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8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(Data)'!$A$3:$AL$1505</definedName>
  </definedNames>
  <calcPr calcId="152511"/>
</workbook>
</file>

<file path=xl/calcChain.xml><?xml version="1.0" encoding="utf-8"?>
<calcChain xmlns="http://schemas.openxmlformats.org/spreadsheetml/2006/main">
  <c r="AM6" i="5" l="1"/>
  <c r="AM7" i="5"/>
  <c r="AM8" i="5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M125" i="5"/>
  <c r="AM126" i="5"/>
  <c r="AM127" i="5"/>
  <c r="AM128" i="5"/>
  <c r="AM129" i="5"/>
  <c r="AM130" i="5"/>
  <c r="AM131" i="5"/>
  <c r="AM132" i="5"/>
  <c r="AM133" i="5"/>
  <c r="AM134" i="5"/>
  <c r="AM135" i="5"/>
  <c r="AM136" i="5"/>
  <c r="AM137" i="5"/>
  <c r="AM138" i="5"/>
  <c r="AM139" i="5"/>
  <c r="AM140" i="5"/>
  <c r="AM141" i="5"/>
  <c r="AM142" i="5"/>
  <c r="AM143" i="5"/>
  <c r="AM144" i="5"/>
  <c r="AM145" i="5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M158" i="5"/>
  <c r="AM159" i="5"/>
  <c r="AM160" i="5"/>
  <c r="AM161" i="5"/>
  <c r="AM162" i="5"/>
  <c r="AM163" i="5"/>
  <c r="AM164" i="5"/>
  <c r="AM165" i="5"/>
  <c r="AM166" i="5"/>
  <c r="AM167" i="5"/>
  <c r="AM168" i="5"/>
  <c r="AM169" i="5"/>
  <c r="AM170" i="5"/>
  <c r="AM171" i="5"/>
  <c r="AM172" i="5"/>
  <c r="AM173" i="5"/>
  <c r="AM174" i="5"/>
  <c r="AM175" i="5"/>
  <c r="AM176" i="5"/>
  <c r="AM177" i="5"/>
  <c r="AM178" i="5"/>
  <c r="AM179" i="5"/>
  <c r="AM180" i="5"/>
  <c r="AM181" i="5"/>
  <c r="AM182" i="5"/>
  <c r="AM183" i="5"/>
  <c r="AM184" i="5"/>
  <c r="AM185" i="5"/>
  <c r="AM186" i="5"/>
  <c r="AM187" i="5"/>
  <c r="AM188" i="5"/>
  <c r="AM189" i="5"/>
  <c r="AM190" i="5"/>
  <c r="AM191" i="5"/>
  <c r="AM192" i="5"/>
  <c r="AM193" i="5"/>
  <c r="AM194" i="5"/>
  <c r="AM195" i="5"/>
  <c r="AM196" i="5"/>
  <c r="AM197" i="5"/>
  <c r="AM198" i="5"/>
  <c r="AM199" i="5"/>
  <c r="AM200" i="5"/>
  <c r="AM201" i="5"/>
  <c r="AM202" i="5"/>
  <c r="AM203" i="5"/>
  <c r="AM204" i="5"/>
  <c r="AM205" i="5"/>
  <c r="AM206" i="5"/>
  <c r="AM207" i="5"/>
  <c r="AM208" i="5"/>
  <c r="AM209" i="5"/>
  <c r="AM210" i="5"/>
  <c r="AM211" i="5"/>
  <c r="AM212" i="5"/>
  <c r="AM213" i="5"/>
  <c r="AM214" i="5"/>
  <c r="AM215" i="5"/>
  <c r="AM216" i="5"/>
  <c r="AM217" i="5"/>
  <c r="AM218" i="5"/>
  <c r="AM219" i="5"/>
  <c r="AM220" i="5"/>
  <c r="AM221" i="5"/>
  <c r="AM222" i="5"/>
  <c r="AM223" i="5"/>
  <c r="AM224" i="5"/>
  <c r="AM225" i="5"/>
  <c r="AM226" i="5"/>
  <c r="AM227" i="5"/>
  <c r="AM228" i="5"/>
  <c r="AM229" i="5"/>
  <c r="AM230" i="5"/>
  <c r="AM231" i="5"/>
  <c r="AM232" i="5"/>
  <c r="AM233" i="5"/>
  <c r="AM234" i="5"/>
  <c r="AM235" i="5"/>
  <c r="AM236" i="5"/>
  <c r="AM237" i="5"/>
  <c r="AM238" i="5"/>
  <c r="AM239" i="5"/>
  <c r="AM240" i="5"/>
  <c r="AM241" i="5"/>
  <c r="AM242" i="5"/>
  <c r="AM243" i="5"/>
  <c r="AM244" i="5"/>
  <c r="AM245" i="5"/>
  <c r="AM246" i="5"/>
  <c r="AM247" i="5"/>
  <c r="AM248" i="5"/>
  <c r="AM249" i="5"/>
  <c r="AM250" i="5"/>
  <c r="AM251" i="5"/>
  <c r="AM252" i="5"/>
  <c r="AM253" i="5"/>
  <c r="AM254" i="5"/>
  <c r="AM255" i="5"/>
  <c r="AM256" i="5"/>
  <c r="AM257" i="5"/>
  <c r="AM258" i="5"/>
  <c r="AM259" i="5"/>
  <c r="AM260" i="5"/>
  <c r="AM261" i="5"/>
  <c r="AM262" i="5"/>
  <c r="AM263" i="5"/>
  <c r="AM264" i="5"/>
  <c r="AM265" i="5"/>
  <c r="AM266" i="5"/>
  <c r="AM267" i="5"/>
  <c r="AM268" i="5"/>
  <c r="AM269" i="5"/>
  <c r="AM270" i="5"/>
  <c r="AM271" i="5"/>
  <c r="AM272" i="5"/>
  <c r="AM273" i="5"/>
  <c r="AM274" i="5"/>
  <c r="AM275" i="5"/>
  <c r="AM276" i="5"/>
  <c r="AM277" i="5"/>
  <c r="AM278" i="5"/>
  <c r="AM279" i="5"/>
  <c r="AM280" i="5"/>
  <c r="AM281" i="5"/>
  <c r="AM282" i="5"/>
  <c r="AM283" i="5"/>
  <c r="AM284" i="5"/>
  <c r="AM285" i="5"/>
  <c r="AM286" i="5"/>
  <c r="AM287" i="5"/>
  <c r="AM288" i="5"/>
  <c r="AM289" i="5"/>
  <c r="AM290" i="5"/>
  <c r="AM291" i="5"/>
  <c r="AM292" i="5"/>
  <c r="AM293" i="5"/>
  <c r="AM294" i="5"/>
  <c r="AM295" i="5"/>
  <c r="AM296" i="5"/>
  <c r="AM297" i="5"/>
  <c r="AM298" i="5"/>
  <c r="AM299" i="5"/>
  <c r="AM300" i="5"/>
  <c r="AM301" i="5"/>
  <c r="AM302" i="5"/>
  <c r="AM303" i="5"/>
  <c r="AM304" i="5"/>
  <c r="AM305" i="5"/>
  <c r="AM306" i="5"/>
  <c r="AM307" i="5"/>
  <c r="AM308" i="5"/>
  <c r="AM309" i="5"/>
  <c r="AM310" i="5"/>
  <c r="AM311" i="5"/>
  <c r="AM312" i="5"/>
  <c r="AM313" i="5"/>
  <c r="AM314" i="5"/>
  <c r="AM315" i="5"/>
  <c r="AM316" i="5"/>
  <c r="AM317" i="5"/>
  <c r="AM318" i="5"/>
  <c r="AM319" i="5"/>
  <c r="AM320" i="5"/>
  <c r="AM321" i="5"/>
  <c r="AM322" i="5"/>
  <c r="AM323" i="5"/>
  <c r="AM324" i="5"/>
  <c r="AM325" i="5"/>
  <c r="AM326" i="5"/>
  <c r="AM327" i="5"/>
  <c r="AM328" i="5"/>
  <c r="AM329" i="5"/>
  <c r="AM330" i="5"/>
  <c r="AM331" i="5"/>
  <c r="AM332" i="5"/>
  <c r="AM333" i="5"/>
  <c r="AM334" i="5"/>
  <c r="AM335" i="5"/>
  <c r="AM336" i="5"/>
  <c r="AM337" i="5"/>
  <c r="AM338" i="5"/>
  <c r="AM339" i="5"/>
  <c r="AM340" i="5"/>
  <c r="AM341" i="5"/>
  <c r="AM342" i="5"/>
  <c r="AM343" i="5"/>
  <c r="AM344" i="5"/>
  <c r="AM345" i="5"/>
  <c r="AM346" i="5"/>
  <c r="AM347" i="5"/>
  <c r="AM348" i="5"/>
  <c r="AM349" i="5"/>
  <c r="AM350" i="5"/>
  <c r="AM351" i="5"/>
  <c r="AM352" i="5"/>
  <c r="AM353" i="5"/>
  <c r="AM354" i="5"/>
  <c r="AM355" i="5"/>
  <c r="AM356" i="5"/>
  <c r="AM357" i="5"/>
  <c r="AM358" i="5"/>
  <c r="AM359" i="5"/>
  <c r="AM360" i="5"/>
  <c r="AM361" i="5"/>
  <c r="AM362" i="5"/>
  <c r="AM363" i="5"/>
  <c r="AM364" i="5"/>
  <c r="AM365" i="5"/>
  <c r="AM366" i="5"/>
  <c r="AM367" i="5"/>
  <c r="AM368" i="5"/>
  <c r="AM369" i="5"/>
  <c r="AM370" i="5"/>
  <c r="AM371" i="5"/>
  <c r="AM372" i="5"/>
  <c r="AM373" i="5"/>
  <c r="AM374" i="5"/>
  <c r="AM375" i="5"/>
  <c r="AM376" i="5"/>
  <c r="AM377" i="5"/>
  <c r="AM378" i="5"/>
  <c r="AM379" i="5"/>
  <c r="AM380" i="5"/>
  <c r="AM381" i="5"/>
  <c r="AM382" i="5"/>
  <c r="AM383" i="5"/>
  <c r="AM384" i="5"/>
  <c r="AM385" i="5"/>
  <c r="AM386" i="5"/>
  <c r="AM387" i="5"/>
  <c r="AM388" i="5"/>
  <c r="AM389" i="5"/>
  <c r="AM390" i="5"/>
  <c r="AM391" i="5"/>
  <c r="AM392" i="5"/>
  <c r="AM393" i="5"/>
  <c r="AM394" i="5"/>
  <c r="AM395" i="5"/>
  <c r="AM396" i="5"/>
  <c r="AM397" i="5"/>
  <c r="AM398" i="5"/>
  <c r="AM399" i="5"/>
  <c r="AM400" i="5"/>
  <c r="AM401" i="5"/>
  <c r="AM402" i="5"/>
  <c r="AM403" i="5"/>
  <c r="AM404" i="5"/>
  <c r="AM405" i="5"/>
  <c r="AM406" i="5"/>
  <c r="AM407" i="5"/>
  <c r="AM408" i="5"/>
  <c r="AM409" i="5"/>
  <c r="AM410" i="5"/>
  <c r="AM411" i="5"/>
  <c r="AM412" i="5"/>
  <c r="AM413" i="5"/>
  <c r="AM414" i="5"/>
  <c r="AM415" i="5"/>
  <c r="AM416" i="5"/>
  <c r="AM417" i="5"/>
  <c r="AM418" i="5"/>
  <c r="AM419" i="5"/>
  <c r="AM420" i="5"/>
  <c r="AM421" i="5"/>
  <c r="AM422" i="5"/>
  <c r="AM423" i="5"/>
  <c r="AM424" i="5"/>
  <c r="AM425" i="5"/>
  <c r="AM426" i="5"/>
  <c r="AM427" i="5"/>
  <c r="AM428" i="5"/>
  <c r="AM429" i="5"/>
  <c r="AM430" i="5"/>
  <c r="AM431" i="5"/>
  <c r="AM432" i="5"/>
  <c r="AM433" i="5"/>
  <c r="AM434" i="5"/>
  <c r="AM435" i="5"/>
  <c r="AM436" i="5"/>
  <c r="AM437" i="5"/>
  <c r="AM438" i="5"/>
  <c r="AM439" i="5"/>
  <c r="AM440" i="5"/>
  <c r="AM441" i="5"/>
  <c r="AM442" i="5"/>
  <c r="AM443" i="5"/>
  <c r="AM444" i="5"/>
  <c r="AM445" i="5"/>
  <c r="AM446" i="5"/>
  <c r="AM447" i="5"/>
  <c r="AM448" i="5"/>
  <c r="AM449" i="5"/>
  <c r="AM450" i="5"/>
  <c r="AM451" i="5"/>
  <c r="AM452" i="5"/>
  <c r="AM453" i="5"/>
  <c r="AM454" i="5"/>
  <c r="AM455" i="5"/>
  <c r="AM456" i="5"/>
  <c r="AM457" i="5"/>
  <c r="AM458" i="5"/>
  <c r="AM459" i="5"/>
  <c r="AM460" i="5"/>
  <c r="AM461" i="5"/>
  <c r="AM462" i="5"/>
  <c r="AM463" i="5"/>
  <c r="AM464" i="5"/>
  <c r="AM465" i="5"/>
  <c r="AM466" i="5"/>
  <c r="AM467" i="5"/>
  <c r="AM468" i="5"/>
  <c r="AM469" i="5"/>
  <c r="AM470" i="5"/>
  <c r="AM471" i="5"/>
  <c r="AM472" i="5"/>
  <c r="AM473" i="5"/>
  <c r="AM474" i="5"/>
  <c r="AM475" i="5"/>
  <c r="AM476" i="5"/>
  <c r="AM477" i="5"/>
  <c r="AM478" i="5"/>
  <c r="AM479" i="5"/>
  <c r="AM480" i="5"/>
  <c r="AM481" i="5"/>
  <c r="AM482" i="5"/>
  <c r="AM483" i="5"/>
  <c r="AM484" i="5"/>
  <c r="AM485" i="5"/>
  <c r="AM486" i="5"/>
  <c r="AM487" i="5"/>
  <c r="AM488" i="5"/>
  <c r="AM489" i="5"/>
  <c r="AM490" i="5"/>
  <c r="AM491" i="5"/>
  <c r="AM492" i="5"/>
  <c r="AM493" i="5"/>
  <c r="AM494" i="5"/>
  <c r="AM495" i="5"/>
  <c r="AM496" i="5"/>
  <c r="AM497" i="5"/>
  <c r="AM498" i="5"/>
  <c r="AM499" i="5"/>
  <c r="AM500" i="5"/>
  <c r="AM501" i="5"/>
  <c r="AM502" i="5"/>
  <c r="AM503" i="5"/>
  <c r="AM504" i="5"/>
  <c r="AM505" i="5"/>
  <c r="AM506" i="5"/>
  <c r="AM507" i="5"/>
  <c r="AM508" i="5"/>
  <c r="AM509" i="5"/>
  <c r="AM510" i="5"/>
  <c r="AM511" i="5"/>
  <c r="AM512" i="5"/>
  <c r="AM513" i="5"/>
  <c r="AM514" i="5"/>
  <c r="AM515" i="5"/>
  <c r="AM516" i="5"/>
  <c r="AM517" i="5"/>
  <c r="AM518" i="5"/>
  <c r="AM519" i="5"/>
  <c r="AM520" i="5"/>
  <c r="AM521" i="5"/>
  <c r="AM522" i="5"/>
  <c r="AM523" i="5"/>
  <c r="AM524" i="5"/>
  <c r="AM525" i="5"/>
  <c r="AM526" i="5"/>
  <c r="AM527" i="5"/>
  <c r="AM528" i="5"/>
  <c r="AM529" i="5"/>
  <c r="AM530" i="5"/>
  <c r="AM531" i="5"/>
  <c r="AM532" i="5"/>
  <c r="AM533" i="5"/>
  <c r="AM534" i="5"/>
  <c r="AM535" i="5"/>
  <c r="AM536" i="5"/>
  <c r="AM537" i="5"/>
  <c r="AM538" i="5"/>
  <c r="AM539" i="5"/>
  <c r="AM540" i="5"/>
  <c r="AM541" i="5"/>
  <c r="AM542" i="5"/>
  <c r="AM543" i="5"/>
  <c r="AM544" i="5"/>
  <c r="AM545" i="5"/>
  <c r="AM546" i="5"/>
  <c r="AM547" i="5"/>
  <c r="AM548" i="5"/>
  <c r="AM549" i="5"/>
  <c r="AM550" i="5"/>
  <c r="AM551" i="5"/>
  <c r="AM552" i="5"/>
  <c r="AM553" i="5"/>
  <c r="AM554" i="5"/>
  <c r="AM555" i="5"/>
  <c r="AM556" i="5"/>
  <c r="AM557" i="5"/>
  <c r="AM558" i="5"/>
  <c r="AM559" i="5"/>
  <c r="AM560" i="5"/>
  <c r="AM561" i="5"/>
  <c r="AM562" i="5"/>
  <c r="AM563" i="5"/>
  <c r="AM564" i="5"/>
  <c r="AM565" i="5"/>
  <c r="AM566" i="5"/>
  <c r="AM567" i="5"/>
  <c r="AM568" i="5"/>
  <c r="AM569" i="5"/>
  <c r="AM570" i="5"/>
  <c r="AM571" i="5"/>
  <c r="AM572" i="5"/>
  <c r="AM573" i="5"/>
  <c r="AM574" i="5"/>
  <c r="AM575" i="5"/>
  <c r="AM576" i="5"/>
  <c r="AM577" i="5"/>
  <c r="AM578" i="5"/>
  <c r="AM579" i="5"/>
  <c r="AM580" i="5"/>
  <c r="AM581" i="5"/>
  <c r="AM582" i="5"/>
  <c r="AM583" i="5"/>
  <c r="AM584" i="5"/>
  <c r="AM585" i="5"/>
  <c r="AM586" i="5"/>
  <c r="AM587" i="5"/>
  <c r="AM588" i="5"/>
  <c r="AM589" i="5"/>
  <c r="AM590" i="5"/>
  <c r="AM591" i="5"/>
  <c r="AM592" i="5"/>
  <c r="AM593" i="5"/>
  <c r="AM594" i="5"/>
  <c r="AM595" i="5"/>
  <c r="AM596" i="5"/>
  <c r="AM597" i="5"/>
  <c r="AM598" i="5"/>
  <c r="AM599" i="5"/>
  <c r="AM600" i="5"/>
  <c r="AM601" i="5"/>
  <c r="AM602" i="5"/>
  <c r="AM603" i="5"/>
  <c r="AM604" i="5"/>
  <c r="AM605" i="5"/>
  <c r="AM606" i="5"/>
  <c r="AM607" i="5"/>
  <c r="AM608" i="5"/>
  <c r="AM609" i="5"/>
  <c r="AM610" i="5"/>
  <c r="AM611" i="5"/>
  <c r="AM612" i="5"/>
  <c r="AM613" i="5"/>
  <c r="AM614" i="5"/>
  <c r="AM615" i="5"/>
  <c r="AM616" i="5"/>
  <c r="AM617" i="5"/>
  <c r="AM618" i="5"/>
  <c r="AM619" i="5"/>
  <c r="AM620" i="5"/>
  <c r="AM621" i="5"/>
  <c r="AM622" i="5"/>
  <c r="AM623" i="5"/>
  <c r="AM624" i="5"/>
  <c r="AM625" i="5"/>
  <c r="AM626" i="5"/>
  <c r="AM627" i="5"/>
  <c r="AM628" i="5"/>
  <c r="AM629" i="5"/>
  <c r="AM630" i="5"/>
  <c r="AM631" i="5"/>
  <c r="AM632" i="5"/>
  <c r="AM633" i="5"/>
  <c r="AM634" i="5"/>
  <c r="AM635" i="5"/>
  <c r="AM636" i="5"/>
  <c r="AM637" i="5"/>
  <c r="AM638" i="5"/>
  <c r="AM639" i="5"/>
  <c r="AM640" i="5"/>
  <c r="AM641" i="5"/>
  <c r="AM642" i="5"/>
  <c r="AM643" i="5"/>
  <c r="AM644" i="5"/>
  <c r="AM645" i="5"/>
  <c r="AM646" i="5"/>
  <c r="AM647" i="5"/>
  <c r="AM648" i="5"/>
  <c r="AM649" i="5"/>
  <c r="AM650" i="5"/>
  <c r="AM651" i="5"/>
  <c r="AM652" i="5"/>
  <c r="AM653" i="5"/>
  <c r="AM654" i="5"/>
  <c r="AM655" i="5"/>
  <c r="AM656" i="5"/>
  <c r="AM657" i="5"/>
  <c r="AM658" i="5"/>
  <c r="AM659" i="5"/>
  <c r="AM660" i="5"/>
  <c r="AM661" i="5"/>
  <c r="AM662" i="5"/>
  <c r="AM663" i="5"/>
  <c r="AM664" i="5"/>
  <c r="AM665" i="5"/>
  <c r="AM666" i="5"/>
  <c r="AM667" i="5"/>
  <c r="AM668" i="5"/>
  <c r="AM669" i="5"/>
  <c r="AM670" i="5"/>
  <c r="AM671" i="5"/>
  <c r="AM672" i="5"/>
  <c r="AM673" i="5"/>
  <c r="AM674" i="5"/>
  <c r="AM675" i="5"/>
  <c r="AM676" i="5"/>
  <c r="AM677" i="5"/>
  <c r="AM678" i="5"/>
  <c r="AM679" i="5"/>
  <c r="AM680" i="5"/>
  <c r="AM681" i="5"/>
  <c r="AM682" i="5"/>
  <c r="AM683" i="5"/>
  <c r="AM684" i="5"/>
  <c r="AM685" i="5"/>
  <c r="AM686" i="5"/>
  <c r="AM687" i="5"/>
  <c r="AM688" i="5"/>
  <c r="AM689" i="5"/>
  <c r="AM690" i="5"/>
  <c r="AM691" i="5"/>
  <c r="AM692" i="5"/>
  <c r="AM693" i="5"/>
  <c r="AM694" i="5"/>
  <c r="AM695" i="5"/>
  <c r="AM696" i="5"/>
  <c r="AM697" i="5"/>
  <c r="AM698" i="5"/>
  <c r="AM699" i="5"/>
  <c r="AM700" i="5"/>
  <c r="AM701" i="5"/>
  <c r="AM702" i="5"/>
  <c r="AM703" i="5"/>
  <c r="AM704" i="5"/>
  <c r="AM705" i="5"/>
  <c r="AM706" i="5"/>
  <c r="AM707" i="5"/>
  <c r="AM708" i="5"/>
  <c r="AM709" i="5"/>
  <c r="AM710" i="5"/>
  <c r="AM711" i="5"/>
  <c r="AM712" i="5"/>
  <c r="AM713" i="5"/>
  <c r="AM714" i="5"/>
  <c r="AM715" i="5"/>
  <c r="AM716" i="5"/>
  <c r="AM717" i="5"/>
  <c r="AM718" i="5"/>
  <c r="AM719" i="5"/>
  <c r="AM720" i="5"/>
  <c r="AM721" i="5"/>
  <c r="AM722" i="5"/>
  <c r="AM723" i="5"/>
  <c r="AM724" i="5"/>
  <c r="AM725" i="5"/>
  <c r="AM726" i="5"/>
  <c r="AM727" i="5"/>
  <c r="AM728" i="5"/>
  <c r="AM729" i="5"/>
  <c r="AM730" i="5"/>
  <c r="AM731" i="5"/>
  <c r="AM732" i="5"/>
  <c r="AM733" i="5"/>
  <c r="AM734" i="5"/>
  <c r="AM735" i="5"/>
  <c r="AM736" i="5"/>
  <c r="AM737" i="5"/>
  <c r="AM738" i="5"/>
  <c r="AM739" i="5"/>
  <c r="AM740" i="5"/>
  <c r="AM741" i="5"/>
  <c r="AM742" i="5"/>
  <c r="AM743" i="5"/>
  <c r="AM744" i="5"/>
  <c r="AM745" i="5"/>
  <c r="AM746" i="5"/>
  <c r="AM747" i="5"/>
  <c r="AM748" i="5"/>
  <c r="AM749" i="5"/>
  <c r="AM750" i="5"/>
  <c r="AM751" i="5"/>
  <c r="AM752" i="5"/>
  <c r="AM753" i="5"/>
  <c r="AM754" i="5"/>
  <c r="AM755" i="5"/>
  <c r="AM756" i="5"/>
  <c r="AM757" i="5"/>
  <c r="AM758" i="5"/>
  <c r="AM759" i="5"/>
  <c r="AM760" i="5"/>
  <c r="AM761" i="5"/>
  <c r="AM762" i="5"/>
  <c r="AM763" i="5"/>
  <c r="AM764" i="5"/>
  <c r="AM765" i="5"/>
  <c r="AM766" i="5"/>
  <c r="AM767" i="5"/>
  <c r="AM768" i="5"/>
  <c r="AM769" i="5"/>
  <c r="AM770" i="5"/>
  <c r="AM771" i="5"/>
  <c r="AM772" i="5"/>
  <c r="AM773" i="5"/>
  <c r="AM774" i="5"/>
  <c r="AM775" i="5"/>
  <c r="AM776" i="5"/>
  <c r="AM777" i="5"/>
  <c r="AM778" i="5"/>
  <c r="AM779" i="5"/>
  <c r="AM780" i="5"/>
  <c r="AM781" i="5"/>
  <c r="AM782" i="5"/>
  <c r="AM783" i="5"/>
  <c r="AM784" i="5"/>
  <c r="AM785" i="5"/>
  <c r="AM786" i="5"/>
  <c r="AM787" i="5"/>
  <c r="AM788" i="5"/>
  <c r="AM789" i="5"/>
  <c r="AM790" i="5"/>
  <c r="AM791" i="5"/>
  <c r="AM792" i="5"/>
  <c r="AM793" i="5"/>
  <c r="AM794" i="5"/>
  <c r="AM795" i="5"/>
  <c r="AM796" i="5"/>
  <c r="AM797" i="5"/>
  <c r="AM798" i="5"/>
  <c r="AM799" i="5"/>
  <c r="AM800" i="5"/>
  <c r="AM801" i="5"/>
  <c r="AM802" i="5"/>
  <c r="AM803" i="5"/>
  <c r="AM804" i="5"/>
  <c r="AM805" i="5"/>
  <c r="AM806" i="5"/>
  <c r="AM807" i="5"/>
  <c r="AM808" i="5"/>
  <c r="AM809" i="5"/>
  <c r="AM810" i="5"/>
  <c r="AM811" i="5"/>
  <c r="AM812" i="5"/>
  <c r="AM813" i="5"/>
  <c r="AM814" i="5"/>
  <c r="AM815" i="5"/>
  <c r="AM816" i="5"/>
  <c r="AM817" i="5"/>
  <c r="AM818" i="5"/>
  <c r="AM819" i="5"/>
  <c r="AM820" i="5"/>
  <c r="AM821" i="5"/>
  <c r="AM822" i="5"/>
  <c r="AM823" i="5"/>
  <c r="AM824" i="5"/>
  <c r="AM825" i="5"/>
  <c r="AM826" i="5"/>
  <c r="AM827" i="5"/>
  <c r="AM828" i="5"/>
  <c r="AM829" i="5"/>
  <c r="AM830" i="5"/>
  <c r="AM831" i="5"/>
  <c r="AM832" i="5"/>
  <c r="AM833" i="5"/>
  <c r="AM834" i="5"/>
  <c r="AM835" i="5"/>
  <c r="AM836" i="5"/>
  <c r="AM837" i="5"/>
  <c r="AM838" i="5"/>
  <c r="AM839" i="5"/>
  <c r="AM840" i="5"/>
  <c r="AM841" i="5"/>
  <c r="AM842" i="5"/>
  <c r="AM843" i="5"/>
  <c r="AM844" i="5"/>
  <c r="AM845" i="5"/>
  <c r="AM846" i="5"/>
  <c r="AM847" i="5"/>
  <c r="AM848" i="5"/>
  <c r="AM849" i="5"/>
  <c r="AM850" i="5"/>
  <c r="AM851" i="5"/>
  <c r="AM852" i="5"/>
  <c r="AM853" i="5"/>
  <c r="AM854" i="5"/>
  <c r="AM855" i="5"/>
  <c r="AM856" i="5"/>
  <c r="AM857" i="5"/>
  <c r="AM858" i="5"/>
  <c r="AM859" i="5"/>
  <c r="AM860" i="5"/>
  <c r="AM861" i="5"/>
  <c r="AM862" i="5"/>
  <c r="AM863" i="5"/>
  <c r="AM864" i="5"/>
  <c r="AM865" i="5"/>
  <c r="AM866" i="5"/>
  <c r="AM867" i="5"/>
  <c r="AM868" i="5"/>
  <c r="AM869" i="5"/>
  <c r="AM870" i="5"/>
  <c r="AM871" i="5"/>
  <c r="AM872" i="5"/>
  <c r="AM873" i="5"/>
  <c r="AM874" i="5"/>
  <c r="AM875" i="5"/>
  <c r="AM876" i="5"/>
  <c r="AM877" i="5"/>
  <c r="AM878" i="5"/>
  <c r="AM879" i="5"/>
  <c r="AM880" i="5"/>
  <c r="AM881" i="5"/>
  <c r="AM882" i="5"/>
  <c r="AM883" i="5"/>
  <c r="AM884" i="5"/>
  <c r="AM885" i="5"/>
  <c r="AM886" i="5"/>
  <c r="AM887" i="5"/>
  <c r="AM888" i="5"/>
  <c r="AM889" i="5"/>
  <c r="AM890" i="5"/>
  <c r="AM891" i="5"/>
  <c r="AM892" i="5"/>
  <c r="AM893" i="5"/>
  <c r="AM894" i="5"/>
  <c r="AM895" i="5"/>
  <c r="AM896" i="5"/>
  <c r="AM897" i="5"/>
  <c r="AM898" i="5"/>
  <c r="AM899" i="5"/>
  <c r="AM900" i="5"/>
  <c r="AM901" i="5"/>
  <c r="AM902" i="5"/>
  <c r="AM903" i="5"/>
  <c r="AM904" i="5"/>
  <c r="AM905" i="5"/>
  <c r="AM906" i="5"/>
  <c r="AM907" i="5"/>
  <c r="AM908" i="5"/>
  <c r="AM909" i="5"/>
  <c r="AM910" i="5"/>
  <c r="AM911" i="5"/>
  <c r="AM912" i="5"/>
  <c r="AM913" i="5"/>
  <c r="AM914" i="5"/>
  <c r="AM915" i="5"/>
  <c r="AM916" i="5"/>
  <c r="AM917" i="5"/>
  <c r="AM918" i="5"/>
  <c r="AM919" i="5"/>
  <c r="AM920" i="5"/>
  <c r="AM921" i="5"/>
  <c r="AM922" i="5"/>
  <c r="AM923" i="5"/>
  <c r="AM924" i="5"/>
  <c r="AM925" i="5"/>
  <c r="AM926" i="5"/>
  <c r="AM927" i="5"/>
  <c r="AM928" i="5"/>
  <c r="AM929" i="5"/>
  <c r="AM930" i="5"/>
  <c r="AM931" i="5"/>
  <c r="AM932" i="5"/>
  <c r="AM933" i="5"/>
  <c r="AM934" i="5"/>
  <c r="AM935" i="5"/>
  <c r="AM936" i="5"/>
  <c r="AM937" i="5"/>
  <c r="AM938" i="5"/>
  <c r="AM939" i="5"/>
  <c r="AM940" i="5"/>
  <c r="AM941" i="5"/>
  <c r="AM942" i="5"/>
  <c r="AM943" i="5"/>
  <c r="AM944" i="5"/>
  <c r="AM945" i="5"/>
  <c r="AM946" i="5"/>
  <c r="AM947" i="5"/>
  <c r="AM948" i="5"/>
  <c r="AM949" i="5"/>
  <c r="AM950" i="5"/>
  <c r="AM951" i="5"/>
  <c r="AM952" i="5"/>
  <c r="AM953" i="5"/>
  <c r="AM954" i="5"/>
  <c r="AM955" i="5"/>
  <c r="AM956" i="5"/>
  <c r="AM957" i="5"/>
  <c r="AM958" i="5"/>
  <c r="AM959" i="5"/>
  <c r="AM960" i="5"/>
  <c r="AM961" i="5"/>
  <c r="AM962" i="5"/>
  <c r="AM963" i="5"/>
  <c r="AM964" i="5"/>
  <c r="AM965" i="5"/>
  <c r="AM966" i="5"/>
  <c r="AM967" i="5"/>
  <c r="AM968" i="5"/>
  <c r="AM969" i="5"/>
  <c r="AM970" i="5"/>
  <c r="AM971" i="5"/>
  <c r="AM972" i="5"/>
  <c r="AM973" i="5"/>
  <c r="AM974" i="5"/>
  <c r="AM975" i="5"/>
  <c r="AM976" i="5"/>
  <c r="AM977" i="5"/>
  <c r="AM978" i="5"/>
  <c r="AM979" i="5"/>
  <c r="AM980" i="5"/>
  <c r="AM981" i="5"/>
  <c r="AM982" i="5"/>
  <c r="AM983" i="5"/>
  <c r="AM984" i="5"/>
  <c r="AM985" i="5"/>
  <c r="AM986" i="5"/>
  <c r="AM987" i="5"/>
  <c r="AM988" i="5"/>
  <c r="AM989" i="5"/>
  <c r="AM990" i="5"/>
  <c r="AM991" i="5"/>
  <c r="AM992" i="5"/>
  <c r="AM993" i="5"/>
  <c r="AM994" i="5"/>
  <c r="AM995" i="5"/>
  <c r="AM996" i="5"/>
  <c r="AM997" i="5"/>
  <c r="AM998" i="5"/>
  <c r="AM999" i="5"/>
  <c r="AM1000" i="5"/>
  <c r="AM1001" i="5"/>
  <c r="AM1002" i="5"/>
  <c r="AM1003" i="5"/>
  <c r="AM1004" i="5"/>
  <c r="AM1005" i="5"/>
  <c r="AM1006" i="5"/>
  <c r="AM1007" i="5"/>
  <c r="AM1008" i="5"/>
  <c r="AM1009" i="5"/>
  <c r="AM1010" i="5"/>
  <c r="AM1011" i="5"/>
  <c r="AM1012" i="5"/>
  <c r="AM1013" i="5"/>
  <c r="AM1014" i="5"/>
  <c r="AM1015" i="5"/>
  <c r="AM1016" i="5"/>
  <c r="AM1017" i="5"/>
  <c r="AM1018" i="5"/>
  <c r="AM1019" i="5"/>
  <c r="AM1020" i="5"/>
  <c r="AM1021" i="5"/>
  <c r="AM1022" i="5"/>
  <c r="AM1023" i="5"/>
  <c r="AM1024" i="5"/>
  <c r="AM1025" i="5"/>
  <c r="AM1026" i="5"/>
  <c r="AM1027" i="5"/>
  <c r="AM1028" i="5"/>
  <c r="AM1029" i="5"/>
  <c r="AM1030" i="5"/>
  <c r="AM1031" i="5"/>
  <c r="AM1032" i="5"/>
  <c r="AM1033" i="5"/>
  <c r="AM1034" i="5"/>
  <c r="AM1035" i="5"/>
  <c r="AM1036" i="5"/>
  <c r="AM1037" i="5"/>
  <c r="AM1038" i="5"/>
  <c r="AM1039" i="5"/>
  <c r="AM1040" i="5"/>
  <c r="AM1041" i="5"/>
  <c r="AM1042" i="5"/>
  <c r="AM1043" i="5"/>
  <c r="AM1044" i="5"/>
  <c r="AM1045" i="5"/>
  <c r="AM1046" i="5"/>
  <c r="AM1047" i="5"/>
  <c r="AM1048" i="5"/>
  <c r="AM1049" i="5"/>
  <c r="AM1050" i="5"/>
  <c r="AM1051" i="5"/>
  <c r="AM1052" i="5"/>
  <c r="AM1053" i="5"/>
  <c r="AM1054" i="5"/>
  <c r="AM1055" i="5"/>
  <c r="AM1056" i="5"/>
  <c r="AM1057" i="5"/>
  <c r="AM1058" i="5"/>
  <c r="AM1059" i="5"/>
  <c r="AM1060" i="5"/>
  <c r="AM1061" i="5"/>
  <c r="AM1062" i="5"/>
  <c r="AM1063" i="5"/>
  <c r="AM1064" i="5"/>
  <c r="AM1065" i="5"/>
  <c r="AM1066" i="5"/>
  <c r="AM1067" i="5"/>
  <c r="AM1068" i="5"/>
  <c r="AM1069" i="5"/>
  <c r="AM1070" i="5"/>
  <c r="AM1071" i="5"/>
  <c r="AM1072" i="5"/>
  <c r="AM1073" i="5"/>
  <c r="AM1074" i="5"/>
  <c r="AM1075" i="5"/>
  <c r="AM1076" i="5"/>
  <c r="AM1077" i="5"/>
  <c r="AM1078" i="5"/>
  <c r="AM1079" i="5"/>
  <c r="AM1080" i="5"/>
  <c r="AM1081" i="5"/>
  <c r="AM1082" i="5"/>
  <c r="AM1083" i="5"/>
  <c r="AM1084" i="5"/>
  <c r="AM1085" i="5"/>
  <c r="AM1086" i="5"/>
  <c r="AM1087" i="5"/>
  <c r="AM1088" i="5"/>
  <c r="AM1089" i="5"/>
  <c r="AM1090" i="5"/>
  <c r="AM1091" i="5"/>
  <c r="AM1092" i="5"/>
  <c r="AM1093" i="5"/>
  <c r="AM1094" i="5"/>
  <c r="AM1095" i="5"/>
  <c r="AM1096" i="5"/>
  <c r="AM1097" i="5"/>
  <c r="AM1098" i="5"/>
  <c r="AM1099" i="5"/>
  <c r="AM1100" i="5"/>
  <c r="AM1101" i="5"/>
  <c r="AM1102" i="5"/>
  <c r="AM1103" i="5"/>
  <c r="AM1104" i="5"/>
  <c r="AM1105" i="5"/>
  <c r="AM1106" i="5"/>
  <c r="AM1107" i="5"/>
  <c r="AM1108" i="5"/>
  <c r="AM1109" i="5"/>
  <c r="AM1110" i="5"/>
  <c r="AM1111" i="5"/>
  <c r="AM1112" i="5"/>
  <c r="AM1113" i="5"/>
  <c r="AM1114" i="5"/>
  <c r="AM1115" i="5"/>
  <c r="AM1116" i="5"/>
  <c r="AM1117" i="5"/>
  <c r="AM1118" i="5"/>
  <c r="AM1119" i="5"/>
  <c r="AM1120" i="5"/>
  <c r="AM1121" i="5"/>
  <c r="AM1122" i="5"/>
  <c r="AM1123" i="5"/>
  <c r="AM1124" i="5"/>
  <c r="AM1125" i="5"/>
  <c r="AM1126" i="5"/>
  <c r="AM1127" i="5"/>
  <c r="AM1128" i="5"/>
  <c r="AM1129" i="5"/>
  <c r="AM1130" i="5"/>
  <c r="AM1131" i="5"/>
  <c r="AM1132" i="5"/>
  <c r="AM1133" i="5"/>
  <c r="AM1134" i="5"/>
  <c r="AM1135" i="5"/>
  <c r="AM1136" i="5"/>
  <c r="AM1137" i="5"/>
  <c r="AM1138" i="5"/>
  <c r="AM1139" i="5"/>
  <c r="AM1140" i="5"/>
  <c r="AM1141" i="5"/>
  <c r="AM1142" i="5"/>
  <c r="AM1143" i="5"/>
  <c r="AM1144" i="5"/>
  <c r="AM1145" i="5"/>
  <c r="AM1146" i="5"/>
  <c r="AM1147" i="5"/>
  <c r="AM1148" i="5"/>
  <c r="AM1149" i="5"/>
  <c r="AM1150" i="5"/>
  <c r="AM1151" i="5"/>
  <c r="AM1152" i="5"/>
  <c r="AM1153" i="5"/>
  <c r="AM1154" i="5"/>
  <c r="AM1155" i="5"/>
  <c r="AM1156" i="5"/>
  <c r="AM1157" i="5"/>
  <c r="AM1158" i="5"/>
  <c r="AM1159" i="5"/>
  <c r="AM1160" i="5"/>
  <c r="AM1161" i="5"/>
  <c r="AM1162" i="5"/>
  <c r="AM1163" i="5"/>
  <c r="AM1164" i="5"/>
  <c r="AM1165" i="5"/>
  <c r="AM1166" i="5"/>
  <c r="AM1167" i="5"/>
  <c r="AM1168" i="5"/>
  <c r="AM1169" i="5"/>
  <c r="AM1170" i="5"/>
  <c r="AM1171" i="5"/>
  <c r="AM1172" i="5"/>
  <c r="AM1173" i="5"/>
  <c r="AM1174" i="5"/>
  <c r="AM1175" i="5"/>
  <c r="AM1176" i="5"/>
  <c r="AM1177" i="5"/>
  <c r="AM1178" i="5"/>
  <c r="AM1179" i="5"/>
  <c r="AM1180" i="5"/>
  <c r="AM1181" i="5"/>
  <c r="AM1182" i="5"/>
  <c r="AM1183" i="5"/>
  <c r="AM1184" i="5"/>
  <c r="AM1185" i="5"/>
  <c r="AM1186" i="5"/>
  <c r="AM1187" i="5"/>
  <c r="AM1188" i="5"/>
  <c r="AM1189" i="5"/>
  <c r="AM1190" i="5"/>
  <c r="AM1191" i="5"/>
  <c r="AM1192" i="5"/>
  <c r="AM1193" i="5"/>
  <c r="AM1194" i="5"/>
  <c r="AM1195" i="5"/>
  <c r="AM1196" i="5"/>
  <c r="AM1197" i="5"/>
  <c r="AM1198" i="5"/>
  <c r="AM1199" i="5"/>
  <c r="AM1200" i="5"/>
  <c r="AM1201" i="5"/>
  <c r="AM1202" i="5"/>
  <c r="AM1203" i="5"/>
  <c r="AM1204" i="5"/>
  <c r="AM1205" i="5"/>
  <c r="AM1206" i="5"/>
  <c r="AM1207" i="5"/>
  <c r="AM1208" i="5"/>
  <c r="AM1209" i="5"/>
  <c r="AM1210" i="5"/>
  <c r="AM1211" i="5"/>
  <c r="AM1212" i="5"/>
  <c r="AM1213" i="5"/>
  <c r="AM1214" i="5"/>
  <c r="AM1215" i="5"/>
  <c r="AM1216" i="5"/>
  <c r="AM1217" i="5"/>
  <c r="AM1218" i="5"/>
  <c r="AM1219" i="5"/>
  <c r="AM1220" i="5"/>
  <c r="AM1221" i="5"/>
  <c r="AM1222" i="5"/>
  <c r="AM1223" i="5"/>
  <c r="AM1224" i="5"/>
  <c r="AM1225" i="5"/>
  <c r="AM1226" i="5"/>
  <c r="AM1227" i="5"/>
  <c r="AM1228" i="5"/>
  <c r="AM1229" i="5"/>
  <c r="AM1230" i="5"/>
  <c r="AM1231" i="5"/>
  <c r="AM1232" i="5"/>
  <c r="AM1233" i="5"/>
  <c r="AM1234" i="5"/>
  <c r="AM1235" i="5"/>
  <c r="AM1236" i="5"/>
  <c r="AM1237" i="5"/>
  <c r="AM1238" i="5"/>
  <c r="AM1239" i="5"/>
  <c r="AM1240" i="5"/>
  <c r="AM1241" i="5"/>
  <c r="AM1242" i="5"/>
  <c r="AM1243" i="5"/>
  <c r="AM1244" i="5"/>
  <c r="AM1245" i="5"/>
  <c r="AM1246" i="5"/>
  <c r="AM1247" i="5"/>
  <c r="AM1248" i="5"/>
  <c r="AM1249" i="5"/>
  <c r="AM1250" i="5"/>
  <c r="AM1251" i="5"/>
  <c r="AM1252" i="5"/>
  <c r="AM1253" i="5"/>
  <c r="AM1254" i="5"/>
  <c r="AM1255" i="5"/>
  <c r="AM1256" i="5"/>
  <c r="AM1257" i="5"/>
  <c r="AM1258" i="5"/>
  <c r="AM1259" i="5"/>
  <c r="AM1260" i="5"/>
  <c r="AM1261" i="5"/>
  <c r="AM1262" i="5"/>
  <c r="AM1263" i="5"/>
  <c r="AM1264" i="5"/>
  <c r="AM1265" i="5"/>
  <c r="AM1266" i="5"/>
  <c r="AM1267" i="5"/>
  <c r="AM1268" i="5"/>
  <c r="AM1269" i="5"/>
  <c r="AM1270" i="5"/>
  <c r="AM1271" i="5"/>
  <c r="AM1272" i="5"/>
  <c r="AM1273" i="5"/>
  <c r="AM1274" i="5"/>
  <c r="AM1275" i="5"/>
  <c r="AM1276" i="5"/>
  <c r="AM1277" i="5"/>
  <c r="AM1278" i="5"/>
  <c r="AM1279" i="5"/>
  <c r="AM1280" i="5"/>
  <c r="AM1281" i="5"/>
  <c r="AM1282" i="5"/>
  <c r="AM1283" i="5"/>
  <c r="AM1284" i="5"/>
  <c r="AM1285" i="5"/>
  <c r="AM1286" i="5"/>
  <c r="AM1287" i="5"/>
  <c r="AM1288" i="5"/>
  <c r="AM1289" i="5"/>
  <c r="AM1290" i="5"/>
  <c r="AM1291" i="5"/>
  <c r="AM1292" i="5"/>
  <c r="AM1293" i="5"/>
  <c r="AM1294" i="5"/>
  <c r="AM1295" i="5"/>
  <c r="AM1296" i="5"/>
  <c r="AM1297" i="5"/>
  <c r="AM1298" i="5"/>
  <c r="AM1299" i="5"/>
  <c r="AM1300" i="5"/>
  <c r="AM1301" i="5"/>
  <c r="AM1302" i="5"/>
  <c r="AM1303" i="5"/>
  <c r="AM1304" i="5"/>
  <c r="AM1305" i="5"/>
  <c r="AM1306" i="5"/>
  <c r="AM1307" i="5"/>
  <c r="AM1308" i="5"/>
  <c r="AM1309" i="5"/>
  <c r="AM1310" i="5"/>
  <c r="AM1311" i="5"/>
  <c r="AM1312" i="5"/>
  <c r="AM1313" i="5"/>
  <c r="AM1314" i="5"/>
  <c r="AM1315" i="5"/>
  <c r="AM1316" i="5"/>
  <c r="AM1317" i="5"/>
  <c r="AM1318" i="5"/>
  <c r="AM1319" i="5"/>
  <c r="AM1320" i="5"/>
  <c r="AM1321" i="5"/>
  <c r="AM1322" i="5"/>
  <c r="AM1323" i="5"/>
  <c r="AM1324" i="5"/>
  <c r="AM1325" i="5"/>
  <c r="AM1326" i="5"/>
  <c r="AM1327" i="5"/>
  <c r="AM1328" i="5"/>
  <c r="AM1329" i="5"/>
  <c r="AM1330" i="5"/>
  <c r="AM1331" i="5"/>
  <c r="AM1332" i="5"/>
  <c r="AM1333" i="5"/>
  <c r="AM1334" i="5"/>
  <c r="AM1335" i="5"/>
  <c r="AM1336" i="5"/>
  <c r="AM1337" i="5"/>
  <c r="AM1338" i="5"/>
  <c r="AM1339" i="5"/>
  <c r="AM1340" i="5"/>
  <c r="AM1341" i="5"/>
  <c r="AM1342" i="5"/>
  <c r="AM1343" i="5"/>
  <c r="AM1344" i="5"/>
  <c r="AM1345" i="5"/>
  <c r="AM1346" i="5"/>
  <c r="AM1347" i="5"/>
  <c r="AM1348" i="5"/>
  <c r="AM1349" i="5"/>
  <c r="AM1350" i="5"/>
  <c r="AM1351" i="5"/>
  <c r="AM1352" i="5"/>
  <c r="AM1353" i="5"/>
  <c r="AM1354" i="5"/>
  <c r="AM1355" i="5"/>
  <c r="AM1356" i="5"/>
  <c r="AM1357" i="5"/>
  <c r="AM1358" i="5"/>
  <c r="AM1359" i="5"/>
  <c r="AM1360" i="5"/>
  <c r="AM1361" i="5"/>
  <c r="AM1362" i="5"/>
  <c r="AM1363" i="5"/>
  <c r="AM1364" i="5"/>
  <c r="AM1365" i="5"/>
  <c r="AM1366" i="5"/>
  <c r="AM1367" i="5"/>
  <c r="AM1368" i="5"/>
  <c r="AM1369" i="5"/>
  <c r="AM1370" i="5"/>
  <c r="AM1371" i="5"/>
  <c r="AM1372" i="5"/>
  <c r="AM1373" i="5"/>
  <c r="AM1374" i="5"/>
  <c r="AM1375" i="5"/>
  <c r="AM1376" i="5"/>
  <c r="AM1377" i="5"/>
  <c r="AM1378" i="5"/>
  <c r="AM1379" i="5"/>
  <c r="AM1380" i="5"/>
  <c r="AM1381" i="5"/>
  <c r="AM1382" i="5"/>
  <c r="AM1383" i="5"/>
  <c r="AM1384" i="5"/>
  <c r="AM1385" i="5"/>
  <c r="AM1386" i="5"/>
  <c r="AM1387" i="5"/>
  <c r="AM1388" i="5"/>
  <c r="AM1389" i="5"/>
  <c r="AM1390" i="5"/>
  <c r="AM1391" i="5"/>
  <c r="AM1392" i="5"/>
  <c r="AM1393" i="5"/>
  <c r="AM1394" i="5"/>
  <c r="AM1395" i="5"/>
  <c r="AM1396" i="5"/>
  <c r="AM1397" i="5"/>
  <c r="AM1398" i="5"/>
  <c r="AM1399" i="5"/>
  <c r="AM1400" i="5"/>
  <c r="AM1401" i="5"/>
  <c r="AM1402" i="5"/>
  <c r="AM1403" i="5"/>
  <c r="AM1404" i="5"/>
  <c r="AM1405" i="5"/>
  <c r="AM1406" i="5"/>
  <c r="AM1407" i="5"/>
  <c r="AM1408" i="5"/>
  <c r="AM1409" i="5"/>
  <c r="AM1410" i="5"/>
  <c r="AM1411" i="5"/>
  <c r="AM1412" i="5"/>
  <c r="AM1413" i="5"/>
  <c r="AM1414" i="5"/>
  <c r="AM1415" i="5"/>
  <c r="AM1416" i="5"/>
  <c r="AM1417" i="5"/>
  <c r="AM1418" i="5"/>
  <c r="AM1419" i="5"/>
  <c r="AM1420" i="5"/>
  <c r="AM1421" i="5"/>
  <c r="AM1422" i="5"/>
  <c r="AM1423" i="5"/>
  <c r="AM1424" i="5"/>
  <c r="AM1425" i="5"/>
  <c r="AM1426" i="5"/>
  <c r="AM1427" i="5"/>
  <c r="AM1428" i="5"/>
  <c r="AM1429" i="5"/>
  <c r="AM1430" i="5"/>
  <c r="AM1431" i="5"/>
  <c r="AM1432" i="5"/>
  <c r="AM1433" i="5"/>
  <c r="AM1434" i="5"/>
  <c r="AM1435" i="5"/>
  <c r="AM1436" i="5"/>
  <c r="AM1437" i="5"/>
  <c r="AM1438" i="5"/>
  <c r="AM1439" i="5"/>
  <c r="AM1440" i="5"/>
  <c r="AM1441" i="5"/>
  <c r="AM1442" i="5"/>
  <c r="AM1443" i="5"/>
  <c r="AM1444" i="5"/>
  <c r="AM1445" i="5"/>
  <c r="AM1446" i="5"/>
  <c r="AM1447" i="5"/>
  <c r="AM1448" i="5"/>
  <c r="AM1449" i="5"/>
  <c r="AM1450" i="5"/>
  <c r="AM1451" i="5"/>
  <c r="AM1452" i="5"/>
  <c r="AM1453" i="5"/>
  <c r="AM1454" i="5"/>
  <c r="AM1455" i="5"/>
  <c r="AM1456" i="5"/>
  <c r="AM1457" i="5"/>
  <c r="AM1458" i="5"/>
  <c r="AM1459" i="5"/>
  <c r="AM1460" i="5"/>
  <c r="AM1461" i="5"/>
  <c r="AM1462" i="5"/>
  <c r="AM1463" i="5"/>
  <c r="AM1464" i="5"/>
  <c r="AM1465" i="5"/>
  <c r="AM1466" i="5"/>
  <c r="AM1467" i="5"/>
  <c r="AM1468" i="5"/>
  <c r="AM1469" i="5"/>
  <c r="AM1470" i="5"/>
  <c r="AM1471" i="5"/>
  <c r="AM1472" i="5"/>
  <c r="AM1473" i="5"/>
  <c r="AM1474" i="5"/>
  <c r="AM1475" i="5"/>
  <c r="AM1476" i="5"/>
  <c r="AM1477" i="5"/>
  <c r="AM1478" i="5"/>
  <c r="AM1479" i="5"/>
  <c r="AM1480" i="5"/>
  <c r="AM1481" i="5"/>
  <c r="AM1482" i="5"/>
  <c r="AM1483" i="5"/>
  <c r="AM1484" i="5"/>
  <c r="AM1485" i="5"/>
  <c r="AM1486" i="5"/>
  <c r="AM1487" i="5"/>
  <c r="AM1488" i="5"/>
  <c r="AM1489" i="5"/>
  <c r="AM1490" i="5"/>
  <c r="AM1491" i="5"/>
  <c r="AM1492" i="5"/>
  <c r="AM1493" i="5"/>
  <c r="AM1494" i="5"/>
  <c r="AM1495" i="5"/>
  <c r="AM1496" i="5"/>
  <c r="AM1497" i="5"/>
  <c r="AM1498" i="5"/>
  <c r="AM1499" i="5"/>
  <c r="AM1500" i="5"/>
  <c r="AM1501" i="5"/>
  <c r="AM1502" i="5"/>
  <c r="AM1503" i="5"/>
  <c r="AM1504" i="5"/>
  <c r="AM1505" i="5"/>
  <c r="AM5" i="5"/>
  <c r="AK13" i="7" l="1"/>
  <c r="AK14" i="7" l="1"/>
  <c r="AK15" i="7"/>
  <c r="AK16" i="7"/>
  <c r="AK17" i="7"/>
  <c r="AK18" i="7"/>
  <c r="AK19" i="7"/>
  <c r="AK20" i="7"/>
  <c r="AK21" i="7"/>
  <c r="AK22" i="7"/>
  <c r="AK23" i="7"/>
  <c r="AK24" i="7"/>
  <c r="AK25" i="7"/>
  <c r="AK26" i="7"/>
  <c r="AK27" i="7"/>
  <c r="AK28" i="7"/>
  <c r="AK29" i="7"/>
  <c r="AK30" i="7"/>
  <c r="AK31" i="7"/>
  <c r="AK32" i="7"/>
  <c r="AK33" i="7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K61" i="7"/>
  <c r="AK62" i="7"/>
  <c r="AK63" i="7"/>
  <c r="AK64" i="7"/>
  <c r="AK65" i="7"/>
  <c r="AK66" i="7"/>
  <c r="AK67" i="7"/>
  <c r="AK68" i="7"/>
  <c r="AK69" i="7"/>
  <c r="AK70" i="7"/>
  <c r="AK71" i="7"/>
  <c r="AK72" i="7"/>
  <c r="AK73" i="7"/>
  <c r="AK74" i="7"/>
  <c r="AK75" i="7"/>
  <c r="AK76" i="7"/>
  <c r="AK77" i="7"/>
  <c r="AK78" i="7"/>
  <c r="AK79" i="7"/>
  <c r="AK80" i="7"/>
  <c r="AK81" i="7"/>
  <c r="AK82" i="7"/>
  <c r="AK83" i="7"/>
  <c r="AK84" i="7"/>
  <c r="AK85" i="7"/>
  <c r="AK86" i="7"/>
  <c r="AK87" i="7"/>
  <c r="AK88" i="7"/>
  <c r="AK89" i="7"/>
  <c r="AK90" i="7"/>
  <c r="AK91" i="7"/>
  <c r="AK92" i="7"/>
  <c r="AK93" i="7"/>
  <c r="AK94" i="7"/>
  <c r="AK95" i="7"/>
  <c r="AK96" i="7"/>
  <c r="AK97" i="7"/>
  <c r="AK98" i="7"/>
  <c r="AK99" i="7"/>
  <c r="AK100" i="7"/>
  <c r="AK101" i="7"/>
  <c r="AK102" i="7"/>
  <c r="AK103" i="7"/>
  <c r="AK104" i="7"/>
  <c r="AK105" i="7"/>
  <c r="AK106" i="7"/>
  <c r="AK107" i="7"/>
  <c r="AK108" i="7"/>
  <c r="AK109" i="7"/>
  <c r="AK110" i="7"/>
  <c r="AK111" i="7"/>
  <c r="AK112" i="7"/>
  <c r="AK113" i="7"/>
  <c r="AK114" i="7"/>
  <c r="AK115" i="7"/>
  <c r="AK116" i="7"/>
  <c r="AK117" i="7"/>
  <c r="AK118" i="7"/>
  <c r="AK119" i="7"/>
  <c r="AK120" i="7"/>
  <c r="AK121" i="7"/>
  <c r="AK122" i="7"/>
  <c r="AK123" i="7"/>
  <c r="AK124" i="7"/>
  <c r="AK125" i="7"/>
  <c r="AK126" i="7"/>
  <c r="AK127" i="7"/>
  <c r="AK128" i="7"/>
  <c r="AK129" i="7"/>
  <c r="AK130" i="7"/>
  <c r="AK131" i="7"/>
  <c r="AK132" i="7"/>
  <c r="AK133" i="7"/>
  <c r="AK134" i="7"/>
  <c r="AK135" i="7"/>
  <c r="AK136" i="7"/>
  <c r="AK137" i="7"/>
  <c r="AK138" i="7"/>
  <c r="AK139" i="7"/>
  <c r="AK140" i="7"/>
  <c r="AK141" i="7"/>
  <c r="AK142" i="7"/>
  <c r="AK143" i="7"/>
  <c r="AK144" i="7"/>
  <c r="AK145" i="7"/>
  <c r="AK146" i="7"/>
  <c r="AK147" i="7"/>
  <c r="AK148" i="7"/>
  <c r="AK149" i="7"/>
  <c r="AK150" i="7"/>
  <c r="AK151" i="7"/>
  <c r="AK152" i="7"/>
  <c r="AK153" i="7"/>
  <c r="AK154" i="7"/>
  <c r="AK155" i="7"/>
  <c r="AK156" i="7"/>
  <c r="AK157" i="7"/>
  <c r="AK158" i="7"/>
  <c r="AK159" i="7"/>
  <c r="AK160" i="7"/>
  <c r="AK161" i="7"/>
  <c r="AK162" i="7"/>
  <c r="AK163" i="7"/>
  <c r="AK164" i="7"/>
  <c r="AK165" i="7"/>
  <c r="AK166" i="7"/>
  <c r="AK167" i="7"/>
  <c r="AK168" i="7"/>
  <c r="AK169" i="7"/>
  <c r="AK170" i="7"/>
  <c r="AK171" i="7"/>
  <c r="AK172" i="7"/>
  <c r="AK173" i="7"/>
  <c r="AK174" i="7"/>
  <c r="AK175" i="7"/>
  <c r="AK176" i="7"/>
  <c r="AK177" i="7"/>
  <c r="AK178" i="7"/>
  <c r="AK179" i="7"/>
  <c r="AK180" i="7"/>
  <c r="AK181" i="7"/>
  <c r="AK182" i="7"/>
  <c r="AK183" i="7"/>
  <c r="AK184" i="7"/>
  <c r="AK185" i="7"/>
  <c r="AK186" i="7"/>
  <c r="AK187" i="7"/>
  <c r="AK188" i="7"/>
  <c r="AK189" i="7"/>
  <c r="AK190" i="7"/>
  <c r="AK191" i="7"/>
  <c r="AK192" i="7"/>
  <c r="AK193" i="7"/>
  <c r="AK194" i="7"/>
  <c r="AK195" i="7"/>
  <c r="AK196" i="7"/>
  <c r="AK197" i="7"/>
  <c r="AK198" i="7"/>
  <c r="AK199" i="7"/>
  <c r="AK200" i="7"/>
  <c r="AK201" i="7"/>
  <c r="AK202" i="7"/>
  <c r="AK203" i="7"/>
  <c r="AK204" i="7"/>
  <c r="AK205" i="7"/>
  <c r="AK206" i="7"/>
  <c r="AK207" i="7"/>
  <c r="AK208" i="7"/>
  <c r="AK209" i="7"/>
  <c r="AK210" i="7"/>
  <c r="AK211" i="7"/>
  <c r="AK212" i="7"/>
  <c r="AK213" i="7"/>
  <c r="AK214" i="7"/>
  <c r="AK215" i="7"/>
  <c r="AK216" i="7"/>
  <c r="AK217" i="7"/>
  <c r="AK218" i="7"/>
  <c r="AK219" i="7"/>
  <c r="AK220" i="7"/>
  <c r="AK221" i="7"/>
  <c r="AK222" i="7"/>
  <c r="AK223" i="7"/>
  <c r="AK224" i="7"/>
  <c r="AK225" i="7"/>
  <c r="AK226" i="7"/>
  <c r="AK227" i="7"/>
  <c r="AK228" i="7"/>
  <c r="AK229" i="7"/>
  <c r="AK230" i="7"/>
  <c r="AK231" i="7"/>
  <c r="AK232" i="7"/>
  <c r="AK233" i="7"/>
  <c r="AK234" i="7"/>
  <c r="AK235" i="7"/>
  <c r="AK236" i="7"/>
  <c r="AK237" i="7"/>
  <c r="AK238" i="7"/>
  <c r="AK239" i="7"/>
  <c r="AK240" i="7"/>
  <c r="AK241" i="7"/>
  <c r="AK242" i="7"/>
  <c r="AK243" i="7"/>
  <c r="AK244" i="7"/>
  <c r="AK245" i="7"/>
  <c r="AK246" i="7"/>
  <c r="AK247" i="7"/>
  <c r="AK248" i="7"/>
  <c r="AK249" i="7"/>
  <c r="AK250" i="7"/>
  <c r="AK251" i="7"/>
  <c r="AK252" i="7"/>
  <c r="AK253" i="7"/>
  <c r="AK254" i="7"/>
  <c r="AK255" i="7"/>
  <c r="AK256" i="7"/>
  <c r="AK257" i="7"/>
  <c r="AK258" i="7"/>
  <c r="AK259" i="7"/>
  <c r="AK260" i="7"/>
  <c r="AK261" i="7"/>
  <c r="AK262" i="7"/>
  <c r="AK263" i="7"/>
  <c r="AK264" i="7"/>
  <c r="AK265" i="7"/>
  <c r="AK266" i="7"/>
  <c r="AK267" i="7"/>
  <c r="AK268" i="7"/>
  <c r="AK269" i="7"/>
  <c r="AK270" i="7"/>
  <c r="AK271" i="7"/>
  <c r="AK272" i="7"/>
  <c r="AK273" i="7"/>
  <c r="AK274" i="7"/>
  <c r="AK275" i="7"/>
  <c r="AK276" i="7"/>
  <c r="AK277" i="7"/>
  <c r="AK278" i="7"/>
  <c r="AK279" i="7"/>
  <c r="AK280" i="7"/>
  <c r="AK281" i="7"/>
  <c r="AK282" i="7"/>
  <c r="AK283" i="7"/>
  <c r="AK284" i="7"/>
  <c r="AK285" i="7"/>
  <c r="AK286" i="7"/>
  <c r="AK287" i="7"/>
  <c r="AK288" i="7"/>
  <c r="AK289" i="7"/>
  <c r="AK290" i="7"/>
  <c r="AK291" i="7"/>
  <c r="AK292" i="7"/>
  <c r="AK293" i="7"/>
  <c r="AK294" i="7"/>
  <c r="AK295" i="7"/>
  <c r="AK296" i="7"/>
  <c r="AK297" i="7"/>
  <c r="AK298" i="7"/>
  <c r="AK299" i="7"/>
  <c r="AK300" i="7"/>
  <c r="AK301" i="7"/>
  <c r="AK302" i="7"/>
  <c r="AK303" i="7"/>
  <c r="AK304" i="7"/>
  <c r="AK305" i="7"/>
  <c r="AK306" i="7"/>
  <c r="AK307" i="7"/>
  <c r="AK308" i="7"/>
  <c r="AK309" i="7"/>
  <c r="AK310" i="7"/>
  <c r="AK311" i="7"/>
  <c r="AK312" i="7"/>
  <c r="AK313" i="7"/>
  <c r="AK314" i="7"/>
  <c r="AK315" i="7"/>
  <c r="AK316" i="7"/>
  <c r="AK317" i="7"/>
  <c r="AK318" i="7"/>
  <c r="AK319" i="7"/>
  <c r="AK320" i="7"/>
  <c r="AK321" i="7"/>
  <c r="AK322" i="7"/>
  <c r="AK323" i="7"/>
  <c r="AK324" i="7"/>
  <c r="AK325" i="7"/>
  <c r="AK326" i="7"/>
  <c r="AK327" i="7"/>
  <c r="AK328" i="7"/>
  <c r="AK329" i="7"/>
  <c r="AK330" i="7"/>
  <c r="AK331" i="7"/>
  <c r="AK332" i="7"/>
  <c r="AK333" i="7"/>
  <c r="AK334" i="7"/>
  <c r="AK335" i="7"/>
  <c r="AK336" i="7"/>
  <c r="AK337" i="7"/>
  <c r="AK338" i="7"/>
  <c r="AK339" i="7"/>
  <c r="AK340" i="7"/>
  <c r="AK341" i="7"/>
  <c r="AK342" i="7"/>
  <c r="AK343" i="7"/>
  <c r="AK344" i="7"/>
  <c r="AK345" i="7"/>
  <c r="AK346" i="7"/>
  <c r="AK347" i="7"/>
  <c r="AK348" i="7"/>
  <c r="AK349" i="7"/>
  <c r="AK350" i="7"/>
  <c r="AK351" i="7"/>
  <c r="AK352" i="7"/>
  <c r="AK353" i="7"/>
  <c r="AK354" i="7"/>
  <c r="AK355" i="7"/>
  <c r="AK356" i="7"/>
  <c r="AK357" i="7"/>
  <c r="AK358" i="7"/>
  <c r="AK359" i="7"/>
  <c r="AK360" i="7"/>
  <c r="AK361" i="7"/>
  <c r="AK362" i="7"/>
  <c r="AK363" i="7"/>
  <c r="AK364" i="7"/>
  <c r="AK365" i="7"/>
  <c r="AK366" i="7"/>
  <c r="AK367" i="7"/>
  <c r="AK368" i="7"/>
  <c r="AK369" i="7"/>
  <c r="AK370" i="7"/>
  <c r="AK371" i="7"/>
  <c r="AK372" i="7"/>
  <c r="AK373" i="7"/>
  <c r="AK374" i="7"/>
  <c r="AK375" i="7"/>
  <c r="AK376" i="7"/>
  <c r="AK377" i="7"/>
  <c r="AK378" i="7"/>
  <c r="AK379" i="7"/>
  <c r="AK380" i="7"/>
  <c r="AK381" i="7"/>
  <c r="AK382" i="7"/>
  <c r="AK383" i="7"/>
  <c r="AK384" i="7"/>
  <c r="AK385" i="7"/>
  <c r="AK386" i="7"/>
  <c r="AK387" i="7"/>
  <c r="AK388" i="7"/>
  <c r="AK389" i="7"/>
  <c r="AK390" i="7"/>
  <c r="AK391" i="7"/>
  <c r="AK392" i="7"/>
  <c r="AK393" i="7"/>
  <c r="AK394" i="7"/>
  <c r="AK395" i="7"/>
  <c r="AK396" i="7"/>
  <c r="AK397" i="7"/>
  <c r="AK398" i="7"/>
  <c r="AK399" i="7"/>
  <c r="AK400" i="7"/>
  <c r="AK401" i="7"/>
  <c r="AK402" i="7"/>
  <c r="AK403" i="7"/>
  <c r="AK404" i="7"/>
  <c r="AK405" i="7"/>
  <c r="AK406" i="7"/>
  <c r="AK407" i="7"/>
  <c r="AK408" i="7"/>
  <c r="AK409" i="7"/>
  <c r="AK410" i="7"/>
  <c r="AK411" i="7"/>
  <c r="AK412" i="7"/>
  <c r="AK413" i="7"/>
  <c r="AK414" i="7"/>
  <c r="AK415" i="7"/>
  <c r="AK416" i="7"/>
  <c r="AK417" i="7"/>
  <c r="AK418" i="7"/>
  <c r="AK419" i="7"/>
  <c r="AK420" i="7"/>
  <c r="AK421" i="7"/>
  <c r="AK422" i="7"/>
  <c r="AK423" i="7"/>
  <c r="AK424" i="7"/>
  <c r="AK425" i="7"/>
  <c r="AK426" i="7"/>
  <c r="AK427" i="7"/>
  <c r="AK428" i="7"/>
  <c r="AK429" i="7"/>
  <c r="AK430" i="7"/>
  <c r="AK431" i="7"/>
  <c r="AK432" i="7"/>
  <c r="AK433" i="7"/>
  <c r="AK434" i="7"/>
  <c r="AK435" i="7"/>
  <c r="AK436" i="7"/>
  <c r="AK437" i="7"/>
  <c r="AK438" i="7"/>
  <c r="AK439" i="7"/>
  <c r="AK440" i="7"/>
  <c r="AK441" i="7"/>
  <c r="AK442" i="7"/>
  <c r="AK443" i="7"/>
  <c r="AK444" i="7"/>
  <c r="AK445" i="7"/>
  <c r="AK446" i="7"/>
  <c r="AK447" i="7"/>
  <c r="AK448" i="7"/>
  <c r="AK449" i="7"/>
  <c r="AK450" i="7"/>
  <c r="AK451" i="7"/>
  <c r="AK452" i="7"/>
  <c r="AK453" i="7"/>
  <c r="AK454" i="7"/>
  <c r="AK455" i="7"/>
  <c r="AK456" i="7"/>
  <c r="AK457" i="7"/>
  <c r="AK458" i="7"/>
  <c r="AK459" i="7"/>
  <c r="AK460" i="7"/>
  <c r="AK461" i="7"/>
  <c r="AK462" i="7"/>
  <c r="AK463" i="7"/>
  <c r="AK464" i="7"/>
  <c r="AK465" i="7"/>
  <c r="AK466" i="7"/>
  <c r="AK467" i="7"/>
  <c r="AK468" i="7"/>
  <c r="AK469" i="7"/>
  <c r="AK470" i="7"/>
  <c r="AK471" i="7"/>
  <c r="AK472" i="7"/>
  <c r="AK473" i="7"/>
  <c r="AK474" i="7"/>
  <c r="AK475" i="7"/>
  <c r="AK476" i="7"/>
  <c r="AK477" i="7"/>
  <c r="AK478" i="7"/>
  <c r="AK479" i="7"/>
  <c r="AK480" i="7"/>
  <c r="AK481" i="7"/>
  <c r="AK482" i="7"/>
  <c r="AK483" i="7"/>
  <c r="AK484" i="7"/>
  <c r="AK485" i="7"/>
  <c r="AK486" i="7"/>
  <c r="AK487" i="7"/>
  <c r="AK488" i="7"/>
  <c r="AK489" i="7"/>
  <c r="AK490" i="7"/>
  <c r="AK491" i="7"/>
  <c r="AK492" i="7"/>
  <c r="AK493" i="7"/>
  <c r="AK494" i="7"/>
  <c r="AK495" i="7"/>
  <c r="AK496" i="7"/>
  <c r="AK497" i="7"/>
  <c r="AK498" i="7"/>
  <c r="AK499" i="7"/>
  <c r="AK500" i="7"/>
  <c r="AK501" i="7"/>
  <c r="AK502" i="7"/>
  <c r="AK503" i="7"/>
  <c r="AK504" i="7"/>
  <c r="AK505" i="7"/>
  <c r="AK506" i="7"/>
  <c r="AK507" i="7"/>
  <c r="AK508" i="7"/>
  <c r="AK509" i="7"/>
  <c r="AK510" i="7"/>
  <c r="AK511" i="7"/>
  <c r="AK512" i="7"/>
  <c r="AK513" i="7"/>
  <c r="AK514" i="7"/>
  <c r="AK515" i="7"/>
  <c r="AK516" i="7"/>
  <c r="AK517" i="7"/>
  <c r="AK518" i="7"/>
  <c r="AK519" i="7"/>
  <c r="AK520" i="7"/>
  <c r="AK521" i="7"/>
  <c r="AK522" i="7"/>
  <c r="AK523" i="7"/>
  <c r="AK524" i="7"/>
  <c r="AK525" i="7"/>
  <c r="AK526" i="7"/>
  <c r="AK527" i="7"/>
  <c r="AK528" i="7"/>
  <c r="AK529" i="7"/>
  <c r="AK530" i="7"/>
  <c r="AK531" i="7"/>
  <c r="AK532" i="7"/>
  <c r="AK533" i="7"/>
  <c r="AK534" i="7"/>
  <c r="AK535" i="7"/>
  <c r="AK536" i="7"/>
  <c r="AK537" i="7"/>
  <c r="AK538" i="7"/>
  <c r="AK539" i="7"/>
  <c r="AK540" i="7"/>
  <c r="AK541" i="7"/>
  <c r="AK542" i="7"/>
  <c r="AK543" i="7"/>
  <c r="AK544" i="7"/>
  <c r="AK545" i="7"/>
  <c r="AK546" i="7"/>
  <c r="AK547" i="7"/>
  <c r="AK548" i="7"/>
  <c r="AK549" i="7"/>
  <c r="AK550" i="7"/>
  <c r="AK551" i="7"/>
  <c r="AK552" i="7"/>
  <c r="AK553" i="7"/>
  <c r="AK554" i="7"/>
  <c r="AK555" i="7"/>
  <c r="AK556" i="7"/>
  <c r="AK557" i="7"/>
  <c r="AK558" i="7"/>
  <c r="AK559" i="7"/>
  <c r="AK560" i="7"/>
  <c r="AK561" i="7"/>
  <c r="AK562" i="7"/>
  <c r="AK563" i="7"/>
  <c r="AK564" i="7"/>
  <c r="AK565" i="7"/>
  <c r="AK566" i="7"/>
  <c r="AK567" i="7"/>
  <c r="AK568" i="7"/>
  <c r="AK569" i="7"/>
  <c r="AK570" i="7"/>
  <c r="AK571" i="7"/>
  <c r="AK572" i="7"/>
  <c r="AK573" i="7"/>
  <c r="AK574" i="7"/>
  <c r="AK575" i="7"/>
  <c r="AK576" i="7"/>
  <c r="AK577" i="7"/>
  <c r="AK578" i="7"/>
  <c r="AK579" i="7"/>
  <c r="AK580" i="7"/>
  <c r="AK581" i="7"/>
  <c r="AK582" i="7"/>
  <c r="AK583" i="7"/>
  <c r="AK584" i="7"/>
  <c r="AK585" i="7"/>
  <c r="AK586" i="7"/>
  <c r="AK587" i="7"/>
  <c r="AK588" i="7"/>
  <c r="AK589" i="7"/>
  <c r="AK590" i="7"/>
  <c r="AK591" i="7"/>
  <c r="AK592" i="7"/>
  <c r="AK593" i="7"/>
  <c r="AK594" i="7"/>
  <c r="AK595" i="7"/>
  <c r="AK596" i="7"/>
  <c r="AK597" i="7"/>
  <c r="AK598" i="7"/>
  <c r="AK599" i="7"/>
  <c r="AK600" i="7"/>
  <c r="AK601" i="7"/>
  <c r="AK602" i="7"/>
  <c r="AK603" i="7"/>
  <c r="AK604" i="7"/>
  <c r="AK605" i="7"/>
  <c r="AK606" i="7"/>
  <c r="AK607" i="7"/>
  <c r="AK608" i="7"/>
  <c r="AK609" i="7"/>
  <c r="AK610" i="7"/>
  <c r="AK611" i="7"/>
  <c r="AK612" i="7"/>
  <c r="AK613" i="7"/>
  <c r="AK614" i="7"/>
  <c r="AK615" i="7"/>
  <c r="AK616" i="7"/>
  <c r="AK617" i="7"/>
  <c r="AK618" i="7"/>
  <c r="AK619" i="7"/>
  <c r="AK620" i="7"/>
  <c r="AK621" i="7"/>
  <c r="AK622" i="7"/>
  <c r="AK623" i="7"/>
  <c r="AK624" i="7"/>
  <c r="AK625" i="7"/>
  <c r="AK626" i="7"/>
  <c r="AK627" i="7"/>
  <c r="AK628" i="7"/>
  <c r="AK629" i="7"/>
  <c r="AK630" i="7"/>
  <c r="AK631" i="7"/>
  <c r="AK632" i="7"/>
  <c r="AK633" i="7"/>
  <c r="AK634" i="7"/>
  <c r="AK635" i="7"/>
  <c r="AK636" i="7"/>
  <c r="AK637" i="7"/>
  <c r="AK638" i="7"/>
  <c r="AK639" i="7"/>
  <c r="AK640" i="7"/>
  <c r="AK641" i="7"/>
  <c r="AK642" i="7"/>
  <c r="AK643" i="7"/>
  <c r="AK644" i="7"/>
  <c r="AK645" i="7"/>
  <c r="AK646" i="7"/>
  <c r="AK647" i="7"/>
  <c r="AK648" i="7"/>
  <c r="AK649" i="7"/>
  <c r="AK650" i="7"/>
  <c r="AK651" i="7"/>
  <c r="AK652" i="7"/>
  <c r="AK653" i="7"/>
  <c r="AK654" i="7"/>
  <c r="AK655" i="7"/>
  <c r="AK656" i="7"/>
  <c r="AK657" i="7"/>
  <c r="AK658" i="7"/>
  <c r="AK659" i="7"/>
  <c r="AK660" i="7"/>
  <c r="AK661" i="7"/>
  <c r="AK662" i="7"/>
  <c r="AK663" i="7"/>
  <c r="AK664" i="7"/>
  <c r="AK665" i="7"/>
  <c r="AK666" i="7"/>
  <c r="AK667" i="7"/>
  <c r="AK668" i="7"/>
  <c r="AK669" i="7"/>
  <c r="AK670" i="7"/>
  <c r="AK671" i="7"/>
  <c r="AK672" i="7"/>
  <c r="AK673" i="7"/>
  <c r="AK674" i="7"/>
  <c r="AK675" i="7"/>
  <c r="AK676" i="7"/>
  <c r="AK677" i="7"/>
  <c r="AK678" i="7"/>
  <c r="AK679" i="7"/>
  <c r="AK680" i="7"/>
  <c r="AK681" i="7"/>
  <c r="AK682" i="7"/>
  <c r="AK683" i="7"/>
  <c r="AK684" i="7"/>
  <c r="AK685" i="7"/>
  <c r="AK686" i="7"/>
  <c r="AK687" i="7"/>
  <c r="AK688" i="7"/>
  <c r="AK689" i="7"/>
  <c r="AK690" i="7"/>
  <c r="AK691" i="7"/>
  <c r="AK692" i="7"/>
  <c r="AK693" i="7"/>
  <c r="AK694" i="7"/>
  <c r="AK695" i="7"/>
  <c r="AK696" i="7"/>
  <c r="AK697" i="7"/>
  <c r="AK698" i="7"/>
  <c r="AK699" i="7"/>
  <c r="AK700" i="7"/>
  <c r="AK701" i="7"/>
  <c r="AK702" i="7"/>
  <c r="AK703" i="7"/>
  <c r="AK704" i="7"/>
  <c r="AK705" i="7"/>
  <c r="AK706" i="7"/>
  <c r="AK707" i="7"/>
  <c r="AK708" i="7"/>
  <c r="AK709" i="7"/>
  <c r="AK710" i="7"/>
  <c r="AK711" i="7"/>
  <c r="AK712" i="7"/>
  <c r="AK713" i="7"/>
  <c r="AK714" i="7"/>
  <c r="AK715" i="7"/>
  <c r="AK716" i="7"/>
  <c r="AK717" i="7"/>
  <c r="AK718" i="7"/>
  <c r="AK719" i="7"/>
  <c r="AK720" i="7"/>
  <c r="AK721" i="7"/>
  <c r="AK722" i="7"/>
  <c r="AK723" i="7"/>
  <c r="AK724" i="7"/>
  <c r="AK725" i="7"/>
  <c r="AK726" i="7"/>
  <c r="AK727" i="7"/>
  <c r="AK728" i="7"/>
  <c r="AK729" i="7"/>
  <c r="AK730" i="7"/>
  <c r="AK731" i="7"/>
  <c r="AK732" i="7"/>
  <c r="AK733" i="7"/>
  <c r="AK734" i="7"/>
  <c r="AK735" i="7"/>
  <c r="AK736" i="7"/>
  <c r="AK737" i="7"/>
  <c r="AK738" i="7"/>
  <c r="AK739" i="7"/>
  <c r="AK740" i="7"/>
  <c r="AK741" i="7"/>
  <c r="AK742" i="7"/>
  <c r="AK743" i="7"/>
  <c r="AK744" i="7"/>
  <c r="AK745" i="7"/>
  <c r="AK746" i="7"/>
  <c r="AK747" i="7"/>
  <c r="AK748" i="7"/>
  <c r="AK749" i="7"/>
  <c r="AK750" i="7"/>
  <c r="AK751" i="7"/>
  <c r="AK752" i="7"/>
  <c r="AK753" i="7"/>
  <c r="AK754" i="7"/>
  <c r="AK755" i="7"/>
  <c r="AK756" i="7"/>
  <c r="AK757" i="7"/>
  <c r="AK758" i="7"/>
  <c r="AK759" i="7"/>
  <c r="AK760" i="7"/>
  <c r="AK761" i="7"/>
  <c r="AK762" i="7"/>
  <c r="AK763" i="7"/>
  <c r="AK764" i="7"/>
  <c r="AK765" i="7"/>
  <c r="AK766" i="7"/>
  <c r="AK767" i="7"/>
  <c r="AK768" i="7"/>
  <c r="AK769" i="7"/>
  <c r="AK770" i="7"/>
  <c r="AK771" i="7"/>
  <c r="AK772" i="7"/>
  <c r="AK773" i="7"/>
  <c r="AK774" i="7"/>
  <c r="AK775" i="7"/>
  <c r="AK776" i="7"/>
  <c r="AK777" i="7"/>
  <c r="AK778" i="7"/>
  <c r="AK779" i="7"/>
  <c r="AK780" i="7"/>
  <c r="AK781" i="7"/>
  <c r="AK782" i="7"/>
  <c r="AK783" i="7"/>
  <c r="AK784" i="7"/>
  <c r="AK785" i="7"/>
  <c r="AK786" i="7"/>
  <c r="AK787" i="7"/>
  <c r="AK788" i="7"/>
  <c r="AK789" i="7"/>
  <c r="AK790" i="7"/>
  <c r="AK791" i="7"/>
  <c r="AK792" i="7"/>
  <c r="AK793" i="7"/>
  <c r="AK794" i="7"/>
  <c r="AK795" i="7"/>
  <c r="AK796" i="7"/>
  <c r="AK797" i="7"/>
  <c r="AK798" i="7"/>
  <c r="AK799" i="7"/>
  <c r="AK800" i="7"/>
  <c r="AK801" i="7"/>
  <c r="AK802" i="7"/>
  <c r="AK803" i="7"/>
  <c r="AK804" i="7"/>
  <c r="AK805" i="7"/>
  <c r="AK806" i="7"/>
  <c r="AK807" i="7"/>
  <c r="AK808" i="7"/>
  <c r="AK809" i="7"/>
  <c r="AK810" i="7"/>
  <c r="AK811" i="7"/>
  <c r="AK812" i="7"/>
  <c r="AK813" i="7"/>
  <c r="AK814" i="7"/>
  <c r="AK815" i="7"/>
  <c r="AK816" i="7"/>
  <c r="AK817" i="7"/>
  <c r="AK818" i="7"/>
  <c r="AK819" i="7"/>
  <c r="AK820" i="7"/>
  <c r="AK821" i="7"/>
  <c r="AK822" i="7"/>
  <c r="AK823" i="7"/>
  <c r="AK824" i="7"/>
  <c r="AK825" i="7"/>
  <c r="AK826" i="7"/>
  <c r="AK827" i="7"/>
  <c r="AK828" i="7"/>
  <c r="AK829" i="7"/>
  <c r="AK830" i="7"/>
  <c r="AK831" i="7"/>
  <c r="AK832" i="7"/>
  <c r="AK833" i="7"/>
  <c r="AK834" i="7"/>
  <c r="AK835" i="7"/>
  <c r="AK836" i="7"/>
  <c r="AK837" i="7"/>
  <c r="AK838" i="7"/>
  <c r="AK839" i="7"/>
  <c r="AK840" i="7"/>
  <c r="AK841" i="7"/>
  <c r="AK842" i="7"/>
  <c r="AK843" i="7"/>
  <c r="AK844" i="7"/>
  <c r="AK845" i="7"/>
  <c r="AK846" i="7"/>
  <c r="AK847" i="7"/>
  <c r="AK848" i="7"/>
  <c r="AK849" i="7"/>
  <c r="AK850" i="7"/>
  <c r="AK851" i="7"/>
  <c r="AK852" i="7"/>
  <c r="AK853" i="7"/>
  <c r="AK854" i="7"/>
  <c r="AK855" i="7"/>
  <c r="AK856" i="7"/>
  <c r="AK857" i="7"/>
  <c r="AK858" i="7"/>
  <c r="AK859" i="7"/>
  <c r="AK860" i="7"/>
  <c r="AK861" i="7"/>
  <c r="AK862" i="7"/>
  <c r="AK863" i="7"/>
  <c r="AK864" i="7"/>
  <c r="AK865" i="7"/>
  <c r="AK866" i="7"/>
  <c r="AK867" i="7"/>
  <c r="AK868" i="7"/>
  <c r="AK869" i="7"/>
  <c r="AK870" i="7"/>
  <c r="AK871" i="7"/>
  <c r="AK872" i="7"/>
  <c r="AK873" i="7"/>
  <c r="AK874" i="7"/>
  <c r="AK875" i="7"/>
  <c r="AK876" i="7"/>
  <c r="AK877" i="7"/>
  <c r="AK878" i="7"/>
  <c r="AK879" i="7"/>
  <c r="AK880" i="7"/>
  <c r="AK881" i="7"/>
  <c r="AK882" i="7"/>
  <c r="AK883" i="7"/>
  <c r="AK884" i="7"/>
  <c r="AK885" i="7"/>
  <c r="AK886" i="7"/>
  <c r="AK887" i="7"/>
  <c r="AK888" i="7"/>
  <c r="AK889" i="7"/>
  <c r="AK890" i="7"/>
  <c r="AK891" i="7"/>
  <c r="AK892" i="7"/>
  <c r="AK893" i="7"/>
  <c r="AK894" i="7"/>
  <c r="AK895" i="7"/>
  <c r="AK896" i="7"/>
  <c r="AK897" i="7"/>
  <c r="AK898" i="7"/>
  <c r="AK899" i="7"/>
  <c r="AK900" i="7"/>
  <c r="AK901" i="7"/>
  <c r="AK902" i="7"/>
  <c r="AK903" i="7"/>
  <c r="AK904" i="7"/>
  <c r="AK905" i="7"/>
  <c r="AK906" i="7"/>
  <c r="AK907" i="7"/>
  <c r="AK908" i="7"/>
  <c r="AK909" i="7"/>
  <c r="AK910" i="7"/>
  <c r="AK911" i="7"/>
  <c r="AK912" i="7"/>
  <c r="AK913" i="7"/>
  <c r="AK914" i="7"/>
  <c r="AK915" i="7"/>
  <c r="AK916" i="7"/>
  <c r="AK917" i="7"/>
  <c r="AK918" i="7"/>
  <c r="AK919" i="7"/>
  <c r="AK920" i="7"/>
  <c r="AK921" i="7"/>
  <c r="AK922" i="7"/>
  <c r="AK923" i="7"/>
  <c r="AK924" i="7"/>
  <c r="AK925" i="7"/>
  <c r="AK926" i="7"/>
  <c r="AK927" i="7"/>
  <c r="AK928" i="7"/>
  <c r="AK929" i="7"/>
  <c r="AK930" i="7"/>
  <c r="AK931" i="7"/>
  <c r="AK932" i="7"/>
  <c r="AK933" i="7"/>
  <c r="AK934" i="7"/>
  <c r="AK935" i="7"/>
  <c r="AK936" i="7"/>
  <c r="AK937" i="7"/>
  <c r="AK938" i="7"/>
  <c r="AK939" i="7"/>
  <c r="AK940" i="7"/>
  <c r="AK941" i="7"/>
  <c r="AK942" i="7"/>
  <c r="AK943" i="7"/>
  <c r="AK944" i="7"/>
  <c r="AK945" i="7"/>
  <c r="AK946" i="7"/>
  <c r="AK947" i="7"/>
  <c r="AK948" i="7"/>
  <c r="AK949" i="7"/>
  <c r="AK950" i="7"/>
  <c r="AK951" i="7"/>
  <c r="AK952" i="7"/>
  <c r="AK953" i="7"/>
  <c r="AK954" i="7"/>
  <c r="AK955" i="7"/>
  <c r="AK956" i="7"/>
  <c r="AK957" i="7"/>
  <c r="AK958" i="7"/>
  <c r="AK959" i="7"/>
  <c r="AK960" i="7"/>
  <c r="AK961" i="7"/>
  <c r="AK962" i="7"/>
  <c r="AK963" i="7"/>
  <c r="AK964" i="7"/>
  <c r="AK965" i="7"/>
  <c r="AK966" i="7"/>
  <c r="AK967" i="7"/>
  <c r="AK968" i="7"/>
  <c r="AK969" i="7"/>
  <c r="AK970" i="7"/>
  <c r="AK971" i="7"/>
  <c r="AK972" i="7"/>
  <c r="AK973" i="7"/>
  <c r="AK974" i="7"/>
  <c r="AK975" i="7"/>
  <c r="AK976" i="7"/>
  <c r="AK977" i="7"/>
  <c r="AK978" i="7"/>
  <c r="AK979" i="7"/>
  <c r="AK980" i="7"/>
  <c r="AK981" i="7"/>
  <c r="AK982" i="7"/>
  <c r="AK983" i="7"/>
  <c r="AK984" i="7"/>
  <c r="AK985" i="7"/>
  <c r="AK986" i="7"/>
  <c r="AK987" i="7"/>
  <c r="AK988" i="7"/>
  <c r="AK989" i="7"/>
  <c r="AK990" i="7"/>
  <c r="AK991" i="7"/>
  <c r="AK992" i="7"/>
  <c r="AK993" i="7"/>
  <c r="AK994" i="7"/>
  <c r="AK995" i="7"/>
  <c r="AK996" i="7"/>
  <c r="AK997" i="7"/>
  <c r="AK998" i="7"/>
  <c r="AK999" i="7"/>
  <c r="AK1000" i="7"/>
  <c r="AK1001" i="7"/>
  <c r="AK1002" i="7"/>
  <c r="AK1003" i="7"/>
  <c r="AK1004" i="7"/>
  <c r="AK1005" i="7"/>
  <c r="AK1006" i="7"/>
  <c r="AK1007" i="7"/>
  <c r="AK1008" i="7"/>
  <c r="AK1009" i="7"/>
  <c r="AK1010" i="7"/>
  <c r="AK1011" i="7"/>
  <c r="AK1012" i="7"/>
  <c r="AK1013" i="7"/>
  <c r="AK1014" i="7"/>
  <c r="AK1015" i="7"/>
  <c r="AK1016" i="7"/>
  <c r="AK1017" i="7"/>
  <c r="AK1018" i="7"/>
  <c r="AK1019" i="7"/>
  <c r="AK1020" i="7"/>
  <c r="AK1021" i="7"/>
  <c r="AK1022" i="7"/>
  <c r="AK1023" i="7"/>
  <c r="AK1024" i="7"/>
  <c r="AK1025" i="7"/>
  <c r="AK1026" i="7"/>
  <c r="AK1027" i="7"/>
  <c r="AK1028" i="7"/>
  <c r="AK1029" i="7"/>
  <c r="AK1030" i="7"/>
  <c r="AK1031" i="7"/>
  <c r="AK1032" i="7"/>
  <c r="AK1033" i="7"/>
  <c r="AK1034" i="7"/>
  <c r="AK1035" i="7"/>
  <c r="AK1036" i="7"/>
  <c r="AK1037" i="7"/>
  <c r="AK1038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J121" i="7"/>
  <c r="AJ122" i="7"/>
  <c r="AJ123" i="7"/>
  <c r="AJ124" i="7"/>
  <c r="AJ125" i="7"/>
  <c r="AJ126" i="7"/>
  <c r="AJ127" i="7"/>
  <c r="AJ128" i="7"/>
  <c r="AJ129" i="7"/>
  <c r="AJ130" i="7"/>
  <c r="AJ131" i="7"/>
  <c r="AJ132" i="7"/>
  <c r="AJ133" i="7"/>
  <c r="AJ134" i="7"/>
  <c r="AJ135" i="7"/>
  <c r="AJ136" i="7"/>
  <c r="AJ137" i="7"/>
  <c r="AJ138" i="7"/>
  <c r="AJ139" i="7"/>
  <c r="AJ140" i="7"/>
  <c r="AJ141" i="7"/>
  <c r="AJ142" i="7"/>
  <c r="AJ143" i="7"/>
  <c r="AJ144" i="7"/>
  <c r="AJ145" i="7"/>
  <c r="AJ146" i="7"/>
  <c r="AJ147" i="7"/>
  <c r="AJ148" i="7"/>
  <c r="AJ149" i="7"/>
  <c r="AJ150" i="7"/>
  <c r="AJ151" i="7"/>
  <c r="AJ152" i="7"/>
  <c r="AJ153" i="7"/>
  <c r="AJ154" i="7"/>
  <c r="AJ155" i="7"/>
  <c r="AJ156" i="7"/>
  <c r="AJ157" i="7"/>
  <c r="AJ158" i="7"/>
  <c r="AJ159" i="7"/>
  <c r="AJ160" i="7"/>
  <c r="AJ161" i="7"/>
  <c r="AJ162" i="7"/>
  <c r="AJ163" i="7"/>
  <c r="AJ164" i="7"/>
  <c r="AJ165" i="7"/>
  <c r="AJ166" i="7"/>
  <c r="AJ167" i="7"/>
  <c r="AJ168" i="7"/>
  <c r="AJ169" i="7"/>
  <c r="AJ170" i="7"/>
  <c r="AJ171" i="7"/>
  <c r="AJ172" i="7"/>
  <c r="AJ173" i="7"/>
  <c r="AJ174" i="7"/>
  <c r="AJ175" i="7"/>
  <c r="AJ176" i="7"/>
  <c r="AJ177" i="7"/>
  <c r="AJ178" i="7"/>
  <c r="AJ179" i="7"/>
  <c r="AJ180" i="7"/>
  <c r="AJ181" i="7"/>
  <c r="AJ182" i="7"/>
  <c r="AJ183" i="7"/>
  <c r="AJ184" i="7"/>
  <c r="AJ185" i="7"/>
  <c r="AJ186" i="7"/>
  <c r="AJ187" i="7"/>
  <c r="AJ188" i="7"/>
  <c r="AJ189" i="7"/>
  <c r="AJ190" i="7"/>
  <c r="AJ191" i="7"/>
  <c r="AJ192" i="7"/>
  <c r="AJ193" i="7"/>
  <c r="AJ194" i="7"/>
  <c r="AJ195" i="7"/>
  <c r="AJ196" i="7"/>
  <c r="AJ197" i="7"/>
  <c r="AJ198" i="7"/>
  <c r="AJ199" i="7"/>
  <c r="AJ200" i="7"/>
  <c r="AJ201" i="7"/>
  <c r="AJ202" i="7"/>
  <c r="AJ203" i="7"/>
  <c r="AJ204" i="7"/>
  <c r="AJ205" i="7"/>
  <c r="AJ206" i="7"/>
  <c r="AJ207" i="7"/>
  <c r="AJ208" i="7"/>
  <c r="AJ209" i="7"/>
  <c r="AJ210" i="7"/>
  <c r="AJ211" i="7"/>
  <c r="AJ212" i="7"/>
  <c r="AJ213" i="7"/>
  <c r="AJ214" i="7"/>
  <c r="AJ215" i="7"/>
  <c r="AJ216" i="7"/>
  <c r="AJ217" i="7"/>
  <c r="AJ218" i="7"/>
  <c r="AJ219" i="7"/>
  <c r="AJ220" i="7"/>
  <c r="AJ221" i="7"/>
  <c r="AJ222" i="7"/>
  <c r="AJ223" i="7"/>
  <c r="AJ224" i="7"/>
  <c r="AJ225" i="7"/>
  <c r="AJ226" i="7"/>
  <c r="AJ227" i="7"/>
  <c r="AJ228" i="7"/>
  <c r="AJ229" i="7"/>
  <c r="AJ230" i="7"/>
  <c r="AJ231" i="7"/>
  <c r="AJ232" i="7"/>
  <c r="AJ233" i="7"/>
  <c r="AJ234" i="7"/>
  <c r="AJ235" i="7"/>
  <c r="AJ236" i="7"/>
  <c r="AJ237" i="7"/>
  <c r="AJ238" i="7"/>
  <c r="AJ239" i="7"/>
  <c r="AJ240" i="7"/>
  <c r="AJ241" i="7"/>
  <c r="AJ242" i="7"/>
  <c r="AJ243" i="7"/>
  <c r="AJ244" i="7"/>
  <c r="AJ245" i="7"/>
  <c r="AJ246" i="7"/>
  <c r="AJ247" i="7"/>
  <c r="AJ248" i="7"/>
  <c r="AJ249" i="7"/>
  <c r="AJ250" i="7"/>
  <c r="AJ251" i="7"/>
  <c r="AJ252" i="7"/>
  <c r="AJ253" i="7"/>
  <c r="AJ254" i="7"/>
  <c r="AJ255" i="7"/>
  <c r="AJ256" i="7"/>
  <c r="AJ257" i="7"/>
  <c r="AJ258" i="7"/>
  <c r="AJ259" i="7"/>
  <c r="AJ260" i="7"/>
  <c r="AJ261" i="7"/>
  <c r="AJ262" i="7"/>
  <c r="AJ263" i="7"/>
  <c r="AJ264" i="7"/>
  <c r="AJ265" i="7"/>
  <c r="AJ266" i="7"/>
  <c r="AJ267" i="7"/>
  <c r="AJ268" i="7"/>
  <c r="AJ269" i="7"/>
  <c r="AJ270" i="7"/>
  <c r="AJ271" i="7"/>
  <c r="AJ272" i="7"/>
  <c r="AJ273" i="7"/>
  <c r="AJ274" i="7"/>
  <c r="AJ275" i="7"/>
  <c r="AJ276" i="7"/>
  <c r="AJ277" i="7"/>
  <c r="AJ278" i="7"/>
  <c r="AJ279" i="7"/>
  <c r="AJ280" i="7"/>
  <c r="AJ281" i="7"/>
  <c r="AJ282" i="7"/>
  <c r="AJ283" i="7"/>
  <c r="AJ284" i="7"/>
  <c r="AJ285" i="7"/>
  <c r="AJ286" i="7"/>
  <c r="AJ287" i="7"/>
  <c r="AJ288" i="7"/>
  <c r="AJ289" i="7"/>
  <c r="AJ290" i="7"/>
  <c r="AJ291" i="7"/>
  <c r="AJ292" i="7"/>
  <c r="AJ293" i="7"/>
  <c r="AJ294" i="7"/>
  <c r="AJ295" i="7"/>
  <c r="AJ296" i="7"/>
  <c r="AJ297" i="7"/>
  <c r="AJ298" i="7"/>
  <c r="AJ299" i="7"/>
  <c r="AJ300" i="7"/>
  <c r="AJ301" i="7"/>
  <c r="AJ302" i="7"/>
  <c r="AJ303" i="7"/>
  <c r="AJ304" i="7"/>
  <c r="AJ305" i="7"/>
  <c r="AJ306" i="7"/>
  <c r="AJ307" i="7"/>
  <c r="AJ308" i="7"/>
  <c r="AJ309" i="7"/>
  <c r="AJ310" i="7"/>
  <c r="AJ311" i="7"/>
  <c r="AJ312" i="7"/>
  <c r="AJ313" i="7"/>
  <c r="AJ314" i="7"/>
  <c r="AJ315" i="7"/>
  <c r="AJ316" i="7"/>
  <c r="AJ317" i="7"/>
  <c r="AJ318" i="7"/>
  <c r="AJ319" i="7"/>
  <c r="AJ320" i="7"/>
  <c r="AJ321" i="7"/>
  <c r="AJ322" i="7"/>
  <c r="AJ323" i="7"/>
  <c r="AJ324" i="7"/>
  <c r="AJ325" i="7"/>
  <c r="AJ326" i="7"/>
  <c r="AJ327" i="7"/>
  <c r="AJ328" i="7"/>
  <c r="AJ329" i="7"/>
  <c r="AJ330" i="7"/>
  <c r="AJ331" i="7"/>
  <c r="AJ332" i="7"/>
  <c r="AJ333" i="7"/>
  <c r="AJ334" i="7"/>
  <c r="AJ335" i="7"/>
  <c r="AJ336" i="7"/>
  <c r="AJ337" i="7"/>
  <c r="AJ338" i="7"/>
  <c r="AJ339" i="7"/>
  <c r="AJ340" i="7"/>
  <c r="AJ341" i="7"/>
  <c r="AJ342" i="7"/>
  <c r="AJ343" i="7"/>
  <c r="AJ344" i="7"/>
  <c r="AJ345" i="7"/>
  <c r="AJ346" i="7"/>
  <c r="AJ347" i="7"/>
  <c r="AJ348" i="7"/>
  <c r="AJ349" i="7"/>
  <c r="AJ350" i="7"/>
  <c r="AJ351" i="7"/>
  <c r="AJ352" i="7"/>
  <c r="AJ353" i="7"/>
  <c r="AJ354" i="7"/>
  <c r="AJ355" i="7"/>
  <c r="AJ356" i="7"/>
  <c r="AJ357" i="7"/>
  <c r="AJ358" i="7"/>
  <c r="AJ359" i="7"/>
  <c r="AJ360" i="7"/>
  <c r="AJ361" i="7"/>
  <c r="AJ362" i="7"/>
  <c r="AJ363" i="7"/>
  <c r="AJ364" i="7"/>
  <c r="AJ365" i="7"/>
  <c r="AJ366" i="7"/>
  <c r="AJ367" i="7"/>
  <c r="AJ368" i="7"/>
  <c r="AJ369" i="7"/>
  <c r="AJ370" i="7"/>
  <c r="AJ371" i="7"/>
  <c r="AJ372" i="7"/>
  <c r="AJ373" i="7"/>
  <c r="AJ374" i="7"/>
  <c r="AJ375" i="7"/>
  <c r="AJ376" i="7"/>
  <c r="AJ377" i="7"/>
  <c r="AJ378" i="7"/>
  <c r="AJ379" i="7"/>
  <c r="AJ380" i="7"/>
  <c r="AJ381" i="7"/>
  <c r="AJ382" i="7"/>
  <c r="AJ383" i="7"/>
  <c r="AJ384" i="7"/>
  <c r="AJ385" i="7"/>
  <c r="AJ386" i="7"/>
  <c r="AJ387" i="7"/>
  <c r="AJ388" i="7"/>
  <c r="AJ389" i="7"/>
  <c r="AJ390" i="7"/>
  <c r="AJ391" i="7"/>
  <c r="AJ392" i="7"/>
  <c r="AJ393" i="7"/>
  <c r="AJ394" i="7"/>
  <c r="AJ395" i="7"/>
  <c r="AJ396" i="7"/>
  <c r="AJ397" i="7"/>
  <c r="AJ398" i="7"/>
  <c r="AJ399" i="7"/>
  <c r="AJ400" i="7"/>
  <c r="AJ401" i="7"/>
  <c r="AJ402" i="7"/>
  <c r="AJ403" i="7"/>
  <c r="AJ404" i="7"/>
  <c r="AJ405" i="7"/>
  <c r="AJ406" i="7"/>
  <c r="AJ407" i="7"/>
  <c r="AJ408" i="7"/>
  <c r="AJ409" i="7"/>
  <c r="AJ410" i="7"/>
  <c r="AJ411" i="7"/>
  <c r="AJ412" i="7"/>
  <c r="AJ413" i="7"/>
  <c r="AJ414" i="7"/>
  <c r="AJ415" i="7"/>
  <c r="AJ416" i="7"/>
  <c r="AJ417" i="7"/>
  <c r="AJ418" i="7"/>
  <c r="AJ419" i="7"/>
  <c r="AJ420" i="7"/>
  <c r="AJ421" i="7"/>
  <c r="AJ422" i="7"/>
  <c r="AJ423" i="7"/>
  <c r="AJ424" i="7"/>
  <c r="AJ425" i="7"/>
  <c r="AJ426" i="7"/>
  <c r="AJ427" i="7"/>
  <c r="AJ428" i="7"/>
  <c r="AJ429" i="7"/>
  <c r="AJ430" i="7"/>
  <c r="AJ431" i="7"/>
  <c r="AJ432" i="7"/>
  <c r="AJ433" i="7"/>
  <c r="AJ434" i="7"/>
  <c r="AJ435" i="7"/>
  <c r="AJ436" i="7"/>
  <c r="AJ437" i="7"/>
  <c r="AJ438" i="7"/>
  <c r="AJ439" i="7"/>
  <c r="AJ440" i="7"/>
  <c r="AJ441" i="7"/>
  <c r="AJ442" i="7"/>
  <c r="AJ443" i="7"/>
  <c r="AJ444" i="7"/>
  <c r="AJ445" i="7"/>
  <c r="AJ446" i="7"/>
  <c r="AJ447" i="7"/>
  <c r="AJ448" i="7"/>
  <c r="AJ449" i="7"/>
  <c r="AJ450" i="7"/>
  <c r="AJ451" i="7"/>
  <c r="AJ452" i="7"/>
  <c r="AJ453" i="7"/>
  <c r="AJ454" i="7"/>
  <c r="AJ455" i="7"/>
  <c r="AJ456" i="7"/>
  <c r="AJ457" i="7"/>
  <c r="AJ458" i="7"/>
  <c r="AJ459" i="7"/>
  <c r="AJ460" i="7"/>
  <c r="AJ461" i="7"/>
  <c r="AJ462" i="7"/>
  <c r="AJ463" i="7"/>
  <c r="AJ464" i="7"/>
  <c r="AJ465" i="7"/>
  <c r="AJ466" i="7"/>
  <c r="AJ467" i="7"/>
  <c r="AJ468" i="7"/>
  <c r="AJ469" i="7"/>
  <c r="AJ470" i="7"/>
  <c r="AJ471" i="7"/>
  <c r="AJ472" i="7"/>
  <c r="AJ473" i="7"/>
  <c r="AJ474" i="7"/>
  <c r="AJ475" i="7"/>
  <c r="AJ476" i="7"/>
  <c r="AJ477" i="7"/>
  <c r="AJ478" i="7"/>
  <c r="AJ479" i="7"/>
  <c r="AJ480" i="7"/>
  <c r="AJ481" i="7"/>
  <c r="AJ482" i="7"/>
  <c r="AJ483" i="7"/>
  <c r="AJ484" i="7"/>
  <c r="AJ485" i="7"/>
  <c r="AJ486" i="7"/>
  <c r="AJ487" i="7"/>
  <c r="AJ488" i="7"/>
  <c r="AJ489" i="7"/>
  <c r="AJ490" i="7"/>
  <c r="AJ491" i="7"/>
  <c r="AJ492" i="7"/>
  <c r="AJ493" i="7"/>
  <c r="AJ494" i="7"/>
  <c r="AJ495" i="7"/>
  <c r="AJ496" i="7"/>
  <c r="AJ497" i="7"/>
  <c r="AJ498" i="7"/>
  <c r="AJ499" i="7"/>
  <c r="AJ500" i="7"/>
  <c r="AJ501" i="7"/>
  <c r="AJ502" i="7"/>
  <c r="AJ503" i="7"/>
  <c r="AJ504" i="7"/>
  <c r="AJ505" i="7"/>
  <c r="AJ506" i="7"/>
  <c r="AJ507" i="7"/>
  <c r="AJ508" i="7"/>
  <c r="AJ509" i="7"/>
  <c r="AJ510" i="7"/>
  <c r="AJ511" i="7"/>
  <c r="AJ512" i="7"/>
  <c r="AJ513" i="7"/>
  <c r="AJ514" i="7"/>
  <c r="AJ515" i="7"/>
  <c r="AJ516" i="7"/>
  <c r="AJ517" i="7"/>
  <c r="AJ518" i="7"/>
  <c r="AJ519" i="7"/>
  <c r="AJ520" i="7"/>
  <c r="AJ521" i="7"/>
  <c r="AJ522" i="7"/>
  <c r="AJ523" i="7"/>
  <c r="AJ524" i="7"/>
  <c r="AJ525" i="7"/>
  <c r="AJ526" i="7"/>
  <c r="AJ527" i="7"/>
  <c r="AJ528" i="7"/>
  <c r="AJ529" i="7"/>
  <c r="AJ530" i="7"/>
  <c r="AJ531" i="7"/>
  <c r="AJ532" i="7"/>
  <c r="AJ533" i="7"/>
  <c r="AJ534" i="7"/>
  <c r="AJ535" i="7"/>
  <c r="AJ536" i="7"/>
  <c r="AJ537" i="7"/>
  <c r="AJ538" i="7"/>
  <c r="AJ539" i="7"/>
  <c r="AJ540" i="7"/>
  <c r="AJ541" i="7"/>
  <c r="AJ542" i="7"/>
  <c r="AJ543" i="7"/>
  <c r="AJ544" i="7"/>
  <c r="AJ545" i="7"/>
  <c r="AJ546" i="7"/>
  <c r="AJ547" i="7"/>
  <c r="AJ548" i="7"/>
  <c r="AJ549" i="7"/>
  <c r="AJ550" i="7"/>
  <c r="AJ551" i="7"/>
  <c r="AJ552" i="7"/>
  <c r="AJ553" i="7"/>
  <c r="AJ554" i="7"/>
  <c r="AJ555" i="7"/>
  <c r="AJ556" i="7"/>
  <c r="AJ557" i="7"/>
  <c r="AJ558" i="7"/>
  <c r="AJ559" i="7"/>
  <c r="AJ560" i="7"/>
  <c r="AJ561" i="7"/>
  <c r="AJ562" i="7"/>
  <c r="AJ563" i="7"/>
  <c r="AJ564" i="7"/>
  <c r="AJ565" i="7"/>
  <c r="AJ566" i="7"/>
  <c r="AJ567" i="7"/>
  <c r="AJ568" i="7"/>
  <c r="AJ569" i="7"/>
  <c r="AJ570" i="7"/>
  <c r="AJ571" i="7"/>
  <c r="AJ572" i="7"/>
  <c r="AJ573" i="7"/>
  <c r="AJ574" i="7"/>
  <c r="AJ575" i="7"/>
  <c r="AJ576" i="7"/>
  <c r="AJ577" i="7"/>
  <c r="AJ578" i="7"/>
  <c r="AJ579" i="7"/>
  <c r="AJ580" i="7"/>
  <c r="AJ581" i="7"/>
  <c r="AJ582" i="7"/>
  <c r="AJ583" i="7"/>
  <c r="AJ584" i="7"/>
  <c r="AJ585" i="7"/>
  <c r="AJ586" i="7"/>
  <c r="AJ587" i="7"/>
  <c r="AJ588" i="7"/>
  <c r="AJ589" i="7"/>
  <c r="AJ590" i="7"/>
  <c r="AJ591" i="7"/>
  <c r="AJ592" i="7"/>
  <c r="AJ593" i="7"/>
  <c r="AJ594" i="7"/>
  <c r="AJ595" i="7"/>
  <c r="AJ596" i="7"/>
  <c r="AJ597" i="7"/>
  <c r="AJ598" i="7"/>
  <c r="AJ599" i="7"/>
  <c r="AJ600" i="7"/>
  <c r="AJ601" i="7"/>
  <c r="AJ602" i="7"/>
  <c r="AJ603" i="7"/>
  <c r="AJ604" i="7"/>
  <c r="AJ605" i="7"/>
  <c r="AJ606" i="7"/>
  <c r="AJ607" i="7"/>
  <c r="AJ608" i="7"/>
  <c r="AJ609" i="7"/>
  <c r="AJ610" i="7"/>
  <c r="AJ611" i="7"/>
  <c r="AJ612" i="7"/>
  <c r="AJ613" i="7"/>
  <c r="AJ614" i="7"/>
  <c r="AJ615" i="7"/>
  <c r="AJ616" i="7"/>
  <c r="AJ617" i="7"/>
  <c r="AJ618" i="7"/>
  <c r="AJ619" i="7"/>
  <c r="AJ620" i="7"/>
  <c r="AJ621" i="7"/>
  <c r="AJ622" i="7"/>
  <c r="AJ623" i="7"/>
  <c r="AJ624" i="7"/>
  <c r="AJ625" i="7"/>
  <c r="AJ626" i="7"/>
  <c r="AJ627" i="7"/>
  <c r="AJ628" i="7"/>
  <c r="AJ629" i="7"/>
  <c r="AJ630" i="7"/>
  <c r="AJ631" i="7"/>
  <c r="AJ632" i="7"/>
  <c r="AJ633" i="7"/>
  <c r="AJ634" i="7"/>
  <c r="AJ635" i="7"/>
  <c r="AJ636" i="7"/>
  <c r="AJ637" i="7"/>
  <c r="AJ638" i="7"/>
  <c r="AJ639" i="7"/>
  <c r="AJ640" i="7"/>
  <c r="AJ641" i="7"/>
  <c r="AJ642" i="7"/>
  <c r="AJ643" i="7"/>
  <c r="AJ644" i="7"/>
  <c r="AJ645" i="7"/>
  <c r="AJ646" i="7"/>
  <c r="AJ647" i="7"/>
  <c r="AJ648" i="7"/>
  <c r="AJ649" i="7"/>
  <c r="AJ650" i="7"/>
  <c r="AJ651" i="7"/>
  <c r="AJ652" i="7"/>
  <c r="AJ653" i="7"/>
  <c r="AJ654" i="7"/>
  <c r="AJ655" i="7"/>
  <c r="AJ656" i="7"/>
  <c r="AJ657" i="7"/>
  <c r="AJ658" i="7"/>
  <c r="AJ659" i="7"/>
  <c r="AJ660" i="7"/>
  <c r="AJ661" i="7"/>
  <c r="AJ662" i="7"/>
  <c r="AJ663" i="7"/>
  <c r="AJ664" i="7"/>
  <c r="AJ665" i="7"/>
  <c r="AJ666" i="7"/>
  <c r="AJ667" i="7"/>
  <c r="AJ668" i="7"/>
  <c r="AJ669" i="7"/>
  <c r="AJ670" i="7"/>
  <c r="AJ671" i="7"/>
  <c r="AJ672" i="7"/>
  <c r="AJ673" i="7"/>
  <c r="AJ674" i="7"/>
  <c r="AJ675" i="7"/>
  <c r="AJ676" i="7"/>
  <c r="AJ677" i="7"/>
  <c r="AJ678" i="7"/>
  <c r="AJ679" i="7"/>
  <c r="AJ680" i="7"/>
  <c r="AJ681" i="7"/>
  <c r="AJ682" i="7"/>
  <c r="AJ683" i="7"/>
  <c r="AJ684" i="7"/>
  <c r="AJ685" i="7"/>
  <c r="AJ686" i="7"/>
  <c r="AJ687" i="7"/>
  <c r="AJ688" i="7"/>
  <c r="AJ689" i="7"/>
  <c r="AJ690" i="7"/>
  <c r="AJ691" i="7"/>
  <c r="AJ692" i="7"/>
  <c r="AJ693" i="7"/>
  <c r="AJ694" i="7"/>
  <c r="AJ695" i="7"/>
  <c r="AJ696" i="7"/>
  <c r="AJ697" i="7"/>
  <c r="AJ698" i="7"/>
  <c r="AJ699" i="7"/>
  <c r="AJ700" i="7"/>
  <c r="AJ701" i="7"/>
  <c r="AJ702" i="7"/>
  <c r="AJ703" i="7"/>
  <c r="AJ704" i="7"/>
  <c r="AJ705" i="7"/>
  <c r="AJ706" i="7"/>
  <c r="AJ707" i="7"/>
  <c r="AJ708" i="7"/>
  <c r="AJ709" i="7"/>
  <c r="AJ710" i="7"/>
  <c r="AJ711" i="7"/>
  <c r="AJ712" i="7"/>
  <c r="AJ713" i="7"/>
  <c r="AJ714" i="7"/>
  <c r="AJ715" i="7"/>
  <c r="AJ716" i="7"/>
  <c r="AJ717" i="7"/>
  <c r="AJ718" i="7"/>
  <c r="AJ719" i="7"/>
  <c r="AJ720" i="7"/>
  <c r="AJ721" i="7"/>
  <c r="AJ722" i="7"/>
  <c r="AJ723" i="7"/>
  <c r="AJ724" i="7"/>
  <c r="AJ725" i="7"/>
  <c r="AJ726" i="7"/>
  <c r="AJ727" i="7"/>
  <c r="AJ728" i="7"/>
  <c r="AJ729" i="7"/>
  <c r="AJ730" i="7"/>
  <c r="AJ731" i="7"/>
  <c r="AJ732" i="7"/>
  <c r="AJ733" i="7"/>
  <c r="AJ734" i="7"/>
  <c r="AJ735" i="7"/>
  <c r="AJ736" i="7"/>
  <c r="AJ737" i="7"/>
  <c r="AJ738" i="7"/>
  <c r="AJ739" i="7"/>
  <c r="AJ740" i="7"/>
  <c r="AJ741" i="7"/>
  <c r="AJ742" i="7"/>
  <c r="AJ743" i="7"/>
  <c r="AJ744" i="7"/>
  <c r="AJ745" i="7"/>
  <c r="AJ746" i="7"/>
  <c r="AJ747" i="7"/>
  <c r="AJ748" i="7"/>
  <c r="AJ749" i="7"/>
  <c r="AJ750" i="7"/>
  <c r="AJ751" i="7"/>
  <c r="AJ752" i="7"/>
  <c r="AJ753" i="7"/>
  <c r="AJ754" i="7"/>
  <c r="AJ755" i="7"/>
  <c r="AJ756" i="7"/>
  <c r="AJ757" i="7"/>
  <c r="AJ758" i="7"/>
  <c r="AJ759" i="7"/>
  <c r="AJ760" i="7"/>
  <c r="AJ761" i="7"/>
  <c r="AJ762" i="7"/>
  <c r="AJ763" i="7"/>
  <c r="AJ764" i="7"/>
  <c r="AJ765" i="7"/>
  <c r="AJ766" i="7"/>
  <c r="AJ767" i="7"/>
  <c r="AJ768" i="7"/>
  <c r="AJ769" i="7"/>
  <c r="AJ770" i="7"/>
  <c r="AJ771" i="7"/>
  <c r="AJ772" i="7"/>
  <c r="AJ773" i="7"/>
  <c r="AJ774" i="7"/>
  <c r="AJ775" i="7"/>
  <c r="AJ776" i="7"/>
  <c r="AJ777" i="7"/>
  <c r="AJ778" i="7"/>
  <c r="AJ779" i="7"/>
  <c r="AJ780" i="7"/>
  <c r="AJ781" i="7"/>
  <c r="AJ782" i="7"/>
  <c r="AJ783" i="7"/>
  <c r="AJ784" i="7"/>
  <c r="AJ785" i="7"/>
  <c r="AJ786" i="7"/>
  <c r="AJ787" i="7"/>
  <c r="AJ788" i="7"/>
  <c r="AJ789" i="7"/>
  <c r="AJ790" i="7"/>
  <c r="AJ791" i="7"/>
  <c r="AJ792" i="7"/>
  <c r="AJ793" i="7"/>
  <c r="AJ794" i="7"/>
  <c r="AJ795" i="7"/>
  <c r="AJ796" i="7"/>
  <c r="AJ797" i="7"/>
  <c r="AJ798" i="7"/>
  <c r="AJ799" i="7"/>
  <c r="AJ800" i="7"/>
  <c r="AJ801" i="7"/>
  <c r="AJ802" i="7"/>
  <c r="AJ803" i="7"/>
  <c r="AJ804" i="7"/>
  <c r="AJ805" i="7"/>
  <c r="AJ806" i="7"/>
  <c r="AJ807" i="7"/>
  <c r="AJ808" i="7"/>
  <c r="AJ809" i="7"/>
  <c r="AJ810" i="7"/>
  <c r="AJ811" i="7"/>
  <c r="AJ812" i="7"/>
  <c r="AJ813" i="7"/>
  <c r="AJ814" i="7"/>
  <c r="AJ815" i="7"/>
  <c r="AJ816" i="7"/>
  <c r="AJ817" i="7"/>
  <c r="AJ818" i="7"/>
  <c r="AJ819" i="7"/>
  <c r="AJ820" i="7"/>
  <c r="AJ821" i="7"/>
  <c r="AJ822" i="7"/>
  <c r="AJ823" i="7"/>
  <c r="AJ824" i="7"/>
  <c r="AJ825" i="7"/>
  <c r="AJ826" i="7"/>
  <c r="AJ827" i="7"/>
  <c r="AJ828" i="7"/>
  <c r="AJ829" i="7"/>
  <c r="AJ830" i="7"/>
  <c r="AJ831" i="7"/>
  <c r="AJ832" i="7"/>
  <c r="AJ833" i="7"/>
  <c r="AJ834" i="7"/>
  <c r="AJ835" i="7"/>
  <c r="AJ836" i="7"/>
  <c r="AJ837" i="7"/>
  <c r="AJ838" i="7"/>
  <c r="AJ839" i="7"/>
  <c r="AJ840" i="7"/>
  <c r="AJ841" i="7"/>
  <c r="AJ842" i="7"/>
  <c r="AJ843" i="7"/>
  <c r="AJ844" i="7"/>
  <c r="AJ845" i="7"/>
  <c r="AJ846" i="7"/>
  <c r="AJ847" i="7"/>
  <c r="AJ848" i="7"/>
  <c r="AJ849" i="7"/>
  <c r="AJ850" i="7"/>
  <c r="AJ851" i="7"/>
  <c r="AJ852" i="7"/>
  <c r="AJ853" i="7"/>
  <c r="AJ854" i="7"/>
  <c r="AJ855" i="7"/>
  <c r="AJ856" i="7"/>
  <c r="AJ857" i="7"/>
  <c r="AJ858" i="7"/>
  <c r="AJ859" i="7"/>
  <c r="AJ860" i="7"/>
  <c r="AJ861" i="7"/>
  <c r="AJ862" i="7"/>
  <c r="AJ863" i="7"/>
  <c r="AJ864" i="7"/>
  <c r="AJ865" i="7"/>
  <c r="AJ866" i="7"/>
  <c r="AJ867" i="7"/>
  <c r="AJ868" i="7"/>
  <c r="AJ869" i="7"/>
  <c r="AJ870" i="7"/>
  <c r="AJ871" i="7"/>
  <c r="AJ872" i="7"/>
  <c r="AJ873" i="7"/>
  <c r="AJ874" i="7"/>
  <c r="AJ875" i="7"/>
  <c r="AJ876" i="7"/>
  <c r="AJ877" i="7"/>
  <c r="AJ878" i="7"/>
  <c r="AJ879" i="7"/>
  <c r="AJ880" i="7"/>
  <c r="AJ881" i="7"/>
  <c r="AJ882" i="7"/>
  <c r="AJ883" i="7"/>
  <c r="AJ884" i="7"/>
  <c r="AJ885" i="7"/>
  <c r="AJ886" i="7"/>
  <c r="AJ887" i="7"/>
  <c r="AJ888" i="7"/>
  <c r="AJ889" i="7"/>
  <c r="AJ890" i="7"/>
  <c r="AJ891" i="7"/>
  <c r="AJ892" i="7"/>
  <c r="AJ893" i="7"/>
  <c r="AJ894" i="7"/>
  <c r="AJ895" i="7"/>
  <c r="AJ896" i="7"/>
  <c r="AJ897" i="7"/>
  <c r="AJ898" i="7"/>
  <c r="AJ899" i="7"/>
  <c r="AJ900" i="7"/>
  <c r="AJ901" i="7"/>
  <c r="AJ902" i="7"/>
  <c r="AJ903" i="7"/>
  <c r="AJ904" i="7"/>
  <c r="AJ905" i="7"/>
  <c r="AJ906" i="7"/>
  <c r="AJ907" i="7"/>
  <c r="AJ908" i="7"/>
  <c r="AJ909" i="7"/>
  <c r="AJ910" i="7"/>
  <c r="AJ911" i="7"/>
  <c r="AJ912" i="7"/>
  <c r="AJ913" i="7"/>
  <c r="AJ914" i="7"/>
  <c r="AJ915" i="7"/>
  <c r="AJ916" i="7"/>
  <c r="AJ917" i="7"/>
  <c r="AJ918" i="7"/>
  <c r="AJ919" i="7"/>
  <c r="AJ920" i="7"/>
  <c r="AJ921" i="7"/>
  <c r="AJ922" i="7"/>
  <c r="AJ923" i="7"/>
  <c r="AJ924" i="7"/>
  <c r="AJ925" i="7"/>
  <c r="AJ926" i="7"/>
  <c r="AJ927" i="7"/>
  <c r="AJ928" i="7"/>
  <c r="AJ929" i="7"/>
  <c r="AJ930" i="7"/>
  <c r="AJ931" i="7"/>
  <c r="AJ932" i="7"/>
  <c r="AJ933" i="7"/>
  <c r="AJ934" i="7"/>
  <c r="AJ935" i="7"/>
  <c r="AJ936" i="7"/>
  <c r="AJ937" i="7"/>
  <c r="AJ938" i="7"/>
  <c r="AJ939" i="7"/>
  <c r="AJ940" i="7"/>
  <c r="AJ941" i="7"/>
  <c r="AJ942" i="7"/>
  <c r="AJ943" i="7"/>
  <c r="AJ944" i="7"/>
  <c r="AJ945" i="7"/>
  <c r="AJ946" i="7"/>
  <c r="AJ947" i="7"/>
  <c r="AJ948" i="7"/>
  <c r="AJ949" i="7"/>
  <c r="AJ950" i="7"/>
  <c r="AJ951" i="7"/>
  <c r="AJ952" i="7"/>
  <c r="AJ953" i="7"/>
  <c r="AJ954" i="7"/>
  <c r="AJ955" i="7"/>
  <c r="AJ956" i="7"/>
  <c r="AJ957" i="7"/>
  <c r="AJ958" i="7"/>
  <c r="AJ959" i="7"/>
  <c r="AJ960" i="7"/>
  <c r="AJ961" i="7"/>
  <c r="AJ962" i="7"/>
  <c r="AJ963" i="7"/>
  <c r="AJ964" i="7"/>
  <c r="AJ965" i="7"/>
  <c r="AJ966" i="7"/>
  <c r="AJ967" i="7"/>
  <c r="AJ968" i="7"/>
  <c r="AJ969" i="7"/>
  <c r="AJ970" i="7"/>
  <c r="AJ971" i="7"/>
  <c r="AJ972" i="7"/>
  <c r="AJ973" i="7"/>
  <c r="AJ974" i="7"/>
  <c r="AJ975" i="7"/>
  <c r="AJ976" i="7"/>
  <c r="AJ977" i="7"/>
  <c r="AJ978" i="7"/>
  <c r="AJ979" i="7"/>
  <c r="AJ980" i="7"/>
  <c r="AJ981" i="7"/>
  <c r="AJ982" i="7"/>
  <c r="AJ983" i="7"/>
  <c r="AJ984" i="7"/>
  <c r="AJ985" i="7"/>
  <c r="AJ986" i="7"/>
  <c r="AJ987" i="7"/>
  <c r="AJ988" i="7"/>
  <c r="AJ989" i="7"/>
  <c r="AJ990" i="7"/>
  <c r="AJ991" i="7"/>
  <c r="AJ992" i="7"/>
  <c r="AJ993" i="7"/>
  <c r="AJ994" i="7"/>
  <c r="AJ995" i="7"/>
  <c r="AJ996" i="7"/>
  <c r="AJ997" i="7"/>
  <c r="AJ998" i="7"/>
  <c r="AJ999" i="7"/>
  <c r="AJ1000" i="7"/>
  <c r="AJ1001" i="7"/>
  <c r="AJ1002" i="7"/>
  <c r="AJ1003" i="7"/>
  <c r="AJ1004" i="7"/>
  <c r="AJ1005" i="7"/>
  <c r="AJ1006" i="7"/>
  <c r="AJ1007" i="7"/>
  <c r="AJ1008" i="7"/>
  <c r="AJ1009" i="7"/>
  <c r="AJ1010" i="7"/>
  <c r="AJ1011" i="7"/>
  <c r="AJ1012" i="7"/>
  <c r="AJ1013" i="7"/>
  <c r="AJ1014" i="7"/>
  <c r="AJ1015" i="7"/>
  <c r="AJ1016" i="7"/>
  <c r="AJ1017" i="7"/>
  <c r="AJ1018" i="7"/>
  <c r="AJ1019" i="7"/>
  <c r="AJ1020" i="7"/>
  <c r="AJ1021" i="7"/>
  <c r="AJ1022" i="7"/>
  <c r="AJ1023" i="7"/>
  <c r="AJ1024" i="7"/>
  <c r="AJ1025" i="7"/>
  <c r="AJ1026" i="7"/>
  <c r="AJ1027" i="7"/>
  <c r="AJ1028" i="7"/>
  <c r="AJ1029" i="7"/>
  <c r="AJ1030" i="7"/>
  <c r="AJ1031" i="7"/>
  <c r="AJ1032" i="7"/>
  <c r="AJ1033" i="7"/>
  <c r="AJ1034" i="7"/>
  <c r="AJ1035" i="7"/>
  <c r="AJ1036" i="7"/>
  <c r="AJ1037" i="7"/>
  <c r="AJ1038" i="7"/>
  <c r="AJ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E327" i="7"/>
  <c r="AE328" i="7"/>
  <c r="AE329" i="7"/>
  <c r="AE330" i="7"/>
  <c r="AE331" i="7"/>
  <c r="AE332" i="7"/>
  <c r="AE333" i="7"/>
  <c r="AE334" i="7"/>
  <c r="AE335" i="7"/>
  <c r="AE336" i="7"/>
  <c r="AE337" i="7"/>
  <c r="AE338" i="7"/>
  <c r="AE339" i="7"/>
  <c r="AE340" i="7"/>
  <c r="AE341" i="7"/>
  <c r="AE342" i="7"/>
  <c r="AE343" i="7"/>
  <c r="AE344" i="7"/>
  <c r="AE345" i="7"/>
  <c r="AE346" i="7"/>
  <c r="AE347" i="7"/>
  <c r="AE348" i="7"/>
  <c r="AE349" i="7"/>
  <c r="AE350" i="7"/>
  <c r="AE351" i="7"/>
  <c r="AE352" i="7"/>
  <c r="AE353" i="7"/>
  <c r="AE354" i="7"/>
  <c r="AE355" i="7"/>
  <c r="AE356" i="7"/>
  <c r="AE357" i="7"/>
  <c r="AE358" i="7"/>
  <c r="AE359" i="7"/>
  <c r="AE360" i="7"/>
  <c r="AE361" i="7"/>
  <c r="AE362" i="7"/>
  <c r="AE363" i="7"/>
  <c r="AE364" i="7"/>
  <c r="AE365" i="7"/>
  <c r="AE366" i="7"/>
  <c r="AE367" i="7"/>
  <c r="AE368" i="7"/>
  <c r="AE369" i="7"/>
  <c r="AE370" i="7"/>
  <c r="AE371" i="7"/>
  <c r="AE372" i="7"/>
  <c r="AE373" i="7"/>
  <c r="AE374" i="7"/>
  <c r="AE375" i="7"/>
  <c r="AE376" i="7"/>
  <c r="AE377" i="7"/>
  <c r="AE378" i="7"/>
  <c r="AE379" i="7"/>
  <c r="AE380" i="7"/>
  <c r="AE381" i="7"/>
  <c r="AE382" i="7"/>
  <c r="AE383" i="7"/>
  <c r="AE384" i="7"/>
  <c r="AE385" i="7"/>
  <c r="AE386" i="7"/>
  <c r="AE387" i="7"/>
  <c r="AE388" i="7"/>
  <c r="AE389" i="7"/>
  <c r="AE390" i="7"/>
  <c r="AE391" i="7"/>
  <c r="AE392" i="7"/>
  <c r="AE393" i="7"/>
  <c r="AE394" i="7"/>
  <c r="AE395" i="7"/>
  <c r="AE396" i="7"/>
  <c r="AE397" i="7"/>
  <c r="AE398" i="7"/>
  <c r="AE399" i="7"/>
  <c r="AE400" i="7"/>
  <c r="AE401" i="7"/>
  <c r="AE402" i="7"/>
  <c r="AE403" i="7"/>
  <c r="AE404" i="7"/>
  <c r="AE405" i="7"/>
  <c r="AE406" i="7"/>
  <c r="AE407" i="7"/>
  <c r="AE408" i="7"/>
  <c r="AE409" i="7"/>
  <c r="AE410" i="7"/>
  <c r="AE411" i="7"/>
  <c r="AE412" i="7"/>
  <c r="AE413" i="7"/>
  <c r="AE414" i="7"/>
  <c r="AE415" i="7"/>
  <c r="AE416" i="7"/>
  <c r="AE417" i="7"/>
  <c r="AE418" i="7"/>
  <c r="AE419" i="7"/>
  <c r="AE420" i="7"/>
  <c r="AE421" i="7"/>
  <c r="AE422" i="7"/>
  <c r="AE423" i="7"/>
  <c r="AE424" i="7"/>
  <c r="AE425" i="7"/>
  <c r="AE426" i="7"/>
  <c r="AE427" i="7"/>
  <c r="AE428" i="7"/>
  <c r="AE429" i="7"/>
  <c r="AE430" i="7"/>
  <c r="AE431" i="7"/>
  <c r="AE432" i="7"/>
  <c r="AE433" i="7"/>
  <c r="AE434" i="7"/>
  <c r="AE435" i="7"/>
  <c r="AE436" i="7"/>
  <c r="AE437" i="7"/>
  <c r="AE438" i="7"/>
  <c r="AE439" i="7"/>
  <c r="AE440" i="7"/>
  <c r="AE441" i="7"/>
  <c r="AE442" i="7"/>
  <c r="AE443" i="7"/>
  <c r="AE444" i="7"/>
  <c r="AE445" i="7"/>
  <c r="AE446" i="7"/>
  <c r="AE447" i="7"/>
  <c r="AE448" i="7"/>
  <c r="AE449" i="7"/>
  <c r="AE450" i="7"/>
  <c r="AE451" i="7"/>
  <c r="AE452" i="7"/>
  <c r="AE453" i="7"/>
  <c r="AE454" i="7"/>
  <c r="AE455" i="7"/>
  <c r="AE456" i="7"/>
  <c r="AE457" i="7"/>
  <c r="AE458" i="7"/>
  <c r="AE459" i="7"/>
  <c r="AE460" i="7"/>
  <c r="AE461" i="7"/>
  <c r="AE462" i="7"/>
  <c r="AE463" i="7"/>
  <c r="AE464" i="7"/>
  <c r="AE465" i="7"/>
  <c r="AE466" i="7"/>
  <c r="AE467" i="7"/>
  <c r="AE468" i="7"/>
  <c r="AE469" i="7"/>
  <c r="AE470" i="7"/>
  <c r="AE471" i="7"/>
  <c r="AE472" i="7"/>
  <c r="AE473" i="7"/>
  <c r="AE474" i="7"/>
  <c r="AE475" i="7"/>
  <c r="AE476" i="7"/>
  <c r="AE477" i="7"/>
  <c r="AE478" i="7"/>
  <c r="AE479" i="7"/>
  <c r="AE480" i="7"/>
  <c r="AE481" i="7"/>
  <c r="AE482" i="7"/>
  <c r="AE483" i="7"/>
  <c r="AE484" i="7"/>
  <c r="AE485" i="7"/>
  <c r="AE486" i="7"/>
  <c r="AE487" i="7"/>
  <c r="AE488" i="7"/>
  <c r="AE489" i="7"/>
  <c r="AE490" i="7"/>
  <c r="AE491" i="7"/>
  <c r="AE492" i="7"/>
  <c r="AE493" i="7"/>
  <c r="AE494" i="7"/>
  <c r="AE495" i="7"/>
  <c r="AE496" i="7"/>
  <c r="AE497" i="7"/>
  <c r="AE498" i="7"/>
  <c r="AE499" i="7"/>
  <c r="AE500" i="7"/>
  <c r="AE501" i="7"/>
  <c r="AE502" i="7"/>
  <c r="AE503" i="7"/>
  <c r="AE504" i="7"/>
  <c r="AE505" i="7"/>
  <c r="AE506" i="7"/>
  <c r="AE507" i="7"/>
  <c r="AE508" i="7"/>
  <c r="AE509" i="7"/>
  <c r="AE510" i="7"/>
  <c r="AE511" i="7"/>
  <c r="AE512" i="7"/>
  <c r="AE513" i="7"/>
  <c r="AE514" i="7"/>
  <c r="AE515" i="7"/>
  <c r="AE516" i="7"/>
  <c r="AE517" i="7"/>
  <c r="AE518" i="7"/>
  <c r="AE519" i="7"/>
  <c r="AE520" i="7"/>
  <c r="AE521" i="7"/>
  <c r="AE522" i="7"/>
  <c r="AE523" i="7"/>
  <c r="AE524" i="7"/>
  <c r="AE525" i="7"/>
  <c r="AE526" i="7"/>
  <c r="AE527" i="7"/>
  <c r="AE528" i="7"/>
  <c r="AE529" i="7"/>
  <c r="AE530" i="7"/>
  <c r="AE531" i="7"/>
  <c r="AE532" i="7"/>
  <c r="AE533" i="7"/>
  <c r="AE534" i="7"/>
  <c r="AE535" i="7"/>
  <c r="AE536" i="7"/>
  <c r="AE537" i="7"/>
  <c r="AE538" i="7"/>
  <c r="AE539" i="7"/>
  <c r="AE540" i="7"/>
  <c r="AE541" i="7"/>
  <c r="AE542" i="7"/>
  <c r="AE543" i="7"/>
  <c r="AE544" i="7"/>
  <c r="AE545" i="7"/>
  <c r="AE546" i="7"/>
  <c r="AE547" i="7"/>
  <c r="AE548" i="7"/>
  <c r="AE549" i="7"/>
  <c r="AE550" i="7"/>
  <c r="AE551" i="7"/>
  <c r="AE552" i="7"/>
  <c r="AE553" i="7"/>
  <c r="AE554" i="7"/>
  <c r="AE555" i="7"/>
  <c r="AE556" i="7"/>
  <c r="AE557" i="7"/>
  <c r="AE558" i="7"/>
  <c r="AE559" i="7"/>
  <c r="AE560" i="7"/>
  <c r="AE561" i="7"/>
  <c r="AE562" i="7"/>
  <c r="AE563" i="7"/>
  <c r="AE564" i="7"/>
  <c r="AE565" i="7"/>
  <c r="AE566" i="7"/>
  <c r="AE567" i="7"/>
  <c r="AE568" i="7"/>
  <c r="AE569" i="7"/>
  <c r="AE570" i="7"/>
  <c r="AE571" i="7"/>
  <c r="AE572" i="7"/>
  <c r="AE573" i="7"/>
  <c r="AE574" i="7"/>
  <c r="AE575" i="7"/>
  <c r="AE576" i="7"/>
  <c r="AE577" i="7"/>
  <c r="AE578" i="7"/>
  <c r="AE579" i="7"/>
  <c r="AE580" i="7"/>
  <c r="AE581" i="7"/>
  <c r="AE582" i="7"/>
  <c r="AE583" i="7"/>
  <c r="AE584" i="7"/>
  <c r="AE585" i="7"/>
  <c r="AE586" i="7"/>
  <c r="AE587" i="7"/>
  <c r="AE588" i="7"/>
  <c r="AE589" i="7"/>
  <c r="AE590" i="7"/>
  <c r="AE591" i="7"/>
  <c r="AE592" i="7"/>
  <c r="AE593" i="7"/>
  <c r="AE594" i="7"/>
  <c r="AE595" i="7"/>
  <c r="AE596" i="7"/>
  <c r="AE597" i="7"/>
  <c r="AE598" i="7"/>
  <c r="AE599" i="7"/>
  <c r="AE600" i="7"/>
  <c r="AE601" i="7"/>
  <c r="AE602" i="7"/>
  <c r="AE603" i="7"/>
  <c r="AE604" i="7"/>
  <c r="AE605" i="7"/>
  <c r="AE606" i="7"/>
  <c r="AE607" i="7"/>
  <c r="AE608" i="7"/>
  <c r="AE609" i="7"/>
  <c r="AE610" i="7"/>
  <c r="AE611" i="7"/>
  <c r="AE612" i="7"/>
  <c r="AE613" i="7"/>
  <c r="AE614" i="7"/>
  <c r="AE615" i="7"/>
  <c r="AE616" i="7"/>
  <c r="AE617" i="7"/>
  <c r="AE618" i="7"/>
  <c r="AE619" i="7"/>
  <c r="AE620" i="7"/>
  <c r="AE621" i="7"/>
  <c r="AE622" i="7"/>
  <c r="AE623" i="7"/>
  <c r="AE624" i="7"/>
  <c r="AE625" i="7"/>
  <c r="AE626" i="7"/>
  <c r="AE627" i="7"/>
  <c r="AE628" i="7"/>
  <c r="AE629" i="7"/>
  <c r="AE630" i="7"/>
  <c r="AE631" i="7"/>
  <c r="AE632" i="7"/>
  <c r="AE633" i="7"/>
  <c r="AE634" i="7"/>
  <c r="AE635" i="7"/>
  <c r="AE636" i="7"/>
  <c r="AE637" i="7"/>
  <c r="AE638" i="7"/>
  <c r="AE639" i="7"/>
  <c r="AE640" i="7"/>
  <c r="AE641" i="7"/>
  <c r="AE642" i="7"/>
  <c r="AE643" i="7"/>
  <c r="AE644" i="7"/>
  <c r="AE645" i="7"/>
  <c r="AE646" i="7"/>
  <c r="AE647" i="7"/>
  <c r="AE648" i="7"/>
  <c r="AE649" i="7"/>
  <c r="AE650" i="7"/>
  <c r="AE651" i="7"/>
  <c r="AE652" i="7"/>
  <c r="AE653" i="7"/>
  <c r="AE654" i="7"/>
  <c r="AE655" i="7"/>
  <c r="AE656" i="7"/>
  <c r="AE657" i="7"/>
  <c r="AE658" i="7"/>
  <c r="AE659" i="7"/>
  <c r="AE660" i="7"/>
  <c r="AE661" i="7"/>
  <c r="AE662" i="7"/>
  <c r="AE663" i="7"/>
  <c r="AE664" i="7"/>
  <c r="AE665" i="7"/>
  <c r="AE666" i="7"/>
  <c r="AE667" i="7"/>
  <c r="AE668" i="7"/>
  <c r="AE669" i="7"/>
  <c r="AE670" i="7"/>
  <c r="AE671" i="7"/>
  <c r="AE672" i="7"/>
  <c r="AE673" i="7"/>
  <c r="AE674" i="7"/>
  <c r="AE675" i="7"/>
  <c r="AE676" i="7"/>
  <c r="AE677" i="7"/>
  <c r="AE678" i="7"/>
  <c r="AE679" i="7"/>
  <c r="AE680" i="7"/>
  <c r="AE681" i="7"/>
  <c r="AE682" i="7"/>
  <c r="AE683" i="7"/>
  <c r="AE684" i="7"/>
  <c r="AE685" i="7"/>
  <c r="AE686" i="7"/>
  <c r="AE687" i="7"/>
  <c r="AE688" i="7"/>
  <c r="AE689" i="7"/>
  <c r="AE690" i="7"/>
  <c r="AE691" i="7"/>
  <c r="AE692" i="7"/>
  <c r="AE693" i="7"/>
  <c r="AE694" i="7"/>
  <c r="AE695" i="7"/>
  <c r="AE696" i="7"/>
  <c r="AE697" i="7"/>
  <c r="AE698" i="7"/>
  <c r="AE699" i="7"/>
  <c r="AE700" i="7"/>
  <c r="AE701" i="7"/>
  <c r="AE702" i="7"/>
  <c r="AE703" i="7"/>
  <c r="AE704" i="7"/>
  <c r="AE705" i="7"/>
  <c r="AE706" i="7"/>
  <c r="AE707" i="7"/>
  <c r="AE708" i="7"/>
  <c r="AE709" i="7"/>
  <c r="AE710" i="7"/>
  <c r="AE711" i="7"/>
  <c r="AE712" i="7"/>
  <c r="AE713" i="7"/>
  <c r="AE714" i="7"/>
  <c r="AE715" i="7"/>
  <c r="AE716" i="7"/>
  <c r="AE717" i="7"/>
  <c r="AE718" i="7"/>
  <c r="AE719" i="7"/>
  <c r="AE720" i="7"/>
  <c r="AE721" i="7"/>
  <c r="AE722" i="7"/>
  <c r="AE723" i="7"/>
  <c r="AE724" i="7"/>
  <c r="AE725" i="7"/>
  <c r="AE726" i="7"/>
  <c r="AE727" i="7"/>
  <c r="AE728" i="7"/>
  <c r="AE729" i="7"/>
  <c r="AE730" i="7"/>
  <c r="AE731" i="7"/>
  <c r="AE732" i="7"/>
  <c r="AE733" i="7"/>
  <c r="AE734" i="7"/>
  <c r="AE735" i="7"/>
  <c r="AE736" i="7"/>
  <c r="AE737" i="7"/>
  <c r="AE738" i="7"/>
  <c r="AE739" i="7"/>
  <c r="AE740" i="7"/>
  <c r="AE741" i="7"/>
  <c r="AE742" i="7"/>
  <c r="AE743" i="7"/>
  <c r="AE744" i="7"/>
  <c r="AE745" i="7"/>
  <c r="AE746" i="7"/>
  <c r="AE747" i="7"/>
  <c r="AE748" i="7"/>
  <c r="AE749" i="7"/>
  <c r="AE750" i="7"/>
  <c r="AE751" i="7"/>
  <c r="AE752" i="7"/>
  <c r="AE753" i="7"/>
  <c r="AE754" i="7"/>
  <c r="AE755" i="7"/>
  <c r="AE756" i="7"/>
  <c r="AE757" i="7"/>
  <c r="AE758" i="7"/>
  <c r="AE759" i="7"/>
  <c r="AE760" i="7"/>
  <c r="AE761" i="7"/>
  <c r="AE762" i="7"/>
  <c r="AE763" i="7"/>
  <c r="AE764" i="7"/>
  <c r="AE765" i="7"/>
  <c r="AE766" i="7"/>
  <c r="AE767" i="7"/>
  <c r="AE768" i="7"/>
  <c r="AE769" i="7"/>
  <c r="AE770" i="7"/>
  <c r="AE771" i="7"/>
  <c r="AE772" i="7"/>
  <c r="AE773" i="7"/>
  <c r="AE774" i="7"/>
  <c r="AE775" i="7"/>
  <c r="AE776" i="7"/>
  <c r="AE777" i="7"/>
  <c r="AE778" i="7"/>
  <c r="AE779" i="7"/>
  <c r="AE780" i="7"/>
  <c r="AE781" i="7"/>
  <c r="AE782" i="7"/>
  <c r="AE783" i="7"/>
  <c r="AE784" i="7"/>
  <c r="AE785" i="7"/>
  <c r="AE786" i="7"/>
  <c r="AE787" i="7"/>
  <c r="AE788" i="7"/>
  <c r="AE789" i="7"/>
  <c r="AE790" i="7"/>
  <c r="AE791" i="7"/>
  <c r="AE792" i="7"/>
  <c r="AE793" i="7"/>
  <c r="AE794" i="7"/>
  <c r="AE795" i="7"/>
  <c r="AE796" i="7"/>
  <c r="AE797" i="7"/>
  <c r="AE798" i="7"/>
  <c r="AE799" i="7"/>
  <c r="AE800" i="7"/>
  <c r="AE801" i="7"/>
  <c r="AE802" i="7"/>
  <c r="AE803" i="7"/>
  <c r="AE804" i="7"/>
  <c r="AE805" i="7"/>
  <c r="AE806" i="7"/>
  <c r="AE807" i="7"/>
  <c r="AE808" i="7"/>
  <c r="AE809" i="7"/>
  <c r="AE810" i="7"/>
  <c r="AE811" i="7"/>
  <c r="AE812" i="7"/>
  <c r="AE813" i="7"/>
  <c r="AE814" i="7"/>
  <c r="AE815" i="7"/>
  <c r="AE816" i="7"/>
  <c r="AE817" i="7"/>
  <c r="AE818" i="7"/>
  <c r="AE819" i="7"/>
  <c r="AE820" i="7"/>
  <c r="AE821" i="7"/>
  <c r="AE822" i="7"/>
  <c r="AE823" i="7"/>
  <c r="AE824" i="7"/>
  <c r="AE825" i="7"/>
  <c r="AE826" i="7"/>
  <c r="AE827" i="7"/>
  <c r="AE828" i="7"/>
  <c r="AE829" i="7"/>
  <c r="AE830" i="7"/>
  <c r="AE831" i="7"/>
  <c r="AE832" i="7"/>
  <c r="AE833" i="7"/>
  <c r="AE834" i="7"/>
  <c r="AE835" i="7"/>
  <c r="AE836" i="7"/>
  <c r="AE837" i="7"/>
  <c r="AE838" i="7"/>
  <c r="AE839" i="7"/>
  <c r="AE840" i="7"/>
  <c r="AE841" i="7"/>
  <c r="AE842" i="7"/>
  <c r="AE843" i="7"/>
  <c r="AE844" i="7"/>
  <c r="AE845" i="7"/>
  <c r="AE846" i="7"/>
  <c r="AE847" i="7"/>
  <c r="AE848" i="7"/>
  <c r="AE849" i="7"/>
  <c r="AE850" i="7"/>
  <c r="AE851" i="7"/>
  <c r="AE852" i="7"/>
  <c r="AE853" i="7"/>
  <c r="AE854" i="7"/>
  <c r="AE855" i="7"/>
  <c r="AE856" i="7"/>
  <c r="AE857" i="7"/>
  <c r="AE858" i="7"/>
  <c r="AE859" i="7"/>
  <c r="AE860" i="7"/>
  <c r="AE861" i="7"/>
  <c r="AE862" i="7"/>
  <c r="AE863" i="7"/>
  <c r="AE864" i="7"/>
  <c r="AE865" i="7"/>
  <c r="AE866" i="7"/>
  <c r="AE867" i="7"/>
  <c r="AE868" i="7"/>
  <c r="AE869" i="7"/>
  <c r="AE870" i="7"/>
  <c r="AE871" i="7"/>
  <c r="AE872" i="7"/>
  <c r="AE873" i="7"/>
  <c r="AE874" i="7"/>
  <c r="AE875" i="7"/>
  <c r="AE876" i="7"/>
  <c r="AE877" i="7"/>
  <c r="AE878" i="7"/>
  <c r="AE879" i="7"/>
  <c r="AE880" i="7"/>
  <c r="AE881" i="7"/>
  <c r="AE882" i="7"/>
  <c r="AE883" i="7"/>
  <c r="AE884" i="7"/>
  <c r="AE885" i="7"/>
  <c r="AE886" i="7"/>
  <c r="AE887" i="7"/>
  <c r="AE888" i="7"/>
  <c r="AE889" i="7"/>
  <c r="AE890" i="7"/>
  <c r="AE891" i="7"/>
  <c r="AE892" i="7"/>
  <c r="AE893" i="7"/>
  <c r="AE894" i="7"/>
  <c r="AE895" i="7"/>
  <c r="AE896" i="7"/>
  <c r="AE897" i="7"/>
  <c r="AE898" i="7"/>
  <c r="AE899" i="7"/>
  <c r="AE900" i="7"/>
  <c r="AE901" i="7"/>
  <c r="AE902" i="7"/>
  <c r="AE903" i="7"/>
  <c r="AE904" i="7"/>
  <c r="AE905" i="7"/>
  <c r="AE906" i="7"/>
  <c r="AE907" i="7"/>
  <c r="AE908" i="7"/>
  <c r="AE909" i="7"/>
  <c r="AE910" i="7"/>
  <c r="AE911" i="7"/>
  <c r="AE912" i="7"/>
  <c r="AE913" i="7"/>
  <c r="AE914" i="7"/>
  <c r="AE915" i="7"/>
  <c r="AE916" i="7"/>
  <c r="AE917" i="7"/>
  <c r="AE918" i="7"/>
  <c r="AE919" i="7"/>
  <c r="AE920" i="7"/>
  <c r="AE921" i="7"/>
  <c r="AE922" i="7"/>
  <c r="AE923" i="7"/>
  <c r="AE924" i="7"/>
  <c r="AE925" i="7"/>
  <c r="AE926" i="7"/>
  <c r="AE927" i="7"/>
  <c r="AE928" i="7"/>
  <c r="AE929" i="7"/>
  <c r="AE930" i="7"/>
  <c r="AE931" i="7"/>
  <c r="AE932" i="7"/>
  <c r="AE933" i="7"/>
  <c r="AE934" i="7"/>
  <c r="AE935" i="7"/>
  <c r="AE936" i="7"/>
  <c r="AE937" i="7"/>
  <c r="AE938" i="7"/>
  <c r="AE939" i="7"/>
  <c r="AE940" i="7"/>
  <c r="AE941" i="7"/>
  <c r="AE942" i="7"/>
  <c r="AE943" i="7"/>
  <c r="AE944" i="7"/>
  <c r="AE945" i="7"/>
  <c r="AE946" i="7"/>
  <c r="AE947" i="7"/>
  <c r="AE948" i="7"/>
  <c r="AE949" i="7"/>
  <c r="AE950" i="7"/>
  <c r="AE951" i="7"/>
  <c r="AE952" i="7"/>
  <c r="AE953" i="7"/>
  <c r="AE954" i="7"/>
  <c r="AE955" i="7"/>
  <c r="AE956" i="7"/>
  <c r="AE957" i="7"/>
  <c r="AE958" i="7"/>
  <c r="AE959" i="7"/>
  <c r="AE960" i="7"/>
  <c r="AE961" i="7"/>
  <c r="AE962" i="7"/>
  <c r="AE963" i="7"/>
  <c r="AE964" i="7"/>
  <c r="AE965" i="7"/>
  <c r="AE966" i="7"/>
  <c r="AE967" i="7"/>
  <c r="AE968" i="7"/>
  <c r="AE969" i="7"/>
  <c r="AE970" i="7"/>
  <c r="AE971" i="7"/>
  <c r="AE972" i="7"/>
  <c r="AE973" i="7"/>
  <c r="AE974" i="7"/>
  <c r="AE975" i="7"/>
  <c r="AE976" i="7"/>
  <c r="AE977" i="7"/>
  <c r="AE978" i="7"/>
  <c r="AE979" i="7"/>
  <c r="AE980" i="7"/>
  <c r="AE981" i="7"/>
  <c r="AE982" i="7"/>
  <c r="AE983" i="7"/>
  <c r="AE984" i="7"/>
  <c r="AE985" i="7"/>
  <c r="AE986" i="7"/>
  <c r="AE987" i="7"/>
  <c r="AE988" i="7"/>
  <c r="AE989" i="7"/>
  <c r="AE990" i="7"/>
  <c r="AE991" i="7"/>
  <c r="AE992" i="7"/>
  <c r="AE993" i="7"/>
  <c r="AE994" i="7"/>
  <c r="AE995" i="7"/>
  <c r="AE996" i="7"/>
  <c r="AE997" i="7"/>
  <c r="AE998" i="7"/>
  <c r="AE999" i="7"/>
  <c r="AE1000" i="7"/>
  <c r="AE1001" i="7"/>
  <c r="AE1002" i="7"/>
  <c r="AE1003" i="7"/>
  <c r="AE1004" i="7"/>
  <c r="AE1005" i="7"/>
  <c r="AE1006" i="7"/>
  <c r="AE1007" i="7"/>
  <c r="AE1008" i="7"/>
  <c r="AE1009" i="7"/>
  <c r="AE1010" i="7"/>
  <c r="AE1011" i="7"/>
  <c r="AE1012" i="7"/>
  <c r="AE1013" i="7"/>
  <c r="AE1014" i="7"/>
  <c r="AE1015" i="7"/>
  <c r="AE1016" i="7"/>
  <c r="AE1017" i="7"/>
  <c r="AE1018" i="7"/>
  <c r="AE1019" i="7"/>
  <c r="AE1020" i="7"/>
  <c r="AE1021" i="7"/>
  <c r="AE1022" i="7"/>
  <c r="AE1023" i="7"/>
  <c r="AE1024" i="7"/>
  <c r="AE1025" i="7"/>
  <c r="AE1026" i="7"/>
  <c r="AE1027" i="7"/>
  <c r="AE1028" i="7"/>
  <c r="AE1029" i="7"/>
  <c r="AE1030" i="7"/>
  <c r="AE1031" i="7"/>
  <c r="AE1032" i="7"/>
  <c r="AE1033" i="7"/>
  <c r="AE1034" i="7"/>
  <c r="AE1035" i="7"/>
  <c r="AE1036" i="7"/>
  <c r="AE1037" i="7"/>
  <c r="AE1038" i="7"/>
  <c r="AE13" i="7"/>
  <c r="BE6" i="5" l="1"/>
  <c r="BE7" i="5"/>
  <c r="BE8" i="5"/>
  <c r="BE9" i="5"/>
  <c r="BE10" i="5"/>
  <c r="BE11" i="5"/>
  <c r="BE12" i="5"/>
  <c r="BE13" i="5"/>
  <c r="BE14" i="5"/>
  <c r="BE15" i="5"/>
  <c r="BE16" i="5"/>
  <c r="BE17" i="5"/>
  <c r="BE18" i="5"/>
  <c r="BE19" i="5"/>
  <c r="BE20" i="5"/>
  <c r="BE21" i="5"/>
  <c r="BE22" i="5"/>
  <c r="BE23" i="5"/>
  <c r="BE24" i="5"/>
  <c r="BE25" i="5"/>
  <c r="BE26" i="5"/>
  <c r="BE27" i="5"/>
  <c r="BE28" i="5"/>
  <c r="BE29" i="5"/>
  <c r="BE30" i="5"/>
  <c r="BE31" i="5"/>
  <c r="BE32" i="5"/>
  <c r="BE33" i="5"/>
  <c r="BE34" i="5"/>
  <c r="BE35" i="5"/>
  <c r="BE36" i="5"/>
  <c r="BE37" i="5"/>
  <c r="BE38" i="5"/>
  <c r="BE39" i="5"/>
  <c r="BE40" i="5"/>
  <c r="BE41" i="5"/>
  <c r="BE42" i="5"/>
  <c r="BE43" i="5"/>
  <c r="BE44" i="5"/>
  <c r="BE45" i="5"/>
  <c r="BE46" i="5"/>
  <c r="BE47" i="5"/>
  <c r="BE48" i="5"/>
  <c r="BE49" i="5"/>
  <c r="BE50" i="5"/>
  <c r="BE51" i="5"/>
  <c r="BE52" i="5"/>
  <c r="BE53" i="5"/>
  <c r="BE54" i="5"/>
  <c r="BE55" i="5"/>
  <c r="BE56" i="5"/>
  <c r="BE57" i="5"/>
  <c r="BE58" i="5"/>
  <c r="BE59" i="5"/>
  <c r="BE60" i="5"/>
  <c r="BE61" i="5"/>
  <c r="BE62" i="5"/>
  <c r="BE63" i="5"/>
  <c r="BE64" i="5"/>
  <c r="BE65" i="5"/>
  <c r="BE66" i="5"/>
  <c r="BE67" i="5"/>
  <c r="BE68" i="5"/>
  <c r="BE69" i="5"/>
  <c r="BE70" i="5"/>
  <c r="BE71" i="5"/>
  <c r="BE72" i="5"/>
  <c r="BE73" i="5"/>
  <c r="BE74" i="5"/>
  <c r="BE75" i="5"/>
  <c r="BE76" i="5"/>
  <c r="BE77" i="5"/>
  <c r="BE78" i="5"/>
  <c r="BE79" i="5"/>
  <c r="BE80" i="5"/>
  <c r="BE81" i="5"/>
  <c r="BE82" i="5"/>
  <c r="BE83" i="5"/>
  <c r="BE84" i="5"/>
  <c r="BE85" i="5"/>
  <c r="BE86" i="5"/>
  <c r="BE87" i="5"/>
  <c r="BE88" i="5"/>
  <c r="BE89" i="5"/>
  <c r="BE90" i="5"/>
  <c r="BE91" i="5"/>
  <c r="BE92" i="5"/>
  <c r="BE93" i="5"/>
  <c r="BE94" i="5"/>
  <c r="BE95" i="5"/>
  <c r="BE96" i="5"/>
  <c r="BE97" i="5"/>
  <c r="BE98" i="5"/>
  <c r="BE99" i="5"/>
  <c r="BE100" i="5"/>
  <c r="BE101" i="5"/>
  <c r="BE102" i="5"/>
  <c r="BE103" i="5"/>
  <c r="BE104" i="5"/>
  <c r="BE105" i="5"/>
  <c r="BE106" i="5"/>
  <c r="BE107" i="5"/>
  <c r="BE108" i="5"/>
  <c r="BE109" i="5"/>
  <c r="BE110" i="5"/>
  <c r="BE111" i="5"/>
  <c r="BE112" i="5"/>
  <c r="BE113" i="5"/>
  <c r="BE114" i="5"/>
  <c r="BE115" i="5"/>
  <c r="BE116" i="5"/>
  <c r="BE117" i="5"/>
  <c r="BE118" i="5"/>
  <c r="BE119" i="5"/>
  <c r="BE120" i="5"/>
  <c r="BE121" i="5"/>
  <c r="BE122" i="5"/>
  <c r="BE123" i="5"/>
  <c r="BE124" i="5"/>
  <c r="BE125" i="5"/>
  <c r="BE126" i="5"/>
  <c r="BE127" i="5"/>
  <c r="BE128" i="5"/>
  <c r="BE129" i="5"/>
  <c r="BE130" i="5"/>
  <c r="BE131" i="5"/>
  <c r="BE132" i="5"/>
  <c r="BE133" i="5"/>
  <c r="BE134" i="5"/>
  <c r="BE135" i="5"/>
  <c r="BE136" i="5"/>
  <c r="BE137" i="5"/>
  <c r="BE138" i="5"/>
  <c r="BE139" i="5"/>
  <c r="BE140" i="5"/>
  <c r="BE141" i="5"/>
  <c r="BE142" i="5"/>
  <c r="BE143" i="5"/>
  <c r="BE144" i="5"/>
  <c r="BE145" i="5"/>
  <c r="BE146" i="5"/>
  <c r="BE147" i="5"/>
  <c r="BE148" i="5"/>
  <c r="BE149" i="5"/>
  <c r="BE150" i="5"/>
  <c r="BE151" i="5"/>
  <c r="BE152" i="5"/>
  <c r="BE153" i="5"/>
  <c r="BE154" i="5"/>
  <c r="BE155" i="5"/>
  <c r="BE156" i="5"/>
  <c r="BE157" i="5"/>
  <c r="BE158" i="5"/>
  <c r="BE159" i="5"/>
  <c r="BE160" i="5"/>
  <c r="BE161" i="5"/>
  <c r="BE162" i="5"/>
  <c r="BE163" i="5"/>
  <c r="BE164" i="5"/>
  <c r="BE165" i="5"/>
  <c r="BE166" i="5"/>
  <c r="BE167" i="5"/>
  <c r="BE168" i="5"/>
  <c r="BE169" i="5"/>
  <c r="BE170" i="5"/>
  <c r="BE171" i="5"/>
  <c r="BE172" i="5"/>
  <c r="BE173" i="5"/>
  <c r="BE174" i="5"/>
  <c r="BE175" i="5"/>
  <c r="BE176" i="5"/>
  <c r="BE177" i="5"/>
  <c r="BE178" i="5"/>
  <c r="BE179" i="5"/>
  <c r="BE180" i="5"/>
  <c r="BE181" i="5"/>
  <c r="BE182" i="5"/>
  <c r="BE183" i="5"/>
  <c r="BE184" i="5"/>
  <c r="BE185" i="5"/>
  <c r="BE186" i="5"/>
  <c r="BE187" i="5"/>
  <c r="BE188" i="5"/>
  <c r="BE189" i="5"/>
  <c r="BE190" i="5"/>
  <c r="BE191" i="5"/>
  <c r="BE192" i="5"/>
  <c r="BE193" i="5"/>
  <c r="BE194" i="5"/>
  <c r="BE195" i="5"/>
  <c r="BE196" i="5"/>
  <c r="BE197" i="5"/>
  <c r="BE198" i="5"/>
  <c r="BE199" i="5"/>
  <c r="BE200" i="5"/>
  <c r="BE201" i="5"/>
  <c r="BE202" i="5"/>
  <c r="BE203" i="5"/>
  <c r="BE204" i="5"/>
  <c r="BE205" i="5"/>
  <c r="BE206" i="5"/>
  <c r="BE207" i="5"/>
  <c r="BE208" i="5"/>
  <c r="BE209" i="5"/>
  <c r="BE210" i="5"/>
  <c r="BE211" i="5"/>
  <c r="BE212" i="5"/>
  <c r="BE213" i="5"/>
  <c r="BE214" i="5"/>
  <c r="BE215" i="5"/>
  <c r="BE216" i="5"/>
  <c r="BE217" i="5"/>
  <c r="BE218" i="5"/>
  <c r="BE219" i="5"/>
  <c r="BE220" i="5"/>
  <c r="BE221" i="5"/>
  <c r="BE222" i="5"/>
  <c r="BE223" i="5"/>
  <c r="BE224" i="5"/>
  <c r="BE225" i="5"/>
  <c r="BE226" i="5"/>
  <c r="BE227" i="5"/>
  <c r="BE228" i="5"/>
  <c r="BE229" i="5"/>
  <c r="BE230" i="5"/>
  <c r="BE231" i="5"/>
  <c r="BE232" i="5"/>
  <c r="BE233" i="5"/>
  <c r="BE234" i="5"/>
  <c r="BE235" i="5"/>
  <c r="BE236" i="5"/>
  <c r="BE237" i="5"/>
  <c r="BE238" i="5"/>
  <c r="BE239" i="5"/>
  <c r="BE240" i="5"/>
  <c r="BE241" i="5"/>
  <c r="BE242" i="5"/>
  <c r="BE243" i="5"/>
  <c r="BE244" i="5"/>
  <c r="BE245" i="5"/>
  <c r="BE246" i="5"/>
  <c r="BE247" i="5"/>
  <c r="BE248" i="5"/>
  <c r="BE249" i="5"/>
  <c r="BE250" i="5"/>
  <c r="BE251" i="5"/>
  <c r="BE252" i="5"/>
  <c r="BE253" i="5"/>
  <c r="BE254" i="5"/>
  <c r="BE255" i="5"/>
  <c r="BE256" i="5"/>
  <c r="BE257" i="5"/>
  <c r="BE258" i="5"/>
  <c r="BE259" i="5"/>
  <c r="BE260" i="5"/>
  <c r="BE261" i="5"/>
  <c r="BE262" i="5"/>
  <c r="BE263" i="5"/>
  <c r="BE264" i="5"/>
  <c r="BE265" i="5"/>
  <c r="BE266" i="5"/>
  <c r="BE267" i="5"/>
  <c r="BE268" i="5"/>
  <c r="BE269" i="5"/>
  <c r="BE270" i="5"/>
  <c r="BE271" i="5"/>
  <c r="BE272" i="5"/>
  <c r="BE273" i="5"/>
  <c r="BE274" i="5"/>
  <c r="BE275" i="5"/>
  <c r="BE276" i="5"/>
  <c r="BE277" i="5"/>
  <c r="BE278" i="5"/>
  <c r="BE279" i="5"/>
  <c r="BE280" i="5"/>
  <c r="BE281" i="5"/>
  <c r="BE282" i="5"/>
  <c r="BE283" i="5"/>
  <c r="BE284" i="5"/>
  <c r="BE285" i="5"/>
  <c r="BE286" i="5"/>
  <c r="BE287" i="5"/>
  <c r="BE288" i="5"/>
  <c r="BE289" i="5"/>
  <c r="BE290" i="5"/>
  <c r="BE291" i="5"/>
  <c r="BE292" i="5"/>
  <c r="BE293" i="5"/>
  <c r="BE294" i="5"/>
  <c r="BE295" i="5"/>
  <c r="BE296" i="5"/>
  <c r="BE297" i="5"/>
  <c r="BE298" i="5"/>
  <c r="BE299" i="5"/>
  <c r="BE300" i="5"/>
  <c r="BE301" i="5"/>
  <c r="BE302" i="5"/>
  <c r="BE303" i="5"/>
  <c r="BE304" i="5"/>
  <c r="BE305" i="5"/>
  <c r="BE306" i="5"/>
  <c r="BE307" i="5"/>
  <c r="BE308" i="5"/>
  <c r="BE309" i="5"/>
  <c r="BE310" i="5"/>
  <c r="BE311" i="5"/>
  <c r="BE312" i="5"/>
  <c r="BE313" i="5"/>
  <c r="BE314" i="5"/>
  <c r="BE315" i="5"/>
  <c r="BE316" i="5"/>
  <c r="BE317" i="5"/>
  <c r="BE318" i="5"/>
  <c r="BE319" i="5"/>
  <c r="BE320" i="5"/>
  <c r="BE321" i="5"/>
  <c r="BE322" i="5"/>
  <c r="BE323" i="5"/>
  <c r="BE324" i="5"/>
  <c r="BE325" i="5"/>
  <c r="BE326" i="5"/>
  <c r="BE327" i="5"/>
  <c r="BE328" i="5"/>
  <c r="BE329" i="5"/>
  <c r="BE330" i="5"/>
  <c r="BE331" i="5"/>
  <c r="BE332" i="5"/>
  <c r="BE333" i="5"/>
  <c r="BE334" i="5"/>
  <c r="BE335" i="5"/>
  <c r="BE336" i="5"/>
  <c r="BE337" i="5"/>
  <c r="BE338" i="5"/>
  <c r="BE339" i="5"/>
  <c r="BE340" i="5"/>
  <c r="BE341" i="5"/>
  <c r="BE342" i="5"/>
  <c r="BE343" i="5"/>
  <c r="BE344" i="5"/>
  <c r="BE345" i="5"/>
  <c r="BE346" i="5"/>
  <c r="BE347" i="5"/>
  <c r="BE348" i="5"/>
  <c r="BE349" i="5"/>
  <c r="BE350" i="5"/>
  <c r="BE351" i="5"/>
  <c r="BE352" i="5"/>
  <c r="BE353" i="5"/>
  <c r="BE354" i="5"/>
  <c r="BE355" i="5"/>
  <c r="BE356" i="5"/>
  <c r="BE357" i="5"/>
  <c r="BE358" i="5"/>
  <c r="BE359" i="5"/>
  <c r="BE360" i="5"/>
  <c r="BE361" i="5"/>
  <c r="BE362" i="5"/>
  <c r="BE363" i="5"/>
  <c r="BE364" i="5"/>
  <c r="BE365" i="5"/>
  <c r="BE366" i="5"/>
  <c r="BE367" i="5"/>
  <c r="BE368" i="5"/>
  <c r="BE369" i="5"/>
  <c r="BE370" i="5"/>
  <c r="BE371" i="5"/>
  <c r="BE372" i="5"/>
  <c r="BE373" i="5"/>
  <c r="BE374" i="5"/>
  <c r="BE375" i="5"/>
  <c r="BE376" i="5"/>
  <c r="BE377" i="5"/>
  <c r="BE378" i="5"/>
  <c r="BE379" i="5"/>
  <c r="BE380" i="5"/>
  <c r="BE381" i="5"/>
  <c r="BE382" i="5"/>
  <c r="BE383" i="5"/>
  <c r="BE384" i="5"/>
  <c r="BE385" i="5"/>
  <c r="BE386" i="5"/>
  <c r="BE387" i="5"/>
  <c r="BE388" i="5"/>
  <c r="BE389" i="5"/>
  <c r="BE390" i="5"/>
  <c r="BE391" i="5"/>
  <c r="BE392" i="5"/>
  <c r="BE393" i="5"/>
  <c r="BE394" i="5"/>
  <c r="BE395" i="5"/>
  <c r="BE396" i="5"/>
  <c r="BE397" i="5"/>
  <c r="BE398" i="5"/>
  <c r="BE399" i="5"/>
  <c r="BE400" i="5"/>
  <c r="BE401" i="5"/>
  <c r="BE402" i="5"/>
  <c r="BE403" i="5"/>
  <c r="BE404" i="5"/>
  <c r="BE405" i="5"/>
  <c r="BE406" i="5"/>
  <c r="BE407" i="5"/>
  <c r="BE408" i="5"/>
  <c r="BE409" i="5"/>
  <c r="BE410" i="5"/>
  <c r="BE411" i="5"/>
  <c r="BE412" i="5"/>
  <c r="BE413" i="5"/>
  <c r="BE414" i="5"/>
  <c r="BE415" i="5"/>
  <c r="BE416" i="5"/>
  <c r="BE417" i="5"/>
  <c r="BE418" i="5"/>
  <c r="BE419" i="5"/>
  <c r="BE420" i="5"/>
  <c r="BE421" i="5"/>
  <c r="BE422" i="5"/>
  <c r="BE423" i="5"/>
  <c r="BE424" i="5"/>
  <c r="BE425" i="5"/>
  <c r="BE426" i="5"/>
  <c r="BE427" i="5"/>
  <c r="BE428" i="5"/>
  <c r="BE429" i="5"/>
  <c r="BE430" i="5"/>
  <c r="BE431" i="5"/>
  <c r="BE432" i="5"/>
  <c r="BE433" i="5"/>
  <c r="BE434" i="5"/>
  <c r="BE435" i="5"/>
  <c r="BE436" i="5"/>
  <c r="BE437" i="5"/>
  <c r="BE438" i="5"/>
  <c r="BE439" i="5"/>
  <c r="BE440" i="5"/>
  <c r="BE441" i="5"/>
  <c r="BE442" i="5"/>
  <c r="BE443" i="5"/>
  <c r="BE444" i="5"/>
  <c r="BE445" i="5"/>
  <c r="BE446" i="5"/>
  <c r="BE447" i="5"/>
  <c r="BE448" i="5"/>
  <c r="BE449" i="5"/>
  <c r="BE450" i="5"/>
  <c r="BE451" i="5"/>
  <c r="BE452" i="5"/>
  <c r="BE453" i="5"/>
  <c r="BE454" i="5"/>
  <c r="BE455" i="5"/>
  <c r="BE456" i="5"/>
  <c r="BE457" i="5"/>
  <c r="BE458" i="5"/>
  <c r="BE459" i="5"/>
  <c r="BE460" i="5"/>
  <c r="BE461" i="5"/>
  <c r="BE462" i="5"/>
  <c r="BE463" i="5"/>
  <c r="BE464" i="5"/>
  <c r="BE465" i="5"/>
  <c r="BE466" i="5"/>
  <c r="BE467" i="5"/>
  <c r="BE468" i="5"/>
  <c r="BE469" i="5"/>
  <c r="BE470" i="5"/>
  <c r="BE471" i="5"/>
  <c r="BE472" i="5"/>
  <c r="BE473" i="5"/>
  <c r="BE474" i="5"/>
  <c r="BE475" i="5"/>
  <c r="BE476" i="5"/>
  <c r="BE477" i="5"/>
  <c r="BE478" i="5"/>
  <c r="BE479" i="5"/>
  <c r="BE480" i="5"/>
  <c r="BE481" i="5"/>
  <c r="BE482" i="5"/>
  <c r="BE483" i="5"/>
  <c r="BE484" i="5"/>
  <c r="BE485" i="5"/>
  <c r="BE486" i="5"/>
  <c r="BE487" i="5"/>
  <c r="BE488" i="5"/>
  <c r="BE489" i="5"/>
  <c r="BE490" i="5"/>
  <c r="BE491" i="5"/>
  <c r="BE492" i="5"/>
  <c r="BE493" i="5"/>
  <c r="BE494" i="5"/>
  <c r="BE495" i="5"/>
  <c r="BE496" i="5"/>
  <c r="BE497" i="5"/>
  <c r="BE498" i="5"/>
  <c r="BE499" i="5"/>
  <c r="BE500" i="5"/>
  <c r="BE501" i="5"/>
  <c r="BE502" i="5"/>
  <c r="BE503" i="5"/>
  <c r="BE504" i="5"/>
  <c r="BE505" i="5"/>
  <c r="BE506" i="5"/>
  <c r="BE507" i="5"/>
  <c r="BE508" i="5"/>
  <c r="BE509" i="5"/>
  <c r="BE510" i="5"/>
  <c r="BE511" i="5"/>
  <c r="BE512" i="5"/>
  <c r="BE513" i="5"/>
  <c r="BE514" i="5"/>
  <c r="BE515" i="5"/>
  <c r="BE516" i="5"/>
  <c r="BE517" i="5"/>
  <c r="BE518" i="5"/>
  <c r="BE519" i="5"/>
  <c r="BE520" i="5"/>
  <c r="BE521" i="5"/>
  <c r="BE522" i="5"/>
  <c r="BE523" i="5"/>
  <c r="BE524" i="5"/>
  <c r="BE525" i="5"/>
  <c r="BE526" i="5"/>
  <c r="BE527" i="5"/>
  <c r="BE528" i="5"/>
  <c r="BE529" i="5"/>
  <c r="BE530" i="5"/>
  <c r="BE531" i="5"/>
  <c r="BE532" i="5"/>
  <c r="BE533" i="5"/>
  <c r="BE534" i="5"/>
  <c r="BE535" i="5"/>
  <c r="BE536" i="5"/>
  <c r="BE537" i="5"/>
  <c r="BE538" i="5"/>
  <c r="BE539" i="5"/>
  <c r="BE540" i="5"/>
  <c r="BE541" i="5"/>
  <c r="BE542" i="5"/>
  <c r="BE543" i="5"/>
  <c r="BE544" i="5"/>
  <c r="BE545" i="5"/>
  <c r="BE546" i="5"/>
  <c r="BE547" i="5"/>
  <c r="BE548" i="5"/>
  <c r="BE549" i="5"/>
  <c r="BE550" i="5"/>
  <c r="BE551" i="5"/>
  <c r="BE552" i="5"/>
  <c r="BE553" i="5"/>
  <c r="BE554" i="5"/>
  <c r="BE555" i="5"/>
  <c r="BE556" i="5"/>
  <c r="BE557" i="5"/>
  <c r="BE558" i="5"/>
  <c r="BE559" i="5"/>
  <c r="BE560" i="5"/>
  <c r="BE561" i="5"/>
  <c r="BE562" i="5"/>
  <c r="BE563" i="5"/>
  <c r="BE564" i="5"/>
  <c r="BE565" i="5"/>
  <c r="BE566" i="5"/>
  <c r="BE567" i="5"/>
  <c r="BE568" i="5"/>
  <c r="BE569" i="5"/>
  <c r="BE570" i="5"/>
  <c r="BE571" i="5"/>
  <c r="BE572" i="5"/>
  <c r="BE573" i="5"/>
  <c r="BE574" i="5"/>
  <c r="BE575" i="5"/>
  <c r="BE576" i="5"/>
  <c r="BE577" i="5"/>
  <c r="BE578" i="5"/>
  <c r="BE579" i="5"/>
  <c r="BE580" i="5"/>
  <c r="BE581" i="5"/>
  <c r="BE582" i="5"/>
  <c r="BE583" i="5"/>
  <c r="BE584" i="5"/>
  <c r="BE585" i="5"/>
  <c r="BE586" i="5"/>
  <c r="BE587" i="5"/>
  <c r="BE588" i="5"/>
  <c r="BE589" i="5"/>
  <c r="BE590" i="5"/>
  <c r="BE591" i="5"/>
  <c r="BE592" i="5"/>
  <c r="BE593" i="5"/>
  <c r="BE594" i="5"/>
  <c r="BE595" i="5"/>
  <c r="BE596" i="5"/>
  <c r="BE597" i="5"/>
  <c r="BE598" i="5"/>
  <c r="BE599" i="5"/>
  <c r="BE600" i="5"/>
  <c r="BE601" i="5"/>
  <c r="BE602" i="5"/>
  <c r="BE603" i="5"/>
  <c r="BE604" i="5"/>
  <c r="BE605" i="5"/>
  <c r="BE606" i="5"/>
  <c r="BE607" i="5"/>
  <c r="BE608" i="5"/>
  <c r="BE609" i="5"/>
  <c r="BE610" i="5"/>
  <c r="BE611" i="5"/>
  <c r="BE612" i="5"/>
  <c r="BE613" i="5"/>
  <c r="BE614" i="5"/>
  <c r="BE615" i="5"/>
  <c r="BE616" i="5"/>
  <c r="BE617" i="5"/>
  <c r="BE618" i="5"/>
  <c r="BE619" i="5"/>
  <c r="BE620" i="5"/>
  <c r="BE621" i="5"/>
  <c r="BE622" i="5"/>
  <c r="BE623" i="5"/>
  <c r="BE624" i="5"/>
  <c r="BE625" i="5"/>
  <c r="BE626" i="5"/>
  <c r="BE627" i="5"/>
  <c r="BE628" i="5"/>
  <c r="BE629" i="5"/>
  <c r="BE630" i="5"/>
  <c r="BE631" i="5"/>
  <c r="BE632" i="5"/>
  <c r="BE633" i="5"/>
  <c r="BE634" i="5"/>
  <c r="BE635" i="5"/>
  <c r="BE636" i="5"/>
  <c r="BE637" i="5"/>
  <c r="BE638" i="5"/>
  <c r="BE639" i="5"/>
  <c r="BE640" i="5"/>
  <c r="BE641" i="5"/>
  <c r="BE642" i="5"/>
  <c r="BE643" i="5"/>
  <c r="BE644" i="5"/>
  <c r="BE645" i="5"/>
  <c r="BE646" i="5"/>
  <c r="BE647" i="5"/>
  <c r="BE648" i="5"/>
  <c r="BE649" i="5"/>
  <c r="BE650" i="5"/>
  <c r="BE651" i="5"/>
  <c r="BE652" i="5"/>
  <c r="BE653" i="5"/>
  <c r="BE654" i="5"/>
  <c r="BE655" i="5"/>
  <c r="BE656" i="5"/>
  <c r="BE657" i="5"/>
  <c r="BE658" i="5"/>
  <c r="BE659" i="5"/>
  <c r="BE660" i="5"/>
  <c r="BE661" i="5"/>
  <c r="BE662" i="5"/>
  <c r="BE663" i="5"/>
  <c r="BE664" i="5"/>
  <c r="BE665" i="5"/>
  <c r="BE666" i="5"/>
  <c r="BE667" i="5"/>
  <c r="BE668" i="5"/>
  <c r="BE669" i="5"/>
  <c r="BE670" i="5"/>
  <c r="BE671" i="5"/>
  <c r="BE672" i="5"/>
  <c r="BE673" i="5"/>
  <c r="BE674" i="5"/>
  <c r="BE675" i="5"/>
  <c r="BE676" i="5"/>
  <c r="BE677" i="5"/>
  <c r="BE678" i="5"/>
  <c r="BE679" i="5"/>
  <c r="BE680" i="5"/>
  <c r="BE681" i="5"/>
  <c r="BE682" i="5"/>
  <c r="BE683" i="5"/>
  <c r="BE684" i="5"/>
  <c r="BE685" i="5"/>
  <c r="BE686" i="5"/>
  <c r="BE687" i="5"/>
  <c r="BE688" i="5"/>
  <c r="BE689" i="5"/>
  <c r="BE690" i="5"/>
  <c r="BE691" i="5"/>
  <c r="BE692" i="5"/>
  <c r="BE693" i="5"/>
  <c r="BE694" i="5"/>
  <c r="BE695" i="5"/>
  <c r="BE696" i="5"/>
  <c r="BE697" i="5"/>
  <c r="BE698" i="5"/>
  <c r="BE699" i="5"/>
  <c r="BE700" i="5"/>
  <c r="BE701" i="5"/>
  <c r="BE702" i="5"/>
  <c r="BE703" i="5"/>
  <c r="BE704" i="5"/>
  <c r="BE705" i="5"/>
  <c r="BE706" i="5"/>
  <c r="BE707" i="5"/>
  <c r="BE708" i="5"/>
  <c r="BE709" i="5"/>
  <c r="BE710" i="5"/>
  <c r="BE711" i="5"/>
  <c r="BE712" i="5"/>
  <c r="BE713" i="5"/>
  <c r="BE714" i="5"/>
  <c r="BE715" i="5"/>
  <c r="BE716" i="5"/>
  <c r="BE717" i="5"/>
  <c r="BE718" i="5"/>
  <c r="BE719" i="5"/>
  <c r="BE720" i="5"/>
  <c r="BE721" i="5"/>
  <c r="BE722" i="5"/>
  <c r="BE723" i="5"/>
  <c r="BE724" i="5"/>
  <c r="BE725" i="5"/>
  <c r="BE726" i="5"/>
  <c r="BE727" i="5"/>
  <c r="BE728" i="5"/>
  <c r="BE729" i="5"/>
  <c r="BE730" i="5"/>
  <c r="BE731" i="5"/>
  <c r="BE732" i="5"/>
  <c r="BE733" i="5"/>
  <c r="BE734" i="5"/>
  <c r="BE735" i="5"/>
  <c r="BE736" i="5"/>
  <c r="BE737" i="5"/>
  <c r="BE738" i="5"/>
  <c r="BE739" i="5"/>
  <c r="BE740" i="5"/>
  <c r="BE741" i="5"/>
  <c r="BE742" i="5"/>
  <c r="BE743" i="5"/>
  <c r="BE744" i="5"/>
  <c r="BE745" i="5"/>
  <c r="BE746" i="5"/>
  <c r="BE747" i="5"/>
  <c r="BE748" i="5"/>
  <c r="BE749" i="5"/>
  <c r="BE750" i="5"/>
  <c r="BE751" i="5"/>
  <c r="BE752" i="5"/>
  <c r="BE753" i="5"/>
  <c r="BE754" i="5"/>
  <c r="BE755" i="5"/>
  <c r="BE756" i="5"/>
  <c r="BE757" i="5"/>
  <c r="BE758" i="5"/>
  <c r="BE759" i="5"/>
  <c r="BE760" i="5"/>
  <c r="BE761" i="5"/>
  <c r="BE762" i="5"/>
  <c r="BE763" i="5"/>
  <c r="BE764" i="5"/>
  <c r="BE765" i="5"/>
  <c r="BE766" i="5"/>
  <c r="BE767" i="5"/>
  <c r="BE768" i="5"/>
  <c r="BE769" i="5"/>
  <c r="BE770" i="5"/>
  <c r="BE771" i="5"/>
  <c r="BE772" i="5"/>
  <c r="BE773" i="5"/>
  <c r="BE774" i="5"/>
  <c r="BE775" i="5"/>
  <c r="BE776" i="5"/>
  <c r="BE777" i="5"/>
  <c r="BE778" i="5"/>
  <c r="BE779" i="5"/>
  <c r="BE780" i="5"/>
  <c r="BE781" i="5"/>
  <c r="BE782" i="5"/>
  <c r="BE783" i="5"/>
  <c r="BE784" i="5"/>
  <c r="BE785" i="5"/>
  <c r="BE786" i="5"/>
  <c r="BE787" i="5"/>
  <c r="BE788" i="5"/>
  <c r="BE789" i="5"/>
  <c r="BE790" i="5"/>
  <c r="BE791" i="5"/>
  <c r="BE792" i="5"/>
  <c r="BE793" i="5"/>
  <c r="BE794" i="5"/>
  <c r="BE795" i="5"/>
  <c r="BE796" i="5"/>
  <c r="BE797" i="5"/>
  <c r="BE798" i="5"/>
  <c r="BE799" i="5"/>
  <c r="BE800" i="5"/>
  <c r="BE801" i="5"/>
  <c r="BE802" i="5"/>
  <c r="BE803" i="5"/>
  <c r="BE804" i="5"/>
  <c r="BE805" i="5"/>
  <c r="BE806" i="5"/>
  <c r="BE807" i="5"/>
  <c r="BE808" i="5"/>
  <c r="BE809" i="5"/>
  <c r="BE810" i="5"/>
  <c r="BE811" i="5"/>
  <c r="BE812" i="5"/>
  <c r="BE813" i="5"/>
  <c r="BE814" i="5"/>
  <c r="BE815" i="5"/>
  <c r="BE816" i="5"/>
  <c r="BE817" i="5"/>
  <c r="BE818" i="5"/>
  <c r="BE819" i="5"/>
  <c r="BE820" i="5"/>
  <c r="BE821" i="5"/>
  <c r="BE822" i="5"/>
  <c r="BE823" i="5"/>
  <c r="BE824" i="5"/>
  <c r="BE825" i="5"/>
  <c r="BE826" i="5"/>
  <c r="BE827" i="5"/>
  <c r="BE828" i="5"/>
  <c r="BE829" i="5"/>
  <c r="BE830" i="5"/>
  <c r="BE831" i="5"/>
  <c r="BE832" i="5"/>
  <c r="BE833" i="5"/>
  <c r="BE834" i="5"/>
  <c r="BE835" i="5"/>
  <c r="BE836" i="5"/>
  <c r="BE837" i="5"/>
  <c r="BE838" i="5"/>
  <c r="BE839" i="5"/>
  <c r="BE840" i="5"/>
  <c r="BE841" i="5"/>
  <c r="BE842" i="5"/>
  <c r="BE843" i="5"/>
  <c r="BE844" i="5"/>
  <c r="BE845" i="5"/>
  <c r="BE846" i="5"/>
  <c r="BE847" i="5"/>
  <c r="BE848" i="5"/>
  <c r="BE849" i="5"/>
  <c r="BE850" i="5"/>
  <c r="BE851" i="5"/>
  <c r="BE852" i="5"/>
  <c r="BE853" i="5"/>
  <c r="BE854" i="5"/>
  <c r="BE855" i="5"/>
  <c r="BE856" i="5"/>
  <c r="BE857" i="5"/>
  <c r="BE858" i="5"/>
  <c r="BE859" i="5"/>
  <c r="BE860" i="5"/>
  <c r="BE861" i="5"/>
  <c r="BE862" i="5"/>
  <c r="BE863" i="5"/>
  <c r="BE864" i="5"/>
  <c r="BE865" i="5"/>
  <c r="BE866" i="5"/>
  <c r="BE867" i="5"/>
  <c r="BE868" i="5"/>
  <c r="BE869" i="5"/>
  <c r="BE870" i="5"/>
  <c r="BE871" i="5"/>
  <c r="BE872" i="5"/>
  <c r="BE873" i="5"/>
  <c r="BE874" i="5"/>
  <c r="BE875" i="5"/>
  <c r="BE876" i="5"/>
  <c r="BE877" i="5"/>
  <c r="BE878" i="5"/>
  <c r="BE879" i="5"/>
  <c r="BE880" i="5"/>
  <c r="BE881" i="5"/>
  <c r="BE882" i="5"/>
  <c r="BE883" i="5"/>
  <c r="BE884" i="5"/>
  <c r="BE885" i="5"/>
  <c r="BE886" i="5"/>
  <c r="BE887" i="5"/>
  <c r="BE888" i="5"/>
  <c r="BE889" i="5"/>
  <c r="BE890" i="5"/>
  <c r="BE891" i="5"/>
  <c r="BE892" i="5"/>
  <c r="BE893" i="5"/>
  <c r="BE894" i="5"/>
  <c r="BE895" i="5"/>
  <c r="BE896" i="5"/>
  <c r="BE897" i="5"/>
  <c r="BE898" i="5"/>
  <c r="BE899" i="5"/>
  <c r="BE900" i="5"/>
  <c r="BE901" i="5"/>
  <c r="BE902" i="5"/>
  <c r="BE903" i="5"/>
  <c r="BE904" i="5"/>
  <c r="BE905" i="5"/>
  <c r="BE906" i="5"/>
  <c r="BE907" i="5"/>
  <c r="BE908" i="5"/>
  <c r="BE909" i="5"/>
  <c r="BE910" i="5"/>
  <c r="BE911" i="5"/>
  <c r="BE912" i="5"/>
  <c r="BE913" i="5"/>
  <c r="BE914" i="5"/>
  <c r="BE915" i="5"/>
  <c r="BE916" i="5"/>
  <c r="BE917" i="5"/>
  <c r="BE918" i="5"/>
  <c r="BE919" i="5"/>
  <c r="BE920" i="5"/>
  <c r="BE921" i="5"/>
  <c r="BE922" i="5"/>
  <c r="BE923" i="5"/>
  <c r="BE924" i="5"/>
  <c r="BE925" i="5"/>
  <c r="BE926" i="5"/>
  <c r="BE927" i="5"/>
  <c r="BE928" i="5"/>
  <c r="BE929" i="5"/>
  <c r="BE930" i="5"/>
  <c r="BE931" i="5"/>
  <c r="BE932" i="5"/>
  <c r="BE933" i="5"/>
  <c r="BE934" i="5"/>
  <c r="BE935" i="5"/>
  <c r="BE936" i="5"/>
  <c r="BE937" i="5"/>
  <c r="BE938" i="5"/>
  <c r="BE939" i="5"/>
  <c r="BE940" i="5"/>
  <c r="BE941" i="5"/>
  <c r="BE942" i="5"/>
  <c r="BE943" i="5"/>
  <c r="BE944" i="5"/>
  <c r="BE945" i="5"/>
  <c r="BE946" i="5"/>
  <c r="BE947" i="5"/>
  <c r="BE948" i="5"/>
  <c r="BE949" i="5"/>
  <c r="BE950" i="5"/>
  <c r="BE951" i="5"/>
  <c r="BE952" i="5"/>
  <c r="BE953" i="5"/>
  <c r="BE954" i="5"/>
  <c r="BE955" i="5"/>
  <c r="BE956" i="5"/>
  <c r="BE957" i="5"/>
  <c r="BE958" i="5"/>
  <c r="BE959" i="5"/>
  <c r="BE960" i="5"/>
  <c r="BE961" i="5"/>
  <c r="BE962" i="5"/>
  <c r="BE963" i="5"/>
  <c r="BE964" i="5"/>
  <c r="BE965" i="5"/>
  <c r="BE966" i="5"/>
  <c r="BE967" i="5"/>
  <c r="BE968" i="5"/>
  <c r="BE969" i="5"/>
  <c r="BE970" i="5"/>
  <c r="BE971" i="5"/>
  <c r="BE972" i="5"/>
  <c r="BE973" i="5"/>
  <c r="BE974" i="5"/>
  <c r="BE975" i="5"/>
  <c r="BE976" i="5"/>
  <c r="BE977" i="5"/>
  <c r="BE978" i="5"/>
  <c r="BE979" i="5"/>
  <c r="BE980" i="5"/>
  <c r="BE981" i="5"/>
  <c r="BE982" i="5"/>
  <c r="BE983" i="5"/>
  <c r="BE984" i="5"/>
  <c r="BE985" i="5"/>
  <c r="BE986" i="5"/>
  <c r="BE987" i="5"/>
  <c r="BE988" i="5"/>
  <c r="BE989" i="5"/>
  <c r="BE990" i="5"/>
  <c r="BE991" i="5"/>
  <c r="BE992" i="5"/>
  <c r="BE993" i="5"/>
  <c r="BE994" i="5"/>
  <c r="BE995" i="5"/>
  <c r="BE996" i="5"/>
  <c r="BE997" i="5"/>
  <c r="BE998" i="5"/>
  <c r="BE999" i="5"/>
  <c r="BE1000" i="5"/>
  <c r="BE1001" i="5"/>
  <c r="BE1002" i="5"/>
  <c r="BE1003" i="5"/>
  <c r="BE1004" i="5"/>
  <c r="BE1005" i="5"/>
  <c r="BE1006" i="5"/>
  <c r="BE1007" i="5"/>
  <c r="BE1008" i="5"/>
  <c r="BE1009" i="5"/>
  <c r="BE1010" i="5"/>
  <c r="BE1011" i="5"/>
  <c r="BE1012" i="5"/>
  <c r="BE1013" i="5"/>
  <c r="BE1014" i="5"/>
  <c r="BE1015" i="5"/>
  <c r="BE1016" i="5"/>
  <c r="BE1017" i="5"/>
  <c r="BE1018" i="5"/>
  <c r="BE1019" i="5"/>
  <c r="BE1020" i="5"/>
  <c r="BE1021" i="5"/>
  <c r="BE1022" i="5"/>
  <c r="BE1023" i="5"/>
  <c r="BE1024" i="5"/>
  <c r="BE1025" i="5"/>
  <c r="BE1026" i="5"/>
  <c r="BE1027" i="5"/>
  <c r="BE1028" i="5"/>
  <c r="BE1029" i="5"/>
  <c r="BE1030" i="5"/>
  <c r="BE1031" i="5"/>
  <c r="BE1032" i="5"/>
  <c r="BE1033" i="5"/>
  <c r="BE1034" i="5"/>
  <c r="BE1035" i="5"/>
  <c r="BE1036" i="5"/>
  <c r="BE1037" i="5"/>
  <c r="BE1038" i="5"/>
  <c r="BE1039" i="5"/>
  <c r="BE1040" i="5"/>
  <c r="BE1041" i="5"/>
  <c r="BE1042" i="5"/>
  <c r="BE1043" i="5"/>
  <c r="BE1044" i="5"/>
  <c r="BE1045" i="5"/>
  <c r="BE1046" i="5"/>
  <c r="BE1047" i="5"/>
  <c r="BE1048" i="5"/>
  <c r="BE1049" i="5"/>
  <c r="BE1050" i="5"/>
  <c r="BE1051" i="5"/>
  <c r="BE1052" i="5"/>
  <c r="BE1053" i="5"/>
  <c r="BE1054" i="5"/>
  <c r="BE1055" i="5"/>
  <c r="BE1056" i="5"/>
  <c r="BE1057" i="5"/>
  <c r="BE1058" i="5"/>
  <c r="BE1059" i="5"/>
  <c r="BE1060" i="5"/>
  <c r="BE1061" i="5"/>
  <c r="BE1062" i="5"/>
  <c r="BE1063" i="5"/>
  <c r="BE1064" i="5"/>
  <c r="BE1065" i="5"/>
  <c r="BE1066" i="5"/>
  <c r="BE1067" i="5"/>
  <c r="BE1068" i="5"/>
  <c r="BE1069" i="5"/>
  <c r="BE1070" i="5"/>
  <c r="BE1071" i="5"/>
  <c r="BE1072" i="5"/>
  <c r="BE1073" i="5"/>
  <c r="BE1074" i="5"/>
  <c r="BE1075" i="5"/>
  <c r="BE1076" i="5"/>
  <c r="BE1077" i="5"/>
  <c r="BE1078" i="5"/>
  <c r="BE1079" i="5"/>
  <c r="BE1080" i="5"/>
  <c r="BE1081" i="5"/>
  <c r="BE1082" i="5"/>
  <c r="BE1083" i="5"/>
  <c r="BE1084" i="5"/>
  <c r="BE1085" i="5"/>
  <c r="BE1086" i="5"/>
  <c r="BE1087" i="5"/>
  <c r="BE1088" i="5"/>
  <c r="BE1089" i="5"/>
  <c r="BE1090" i="5"/>
  <c r="BE1091" i="5"/>
  <c r="BE1092" i="5"/>
  <c r="BE1093" i="5"/>
  <c r="BE1094" i="5"/>
  <c r="BE1095" i="5"/>
  <c r="BE1096" i="5"/>
  <c r="BE1097" i="5"/>
  <c r="BE1098" i="5"/>
  <c r="BE1099" i="5"/>
  <c r="BE1100" i="5"/>
  <c r="BE1101" i="5"/>
  <c r="BE1102" i="5"/>
  <c r="BE1103" i="5"/>
  <c r="BE1104" i="5"/>
  <c r="BE1105" i="5"/>
  <c r="BE1106" i="5"/>
  <c r="BE1107" i="5"/>
  <c r="BE1108" i="5"/>
  <c r="BE1109" i="5"/>
  <c r="BE1110" i="5"/>
  <c r="BE1111" i="5"/>
  <c r="BE1112" i="5"/>
  <c r="BE1113" i="5"/>
  <c r="BE1114" i="5"/>
  <c r="BE1115" i="5"/>
  <c r="BE1116" i="5"/>
  <c r="BE1117" i="5"/>
  <c r="BE1118" i="5"/>
  <c r="BE1119" i="5"/>
  <c r="BE1120" i="5"/>
  <c r="BE1121" i="5"/>
  <c r="BE1122" i="5"/>
  <c r="BE1123" i="5"/>
  <c r="BE1124" i="5"/>
  <c r="BE1125" i="5"/>
  <c r="BE1126" i="5"/>
  <c r="BE1127" i="5"/>
  <c r="BE1128" i="5"/>
  <c r="BE1129" i="5"/>
  <c r="BE1130" i="5"/>
  <c r="BE1131" i="5"/>
  <c r="BE1132" i="5"/>
  <c r="BE1133" i="5"/>
  <c r="BE1134" i="5"/>
  <c r="BE1135" i="5"/>
  <c r="BE1136" i="5"/>
  <c r="BE1137" i="5"/>
  <c r="BE1138" i="5"/>
  <c r="BE1139" i="5"/>
  <c r="BE1140" i="5"/>
  <c r="BE1141" i="5"/>
  <c r="BE1142" i="5"/>
  <c r="BE1143" i="5"/>
  <c r="BE1144" i="5"/>
  <c r="BE1145" i="5"/>
  <c r="BE1146" i="5"/>
  <c r="BE1147" i="5"/>
  <c r="BE1148" i="5"/>
  <c r="BE1149" i="5"/>
  <c r="BE1150" i="5"/>
  <c r="BE1151" i="5"/>
  <c r="BE1152" i="5"/>
  <c r="BE1153" i="5"/>
  <c r="BE1154" i="5"/>
  <c r="BE1155" i="5"/>
  <c r="BE1156" i="5"/>
  <c r="BE1157" i="5"/>
  <c r="BE1158" i="5"/>
  <c r="BE1159" i="5"/>
  <c r="BE1160" i="5"/>
  <c r="BE1161" i="5"/>
  <c r="BE1162" i="5"/>
  <c r="BE1163" i="5"/>
  <c r="BE1164" i="5"/>
  <c r="BE1165" i="5"/>
  <c r="BE1166" i="5"/>
  <c r="BE1167" i="5"/>
  <c r="BE1168" i="5"/>
  <c r="BE1169" i="5"/>
  <c r="BE1170" i="5"/>
  <c r="BE1171" i="5"/>
  <c r="BE1172" i="5"/>
  <c r="BE1173" i="5"/>
  <c r="BE1174" i="5"/>
  <c r="BE1175" i="5"/>
  <c r="BE1176" i="5"/>
  <c r="BE1177" i="5"/>
  <c r="BE1178" i="5"/>
  <c r="BE1179" i="5"/>
  <c r="BE1180" i="5"/>
  <c r="BE1181" i="5"/>
  <c r="BE1182" i="5"/>
  <c r="BE1183" i="5"/>
  <c r="BE1184" i="5"/>
  <c r="BE1185" i="5"/>
  <c r="BE1186" i="5"/>
  <c r="BE1187" i="5"/>
  <c r="BE1188" i="5"/>
  <c r="BE1189" i="5"/>
  <c r="BE1190" i="5"/>
  <c r="BE1191" i="5"/>
  <c r="BE1192" i="5"/>
  <c r="BE1193" i="5"/>
  <c r="BE1194" i="5"/>
  <c r="BE1195" i="5"/>
  <c r="BE1196" i="5"/>
  <c r="BE1197" i="5"/>
  <c r="BE1198" i="5"/>
  <c r="BE1199" i="5"/>
  <c r="BE1200" i="5"/>
  <c r="BE1201" i="5"/>
  <c r="BE1202" i="5"/>
  <c r="BE1203" i="5"/>
  <c r="BE1204" i="5"/>
  <c r="BE1205" i="5"/>
  <c r="BE1206" i="5"/>
  <c r="BE1207" i="5"/>
  <c r="BE1208" i="5"/>
  <c r="BE1209" i="5"/>
  <c r="BE1210" i="5"/>
  <c r="BE1211" i="5"/>
  <c r="BE1212" i="5"/>
  <c r="BE1213" i="5"/>
  <c r="BE1214" i="5"/>
  <c r="BE1215" i="5"/>
  <c r="BE1216" i="5"/>
  <c r="BE1217" i="5"/>
  <c r="BE1218" i="5"/>
  <c r="BE1219" i="5"/>
  <c r="BE1220" i="5"/>
  <c r="BE1221" i="5"/>
  <c r="BE1222" i="5"/>
  <c r="BE1223" i="5"/>
  <c r="BE1224" i="5"/>
  <c r="BE1225" i="5"/>
  <c r="BE1226" i="5"/>
  <c r="BE1227" i="5"/>
  <c r="BE1228" i="5"/>
  <c r="BE1229" i="5"/>
  <c r="BE1230" i="5"/>
  <c r="BE1231" i="5"/>
  <c r="BE1232" i="5"/>
  <c r="BE1233" i="5"/>
  <c r="BE1234" i="5"/>
  <c r="BE1235" i="5"/>
  <c r="BE1236" i="5"/>
  <c r="BE1237" i="5"/>
  <c r="BE1238" i="5"/>
  <c r="BE1239" i="5"/>
  <c r="BE1240" i="5"/>
  <c r="BE1241" i="5"/>
  <c r="BE1242" i="5"/>
  <c r="BE1243" i="5"/>
  <c r="BE1244" i="5"/>
  <c r="BE1245" i="5"/>
  <c r="BE1246" i="5"/>
  <c r="BE1247" i="5"/>
  <c r="BE1248" i="5"/>
  <c r="BE1249" i="5"/>
  <c r="BE1250" i="5"/>
  <c r="BE1251" i="5"/>
  <c r="BE1252" i="5"/>
  <c r="BE1253" i="5"/>
  <c r="BE1254" i="5"/>
  <c r="BE1255" i="5"/>
  <c r="BE1256" i="5"/>
  <c r="BE1257" i="5"/>
  <c r="BE1258" i="5"/>
  <c r="BE1259" i="5"/>
  <c r="BE1260" i="5"/>
  <c r="BE1261" i="5"/>
  <c r="BE1262" i="5"/>
  <c r="BE1263" i="5"/>
  <c r="BE1264" i="5"/>
  <c r="BE1265" i="5"/>
  <c r="BE1266" i="5"/>
  <c r="BE1267" i="5"/>
  <c r="BE1268" i="5"/>
  <c r="BE1269" i="5"/>
  <c r="BE1270" i="5"/>
  <c r="BE1271" i="5"/>
  <c r="BE1272" i="5"/>
  <c r="BE1273" i="5"/>
  <c r="BE1274" i="5"/>
  <c r="BE1275" i="5"/>
  <c r="BE1276" i="5"/>
  <c r="BE1277" i="5"/>
  <c r="BE1278" i="5"/>
  <c r="BE1279" i="5"/>
  <c r="BE1280" i="5"/>
  <c r="BE1281" i="5"/>
  <c r="BE1282" i="5"/>
  <c r="BE1283" i="5"/>
  <c r="BE1284" i="5"/>
  <c r="BE1285" i="5"/>
  <c r="BE1286" i="5"/>
  <c r="BE1287" i="5"/>
  <c r="BE1288" i="5"/>
  <c r="BE1289" i="5"/>
  <c r="BE1290" i="5"/>
  <c r="BE1291" i="5"/>
  <c r="BE1292" i="5"/>
  <c r="BE1293" i="5"/>
  <c r="BE1294" i="5"/>
  <c r="BE1295" i="5"/>
  <c r="BE1296" i="5"/>
  <c r="BE1297" i="5"/>
  <c r="BE1298" i="5"/>
  <c r="BE1299" i="5"/>
  <c r="BE1300" i="5"/>
  <c r="BE1301" i="5"/>
  <c r="BE1302" i="5"/>
  <c r="BE1303" i="5"/>
  <c r="BE1304" i="5"/>
  <c r="BE1305" i="5"/>
  <c r="BE1306" i="5"/>
  <c r="BE1307" i="5"/>
  <c r="BE1308" i="5"/>
  <c r="BE1309" i="5"/>
  <c r="BE1310" i="5"/>
  <c r="BE1311" i="5"/>
  <c r="BE1312" i="5"/>
  <c r="BE1313" i="5"/>
  <c r="BE1314" i="5"/>
  <c r="BE1315" i="5"/>
  <c r="BE1316" i="5"/>
  <c r="BE1317" i="5"/>
  <c r="BE1318" i="5"/>
  <c r="BE1319" i="5"/>
  <c r="BE1320" i="5"/>
  <c r="BE1321" i="5"/>
  <c r="BE1322" i="5"/>
  <c r="BE1323" i="5"/>
  <c r="BE1324" i="5"/>
  <c r="BE1325" i="5"/>
  <c r="BE1326" i="5"/>
  <c r="BE1327" i="5"/>
  <c r="BE1328" i="5"/>
  <c r="BE1329" i="5"/>
  <c r="BE1330" i="5"/>
  <c r="BE1331" i="5"/>
  <c r="BE1332" i="5"/>
  <c r="BE1333" i="5"/>
  <c r="BE1334" i="5"/>
  <c r="BE1335" i="5"/>
  <c r="BE1336" i="5"/>
  <c r="BE1337" i="5"/>
  <c r="BE1338" i="5"/>
  <c r="BE1339" i="5"/>
  <c r="BE1340" i="5"/>
  <c r="BE1341" i="5"/>
  <c r="BE1342" i="5"/>
  <c r="BE1343" i="5"/>
  <c r="BE1344" i="5"/>
  <c r="BE1345" i="5"/>
  <c r="BE1346" i="5"/>
  <c r="BE1347" i="5"/>
  <c r="BE1348" i="5"/>
  <c r="BE1349" i="5"/>
  <c r="BE1350" i="5"/>
  <c r="BE1351" i="5"/>
  <c r="BE1352" i="5"/>
  <c r="BE1353" i="5"/>
  <c r="BE1354" i="5"/>
  <c r="BE1355" i="5"/>
  <c r="BE1356" i="5"/>
  <c r="BE1357" i="5"/>
  <c r="BE1358" i="5"/>
  <c r="BE1359" i="5"/>
  <c r="BE1360" i="5"/>
  <c r="BE1361" i="5"/>
  <c r="BE1362" i="5"/>
  <c r="BE1363" i="5"/>
  <c r="BE1364" i="5"/>
  <c r="BE1365" i="5"/>
  <c r="BE1366" i="5"/>
  <c r="BE1367" i="5"/>
  <c r="BE1368" i="5"/>
  <c r="BE1369" i="5"/>
  <c r="BE1370" i="5"/>
  <c r="BE1371" i="5"/>
  <c r="BE1372" i="5"/>
  <c r="BE1373" i="5"/>
  <c r="BE1374" i="5"/>
  <c r="BE1375" i="5"/>
  <c r="BE1376" i="5"/>
  <c r="BE1377" i="5"/>
  <c r="BE1378" i="5"/>
  <c r="BE1379" i="5"/>
  <c r="BE1380" i="5"/>
  <c r="BE1381" i="5"/>
  <c r="BE1382" i="5"/>
  <c r="BE1383" i="5"/>
  <c r="BE1384" i="5"/>
  <c r="BE1385" i="5"/>
  <c r="BE1386" i="5"/>
  <c r="BE1387" i="5"/>
  <c r="BE1388" i="5"/>
  <c r="BE1389" i="5"/>
  <c r="BE1390" i="5"/>
  <c r="BE1391" i="5"/>
  <c r="BE1392" i="5"/>
  <c r="BE1393" i="5"/>
  <c r="BE1394" i="5"/>
  <c r="BE1395" i="5"/>
  <c r="BE1396" i="5"/>
  <c r="BE1397" i="5"/>
  <c r="BE1398" i="5"/>
  <c r="BE1399" i="5"/>
  <c r="BE1400" i="5"/>
  <c r="BE1401" i="5"/>
  <c r="BE1402" i="5"/>
  <c r="BE1403" i="5"/>
  <c r="BE1404" i="5"/>
  <c r="BE1405" i="5"/>
  <c r="BE1406" i="5"/>
  <c r="BE1407" i="5"/>
  <c r="BE1408" i="5"/>
  <c r="BE1409" i="5"/>
  <c r="BE1410" i="5"/>
  <c r="BE1411" i="5"/>
  <c r="BE1412" i="5"/>
  <c r="BE1413" i="5"/>
  <c r="BE1414" i="5"/>
  <c r="BE1415" i="5"/>
  <c r="BE1416" i="5"/>
  <c r="BE1417" i="5"/>
  <c r="BE1418" i="5"/>
  <c r="BE1419" i="5"/>
  <c r="BE1420" i="5"/>
  <c r="BE1421" i="5"/>
  <c r="BE1422" i="5"/>
  <c r="BE1423" i="5"/>
  <c r="BE1424" i="5"/>
  <c r="BE1425" i="5"/>
  <c r="BE1426" i="5"/>
  <c r="BE1427" i="5"/>
  <c r="BE1428" i="5"/>
  <c r="BE1429" i="5"/>
  <c r="BE1430" i="5"/>
  <c r="BE1431" i="5"/>
  <c r="BE1432" i="5"/>
  <c r="BE1433" i="5"/>
  <c r="BE1434" i="5"/>
  <c r="BE1435" i="5"/>
  <c r="BE1436" i="5"/>
  <c r="BE1437" i="5"/>
  <c r="BE1438" i="5"/>
  <c r="BE1439" i="5"/>
  <c r="BE1440" i="5"/>
  <c r="BE1441" i="5"/>
  <c r="BE1442" i="5"/>
  <c r="BE1443" i="5"/>
  <c r="BE1444" i="5"/>
  <c r="BE1445" i="5"/>
  <c r="BE1446" i="5"/>
  <c r="BE1447" i="5"/>
  <c r="BE1448" i="5"/>
  <c r="BE1449" i="5"/>
  <c r="BE1450" i="5"/>
  <c r="BE1451" i="5"/>
  <c r="BE1452" i="5"/>
  <c r="BE1453" i="5"/>
  <c r="BE1454" i="5"/>
  <c r="BE1455" i="5"/>
  <c r="BE1456" i="5"/>
  <c r="BE1457" i="5"/>
  <c r="BE1458" i="5"/>
  <c r="BE1459" i="5"/>
  <c r="BE1460" i="5"/>
  <c r="BE1461" i="5"/>
  <c r="BE1462" i="5"/>
  <c r="BE1463" i="5"/>
  <c r="BE1464" i="5"/>
  <c r="BE1465" i="5"/>
  <c r="BE1466" i="5"/>
  <c r="BE1467" i="5"/>
  <c r="BE1468" i="5"/>
  <c r="BE1469" i="5"/>
  <c r="BE1470" i="5"/>
  <c r="BE1471" i="5"/>
  <c r="BE1472" i="5"/>
  <c r="BE1473" i="5"/>
  <c r="BE1474" i="5"/>
  <c r="BE1475" i="5"/>
  <c r="BE1476" i="5"/>
  <c r="BE1477" i="5"/>
  <c r="BE1478" i="5"/>
  <c r="BE1479" i="5"/>
  <c r="BE1480" i="5"/>
  <c r="BE1481" i="5"/>
  <c r="BE1482" i="5"/>
  <c r="BE1483" i="5"/>
  <c r="BE1484" i="5"/>
  <c r="BE1485" i="5"/>
  <c r="BE1486" i="5"/>
  <c r="BE1487" i="5"/>
  <c r="BE1488" i="5"/>
  <c r="BE1489" i="5"/>
  <c r="BE1490" i="5"/>
  <c r="BE1491" i="5"/>
  <c r="BE1492" i="5"/>
  <c r="BE1493" i="5"/>
  <c r="BE1494" i="5"/>
  <c r="BE1495" i="5"/>
  <c r="BE1496" i="5"/>
  <c r="BE1497" i="5"/>
  <c r="BE1498" i="5"/>
  <c r="BE1499" i="5"/>
  <c r="BE1500" i="5"/>
  <c r="BE1501" i="5"/>
  <c r="BE1502" i="5"/>
  <c r="BE1503" i="5"/>
  <c r="BE1504" i="5"/>
  <c r="BE1505" i="5"/>
  <c r="BE5" i="5"/>
  <c r="BC6" i="5"/>
  <c r="BC7" i="5"/>
  <c r="BC8" i="5"/>
  <c r="BC9" i="5"/>
  <c r="BD9" i="5" s="1"/>
  <c r="BC10" i="5"/>
  <c r="BC11" i="5"/>
  <c r="BD11" i="5" s="1"/>
  <c r="BC12" i="5"/>
  <c r="BC13" i="5"/>
  <c r="BD13" i="5" s="1"/>
  <c r="BC14" i="5"/>
  <c r="BC15" i="5"/>
  <c r="BC16" i="5"/>
  <c r="BC17" i="5"/>
  <c r="BC18" i="5"/>
  <c r="BC19" i="5"/>
  <c r="BD19" i="5" s="1"/>
  <c r="BC20" i="5"/>
  <c r="BC21" i="5"/>
  <c r="BD21" i="5" s="1"/>
  <c r="BC22" i="5"/>
  <c r="BC23" i="5"/>
  <c r="BD23" i="5" s="1"/>
  <c r="BC24" i="5"/>
  <c r="BC25" i="5"/>
  <c r="BD25" i="5" s="1"/>
  <c r="BC26" i="5"/>
  <c r="BC27" i="5"/>
  <c r="BC28" i="5"/>
  <c r="BC29" i="5"/>
  <c r="BD29" i="5" s="1"/>
  <c r="BC30" i="5"/>
  <c r="BC31" i="5"/>
  <c r="BD31" i="5" s="1"/>
  <c r="BC32" i="5"/>
  <c r="BC33" i="5"/>
  <c r="BC34" i="5"/>
  <c r="BC35" i="5"/>
  <c r="BC36" i="5"/>
  <c r="BC37" i="5"/>
  <c r="BD37" i="5" s="1"/>
  <c r="BC38" i="5"/>
  <c r="BC39" i="5"/>
  <c r="BC40" i="5"/>
  <c r="BC41" i="5"/>
  <c r="BD41" i="5" s="1"/>
  <c r="BC42" i="5"/>
  <c r="BC43" i="5"/>
  <c r="BC44" i="5"/>
  <c r="BC45" i="5"/>
  <c r="BD45" i="5" s="1"/>
  <c r="BC46" i="5"/>
  <c r="BC47" i="5"/>
  <c r="BC48" i="5"/>
  <c r="BC49" i="5"/>
  <c r="BC50" i="5"/>
  <c r="BC51" i="5"/>
  <c r="BD51" i="5" s="1"/>
  <c r="BC52" i="5"/>
  <c r="BC53" i="5"/>
  <c r="BD53" i="5" s="1"/>
  <c r="BC54" i="5"/>
  <c r="BC55" i="5"/>
  <c r="BD55" i="5" s="1"/>
  <c r="BC56" i="5"/>
  <c r="BC57" i="5"/>
  <c r="BD57" i="5" s="1"/>
  <c r="BC58" i="5"/>
  <c r="BC59" i="5"/>
  <c r="BD59" i="5" s="1"/>
  <c r="BC60" i="5"/>
  <c r="BC61" i="5"/>
  <c r="BD61" i="5" s="1"/>
  <c r="BC62" i="5"/>
  <c r="BC63" i="5"/>
  <c r="BC64" i="5"/>
  <c r="BC65" i="5"/>
  <c r="BC66" i="5"/>
  <c r="BC67" i="5"/>
  <c r="BC68" i="5"/>
  <c r="BC69" i="5"/>
  <c r="BD69" i="5" s="1"/>
  <c r="BC70" i="5"/>
  <c r="BD70" i="5" s="1"/>
  <c r="BC71" i="5"/>
  <c r="BD71" i="5" s="1"/>
  <c r="BC72" i="5"/>
  <c r="BC73" i="5"/>
  <c r="BD73" i="5" s="1"/>
  <c r="BC74" i="5"/>
  <c r="BC75" i="5"/>
  <c r="BD75" i="5" s="1"/>
  <c r="BC76" i="5"/>
  <c r="BC77" i="5"/>
  <c r="BD77" i="5" s="1"/>
  <c r="BC78" i="5"/>
  <c r="BC79" i="5"/>
  <c r="BD79" i="5" s="1"/>
  <c r="BC80" i="5"/>
  <c r="BC81" i="5"/>
  <c r="BC82" i="5"/>
  <c r="BC83" i="5"/>
  <c r="BC84" i="5"/>
  <c r="BC85" i="5"/>
  <c r="BD85" i="5" s="1"/>
  <c r="BC86" i="5"/>
  <c r="BD86" i="5" s="1"/>
  <c r="BC87" i="5"/>
  <c r="BC88" i="5"/>
  <c r="BC89" i="5"/>
  <c r="BD89" i="5" s="1"/>
  <c r="BC90" i="5"/>
  <c r="BC91" i="5"/>
  <c r="BC92" i="5"/>
  <c r="BC93" i="5"/>
  <c r="BD93" i="5" s="1"/>
  <c r="BC94" i="5"/>
  <c r="BC95" i="5"/>
  <c r="BD95" i="5" s="1"/>
  <c r="BC96" i="5"/>
  <c r="BD96" i="5" s="1"/>
  <c r="BC97" i="5"/>
  <c r="BC98" i="5"/>
  <c r="BC99" i="5"/>
  <c r="BC100" i="5"/>
  <c r="BC101" i="5"/>
  <c r="BD101" i="5" s="1"/>
  <c r="BC102" i="5"/>
  <c r="BC103" i="5"/>
  <c r="BD103" i="5" s="1"/>
  <c r="BC104" i="5"/>
  <c r="BC105" i="5"/>
  <c r="BD105" i="5" s="1"/>
  <c r="BC106" i="5"/>
  <c r="BC107" i="5"/>
  <c r="BC108" i="5"/>
  <c r="BC109" i="5"/>
  <c r="BD109" i="5" s="1"/>
  <c r="BC110" i="5"/>
  <c r="BC111" i="5"/>
  <c r="BC112" i="5"/>
  <c r="BC113" i="5"/>
  <c r="BC114" i="5"/>
  <c r="BC115" i="5"/>
  <c r="BD115" i="5" s="1"/>
  <c r="BC116" i="5"/>
  <c r="BC117" i="5"/>
  <c r="BD117" i="5" s="1"/>
  <c r="BC118" i="5"/>
  <c r="BC119" i="5"/>
  <c r="BD119" i="5" s="1"/>
  <c r="BC120" i="5"/>
  <c r="BC121" i="5"/>
  <c r="BD121" i="5" s="1"/>
  <c r="BC122" i="5"/>
  <c r="BC123" i="5"/>
  <c r="BD123" i="5" s="1"/>
  <c r="BC124" i="5"/>
  <c r="BC125" i="5"/>
  <c r="BD125" i="5" s="1"/>
  <c r="BC126" i="5"/>
  <c r="BC127" i="5"/>
  <c r="BC128" i="5"/>
  <c r="BC129" i="5"/>
  <c r="BD129" i="5" s="1"/>
  <c r="BC130" i="5"/>
  <c r="BC131" i="5"/>
  <c r="BD131" i="5" s="1"/>
  <c r="BC132" i="5"/>
  <c r="BC133" i="5"/>
  <c r="BC134" i="5"/>
  <c r="BC135" i="5"/>
  <c r="BD135" i="5" s="1"/>
  <c r="BC136" i="5"/>
  <c r="BC137" i="5"/>
  <c r="BC138" i="5"/>
  <c r="BC139" i="5"/>
  <c r="BD139" i="5" s="1"/>
  <c r="BC140" i="5"/>
  <c r="BC141" i="5"/>
  <c r="BD141" i="5" s="1"/>
  <c r="BC142" i="5"/>
  <c r="BC143" i="5"/>
  <c r="BC144" i="5"/>
  <c r="BC145" i="5"/>
  <c r="BD145" i="5" s="1"/>
  <c r="BC146" i="5"/>
  <c r="BC147" i="5"/>
  <c r="BC148" i="5"/>
  <c r="BC149" i="5"/>
  <c r="BD149" i="5" s="1"/>
  <c r="BC150" i="5"/>
  <c r="BC151" i="5"/>
  <c r="BC152" i="5"/>
  <c r="BC153" i="5"/>
  <c r="BD153" i="5" s="1"/>
  <c r="BC154" i="5"/>
  <c r="BC155" i="5"/>
  <c r="BC156" i="5"/>
  <c r="BC157" i="5"/>
  <c r="BD157" i="5" s="1"/>
  <c r="BC158" i="5"/>
  <c r="BC159" i="5"/>
  <c r="BC160" i="5"/>
  <c r="BC161" i="5"/>
  <c r="BD161" i="5" s="1"/>
  <c r="BC162" i="5"/>
  <c r="BC163" i="5"/>
  <c r="BC164" i="5"/>
  <c r="BC165" i="5"/>
  <c r="BC166" i="5"/>
  <c r="BC167" i="5"/>
  <c r="BC168" i="5"/>
  <c r="BC169" i="5"/>
  <c r="BC170" i="5"/>
  <c r="BC171" i="5"/>
  <c r="BC172" i="5"/>
  <c r="BC173" i="5"/>
  <c r="BD173" i="5" s="1"/>
  <c r="BC174" i="5"/>
  <c r="BC175" i="5"/>
  <c r="BC176" i="5"/>
  <c r="BC177" i="5"/>
  <c r="BD177" i="5" s="1"/>
  <c r="BC178" i="5"/>
  <c r="BC179" i="5"/>
  <c r="BC180" i="5"/>
  <c r="BC181" i="5"/>
  <c r="BD181" i="5" s="1"/>
  <c r="BC182" i="5"/>
  <c r="BC183" i="5"/>
  <c r="BC184" i="5"/>
  <c r="BC185" i="5"/>
  <c r="BD185" i="5" s="1"/>
  <c r="BC186" i="5"/>
  <c r="BC187" i="5"/>
  <c r="BC188" i="5"/>
  <c r="BC189" i="5"/>
  <c r="BD189" i="5" s="1"/>
  <c r="BC190" i="5"/>
  <c r="BC191" i="5"/>
  <c r="BC192" i="5"/>
  <c r="BC193" i="5"/>
  <c r="BD193" i="5" s="1"/>
  <c r="BC194" i="5"/>
  <c r="BC195" i="5"/>
  <c r="BC196" i="5"/>
  <c r="BC197" i="5"/>
  <c r="BC198" i="5"/>
  <c r="BC199" i="5"/>
  <c r="BC200" i="5"/>
  <c r="BC201" i="5"/>
  <c r="BC202" i="5"/>
  <c r="BC203" i="5"/>
  <c r="BC204" i="5"/>
  <c r="BC205" i="5"/>
  <c r="BD205" i="5" s="1"/>
  <c r="BC206" i="5"/>
  <c r="BC207" i="5"/>
  <c r="BC208" i="5"/>
  <c r="BC209" i="5"/>
  <c r="BD209" i="5" s="1"/>
  <c r="BC210" i="5"/>
  <c r="BC211" i="5"/>
  <c r="BC212" i="5"/>
  <c r="BC213" i="5"/>
  <c r="BD213" i="5" s="1"/>
  <c r="BC214" i="5"/>
  <c r="BC215" i="5"/>
  <c r="BC216" i="5"/>
  <c r="BC217" i="5"/>
  <c r="BD217" i="5" s="1"/>
  <c r="BC218" i="5"/>
  <c r="BC219" i="5"/>
  <c r="BC220" i="5"/>
  <c r="BC221" i="5"/>
  <c r="BD221" i="5" s="1"/>
  <c r="BC222" i="5"/>
  <c r="BC223" i="5"/>
  <c r="BC224" i="5"/>
  <c r="BC225" i="5"/>
  <c r="BD225" i="5" s="1"/>
  <c r="BC226" i="5"/>
  <c r="BC227" i="5"/>
  <c r="BC228" i="5"/>
  <c r="BC229" i="5"/>
  <c r="BC230" i="5"/>
  <c r="BC231" i="5"/>
  <c r="BC232" i="5"/>
  <c r="BC233" i="5"/>
  <c r="BC234" i="5"/>
  <c r="BC235" i="5"/>
  <c r="BC236" i="5"/>
  <c r="BC237" i="5"/>
  <c r="BD237" i="5" s="1"/>
  <c r="BC238" i="5"/>
  <c r="BC239" i="5"/>
  <c r="BC240" i="5"/>
  <c r="BC241" i="5"/>
  <c r="BD241" i="5" s="1"/>
  <c r="BC242" i="5"/>
  <c r="BC243" i="5"/>
  <c r="BC244" i="5"/>
  <c r="BC245" i="5"/>
  <c r="BD245" i="5" s="1"/>
  <c r="BC246" i="5"/>
  <c r="BC247" i="5"/>
  <c r="BC248" i="5"/>
  <c r="BC249" i="5"/>
  <c r="BD249" i="5" s="1"/>
  <c r="BC250" i="5"/>
  <c r="BC251" i="5"/>
  <c r="BC252" i="5"/>
  <c r="BC253" i="5"/>
  <c r="BD253" i="5" s="1"/>
  <c r="BC254" i="5"/>
  <c r="BC255" i="5"/>
  <c r="BC256" i="5"/>
  <c r="BC257" i="5"/>
  <c r="BD257" i="5" s="1"/>
  <c r="BC258" i="5"/>
  <c r="BC259" i="5"/>
  <c r="BC260" i="5"/>
  <c r="BC261" i="5"/>
  <c r="BC262" i="5"/>
  <c r="BC263" i="5"/>
  <c r="BC264" i="5"/>
  <c r="BC265" i="5"/>
  <c r="BC266" i="5"/>
  <c r="BC267" i="5"/>
  <c r="BC268" i="5"/>
  <c r="BC269" i="5"/>
  <c r="BD269" i="5" s="1"/>
  <c r="BC270" i="5"/>
  <c r="BC271" i="5"/>
  <c r="BC272" i="5"/>
  <c r="BC273" i="5"/>
  <c r="BD273" i="5" s="1"/>
  <c r="BC274" i="5"/>
  <c r="BC275" i="5"/>
  <c r="BC276" i="5"/>
  <c r="BC277" i="5"/>
  <c r="BD277" i="5" s="1"/>
  <c r="BC278" i="5"/>
  <c r="BC279" i="5"/>
  <c r="BC280" i="5"/>
  <c r="BC281" i="5"/>
  <c r="BD281" i="5" s="1"/>
  <c r="BC282" i="5"/>
  <c r="BC283" i="5"/>
  <c r="BC284" i="5"/>
  <c r="BC285" i="5"/>
  <c r="BD285" i="5" s="1"/>
  <c r="BC286" i="5"/>
  <c r="BC287" i="5"/>
  <c r="BC288" i="5"/>
  <c r="BC289" i="5"/>
  <c r="BD289" i="5" s="1"/>
  <c r="BC290" i="5"/>
  <c r="BC291" i="5"/>
  <c r="BC292" i="5"/>
  <c r="BC293" i="5"/>
  <c r="BC294" i="5"/>
  <c r="BC295" i="5"/>
  <c r="BC296" i="5"/>
  <c r="BC297" i="5"/>
  <c r="BC298" i="5"/>
  <c r="BC299" i="5"/>
  <c r="BC300" i="5"/>
  <c r="BC301" i="5"/>
  <c r="BD301" i="5" s="1"/>
  <c r="BC302" i="5"/>
  <c r="BC303" i="5"/>
  <c r="BC304" i="5"/>
  <c r="BC305" i="5"/>
  <c r="BD305" i="5" s="1"/>
  <c r="BC306" i="5"/>
  <c r="BC307" i="5"/>
  <c r="BC308" i="5"/>
  <c r="BC309" i="5"/>
  <c r="BD309" i="5" s="1"/>
  <c r="BC310" i="5"/>
  <c r="BC311" i="5"/>
  <c r="BC312" i="5"/>
  <c r="BC313" i="5"/>
  <c r="BD313" i="5" s="1"/>
  <c r="BC314" i="5"/>
  <c r="BC315" i="5"/>
  <c r="BD315" i="5" s="1"/>
  <c r="BC316" i="5"/>
  <c r="BC317" i="5"/>
  <c r="BD317" i="5" s="1"/>
  <c r="BC318" i="5"/>
  <c r="BC319" i="5"/>
  <c r="BD319" i="5" s="1"/>
  <c r="BC320" i="5"/>
  <c r="BC321" i="5"/>
  <c r="BD321" i="5" s="1"/>
  <c r="BC322" i="5"/>
  <c r="BC323" i="5"/>
  <c r="BC324" i="5"/>
  <c r="BC325" i="5"/>
  <c r="BD325" i="5" s="1"/>
  <c r="BC326" i="5"/>
  <c r="BC327" i="5"/>
  <c r="BD327" i="5" s="1"/>
  <c r="BC328" i="5"/>
  <c r="BC329" i="5"/>
  <c r="BD329" i="5" s="1"/>
  <c r="BC330" i="5"/>
  <c r="BC331" i="5"/>
  <c r="BD331" i="5" s="1"/>
  <c r="BC332" i="5"/>
  <c r="BC333" i="5"/>
  <c r="BD333" i="5" s="1"/>
  <c r="BC334" i="5"/>
  <c r="BC335" i="5"/>
  <c r="BD335" i="5" s="1"/>
  <c r="BC336" i="5"/>
  <c r="BC337" i="5"/>
  <c r="BD337" i="5" s="1"/>
  <c r="BC338" i="5"/>
  <c r="BC339" i="5"/>
  <c r="BC340" i="5"/>
  <c r="BC341" i="5"/>
  <c r="BD341" i="5" s="1"/>
  <c r="BC342" i="5"/>
  <c r="BC343" i="5"/>
  <c r="BC344" i="5"/>
  <c r="BC345" i="5"/>
  <c r="BD345" i="5" s="1"/>
  <c r="BC346" i="5"/>
  <c r="BC347" i="5"/>
  <c r="BD347" i="5" s="1"/>
  <c r="BC348" i="5"/>
  <c r="BC349" i="5"/>
  <c r="BD349" i="5" s="1"/>
  <c r="BC350" i="5"/>
  <c r="BC351" i="5"/>
  <c r="BD351" i="5" s="1"/>
  <c r="BC352" i="5"/>
  <c r="BC353" i="5"/>
  <c r="BD353" i="5" s="1"/>
  <c r="BC354" i="5"/>
  <c r="BC355" i="5"/>
  <c r="BC356" i="5"/>
  <c r="BC357" i="5"/>
  <c r="BD357" i="5" s="1"/>
  <c r="BC358" i="5"/>
  <c r="BC359" i="5"/>
  <c r="BD359" i="5" s="1"/>
  <c r="BC360" i="5"/>
  <c r="BC361" i="5"/>
  <c r="BD361" i="5" s="1"/>
  <c r="BC362" i="5"/>
  <c r="BC363" i="5"/>
  <c r="BD363" i="5" s="1"/>
  <c r="BC364" i="5"/>
  <c r="BC365" i="5"/>
  <c r="BD365" i="5" s="1"/>
  <c r="BC366" i="5"/>
  <c r="BC367" i="5"/>
  <c r="BD367" i="5" s="1"/>
  <c r="BC368" i="5"/>
  <c r="BC369" i="5"/>
  <c r="BD369" i="5" s="1"/>
  <c r="BC370" i="5"/>
  <c r="BC371" i="5"/>
  <c r="BC372" i="5"/>
  <c r="BC373" i="5"/>
  <c r="BD373" i="5" s="1"/>
  <c r="BC374" i="5"/>
  <c r="BC375" i="5"/>
  <c r="BC376" i="5"/>
  <c r="BC377" i="5"/>
  <c r="BD377" i="5" s="1"/>
  <c r="BC378" i="5"/>
  <c r="BC379" i="5"/>
  <c r="BD379" i="5" s="1"/>
  <c r="BC380" i="5"/>
  <c r="BC381" i="5"/>
  <c r="BD381" i="5" s="1"/>
  <c r="BC382" i="5"/>
  <c r="BC383" i="5"/>
  <c r="BD383" i="5" s="1"/>
  <c r="BC384" i="5"/>
  <c r="BC385" i="5"/>
  <c r="BD385" i="5" s="1"/>
  <c r="BC386" i="5"/>
  <c r="BC387" i="5"/>
  <c r="BC388" i="5"/>
  <c r="BC389" i="5"/>
  <c r="BD389" i="5" s="1"/>
  <c r="BC390" i="5"/>
  <c r="BC391" i="5"/>
  <c r="BD391" i="5" s="1"/>
  <c r="BC392" i="5"/>
  <c r="BC393" i="5"/>
  <c r="BD393" i="5" s="1"/>
  <c r="BC394" i="5"/>
  <c r="BC395" i="5"/>
  <c r="BD395" i="5" s="1"/>
  <c r="BC396" i="5"/>
  <c r="BC397" i="5"/>
  <c r="BD397" i="5" s="1"/>
  <c r="BC398" i="5"/>
  <c r="BC399" i="5"/>
  <c r="BD399" i="5" s="1"/>
  <c r="BC400" i="5"/>
  <c r="BC401" i="5"/>
  <c r="BD401" i="5" s="1"/>
  <c r="BC402" i="5"/>
  <c r="BC403" i="5"/>
  <c r="BC404" i="5"/>
  <c r="BC405" i="5"/>
  <c r="BD405" i="5" s="1"/>
  <c r="BC406" i="5"/>
  <c r="BC407" i="5"/>
  <c r="BC408" i="5"/>
  <c r="BC409" i="5"/>
  <c r="BD409" i="5" s="1"/>
  <c r="BC410" i="5"/>
  <c r="BC411" i="5"/>
  <c r="BD411" i="5" s="1"/>
  <c r="BC412" i="5"/>
  <c r="BC413" i="5"/>
  <c r="BD413" i="5" s="1"/>
  <c r="BC414" i="5"/>
  <c r="BC415" i="5"/>
  <c r="BD415" i="5" s="1"/>
  <c r="BC416" i="5"/>
  <c r="BC417" i="5"/>
  <c r="BD417" i="5" s="1"/>
  <c r="BC418" i="5"/>
  <c r="BC419" i="5"/>
  <c r="BC420" i="5"/>
  <c r="BC421" i="5"/>
  <c r="BD421" i="5" s="1"/>
  <c r="BC422" i="5"/>
  <c r="BC423" i="5"/>
  <c r="BD423" i="5" s="1"/>
  <c r="BC424" i="5"/>
  <c r="BC425" i="5"/>
  <c r="BD425" i="5" s="1"/>
  <c r="BC426" i="5"/>
  <c r="BC427" i="5"/>
  <c r="BD427" i="5" s="1"/>
  <c r="BC428" i="5"/>
  <c r="BC429" i="5"/>
  <c r="BD429" i="5" s="1"/>
  <c r="BC430" i="5"/>
  <c r="BC431" i="5"/>
  <c r="BD431" i="5" s="1"/>
  <c r="BC432" i="5"/>
  <c r="BC433" i="5"/>
  <c r="BD433" i="5" s="1"/>
  <c r="BC434" i="5"/>
  <c r="BC435" i="5"/>
  <c r="BC436" i="5"/>
  <c r="BC437" i="5"/>
  <c r="BD437" i="5" s="1"/>
  <c r="BC438" i="5"/>
  <c r="BC439" i="5"/>
  <c r="BC440" i="5"/>
  <c r="BC441" i="5"/>
  <c r="BD441" i="5" s="1"/>
  <c r="BC442" i="5"/>
  <c r="BC443" i="5"/>
  <c r="BD443" i="5" s="1"/>
  <c r="BC444" i="5"/>
  <c r="BC445" i="5"/>
  <c r="BD445" i="5" s="1"/>
  <c r="BC446" i="5"/>
  <c r="BC447" i="5"/>
  <c r="BD447" i="5" s="1"/>
  <c r="BC448" i="5"/>
  <c r="BC449" i="5"/>
  <c r="BD449" i="5" s="1"/>
  <c r="BC450" i="5"/>
  <c r="BC451" i="5"/>
  <c r="BC452" i="5"/>
  <c r="BC453" i="5"/>
  <c r="BD453" i="5" s="1"/>
  <c r="BC454" i="5"/>
  <c r="BC455" i="5"/>
  <c r="BD455" i="5" s="1"/>
  <c r="BC456" i="5"/>
  <c r="BC457" i="5"/>
  <c r="BD457" i="5" s="1"/>
  <c r="BC458" i="5"/>
  <c r="BC459" i="5"/>
  <c r="BD459" i="5" s="1"/>
  <c r="BC460" i="5"/>
  <c r="BC461" i="5"/>
  <c r="BD461" i="5" s="1"/>
  <c r="BC462" i="5"/>
  <c r="BC463" i="5"/>
  <c r="BC464" i="5"/>
  <c r="BD464" i="5" s="1"/>
  <c r="BC465" i="5"/>
  <c r="BD465" i="5" s="1"/>
  <c r="BC466" i="5"/>
  <c r="BC467" i="5"/>
  <c r="BC468" i="5"/>
  <c r="BC469" i="5"/>
  <c r="BD469" i="5" s="1"/>
  <c r="BC470" i="5"/>
  <c r="BC471" i="5"/>
  <c r="BC472" i="5"/>
  <c r="BC473" i="5"/>
  <c r="BD473" i="5" s="1"/>
  <c r="BC474" i="5"/>
  <c r="BC475" i="5"/>
  <c r="BC476" i="5"/>
  <c r="BD476" i="5" s="1"/>
  <c r="BC477" i="5"/>
  <c r="BD477" i="5" s="1"/>
  <c r="BC478" i="5"/>
  <c r="BC479" i="5"/>
  <c r="BC480" i="5"/>
  <c r="BC481" i="5"/>
  <c r="BD481" i="5" s="1"/>
  <c r="BC482" i="5"/>
  <c r="BC483" i="5"/>
  <c r="BC484" i="5"/>
  <c r="BD484" i="5" s="1"/>
  <c r="BC485" i="5"/>
  <c r="BD485" i="5" s="1"/>
  <c r="BC486" i="5"/>
  <c r="BC487" i="5"/>
  <c r="BC488" i="5"/>
  <c r="BC489" i="5"/>
  <c r="BD489" i="5" s="1"/>
  <c r="BC490" i="5"/>
  <c r="BC491" i="5"/>
  <c r="BC492" i="5"/>
  <c r="BD492" i="5" s="1"/>
  <c r="BC493" i="5"/>
  <c r="BD493" i="5" s="1"/>
  <c r="BC494" i="5"/>
  <c r="BC495" i="5"/>
  <c r="BC496" i="5"/>
  <c r="BC497" i="5"/>
  <c r="BD497" i="5" s="1"/>
  <c r="BC498" i="5"/>
  <c r="BC499" i="5"/>
  <c r="BC500" i="5"/>
  <c r="BD500" i="5" s="1"/>
  <c r="BC501" i="5"/>
  <c r="BD501" i="5" s="1"/>
  <c r="BC502" i="5"/>
  <c r="BC503" i="5"/>
  <c r="BD503" i="5" s="1"/>
  <c r="BC504" i="5"/>
  <c r="BC505" i="5"/>
  <c r="BD505" i="5" s="1"/>
  <c r="BC506" i="5"/>
  <c r="BC507" i="5"/>
  <c r="BC508" i="5"/>
  <c r="BD508" i="5" s="1"/>
  <c r="BC509" i="5"/>
  <c r="BD509" i="5" s="1"/>
  <c r="BC510" i="5"/>
  <c r="BC511" i="5"/>
  <c r="BD511" i="5" s="1"/>
  <c r="BC512" i="5"/>
  <c r="BC513" i="5"/>
  <c r="BD513" i="5" s="1"/>
  <c r="BC514" i="5"/>
  <c r="BC515" i="5"/>
  <c r="BC516" i="5"/>
  <c r="BD516" i="5" s="1"/>
  <c r="BC517" i="5"/>
  <c r="BD517" i="5" s="1"/>
  <c r="BC518" i="5"/>
  <c r="BC519" i="5"/>
  <c r="BD519" i="5" s="1"/>
  <c r="BC520" i="5"/>
  <c r="BC521" i="5"/>
  <c r="BD521" i="5" s="1"/>
  <c r="BC522" i="5"/>
  <c r="BC523" i="5"/>
  <c r="BC524" i="5"/>
  <c r="BD524" i="5" s="1"/>
  <c r="BC525" i="5"/>
  <c r="BD525" i="5" s="1"/>
  <c r="BC526" i="5"/>
  <c r="BC527" i="5"/>
  <c r="BD527" i="5" s="1"/>
  <c r="BC528" i="5"/>
  <c r="BC529" i="5"/>
  <c r="BD529" i="5" s="1"/>
  <c r="BC530" i="5"/>
  <c r="BC531" i="5"/>
  <c r="BC532" i="5"/>
  <c r="BD532" i="5" s="1"/>
  <c r="BC533" i="5"/>
  <c r="BD533" i="5" s="1"/>
  <c r="BC534" i="5"/>
  <c r="BC535" i="5"/>
  <c r="BC536" i="5"/>
  <c r="BD536" i="5" s="1"/>
  <c r="BC537" i="5"/>
  <c r="BD537" i="5" s="1"/>
  <c r="BC538" i="5"/>
  <c r="BC539" i="5"/>
  <c r="BC540" i="5"/>
  <c r="BC541" i="5"/>
  <c r="BD541" i="5" s="1"/>
  <c r="BC542" i="5"/>
  <c r="BC543" i="5"/>
  <c r="BC544" i="5"/>
  <c r="BD544" i="5" s="1"/>
  <c r="BC545" i="5"/>
  <c r="BD545" i="5" s="1"/>
  <c r="BC546" i="5"/>
  <c r="BC547" i="5"/>
  <c r="BC548" i="5"/>
  <c r="BC549" i="5"/>
  <c r="BD549" i="5" s="1"/>
  <c r="BC550" i="5"/>
  <c r="BC551" i="5"/>
  <c r="BC552" i="5"/>
  <c r="BD552" i="5" s="1"/>
  <c r="BC553" i="5"/>
  <c r="BD553" i="5" s="1"/>
  <c r="BC554" i="5"/>
  <c r="BC555" i="5"/>
  <c r="BC556" i="5"/>
  <c r="BC557" i="5"/>
  <c r="BD557" i="5" s="1"/>
  <c r="BC558" i="5"/>
  <c r="BC559" i="5"/>
  <c r="BC560" i="5"/>
  <c r="BD560" i="5" s="1"/>
  <c r="BC561" i="5"/>
  <c r="BD561" i="5" s="1"/>
  <c r="BC562" i="5"/>
  <c r="BC563" i="5"/>
  <c r="BC564" i="5"/>
  <c r="BC565" i="5"/>
  <c r="BD565" i="5" s="1"/>
  <c r="BC566" i="5"/>
  <c r="BC567" i="5"/>
  <c r="BC568" i="5"/>
  <c r="BD568" i="5" s="1"/>
  <c r="BC569" i="5"/>
  <c r="BD569" i="5" s="1"/>
  <c r="BC570" i="5"/>
  <c r="BC571" i="5"/>
  <c r="BD571" i="5" s="1"/>
  <c r="BC572" i="5"/>
  <c r="BC573" i="5"/>
  <c r="BD573" i="5" s="1"/>
  <c r="BC574" i="5"/>
  <c r="BC575" i="5"/>
  <c r="BC576" i="5"/>
  <c r="BD576" i="5" s="1"/>
  <c r="BC577" i="5"/>
  <c r="BD577" i="5" s="1"/>
  <c r="BC578" i="5"/>
  <c r="BC579" i="5"/>
  <c r="BD579" i="5" s="1"/>
  <c r="BC580" i="5"/>
  <c r="BC581" i="5"/>
  <c r="BD581" i="5" s="1"/>
  <c r="BC582" i="5"/>
  <c r="BC583" i="5"/>
  <c r="BC584" i="5"/>
  <c r="BD584" i="5" s="1"/>
  <c r="BC585" i="5"/>
  <c r="BD585" i="5" s="1"/>
  <c r="BC586" i="5"/>
  <c r="BC587" i="5"/>
  <c r="BD587" i="5" s="1"/>
  <c r="BC588" i="5"/>
  <c r="BC589" i="5"/>
  <c r="BD589" i="5" s="1"/>
  <c r="BC590" i="5"/>
  <c r="BC591" i="5"/>
  <c r="BC592" i="5"/>
  <c r="BD592" i="5" s="1"/>
  <c r="BC593" i="5"/>
  <c r="BC594" i="5"/>
  <c r="BC595" i="5"/>
  <c r="BC596" i="5"/>
  <c r="BD596" i="5" s="1"/>
  <c r="BC597" i="5"/>
  <c r="BD597" i="5" s="1"/>
  <c r="BC598" i="5"/>
  <c r="BC599" i="5"/>
  <c r="BC600" i="5"/>
  <c r="BC601" i="5"/>
  <c r="BD601" i="5" s="1"/>
  <c r="BC602" i="5"/>
  <c r="BC603" i="5"/>
  <c r="BC604" i="5"/>
  <c r="BD604" i="5" s="1"/>
  <c r="BC605" i="5"/>
  <c r="BD605" i="5" s="1"/>
  <c r="BC606" i="5"/>
  <c r="BC607" i="5"/>
  <c r="BC608" i="5"/>
  <c r="BC609" i="5"/>
  <c r="BD609" i="5" s="1"/>
  <c r="BC610" i="5"/>
  <c r="BC611" i="5"/>
  <c r="BC612" i="5"/>
  <c r="BD612" i="5" s="1"/>
  <c r="BC613" i="5"/>
  <c r="BD613" i="5" s="1"/>
  <c r="BC614" i="5"/>
  <c r="BC615" i="5"/>
  <c r="BC616" i="5"/>
  <c r="BC617" i="5"/>
  <c r="BD617" i="5" s="1"/>
  <c r="BC618" i="5"/>
  <c r="BC619" i="5"/>
  <c r="BC620" i="5"/>
  <c r="BD620" i="5" s="1"/>
  <c r="BC621" i="5"/>
  <c r="BD621" i="5" s="1"/>
  <c r="BC622" i="5"/>
  <c r="BC623" i="5"/>
  <c r="BC624" i="5"/>
  <c r="BC625" i="5"/>
  <c r="BD625" i="5" s="1"/>
  <c r="BC626" i="5"/>
  <c r="BC627" i="5"/>
  <c r="BC628" i="5"/>
  <c r="BD628" i="5" s="1"/>
  <c r="BC629" i="5"/>
  <c r="BD629" i="5" s="1"/>
  <c r="BC630" i="5"/>
  <c r="BC631" i="5"/>
  <c r="BC632" i="5"/>
  <c r="BC633" i="5"/>
  <c r="BD633" i="5" s="1"/>
  <c r="BC634" i="5"/>
  <c r="BC635" i="5"/>
  <c r="BC636" i="5"/>
  <c r="BD636" i="5" s="1"/>
  <c r="BC637" i="5"/>
  <c r="BD637" i="5" s="1"/>
  <c r="BC638" i="5"/>
  <c r="BC639" i="5"/>
  <c r="BC640" i="5"/>
  <c r="BC641" i="5"/>
  <c r="BD641" i="5" s="1"/>
  <c r="BC642" i="5"/>
  <c r="BC643" i="5"/>
  <c r="BC644" i="5"/>
  <c r="BD644" i="5" s="1"/>
  <c r="BC645" i="5"/>
  <c r="BD645" i="5" s="1"/>
  <c r="BC646" i="5"/>
  <c r="BC647" i="5"/>
  <c r="BC648" i="5"/>
  <c r="BC649" i="5"/>
  <c r="BD649" i="5" s="1"/>
  <c r="BC650" i="5"/>
  <c r="BC651" i="5"/>
  <c r="BC652" i="5"/>
  <c r="BD652" i="5" s="1"/>
  <c r="BC653" i="5"/>
  <c r="BD653" i="5" s="1"/>
  <c r="BC654" i="5"/>
  <c r="BC655" i="5"/>
  <c r="BC656" i="5"/>
  <c r="BC657" i="5"/>
  <c r="BD657" i="5" s="1"/>
  <c r="BC658" i="5"/>
  <c r="BC659" i="5"/>
  <c r="BC660" i="5"/>
  <c r="BD660" i="5" s="1"/>
  <c r="BC661" i="5"/>
  <c r="BD661" i="5" s="1"/>
  <c r="BC662" i="5"/>
  <c r="BC663" i="5"/>
  <c r="BC664" i="5"/>
  <c r="BC665" i="5"/>
  <c r="BD665" i="5" s="1"/>
  <c r="BC666" i="5"/>
  <c r="BC667" i="5"/>
  <c r="BC668" i="5"/>
  <c r="BD668" i="5" s="1"/>
  <c r="BC669" i="5"/>
  <c r="BD669" i="5" s="1"/>
  <c r="BC670" i="5"/>
  <c r="BC671" i="5"/>
  <c r="BC672" i="5"/>
  <c r="BC673" i="5"/>
  <c r="BD673" i="5" s="1"/>
  <c r="BC674" i="5"/>
  <c r="BC675" i="5"/>
  <c r="BC676" i="5"/>
  <c r="BD676" i="5" s="1"/>
  <c r="BC677" i="5"/>
  <c r="BD677" i="5" s="1"/>
  <c r="BC678" i="5"/>
  <c r="BC679" i="5"/>
  <c r="BC680" i="5"/>
  <c r="BC681" i="5"/>
  <c r="BD681" i="5" s="1"/>
  <c r="BC682" i="5"/>
  <c r="BC683" i="5"/>
  <c r="BC684" i="5"/>
  <c r="BD684" i="5" s="1"/>
  <c r="BC685" i="5"/>
  <c r="BD685" i="5" s="1"/>
  <c r="BC686" i="5"/>
  <c r="BC687" i="5"/>
  <c r="BC688" i="5"/>
  <c r="BC689" i="5"/>
  <c r="BD689" i="5" s="1"/>
  <c r="BC690" i="5"/>
  <c r="BC691" i="5"/>
  <c r="BC692" i="5"/>
  <c r="BD692" i="5" s="1"/>
  <c r="BC693" i="5"/>
  <c r="BD693" i="5" s="1"/>
  <c r="BC694" i="5"/>
  <c r="BC695" i="5"/>
  <c r="BC696" i="5"/>
  <c r="BC697" i="5"/>
  <c r="BD697" i="5" s="1"/>
  <c r="BC698" i="5"/>
  <c r="BC699" i="5"/>
  <c r="BC700" i="5"/>
  <c r="BD700" i="5" s="1"/>
  <c r="BC701" i="5"/>
  <c r="BD701" i="5" s="1"/>
  <c r="BC702" i="5"/>
  <c r="BC703" i="5"/>
  <c r="BC704" i="5"/>
  <c r="BC705" i="5"/>
  <c r="BD705" i="5" s="1"/>
  <c r="BC706" i="5"/>
  <c r="BC707" i="5"/>
  <c r="BC708" i="5"/>
  <c r="BD708" i="5" s="1"/>
  <c r="BC709" i="5"/>
  <c r="BD709" i="5" s="1"/>
  <c r="BC710" i="5"/>
  <c r="BC711" i="5"/>
  <c r="BC712" i="5"/>
  <c r="BC713" i="5"/>
  <c r="BD713" i="5" s="1"/>
  <c r="BC714" i="5"/>
  <c r="BC715" i="5"/>
  <c r="BC716" i="5"/>
  <c r="BD716" i="5" s="1"/>
  <c r="BC717" i="5"/>
  <c r="BD717" i="5" s="1"/>
  <c r="BC718" i="5"/>
  <c r="BC719" i="5"/>
  <c r="BC720" i="5"/>
  <c r="BC721" i="5"/>
  <c r="BD721" i="5" s="1"/>
  <c r="BC722" i="5"/>
  <c r="BC723" i="5"/>
  <c r="BC724" i="5"/>
  <c r="BC725" i="5"/>
  <c r="BD725" i="5" s="1"/>
  <c r="BC726" i="5"/>
  <c r="BC727" i="5"/>
  <c r="BC728" i="5"/>
  <c r="BD728" i="5" s="1"/>
  <c r="BC729" i="5"/>
  <c r="BD729" i="5" s="1"/>
  <c r="BC730" i="5"/>
  <c r="BC731" i="5"/>
  <c r="BC732" i="5"/>
  <c r="BC733" i="5"/>
  <c r="BD733" i="5" s="1"/>
  <c r="BC734" i="5"/>
  <c r="BC735" i="5"/>
  <c r="BC736" i="5"/>
  <c r="BD736" i="5" s="1"/>
  <c r="BC737" i="5"/>
  <c r="BD737" i="5" s="1"/>
  <c r="BC738" i="5"/>
  <c r="BC739" i="5"/>
  <c r="BC740" i="5"/>
  <c r="BC741" i="5"/>
  <c r="BD741" i="5" s="1"/>
  <c r="BC742" i="5"/>
  <c r="BC743" i="5"/>
  <c r="BC744" i="5"/>
  <c r="BD744" i="5" s="1"/>
  <c r="BC745" i="5"/>
  <c r="BD745" i="5" s="1"/>
  <c r="BC746" i="5"/>
  <c r="BC747" i="5"/>
  <c r="BC748" i="5"/>
  <c r="BC749" i="5"/>
  <c r="BD749" i="5" s="1"/>
  <c r="BC750" i="5"/>
  <c r="BC751" i="5"/>
  <c r="BC752" i="5"/>
  <c r="BD752" i="5" s="1"/>
  <c r="BC753" i="5"/>
  <c r="BD753" i="5" s="1"/>
  <c r="BC754" i="5"/>
  <c r="BC755" i="5"/>
  <c r="BC756" i="5"/>
  <c r="BC757" i="5"/>
  <c r="BD757" i="5" s="1"/>
  <c r="BC758" i="5"/>
  <c r="BC759" i="5"/>
  <c r="BC760" i="5"/>
  <c r="BD760" i="5" s="1"/>
  <c r="BC761" i="5"/>
  <c r="BD761" i="5" s="1"/>
  <c r="BC762" i="5"/>
  <c r="BC763" i="5"/>
  <c r="BC764" i="5"/>
  <c r="BC765" i="5"/>
  <c r="BD765" i="5" s="1"/>
  <c r="BC766" i="5"/>
  <c r="BC767" i="5"/>
  <c r="BD767" i="5" s="1"/>
  <c r="BC768" i="5"/>
  <c r="BD768" i="5" s="1"/>
  <c r="BC769" i="5"/>
  <c r="BD769" i="5" s="1"/>
  <c r="BC770" i="5"/>
  <c r="BC771" i="5"/>
  <c r="BC772" i="5"/>
  <c r="BD772" i="5" s="1"/>
  <c r="BC773" i="5"/>
  <c r="BD773" i="5" s="1"/>
  <c r="BC774" i="5"/>
  <c r="BC775" i="5"/>
  <c r="BD775" i="5" s="1"/>
  <c r="BC776" i="5"/>
  <c r="BD776" i="5" s="1"/>
  <c r="BC777" i="5"/>
  <c r="BD777" i="5" s="1"/>
  <c r="BC778" i="5"/>
  <c r="BC779" i="5"/>
  <c r="BC780" i="5"/>
  <c r="BD780" i="5" s="1"/>
  <c r="BC781" i="5"/>
  <c r="BD781" i="5" s="1"/>
  <c r="BC782" i="5"/>
  <c r="BC783" i="5"/>
  <c r="BD783" i="5" s="1"/>
  <c r="BC784" i="5"/>
  <c r="BD784" i="5" s="1"/>
  <c r="BC785" i="5"/>
  <c r="BC786" i="5"/>
  <c r="BC787" i="5"/>
  <c r="BD787" i="5" s="1"/>
  <c r="BC788" i="5"/>
  <c r="BC789" i="5"/>
  <c r="BD789" i="5" s="1"/>
  <c r="BC790" i="5"/>
  <c r="BC791" i="5"/>
  <c r="BC792" i="5"/>
  <c r="BD792" i="5" s="1"/>
  <c r="BC793" i="5"/>
  <c r="BD793" i="5" s="1"/>
  <c r="BC794" i="5"/>
  <c r="BC795" i="5"/>
  <c r="BD795" i="5" s="1"/>
  <c r="BC796" i="5"/>
  <c r="BC797" i="5"/>
  <c r="BD797" i="5" s="1"/>
  <c r="BC798" i="5"/>
  <c r="BC799" i="5"/>
  <c r="BC800" i="5"/>
  <c r="BD800" i="5" s="1"/>
  <c r="BC801" i="5"/>
  <c r="BD801" i="5" s="1"/>
  <c r="BC802" i="5"/>
  <c r="BC803" i="5"/>
  <c r="BD803" i="5" s="1"/>
  <c r="BC804" i="5"/>
  <c r="BC805" i="5"/>
  <c r="BD805" i="5" s="1"/>
  <c r="BC806" i="5"/>
  <c r="BC807" i="5"/>
  <c r="BC808" i="5"/>
  <c r="BD808" i="5" s="1"/>
  <c r="BC809" i="5"/>
  <c r="BD809" i="5" s="1"/>
  <c r="BC810" i="5"/>
  <c r="BC811" i="5"/>
  <c r="BD811" i="5" s="1"/>
  <c r="BC812" i="5"/>
  <c r="BC813" i="5"/>
  <c r="BD813" i="5" s="1"/>
  <c r="BC814" i="5"/>
  <c r="BC815" i="5"/>
  <c r="BC816" i="5"/>
  <c r="BD816" i="5" s="1"/>
  <c r="BC817" i="5"/>
  <c r="BD817" i="5" s="1"/>
  <c r="BC818" i="5"/>
  <c r="BC819" i="5"/>
  <c r="BD819" i="5" s="1"/>
  <c r="BC820" i="5"/>
  <c r="BC821" i="5"/>
  <c r="BD821" i="5" s="1"/>
  <c r="BC822" i="5"/>
  <c r="BC823" i="5"/>
  <c r="BC824" i="5"/>
  <c r="BD824" i="5" s="1"/>
  <c r="BC825" i="5"/>
  <c r="BD825" i="5" s="1"/>
  <c r="BC826" i="5"/>
  <c r="BC827" i="5"/>
  <c r="BD827" i="5" s="1"/>
  <c r="BC828" i="5"/>
  <c r="BC829" i="5"/>
  <c r="BD829" i="5" s="1"/>
  <c r="BC830" i="5"/>
  <c r="BC831" i="5"/>
  <c r="BC832" i="5"/>
  <c r="BD832" i="5" s="1"/>
  <c r="BC833" i="5"/>
  <c r="BD833" i="5" s="1"/>
  <c r="BC834" i="5"/>
  <c r="BC835" i="5"/>
  <c r="BD835" i="5" s="1"/>
  <c r="BC836" i="5"/>
  <c r="BC837" i="5"/>
  <c r="BD837" i="5" s="1"/>
  <c r="BC838" i="5"/>
  <c r="BC839" i="5"/>
  <c r="BC840" i="5"/>
  <c r="BD840" i="5" s="1"/>
  <c r="BC841" i="5"/>
  <c r="BD841" i="5" s="1"/>
  <c r="BC842" i="5"/>
  <c r="BC843" i="5"/>
  <c r="BD843" i="5" s="1"/>
  <c r="BC844" i="5"/>
  <c r="BC845" i="5"/>
  <c r="BD845" i="5" s="1"/>
  <c r="BC846" i="5"/>
  <c r="BC847" i="5"/>
  <c r="BC848" i="5"/>
  <c r="BD848" i="5" s="1"/>
  <c r="BC849" i="5"/>
  <c r="BC850" i="5"/>
  <c r="BC851" i="5"/>
  <c r="BD851" i="5" s="1"/>
  <c r="BC852" i="5"/>
  <c r="BD852" i="5" s="1"/>
  <c r="BC853" i="5"/>
  <c r="BD853" i="5" s="1"/>
  <c r="BC854" i="5"/>
  <c r="BC855" i="5"/>
  <c r="BC856" i="5"/>
  <c r="BD856" i="5" s="1"/>
  <c r="BC857" i="5"/>
  <c r="BD857" i="5" s="1"/>
  <c r="BC858" i="5"/>
  <c r="BC859" i="5"/>
  <c r="BD859" i="5" s="1"/>
  <c r="BC860" i="5"/>
  <c r="BD860" i="5" s="1"/>
  <c r="BC861" i="5"/>
  <c r="BD861" i="5" s="1"/>
  <c r="BC862" i="5"/>
  <c r="BC863" i="5"/>
  <c r="BC864" i="5"/>
  <c r="BD864" i="5" s="1"/>
  <c r="BC865" i="5"/>
  <c r="BD865" i="5" s="1"/>
  <c r="BC866" i="5"/>
  <c r="BC867" i="5"/>
  <c r="BD867" i="5" s="1"/>
  <c r="BC868" i="5"/>
  <c r="BD868" i="5" s="1"/>
  <c r="BC869" i="5"/>
  <c r="BD869" i="5" s="1"/>
  <c r="BC870" i="5"/>
  <c r="BC871" i="5"/>
  <c r="BC872" i="5"/>
  <c r="BD872" i="5" s="1"/>
  <c r="BC873" i="5"/>
  <c r="BD873" i="5" s="1"/>
  <c r="BC874" i="5"/>
  <c r="BC875" i="5"/>
  <c r="BD875" i="5" s="1"/>
  <c r="BC876" i="5"/>
  <c r="BD876" i="5" s="1"/>
  <c r="BC877" i="5"/>
  <c r="BD877" i="5" s="1"/>
  <c r="BC878" i="5"/>
  <c r="BC879" i="5"/>
  <c r="BC880" i="5"/>
  <c r="BD880" i="5" s="1"/>
  <c r="BC881" i="5"/>
  <c r="BD881" i="5" s="1"/>
  <c r="BC882" i="5"/>
  <c r="BC883" i="5"/>
  <c r="BD883" i="5" s="1"/>
  <c r="BC884" i="5"/>
  <c r="BD884" i="5" s="1"/>
  <c r="BC885" i="5"/>
  <c r="BD885" i="5" s="1"/>
  <c r="BC886" i="5"/>
  <c r="BC887" i="5"/>
  <c r="BC888" i="5"/>
  <c r="BD888" i="5" s="1"/>
  <c r="BC889" i="5"/>
  <c r="BD889" i="5" s="1"/>
  <c r="BC890" i="5"/>
  <c r="BC891" i="5"/>
  <c r="BC892" i="5"/>
  <c r="BD892" i="5" s="1"/>
  <c r="BC893" i="5"/>
  <c r="BD893" i="5" s="1"/>
  <c r="BC894" i="5"/>
  <c r="BC895" i="5"/>
  <c r="BD895" i="5" s="1"/>
  <c r="BC896" i="5"/>
  <c r="BC897" i="5"/>
  <c r="BD897" i="5" s="1"/>
  <c r="BC898" i="5"/>
  <c r="BC899" i="5"/>
  <c r="BC900" i="5"/>
  <c r="BD900" i="5" s="1"/>
  <c r="BC901" i="5"/>
  <c r="BD901" i="5" s="1"/>
  <c r="BC902" i="5"/>
  <c r="BC903" i="5"/>
  <c r="BD903" i="5" s="1"/>
  <c r="BC904" i="5"/>
  <c r="BC905" i="5"/>
  <c r="BD905" i="5" s="1"/>
  <c r="BC906" i="5"/>
  <c r="BC907" i="5"/>
  <c r="BC908" i="5"/>
  <c r="BD908" i="5" s="1"/>
  <c r="BC909" i="5"/>
  <c r="BD909" i="5" s="1"/>
  <c r="BC910" i="5"/>
  <c r="BC911" i="5"/>
  <c r="BD911" i="5" s="1"/>
  <c r="BC912" i="5"/>
  <c r="BC913" i="5"/>
  <c r="BD913" i="5" s="1"/>
  <c r="BC914" i="5"/>
  <c r="BC915" i="5"/>
  <c r="BC916" i="5"/>
  <c r="BD916" i="5" s="1"/>
  <c r="BC917" i="5"/>
  <c r="BD917" i="5" s="1"/>
  <c r="BC918" i="5"/>
  <c r="BC919" i="5"/>
  <c r="BC920" i="5"/>
  <c r="BC921" i="5"/>
  <c r="BD921" i="5" s="1"/>
  <c r="BC922" i="5"/>
  <c r="BC923" i="5"/>
  <c r="BC924" i="5"/>
  <c r="BD924" i="5" s="1"/>
  <c r="BC925" i="5"/>
  <c r="BD925" i="5" s="1"/>
  <c r="BC926" i="5"/>
  <c r="BC927" i="5"/>
  <c r="BC928" i="5"/>
  <c r="BC929" i="5"/>
  <c r="BD929" i="5" s="1"/>
  <c r="BC930" i="5"/>
  <c r="BC931" i="5"/>
  <c r="BC932" i="5"/>
  <c r="BD932" i="5" s="1"/>
  <c r="BC933" i="5"/>
  <c r="BC934" i="5"/>
  <c r="BC935" i="5"/>
  <c r="BC936" i="5"/>
  <c r="BD936" i="5" s="1"/>
  <c r="BC937" i="5"/>
  <c r="BD937" i="5" s="1"/>
  <c r="BC938" i="5"/>
  <c r="BC939" i="5"/>
  <c r="BC940" i="5"/>
  <c r="BD940" i="5" s="1"/>
  <c r="BC941" i="5"/>
  <c r="BD941" i="5" s="1"/>
  <c r="BC942" i="5"/>
  <c r="BC943" i="5"/>
  <c r="BC944" i="5"/>
  <c r="BD944" i="5" s="1"/>
  <c r="BC945" i="5"/>
  <c r="BD945" i="5" s="1"/>
  <c r="BC946" i="5"/>
  <c r="BC947" i="5"/>
  <c r="BC948" i="5"/>
  <c r="BD948" i="5" s="1"/>
  <c r="BC949" i="5"/>
  <c r="BD949" i="5" s="1"/>
  <c r="BC950" i="5"/>
  <c r="BC951" i="5"/>
  <c r="BC952" i="5"/>
  <c r="BD952" i="5" s="1"/>
  <c r="BC953" i="5"/>
  <c r="BD953" i="5" s="1"/>
  <c r="BC954" i="5"/>
  <c r="BC955" i="5"/>
  <c r="BC956" i="5"/>
  <c r="BD956" i="5" s="1"/>
  <c r="BC957" i="5"/>
  <c r="BD957" i="5" s="1"/>
  <c r="BC958" i="5"/>
  <c r="BC959" i="5"/>
  <c r="BC960" i="5"/>
  <c r="BD960" i="5" s="1"/>
  <c r="BC961" i="5"/>
  <c r="BD961" i="5" s="1"/>
  <c r="BC962" i="5"/>
  <c r="BC963" i="5"/>
  <c r="BC964" i="5"/>
  <c r="BD964" i="5" s="1"/>
  <c r="BC965" i="5"/>
  <c r="BD965" i="5" s="1"/>
  <c r="BC966" i="5"/>
  <c r="BC967" i="5"/>
  <c r="BC968" i="5"/>
  <c r="BD968" i="5" s="1"/>
  <c r="BC969" i="5"/>
  <c r="BD969" i="5" s="1"/>
  <c r="BC970" i="5"/>
  <c r="BC971" i="5"/>
  <c r="BC972" i="5"/>
  <c r="BD972" i="5" s="1"/>
  <c r="BC973" i="5"/>
  <c r="BD973" i="5" s="1"/>
  <c r="BC974" i="5"/>
  <c r="BC975" i="5"/>
  <c r="BC976" i="5"/>
  <c r="BD976" i="5" s="1"/>
  <c r="BC977" i="5"/>
  <c r="BD977" i="5" s="1"/>
  <c r="BC978" i="5"/>
  <c r="BC979" i="5"/>
  <c r="BC980" i="5"/>
  <c r="BD980" i="5" s="1"/>
  <c r="BC981" i="5"/>
  <c r="BD981" i="5" s="1"/>
  <c r="BC982" i="5"/>
  <c r="BC983" i="5"/>
  <c r="BC984" i="5"/>
  <c r="BD984" i="5" s="1"/>
  <c r="BC985" i="5"/>
  <c r="BD985" i="5" s="1"/>
  <c r="BC986" i="5"/>
  <c r="BC987" i="5"/>
  <c r="BC988" i="5"/>
  <c r="BD988" i="5" s="1"/>
  <c r="BC989" i="5"/>
  <c r="BD989" i="5" s="1"/>
  <c r="BC990" i="5"/>
  <c r="BC991" i="5"/>
  <c r="BC992" i="5"/>
  <c r="BD992" i="5" s="1"/>
  <c r="BC993" i="5"/>
  <c r="BD993" i="5" s="1"/>
  <c r="BC994" i="5"/>
  <c r="BC995" i="5"/>
  <c r="BC996" i="5"/>
  <c r="BD996" i="5" s="1"/>
  <c r="BC997" i="5"/>
  <c r="BD997" i="5" s="1"/>
  <c r="BC998" i="5"/>
  <c r="BC999" i="5"/>
  <c r="BC1000" i="5"/>
  <c r="BD1000" i="5" s="1"/>
  <c r="BC1001" i="5"/>
  <c r="BD1001" i="5" s="1"/>
  <c r="BC1002" i="5"/>
  <c r="BC1003" i="5"/>
  <c r="BC1004" i="5"/>
  <c r="BC1005" i="5"/>
  <c r="BD1005" i="5" s="1"/>
  <c r="BC1006" i="5"/>
  <c r="BC1007" i="5"/>
  <c r="BC1008" i="5"/>
  <c r="BD1008" i="5" s="1"/>
  <c r="BC1009" i="5"/>
  <c r="BD1009" i="5" s="1"/>
  <c r="BC1010" i="5"/>
  <c r="BC1011" i="5"/>
  <c r="BC1012" i="5"/>
  <c r="BC1013" i="5"/>
  <c r="BD1013" i="5" s="1"/>
  <c r="BC1014" i="5"/>
  <c r="BC1015" i="5"/>
  <c r="BC1016" i="5"/>
  <c r="BD1016" i="5" s="1"/>
  <c r="BC1017" i="5"/>
  <c r="BC1018" i="5"/>
  <c r="BC1019" i="5"/>
  <c r="BC1020" i="5"/>
  <c r="BD1020" i="5" s="1"/>
  <c r="BC1021" i="5"/>
  <c r="BD1021" i="5" s="1"/>
  <c r="BC1022" i="5"/>
  <c r="BC1023" i="5"/>
  <c r="BC1024" i="5"/>
  <c r="BD1024" i="5" s="1"/>
  <c r="BC1025" i="5"/>
  <c r="BD1025" i="5" s="1"/>
  <c r="BC1026" i="5"/>
  <c r="BC1027" i="5"/>
  <c r="BC1028" i="5"/>
  <c r="BD1028" i="5" s="1"/>
  <c r="BC1029" i="5"/>
  <c r="BD1029" i="5" s="1"/>
  <c r="BC1030" i="5"/>
  <c r="BC1031" i="5"/>
  <c r="BC1032" i="5"/>
  <c r="BC1033" i="5"/>
  <c r="BD1033" i="5" s="1"/>
  <c r="BC1034" i="5"/>
  <c r="BC1035" i="5"/>
  <c r="BC1036" i="5"/>
  <c r="BD1036" i="5" s="1"/>
  <c r="BC1037" i="5"/>
  <c r="BC1038" i="5"/>
  <c r="BC1039" i="5"/>
  <c r="BC1040" i="5"/>
  <c r="BD1040" i="5" s="1"/>
  <c r="BC1041" i="5"/>
  <c r="BD1041" i="5" s="1"/>
  <c r="BC1042" i="5"/>
  <c r="BC1043" i="5"/>
  <c r="BC1044" i="5"/>
  <c r="BD1044" i="5" s="1"/>
  <c r="BC1045" i="5"/>
  <c r="BD1045" i="5" s="1"/>
  <c r="BC1046" i="5"/>
  <c r="BC1047" i="5"/>
  <c r="BC1048" i="5"/>
  <c r="BD1048" i="5" s="1"/>
  <c r="BC1049" i="5"/>
  <c r="BD1049" i="5" s="1"/>
  <c r="BC1050" i="5"/>
  <c r="BC1051" i="5"/>
  <c r="BC1052" i="5"/>
  <c r="BD1052" i="5" s="1"/>
  <c r="BC1053" i="5"/>
  <c r="BD1053" i="5" s="1"/>
  <c r="BC1054" i="5"/>
  <c r="BC1055" i="5"/>
  <c r="BC1056" i="5"/>
  <c r="BD1056" i="5" s="1"/>
  <c r="BC1057" i="5"/>
  <c r="BD1057" i="5" s="1"/>
  <c r="BC1058" i="5"/>
  <c r="BC1059" i="5"/>
  <c r="BC1060" i="5"/>
  <c r="BD1060" i="5" s="1"/>
  <c r="BC1061" i="5"/>
  <c r="BD1061" i="5" s="1"/>
  <c r="BC1062" i="5"/>
  <c r="BC1063" i="5"/>
  <c r="BC1064" i="5"/>
  <c r="BD1064" i="5" s="1"/>
  <c r="BC1065" i="5"/>
  <c r="BD1065" i="5" s="1"/>
  <c r="BC1066" i="5"/>
  <c r="BC1067" i="5"/>
  <c r="BC1068" i="5"/>
  <c r="BD1068" i="5" s="1"/>
  <c r="BC1069" i="5"/>
  <c r="BD1069" i="5" s="1"/>
  <c r="BC1070" i="5"/>
  <c r="BC1071" i="5"/>
  <c r="BC1072" i="5"/>
  <c r="BC1073" i="5"/>
  <c r="BD1073" i="5" s="1"/>
  <c r="BC1074" i="5"/>
  <c r="BC1075" i="5"/>
  <c r="BC1076" i="5"/>
  <c r="BC1077" i="5"/>
  <c r="BD1077" i="5" s="1"/>
  <c r="BC1078" i="5"/>
  <c r="BC1079" i="5"/>
  <c r="BC1080" i="5"/>
  <c r="BC1081" i="5"/>
  <c r="BD1081" i="5" s="1"/>
  <c r="BC1082" i="5"/>
  <c r="BC1083" i="5"/>
  <c r="BC1084" i="5"/>
  <c r="BC1085" i="5"/>
  <c r="BD1085" i="5" s="1"/>
  <c r="BC1086" i="5"/>
  <c r="BC1087" i="5"/>
  <c r="BC1088" i="5"/>
  <c r="BC1089" i="5"/>
  <c r="BD1089" i="5" s="1"/>
  <c r="BC1090" i="5"/>
  <c r="BC1091" i="5"/>
  <c r="BC1092" i="5"/>
  <c r="BC1093" i="5"/>
  <c r="BD1093" i="5" s="1"/>
  <c r="BC1094" i="5"/>
  <c r="BC1095" i="5"/>
  <c r="BC1096" i="5"/>
  <c r="BC1097" i="5"/>
  <c r="BD1097" i="5" s="1"/>
  <c r="BC1098" i="5"/>
  <c r="BC1099" i="5"/>
  <c r="BC1100" i="5"/>
  <c r="BC1101" i="5"/>
  <c r="BC1102" i="5"/>
  <c r="BC1103" i="5"/>
  <c r="BC1104" i="5"/>
  <c r="BC1105" i="5"/>
  <c r="BD1105" i="5" s="1"/>
  <c r="BC1106" i="5"/>
  <c r="BC1107" i="5"/>
  <c r="BC1108" i="5"/>
  <c r="BC1109" i="5"/>
  <c r="BD1109" i="5" s="1"/>
  <c r="BC1110" i="5"/>
  <c r="BC1111" i="5"/>
  <c r="BC1112" i="5"/>
  <c r="BC1113" i="5"/>
  <c r="BD1113" i="5" s="1"/>
  <c r="BC1114" i="5"/>
  <c r="BC1115" i="5"/>
  <c r="BC1116" i="5"/>
  <c r="BC1117" i="5"/>
  <c r="BD1117" i="5" s="1"/>
  <c r="BC1118" i="5"/>
  <c r="BC1119" i="5"/>
  <c r="BC1120" i="5"/>
  <c r="BC1121" i="5"/>
  <c r="BD1121" i="5" s="1"/>
  <c r="BC1122" i="5"/>
  <c r="BC1123" i="5"/>
  <c r="BC1124" i="5"/>
  <c r="BC1125" i="5"/>
  <c r="BD1125" i="5" s="1"/>
  <c r="BC1126" i="5"/>
  <c r="BC1127" i="5"/>
  <c r="BC1128" i="5"/>
  <c r="BC1129" i="5"/>
  <c r="BD1129" i="5" s="1"/>
  <c r="BC1130" i="5"/>
  <c r="BC1131" i="5"/>
  <c r="BC1132" i="5"/>
  <c r="BC1133" i="5"/>
  <c r="BD1133" i="5" s="1"/>
  <c r="BC1134" i="5"/>
  <c r="BC1135" i="5"/>
  <c r="BC1136" i="5"/>
  <c r="BC1137" i="5"/>
  <c r="BD1137" i="5" s="1"/>
  <c r="BC1138" i="5"/>
  <c r="BC1139" i="5"/>
  <c r="BC1140" i="5"/>
  <c r="BC1141" i="5"/>
  <c r="BD1141" i="5" s="1"/>
  <c r="BC1142" i="5"/>
  <c r="BC1143" i="5"/>
  <c r="BC1144" i="5"/>
  <c r="BC1145" i="5"/>
  <c r="BD1145" i="5" s="1"/>
  <c r="BC1146" i="5"/>
  <c r="BC1147" i="5"/>
  <c r="BC1148" i="5"/>
  <c r="BC1149" i="5"/>
  <c r="BD1149" i="5" s="1"/>
  <c r="BC1150" i="5"/>
  <c r="BC1151" i="5"/>
  <c r="BC1152" i="5"/>
  <c r="BC1153" i="5"/>
  <c r="BD1153" i="5" s="1"/>
  <c r="BC1154" i="5"/>
  <c r="BC1155" i="5"/>
  <c r="BC1156" i="5"/>
  <c r="BC1157" i="5"/>
  <c r="BD1157" i="5" s="1"/>
  <c r="BC1158" i="5"/>
  <c r="BC1159" i="5"/>
  <c r="BC1160" i="5"/>
  <c r="BC1161" i="5"/>
  <c r="BD1161" i="5" s="1"/>
  <c r="BC1162" i="5"/>
  <c r="BC1163" i="5"/>
  <c r="BC1164" i="5"/>
  <c r="BC1165" i="5"/>
  <c r="BC1166" i="5"/>
  <c r="BC1167" i="5"/>
  <c r="BC1168" i="5"/>
  <c r="BC1169" i="5"/>
  <c r="BD1169" i="5" s="1"/>
  <c r="BC1170" i="5"/>
  <c r="BC1171" i="5"/>
  <c r="BC1172" i="5"/>
  <c r="BC1173" i="5"/>
  <c r="BD1173" i="5" s="1"/>
  <c r="BC1174" i="5"/>
  <c r="BC1175" i="5"/>
  <c r="BC1176" i="5"/>
  <c r="BC1177" i="5"/>
  <c r="BD1177" i="5" s="1"/>
  <c r="BC1178" i="5"/>
  <c r="BC1179" i="5"/>
  <c r="BC1180" i="5"/>
  <c r="BC1181" i="5"/>
  <c r="BD1181" i="5" s="1"/>
  <c r="BC1182" i="5"/>
  <c r="BC1183" i="5"/>
  <c r="BC1184" i="5"/>
  <c r="BC1185" i="5"/>
  <c r="BD1185" i="5" s="1"/>
  <c r="BC1186" i="5"/>
  <c r="BC1187" i="5"/>
  <c r="BC1188" i="5"/>
  <c r="BC1189" i="5"/>
  <c r="BD1189" i="5" s="1"/>
  <c r="BC1190" i="5"/>
  <c r="BC1191" i="5"/>
  <c r="BC1192" i="5"/>
  <c r="BC1193" i="5"/>
  <c r="BD1193" i="5" s="1"/>
  <c r="BC1194" i="5"/>
  <c r="BC1195" i="5"/>
  <c r="BC1196" i="5"/>
  <c r="BC1197" i="5"/>
  <c r="BD1197" i="5" s="1"/>
  <c r="BC1198" i="5"/>
  <c r="BC1199" i="5"/>
  <c r="BC1200" i="5"/>
  <c r="BC1201" i="5"/>
  <c r="BD1201" i="5" s="1"/>
  <c r="BC1202" i="5"/>
  <c r="BC1203" i="5"/>
  <c r="BC1204" i="5"/>
  <c r="BC1205" i="5"/>
  <c r="BD1205" i="5" s="1"/>
  <c r="BC1206" i="5"/>
  <c r="BC1207" i="5"/>
  <c r="BC1208" i="5"/>
  <c r="BC1209" i="5"/>
  <c r="BD1209" i="5" s="1"/>
  <c r="BC1210" i="5"/>
  <c r="BC1211" i="5"/>
  <c r="BC1212" i="5"/>
  <c r="BC1213" i="5"/>
  <c r="BD1213" i="5" s="1"/>
  <c r="BC1214" i="5"/>
  <c r="BC1215" i="5"/>
  <c r="BC1216" i="5"/>
  <c r="BC1217" i="5"/>
  <c r="BD1217" i="5" s="1"/>
  <c r="BC1218" i="5"/>
  <c r="BC1219" i="5"/>
  <c r="BC1220" i="5"/>
  <c r="BC1221" i="5"/>
  <c r="BD1221" i="5" s="1"/>
  <c r="BC1222" i="5"/>
  <c r="BC1223" i="5"/>
  <c r="BC1224" i="5"/>
  <c r="BD1224" i="5" s="1"/>
  <c r="BC1225" i="5"/>
  <c r="BD1225" i="5" s="1"/>
  <c r="BC1226" i="5"/>
  <c r="BC1227" i="5"/>
  <c r="BC1228" i="5"/>
  <c r="BD1228" i="5" s="1"/>
  <c r="BC1229" i="5"/>
  <c r="BD1229" i="5" s="1"/>
  <c r="BC1230" i="5"/>
  <c r="BC1231" i="5"/>
  <c r="BC1232" i="5"/>
  <c r="BD1232" i="5" s="1"/>
  <c r="BC1233" i="5"/>
  <c r="BD1233" i="5" s="1"/>
  <c r="BC1234" i="5"/>
  <c r="BC1235" i="5"/>
  <c r="BC1236" i="5"/>
  <c r="BD1236" i="5" s="1"/>
  <c r="BC1237" i="5"/>
  <c r="BD1237" i="5" s="1"/>
  <c r="BC1238" i="5"/>
  <c r="BC1239" i="5"/>
  <c r="BC1240" i="5"/>
  <c r="BD1240" i="5" s="1"/>
  <c r="BC1241" i="5"/>
  <c r="BD1241" i="5" s="1"/>
  <c r="BC1242" i="5"/>
  <c r="BC1243" i="5"/>
  <c r="BC1244" i="5"/>
  <c r="BD1244" i="5" s="1"/>
  <c r="BC1245" i="5"/>
  <c r="BD1245" i="5" s="1"/>
  <c r="BC1246" i="5"/>
  <c r="BC1247" i="5"/>
  <c r="BC1248" i="5"/>
  <c r="BD1248" i="5" s="1"/>
  <c r="BC1249" i="5"/>
  <c r="BD1249" i="5" s="1"/>
  <c r="BC1250" i="5"/>
  <c r="BC1251" i="5"/>
  <c r="BC1252" i="5"/>
  <c r="BD1252" i="5" s="1"/>
  <c r="BC1253" i="5"/>
  <c r="BC1254" i="5"/>
  <c r="BC1255" i="5"/>
  <c r="BC1256" i="5"/>
  <c r="BD1256" i="5" s="1"/>
  <c r="BC1257" i="5"/>
  <c r="BD1257" i="5" s="1"/>
  <c r="BC1258" i="5"/>
  <c r="BC1259" i="5"/>
  <c r="BC1260" i="5"/>
  <c r="BC1261" i="5"/>
  <c r="BD1261" i="5" s="1"/>
  <c r="BC1262" i="5"/>
  <c r="BC1263" i="5"/>
  <c r="BC1264" i="5"/>
  <c r="BD1264" i="5" s="1"/>
  <c r="BC1265" i="5"/>
  <c r="BD1265" i="5" s="1"/>
  <c r="BC1266" i="5"/>
  <c r="BC1267" i="5"/>
  <c r="BC1268" i="5"/>
  <c r="BC1269" i="5"/>
  <c r="BD1269" i="5" s="1"/>
  <c r="BC1270" i="5"/>
  <c r="BC1271" i="5"/>
  <c r="BC1272" i="5"/>
  <c r="BD1272" i="5" s="1"/>
  <c r="BC1273" i="5"/>
  <c r="BD1273" i="5" s="1"/>
  <c r="BC1274" i="5"/>
  <c r="BC1275" i="5"/>
  <c r="BC1276" i="5"/>
  <c r="BC1277" i="5"/>
  <c r="BD1277" i="5" s="1"/>
  <c r="BC1278" i="5"/>
  <c r="BC1279" i="5"/>
  <c r="BC1280" i="5"/>
  <c r="BD1280" i="5" s="1"/>
  <c r="BC1281" i="5"/>
  <c r="BD1281" i="5" s="1"/>
  <c r="BC1282" i="5"/>
  <c r="BC1283" i="5"/>
  <c r="BC1284" i="5"/>
  <c r="BC1285" i="5"/>
  <c r="BD1285" i="5" s="1"/>
  <c r="BC1286" i="5"/>
  <c r="BC1287" i="5"/>
  <c r="BC1288" i="5"/>
  <c r="BD1288" i="5" s="1"/>
  <c r="BC1289" i="5"/>
  <c r="BD1289" i="5" s="1"/>
  <c r="BC1290" i="5"/>
  <c r="BC1291" i="5"/>
  <c r="BC1292" i="5"/>
  <c r="BC1293" i="5"/>
  <c r="BD1293" i="5" s="1"/>
  <c r="BC1294" i="5"/>
  <c r="BC1295" i="5"/>
  <c r="BC1296" i="5"/>
  <c r="BD1296" i="5" s="1"/>
  <c r="BC1297" i="5"/>
  <c r="BD1297" i="5" s="1"/>
  <c r="BC1298" i="5"/>
  <c r="BC1299" i="5"/>
  <c r="BC1300" i="5"/>
  <c r="BC1301" i="5"/>
  <c r="BD1301" i="5" s="1"/>
  <c r="BC1302" i="5"/>
  <c r="BC1303" i="5"/>
  <c r="BC1304" i="5"/>
  <c r="BD1304" i="5" s="1"/>
  <c r="BC1305" i="5"/>
  <c r="BD1305" i="5" s="1"/>
  <c r="BC1306" i="5"/>
  <c r="BC1307" i="5"/>
  <c r="BC1308" i="5"/>
  <c r="BC1309" i="5"/>
  <c r="BD1309" i="5" s="1"/>
  <c r="BC1310" i="5"/>
  <c r="BC1311" i="5"/>
  <c r="BD1312" i="5"/>
  <c r="BC1313" i="5"/>
  <c r="BD1313" i="5" s="1"/>
  <c r="BC1314" i="5"/>
  <c r="BC1315" i="5"/>
  <c r="BC1316" i="5"/>
  <c r="BC1317" i="5"/>
  <c r="BC1318" i="5"/>
  <c r="BC1319" i="5"/>
  <c r="BC1320" i="5"/>
  <c r="BD1320" i="5" s="1"/>
  <c r="BC1321" i="5"/>
  <c r="BD1321" i="5" s="1"/>
  <c r="BC1322" i="5"/>
  <c r="BC1323" i="5"/>
  <c r="BC1324" i="5"/>
  <c r="BD1324" i="5" s="1"/>
  <c r="BC1325" i="5"/>
  <c r="BD1325" i="5" s="1"/>
  <c r="BC1326" i="5"/>
  <c r="BC1327" i="5"/>
  <c r="BC1328" i="5"/>
  <c r="BD1328" i="5" s="1"/>
  <c r="BC1329" i="5"/>
  <c r="BD1329" i="5" s="1"/>
  <c r="BC1330" i="5"/>
  <c r="BC1331" i="5"/>
  <c r="BC1332" i="5"/>
  <c r="BD1332" i="5" s="1"/>
  <c r="BC1333" i="5"/>
  <c r="BD1333" i="5" s="1"/>
  <c r="BC1334" i="5"/>
  <c r="BC1335" i="5"/>
  <c r="BC1336" i="5"/>
  <c r="BD1336" i="5" s="1"/>
  <c r="BC1337" i="5"/>
  <c r="BD1337" i="5" s="1"/>
  <c r="BC1338" i="5"/>
  <c r="BC1339" i="5"/>
  <c r="BC1340" i="5"/>
  <c r="BD1340" i="5" s="1"/>
  <c r="BC1341" i="5"/>
  <c r="BD1341" i="5" s="1"/>
  <c r="BC1342" i="5"/>
  <c r="BC1343" i="5"/>
  <c r="BC1344" i="5"/>
  <c r="BD1344" i="5" s="1"/>
  <c r="BC1345" i="5"/>
  <c r="BD1345" i="5" s="1"/>
  <c r="BC1346" i="5"/>
  <c r="BC1347" i="5"/>
  <c r="BC1348" i="5"/>
  <c r="BD1348" i="5" s="1"/>
  <c r="BC1349" i="5"/>
  <c r="BD1349" i="5" s="1"/>
  <c r="BC1350" i="5"/>
  <c r="BC1351" i="5"/>
  <c r="BC1352" i="5"/>
  <c r="BC1353" i="5"/>
  <c r="BD1353" i="5" s="1"/>
  <c r="BC1354" i="5"/>
  <c r="BC1355" i="5"/>
  <c r="BC1356" i="5"/>
  <c r="BD1356" i="5" s="1"/>
  <c r="BC1357" i="5"/>
  <c r="BD1357" i="5" s="1"/>
  <c r="BC1358" i="5"/>
  <c r="BC1359" i="5"/>
  <c r="BC1360" i="5"/>
  <c r="BC1361" i="5"/>
  <c r="BD1361" i="5" s="1"/>
  <c r="BC1362" i="5"/>
  <c r="BC1363" i="5"/>
  <c r="BC1364" i="5"/>
  <c r="BD1364" i="5" s="1"/>
  <c r="BC1365" i="5"/>
  <c r="BD1365" i="5" s="1"/>
  <c r="BC1366" i="5"/>
  <c r="BC1367" i="5"/>
  <c r="BC1368" i="5"/>
  <c r="BC1369" i="5"/>
  <c r="BD1369" i="5" s="1"/>
  <c r="BC1370" i="5"/>
  <c r="BC1371" i="5"/>
  <c r="BC1372" i="5"/>
  <c r="BD1372" i="5" s="1"/>
  <c r="BC1373" i="5"/>
  <c r="BD1373" i="5" s="1"/>
  <c r="BC1374" i="5"/>
  <c r="BC1375" i="5"/>
  <c r="BC1376" i="5"/>
  <c r="BC1377" i="5"/>
  <c r="BD1377" i="5" s="1"/>
  <c r="BC1378" i="5"/>
  <c r="BC1379" i="5"/>
  <c r="BC1380" i="5"/>
  <c r="BD1380" i="5" s="1"/>
  <c r="BC1381" i="5"/>
  <c r="BD1381" i="5" s="1"/>
  <c r="BC1382" i="5"/>
  <c r="BC1383" i="5"/>
  <c r="BC1384" i="5"/>
  <c r="BC1385" i="5"/>
  <c r="BD1385" i="5" s="1"/>
  <c r="BC1386" i="5"/>
  <c r="BC1387" i="5"/>
  <c r="BC1388" i="5"/>
  <c r="BD1388" i="5" s="1"/>
  <c r="BC1389" i="5"/>
  <c r="BD1389" i="5" s="1"/>
  <c r="BC1390" i="5"/>
  <c r="BC1391" i="5"/>
  <c r="BC1392" i="5"/>
  <c r="BC1393" i="5"/>
  <c r="BD1393" i="5" s="1"/>
  <c r="BC1394" i="5"/>
  <c r="BC1395" i="5"/>
  <c r="BC1396" i="5"/>
  <c r="BD1396" i="5" s="1"/>
  <c r="BC1397" i="5"/>
  <c r="BD1397" i="5" s="1"/>
  <c r="BC1398" i="5"/>
  <c r="BC1399" i="5"/>
  <c r="BC1400" i="5"/>
  <c r="BD1400" i="5" s="1"/>
  <c r="BC1401" i="5"/>
  <c r="BD1401" i="5" s="1"/>
  <c r="BC1402" i="5"/>
  <c r="BC1403" i="5"/>
  <c r="BC1404" i="5"/>
  <c r="BD1404" i="5" s="1"/>
  <c r="BC1405" i="5"/>
  <c r="BD1405" i="5" s="1"/>
  <c r="BC1406" i="5"/>
  <c r="BC1407" i="5"/>
  <c r="BC1408" i="5"/>
  <c r="BD1408" i="5" s="1"/>
  <c r="BC1409" i="5"/>
  <c r="BD1409" i="5" s="1"/>
  <c r="BC1410" i="5"/>
  <c r="BC1411" i="5"/>
  <c r="BC1412" i="5"/>
  <c r="BD1412" i="5" s="1"/>
  <c r="BC1413" i="5"/>
  <c r="BD1413" i="5" s="1"/>
  <c r="BC1414" i="5"/>
  <c r="BC1415" i="5"/>
  <c r="BC1416" i="5"/>
  <c r="BD1416" i="5" s="1"/>
  <c r="BC1417" i="5"/>
  <c r="BD1417" i="5" s="1"/>
  <c r="BC1418" i="5"/>
  <c r="BC1419" i="5"/>
  <c r="BC1420" i="5"/>
  <c r="BD1420" i="5" s="1"/>
  <c r="BC1421" i="5"/>
  <c r="BC1422" i="5"/>
  <c r="BC1423" i="5"/>
  <c r="BC1424" i="5"/>
  <c r="BD1424" i="5" s="1"/>
  <c r="BC1425" i="5"/>
  <c r="BD1425" i="5" s="1"/>
  <c r="BC1426" i="5"/>
  <c r="BC1427" i="5"/>
  <c r="BC1428" i="5"/>
  <c r="BC1429" i="5"/>
  <c r="BD1429" i="5" s="1"/>
  <c r="BC1430" i="5"/>
  <c r="BC1431" i="5"/>
  <c r="BC1432" i="5"/>
  <c r="BD1432" i="5" s="1"/>
  <c r="BC1433" i="5"/>
  <c r="BD1433" i="5" s="1"/>
  <c r="BC1434" i="5"/>
  <c r="BC1435" i="5"/>
  <c r="BC1436" i="5"/>
  <c r="BC1437" i="5"/>
  <c r="BD1437" i="5" s="1"/>
  <c r="BC1438" i="5"/>
  <c r="BC1439" i="5"/>
  <c r="BC1440" i="5"/>
  <c r="BD1440" i="5" s="1"/>
  <c r="BC1441" i="5"/>
  <c r="BD1441" i="5" s="1"/>
  <c r="BC1442" i="5"/>
  <c r="BC1443" i="5"/>
  <c r="BC1444" i="5"/>
  <c r="BC1445" i="5"/>
  <c r="BD1445" i="5" s="1"/>
  <c r="BC1446" i="5"/>
  <c r="BC1447" i="5"/>
  <c r="BC1448" i="5"/>
  <c r="BD1448" i="5" s="1"/>
  <c r="BC1449" i="5"/>
  <c r="BD1449" i="5" s="1"/>
  <c r="BC1450" i="5"/>
  <c r="BC1451" i="5"/>
  <c r="BC1452" i="5"/>
  <c r="BC1453" i="5"/>
  <c r="BD1453" i="5" s="1"/>
  <c r="BC1454" i="5"/>
  <c r="BC1455" i="5"/>
  <c r="BC1456" i="5"/>
  <c r="BD1456" i="5" s="1"/>
  <c r="BC1457" i="5"/>
  <c r="BD1457" i="5" s="1"/>
  <c r="BC1458" i="5"/>
  <c r="BC1459" i="5"/>
  <c r="BC1460" i="5"/>
  <c r="BC1461" i="5"/>
  <c r="BD1461" i="5" s="1"/>
  <c r="BC1462" i="5"/>
  <c r="BC1463" i="5"/>
  <c r="BC1464" i="5"/>
  <c r="BD1464" i="5" s="1"/>
  <c r="BC1465" i="5"/>
  <c r="BD1465" i="5" s="1"/>
  <c r="BC1466" i="5"/>
  <c r="BC1467" i="5"/>
  <c r="BC1468" i="5"/>
  <c r="BD1468" i="5" s="1"/>
  <c r="BC1469" i="5"/>
  <c r="BD1469" i="5" s="1"/>
  <c r="BC1470" i="5"/>
  <c r="BC1471" i="5"/>
  <c r="BC1472" i="5"/>
  <c r="BD1472" i="5" s="1"/>
  <c r="BC1473" i="5"/>
  <c r="BD1473" i="5" s="1"/>
  <c r="BC1474" i="5"/>
  <c r="BC1475" i="5"/>
  <c r="BC1476" i="5"/>
  <c r="BD1476" i="5" s="1"/>
  <c r="BC1477" i="5"/>
  <c r="BD1477" i="5" s="1"/>
  <c r="BC1478" i="5"/>
  <c r="BC1479" i="5"/>
  <c r="BC1480" i="5"/>
  <c r="BD1480" i="5" s="1"/>
  <c r="BC1481" i="5"/>
  <c r="BD1481" i="5" s="1"/>
  <c r="BC1482" i="5"/>
  <c r="BC1483" i="5"/>
  <c r="BC1484" i="5"/>
  <c r="BD1484" i="5" s="1"/>
  <c r="BC1485" i="5"/>
  <c r="BD1485" i="5" s="1"/>
  <c r="BC1486" i="5"/>
  <c r="BC1487" i="5"/>
  <c r="BC1488" i="5"/>
  <c r="BD1488" i="5" s="1"/>
  <c r="BC1489" i="5"/>
  <c r="BD1489" i="5" s="1"/>
  <c r="BC1490" i="5"/>
  <c r="BC1491" i="5"/>
  <c r="BC1492" i="5"/>
  <c r="BD1492" i="5" s="1"/>
  <c r="BC1493" i="5"/>
  <c r="BD1493" i="5" s="1"/>
  <c r="BC1494" i="5"/>
  <c r="BC1495" i="5"/>
  <c r="BC1496" i="5"/>
  <c r="BD1496" i="5" s="1"/>
  <c r="BC1497" i="5"/>
  <c r="BD1497" i="5" s="1"/>
  <c r="BC1498" i="5"/>
  <c r="BC1499" i="5"/>
  <c r="BC1500" i="5"/>
  <c r="BD1500" i="5" s="1"/>
  <c r="BC1501" i="5"/>
  <c r="BD1501" i="5" s="1"/>
  <c r="BC1502" i="5"/>
  <c r="BC1503" i="5"/>
  <c r="BC1504" i="5"/>
  <c r="BD1504" i="5" s="1"/>
  <c r="BC1505" i="5"/>
  <c r="BC5" i="5"/>
  <c r="BD5" i="5" s="1"/>
  <c r="BA6" i="5"/>
  <c r="BA7" i="5"/>
  <c r="BA8" i="5"/>
  <c r="BA9" i="5"/>
  <c r="BB9" i="5" s="1"/>
  <c r="BA10" i="5"/>
  <c r="BA11" i="5"/>
  <c r="BA12" i="5"/>
  <c r="BA13" i="5"/>
  <c r="BB13" i="5" s="1"/>
  <c r="BA14" i="5"/>
  <c r="BA15" i="5"/>
  <c r="BA16" i="5"/>
  <c r="BA17" i="5"/>
  <c r="BB17" i="5" s="1"/>
  <c r="BA18" i="5"/>
  <c r="BA19" i="5"/>
  <c r="BA20" i="5"/>
  <c r="BA21" i="5"/>
  <c r="BB21" i="5" s="1"/>
  <c r="BA22" i="5"/>
  <c r="BA23" i="5"/>
  <c r="BA24" i="5"/>
  <c r="BA25" i="5"/>
  <c r="BB25" i="5" s="1"/>
  <c r="BA26" i="5"/>
  <c r="BA27" i="5"/>
  <c r="BA28" i="5"/>
  <c r="BA29" i="5"/>
  <c r="BB29" i="5" s="1"/>
  <c r="BA30" i="5"/>
  <c r="BA31" i="5"/>
  <c r="BA32" i="5"/>
  <c r="BA33" i="5"/>
  <c r="BB33" i="5" s="1"/>
  <c r="BA34" i="5"/>
  <c r="BA35" i="5"/>
  <c r="BA36" i="5"/>
  <c r="BA37" i="5"/>
  <c r="BB37" i="5" s="1"/>
  <c r="BA38" i="5"/>
  <c r="BB38" i="5" s="1"/>
  <c r="BA39" i="5"/>
  <c r="BA40" i="5"/>
  <c r="BA41" i="5"/>
  <c r="BB41" i="5" s="1"/>
  <c r="BA42" i="5"/>
  <c r="BB42" i="5" s="1"/>
  <c r="BA43" i="5"/>
  <c r="BA44" i="5"/>
  <c r="BA45" i="5"/>
  <c r="BB45" i="5" s="1"/>
  <c r="BA46" i="5"/>
  <c r="BA47" i="5"/>
  <c r="BA48" i="5"/>
  <c r="BA49" i="5"/>
  <c r="BB49" i="5" s="1"/>
  <c r="BA50" i="5"/>
  <c r="BA51" i="5"/>
  <c r="BA52" i="5"/>
  <c r="BA53" i="5"/>
  <c r="BB53" i="5" s="1"/>
  <c r="BA54" i="5"/>
  <c r="BA55" i="5"/>
  <c r="BA56" i="5"/>
  <c r="BA57" i="5"/>
  <c r="BB57" i="5" s="1"/>
  <c r="BA58" i="5"/>
  <c r="BA59" i="5"/>
  <c r="BA60" i="5"/>
  <c r="BA61" i="5"/>
  <c r="BB61" i="5" s="1"/>
  <c r="BA62" i="5"/>
  <c r="BA63" i="5"/>
  <c r="BA64" i="5"/>
  <c r="BA65" i="5"/>
  <c r="BB65" i="5" s="1"/>
  <c r="BA66" i="5"/>
  <c r="BA67" i="5"/>
  <c r="BA68" i="5"/>
  <c r="BA69" i="5"/>
  <c r="BB69" i="5" s="1"/>
  <c r="BA70" i="5"/>
  <c r="BB70" i="5" s="1"/>
  <c r="BA71" i="5"/>
  <c r="BA72" i="5"/>
  <c r="BA73" i="5"/>
  <c r="BB73" i="5" s="1"/>
  <c r="BA74" i="5"/>
  <c r="BA75" i="5"/>
  <c r="BA76" i="5"/>
  <c r="BA77" i="5"/>
  <c r="BB77" i="5" s="1"/>
  <c r="BA78" i="5"/>
  <c r="BA79" i="5"/>
  <c r="BA80" i="5"/>
  <c r="BA81" i="5"/>
  <c r="BB81" i="5" s="1"/>
  <c r="BA82" i="5"/>
  <c r="BA83" i="5"/>
  <c r="BA84" i="5"/>
  <c r="BA85" i="5"/>
  <c r="BB85" i="5" s="1"/>
  <c r="BA86" i="5"/>
  <c r="BB86" i="5" s="1"/>
  <c r="BA87" i="5"/>
  <c r="BA88" i="5"/>
  <c r="BA89" i="5"/>
  <c r="BB89" i="5" s="1"/>
  <c r="BA90" i="5"/>
  <c r="BB90" i="5" s="1"/>
  <c r="BA91" i="5"/>
  <c r="BA92" i="5"/>
  <c r="BA93" i="5"/>
  <c r="BB93" i="5" s="1"/>
  <c r="BA94" i="5"/>
  <c r="BA95" i="5"/>
  <c r="BA96" i="5"/>
  <c r="BA97" i="5"/>
  <c r="BB97" i="5" s="1"/>
  <c r="BA98" i="5"/>
  <c r="BB98" i="5" s="1"/>
  <c r="BA99" i="5"/>
  <c r="BA100" i="5"/>
  <c r="BA101" i="5"/>
  <c r="BB101" i="5" s="1"/>
  <c r="BA102" i="5"/>
  <c r="BA103" i="5"/>
  <c r="BA104" i="5"/>
  <c r="BA105" i="5"/>
  <c r="BB105" i="5" s="1"/>
  <c r="BA106" i="5"/>
  <c r="BA107" i="5"/>
  <c r="BA108" i="5"/>
  <c r="BA109" i="5"/>
  <c r="BB109" i="5" s="1"/>
  <c r="BA110" i="5"/>
  <c r="BB110" i="5" s="1"/>
  <c r="BA111" i="5"/>
  <c r="BA112" i="5"/>
  <c r="BA113" i="5"/>
  <c r="BB113" i="5" s="1"/>
  <c r="BA114" i="5"/>
  <c r="BA115" i="5"/>
  <c r="BA116" i="5"/>
  <c r="BA117" i="5"/>
  <c r="BB117" i="5" s="1"/>
  <c r="BA118" i="5"/>
  <c r="BA119" i="5"/>
  <c r="BA120" i="5"/>
  <c r="BA121" i="5"/>
  <c r="BB121" i="5" s="1"/>
  <c r="BA122" i="5"/>
  <c r="BA123" i="5"/>
  <c r="BA124" i="5"/>
  <c r="BA125" i="5"/>
  <c r="BB125" i="5" s="1"/>
  <c r="BA126" i="5"/>
  <c r="BB126" i="5" s="1"/>
  <c r="BA127" i="5"/>
  <c r="BA128" i="5"/>
  <c r="BA129" i="5"/>
  <c r="BA130" i="5"/>
  <c r="BA131" i="5"/>
  <c r="BA132" i="5"/>
  <c r="BA133" i="5"/>
  <c r="BB133" i="5" s="1"/>
  <c r="BA134" i="5"/>
  <c r="BA135" i="5"/>
  <c r="BA136" i="5"/>
  <c r="BA137" i="5"/>
  <c r="BA138" i="5"/>
  <c r="BA139" i="5"/>
  <c r="BA140" i="5"/>
  <c r="BA141" i="5"/>
  <c r="BB141" i="5" s="1"/>
  <c r="BA142" i="5"/>
  <c r="BA143" i="5"/>
  <c r="BA144" i="5"/>
  <c r="BA145" i="5"/>
  <c r="BA146" i="5"/>
  <c r="BA147" i="5"/>
  <c r="BA148" i="5"/>
  <c r="BA149" i="5"/>
  <c r="BB149" i="5" s="1"/>
  <c r="BA150" i="5"/>
  <c r="BA151" i="5"/>
  <c r="BA152" i="5"/>
  <c r="BA153" i="5"/>
  <c r="BA154" i="5"/>
  <c r="BA155" i="5"/>
  <c r="BA156" i="5"/>
  <c r="BA157" i="5"/>
  <c r="BB157" i="5" s="1"/>
  <c r="BA158" i="5"/>
  <c r="BA159" i="5"/>
  <c r="BA160" i="5"/>
  <c r="BA161" i="5"/>
  <c r="BA162" i="5"/>
  <c r="BA163" i="5"/>
  <c r="BA164" i="5"/>
  <c r="BA165" i="5"/>
  <c r="BB165" i="5" s="1"/>
  <c r="BA166" i="5"/>
  <c r="BA167" i="5"/>
  <c r="BA168" i="5"/>
  <c r="BA169" i="5"/>
  <c r="BA170" i="5"/>
  <c r="BA171" i="5"/>
  <c r="BA172" i="5"/>
  <c r="BA173" i="5"/>
  <c r="BB173" i="5" s="1"/>
  <c r="BA174" i="5"/>
  <c r="BA175" i="5"/>
  <c r="BA176" i="5"/>
  <c r="BA177" i="5"/>
  <c r="BA178" i="5"/>
  <c r="BA179" i="5"/>
  <c r="BA180" i="5"/>
  <c r="BA181" i="5"/>
  <c r="BB181" i="5" s="1"/>
  <c r="BA182" i="5"/>
  <c r="BA183" i="5"/>
  <c r="BA184" i="5"/>
  <c r="BA185" i="5"/>
  <c r="BA186" i="5"/>
  <c r="BA187" i="5"/>
  <c r="BA188" i="5"/>
  <c r="BA189" i="5"/>
  <c r="BB189" i="5" s="1"/>
  <c r="BA190" i="5"/>
  <c r="BA191" i="5"/>
  <c r="BA192" i="5"/>
  <c r="BA193" i="5"/>
  <c r="BA194" i="5"/>
  <c r="BA195" i="5"/>
  <c r="BA196" i="5"/>
  <c r="BA197" i="5"/>
  <c r="BB197" i="5" s="1"/>
  <c r="BA198" i="5"/>
  <c r="BA199" i="5"/>
  <c r="BA200" i="5"/>
  <c r="BA201" i="5"/>
  <c r="BA202" i="5"/>
  <c r="BA203" i="5"/>
  <c r="BA204" i="5"/>
  <c r="BA205" i="5"/>
  <c r="BB205" i="5" s="1"/>
  <c r="BA206" i="5"/>
  <c r="BA207" i="5"/>
  <c r="BA208" i="5"/>
  <c r="BA209" i="5"/>
  <c r="BA210" i="5"/>
  <c r="BA211" i="5"/>
  <c r="BA212" i="5"/>
  <c r="BA213" i="5"/>
  <c r="BB213" i="5" s="1"/>
  <c r="BA214" i="5"/>
  <c r="BA215" i="5"/>
  <c r="BA216" i="5"/>
  <c r="BA217" i="5"/>
  <c r="BA218" i="5"/>
  <c r="BA219" i="5"/>
  <c r="BA220" i="5"/>
  <c r="BA221" i="5"/>
  <c r="BB221" i="5" s="1"/>
  <c r="BA222" i="5"/>
  <c r="BA223" i="5"/>
  <c r="BA224" i="5"/>
  <c r="BA225" i="5"/>
  <c r="BA226" i="5"/>
  <c r="BA227" i="5"/>
  <c r="BA228" i="5"/>
  <c r="BA229" i="5"/>
  <c r="BB229" i="5" s="1"/>
  <c r="BA230" i="5"/>
  <c r="BA231" i="5"/>
  <c r="BA232" i="5"/>
  <c r="BA233" i="5"/>
  <c r="BA234" i="5"/>
  <c r="BA235" i="5"/>
  <c r="BA236" i="5"/>
  <c r="BA237" i="5"/>
  <c r="BB237" i="5" s="1"/>
  <c r="BA238" i="5"/>
  <c r="BA239" i="5"/>
  <c r="BA240" i="5"/>
  <c r="BA241" i="5"/>
  <c r="BA242" i="5"/>
  <c r="BA243" i="5"/>
  <c r="BA244" i="5"/>
  <c r="BA245" i="5"/>
  <c r="BB245" i="5" s="1"/>
  <c r="BA246" i="5"/>
  <c r="BA247" i="5"/>
  <c r="BA248" i="5"/>
  <c r="BA249" i="5"/>
  <c r="BA250" i="5"/>
  <c r="BA251" i="5"/>
  <c r="BA252" i="5"/>
  <c r="BA253" i="5"/>
  <c r="BB253" i="5" s="1"/>
  <c r="BA254" i="5"/>
  <c r="BA255" i="5"/>
  <c r="BA256" i="5"/>
  <c r="BA257" i="5"/>
  <c r="BA258" i="5"/>
  <c r="BA259" i="5"/>
  <c r="BA260" i="5"/>
  <c r="BA261" i="5"/>
  <c r="BB261" i="5" s="1"/>
  <c r="BA262" i="5"/>
  <c r="BA263" i="5"/>
  <c r="BA264" i="5"/>
  <c r="BA265" i="5"/>
  <c r="BA266" i="5"/>
  <c r="BA267" i="5"/>
  <c r="BA268" i="5"/>
  <c r="BA269" i="5"/>
  <c r="BB269" i="5" s="1"/>
  <c r="BA270" i="5"/>
  <c r="BA271" i="5"/>
  <c r="BA272" i="5"/>
  <c r="BA273" i="5"/>
  <c r="BA274" i="5"/>
  <c r="BA275" i="5"/>
  <c r="BA276" i="5"/>
  <c r="BA277" i="5"/>
  <c r="BB277" i="5" s="1"/>
  <c r="BA278" i="5"/>
  <c r="BA279" i="5"/>
  <c r="BA280" i="5"/>
  <c r="BA281" i="5"/>
  <c r="BA282" i="5"/>
  <c r="BA283" i="5"/>
  <c r="BA284" i="5"/>
  <c r="BA285" i="5"/>
  <c r="BB285" i="5" s="1"/>
  <c r="BA286" i="5"/>
  <c r="BA287" i="5"/>
  <c r="BA288" i="5"/>
  <c r="BA289" i="5"/>
  <c r="BA290" i="5"/>
  <c r="BA291" i="5"/>
  <c r="BA292" i="5"/>
  <c r="BA293" i="5"/>
  <c r="BB293" i="5" s="1"/>
  <c r="BA294" i="5"/>
  <c r="BA295" i="5"/>
  <c r="BA296" i="5"/>
  <c r="BA297" i="5"/>
  <c r="BA298" i="5"/>
  <c r="BA299" i="5"/>
  <c r="BA300" i="5"/>
  <c r="BA301" i="5"/>
  <c r="BB301" i="5" s="1"/>
  <c r="BA302" i="5"/>
  <c r="BA303" i="5"/>
  <c r="BA304" i="5"/>
  <c r="BA305" i="5"/>
  <c r="BA306" i="5"/>
  <c r="BA307" i="5"/>
  <c r="BA308" i="5"/>
  <c r="BA309" i="5"/>
  <c r="BB309" i="5" s="1"/>
  <c r="BA310" i="5"/>
  <c r="BB310" i="5" s="1"/>
  <c r="BA311" i="5"/>
  <c r="BA312" i="5"/>
  <c r="BB312" i="5" s="1"/>
  <c r="BA313" i="5"/>
  <c r="BA314" i="5"/>
  <c r="BA315" i="5"/>
  <c r="BA316" i="5"/>
  <c r="BA317" i="5"/>
  <c r="BB317" i="5" s="1"/>
  <c r="BA318" i="5"/>
  <c r="BA319" i="5"/>
  <c r="BA320" i="5"/>
  <c r="BA321" i="5"/>
  <c r="BA322" i="5"/>
  <c r="BB322" i="5" s="1"/>
  <c r="BA323" i="5"/>
  <c r="BA324" i="5"/>
  <c r="BB324" i="5" s="1"/>
  <c r="BA325" i="5"/>
  <c r="BB325" i="5" s="1"/>
  <c r="BA326" i="5"/>
  <c r="BA327" i="5"/>
  <c r="BA328" i="5"/>
  <c r="BA329" i="5"/>
  <c r="BA330" i="5"/>
  <c r="BA331" i="5"/>
  <c r="BA332" i="5"/>
  <c r="BA333" i="5"/>
  <c r="BB333" i="5" s="1"/>
  <c r="BA334" i="5"/>
  <c r="BA335" i="5"/>
  <c r="BA336" i="5"/>
  <c r="BA337" i="5"/>
  <c r="BA338" i="5"/>
  <c r="BB338" i="5" s="1"/>
  <c r="BA339" i="5"/>
  <c r="BA340" i="5"/>
  <c r="BB340" i="5" s="1"/>
  <c r="BA341" i="5"/>
  <c r="BB341" i="5" s="1"/>
  <c r="BA342" i="5"/>
  <c r="BB342" i="5" s="1"/>
  <c r="BA343" i="5"/>
  <c r="BA344" i="5"/>
  <c r="BB344" i="5" s="1"/>
  <c r="BA345" i="5"/>
  <c r="BA346" i="5"/>
  <c r="BA347" i="5"/>
  <c r="BA348" i="5"/>
  <c r="BA349" i="5"/>
  <c r="BB349" i="5" s="1"/>
  <c r="BA350" i="5"/>
  <c r="BA351" i="5"/>
  <c r="BA352" i="5"/>
  <c r="BA353" i="5"/>
  <c r="BA354" i="5"/>
  <c r="BB354" i="5" s="1"/>
  <c r="BA355" i="5"/>
  <c r="BA356" i="5"/>
  <c r="BB356" i="5" s="1"/>
  <c r="BA357" i="5"/>
  <c r="BB357" i="5" s="1"/>
  <c r="BA358" i="5"/>
  <c r="BA359" i="5"/>
  <c r="BA360" i="5"/>
  <c r="BA361" i="5"/>
  <c r="BA362" i="5"/>
  <c r="BA363" i="5"/>
  <c r="BA364" i="5"/>
  <c r="BA365" i="5"/>
  <c r="BB365" i="5" s="1"/>
  <c r="BA366" i="5"/>
  <c r="BA367" i="5"/>
  <c r="BA368" i="5"/>
  <c r="BA369" i="5"/>
  <c r="BA370" i="5"/>
  <c r="BB370" i="5" s="1"/>
  <c r="BA371" i="5"/>
  <c r="BA372" i="5"/>
  <c r="BB372" i="5" s="1"/>
  <c r="BA373" i="5"/>
  <c r="BB373" i="5" s="1"/>
  <c r="BA374" i="5"/>
  <c r="BB374" i="5" s="1"/>
  <c r="BA375" i="5"/>
  <c r="BA376" i="5"/>
  <c r="BB376" i="5" s="1"/>
  <c r="BA377" i="5"/>
  <c r="BA378" i="5"/>
  <c r="BA379" i="5"/>
  <c r="BA380" i="5"/>
  <c r="BA381" i="5"/>
  <c r="BB381" i="5" s="1"/>
  <c r="BA382" i="5"/>
  <c r="BA383" i="5"/>
  <c r="BA384" i="5"/>
  <c r="BA385" i="5"/>
  <c r="BA386" i="5"/>
  <c r="BB386" i="5" s="1"/>
  <c r="BA387" i="5"/>
  <c r="BA388" i="5"/>
  <c r="BB388" i="5" s="1"/>
  <c r="BA389" i="5"/>
  <c r="BB389" i="5" s="1"/>
  <c r="BA390" i="5"/>
  <c r="BA391" i="5"/>
  <c r="BA392" i="5"/>
  <c r="BA393" i="5"/>
  <c r="BA394" i="5"/>
  <c r="BA395" i="5"/>
  <c r="BA396" i="5"/>
  <c r="BA397" i="5"/>
  <c r="BB397" i="5" s="1"/>
  <c r="BA398" i="5"/>
  <c r="BA399" i="5"/>
  <c r="BA400" i="5"/>
  <c r="BA401" i="5"/>
  <c r="BA402" i="5"/>
  <c r="BB402" i="5" s="1"/>
  <c r="BA403" i="5"/>
  <c r="BA404" i="5"/>
  <c r="BB404" i="5" s="1"/>
  <c r="BA405" i="5"/>
  <c r="BB405" i="5" s="1"/>
  <c r="BA406" i="5"/>
  <c r="BB406" i="5" s="1"/>
  <c r="BA407" i="5"/>
  <c r="BA408" i="5"/>
  <c r="BB408" i="5" s="1"/>
  <c r="BA409" i="5"/>
  <c r="BA410" i="5"/>
  <c r="BA411" i="5"/>
  <c r="BA412" i="5"/>
  <c r="BA413" i="5"/>
  <c r="BB413" i="5" s="1"/>
  <c r="BA414" i="5"/>
  <c r="BA415" i="5"/>
  <c r="BA416" i="5"/>
  <c r="BA417" i="5"/>
  <c r="BA418" i="5"/>
  <c r="BB418" i="5" s="1"/>
  <c r="BA419" i="5"/>
  <c r="BA420" i="5"/>
  <c r="BB420" i="5" s="1"/>
  <c r="BA421" i="5"/>
  <c r="BB421" i="5" s="1"/>
  <c r="BA422" i="5"/>
  <c r="BA423" i="5"/>
  <c r="BA424" i="5"/>
  <c r="BA425" i="5"/>
  <c r="BA426" i="5"/>
  <c r="BA427" i="5"/>
  <c r="BA428" i="5"/>
  <c r="BA429" i="5"/>
  <c r="BB429" i="5" s="1"/>
  <c r="BA430" i="5"/>
  <c r="BA431" i="5"/>
  <c r="BA432" i="5"/>
  <c r="BA433" i="5"/>
  <c r="BA434" i="5"/>
  <c r="BB434" i="5" s="1"/>
  <c r="BA435" i="5"/>
  <c r="BA436" i="5"/>
  <c r="BB436" i="5" s="1"/>
  <c r="BA437" i="5"/>
  <c r="BB437" i="5" s="1"/>
  <c r="BA438" i="5"/>
  <c r="BB438" i="5" s="1"/>
  <c r="BA439" i="5"/>
  <c r="BA440" i="5"/>
  <c r="BB440" i="5" s="1"/>
  <c r="BA441" i="5"/>
  <c r="BA442" i="5"/>
  <c r="BA443" i="5"/>
  <c r="BA444" i="5"/>
  <c r="BA445" i="5"/>
  <c r="BB445" i="5" s="1"/>
  <c r="BA446" i="5"/>
  <c r="BA447" i="5"/>
  <c r="BA448" i="5"/>
  <c r="BA449" i="5"/>
  <c r="BA450" i="5"/>
  <c r="BB450" i="5" s="1"/>
  <c r="BA451" i="5"/>
  <c r="BA452" i="5"/>
  <c r="BB452" i="5" s="1"/>
  <c r="BA453" i="5"/>
  <c r="BB453" i="5" s="1"/>
  <c r="BA454" i="5"/>
  <c r="BA455" i="5"/>
  <c r="BA456" i="5"/>
  <c r="BA457" i="5"/>
  <c r="BB457" i="5" s="1"/>
  <c r="BA458" i="5"/>
  <c r="BA459" i="5"/>
  <c r="BA460" i="5"/>
  <c r="BA461" i="5"/>
  <c r="BB461" i="5" s="1"/>
  <c r="BA462" i="5"/>
  <c r="BA463" i="5"/>
  <c r="BA464" i="5"/>
  <c r="BA465" i="5"/>
  <c r="BB465" i="5" s="1"/>
  <c r="BA466" i="5"/>
  <c r="BA467" i="5"/>
  <c r="BB467" i="5" s="1"/>
  <c r="BA468" i="5"/>
  <c r="BA469" i="5"/>
  <c r="BA470" i="5"/>
  <c r="BB470" i="5" s="1"/>
  <c r="BA471" i="5"/>
  <c r="BA472" i="5"/>
  <c r="BA473" i="5"/>
  <c r="BB473" i="5" s="1"/>
  <c r="BA474" i="5"/>
  <c r="BA475" i="5"/>
  <c r="BB475" i="5" s="1"/>
  <c r="BA476" i="5"/>
  <c r="BA477" i="5"/>
  <c r="BB477" i="5" s="1"/>
  <c r="BA478" i="5"/>
  <c r="BB478" i="5" s="1"/>
  <c r="BA479" i="5"/>
  <c r="BA480" i="5"/>
  <c r="BA481" i="5"/>
  <c r="BB481" i="5" s="1"/>
  <c r="BA482" i="5"/>
  <c r="BA483" i="5"/>
  <c r="BB483" i="5" s="1"/>
  <c r="BA484" i="5"/>
  <c r="BA485" i="5"/>
  <c r="BB485" i="5" s="1"/>
  <c r="BA486" i="5"/>
  <c r="BB486" i="5" s="1"/>
  <c r="BA487" i="5"/>
  <c r="BA488" i="5"/>
  <c r="BA489" i="5"/>
  <c r="BB489" i="5" s="1"/>
  <c r="BA490" i="5"/>
  <c r="BA491" i="5"/>
  <c r="BB491" i="5" s="1"/>
  <c r="BA492" i="5"/>
  <c r="BA493" i="5"/>
  <c r="BB493" i="5" s="1"/>
  <c r="BA494" i="5"/>
  <c r="BB494" i="5" s="1"/>
  <c r="BA495" i="5"/>
  <c r="BA496" i="5"/>
  <c r="BA497" i="5"/>
  <c r="BB497" i="5" s="1"/>
  <c r="BA498" i="5"/>
  <c r="BA499" i="5"/>
  <c r="BB499" i="5" s="1"/>
  <c r="BA500" i="5"/>
  <c r="BA501" i="5"/>
  <c r="BA502" i="5"/>
  <c r="BA503" i="5"/>
  <c r="BB503" i="5" s="1"/>
  <c r="BA504" i="5"/>
  <c r="BA505" i="5"/>
  <c r="BB505" i="5" s="1"/>
  <c r="BA506" i="5"/>
  <c r="BA507" i="5"/>
  <c r="BA508" i="5"/>
  <c r="BA509" i="5"/>
  <c r="BB509" i="5" s="1"/>
  <c r="BA510" i="5"/>
  <c r="BA511" i="5"/>
  <c r="BB511" i="5" s="1"/>
  <c r="BA512" i="5"/>
  <c r="BA513" i="5"/>
  <c r="BB513" i="5" s="1"/>
  <c r="BA514" i="5"/>
  <c r="BA515" i="5"/>
  <c r="BA516" i="5"/>
  <c r="BA517" i="5"/>
  <c r="BB517" i="5" s="1"/>
  <c r="BA518" i="5"/>
  <c r="BA519" i="5"/>
  <c r="BB519" i="5" s="1"/>
  <c r="BA520" i="5"/>
  <c r="BA521" i="5"/>
  <c r="BB521" i="5" s="1"/>
  <c r="BA522" i="5"/>
  <c r="BA523" i="5"/>
  <c r="BA524" i="5"/>
  <c r="BA525" i="5"/>
  <c r="BB525" i="5" s="1"/>
  <c r="BA526" i="5"/>
  <c r="BA527" i="5"/>
  <c r="BB527" i="5" s="1"/>
  <c r="BA528" i="5"/>
  <c r="BA529" i="5"/>
  <c r="BB529" i="5" s="1"/>
  <c r="BA530" i="5"/>
  <c r="BA531" i="5"/>
  <c r="BA532" i="5"/>
  <c r="BA533" i="5"/>
  <c r="BA534" i="5"/>
  <c r="BA535" i="5"/>
  <c r="BB535" i="5" s="1"/>
  <c r="BA536" i="5"/>
  <c r="BA537" i="5"/>
  <c r="BB537" i="5" s="1"/>
  <c r="BA538" i="5"/>
  <c r="BB538" i="5" s="1"/>
  <c r="BA539" i="5"/>
  <c r="BA540" i="5"/>
  <c r="BA541" i="5"/>
  <c r="BB541" i="5" s="1"/>
  <c r="BA542" i="5"/>
  <c r="BA543" i="5"/>
  <c r="BB543" i="5" s="1"/>
  <c r="BA544" i="5"/>
  <c r="BA545" i="5"/>
  <c r="BB545" i="5" s="1"/>
  <c r="BA546" i="5"/>
  <c r="BB546" i="5" s="1"/>
  <c r="BA547" i="5"/>
  <c r="BA548" i="5"/>
  <c r="BA549" i="5"/>
  <c r="BB549" i="5" s="1"/>
  <c r="BA550" i="5"/>
  <c r="BA551" i="5"/>
  <c r="BB551" i="5" s="1"/>
  <c r="BA552" i="5"/>
  <c r="BA553" i="5"/>
  <c r="BB553" i="5" s="1"/>
  <c r="BA554" i="5"/>
  <c r="BB554" i="5" s="1"/>
  <c r="BA555" i="5"/>
  <c r="BA556" i="5"/>
  <c r="BA557" i="5"/>
  <c r="BB557" i="5" s="1"/>
  <c r="BA558" i="5"/>
  <c r="BA559" i="5"/>
  <c r="BB559" i="5" s="1"/>
  <c r="BA560" i="5"/>
  <c r="BA561" i="5"/>
  <c r="BB561" i="5" s="1"/>
  <c r="BA562" i="5"/>
  <c r="BB562" i="5" s="1"/>
  <c r="BA563" i="5"/>
  <c r="BA564" i="5"/>
  <c r="BA565" i="5"/>
  <c r="BA566" i="5"/>
  <c r="BA567" i="5"/>
  <c r="BA568" i="5"/>
  <c r="BA569" i="5"/>
  <c r="BB569" i="5" s="1"/>
  <c r="BA570" i="5"/>
  <c r="BA571" i="5"/>
  <c r="BB571" i="5" s="1"/>
  <c r="BA572" i="5"/>
  <c r="BA573" i="5"/>
  <c r="BB573" i="5" s="1"/>
  <c r="BA574" i="5"/>
  <c r="BA575" i="5"/>
  <c r="BA576" i="5"/>
  <c r="BA577" i="5"/>
  <c r="BB577" i="5" s="1"/>
  <c r="BA578" i="5"/>
  <c r="BA579" i="5"/>
  <c r="BB579" i="5" s="1"/>
  <c r="BA580" i="5"/>
  <c r="BA581" i="5"/>
  <c r="BB581" i="5" s="1"/>
  <c r="BA582" i="5"/>
  <c r="BA583" i="5"/>
  <c r="BA584" i="5"/>
  <c r="BA585" i="5"/>
  <c r="BB585" i="5" s="1"/>
  <c r="BA586" i="5"/>
  <c r="BA587" i="5"/>
  <c r="BB587" i="5" s="1"/>
  <c r="BA588" i="5"/>
  <c r="BA589" i="5"/>
  <c r="BB589" i="5" s="1"/>
  <c r="BA590" i="5"/>
  <c r="BA591" i="5"/>
  <c r="BA592" i="5"/>
  <c r="BA593" i="5"/>
  <c r="BB593" i="5" s="1"/>
  <c r="BA594" i="5"/>
  <c r="BA595" i="5"/>
  <c r="BB595" i="5" s="1"/>
  <c r="BA596" i="5"/>
  <c r="BA597" i="5"/>
  <c r="BB597" i="5" s="1"/>
  <c r="BA598" i="5"/>
  <c r="BB598" i="5" s="1"/>
  <c r="BA599" i="5"/>
  <c r="BA600" i="5"/>
  <c r="BA601" i="5"/>
  <c r="BB601" i="5" s="1"/>
  <c r="BA602" i="5"/>
  <c r="BA603" i="5"/>
  <c r="BB603" i="5" s="1"/>
  <c r="BA604" i="5"/>
  <c r="BA605" i="5"/>
  <c r="BB605" i="5" s="1"/>
  <c r="BA606" i="5"/>
  <c r="BB606" i="5" s="1"/>
  <c r="BA607" i="5"/>
  <c r="BA608" i="5"/>
  <c r="BA609" i="5"/>
  <c r="BB609" i="5" s="1"/>
  <c r="BA610" i="5"/>
  <c r="BA611" i="5"/>
  <c r="BB611" i="5" s="1"/>
  <c r="BA612" i="5"/>
  <c r="BA613" i="5"/>
  <c r="BB613" i="5" s="1"/>
  <c r="BA614" i="5"/>
  <c r="BA615" i="5"/>
  <c r="BA616" i="5"/>
  <c r="BB616" i="5" s="1"/>
  <c r="BA617" i="5"/>
  <c r="BB617" i="5" s="1"/>
  <c r="BA618" i="5"/>
  <c r="BA619" i="5"/>
  <c r="BB619" i="5" s="1"/>
  <c r="BA620" i="5"/>
  <c r="BB620" i="5" s="1"/>
  <c r="BA621" i="5"/>
  <c r="BB621" i="5" s="1"/>
  <c r="BA622" i="5"/>
  <c r="BA623" i="5"/>
  <c r="BA624" i="5"/>
  <c r="BB624" i="5" s="1"/>
  <c r="BA625" i="5"/>
  <c r="BB625" i="5" s="1"/>
  <c r="BA626" i="5"/>
  <c r="BA627" i="5"/>
  <c r="BB627" i="5" s="1"/>
  <c r="BA628" i="5"/>
  <c r="BB628" i="5" s="1"/>
  <c r="BA629" i="5"/>
  <c r="BB629" i="5" s="1"/>
  <c r="BA630" i="5"/>
  <c r="BA631" i="5"/>
  <c r="BA632" i="5"/>
  <c r="BB632" i="5" s="1"/>
  <c r="BA633" i="5"/>
  <c r="BB633" i="5" s="1"/>
  <c r="BA634" i="5"/>
  <c r="BA635" i="5"/>
  <c r="BB635" i="5" s="1"/>
  <c r="BA636" i="5"/>
  <c r="BB636" i="5" s="1"/>
  <c r="BA637" i="5"/>
  <c r="BB637" i="5" s="1"/>
  <c r="BA638" i="5"/>
  <c r="BA639" i="5"/>
  <c r="BA640" i="5"/>
  <c r="BB640" i="5" s="1"/>
  <c r="BA641" i="5"/>
  <c r="BB641" i="5" s="1"/>
  <c r="BA642" i="5"/>
  <c r="BA643" i="5"/>
  <c r="BB643" i="5" s="1"/>
  <c r="BA644" i="5"/>
  <c r="BB644" i="5" s="1"/>
  <c r="BA645" i="5"/>
  <c r="BB645" i="5" s="1"/>
  <c r="BA646" i="5"/>
  <c r="BA647" i="5"/>
  <c r="BA648" i="5"/>
  <c r="BB648" i="5" s="1"/>
  <c r="BA649" i="5"/>
  <c r="BB649" i="5" s="1"/>
  <c r="BA650" i="5"/>
  <c r="BA651" i="5"/>
  <c r="BB651" i="5" s="1"/>
  <c r="BA652" i="5"/>
  <c r="BB652" i="5" s="1"/>
  <c r="BA653" i="5"/>
  <c r="BB653" i="5" s="1"/>
  <c r="BA654" i="5"/>
  <c r="BA655" i="5"/>
  <c r="BA656" i="5"/>
  <c r="BB656" i="5" s="1"/>
  <c r="BA657" i="5"/>
  <c r="BB657" i="5" s="1"/>
  <c r="BA658" i="5"/>
  <c r="BA659" i="5"/>
  <c r="BA660" i="5"/>
  <c r="BB660" i="5" s="1"/>
  <c r="BA661" i="5"/>
  <c r="BB661" i="5" s="1"/>
  <c r="BA662" i="5"/>
  <c r="BA663" i="5"/>
  <c r="BB663" i="5" s="1"/>
  <c r="BA664" i="5"/>
  <c r="BA665" i="5"/>
  <c r="BB665" i="5" s="1"/>
  <c r="BA666" i="5"/>
  <c r="BA667" i="5"/>
  <c r="BA668" i="5"/>
  <c r="BB668" i="5" s="1"/>
  <c r="BA669" i="5"/>
  <c r="BB669" i="5" s="1"/>
  <c r="BA670" i="5"/>
  <c r="BA671" i="5"/>
  <c r="BB671" i="5" s="1"/>
  <c r="BA672" i="5"/>
  <c r="BA673" i="5"/>
  <c r="BB673" i="5" s="1"/>
  <c r="BA674" i="5"/>
  <c r="BA675" i="5"/>
  <c r="BA676" i="5"/>
  <c r="BB676" i="5" s="1"/>
  <c r="BA677" i="5"/>
  <c r="BB677" i="5" s="1"/>
  <c r="BA678" i="5"/>
  <c r="BA679" i="5"/>
  <c r="BB679" i="5" s="1"/>
  <c r="BA680" i="5"/>
  <c r="BA681" i="5"/>
  <c r="BB681" i="5" s="1"/>
  <c r="BA682" i="5"/>
  <c r="BA683" i="5"/>
  <c r="BA684" i="5"/>
  <c r="BB684" i="5" s="1"/>
  <c r="BA685" i="5"/>
  <c r="BB685" i="5" s="1"/>
  <c r="BA686" i="5"/>
  <c r="BA687" i="5"/>
  <c r="BB687" i="5" s="1"/>
  <c r="BA688" i="5"/>
  <c r="BA689" i="5"/>
  <c r="BB689" i="5" s="1"/>
  <c r="BA690" i="5"/>
  <c r="BA691" i="5"/>
  <c r="BA692" i="5"/>
  <c r="BB692" i="5" s="1"/>
  <c r="BA693" i="5"/>
  <c r="BB693" i="5" s="1"/>
  <c r="BA694" i="5"/>
  <c r="BA695" i="5"/>
  <c r="BB695" i="5" s="1"/>
  <c r="BA696" i="5"/>
  <c r="BA697" i="5"/>
  <c r="BB697" i="5" s="1"/>
  <c r="BA698" i="5"/>
  <c r="BA699" i="5"/>
  <c r="BA700" i="5"/>
  <c r="BB700" i="5" s="1"/>
  <c r="BA701" i="5"/>
  <c r="BB701" i="5" s="1"/>
  <c r="BA702" i="5"/>
  <c r="BA703" i="5"/>
  <c r="BB703" i="5" s="1"/>
  <c r="BA704" i="5"/>
  <c r="BA705" i="5"/>
  <c r="BB705" i="5" s="1"/>
  <c r="BA706" i="5"/>
  <c r="BA707" i="5"/>
  <c r="BA708" i="5"/>
  <c r="BB708" i="5" s="1"/>
  <c r="BA709" i="5"/>
  <c r="BB709" i="5" s="1"/>
  <c r="BA710" i="5"/>
  <c r="BA711" i="5"/>
  <c r="BB711" i="5" s="1"/>
  <c r="BA712" i="5"/>
  <c r="BA713" i="5"/>
  <c r="BB713" i="5" s="1"/>
  <c r="BA714" i="5"/>
  <c r="BA715" i="5"/>
  <c r="BA716" i="5"/>
  <c r="BB716" i="5" s="1"/>
  <c r="BA717" i="5"/>
  <c r="BB717" i="5" s="1"/>
  <c r="BA718" i="5"/>
  <c r="BA719" i="5"/>
  <c r="BB719" i="5" s="1"/>
  <c r="BA720" i="5"/>
  <c r="BA721" i="5"/>
  <c r="BB721" i="5" s="1"/>
  <c r="BA722" i="5"/>
  <c r="BA723" i="5"/>
  <c r="BA724" i="5"/>
  <c r="BB724" i="5" s="1"/>
  <c r="BA725" i="5"/>
  <c r="BB725" i="5" s="1"/>
  <c r="BA726" i="5"/>
  <c r="BA727" i="5"/>
  <c r="BB727" i="5" s="1"/>
  <c r="BA728" i="5"/>
  <c r="BB728" i="5" s="1"/>
  <c r="BA729" i="5"/>
  <c r="BB729" i="5" s="1"/>
  <c r="BA730" i="5"/>
  <c r="BA731" i="5"/>
  <c r="BA732" i="5"/>
  <c r="BB732" i="5" s="1"/>
  <c r="BA733" i="5"/>
  <c r="BB733" i="5" s="1"/>
  <c r="BA734" i="5"/>
  <c r="BA735" i="5"/>
  <c r="BB735" i="5" s="1"/>
  <c r="BA736" i="5"/>
  <c r="BB736" i="5" s="1"/>
  <c r="BA737" i="5"/>
  <c r="BB737" i="5" s="1"/>
  <c r="BA738" i="5"/>
  <c r="BA739" i="5"/>
  <c r="BA740" i="5"/>
  <c r="BB740" i="5" s="1"/>
  <c r="BA741" i="5"/>
  <c r="BB741" i="5" s="1"/>
  <c r="BA742" i="5"/>
  <c r="BA743" i="5"/>
  <c r="BB743" i="5" s="1"/>
  <c r="BA744" i="5"/>
  <c r="BB744" i="5" s="1"/>
  <c r="BA745" i="5"/>
  <c r="BB745" i="5" s="1"/>
  <c r="BA746" i="5"/>
  <c r="BA747" i="5"/>
  <c r="BA748" i="5"/>
  <c r="BB748" i="5" s="1"/>
  <c r="BA749" i="5"/>
  <c r="BB749" i="5" s="1"/>
  <c r="BA750" i="5"/>
  <c r="BA751" i="5"/>
  <c r="BB751" i="5" s="1"/>
  <c r="BA752" i="5"/>
  <c r="BB752" i="5" s="1"/>
  <c r="BA753" i="5"/>
  <c r="BB753" i="5" s="1"/>
  <c r="BA754" i="5"/>
  <c r="BA755" i="5"/>
  <c r="BA756" i="5"/>
  <c r="BB756" i="5" s="1"/>
  <c r="BA757" i="5"/>
  <c r="BB757" i="5" s="1"/>
  <c r="BA758" i="5"/>
  <c r="BA759" i="5"/>
  <c r="BB759" i="5" s="1"/>
  <c r="BA760" i="5"/>
  <c r="BB760" i="5" s="1"/>
  <c r="BA761" i="5"/>
  <c r="BB761" i="5" s="1"/>
  <c r="BA762" i="5"/>
  <c r="BA763" i="5"/>
  <c r="BA764" i="5"/>
  <c r="BB764" i="5" s="1"/>
  <c r="BA765" i="5"/>
  <c r="BB765" i="5" s="1"/>
  <c r="BA766" i="5"/>
  <c r="BA767" i="5"/>
  <c r="BB767" i="5" s="1"/>
  <c r="BA768" i="5"/>
  <c r="BA769" i="5"/>
  <c r="BB769" i="5" s="1"/>
  <c r="BA770" i="5"/>
  <c r="BB770" i="5" s="1"/>
  <c r="BA771" i="5"/>
  <c r="BA772" i="5"/>
  <c r="BA773" i="5"/>
  <c r="BB773" i="5" s="1"/>
  <c r="BA774" i="5"/>
  <c r="BA775" i="5"/>
  <c r="BB775" i="5" s="1"/>
  <c r="BA776" i="5"/>
  <c r="BA777" i="5"/>
  <c r="BB777" i="5" s="1"/>
  <c r="BA778" i="5"/>
  <c r="BB778" i="5" s="1"/>
  <c r="BA779" i="5"/>
  <c r="BA780" i="5"/>
  <c r="BA781" i="5"/>
  <c r="BB781" i="5" s="1"/>
  <c r="BA782" i="5"/>
  <c r="BA783" i="5"/>
  <c r="BB783" i="5" s="1"/>
  <c r="BA784" i="5"/>
  <c r="BA785" i="5"/>
  <c r="BB785" i="5" s="1"/>
  <c r="BA786" i="5"/>
  <c r="BB786" i="5" s="1"/>
  <c r="BA787" i="5"/>
  <c r="BB787" i="5" s="1"/>
  <c r="BA788" i="5"/>
  <c r="BA789" i="5"/>
  <c r="BB789" i="5" s="1"/>
  <c r="BA790" i="5"/>
  <c r="BA791" i="5"/>
  <c r="BB791" i="5" s="1"/>
  <c r="BA792" i="5"/>
  <c r="BA793" i="5"/>
  <c r="BB793" i="5" s="1"/>
  <c r="BA794" i="5"/>
  <c r="BB794" i="5" s="1"/>
  <c r="BA795" i="5"/>
  <c r="BB795" i="5" s="1"/>
  <c r="BA796" i="5"/>
  <c r="BA797" i="5"/>
  <c r="BB797" i="5" s="1"/>
  <c r="BA798" i="5"/>
  <c r="BA799" i="5"/>
  <c r="BB799" i="5" s="1"/>
  <c r="BA800" i="5"/>
  <c r="BA801" i="5"/>
  <c r="BB801" i="5" s="1"/>
  <c r="BA802" i="5"/>
  <c r="BB802" i="5" s="1"/>
  <c r="BA803" i="5"/>
  <c r="BB803" i="5" s="1"/>
  <c r="BA804" i="5"/>
  <c r="BA805" i="5"/>
  <c r="BB805" i="5" s="1"/>
  <c r="BA806" i="5"/>
  <c r="BA807" i="5"/>
  <c r="BB807" i="5" s="1"/>
  <c r="BA808" i="5"/>
  <c r="BA809" i="5"/>
  <c r="BB809" i="5" s="1"/>
  <c r="BA810" i="5"/>
  <c r="BB810" i="5" s="1"/>
  <c r="BA811" i="5"/>
  <c r="BB811" i="5" s="1"/>
  <c r="BA812" i="5"/>
  <c r="BA813" i="5"/>
  <c r="BB813" i="5" s="1"/>
  <c r="BA814" i="5"/>
  <c r="BA815" i="5"/>
  <c r="BB815" i="5" s="1"/>
  <c r="BA816" i="5"/>
  <c r="BA817" i="5"/>
  <c r="BB817" i="5" s="1"/>
  <c r="BA818" i="5"/>
  <c r="BB818" i="5" s="1"/>
  <c r="BA819" i="5"/>
  <c r="BB819" i="5" s="1"/>
  <c r="BA820" i="5"/>
  <c r="BA821" i="5"/>
  <c r="BB821" i="5" s="1"/>
  <c r="BA822" i="5"/>
  <c r="BA823" i="5"/>
  <c r="BB823" i="5" s="1"/>
  <c r="BA824" i="5"/>
  <c r="BA825" i="5"/>
  <c r="BB825" i="5" s="1"/>
  <c r="BA826" i="5"/>
  <c r="BB826" i="5" s="1"/>
  <c r="BA827" i="5"/>
  <c r="BB827" i="5" s="1"/>
  <c r="BA828" i="5"/>
  <c r="BA829" i="5"/>
  <c r="BB829" i="5" s="1"/>
  <c r="BA830" i="5"/>
  <c r="BA831" i="5"/>
  <c r="BB831" i="5" s="1"/>
  <c r="BA832" i="5"/>
  <c r="BA833" i="5"/>
  <c r="BB833" i="5" s="1"/>
  <c r="BA834" i="5"/>
  <c r="BB834" i="5" s="1"/>
  <c r="BA835" i="5"/>
  <c r="BB835" i="5" s="1"/>
  <c r="BA836" i="5"/>
  <c r="BA837" i="5"/>
  <c r="BB837" i="5" s="1"/>
  <c r="BA838" i="5"/>
  <c r="BA839" i="5"/>
  <c r="BB839" i="5" s="1"/>
  <c r="BA840" i="5"/>
  <c r="BA841" i="5"/>
  <c r="BB841" i="5" s="1"/>
  <c r="BA842" i="5"/>
  <c r="BB842" i="5" s="1"/>
  <c r="BA843" i="5"/>
  <c r="BB843" i="5" s="1"/>
  <c r="BA844" i="5"/>
  <c r="BA845" i="5"/>
  <c r="BB845" i="5" s="1"/>
  <c r="BA846" i="5"/>
  <c r="BA847" i="5"/>
  <c r="BB847" i="5" s="1"/>
  <c r="BA848" i="5"/>
  <c r="BA849" i="5"/>
  <c r="BB849" i="5" s="1"/>
  <c r="BA850" i="5"/>
  <c r="BA851" i="5"/>
  <c r="BB851" i="5" s="1"/>
  <c r="BA852" i="5"/>
  <c r="BA853" i="5"/>
  <c r="BB853" i="5" s="1"/>
  <c r="BA854" i="5"/>
  <c r="BB854" i="5" s="1"/>
  <c r="BA855" i="5"/>
  <c r="BA856" i="5"/>
  <c r="BA857" i="5"/>
  <c r="BB857" i="5" s="1"/>
  <c r="BA858" i="5"/>
  <c r="BA859" i="5"/>
  <c r="BB859" i="5" s="1"/>
  <c r="BA860" i="5"/>
  <c r="BA861" i="5"/>
  <c r="BB861" i="5" s="1"/>
  <c r="BA862" i="5"/>
  <c r="BB862" i="5" s="1"/>
  <c r="BA863" i="5"/>
  <c r="BA864" i="5"/>
  <c r="BA865" i="5"/>
  <c r="BB865" i="5" s="1"/>
  <c r="BA866" i="5"/>
  <c r="BA867" i="5"/>
  <c r="BB867" i="5" s="1"/>
  <c r="BA868" i="5"/>
  <c r="BA869" i="5"/>
  <c r="BB869" i="5" s="1"/>
  <c r="BA870" i="5"/>
  <c r="BB870" i="5" s="1"/>
  <c r="BA871" i="5"/>
  <c r="BA872" i="5"/>
  <c r="BA873" i="5"/>
  <c r="BB873" i="5" s="1"/>
  <c r="BA874" i="5"/>
  <c r="BA875" i="5"/>
  <c r="BB875" i="5" s="1"/>
  <c r="BA876" i="5"/>
  <c r="BA877" i="5"/>
  <c r="BB877" i="5" s="1"/>
  <c r="BA878" i="5"/>
  <c r="BB878" i="5" s="1"/>
  <c r="BA879" i="5"/>
  <c r="BA880" i="5"/>
  <c r="BA881" i="5"/>
  <c r="BB881" i="5" s="1"/>
  <c r="BA882" i="5"/>
  <c r="BA883" i="5"/>
  <c r="BB883" i="5" s="1"/>
  <c r="BA884" i="5"/>
  <c r="BA885" i="5"/>
  <c r="BB885" i="5" s="1"/>
  <c r="BA886" i="5"/>
  <c r="BB886" i="5" s="1"/>
  <c r="BA887" i="5"/>
  <c r="BA888" i="5"/>
  <c r="BA889" i="5"/>
  <c r="BA890" i="5"/>
  <c r="BA891" i="5"/>
  <c r="BB891" i="5" s="1"/>
  <c r="BA892" i="5"/>
  <c r="BA893" i="5"/>
  <c r="BB893" i="5" s="1"/>
  <c r="BA894" i="5"/>
  <c r="BB894" i="5" s="1"/>
  <c r="BA895" i="5"/>
  <c r="BB895" i="5" s="1"/>
  <c r="BA896" i="5"/>
  <c r="BA897" i="5"/>
  <c r="BB897" i="5" s="1"/>
  <c r="BA898" i="5"/>
  <c r="BA899" i="5"/>
  <c r="BB899" i="5" s="1"/>
  <c r="BA900" i="5"/>
  <c r="BA901" i="5"/>
  <c r="BB901" i="5" s="1"/>
  <c r="BA902" i="5"/>
  <c r="BB902" i="5" s="1"/>
  <c r="BA903" i="5"/>
  <c r="BB903" i="5" s="1"/>
  <c r="BA904" i="5"/>
  <c r="BA905" i="5"/>
  <c r="BB905" i="5" s="1"/>
  <c r="BA906" i="5"/>
  <c r="BA907" i="5"/>
  <c r="BB907" i="5" s="1"/>
  <c r="BA908" i="5"/>
  <c r="BA909" i="5"/>
  <c r="BB909" i="5" s="1"/>
  <c r="BA910" i="5"/>
  <c r="BB910" i="5" s="1"/>
  <c r="BA911" i="5"/>
  <c r="BB911" i="5" s="1"/>
  <c r="BA912" i="5"/>
  <c r="BA913" i="5"/>
  <c r="BB913" i="5" s="1"/>
  <c r="BA914" i="5"/>
  <c r="BA915" i="5"/>
  <c r="BB915" i="5" s="1"/>
  <c r="BA916" i="5"/>
  <c r="BA917" i="5"/>
  <c r="BB917" i="5" s="1"/>
  <c r="BA918" i="5"/>
  <c r="BA919" i="5"/>
  <c r="BB919" i="5" s="1"/>
  <c r="BA920" i="5"/>
  <c r="BA921" i="5"/>
  <c r="BB921" i="5" s="1"/>
  <c r="BA922" i="5"/>
  <c r="BA923" i="5"/>
  <c r="BB923" i="5" s="1"/>
  <c r="BA924" i="5"/>
  <c r="BA925" i="5"/>
  <c r="BB925" i="5" s="1"/>
  <c r="BA926" i="5"/>
  <c r="BA927" i="5"/>
  <c r="BB927" i="5" s="1"/>
  <c r="BA928" i="5"/>
  <c r="BA929" i="5"/>
  <c r="BB929" i="5" s="1"/>
  <c r="BA930" i="5"/>
  <c r="BA931" i="5"/>
  <c r="BB931" i="5" s="1"/>
  <c r="BA932" i="5"/>
  <c r="BA933" i="5"/>
  <c r="BB933" i="5" s="1"/>
  <c r="BA934" i="5"/>
  <c r="BA935" i="5"/>
  <c r="BB935" i="5" s="1"/>
  <c r="BA936" i="5"/>
  <c r="BA937" i="5"/>
  <c r="BB937" i="5" s="1"/>
  <c r="BA938" i="5"/>
  <c r="BA939" i="5"/>
  <c r="BA940" i="5"/>
  <c r="BA941" i="5"/>
  <c r="BB941" i="5" s="1"/>
  <c r="BA942" i="5"/>
  <c r="BA943" i="5"/>
  <c r="BB943" i="5" s="1"/>
  <c r="BA944" i="5"/>
  <c r="BA945" i="5"/>
  <c r="BB945" i="5" s="1"/>
  <c r="BA946" i="5"/>
  <c r="BA947" i="5"/>
  <c r="BA948" i="5"/>
  <c r="BA949" i="5"/>
  <c r="BB949" i="5" s="1"/>
  <c r="BA950" i="5"/>
  <c r="BA951" i="5"/>
  <c r="BB951" i="5" s="1"/>
  <c r="BA952" i="5"/>
  <c r="BA953" i="5"/>
  <c r="BB953" i="5" s="1"/>
  <c r="BA954" i="5"/>
  <c r="BA955" i="5"/>
  <c r="BA956" i="5"/>
  <c r="BA957" i="5"/>
  <c r="BB957" i="5" s="1"/>
  <c r="BA958" i="5"/>
  <c r="BA959" i="5"/>
  <c r="BB959" i="5" s="1"/>
  <c r="BA960" i="5"/>
  <c r="BA961" i="5"/>
  <c r="BB961" i="5" s="1"/>
  <c r="BA962" i="5"/>
  <c r="BA963" i="5"/>
  <c r="BA964" i="5"/>
  <c r="BA965" i="5"/>
  <c r="BB965" i="5" s="1"/>
  <c r="BA966" i="5"/>
  <c r="BA967" i="5"/>
  <c r="BB967" i="5" s="1"/>
  <c r="BA968" i="5"/>
  <c r="BA969" i="5"/>
  <c r="BB969" i="5" s="1"/>
  <c r="BA970" i="5"/>
  <c r="BA971" i="5"/>
  <c r="BA972" i="5"/>
  <c r="BA973" i="5"/>
  <c r="BB973" i="5" s="1"/>
  <c r="BA974" i="5"/>
  <c r="BA975" i="5"/>
  <c r="BB975" i="5" s="1"/>
  <c r="BA976" i="5"/>
  <c r="BA977" i="5"/>
  <c r="BB977" i="5" s="1"/>
  <c r="BA978" i="5"/>
  <c r="BA979" i="5"/>
  <c r="BA980" i="5"/>
  <c r="BA981" i="5"/>
  <c r="BB981" i="5" s="1"/>
  <c r="BA982" i="5"/>
  <c r="BA983" i="5"/>
  <c r="BB983" i="5" s="1"/>
  <c r="BA984" i="5"/>
  <c r="BA985" i="5"/>
  <c r="BB985" i="5" s="1"/>
  <c r="BA986" i="5"/>
  <c r="BA987" i="5"/>
  <c r="BA988" i="5"/>
  <c r="BA989" i="5"/>
  <c r="BB989" i="5" s="1"/>
  <c r="BA990" i="5"/>
  <c r="BA991" i="5"/>
  <c r="BB991" i="5" s="1"/>
  <c r="BA992" i="5"/>
  <c r="BA993" i="5"/>
  <c r="BB993" i="5" s="1"/>
  <c r="BA994" i="5"/>
  <c r="BA995" i="5"/>
  <c r="BA996" i="5"/>
  <c r="BA997" i="5"/>
  <c r="BA998" i="5"/>
  <c r="BA999" i="5"/>
  <c r="BB999" i="5" s="1"/>
  <c r="BA1000" i="5"/>
  <c r="BA1001" i="5"/>
  <c r="BB1001" i="5" s="1"/>
  <c r="BA1002" i="5"/>
  <c r="BA1003" i="5"/>
  <c r="BB1003" i="5" s="1"/>
  <c r="BA1004" i="5"/>
  <c r="BA1005" i="5"/>
  <c r="BB1005" i="5" s="1"/>
  <c r="BA1006" i="5"/>
  <c r="BA1007" i="5"/>
  <c r="BB1007" i="5" s="1"/>
  <c r="BA1008" i="5"/>
  <c r="BA1009" i="5"/>
  <c r="BB1009" i="5" s="1"/>
  <c r="BA1010" i="5"/>
  <c r="BA1011" i="5"/>
  <c r="BB1011" i="5" s="1"/>
  <c r="BA1012" i="5"/>
  <c r="BA1013" i="5"/>
  <c r="BB1013" i="5" s="1"/>
  <c r="BA1014" i="5"/>
  <c r="BA1015" i="5"/>
  <c r="BB1015" i="5" s="1"/>
  <c r="BA1016" i="5"/>
  <c r="BA1017" i="5"/>
  <c r="BB1017" i="5" s="1"/>
  <c r="BA1018" i="5"/>
  <c r="BA1019" i="5"/>
  <c r="BB1019" i="5" s="1"/>
  <c r="BA1020" i="5"/>
  <c r="BA1021" i="5"/>
  <c r="BB1021" i="5" s="1"/>
  <c r="BA1022" i="5"/>
  <c r="BA1023" i="5"/>
  <c r="BA1024" i="5"/>
  <c r="BA1025" i="5"/>
  <c r="BB1025" i="5" s="1"/>
  <c r="BA1026" i="5"/>
  <c r="BA1027" i="5"/>
  <c r="BB1027" i="5" s="1"/>
  <c r="BA1028" i="5"/>
  <c r="BA1029" i="5"/>
  <c r="BA1030" i="5"/>
  <c r="BA1031" i="5"/>
  <c r="BB1031" i="5" s="1"/>
  <c r="BA1032" i="5"/>
  <c r="BA1033" i="5"/>
  <c r="BB1033" i="5" s="1"/>
  <c r="BA1034" i="5"/>
  <c r="BA1035" i="5"/>
  <c r="BB1035" i="5" s="1"/>
  <c r="BA1036" i="5"/>
  <c r="BA1037" i="5"/>
  <c r="BB1037" i="5" s="1"/>
  <c r="BA1038" i="5"/>
  <c r="BA1039" i="5"/>
  <c r="BB1039" i="5" s="1"/>
  <c r="BA1040" i="5"/>
  <c r="BA1041" i="5"/>
  <c r="BB1041" i="5" s="1"/>
  <c r="BA1042" i="5"/>
  <c r="BA1043" i="5"/>
  <c r="BA1044" i="5"/>
  <c r="BA1045" i="5"/>
  <c r="BB1045" i="5" s="1"/>
  <c r="BA1046" i="5"/>
  <c r="BA1047" i="5"/>
  <c r="BB1047" i="5" s="1"/>
  <c r="BA1048" i="5"/>
  <c r="BA1049" i="5"/>
  <c r="BB1049" i="5" s="1"/>
  <c r="BA1050" i="5"/>
  <c r="BA1051" i="5"/>
  <c r="BA1052" i="5"/>
  <c r="BA1053" i="5"/>
  <c r="BB1053" i="5" s="1"/>
  <c r="BA1054" i="5"/>
  <c r="BA1055" i="5"/>
  <c r="BB1055" i="5" s="1"/>
  <c r="BA1056" i="5"/>
  <c r="BA1057" i="5"/>
  <c r="BB1057" i="5" s="1"/>
  <c r="BA1058" i="5"/>
  <c r="BA1059" i="5"/>
  <c r="BA1060" i="5"/>
  <c r="BA1061" i="5"/>
  <c r="BB1061" i="5" s="1"/>
  <c r="BA1062" i="5"/>
  <c r="BA1063" i="5"/>
  <c r="BB1063" i="5" s="1"/>
  <c r="BA1064" i="5"/>
  <c r="BA1065" i="5"/>
  <c r="BB1065" i="5" s="1"/>
  <c r="BA1066" i="5"/>
  <c r="BA1067" i="5"/>
  <c r="BA1068" i="5"/>
  <c r="BA1069" i="5"/>
  <c r="BB1069" i="5" s="1"/>
  <c r="BA1070" i="5"/>
  <c r="BA1071" i="5"/>
  <c r="BA1072" i="5"/>
  <c r="BA1073" i="5"/>
  <c r="BB1073" i="5" s="1"/>
  <c r="BA1074" i="5"/>
  <c r="BA1075" i="5"/>
  <c r="BA1076" i="5"/>
  <c r="BA1077" i="5"/>
  <c r="BB1077" i="5" s="1"/>
  <c r="BA1078" i="5"/>
  <c r="BA1079" i="5"/>
  <c r="BA1080" i="5"/>
  <c r="BA1081" i="5"/>
  <c r="BB1081" i="5" s="1"/>
  <c r="BA1082" i="5"/>
  <c r="BA1083" i="5"/>
  <c r="BA1084" i="5"/>
  <c r="BA1085" i="5"/>
  <c r="BB1085" i="5" s="1"/>
  <c r="BA1086" i="5"/>
  <c r="BA1087" i="5"/>
  <c r="BA1088" i="5"/>
  <c r="BA1089" i="5"/>
  <c r="BB1089" i="5" s="1"/>
  <c r="BA1090" i="5"/>
  <c r="BA1091" i="5"/>
  <c r="BA1092" i="5"/>
  <c r="BA1093" i="5"/>
  <c r="BB1093" i="5" s="1"/>
  <c r="BA1094" i="5"/>
  <c r="BA1095" i="5"/>
  <c r="BA1096" i="5"/>
  <c r="BA1097" i="5"/>
  <c r="BB1097" i="5" s="1"/>
  <c r="BA1098" i="5"/>
  <c r="BA1099" i="5"/>
  <c r="BA1100" i="5"/>
  <c r="BA1101" i="5"/>
  <c r="BB1101" i="5" s="1"/>
  <c r="BA1102" i="5"/>
  <c r="BA1103" i="5"/>
  <c r="BA1104" i="5"/>
  <c r="BA1105" i="5"/>
  <c r="BB1105" i="5" s="1"/>
  <c r="BA1106" i="5"/>
  <c r="BA1107" i="5"/>
  <c r="BA1108" i="5"/>
  <c r="BA1109" i="5"/>
  <c r="BB1109" i="5" s="1"/>
  <c r="BA1110" i="5"/>
  <c r="BA1111" i="5"/>
  <c r="BA1112" i="5"/>
  <c r="BA1113" i="5"/>
  <c r="BB1113" i="5" s="1"/>
  <c r="BA1114" i="5"/>
  <c r="BA1115" i="5"/>
  <c r="BA1116" i="5"/>
  <c r="BA1117" i="5"/>
  <c r="BB1117" i="5" s="1"/>
  <c r="BA1118" i="5"/>
  <c r="BA1119" i="5"/>
  <c r="BA1120" i="5"/>
  <c r="BA1121" i="5"/>
  <c r="BB1121" i="5" s="1"/>
  <c r="BA1122" i="5"/>
  <c r="BA1123" i="5"/>
  <c r="BA1124" i="5"/>
  <c r="BA1125" i="5"/>
  <c r="BB1125" i="5" s="1"/>
  <c r="BA1126" i="5"/>
  <c r="BA1127" i="5"/>
  <c r="BA1128" i="5"/>
  <c r="BA1129" i="5"/>
  <c r="BB1129" i="5" s="1"/>
  <c r="BA1130" i="5"/>
  <c r="BA1131" i="5"/>
  <c r="BA1132" i="5"/>
  <c r="BA1133" i="5"/>
  <c r="BB1133" i="5" s="1"/>
  <c r="BA1134" i="5"/>
  <c r="BA1135" i="5"/>
  <c r="BA1136" i="5"/>
  <c r="BA1137" i="5"/>
  <c r="BB1137" i="5" s="1"/>
  <c r="BA1138" i="5"/>
  <c r="BA1139" i="5"/>
  <c r="BA1140" i="5"/>
  <c r="BA1141" i="5"/>
  <c r="BB1141" i="5" s="1"/>
  <c r="BA1142" i="5"/>
  <c r="BA1143" i="5"/>
  <c r="BA1144" i="5"/>
  <c r="BA1145" i="5"/>
  <c r="BB1145" i="5" s="1"/>
  <c r="BA1146" i="5"/>
  <c r="BA1147" i="5"/>
  <c r="BA1148" i="5"/>
  <c r="BA1149" i="5"/>
  <c r="BB1149" i="5" s="1"/>
  <c r="BA1150" i="5"/>
  <c r="BA1151" i="5"/>
  <c r="BA1152" i="5"/>
  <c r="BA1153" i="5"/>
  <c r="BB1153" i="5" s="1"/>
  <c r="BA1154" i="5"/>
  <c r="BA1155" i="5"/>
  <c r="BA1156" i="5"/>
  <c r="BA1157" i="5"/>
  <c r="BB1157" i="5" s="1"/>
  <c r="BA1158" i="5"/>
  <c r="BA1159" i="5"/>
  <c r="BA1160" i="5"/>
  <c r="BA1161" i="5"/>
  <c r="BB1161" i="5" s="1"/>
  <c r="BA1162" i="5"/>
  <c r="BA1163" i="5"/>
  <c r="BA1164" i="5"/>
  <c r="BA1165" i="5"/>
  <c r="BB1165" i="5" s="1"/>
  <c r="BA1166" i="5"/>
  <c r="BA1167" i="5"/>
  <c r="BA1168" i="5"/>
  <c r="BA1169" i="5"/>
  <c r="BB1169" i="5" s="1"/>
  <c r="BA1170" i="5"/>
  <c r="BA1171" i="5"/>
  <c r="BA1172" i="5"/>
  <c r="BA1173" i="5"/>
  <c r="BB1173" i="5" s="1"/>
  <c r="BA1174" i="5"/>
  <c r="BA1175" i="5"/>
  <c r="BA1176" i="5"/>
  <c r="BA1177" i="5"/>
  <c r="BB1177" i="5" s="1"/>
  <c r="BA1178" i="5"/>
  <c r="BA1179" i="5"/>
  <c r="BA1180" i="5"/>
  <c r="BA1181" i="5"/>
  <c r="BB1181" i="5" s="1"/>
  <c r="BA1182" i="5"/>
  <c r="BA1183" i="5"/>
  <c r="BA1184" i="5"/>
  <c r="BA1185" i="5"/>
  <c r="BB1185" i="5" s="1"/>
  <c r="BA1186" i="5"/>
  <c r="BA1187" i="5"/>
  <c r="BA1188" i="5"/>
  <c r="BA1189" i="5"/>
  <c r="BA1190" i="5"/>
  <c r="BA1191" i="5"/>
  <c r="BA1192" i="5"/>
  <c r="BA1193" i="5"/>
  <c r="BB1193" i="5" s="1"/>
  <c r="BA1194" i="5"/>
  <c r="BA1195" i="5"/>
  <c r="BA1196" i="5"/>
  <c r="BA1197" i="5"/>
  <c r="BB1197" i="5" s="1"/>
  <c r="BA1198" i="5"/>
  <c r="BA1199" i="5"/>
  <c r="BA1200" i="5"/>
  <c r="BA1201" i="5"/>
  <c r="BB1201" i="5" s="1"/>
  <c r="BA1202" i="5"/>
  <c r="BA1203" i="5"/>
  <c r="BA1204" i="5"/>
  <c r="BA1205" i="5"/>
  <c r="BB1205" i="5" s="1"/>
  <c r="BA1206" i="5"/>
  <c r="BA1207" i="5"/>
  <c r="BA1208" i="5"/>
  <c r="BA1209" i="5"/>
  <c r="BB1209" i="5" s="1"/>
  <c r="BA1210" i="5"/>
  <c r="BA1211" i="5"/>
  <c r="BA1212" i="5"/>
  <c r="BA1213" i="5"/>
  <c r="BB1213" i="5" s="1"/>
  <c r="BA1214" i="5"/>
  <c r="BA1215" i="5"/>
  <c r="BA1216" i="5"/>
  <c r="BA1217" i="5"/>
  <c r="BB1217" i="5" s="1"/>
  <c r="BA1218" i="5"/>
  <c r="BA1219" i="5"/>
  <c r="BA1220" i="5"/>
  <c r="BA1221" i="5"/>
  <c r="BA1222" i="5"/>
  <c r="BA1223" i="5"/>
  <c r="BB1223" i="5" s="1"/>
  <c r="BA1224" i="5"/>
  <c r="BA1225" i="5"/>
  <c r="BB1225" i="5" s="1"/>
  <c r="BA1226" i="5"/>
  <c r="BA1227" i="5"/>
  <c r="BA1228" i="5"/>
  <c r="BA1229" i="5"/>
  <c r="BB1229" i="5" s="1"/>
  <c r="BA1230" i="5"/>
  <c r="BA1231" i="5"/>
  <c r="BB1231" i="5" s="1"/>
  <c r="BA1232" i="5"/>
  <c r="BA1233" i="5"/>
  <c r="BB1233" i="5" s="1"/>
  <c r="BA1234" i="5"/>
  <c r="BA1235" i="5"/>
  <c r="BA1236" i="5"/>
  <c r="BA1237" i="5"/>
  <c r="BB1237" i="5" s="1"/>
  <c r="BA1238" i="5"/>
  <c r="BA1239" i="5"/>
  <c r="BB1239" i="5" s="1"/>
  <c r="BA1240" i="5"/>
  <c r="BA1241" i="5"/>
  <c r="BB1241" i="5" s="1"/>
  <c r="BA1242" i="5"/>
  <c r="BA1243" i="5"/>
  <c r="BA1244" i="5"/>
  <c r="BA1245" i="5"/>
  <c r="BB1245" i="5" s="1"/>
  <c r="BA1246" i="5"/>
  <c r="BA1247" i="5"/>
  <c r="BB1247" i="5" s="1"/>
  <c r="BA1248" i="5"/>
  <c r="BA1249" i="5"/>
  <c r="BB1249" i="5" s="1"/>
  <c r="BA1250" i="5"/>
  <c r="BA1251" i="5"/>
  <c r="BA1252" i="5"/>
  <c r="BA1253" i="5"/>
  <c r="BB1253" i="5" s="1"/>
  <c r="BA1254" i="5"/>
  <c r="BA1255" i="5"/>
  <c r="BB1255" i="5" s="1"/>
  <c r="BA1256" i="5"/>
  <c r="BA1257" i="5"/>
  <c r="BB1257" i="5" s="1"/>
  <c r="BA1258" i="5"/>
  <c r="BA1259" i="5"/>
  <c r="BB1259" i="5" s="1"/>
  <c r="BA1260" i="5"/>
  <c r="BA1261" i="5"/>
  <c r="BB1261" i="5" s="1"/>
  <c r="BA1262" i="5"/>
  <c r="BA1263" i="5"/>
  <c r="BB1263" i="5" s="1"/>
  <c r="BA1264" i="5"/>
  <c r="BA1265" i="5"/>
  <c r="BB1265" i="5" s="1"/>
  <c r="BA1266" i="5"/>
  <c r="BA1267" i="5"/>
  <c r="BB1267" i="5" s="1"/>
  <c r="BA1268" i="5"/>
  <c r="BA1269" i="5"/>
  <c r="BB1269" i="5" s="1"/>
  <c r="BA1270" i="5"/>
  <c r="BA1271" i="5"/>
  <c r="BB1271" i="5" s="1"/>
  <c r="BA1272" i="5"/>
  <c r="BA1273" i="5"/>
  <c r="BB1273" i="5" s="1"/>
  <c r="BA1274" i="5"/>
  <c r="BA1275" i="5"/>
  <c r="BB1275" i="5" s="1"/>
  <c r="BA1276" i="5"/>
  <c r="BA1277" i="5"/>
  <c r="BB1277" i="5" s="1"/>
  <c r="BA1278" i="5"/>
  <c r="BA1279" i="5"/>
  <c r="BB1279" i="5" s="1"/>
  <c r="BA1280" i="5"/>
  <c r="BA1281" i="5"/>
  <c r="BB1281" i="5" s="1"/>
  <c r="BA1282" i="5"/>
  <c r="BA1283" i="5"/>
  <c r="BB1283" i="5" s="1"/>
  <c r="BA1284" i="5"/>
  <c r="BA1285" i="5"/>
  <c r="BB1285" i="5" s="1"/>
  <c r="BA1286" i="5"/>
  <c r="BA1287" i="5"/>
  <c r="BB1287" i="5" s="1"/>
  <c r="BA1288" i="5"/>
  <c r="BA1289" i="5"/>
  <c r="BB1289" i="5" s="1"/>
  <c r="BA1290" i="5"/>
  <c r="BA1291" i="5"/>
  <c r="BB1291" i="5" s="1"/>
  <c r="BA1292" i="5"/>
  <c r="BA1293" i="5"/>
  <c r="BB1293" i="5" s="1"/>
  <c r="BA1294" i="5"/>
  <c r="BA1295" i="5"/>
  <c r="BB1295" i="5" s="1"/>
  <c r="BA1296" i="5"/>
  <c r="BA1297" i="5"/>
  <c r="BB1297" i="5" s="1"/>
  <c r="BA1298" i="5"/>
  <c r="BA1299" i="5"/>
  <c r="BB1299" i="5" s="1"/>
  <c r="BA1300" i="5"/>
  <c r="BA1301" i="5"/>
  <c r="BB1301" i="5" s="1"/>
  <c r="BA1302" i="5"/>
  <c r="BA1303" i="5"/>
  <c r="BB1303" i="5" s="1"/>
  <c r="BA1304" i="5"/>
  <c r="BA1305" i="5"/>
  <c r="BB1305" i="5" s="1"/>
  <c r="BA1306" i="5"/>
  <c r="BA1307" i="5"/>
  <c r="BB1307" i="5" s="1"/>
  <c r="BA1308" i="5"/>
  <c r="BA1309" i="5"/>
  <c r="BB1309" i="5" s="1"/>
  <c r="BA1310" i="5"/>
  <c r="BA1311" i="5"/>
  <c r="BB1311" i="5" s="1"/>
  <c r="BA1312" i="5"/>
  <c r="BA1313" i="5"/>
  <c r="BB1313" i="5" s="1"/>
  <c r="BA1314" i="5"/>
  <c r="BA1315" i="5"/>
  <c r="BB1315" i="5" s="1"/>
  <c r="BA1316" i="5"/>
  <c r="BA1317" i="5"/>
  <c r="BB1317" i="5" s="1"/>
  <c r="BA1318" i="5"/>
  <c r="BA1319" i="5"/>
  <c r="BA1320" i="5"/>
  <c r="BA1321" i="5"/>
  <c r="BB1321" i="5" s="1"/>
  <c r="BA1322" i="5"/>
  <c r="BA1323" i="5"/>
  <c r="BB1323" i="5" s="1"/>
  <c r="BA1324" i="5"/>
  <c r="BA1325" i="5"/>
  <c r="BB1325" i="5" s="1"/>
  <c r="BA1326" i="5"/>
  <c r="BA1327" i="5"/>
  <c r="BA1328" i="5"/>
  <c r="BA1329" i="5"/>
  <c r="BB1329" i="5" s="1"/>
  <c r="BA1330" i="5"/>
  <c r="BA1331" i="5"/>
  <c r="BB1331" i="5" s="1"/>
  <c r="BA1332" i="5"/>
  <c r="BA1333" i="5"/>
  <c r="BB1333" i="5" s="1"/>
  <c r="BA1334" i="5"/>
  <c r="BA1335" i="5"/>
  <c r="BA1336" i="5"/>
  <c r="BA1337" i="5"/>
  <c r="BB1337" i="5" s="1"/>
  <c r="BA1338" i="5"/>
  <c r="BA1339" i="5"/>
  <c r="BB1339" i="5" s="1"/>
  <c r="BA1340" i="5"/>
  <c r="BA1341" i="5"/>
  <c r="BB1341" i="5" s="1"/>
  <c r="BA1342" i="5"/>
  <c r="BA1343" i="5"/>
  <c r="BA1344" i="5"/>
  <c r="BA1345" i="5"/>
  <c r="BA1346" i="5"/>
  <c r="BA1347" i="5"/>
  <c r="BB1347" i="5" s="1"/>
  <c r="BA1348" i="5"/>
  <c r="BA1349" i="5"/>
  <c r="BB1349" i="5" s="1"/>
  <c r="BA1350" i="5"/>
  <c r="BA1351" i="5"/>
  <c r="BB1351" i="5" s="1"/>
  <c r="BA1352" i="5"/>
  <c r="BA1353" i="5"/>
  <c r="BB1353" i="5" s="1"/>
  <c r="BA1354" i="5"/>
  <c r="BA1355" i="5"/>
  <c r="BB1355" i="5" s="1"/>
  <c r="BA1356" i="5"/>
  <c r="BB1357" i="5"/>
  <c r="BA1358" i="5"/>
  <c r="BA1359" i="5"/>
  <c r="BB1359" i="5" s="1"/>
  <c r="BA1360" i="5"/>
  <c r="BA1361" i="5"/>
  <c r="BB1361" i="5" s="1"/>
  <c r="BA1362" i="5"/>
  <c r="BA1363" i="5"/>
  <c r="BB1363" i="5" s="1"/>
  <c r="BA1364" i="5"/>
  <c r="BA1365" i="5"/>
  <c r="BB1365" i="5" s="1"/>
  <c r="BA1366" i="5"/>
  <c r="BA1367" i="5"/>
  <c r="BB1367" i="5" s="1"/>
  <c r="BA1368" i="5"/>
  <c r="BA1369" i="5"/>
  <c r="BB1369" i="5" s="1"/>
  <c r="BA1370" i="5"/>
  <c r="BA1371" i="5"/>
  <c r="BB1371" i="5" s="1"/>
  <c r="BA1372" i="5"/>
  <c r="BB1372" i="5" s="1"/>
  <c r="BA1373" i="5"/>
  <c r="BB1373" i="5" s="1"/>
  <c r="BA1374" i="5"/>
  <c r="BA1375" i="5"/>
  <c r="BB1375" i="5" s="1"/>
  <c r="BA1376" i="5"/>
  <c r="BA1377" i="5"/>
  <c r="BB1377" i="5" s="1"/>
  <c r="BA1378" i="5"/>
  <c r="BA1379" i="5"/>
  <c r="BB1379" i="5" s="1"/>
  <c r="BA1380" i="5"/>
  <c r="BB1380" i="5" s="1"/>
  <c r="BA1381" i="5"/>
  <c r="BB1381" i="5" s="1"/>
  <c r="BA1382" i="5"/>
  <c r="BA1383" i="5"/>
  <c r="BB1383" i="5" s="1"/>
  <c r="BA1384" i="5"/>
  <c r="BA1385" i="5"/>
  <c r="BB1385" i="5" s="1"/>
  <c r="BA1386" i="5"/>
  <c r="BA1387" i="5"/>
  <c r="BB1387" i="5" s="1"/>
  <c r="BA1388" i="5"/>
  <c r="BB1388" i="5" s="1"/>
  <c r="BA1389" i="5"/>
  <c r="BB1389" i="5" s="1"/>
  <c r="BA1390" i="5"/>
  <c r="BA1391" i="5"/>
  <c r="BB1391" i="5" s="1"/>
  <c r="BA1392" i="5"/>
  <c r="BA1393" i="5"/>
  <c r="BA1394" i="5"/>
  <c r="BA1395" i="5"/>
  <c r="BA1396" i="5"/>
  <c r="BA1397" i="5"/>
  <c r="BB1397" i="5" s="1"/>
  <c r="BA1398" i="5"/>
  <c r="BA1399" i="5"/>
  <c r="BB1399" i="5" s="1"/>
  <c r="BA1400" i="5"/>
  <c r="BA1401" i="5"/>
  <c r="BB1401" i="5" s="1"/>
  <c r="BA1402" i="5"/>
  <c r="BA1403" i="5"/>
  <c r="BA1404" i="5"/>
  <c r="BB1404" i="5" s="1"/>
  <c r="BA1405" i="5"/>
  <c r="BB1405" i="5" s="1"/>
  <c r="BA1406" i="5"/>
  <c r="BA1407" i="5"/>
  <c r="BB1407" i="5" s="1"/>
  <c r="BA1408" i="5"/>
  <c r="BA1409" i="5"/>
  <c r="BB1409" i="5" s="1"/>
  <c r="BA1410" i="5"/>
  <c r="BA1411" i="5"/>
  <c r="BA1412" i="5"/>
  <c r="BB1412" i="5" s="1"/>
  <c r="BA1413" i="5"/>
  <c r="BB1413" i="5" s="1"/>
  <c r="BA1414" i="5"/>
  <c r="BA1415" i="5"/>
  <c r="BB1415" i="5" s="1"/>
  <c r="BA1416" i="5"/>
  <c r="BA1417" i="5"/>
  <c r="BB1417" i="5" s="1"/>
  <c r="BA1418" i="5"/>
  <c r="BA1419" i="5"/>
  <c r="BA1420" i="5"/>
  <c r="BB1420" i="5" s="1"/>
  <c r="BA1421" i="5"/>
  <c r="BB1421" i="5" s="1"/>
  <c r="BA1422" i="5"/>
  <c r="BA1423" i="5"/>
  <c r="BB1423" i="5" s="1"/>
  <c r="BA1424" i="5"/>
  <c r="BB1424" i="5" s="1"/>
  <c r="BA1425" i="5"/>
  <c r="BB1425" i="5" s="1"/>
  <c r="BA1426" i="5"/>
  <c r="BA1427" i="5"/>
  <c r="BB1427" i="5" s="1"/>
  <c r="BA1428" i="5"/>
  <c r="BA1429" i="5"/>
  <c r="BB1429" i="5" s="1"/>
  <c r="BA1430" i="5"/>
  <c r="BA1431" i="5"/>
  <c r="BB1431" i="5" s="1"/>
  <c r="BA1432" i="5"/>
  <c r="BB1432" i="5" s="1"/>
  <c r="BA1433" i="5"/>
  <c r="BB1433" i="5" s="1"/>
  <c r="BA1434" i="5"/>
  <c r="BA1435" i="5"/>
  <c r="BB1435" i="5" s="1"/>
  <c r="BA1436" i="5"/>
  <c r="BA1437" i="5"/>
  <c r="BB1437" i="5" s="1"/>
  <c r="BA1438" i="5"/>
  <c r="BA1439" i="5"/>
  <c r="BB1439" i="5" s="1"/>
  <c r="BA1440" i="5"/>
  <c r="BB1440" i="5" s="1"/>
  <c r="BA1441" i="5"/>
  <c r="BB1441" i="5" s="1"/>
  <c r="BA1442" i="5"/>
  <c r="BA1443" i="5"/>
  <c r="BB1443" i="5" s="1"/>
  <c r="BA1444" i="5"/>
  <c r="BA1445" i="5"/>
  <c r="BB1445" i="5" s="1"/>
  <c r="BA1446" i="5"/>
  <c r="BA1447" i="5"/>
  <c r="BB1447" i="5" s="1"/>
  <c r="BA1448" i="5"/>
  <c r="BB1448" i="5" s="1"/>
  <c r="BA1449" i="5"/>
  <c r="BB1449" i="5" s="1"/>
  <c r="BA1450" i="5"/>
  <c r="BA1451" i="5"/>
  <c r="BB1451" i="5" s="1"/>
  <c r="BA1452" i="5"/>
  <c r="BA1453" i="5"/>
  <c r="BB1453" i="5" s="1"/>
  <c r="BA1454" i="5"/>
  <c r="BA1455" i="5"/>
  <c r="BB1455" i="5" s="1"/>
  <c r="BA1456" i="5"/>
  <c r="BB1456" i="5" s="1"/>
  <c r="BA1457" i="5"/>
  <c r="BB1457" i="5" s="1"/>
  <c r="BA1458" i="5"/>
  <c r="BA1459" i="5"/>
  <c r="BB1459" i="5" s="1"/>
  <c r="BA1460" i="5"/>
  <c r="BA1461" i="5"/>
  <c r="BB1461" i="5" s="1"/>
  <c r="BA1462" i="5"/>
  <c r="BA1463" i="5"/>
  <c r="BB1463" i="5" s="1"/>
  <c r="BA1464" i="5"/>
  <c r="BB1464" i="5" s="1"/>
  <c r="BA1465" i="5"/>
  <c r="BA1466" i="5"/>
  <c r="BA1467" i="5"/>
  <c r="BB1467" i="5" s="1"/>
  <c r="BA1468" i="5"/>
  <c r="BA1469" i="5"/>
  <c r="BB1469" i="5" s="1"/>
  <c r="BA1470" i="5"/>
  <c r="BA1471" i="5"/>
  <c r="BA1472" i="5"/>
  <c r="BB1472" i="5" s="1"/>
  <c r="BA1473" i="5"/>
  <c r="BB1473" i="5" s="1"/>
  <c r="BA1474" i="5"/>
  <c r="BA1475" i="5"/>
  <c r="BB1475" i="5" s="1"/>
  <c r="BA1476" i="5"/>
  <c r="BA1477" i="5"/>
  <c r="BB1477" i="5" s="1"/>
  <c r="BA1478" i="5"/>
  <c r="BA1479" i="5"/>
  <c r="BA1480" i="5"/>
  <c r="BB1480" i="5" s="1"/>
  <c r="BA1481" i="5"/>
  <c r="BB1481" i="5" s="1"/>
  <c r="BA1482" i="5"/>
  <c r="BA1483" i="5"/>
  <c r="BB1483" i="5" s="1"/>
  <c r="BA1484" i="5"/>
  <c r="BA1485" i="5"/>
  <c r="BB1485" i="5" s="1"/>
  <c r="BA1486" i="5"/>
  <c r="BA1487" i="5"/>
  <c r="BA1488" i="5"/>
  <c r="BB1488" i="5" s="1"/>
  <c r="BA1489" i="5"/>
  <c r="BB1489" i="5" s="1"/>
  <c r="BA1490" i="5"/>
  <c r="BA1491" i="5"/>
  <c r="BB1491" i="5" s="1"/>
  <c r="BA1492" i="5"/>
  <c r="BA1493" i="5"/>
  <c r="BB1493" i="5" s="1"/>
  <c r="BA1494" i="5"/>
  <c r="BA1495" i="5"/>
  <c r="BA1496" i="5"/>
  <c r="BB1496" i="5" s="1"/>
  <c r="BA1497" i="5"/>
  <c r="BB1497" i="5" s="1"/>
  <c r="BA1498" i="5"/>
  <c r="BA1499" i="5"/>
  <c r="BB1499" i="5" s="1"/>
  <c r="BA1500" i="5"/>
  <c r="BA1501" i="5"/>
  <c r="BB1501" i="5" s="1"/>
  <c r="BA1502" i="5"/>
  <c r="BA1503" i="5"/>
  <c r="BB1503" i="5" s="1"/>
  <c r="BA1504" i="5"/>
  <c r="BB1504" i="5" s="1"/>
  <c r="BA1505" i="5"/>
  <c r="BB1505" i="5" s="1"/>
  <c r="BA5" i="5"/>
  <c r="BB5" i="5" s="1"/>
  <c r="BD1505" i="5"/>
  <c r="BD1503" i="5"/>
  <c r="BD1502" i="5"/>
  <c r="BB1502" i="5"/>
  <c r="BB1500" i="5"/>
  <c r="BD1499" i="5"/>
  <c r="BD1498" i="5"/>
  <c r="BB1498" i="5"/>
  <c r="BD1495" i="5"/>
  <c r="BB1495" i="5"/>
  <c r="BD1494" i="5"/>
  <c r="BB1494" i="5"/>
  <c r="BB1492" i="5"/>
  <c r="BD1491" i="5"/>
  <c r="BD1490" i="5"/>
  <c r="BB1490" i="5"/>
  <c r="BD1487" i="5"/>
  <c r="BB1487" i="5"/>
  <c r="BD1486" i="5"/>
  <c r="BB1486" i="5"/>
  <c r="BB1484" i="5"/>
  <c r="BD1483" i="5"/>
  <c r="BD1482" i="5"/>
  <c r="BB1482" i="5"/>
  <c r="BD1479" i="5"/>
  <c r="BB1479" i="5"/>
  <c r="BD1478" i="5"/>
  <c r="BB1478" i="5"/>
  <c r="BB1476" i="5"/>
  <c r="BD1475" i="5"/>
  <c r="BD1474" i="5"/>
  <c r="BB1474" i="5"/>
  <c r="BD1471" i="5"/>
  <c r="BB1471" i="5"/>
  <c r="BD1470" i="5"/>
  <c r="BB1470" i="5"/>
  <c r="BB1468" i="5"/>
  <c r="BD1467" i="5"/>
  <c r="BD1466" i="5"/>
  <c r="BB1466" i="5"/>
  <c r="BB1465" i="5"/>
  <c r="BD1463" i="5"/>
  <c r="BD1462" i="5"/>
  <c r="BB1462" i="5"/>
  <c r="BD1460" i="5"/>
  <c r="BB1460" i="5"/>
  <c r="BD1459" i="5"/>
  <c r="BD1458" i="5"/>
  <c r="BB1458" i="5"/>
  <c r="BD1455" i="5"/>
  <c r="BD1454" i="5"/>
  <c r="BB1454" i="5"/>
  <c r="BD1452" i="5"/>
  <c r="BB1452" i="5"/>
  <c r="BD1451" i="5"/>
  <c r="BD1450" i="5"/>
  <c r="BB1450" i="5"/>
  <c r="BD1447" i="5"/>
  <c r="BD1446" i="5"/>
  <c r="BB1446" i="5"/>
  <c r="BD1444" i="5"/>
  <c r="BB1444" i="5"/>
  <c r="BD1443" i="5"/>
  <c r="BD1442" i="5"/>
  <c r="BB1442" i="5"/>
  <c r="BD1439" i="5"/>
  <c r="BD1438" i="5"/>
  <c r="BB1438" i="5"/>
  <c r="BD1436" i="5"/>
  <c r="BB1436" i="5"/>
  <c r="BD1435" i="5"/>
  <c r="BD1434" i="5"/>
  <c r="BB1434" i="5"/>
  <c r="BD1431" i="5"/>
  <c r="BD1430" i="5"/>
  <c r="BB1430" i="5"/>
  <c r="BD1428" i="5"/>
  <c r="BB1428" i="5"/>
  <c r="BD1427" i="5"/>
  <c r="BD1426" i="5"/>
  <c r="BB1426" i="5"/>
  <c r="BD1423" i="5"/>
  <c r="BD1422" i="5"/>
  <c r="BB1422" i="5"/>
  <c r="BD1421" i="5"/>
  <c r="BD1419" i="5"/>
  <c r="BB1419" i="5"/>
  <c r="BD1418" i="5"/>
  <c r="BB1418" i="5"/>
  <c r="BB1416" i="5"/>
  <c r="BD1415" i="5"/>
  <c r="BD1414" i="5"/>
  <c r="BB1414" i="5"/>
  <c r="BD1411" i="5"/>
  <c r="BB1411" i="5"/>
  <c r="BD1410" i="5"/>
  <c r="BB1410" i="5"/>
  <c r="BB1408" i="5"/>
  <c r="BD1407" i="5"/>
  <c r="BD1406" i="5"/>
  <c r="BB1406" i="5"/>
  <c r="BD1403" i="5"/>
  <c r="BB1403" i="5"/>
  <c r="BD1402" i="5"/>
  <c r="BB1402" i="5"/>
  <c r="BB1400" i="5"/>
  <c r="BD1399" i="5"/>
  <c r="BD1398" i="5"/>
  <c r="BB1398" i="5"/>
  <c r="BB1396" i="5"/>
  <c r="BD1395" i="5"/>
  <c r="BB1395" i="5"/>
  <c r="BD1394" i="5"/>
  <c r="BB1394" i="5"/>
  <c r="BB1393" i="5"/>
  <c r="BD1392" i="5"/>
  <c r="BB1392" i="5"/>
  <c r="BD1391" i="5"/>
  <c r="BD1390" i="5"/>
  <c r="BB1390" i="5"/>
  <c r="BD1387" i="5"/>
  <c r="BD1386" i="5"/>
  <c r="BB1386" i="5"/>
  <c r="BD1384" i="5"/>
  <c r="BB1384" i="5"/>
  <c r="BD1383" i="5"/>
  <c r="BD1382" i="5"/>
  <c r="BB1382" i="5"/>
  <c r="BD1379" i="5"/>
  <c r="BD1378" i="5"/>
  <c r="BB1378" i="5"/>
  <c r="BD1376" i="5"/>
  <c r="BB1376" i="5"/>
  <c r="BD1375" i="5"/>
  <c r="BD1374" i="5"/>
  <c r="BB1374" i="5"/>
  <c r="BD1371" i="5"/>
  <c r="BD1370" i="5"/>
  <c r="BB1370" i="5"/>
  <c r="BD1368" i="5"/>
  <c r="BB1368" i="5"/>
  <c r="BD1367" i="5"/>
  <c r="BD1366" i="5"/>
  <c r="BB1366" i="5"/>
  <c r="BB1364" i="5"/>
  <c r="BD1363" i="5"/>
  <c r="BD1362" i="5"/>
  <c r="BB1362" i="5"/>
  <c r="BD1360" i="5"/>
  <c r="BB1360" i="5"/>
  <c r="BD1359" i="5"/>
  <c r="BD1358" i="5"/>
  <c r="BB1358" i="5"/>
  <c r="BB1356" i="5"/>
  <c r="BD1355" i="5"/>
  <c r="BD1354" i="5"/>
  <c r="BB1354" i="5"/>
  <c r="BD1352" i="5"/>
  <c r="BB1352" i="5"/>
  <c r="BD1351" i="5"/>
  <c r="BD1350" i="5"/>
  <c r="BB1350" i="5"/>
  <c r="BB1348" i="5"/>
  <c r="BD1347" i="5"/>
  <c r="BD1346" i="5"/>
  <c r="BB1346" i="5"/>
  <c r="BB1345" i="5"/>
  <c r="BB1344" i="5"/>
  <c r="BD1343" i="5"/>
  <c r="BB1343" i="5"/>
  <c r="BD1342" i="5"/>
  <c r="BB1342" i="5"/>
  <c r="BB1340" i="5"/>
  <c r="BD1339" i="5"/>
  <c r="BD1338" i="5"/>
  <c r="BB1338" i="5"/>
  <c r="BB1336" i="5"/>
  <c r="BD1335" i="5"/>
  <c r="BB1335" i="5"/>
  <c r="BD1334" i="5"/>
  <c r="BB1334" i="5"/>
  <c r="BB1332" i="5"/>
  <c r="BD1331" i="5"/>
  <c r="BD1330" i="5"/>
  <c r="BB1330" i="5"/>
  <c r="BB1328" i="5"/>
  <c r="BD1327" i="5"/>
  <c r="BB1327" i="5"/>
  <c r="BD1326" i="5"/>
  <c r="BB1326" i="5"/>
  <c r="BB1324" i="5"/>
  <c r="BD1323" i="5"/>
  <c r="BD1322" i="5"/>
  <c r="BB1322" i="5"/>
  <c r="BB1320" i="5"/>
  <c r="BD1319" i="5"/>
  <c r="BB1319" i="5"/>
  <c r="BD1318" i="5"/>
  <c r="BB1318" i="5"/>
  <c r="BD1317" i="5"/>
  <c r="BD1316" i="5"/>
  <c r="BB1316" i="5"/>
  <c r="BD1315" i="5"/>
  <c r="BD1314" i="5"/>
  <c r="BB1314" i="5"/>
  <c r="BB1312" i="5"/>
  <c r="BD1311" i="5"/>
  <c r="BD1310" i="5"/>
  <c r="BB1310" i="5"/>
  <c r="BD1308" i="5"/>
  <c r="BB1308" i="5"/>
  <c r="BD1307" i="5"/>
  <c r="BD1306" i="5"/>
  <c r="BB1306" i="5"/>
  <c r="BB1304" i="5"/>
  <c r="BD1303" i="5"/>
  <c r="BD1302" i="5"/>
  <c r="BB1302" i="5"/>
  <c r="BD1300" i="5"/>
  <c r="BB1300" i="5"/>
  <c r="BD1299" i="5"/>
  <c r="BD1298" i="5"/>
  <c r="BB1298" i="5"/>
  <c r="BB1296" i="5"/>
  <c r="BD1295" i="5"/>
  <c r="BD1294" i="5"/>
  <c r="BB1294" i="5"/>
  <c r="BD1292" i="5"/>
  <c r="BB1292" i="5"/>
  <c r="BD1291" i="5"/>
  <c r="BD1290" i="5"/>
  <c r="BB1290" i="5"/>
  <c r="BB1288" i="5"/>
  <c r="BD1287" i="5"/>
  <c r="BD1286" i="5"/>
  <c r="BB1286" i="5"/>
  <c r="BD1284" i="5"/>
  <c r="BB1284" i="5"/>
  <c r="BD1283" i="5"/>
  <c r="BD1282" i="5"/>
  <c r="BB1282" i="5"/>
  <c r="BB1280" i="5"/>
  <c r="BD1279" i="5"/>
  <c r="BD1278" i="5"/>
  <c r="BB1278" i="5"/>
  <c r="BD1276" i="5"/>
  <c r="BB1276" i="5"/>
  <c r="BD1275" i="5"/>
  <c r="BD1274" i="5"/>
  <c r="BB1274" i="5"/>
  <c r="BB1272" i="5"/>
  <c r="BD1271" i="5"/>
  <c r="BD1270" i="5"/>
  <c r="BB1270" i="5"/>
  <c r="BD1268" i="5"/>
  <c r="BB1268" i="5"/>
  <c r="BD1267" i="5"/>
  <c r="BD1266" i="5"/>
  <c r="BB1266" i="5"/>
  <c r="BB1264" i="5"/>
  <c r="BD1263" i="5"/>
  <c r="BD1262" i="5"/>
  <c r="BB1262" i="5"/>
  <c r="BD1260" i="5"/>
  <c r="BB1260" i="5"/>
  <c r="BD1259" i="5"/>
  <c r="BD1258" i="5"/>
  <c r="BB1258" i="5"/>
  <c r="BB1256" i="5"/>
  <c r="BD1255" i="5"/>
  <c r="BD1254" i="5"/>
  <c r="BB1254" i="5"/>
  <c r="BD1253" i="5"/>
  <c r="BB1252" i="5"/>
  <c r="BD1251" i="5"/>
  <c r="BB1251" i="5"/>
  <c r="BD1250" i="5"/>
  <c r="BB1250" i="5"/>
  <c r="BB1248" i="5"/>
  <c r="BD1247" i="5"/>
  <c r="BD1246" i="5"/>
  <c r="BB1246" i="5"/>
  <c r="BB1244" i="5"/>
  <c r="BD1243" i="5"/>
  <c r="BB1243" i="5"/>
  <c r="BD1242" i="5"/>
  <c r="BB1242" i="5"/>
  <c r="BB1240" i="5"/>
  <c r="BD1239" i="5"/>
  <c r="BD1238" i="5"/>
  <c r="BB1238" i="5"/>
  <c r="BB1236" i="5"/>
  <c r="BD1235" i="5"/>
  <c r="BB1235" i="5"/>
  <c r="BD1234" i="5"/>
  <c r="BB1234" i="5"/>
  <c r="BB1232" i="5"/>
  <c r="BD1231" i="5"/>
  <c r="BD1230" i="5"/>
  <c r="BB1230" i="5"/>
  <c r="BB1228" i="5"/>
  <c r="BD1227" i="5"/>
  <c r="BB1227" i="5"/>
  <c r="BD1226" i="5"/>
  <c r="BB1226" i="5"/>
  <c r="BB1224" i="5"/>
  <c r="BD1223" i="5"/>
  <c r="BD1222" i="5"/>
  <c r="BB1222" i="5"/>
  <c r="BB1221" i="5"/>
  <c r="BD1220" i="5"/>
  <c r="BB1220" i="5"/>
  <c r="BD1219" i="5"/>
  <c r="BB1219" i="5"/>
  <c r="BD1218" i="5"/>
  <c r="BB1218" i="5"/>
  <c r="BD1216" i="5"/>
  <c r="BB1216" i="5"/>
  <c r="BD1215" i="5"/>
  <c r="BB1215" i="5"/>
  <c r="BD1214" i="5"/>
  <c r="BB1214" i="5"/>
  <c r="BD1212" i="5"/>
  <c r="BB1212" i="5"/>
  <c r="BD1211" i="5"/>
  <c r="BB1211" i="5"/>
  <c r="BD1210" i="5"/>
  <c r="BB1210" i="5"/>
  <c r="BD1208" i="5"/>
  <c r="BB1208" i="5"/>
  <c r="BD1207" i="5"/>
  <c r="BB1207" i="5"/>
  <c r="BD1206" i="5"/>
  <c r="BB1206" i="5"/>
  <c r="BD1204" i="5"/>
  <c r="BB1204" i="5"/>
  <c r="BD1203" i="5"/>
  <c r="BB1203" i="5"/>
  <c r="BD1202" i="5"/>
  <c r="BB1202" i="5"/>
  <c r="BD1200" i="5"/>
  <c r="BB1200" i="5"/>
  <c r="BD1199" i="5"/>
  <c r="BB1199" i="5"/>
  <c r="BD1198" i="5"/>
  <c r="BB1198" i="5"/>
  <c r="BD1196" i="5"/>
  <c r="BB1196" i="5"/>
  <c r="BD1195" i="5"/>
  <c r="BB1195" i="5"/>
  <c r="BD1194" i="5"/>
  <c r="BB1194" i="5"/>
  <c r="BD1192" i="5"/>
  <c r="BB1192" i="5"/>
  <c r="BD1191" i="5"/>
  <c r="BB1191" i="5"/>
  <c r="BD1190" i="5"/>
  <c r="BB1190" i="5"/>
  <c r="BB1189" i="5"/>
  <c r="BD1188" i="5"/>
  <c r="BB1188" i="5"/>
  <c r="BD1187" i="5"/>
  <c r="BB1187" i="5"/>
  <c r="BD1186" i="5"/>
  <c r="BB1186" i="5"/>
  <c r="BD1184" i="5"/>
  <c r="BB1184" i="5"/>
  <c r="BD1183" i="5"/>
  <c r="BB1183" i="5"/>
  <c r="BD1182" i="5"/>
  <c r="BB1182" i="5"/>
  <c r="BD1180" i="5"/>
  <c r="BB1180" i="5"/>
  <c r="BD1179" i="5"/>
  <c r="BB1179" i="5"/>
  <c r="BD1178" i="5"/>
  <c r="BB1178" i="5"/>
  <c r="BD1176" i="5"/>
  <c r="BB1176" i="5"/>
  <c r="BD1175" i="5"/>
  <c r="BB1175" i="5"/>
  <c r="BD1174" i="5"/>
  <c r="BB1174" i="5"/>
  <c r="BD1172" i="5"/>
  <c r="BB1172" i="5"/>
  <c r="BD1171" i="5"/>
  <c r="BB1171" i="5"/>
  <c r="BD1170" i="5"/>
  <c r="BB1170" i="5"/>
  <c r="BD1168" i="5"/>
  <c r="BB1168" i="5"/>
  <c r="BD1167" i="5"/>
  <c r="BB1167" i="5"/>
  <c r="BD1166" i="5"/>
  <c r="BB1166" i="5"/>
  <c r="BD1165" i="5"/>
  <c r="BD1164" i="5"/>
  <c r="BB1164" i="5"/>
  <c r="BD1163" i="5"/>
  <c r="BB1163" i="5"/>
  <c r="BD1162" i="5"/>
  <c r="BB1162" i="5"/>
  <c r="BD1160" i="5"/>
  <c r="BB1160" i="5"/>
  <c r="BD1159" i="5"/>
  <c r="BB1159" i="5"/>
  <c r="BD1158" i="5"/>
  <c r="BB1158" i="5"/>
  <c r="BD1156" i="5"/>
  <c r="BB1156" i="5"/>
  <c r="BD1155" i="5"/>
  <c r="BB1155" i="5"/>
  <c r="BD1154" i="5"/>
  <c r="BB1154" i="5"/>
  <c r="BD1152" i="5"/>
  <c r="BB1152" i="5"/>
  <c r="BD1151" i="5"/>
  <c r="BB1151" i="5"/>
  <c r="BD1150" i="5"/>
  <c r="BB1150" i="5"/>
  <c r="BD1148" i="5"/>
  <c r="BB1148" i="5"/>
  <c r="BD1147" i="5"/>
  <c r="BB1147" i="5"/>
  <c r="BD1146" i="5"/>
  <c r="BB1146" i="5"/>
  <c r="BD1144" i="5"/>
  <c r="BB1144" i="5"/>
  <c r="BD1143" i="5"/>
  <c r="BB1143" i="5"/>
  <c r="BD1142" i="5"/>
  <c r="BB1142" i="5"/>
  <c r="BD1140" i="5"/>
  <c r="BB1140" i="5"/>
  <c r="BD1139" i="5"/>
  <c r="BB1139" i="5"/>
  <c r="BD1138" i="5"/>
  <c r="BB1138" i="5"/>
  <c r="BD1136" i="5"/>
  <c r="BB1136" i="5"/>
  <c r="BD1135" i="5"/>
  <c r="BB1135" i="5"/>
  <c r="BD1134" i="5"/>
  <c r="BB1134" i="5"/>
  <c r="BD1132" i="5"/>
  <c r="BB1132" i="5"/>
  <c r="BD1131" i="5"/>
  <c r="BB1131" i="5"/>
  <c r="BD1130" i="5"/>
  <c r="BB1130" i="5"/>
  <c r="BD1128" i="5"/>
  <c r="BB1128" i="5"/>
  <c r="BD1127" i="5"/>
  <c r="BB1127" i="5"/>
  <c r="BD1126" i="5"/>
  <c r="BB1126" i="5"/>
  <c r="BD1124" i="5"/>
  <c r="BB1124" i="5"/>
  <c r="BD1123" i="5"/>
  <c r="BB1123" i="5"/>
  <c r="BD1122" i="5"/>
  <c r="BB1122" i="5"/>
  <c r="BD1120" i="5"/>
  <c r="BB1120" i="5"/>
  <c r="BD1119" i="5"/>
  <c r="BB1119" i="5"/>
  <c r="BD1118" i="5"/>
  <c r="BB1118" i="5"/>
  <c r="BD1116" i="5"/>
  <c r="BB1116" i="5"/>
  <c r="BD1115" i="5"/>
  <c r="BB1115" i="5"/>
  <c r="BD1114" i="5"/>
  <c r="BB1114" i="5"/>
  <c r="BD1112" i="5"/>
  <c r="BB1112" i="5"/>
  <c r="BD1111" i="5"/>
  <c r="BB1111" i="5"/>
  <c r="BD1110" i="5"/>
  <c r="BB1110" i="5"/>
  <c r="BD1108" i="5"/>
  <c r="BB1108" i="5"/>
  <c r="BD1107" i="5"/>
  <c r="BB1107" i="5"/>
  <c r="BD1106" i="5"/>
  <c r="BB1106" i="5"/>
  <c r="BD1104" i="5"/>
  <c r="BB1104" i="5"/>
  <c r="BD1103" i="5"/>
  <c r="BB1103" i="5"/>
  <c r="BD1102" i="5"/>
  <c r="BB1102" i="5"/>
  <c r="BD1101" i="5"/>
  <c r="BD1100" i="5"/>
  <c r="BB1100" i="5"/>
  <c r="BD1099" i="5"/>
  <c r="BB1099" i="5"/>
  <c r="BD1098" i="5"/>
  <c r="BB1098" i="5"/>
  <c r="BD1096" i="5"/>
  <c r="BB1096" i="5"/>
  <c r="BD1095" i="5"/>
  <c r="BB1095" i="5"/>
  <c r="BD1094" i="5"/>
  <c r="BB1094" i="5"/>
  <c r="BD1092" i="5"/>
  <c r="BB1092" i="5"/>
  <c r="BD1091" i="5"/>
  <c r="BB1091" i="5"/>
  <c r="BD1090" i="5"/>
  <c r="BB1090" i="5"/>
  <c r="BD1088" i="5"/>
  <c r="BB1088" i="5"/>
  <c r="BD1087" i="5"/>
  <c r="BB1087" i="5"/>
  <c r="BD1086" i="5"/>
  <c r="BB1086" i="5"/>
  <c r="BD1084" i="5"/>
  <c r="BB1084" i="5"/>
  <c r="BD1083" i="5"/>
  <c r="BB1083" i="5"/>
  <c r="BD1082" i="5"/>
  <c r="BB1082" i="5"/>
  <c r="BD1080" i="5"/>
  <c r="BB1080" i="5"/>
  <c r="BD1079" i="5"/>
  <c r="BB1079" i="5"/>
  <c r="BD1078" i="5"/>
  <c r="BB1078" i="5"/>
  <c r="BD1076" i="5"/>
  <c r="BB1076" i="5"/>
  <c r="BD1075" i="5"/>
  <c r="BB1075" i="5"/>
  <c r="BD1074" i="5"/>
  <c r="BB1074" i="5"/>
  <c r="BD1072" i="5"/>
  <c r="BB1072" i="5"/>
  <c r="BD1071" i="5"/>
  <c r="BB1071" i="5"/>
  <c r="BD1070" i="5"/>
  <c r="BB1070" i="5"/>
  <c r="BB1068" i="5"/>
  <c r="BD1067" i="5"/>
  <c r="BB1067" i="5"/>
  <c r="BD1066" i="5"/>
  <c r="BB1066" i="5"/>
  <c r="BB1064" i="5"/>
  <c r="BD1063" i="5"/>
  <c r="BD1062" i="5"/>
  <c r="BB1062" i="5"/>
  <c r="BB1060" i="5"/>
  <c r="BD1059" i="5"/>
  <c r="BB1059" i="5"/>
  <c r="BD1058" i="5"/>
  <c r="BB1058" i="5"/>
  <c r="BB1056" i="5"/>
  <c r="BD1055" i="5"/>
  <c r="BD1054" i="5"/>
  <c r="BB1054" i="5"/>
  <c r="BB1052" i="5"/>
  <c r="BD1051" i="5"/>
  <c r="BB1051" i="5"/>
  <c r="BD1050" i="5"/>
  <c r="BB1050" i="5"/>
  <c r="BB1048" i="5"/>
  <c r="BD1047" i="5"/>
  <c r="BD1046" i="5"/>
  <c r="BB1046" i="5"/>
  <c r="BB1044" i="5"/>
  <c r="BD1043" i="5"/>
  <c r="BB1043" i="5"/>
  <c r="BD1042" i="5"/>
  <c r="BB1042" i="5"/>
  <c r="BB1040" i="5"/>
  <c r="BD1039" i="5"/>
  <c r="BD1038" i="5"/>
  <c r="BB1038" i="5"/>
  <c r="BD1037" i="5"/>
  <c r="BB1036" i="5"/>
  <c r="BD1035" i="5"/>
  <c r="BD1034" i="5"/>
  <c r="BB1034" i="5"/>
  <c r="BD1032" i="5"/>
  <c r="BB1032" i="5"/>
  <c r="BD1031" i="5"/>
  <c r="BD1030" i="5"/>
  <c r="BB1030" i="5"/>
  <c r="BB1029" i="5"/>
  <c r="BB1028" i="5"/>
  <c r="BD1027" i="5"/>
  <c r="BD1026" i="5"/>
  <c r="BB1026" i="5"/>
  <c r="BB1024" i="5"/>
  <c r="BD1023" i="5"/>
  <c r="BB1023" i="5"/>
  <c r="BD1022" i="5"/>
  <c r="BB1022" i="5"/>
  <c r="BB1020" i="5"/>
  <c r="BD1019" i="5"/>
  <c r="BD1018" i="5"/>
  <c r="BB1018" i="5"/>
  <c r="BD1017" i="5"/>
  <c r="BB1016" i="5"/>
  <c r="BD1015" i="5"/>
  <c r="BD1014" i="5"/>
  <c r="BB1014" i="5"/>
  <c r="BD1012" i="5"/>
  <c r="BB1012" i="5"/>
  <c r="BD1011" i="5"/>
  <c r="BD1010" i="5"/>
  <c r="BB1010" i="5"/>
  <c r="BB1008" i="5"/>
  <c r="BD1007" i="5"/>
  <c r="BD1006" i="5"/>
  <c r="BB1006" i="5"/>
  <c r="BD1004" i="5"/>
  <c r="BB1004" i="5"/>
  <c r="BD1003" i="5"/>
  <c r="BD1002" i="5"/>
  <c r="BB1002" i="5"/>
  <c r="BB1000" i="5"/>
  <c r="BD999" i="5"/>
  <c r="BD998" i="5"/>
  <c r="BB998" i="5"/>
  <c r="BB997" i="5"/>
  <c r="BB996" i="5"/>
  <c r="BD995" i="5"/>
  <c r="BB995" i="5"/>
  <c r="BD994" i="5"/>
  <c r="BB994" i="5"/>
  <c r="BB992" i="5"/>
  <c r="BD991" i="5"/>
  <c r="BD990" i="5"/>
  <c r="BB990" i="5"/>
  <c r="BB988" i="5"/>
  <c r="BD987" i="5"/>
  <c r="BB987" i="5"/>
  <c r="BD986" i="5"/>
  <c r="BB986" i="5"/>
  <c r="BB984" i="5"/>
  <c r="BD983" i="5"/>
  <c r="BD982" i="5"/>
  <c r="BB982" i="5"/>
  <c r="BB980" i="5"/>
  <c r="BD979" i="5"/>
  <c r="BB979" i="5"/>
  <c r="BD978" i="5"/>
  <c r="BB978" i="5"/>
  <c r="BB976" i="5"/>
  <c r="BD975" i="5"/>
  <c r="BD974" i="5"/>
  <c r="BB974" i="5"/>
  <c r="BB972" i="5"/>
  <c r="BD971" i="5"/>
  <c r="BB971" i="5"/>
  <c r="BD970" i="5"/>
  <c r="BB970" i="5"/>
  <c r="BB968" i="5"/>
  <c r="BD967" i="5"/>
  <c r="BD966" i="5"/>
  <c r="BB966" i="5"/>
  <c r="BB964" i="5"/>
  <c r="BD963" i="5"/>
  <c r="BB963" i="5"/>
  <c r="BD962" i="5"/>
  <c r="BB962" i="5"/>
  <c r="BB960" i="5"/>
  <c r="BD959" i="5"/>
  <c r="BD958" i="5"/>
  <c r="BB958" i="5"/>
  <c r="BB956" i="5"/>
  <c r="BD955" i="5"/>
  <c r="BB955" i="5"/>
  <c r="BD954" i="5"/>
  <c r="BB954" i="5"/>
  <c r="BB952" i="5"/>
  <c r="BD951" i="5"/>
  <c r="BD950" i="5"/>
  <c r="BB950" i="5"/>
  <c r="BB948" i="5"/>
  <c r="BD947" i="5"/>
  <c r="BB947" i="5"/>
  <c r="BD946" i="5"/>
  <c r="BB946" i="5"/>
  <c r="BB944" i="5"/>
  <c r="BD943" i="5"/>
  <c r="BD942" i="5"/>
  <c r="BB942" i="5"/>
  <c r="BB940" i="5"/>
  <c r="BD939" i="5"/>
  <c r="BB939" i="5"/>
  <c r="BD938" i="5"/>
  <c r="BB938" i="5"/>
  <c r="BB936" i="5"/>
  <c r="BD935" i="5"/>
  <c r="BD934" i="5"/>
  <c r="BB934" i="5"/>
  <c r="BD933" i="5"/>
  <c r="BB932" i="5"/>
  <c r="BD931" i="5"/>
  <c r="BD930" i="5"/>
  <c r="BB930" i="5"/>
  <c r="BD928" i="5"/>
  <c r="BB928" i="5"/>
  <c r="BD927" i="5"/>
  <c r="BD926" i="5"/>
  <c r="BB926" i="5"/>
  <c r="BB924" i="5"/>
  <c r="BD923" i="5"/>
  <c r="BD922" i="5"/>
  <c r="BB922" i="5"/>
  <c r="BD920" i="5"/>
  <c r="BB920" i="5"/>
  <c r="BD919" i="5"/>
  <c r="BD918" i="5"/>
  <c r="BB918" i="5"/>
  <c r="BB916" i="5"/>
  <c r="BD915" i="5"/>
  <c r="BD914" i="5"/>
  <c r="BB914" i="5"/>
  <c r="BD912" i="5"/>
  <c r="BB912" i="5"/>
  <c r="BD910" i="5"/>
  <c r="BB908" i="5"/>
  <c r="BD907" i="5"/>
  <c r="BD906" i="5"/>
  <c r="BB906" i="5"/>
  <c r="BD904" i="5"/>
  <c r="BB904" i="5"/>
  <c r="BD902" i="5"/>
  <c r="BB900" i="5"/>
  <c r="BD899" i="5"/>
  <c r="BD898" i="5"/>
  <c r="BB898" i="5"/>
  <c r="BD896" i="5"/>
  <c r="BB896" i="5"/>
  <c r="BD894" i="5"/>
  <c r="BB892" i="5"/>
  <c r="BD891" i="5"/>
  <c r="BD890" i="5"/>
  <c r="BB890" i="5"/>
  <c r="BB889" i="5"/>
  <c r="BB888" i="5"/>
  <c r="BD887" i="5"/>
  <c r="BB887" i="5"/>
  <c r="BD886" i="5"/>
  <c r="BB884" i="5"/>
  <c r="BD882" i="5"/>
  <c r="BB882" i="5"/>
  <c r="BB880" i="5"/>
  <c r="BD879" i="5"/>
  <c r="BB879" i="5"/>
  <c r="BD878" i="5"/>
  <c r="BB876" i="5"/>
  <c r="BD874" i="5"/>
  <c r="BB874" i="5"/>
  <c r="BB872" i="5"/>
  <c r="BD871" i="5"/>
  <c r="BB871" i="5"/>
  <c r="BD870" i="5"/>
  <c r="BB868" i="5"/>
  <c r="BD866" i="5"/>
  <c r="BB866" i="5"/>
  <c r="BB864" i="5"/>
  <c r="BD863" i="5"/>
  <c r="BB863" i="5"/>
  <c r="BD862" i="5"/>
  <c r="BB860" i="5"/>
  <c r="BD858" i="5"/>
  <c r="BB858" i="5"/>
  <c r="BB856" i="5"/>
  <c r="BD855" i="5"/>
  <c r="BB855" i="5"/>
  <c r="BD854" i="5"/>
  <c r="BB852" i="5"/>
  <c r="BD850" i="5"/>
  <c r="BB850" i="5"/>
  <c r="BD849" i="5"/>
  <c r="BB848" i="5"/>
  <c r="BD847" i="5"/>
  <c r="BD846" i="5"/>
  <c r="BB846" i="5"/>
  <c r="BD844" i="5"/>
  <c r="BB844" i="5"/>
  <c r="BD842" i="5"/>
  <c r="BB840" i="5"/>
  <c r="BD839" i="5"/>
  <c r="BD838" i="5"/>
  <c r="BB838" i="5"/>
  <c r="BD836" i="5"/>
  <c r="BB836" i="5"/>
  <c r="BD834" i="5"/>
  <c r="BB832" i="5"/>
  <c r="BD831" i="5"/>
  <c r="BD830" i="5"/>
  <c r="BB830" i="5"/>
  <c r="BD828" i="5"/>
  <c r="BB828" i="5"/>
  <c r="BD826" i="5"/>
  <c r="BB824" i="5"/>
  <c r="BD823" i="5"/>
  <c r="BD822" i="5"/>
  <c r="BB822" i="5"/>
  <c r="BD820" i="5"/>
  <c r="BB820" i="5"/>
  <c r="BD818" i="5"/>
  <c r="BB816" i="5"/>
  <c r="BD815" i="5"/>
  <c r="BD814" i="5"/>
  <c r="BB814" i="5"/>
  <c r="BD812" i="5"/>
  <c r="BB812" i="5"/>
  <c r="BD810" i="5"/>
  <c r="BB808" i="5"/>
  <c r="BD807" i="5"/>
  <c r="BD806" i="5"/>
  <c r="BB806" i="5"/>
  <c r="BD804" i="5"/>
  <c r="BB804" i="5"/>
  <c r="BD802" i="5"/>
  <c r="BB800" i="5"/>
  <c r="BD799" i="5"/>
  <c r="BD798" i="5"/>
  <c r="BB798" i="5"/>
  <c r="BD796" i="5"/>
  <c r="BB796" i="5"/>
  <c r="BD794" i="5"/>
  <c r="BB792" i="5"/>
  <c r="BD791" i="5"/>
  <c r="BD790" i="5"/>
  <c r="BB790" i="5"/>
  <c r="BD788" i="5"/>
  <c r="BB788" i="5"/>
  <c r="BD786" i="5"/>
  <c r="BD785" i="5"/>
  <c r="BB784" i="5"/>
  <c r="BD782" i="5"/>
  <c r="BB782" i="5"/>
  <c r="BB780" i="5"/>
  <c r="BD779" i="5"/>
  <c r="BB779" i="5"/>
  <c r="BD778" i="5"/>
  <c r="BB776" i="5"/>
  <c r="BD774" i="5"/>
  <c r="BB774" i="5"/>
  <c r="BB772" i="5"/>
  <c r="BD771" i="5"/>
  <c r="BB771" i="5"/>
  <c r="BD770" i="5"/>
  <c r="BB768" i="5"/>
  <c r="BD766" i="5"/>
  <c r="BB766" i="5"/>
  <c r="BD764" i="5"/>
  <c r="BD763" i="5"/>
  <c r="BB763" i="5"/>
  <c r="BD762" i="5"/>
  <c r="BB762" i="5"/>
  <c r="BD759" i="5"/>
  <c r="BD758" i="5"/>
  <c r="BB758" i="5"/>
  <c r="BD756" i="5"/>
  <c r="BD755" i="5"/>
  <c r="BB755" i="5"/>
  <c r="BD754" i="5"/>
  <c r="BB754" i="5"/>
  <c r="BD751" i="5"/>
  <c r="BD750" i="5"/>
  <c r="BB750" i="5"/>
  <c r="BD748" i="5"/>
  <c r="BD747" i="5"/>
  <c r="BB747" i="5"/>
  <c r="BD746" i="5"/>
  <c r="BB746" i="5"/>
  <c r="BD743" i="5"/>
  <c r="BD742" i="5"/>
  <c r="BB742" i="5"/>
  <c r="BD740" i="5"/>
  <c r="BD739" i="5"/>
  <c r="BB739" i="5"/>
  <c r="BD738" i="5"/>
  <c r="BB738" i="5"/>
  <c r="BD735" i="5"/>
  <c r="BD734" i="5"/>
  <c r="BB734" i="5"/>
  <c r="BD732" i="5"/>
  <c r="BD731" i="5"/>
  <c r="BB731" i="5"/>
  <c r="BD730" i="5"/>
  <c r="BB730" i="5"/>
  <c r="BD727" i="5"/>
  <c r="BD726" i="5"/>
  <c r="BB726" i="5"/>
  <c r="BD724" i="5"/>
  <c r="BD723" i="5"/>
  <c r="BB723" i="5"/>
  <c r="BD722" i="5"/>
  <c r="BB722" i="5"/>
  <c r="BD720" i="5"/>
  <c r="BB720" i="5"/>
  <c r="BD719" i="5"/>
  <c r="BD718" i="5"/>
  <c r="BB718" i="5"/>
  <c r="BD715" i="5"/>
  <c r="BB715" i="5"/>
  <c r="BD714" i="5"/>
  <c r="BB714" i="5"/>
  <c r="BD712" i="5"/>
  <c r="BB712" i="5"/>
  <c r="BD711" i="5"/>
  <c r="BD710" i="5"/>
  <c r="BB710" i="5"/>
  <c r="BD707" i="5"/>
  <c r="BB707" i="5"/>
  <c r="BD706" i="5"/>
  <c r="BB706" i="5"/>
  <c r="BD704" i="5"/>
  <c r="BB704" i="5"/>
  <c r="BD703" i="5"/>
  <c r="BD702" i="5"/>
  <c r="BB702" i="5"/>
  <c r="BD699" i="5"/>
  <c r="BB699" i="5"/>
  <c r="BD698" i="5"/>
  <c r="BB698" i="5"/>
  <c r="BD696" i="5"/>
  <c r="BB696" i="5"/>
  <c r="BD695" i="5"/>
  <c r="BD694" i="5"/>
  <c r="BB694" i="5"/>
  <c r="BD691" i="5"/>
  <c r="BB691" i="5"/>
  <c r="BD690" i="5"/>
  <c r="BB690" i="5"/>
  <c r="BD688" i="5"/>
  <c r="BB688" i="5"/>
  <c r="BD687" i="5"/>
  <c r="BD686" i="5"/>
  <c r="BB686" i="5"/>
  <c r="BD683" i="5"/>
  <c r="BB683" i="5"/>
  <c r="BD682" i="5"/>
  <c r="BB682" i="5"/>
  <c r="BD680" i="5"/>
  <c r="BB680" i="5"/>
  <c r="BD679" i="5"/>
  <c r="BD678" i="5"/>
  <c r="BB678" i="5"/>
  <c r="BD675" i="5"/>
  <c r="BB675" i="5"/>
  <c r="BD674" i="5"/>
  <c r="BB674" i="5"/>
  <c r="BD672" i="5"/>
  <c r="BB672" i="5"/>
  <c r="BD671" i="5"/>
  <c r="BD670" i="5"/>
  <c r="BB670" i="5"/>
  <c r="BD667" i="5"/>
  <c r="BB667" i="5"/>
  <c r="BD666" i="5"/>
  <c r="BB666" i="5"/>
  <c r="BD664" i="5"/>
  <c r="BB664" i="5"/>
  <c r="BD663" i="5"/>
  <c r="BD662" i="5"/>
  <c r="BB662" i="5"/>
  <c r="BD659" i="5"/>
  <c r="BB659" i="5"/>
  <c r="BD658" i="5"/>
  <c r="BB658" i="5"/>
  <c r="BD656" i="5"/>
  <c r="BD655" i="5"/>
  <c r="BB655" i="5"/>
  <c r="BD654" i="5"/>
  <c r="BB654" i="5"/>
  <c r="BD651" i="5"/>
  <c r="BD650" i="5"/>
  <c r="BB650" i="5"/>
  <c r="BD648" i="5"/>
  <c r="BD647" i="5"/>
  <c r="BB647" i="5"/>
  <c r="BD646" i="5"/>
  <c r="BB646" i="5"/>
  <c r="BD643" i="5"/>
  <c r="BD642" i="5"/>
  <c r="BB642" i="5"/>
  <c r="BD640" i="5"/>
  <c r="BD639" i="5"/>
  <c r="BB639" i="5"/>
  <c r="BD638" i="5"/>
  <c r="BB638" i="5"/>
  <c r="BD635" i="5"/>
  <c r="BD634" i="5"/>
  <c r="BB634" i="5"/>
  <c r="BD632" i="5"/>
  <c r="BD631" i="5"/>
  <c r="BB631" i="5"/>
  <c r="BD630" i="5"/>
  <c r="BB630" i="5"/>
  <c r="BD627" i="5"/>
  <c r="BD626" i="5"/>
  <c r="BB626" i="5"/>
  <c r="BD624" i="5"/>
  <c r="BD623" i="5"/>
  <c r="BB623" i="5"/>
  <c r="BD622" i="5"/>
  <c r="BB622" i="5"/>
  <c r="BD619" i="5"/>
  <c r="BD618" i="5"/>
  <c r="BB618" i="5"/>
  <c r="BD616" i="5"/>
  <c r="BD615" i="5"/>
  <c r="BB615" i="5"/>
  <c r="BD614" i="5"/>
  <c r="BB614" i="5"/>
  <c r="BB612" i="5"/>
  <c r="BD611" i="5"/>
  <c r="BD610" i="5"/>
  <c r="BB610" i="5"/>
  <c r="BD608" i="5"/>
  <c r="BB608" i="5"/>
  <c r="BD607" i="5"/>
  <c r="BB607" i="5"/>
  <c r="BD606" i="5"/>
  <c r="BB604" i="5"/>
  <c r="BD603" i="5"/>
  <c r="BD602" i="5"/>
  <c r="BB602" i="5"/>
  <c r="BD600" i="5"/>
  <c r="BB600" i="5"/>
  <c r="BD599" i="5"/>
  <c r="BB599" i="5"/>
  <c r="BD598" i="5"/>
  <c r="BB596" i="5"/>
  <c r="BD595" i="5"/>
  <c r="BD594" i="5"/>
  <c r="BB594" i="5"/>
  <c r="BD593" i="5"/>
  <c r="BB592" i="5"/>
  <c r="BD591" i="5"/>
  <c r="BB591" i="5"/>
  <c r="BD590" i="5"/>
  <c r="BB590" i="5"/>
  <c r="BD588" i="5"/>
  <c r="BB588" i="5"/>
  <c r="BD586" i="5"/>
  <c r="BB586" i="5"/>
  <c r="BB584" i="5"/>
  <c r="BD583" i="5"/>
  <c r="BB583" i="5"/>
  <c r="BD582" i="5"/>
  <c r="BB582" i="5"/>
  <c r="BD580" i="5"/>
  <c r="BB580" i="5"/>
  <c r="BD578" i="5"/>
  <c r="BB578" i="5"/>
  <c r="BB576" i="5"/>
  <c r="BD575" i="5"/>
  <c r="BB575" i="5"/>
  <c r="BD574" i="5"/>
  <c r="BB574" i="5"/>
  <c r="BD572" i="5"/>
  <c r="BB572" i="5"/>
  <c r="BD570" i="5"/>
  <c r="BB570" i="5"/>
  <c r="BB568" i="5"/>
  <c r="BD567" i="5"/>
  <c r="BB567" i="5"/>
  <c r="BD566" i="5"/>
  <c r="BB566" i="5"/>
  <c r="BB565" i="5"/>
  <c r="BD564" i="5"/>
  <c r="BB564" i="5"/>
  <c r="BD563" i="5"/>
  <c r="BB563" i="5"/>
  <c r="BD562" i="5"/>
  <c r="BB560" i="5"/>
  <c r="BD559" i="5"/>
  <c r="BD558" i="5"/>
  <c r="BB558" i="5"/>
  <c r="BD556" i="5"/>
  <c r="BB556" i="5"/>
  <c r="BD555" i="5"/>
  <c r="BB555" i="5"/>
  <c r="BD554" i="5"/>
  <c r="BB552" i="5"/>
  <c r="BD551" i="5"/>
  <c r="BD550" i="5"/>
  <c r="BB550" i="5"/>
  <c r="BD548" i="5"/>
  <c r="BB548" i="5"/>
  <c r="BD547" i="5"/>
  <c r="BB547" i="5"/>
  <c r="BD546" i="5"/>
  <c r="BB544" i="5"/>
  <c r="BD543" i="5"/>
  <c r="BD542" i="5"/>
  <c r="BB542" i="5"/>
  <c r="BD540" i="5"/>
  <c r="BB540" i="5"/>
  <c r="BD539" i="5"/>
  <c r="BB539" i="5"/>
  <c r="BD538" i="5"/>
  <c r="BB536" i="5"/>
  <c r="BD535" i="5"/>
  <c r="BD534" i="5"/>
  <c r="BB534" i="5"/>
  <c r="BB533" i="5"/>
  <c r="BB532" i="5"/>
  <c r="BD531" i="5"/>
  <c r="BB531" i="5"/>
  <c r="BD530" i="5"/>
  <c r="BB530" i="5"/>
  <c r="BD528" i="5"/>
  <c r="BB528" i="5"/>
  <c r="BD526" i="5"/>
  <c r="BB526" i="5"/>
  <c r="BB524" i="5"/>
  <c r="BD523" i="5"/>
  <c r="BB523" i="5"/>
  <c r="BD522" i="5"/>
  <c r="BB522" i="5"/>
  <c r="BD520" i="5"/>
  <c r="BB520" i="5"/>
  <c r="BD518" i="5"/>
  <c r="BB518" i="5"/>
  <c r="BB516" i="5"/>
  <c r="BD515" i="5"/>
  <c r="BB515" i="5"/>
  <c r="BD514" i="5"/>
  <c r="BB514" i="5"/>
  <c r="BD512" i="5"/>
  <c r="BB512" i="5"/>
  <c r="BD510" i="5"/>
  <c r="BB510" i="5"/>
  <c r="BB508" i="5"/>
  <c r="BD507" i="5"/>
  <c r="BB507" i="5"/>
  <c r="BD506" i="5"/>
  <c r="BB506" i="5"/>
  <c r="BD504" i="5"/>
  <c r="BB504" i="5"/>
  <c r="BD502" i="5"/>
  <c r="BB502" i="5"/>
  <c r="BB501" i="5"/>
  <c r="BB500" i="5"/>
  <c r="BD499" i="5"/>
  <c r="BD498" i="5"/>
  <c r="BB498" i="5"/>
  <c r="BD496" i="5"/>
  <c r="BB496" i="5"/>
  <c r="BD495" i="5"/>
  <c r="BB495" i="5"/>
  <c r="BD494" i="5"/>
  <c r="BB492" i="5"/>
  <c r="BD491" i="5"/>
  <c r="BD490" i="5"/>
  <c r="BB490" i="5"/>
  <c r="BD488" i="5"/>
  <c r="BB488" i="5"/>
  <c r="BD487" i="5"/>
  <c r="BB487" i="5"/>
  <c r="BD486" i="5"/>
  <c r="BB484" i="5"/>
  <c r="BD483" i="5"/>
  <c r="BD482" i="5"/>
  <c r="BB482" i="5"/>
  <c r="BD480" i="5"/>
  <c r="BB480" i="5"/>
  <c r="BD479" i="5"/>
  <c r="BB479" i="5"/>
  <c r="BD478" i="5"/>
  <c r="BB476" i="5"/>
  <c r="BD475" i="5"/>
  <c r="BD474" i="5"/>
  <c r="BB474" i="5"/>
  <c r="BD472" i="5"/>
  <c r="BB472" i="5"/>
  <c r="BD471" i="5"/>
  <c r="BB471" i="5"/>
  <c r="BD470" i="5"/>
  <c r="BB469" i="5"/>
  <c r="BD468" i="5"/>
  <c r="BB468" i="5"/>
  <c r="BD467" i="5"/>
  <c r="BD466" i="5"/>
  <c r="BB466" i="5"/>
  <c r="BB464" i="5"/>
  <c r="BD463" i="5"/>
  <c r="BB463" i="5"/>
  <c r="BD462" i="5"/>
  <c r="BB462" i="5"/>
  <c r="BD460" i="5"/>
  <c r="BB460" i="5"/>
  <c r="BB459" i="5"/>
  <c r="BD458" i="5"/>
  <c r="BB458" i="5"/>
  <c r="BD456" i="5"/>
  <c r="BB456" i="5"/>
  <c r="BB455" i="5"/>
  <c r="BD454" i="5"/>
  <c r="BB454" i="5"/>
  <c r="BD452" i="5"/>
  <c r="BD451" i="5"/>
  <c r="BB451" i="5"/>
  <c r="BD450" i="5"/>
  <c r="BB449" i="5"/>
  <c r="BD448" i="5"/>
  <c r="BB448" i="5"/>
  <c r="BB447" i="5"/>
  <c r="BD446" i="5"/>
  <c r="BB446" i="5"/>
  <c r="BD444" i="5"/>
  <c r="BB444" i="5"/>
  <c r="BB443" i="5"/>
  <c r="BD442" i="5"/>
  <c r="BB442" i="5"/>
  <c r="BB441" i="5"/>
  <c r="BD440" i="5"/>
  <c r="BD439" i="5"/>
  <c r="BB439" i="5"/>
  <c r="BD438" i="5"/>
  <c r="BD436" i="5"/>
  <c r="BD435" i="5"/>
  <c r="BB435" i="5"/>
  <c r="BD434" i="5"/>
  <c r="BB433" i="5"/>
  <c r="BD432" i="5"/>
  <c r="BB432" i="5"/>
  <c r="BB431" i="5"/>
  <c r="BD430" i="5"/>
  <c r="BB430" i="5"/>
  <c r="BD428" i="5"/>
  <c r="BB428" i="5"/>
  <c r="BB427" i="5"/>
  <c r="BD426" i="5"/>
  <c r="BB426" i="5"/>
  <c r="BB425" i="5"/>
  <c r="BD424" i="5"/>
  <c r="BB424" i="5"/>
  <c r="BB423" i="5"/>
  <c r="BD422" i="5"/>
  <c r="BB422" i="5"/>
  <c r="BD420" i="5"/>
  <c r="BD419" i="5"/>
  <c r="BB419" i="5"/>
  <c r="BD418" i="5"/>
  <c r="BB417" i="5"/>
  <c r="BD416" i="5"/>
  <c r="BB416" i="5"/>
  <c r="BB415" i="5"/>
  <c r="BD414" i="5"/>
  <c r="BB414" i="5"/>
  <c r="BD412" i="5"/>
  <c r="BB412" i="5"/>
  <c r="BB411" i="5"/>
  <c r="BD410" i="5"/>
  <c r="BB410" i="5"/>
  <c r="BB409" i="5"/>
  <c r="BD408" i="5"/>
  <c r="BD407" i="5"/>
  <c r="BB407" i="5"/>
  <c r="BD406" i="5"/>
  <c r="BD404" i="5"/>
  <c r="BD403" i="5"/>
  <c r="BB403" i="5"/>
  <c r="BD402" i="5"/>
  <c r="BB401" i="5"/>
  <c r="BD400" i="5"/>
  <c r="BB400" i="5"/>
  <c r="BB399" i="5"/>
  <c r="BD398" i="5"/>
  <c r="BB398" i="5"/>
  <c r="BD396" i="5"/>
  <c r="BB396" i="5"/>
  <c r="BB395" i="5"/>
  <c r="BD394" i="5"/>
  <c r="BB394" i="5"/>
  <c r="BB393" i="5"/>
  <c r="BD392" i="5"/>
  <c r="BB392" i="5"/>
  <c r="BB391" i="5"/>
  <c r="BD390" i="5"/>
  <c r="BB390" i="5"/>
  <c r="BD388" i="5"/>
  <c r="BD387" i="5"/>
  <c r="BB387" i="5"/>
  <c r="BD386" i="5"/>
  <c r="BB385" i="5"/>
  <c r="BD384" i="5"/>
  <c r="BB384" i="5"/>
  <c r="BB383" i="5"/>
  <c r="BD382" i="5"/>
  <c r="BB382" i="5"/>
  <c r="BD380" i="5"/>
  <c r="BB380" i="5"/>
  <c r="BB379" i="5"/>
  <c r="BD378" i="5"/>
  <c r="BB378" i="5"/>
  <c r="BB377" i="5"/>
  <c r="BD376" i="5"/>
  <c r="BD375" i="5"/>
  <c r="BB375" i="5"/>
  <c r="BD374" i="5"/>
  <c r="BD372" i="5"/>
  <c r="BD371" i="5"/>
  <c r="BB371" i="5"/>
  <c r="BD370" i="5"/>
  <c r="BB369" i="5"/>
  <c r="BD368" i="5"/>
  <c r="BB368" i="5"/>
  <c r="BB367" i="5"/>
  <c r="BD366" i="5"/>
  <c r="BB366" i="5"/>
  <c r="BD364" i="5"/>
  <c r="BB364" i="5"/>
  <c r="BB363" i="5"/>
  <c r="BD362" i="5"/>
  <c r="BB362" i="5"/>
  <c r="BB361" i="5"/>
  <c r="BD360" i="5"/>
  <c r="BB360" i="5"/>
  <c r="BB359" i="5"/>
  <c r="BD358" i="5"/>
  <c r="BB358" i="5"/>
  <c r="BD356" i="5"/>
  <c r="BD355" i="5"/>
  <c r="BB355" i="5"/>
  <c r="BD354" i="5"/>
  <c r="BB353" i="5"/>
  <c r="BD352" i="5"/>
  <c r="BB352" i="5"/>
  <c r="BB351" i="5"/>
  <c r="BD350" i="5"/>
  <c r="BB350" i="5"/>
  <c r="BD348" i="5"/>
  <c r="BB348" i="5"/>
  <c r="BB347" i="5"/>
  <c r="BD346" i="5"/>
  <c r="BB346" i="5"/>
  <c r="BB345" i="5"/>
  <c r="BD344" i="5"/>
  <c r="BD343" i="5"/>
  <c r="BB343" i="5"/>
  <c r="BD342" i="5"/>
  <c r="BD340" i="5"/>
  <c r="BD339" i="5"/>
  <c r="BB339" i="5"/>
  <c r="BD338" i="5"/>
  <c r="BB337" i="5"/>
  <c r="BD336" i="5"/>
  <c r="BB336" i="5"/>
  <c r="BB335" i="5"/>
  <c r="BD334" i="5"/>
  <c r="BB334" i="5"/>
  <c r="BD332" i="5"/>
  <c r="BB332" i="5"/>
  <c r="BB331" i="5"/>
  <c r="BD330" i="5"/>
  <c r="BB330" i="5"/>
  <c r="BB329" i="5"/>
  <c r="BD328" i="5"/>
  <c r="BB328" i="5"/>
  <c r="BB327" i="5"/>
  <c r="BD326" i="5"/>
  <c r="BB326" i="5"/>
  <c r="BD324" i="5"/>
  <c r="BD323" i="5"/>
  <c r="BB323" i="5"/>
  <c r="BD322" i="5"/>
  <c r="BB321" i="5"/>
  <c r="BD320" i="5"/>
  <c r="BB320" i="5"/>
  <c r="BB319" i="5"/>
  <c r="BD318" i="5"/>
  <c r="BB318" i="5"/>
  <c r="BD316" i="5"/>
  <c r="BB316" i="5"/>
  <c r="BB315" i="5"/>
  <c r="BD314" i="5"/>
  <c r="BB314" i="5"/>
  <c r="BB313" i="5"/>
  <c r="BD312" i="5"/>
  <c r="BD311" i="5"/>
  <c r="BB311" i="5"/>
  <c r="BD310" i="5"/>
  <c r="BD308" i="5"/>
  <c r="BB308" i="5"/>
  <c r="BD307" i="5"/>
  <c r="BB307" i="5"/>
  <c r="BD306" i="5"/>
  <c r="BB306" i="5"/>
  <c r="BB305" i="5"/>
  <c r="BD304" i="5"/>
  <c r="BB304" i="5"/>
  <c r="BD303" i="5"/>
  <c r="BB303" i="5"/>
  <c r="BD302" i="5"/>
  <c r="BB302" i="5"/>
  <c r="BD300" i="5"/>
  <c r="BB300" i="5"/>
  <c r="BD299" i="5"/>
  <c r="BB299" i="5"/>
  <c r="BD298" i="5"/>
  <c r="BB298" i="5"/>
  <c r="BD297" i="5"/>
  <c r="BB297" i="5"/>
  <c r="BD296" i="5"/>
  <c r="BB296" i="5"/>
  <c r="BD295" i="5"/>
  <c r="BB295" i="5"/>
  <c r="BD294" i="5"/>
  <c r="BB294" i="5"/>
  <c r="BD293" i="5"/>
  <c r="BD292" i="5"/>
  <c r="BB292" i="5"/>
  <c r="BD291" i="5"/>
  <c r="BB291" i="5"/>
  <c r="BD290" i="5"/>
  <c r="BB290" i="5"/>
  <c r="BB289" i="5"/>
  <c r="BD288" i="5"/>
  <c r="BB288" i="5"/>
  <c r="BD287" i="5"/>
  <c r="BB287" i="5"/>
  <c r="BD286" i="5"/>
  <c r="BB286" i="5"/>
  <c r="BD284" i="5"/>
  <c r="BB284" i="5"/>
  <c r="BD283" i="5"/>
  <c r="BB283" i="5"/>
  <c r="BD282" i="5"/>
  <c r="BB282" i="5"/>
  <c r="BB281" i="5"/>
  <c r="BD280" i="5"/>
  <c r="BB280" i="5"/>
  <c r="BD279" i="5"/>
  <c r="BB279" i="5"/>
  <c r="BD278" i="5"/>
  <c r="BB278" i="5"/>
  <c r="BD276" i="5"/>
  <c r="BB276" i="5"/>
  <c r="BD275" i="5"/>
  <c r="BB275" i="5"/>
  <c r="BD274" i="5"/>
  <c r="BB274" i="5"/>
  <c r="BB273" i="5"/>
  <c r="BD272" i="5"/>
  <c r="BB272" i="5"/>
  <c r="BD271" i="5"/>
  <c r="BB271" i="5"/>
  <c r="BD270" i="5"/>
  <c r="BB270" i="5"/>
  <c r="BD268" i="5"/>
  <c r="BB268" i="5"/>
  <c r="BD267" i="5"/>
  <c r="BB267" i="5"/>
  <c r="BD266" i="5"/>
  <c r="BB266" i="5"/>
  <c r="BD265" i="5"/>
  <c r="BB265" i="5"/>
  <c r="BD264" i="5"/>
  <c r="BB264" i="5"/>
  <c r="BD263" i="5"/>
  <c r="BB263" i="5"/>
  <c r="BD262" i="5"/>
  <c r="BB262" i="5"/>
  <c r="BD261" i="5"/>
  <c r="BD260" i="5"/>
  <c r="BB260" i="5"/>
  <c r="BD259" i="5"/>
  <c r="BB259" i="5"/>
  <c r="BD258" i="5"/>
  <c r="BB258" i="5"/>
  <c r="BB257" i="5"/>
  <c r="BD256" i="5"/>
  <c r="BB256" i="5"/>
  <c r="BD255" i="5"/>
  <c r="BB255" i="5"/>
  <c r="BD254" i="5"/>
  <c r="BB254" i="5"/>
  <c r="BD252" i="5"/>
  <c r="BB252" i="5"/>
  <c r="BD251" i="5"/>
  <c r="BB251" i="5"/>
  <c r="BD250" i="5"/>
  <c r="BB250" i="5"/>
  <c r="BB249" i="5"/>
  <c r="BD248" i="5"/>
  <c r="BB248" i="5"/>
  <c r="BD247" i="5"/>
  <c r="BB247" i="5"/>
  <c r="BD246" i="5"/>
  <c r="BB246" i="5"/>
  <c r="BD244" i="5"/>
  <c r="BB244" i="5"/>
  <c r="BD243" i="5"/>
  <c r="BB243" i="5"/>
  <c r="BD242" i="5"/>
  <c r="BB242" i="5"/>
  <c r="BB241" i="5"/>
  <c r="BD240" i="5"/>
  <c r="BB240" i="5"/>
  <c r="BD239" i="5"/>
  <c r="BB239" i="5"/>
  <c r="BD238" i="5"/>
  <c r="BB238" i="5"/>
  <c r="BD236" i="5"/>
  <c r="BB236" i="5"/>
  <c r="BD235" i="5"/>
  <c r="BB235" i="5"/>
  <c r="BD234" i="5"/>
  <c r="BB234" i="5"/>
  <c r="BD233" i="5"/>
  <c r="BB233" i="5"/>
  <c r="BD232" i="5"/>
  <c r="BB232" i="5"/>
  <c r="BD231" i="5"/>
  <c r="BB231" i="5"/>
  <c r="BD230" i="5"/>
  <c r="BB230" i="5"/>
  <c r="BD229" i="5"/>
  <c r="BD228" i="5"/>
  <c r="BB228" i="5"/>
  <c r="BD227" i="5"/>
  <c r="BB227" i="5"/>
  <c r="BD226" i="5"/>
  <c r="BB226" i="5"/>
  <c r="BB225" i="5"/>
  <c r="BD224" i="5"/>
  <c r="BB224" i="5"/>
  <c r="BD223" i="5"/>
  <c r="BB223" i="5"/>
  <c r="BD222" i="5"/>
  <c r="BB222" i="5"/>
  <c r="BD220" i="5"/>
  <c r="BB220" i="5"/>
  <c r="BD219" i="5"/>
  <c r="BB219" i="5"/>
  <c r="BD218" i="5"/>
  <c r="BB218" i="5"/>
  <c r="BB217" i="5"/>
  <c r="BD216" i="5"/>
  <c r="BB216" i="5"/>
  <c r="BD215" i="5"/>
  <c r="BB215" i="5"/>
  <c r="BD214" i="5"/>
  <c r="BB214" i="5"/>
  <c r="BD212" i="5"/>
  <c r="BB212" i="5"/>
  <c r="BD211" i="5"/>
  <c r="BB211" i="5"/>
  <c r="BD210" i="5"/>
  <c r="BB210" i="5"/>
  <c r="BB209" i="5"/>
  <c r="BD208" i="5"/>
  <c r="BB208" i="5"/>
  <c r="BD207" i="5"/>
  <c r="BB207" i="5"/>
  <c r="BD206" i="5"/>
  <c r="BB206" i="5"/>
  <c r="BD204" i="5"/>
  <c r="BB204" i="5"/>
  <c r="BD203" i="5"/>
  <c r="BB203" i="5"/>
  <c r="BD202" i="5"/>
  <c r="BB202" i="5"/>
  <c r="BD201" i="5"/>
  <c r="BB201" i="5"/>
  <c r="BD200" i="5"/>
  <c r="BB200" i="5"/>
  <c r="BD199" i="5"/>
  <c r="BB199" i="5"/>
  <c r="BD198" i="5"/>
  <c r="BB198" i="5"/>
  <c r="BD197" i="5"/>
  <c r="BD196" i="5"/>
  <c r="BB196" i="5"/>
  <c r="BD195" i="5"/>
  <c r="BB195" i="5"/>
  <c r="BD194" i="5"/>
  <c r="BB194" i="5"/>
  <c r="BB193" i="5"/>
  <c r="BD192" i="5"/>
  <c r="BB192" i="5"/>
  <c r="BD191" i="5"/>
  <c r="BB191" i="5"/>
  <c r="BD190" i="5"/>
  <c r="BB190" i="5"/>
  <c r="BD188" i="5"/>
  <c r="BB188" i="5"/>
  <c r="BD187" i="5"/>
  <c r="BB187" i="5"/>
  <c r="BD186" i="5"/>
  <c r="BB186" i="5"/>
  <c r="BB185" i="5"/>
  <c r="BD184" i="5"/>
  <c r="BB184" i="5"/>
  <c r="BD183" i="5"/>
  <c r="BB183" i="5"/>
  <c r="BD182" i="5"/>
  <c r="BB182" i="5"/>
  <c r="BD180" i="5"/>
  <c r="BB180" i="5"/>
  <c r="BD179" i="5"/>
  <c r="BB179" i="5"/>
  <c r="BD178" i="5"/>
  <c r="BB178" i="5"/>
  <c r="BB177" i="5"/>
  <c r="BD176" i="5"/>
  <c r="BB176" i="5"/>
  <c r="BD175" i="5"/>
  <c r="BB175" i="5"/>
  <c r="BD174" i="5"/>
  <c r="BB174" i="5"/>
  <c r="BD172" i="5"/>
  <c r="BB172" i="5"/>
  <c r="BD171" i="5"/>
  <c r="BB171" i="5"/>
  <c r="BD170" i="5"/>
  <c r="BB170" i="5"/>
  <c r="BD169" i="5"/>
  <c r="BB169" i="5"/>
  <c r="BD168" i="5"/>
  <c r="BB168" i="5"/>
  <c r="BD167" i="5"/>
  <c r="BB167" i="5"/>
  <c r="BD166" i="5"/>
  <c r="BB166" i="5"/>
  <c r="BD165" i="5"/>
  <c r="BD164" i="5"/>
  <c r="BB164" i="5"/>
  <c r="BD163" i="5"/>
  <c r="BB163" i="5"/>
  <c r="BD162" i="5"/>
  <c r="BB162" i="5"/>
  <c r="BB161" i="5"/>
  <c r="BD160" i="5"/>
  <c r="BB160" i="5"/>
  <c r="BD159" i="5"/>
  <c r="BB159" i="5"/>
  <c r="BD158" i="5"/>
  <c r="BB158" i="5"/>
  <c r="BD156" i="5"/>
  <c r="BB156" i="5"/>
  <c r="BD155" i="5"/>
  <c r="BB155" i="5"/>
  <c r="BD154" i="5"/>
  <c r="BB154" i="5"/>
  <c r="BB153" i="5"/>
  <c r="BD152" i="5"/>
  <c r="BB152" i="5"/>
  <c r="BD151" i="5"/>
  <c r="BB151" i="5"/>
  <c r="BD150" i="5"/>
  <c r="BB150" i="5"/>
  <c r="BD148" i="5"/>
  <c r="BB148" i="5"/>
  <c r="BD147" i="5"/>
  <c r="BB147" i="5"/>
  <c r="BD146" i="5"/>
  <c r="BB146" i="5"/>
  <c r="BB145" i="5"/>
  <c r="BD144" i="5"/>
  <c r="BB144" i="5"/>
  <c r="BD143" i="5"/>
  <c r="BB143" i="5"/>
  <c r="BD142" i="5"/>
  <c r="BB142" i="5"/>
  <c r="BD140" i="5"/>
  <c r="BB140" i="5"/>
  <c r="BB139" i="5"/>
  <c r="BD138" i="5"/>
  <c r="BB138" i="5"/>
  <c r="BD137" i="5"/>
  <c r="BB137" i="5"/>
  <c r="BD136" i="5"/>
  <c r="BB136" i="5"/>
  <c r="BB135" i="5"/>
  <c r="BD134" i="5"/>
  <c r="BB134" i="5"/>
  <c r="BD133" i="5"/>
  <c r="BD132" i="5"/>
  <c r="BB132" i="5"/>
  <c r="BB131" i="5"/>
  <c r="BD130" i="5"/>
  <c r="BB130" i="5"/>
  <c r="BB129" i="5"/>
  <c r="BD128" i="5"/>
  <c r="BB128" i="5"/>
  <c r="BD127" i="5"/>
  <c r="BB127" i="5"/>
  <c r="BD126" i="5"/>
  <c r="BD124" i="5"/>
  <c r="BB124" i="5"/>
  <c r="BB123" i="5"/>
  <c r="BD122" i="5"/>
  <c r="BB122" i="5"/>
  <c r="BD120" i="5"/>
  <c r="BB120" i="5"/>
  <c r="BB119" i="5"/>
  <c r="BD118" i="5"/>
  <c r="BB118" i="5"/>
  <c r="BD116" i="5"/>
  <c r="BB116" i="5"/>
  <c r="BB115" i="5"/>
  <c r="BD114" i="5"/>
  <c r="BB114" i="5"/>
  <c r="BD113" i="5"/>
  <c r="BD112" i="5"/>
  <c r="BB112" i="5"/>
  <c r="BD111" i="5"/>
  <c r="BB111" i="5"/>
  <c r="BD110" i="5"/>
  <c r="BD108" i="5"/>
  <c r="BB108" i="5"/>
  <c r="BD107" i="5"/>
  <c r="BB107" i="5"/>
  <c r="BD106" i="5"/>
  <c r="BB106" i="5"/>
  <c r="BD104" i="5"/>
  <c r="BB104" i="5"/>
  <c r="BB103" i="5"/>
  <c r="BD102" i="5"/>
  <c r="BB102" i="5"/>
  <c r="BD100" i="5"/>
  <c r="BB100" i="5"/>
  <c r="BD99" i="5"/>
  <c r="BB99" i="5"/>
  <c r="BD98" i="5"/>
  <c r="BD97" i="5"/>
  <c r="BB96" i="5"/>
  <c r="BB95" i="5"/>
  <c r="BD94" i="5"/>
  <c r="BB94" i="5"/>
  <c r="BD92" i="5"/>
  <c r="BB92" i="5"/>
  <c r="BD91" i="5"/>
  <c r="BB91" i="5"/>
  <c r="BD90" i="5"/>
  <c r="BD88" i="5"/>
  <c r="BB88" i="5"/>
  <c r="BD87" i="5"/>
  <c r="BB87" i="5"/>
  <c r="BD84" i="5"/>
  <c r="BB84" i="5"/>
  <c r="BD83" i="5"/>
  <c r="BB83" i="5"/>
  <c r="BD82" i="5"/>
  <c r="BB82" i="5"/>
  <c r="BD81" i="5"/>
  <c r="BD80" i="5"/>
  <c r="BB80" i="5"/>
  <c r="BB79" i="5"/>
  <c r="BD78" i="5"/>
  <c r="BB78" i="5"/>
  <c r="BD76" i="5"/>
  <c r="BB76" i="5"/>
  <c r="BB75" i="5"/>
  <c r="BD74" i="5"/>
  <c r="BB74" i="5"/>
  <c r="BD72" i="5"/>
  <c r="BB72" i="5"/>
  <c r="BB71" i="5"/>
  <c r="BD68" i="5"/>
  <c r="BB68" i="5"/>
  <c r="BD67" i="5"/>
  <c r="BB67" i="5"/>
  <c r="BD66" i="5"/>
  <c r="BB66" i="5"/>
  <c r="BD65" i="5"/>
  <c r="BD64" i="5"/>
  <c r="BB64" i="5"/>
  <c r="BD63" i="5"/>
  <c r="BB63" i="5"/>
  <c r="BD62" i="5"/>
  <c r="BB62" i="5"/>
  <c r="BD60" i="5"/>
  <c r="BB60" i="5"/>
  <c r="BB59" i="5"/>
  <c r="BD58" i="5"/>
  <c r="BB58" i="5"/>
  <c r="BD56" i="5"/>
  <c r="BB56" i="5"/>
  <c r="BB55" i="5"/>
  <c r="BD54" i="5"/>
  <c r="BB54" i="5"/>
  <c r="BD52" i="5"/>
  <c r="BB52" i="5"/>
  <c r="BB51" i="5"/>
  <c r="BD50" i="5"/>
  <c r="BB50" i="5"/>
  <c r="BD49" i="5"/>
  <c r="BD48" i="5"/>
  <c r="BB48" i="5"/>
  <c r="BD47" i="5"/>
  <c r="BB47" i="5"/>
  <c r="BD46" i="5"/>
  <c r="BB46" i="5"/>
  <c r="BD44" i="5"/>
  <c r="BB44" i="5"/>
  <c r="BD43" i="5"/>
  <c r="BB43" i="5"/>
  <c r="BD42" i="5"/>
  <c r="BD40" i="5"/>
  <c r="BB40" i="5"/>
  <c r="BD39" i="5"/>
  <c r="BB39" i="5"/>
  <c r="BD38" i="5"/>
  <c r="BD36" i="5"/>
  <c r="BB36" i="5"/>
  <c r="BD35" i="5"/>
  <c r="BB35" i="5"/>
  <c r="BD34" i="5"/>
  <c r="BB34" i="5"/>
  <c r="BD33" i="5"/>
  <c r="BD32" i="5"/>
  <c r="BB32" i="5"/>
  <c r="BB31" i="5"/>
  <c r="BD30" i="5"/>
  <c r="BB30" i="5"/>
  <c r="BD28" i="5"/>
  <c r="BB28" i="5"/>
  <c r="BD27" i="5"/>
  <c r="BB27" i="5"/>
  <c r="BD26" i="5"/>
  <c r="BB26" i="5"/>
  <c r="BD24" i="5"/>
  <c r="BB24" i="5"/>
  <c r="BB23" i="5"/>
  <c r="BD22" i="5"/>
  <c r="BB22" i="5"/>
  <c r="BD20" i="5"/>
  <c r="BB20" i="5"/>
  <c r="BB19" i="5"/>
  <c r="BD18" i="5"/>
  <c r="BB18" i="5"/>
  <c r="BD17" i="5"/>
  <c r="BD16" i="5"/>
  <c r="BB16" i="5"/>
  <c r="BD15" i="5"/>
  <c r="BB15" i="5"/>
  <c r="BD14" i="5"/>
  <c r="BB14" i="5"/>
  <c r="BD12" i="5"/>
  <c r="BB12" i="5"/>
  <c r="BB11" i="5"/>
  <c r="BD10" i="5"/>
  <c r="BB10" i="5"/>
  <c r="BD8" i="5"/>
  <c r="BB8" i="5"/>
  <c r="BD7" i="5"/>
  <c r="BB7" i="5"/>
  <c r="BD6" i="5"/>
  <c r="BB6" i="5"/>
  <c r="AY5" i="5"/>
  <c r="BD1506" i="5" l="1"/>
  <c r="BA1506" i="5"/>
  <c r="BE1506" i="5"/>
  <c r="BC1512" i="5" s="1"/>
  <c r="BB1506" i="5"/>
  <c r="BC1506" i="5"/>
  <c r="AY6" i="5"/>
  <c r="AY7" i="5"/>
  <c r="AY8" i="5"/>
  <c r="AY9" i="5"/>
  <c r="AY10" i="5"/>
  <c r="AY11" i="5"/>
  <c r="AY12" i="5"/>
  <c r="AY13" i="5"/>
  <c r="AY14" i="5"/>
  <c r="AY15" i="5"/>
  <c r="AY16" i="5"/>
  <c r="AY17" i="5"/>
  <c r="AY18" i="5"/>
  <c r="AY19" i="5"/>
  <c r="AY20" i="5"/>
  <c r="AY21" i="5"/>
  <c r="AY22" i="5"/>
  <c r="AY23" i="5"/>
  <c r="AY24" i="5"/>
  <c r="AY25" i="5"/>
  <c r="AY26" i="5"/>
  <c r="AY27" i="5"/>
  <c r="AY28" i="5"/>
  <c r="AY29" i="5"/>
  <c r="AY30" i="5"/>
  <c r="AY31" i="5"/>
  <c r="AY32" i="5"/>
  <c r="AY33" i="5"/>
  <c r="AY34" i="5"/>
  <c r="AY35" i="5"/>
  <c r="AY36" i="5"/>
  <c r="AY37" i="5"/>
  <c r="AY38" i="5"/>
  <c r="AY39" i="5"/>
  <c r="AY40" i="5"/>
  <c r="AY41" i="5"/>
  <c r="AY42" i="5"/>
  <c r="AY43" i="5"/>
  <c r="AY44" i="5"/>
  <c r="AY45" i="5"/>
  <c r="AY46" i="5"/>
  <c r="AY47" i="5"/>
  <c r="AY48" i="5"/>
  <c r="AY49" i="5"/>
  <c r="AY50" i="5"/>
  <c r="AY51" i="5"/>
  <c r="AY52" i="5"/>
  <c r="AY53" i="5"/>
  <c r="AY54" i="5"/>
  <c r="AY55" i="5"/>
  <c r="AY56" i="5"/>
  <c r="AY57" i="5"/>
  <c r="AY58" i="5"/>
  <c r="AY59" i="5"/>
  <c r="AY60" i="5"/>
  <c r="AY61" i="5"/>
  <c r="AY62" i="5"/>
  <c r="AY63" i="5"/>
  <c r="AY64" i="5"/>
  <c r="AY65" i="5"/>
  <c r="AY66" i="5"/>
  <c r="AY67" i="5"/>
  <c r="AY68" i="5"/>
  <c r="AY69" i="5"/>
  <c r="AY70" i="5"/>
  <c r="AY71" i="5"/>
  <c r="AY72" i="5"/>
  <c r="AY73" i="5"/>
  <c r="AY74" i="5"/>
  <c r="AY75" i="5"/>
  <c r="AY76" i="5"/>
  <c r="AY77" i="5"/>
  <c r="AY78" i="5"/>
  <c r="AY79" i="5"/>
  <c r="AY80" i="5"/>
  <c r="AY81" i="5"/>
  <c r="AY82" i="5"/>
  <c r="AY83" i="5"/>
  <c r="AY84" i="5"/>
  <c r="AY85" i="5"/>
  <c r="AY86" i="5"/>
  <c r="AY87" i="5"/>
  <c r="AY88" i="5"/>
  <c r="AY89" i="5"/>
  <c r="AY90" i="5"/>
  <c r="AY91" i="5"/>
  <c r="AY92" i="5"/>
  <c r="AY93" i="5"/>
  <c r="AY94" i="5"/>
  <c r="AY95" i="5"/>
  <c r="AY96" i="5"/>
  <c r="AY97" i="5"/>
  <c r="AY98" i="5"/>
  <c r="AY99" i="5"/>
  <c r="AY100" i="5"/>
  <c r="AY101" i="5"/>
  <c r="AY102" i="5"/>
  <c r="AY103" i="5"/>
  <c r="AY104" i="5"/>
  <c r="AY105" i="5"/>
  <c r="AY106" i="5"/>
  <c r="AY107" i="5"/>
  <c r="AY108" i="5"/>
  <c r="AY109" i="5"/>
  <c r="AY110" i="5"/>
  <c r="AY111" i="5"/>
  <c r="AY112" i="5"/>
  <c r="AY113" i="5"/>
  <c r="AY114" i="5"/>
  <c r="AY115" i="5"/>
  <c r="AY116" i="5"/>
  <c r="AY117" i="5"/>
  <c r="AY118" i="5"/>
  <c r="AY119" i="5"/>
  <c r="AY120" i="5"/>
  <c r="AY121" i="5"/>
  <c r="AY122" i="5"/>
  <c r="AY123" i="5"/>
  <c r="AY124" i="5"/>
  <c r="AY125" i="5"/>
  <c r="AY126" i="5"/>
  <c r="AY127" i="5"/>
  <c r="AY128" i="5"/>
  <c r="AY129" i="5"/>
  <c r="AY130" i="5"/>
  <c r="AY131" i="5"/>
  <c r="AY132" i="5"/>
  <c r="AY133" i="5"/>
  <c r="AY134" i="5"/>
  <c r="AY135" i="5"/>
  <c r="AY136" i="5"/>
  <c r="AY137" i="5"/>
  <c r="AY138" i="5"/>
  <c r="AY139" i="5"/>
  <c r="AY140" i="5"/>
  <c r="AY141" i="5"/>
  <c r="AY142" i="5"/>
  <c r="AY143" i="5"/>
  <c r="AY144" i="5"/>
  <c r="AY145" i="5"/>
  <c r="AY146" i="5"/>
  <c r="AY147" i="5"/>
  <c r="AY148" i="5"/>
  <c r="AY149" i="5"/>
  <c r="AY150" i="5"/>
  <c r="AY151" i="5"/>
  <c r="AY152" i="5"/>
  <c r="AY153" i="5"/>
  <c r="AY154" i="5"/>
  <c r="AY155" i="5"/>
  <c r="AY156" i="5"/>
  <c r="AY157" i="5"/>
  <c r="AY158" i="5"/>
  <c r="AY159" i="5"/>
  <c r="AY160" i="5"/>
  <c r="AY161" i="5"/>
  <c r="AY162" i="5"/>
  <c r="AY163" i="5"/>
  <c r="AY164" i="5"/>
  <c r="AY165" i="5"/>
  <c r="AY166" i="5"/>
  <c r="AY167" i="5"/>
  <c r="AY168" i="5"/>
  <c r="AY169" i="5"/>
  <c r="AY170" i="5"/>
  <c r="AY171" i="5"/>
  <c r="AY172" i="5"/>
  <c r="AY173" i="5"/>
  <c r="AY174" i="5"/>
  <c r="AY175" i="5"/>
  <c r="AY176" i="5"/>
  <c r="AY177" i="5"/>
  <c r="AY178" i="5"/>
  <c r="AY179" i="5"/>
  <c r="AY180" i="5"/>
  <c r="AY181" i="5"/>
  <c r="AY182" i="5"/>
  <c r="AY183" i="5"/>
  <c r="AY184" i="5"/>
  <c r="AY185" i="5"/>
  <c r="AY186" i="5"/>
  <c r="AY187" i="5"/>
  <c r="AY188" i="5"/>
  <c r="AY189" i="5"/>
  <c r="AY190" i="5"/>
  <c r="AY191" i="5"/>
  <c r="AY192" i="5"/>
  <c r="AY193" i="5"/>
  <c r="AY194" i="5"/>
  <c r="AY195" i="5"/>
  <c r="AY196" i="5"/>
  <c r="AY197" i="5"/>
  <c r="AY198" i="5"/>
  <c r="AY199" i="5"/>
  <c r="AY200" i="5"/>
  <c r="AY201" i="5"/>
  <c r="AY202" i="5"/>
  <c r="AY203" i="5"/>
  <c r="AY204" i="5"/>
  <c r="AY205" i="5"/>
  <c r="AY206" i="5"/>
  <c r="AY207" i="5"/>
  <c r="AY208" i="5"/>
  <c r="AY209" i="5"/>
  <c r="AY210" i="5"/>
  <c r="AY211" i="5"/>
  <c r="AY212" i="5"/>
  <c r="AY213" i="5"/>
  <c r="AY214" i="5"/>
  <c r="AY215" i="5"/>
  <c r="AY216" i="5"/>
  <c r="AY217" i="5"/>
  <c r="AY218" i="5"/>
  <c r="AY219" i="5"/>
  <c r="AY220" i="5"/>
  <c r="AY221" i="5"/>
  <c r="AY222" i="5"/>
  <c r="AY223" i="5"/>
  <c r="AY224" i="5"/>
  <c r="AY225" i="5"/>
  <c r="AY226" i="5"/>
  <c r="AY227" i="5"/>
  <c r="AY228" i="5"/>
  <c r="AY229" i="5"/>
  <c r="AY230" i="5"/>
  <c r="AY231" i="5"/>
  <c r="AY232" i="5"/>
  <c r="AY233" i="5"/>
  <c r="AY234" i="5"/>
  <c r="AY235" i="5"/>
  <c r="AY236" i="5"/>
  <c r="AY237" i="5"/>
  <c r="AY238" i="5"/>
  <c r="AY239" i="5"/>
  <c r="AY240" i="5"/>
  <c r="AY241" i="5"/>
  <c r="AY242" i="5"/>
  <c r="AY243" i="5"/>
  <c r="AY244" i="5"/>
  <c r="AY245" i="5"/>
  <c r="AY246" i="5"/>
  <c r="AY247" i="5"/>
  <c r="AY248" i="5"/>
  <c r="AY249" i="5"/>
  <c r="AY250" i="5"/>
  <c r="AY251" i="5"/>
  <c r="AY252" i="5"/>
  <c r="AY253" i="5"/>
  <c r="AY254" i="5"/>
  <c r="AY255" i="5"/>
  <c r="AY256" i="5"/>
  <c r="AY257" i="5"/>
  <c r="AY258" i="5"/>
  <c r="AY259" i="5"/>
  <c r="AY260" i="5"/>
  <c r="AY261" i="5"/>
  <c r="AY262" i="5"/>
  <c r="AY263" i="5"/>
  <c r="AY264" i="5"/>
  <c r="AY265" i="5"/>
  <c r="AY266" i="5"/>
  <c r="AY267" i="5"/>
  <c r="AY268" i="5"/>
  <c r="AY269" i="5"/>
  <c r="AY270" i="5"/>
  <c r="AY271" i="5"/>
  <c r="AY272" i="5"/>
  <c r="AY273" i="5"/>
  <c r="AY274" i="5"/>
  <c r="AY275" i="5"/>
  <c r="AY276" i="5"/>
  <c r="AY277" i="5"/>
  <c r="AY278" i="5"/>
  <c r="AY279" i="5"/>
  <c r="AY280" i="5"/>
  <c r="AY281" i="5"/>
  <c r="AY282" i="5"/>
  <c r="AY283" i="5"/>
  <c r="AY284" i="5"/>
  <c r="AY285" i="5"/>
  <c r="AY286" i="5"/>
  <c r="AY287" i="5"/>
  <c r="AY288" i="5"/>
  <c r="AY289" i="5"/>
  <c r="AY290" i="5"/>
  <c r="AY291" i="5"/>
  <c r="AY292" i="5"/>
  <c r="AY293" i="5"/>
  <c r="AY294" i="5"/>
  <c r="AY295" i="5"/>
  <c r="AY296" i="5"/>
  <c r="AY297" i="5"/>
  <c r="AY298" i="5"/>
  <c r="AY299" i="5"/>
  <c r="AY300" i="5"/>
  <c r="AY301" i="5"/>
  <c r="AY302" i="5"/>
  <c r="AY303" i="5"/>
  <c r="AY304" i="5"/>
  <c r="AY305" i="5"/>
  <c r="AY306" i="5"/>
  <c r="AY307" i="5"/>
  <c r="AY308" i="5"/>
  <c r="AY309" i="5"/>
  <c r="AY310" i="5"/>
  <c r="AY311" i="5"/>
  <c r="AY312" i="5"/>
  <c r="AY313" i="5"/>
  <c r="AY314" i="5"/>
  <c r="AY315" i="5"/>
  <c r="AY316" i="5"/>
  <c r="AY317" i="5"/>
  <c r="AY318" i="5"/>
  <c r="AY319" i="5"/>
  <c r="AY320" i="5"/>
  <c r="AY321" i="5"/>
  <c r="AY322" i="5"/>
  <c r="AY323" i="5"/>
  <c r="AY324" i="5"/>
  <c r="AY325" i="5"/>
  <c r="AY326" i="5"/>
  <c r="AY327" i="5"/>
  <c r="AY328" i="5"/>
  <c r="AY329" i="5"/>
  <c r="AY330" i="5"/>
  <c r="AY331" i="5"/>
  <c r="AY332" i="5"/>
  <c r="AY333" i="5"/>
  <c r="AY334" i="5"/>
  <c r="AY335" i="5"/>
  <c r="AY336" i="5"/>
  <c r="AY337" i="5"/>
  <c r="AY338" i="5"/>
  <c r="AY339" i="5"/>
  <c r="AY340" i="5"/>
  <c r="AY341" i="5"/>
  <c r="AY342" i="5"/>
  <c r="AY343" i="5"/>
  <c r="AY344" i="5"/>
  <c r="AY345" i="5"/>
  <c r="AY346" i="5"/>
  <c r="AY347" i="5"/>
  <c r="AY348" i="5"/>
  <c r="AY349" i="5"/>
  <c r="AY350" i="5"/>
  <c r="AY351" i="5"/>
  <c r="AY352" i="5"/>
  <c r="AY353" i="5"/>
  <c r="AY354" i="5"/>
  <c r="AY355" i="5"/>
  <c r="AY356" i="5"/>
  <c r="AY357" i="5"/>
  <c r="AY358" i="5"/>
  <c r="AY359" i="5"/>
  <c r="AY360" i="5"/>
  <c r="AY361" i="5"/>
  <c r="AY362" i="5"/>
  <c r="AY363" i="5"/>
  <c r="AY364" i="5"/>
  <c r="AY365" i="5"/>
  <c r="AY366" i="5"/>
  <c r="AY367" i="5"/>
  <c r="AY368" i="5"/>
  <c r="AY369" i="5"/>
  <c r="AY370" i="5"/>
  <c r="AY371" i="5"/>
  <c r="AY372" i="5"/>
  <c r="AY373" i="5"/>
  <c r="AY374" i="5"/>
  <c r="AY375" i="5"/>
  <c r="AY376" i="5"/>
  <c r="AY377" i="5"/>
  <c r="AY378" i="5"/>
  <c r="AY379" i="5"/>
  <c r="AY380" i="5"/>
  <c r="AY381" i="5"/>
  <c r="AY382" i="5"/>
  <c r="AY383" i="5"/>
  <c r="AY384" i="5"/>
  <c r="AY385" i="5"/>
  <c r="AY386" i="5"/>
  <c r="AY387" i="5"/>
  <c r="AY388" i="5"/>
  <c r="AY389" i="5"/>
  <c r="AY390" i="5"/>
  <c r="AY391" i="5"/>
  <c r="AY392" i="5"/>
  <c r="AY393" i="5"/>
  <c r="AY394" i="5"/>
  <c r="AY395" i="5"/>
  <c r="AY396" i="5"/>
  <c r="AY397" i="5"/>
  <c r="AY398" i="5"/>
  <c r="AY399" i="5"/>
  <c r="AY400" i="5"/>
  <c r="AY401" i="5"/>
  <c r="AY402" i="5"/>
  <c r="AY403" i="5"/>
  <c r="AY404" i="5"/>
  <c r="AY405" i="5"/>
  <c r="AY406" i="5"/>
  <c r="AY407" i="5"/>
  <c r="AY408" i="5"/>
  <c r="AY409" i="5"/>
  <c r="AY410" i="5"/>
  <c r="AY411" i="5"/>
  <c r="AY412" i="5"/>
  <c r="AY413" i="5"/>
  <c r="AY414" i="5"/>
  <c r="AY415" i="5"/>
  <c r="AY416" i="5"/>
  <c r="AY417" i="5"/>
  <c r="AY418" i="5"/>
  <c r="AY419" i="5"/>
  <c r="AY420" i="5"/>
  <c r="AY421" i="5"/>
  <c r="AY422" i="5"/>
  <c r="AY423" i="5"/>
  <c r="AY424" i="5"/>
  <c r="AY425" i="5"/>
  <c r="AY426" i="5"/>
  <c r="AY427" i="5"/>
  <c r="AY428" i="5"/>
  <c r="AY429" i="5"/>
  <c r="AY430" i="5"/>
  <c r="AY431" i="5"/>
  <c r="AY432" i="5"/>
  <c r="AY433" i="5"/>
  <c r="AY434" i="5"/>
  <c r="AY435" i="5"/>
  <c r="AY436" i="5"/>
  <c r="AY437" i="5"/>
  <c r="AY438" i="5"/>
  <c r="AY439" i="5"/>
  <c r="AY440" i="5"/>
  <c r="AY441" i="5"/>
  <c r="AY442" i="5"/>
  <c r="AY443" i="5"/>
  <c r="AY444" i="5"/>
  <c r="AY445" i="5"/>
  <c r="AY446" i="5"/>
  <c r="AY447" i="5"/>
  <c r="AY448" i="5"/>
  <c r="AY449" i="5"/>
  <c r="AY450" i="5"/>
  <c r="AY451" i="5"/>
  <c r="AY452" i="5"/>
  <c r="AY453" i="5"/>
  <c r="AY454" i="5"/>
  <c r="AY455" i="5"/>
  <c r="AY456" i="5"/>
  <c r="AY457" i="5"/>
  <c r="AY458" i="5"/>
  <c r="AY459" i="5"/>
  <c r="AY460" i="5"/>
  <c r="AY461" i="5"/>
  <c r="AY462" i="5"/>
  <c r="AY463" i="5"/>
  <c r="AY464" i="5"/>
  <c r="AY465" i="5"/>
  <c r="AY466" i="5"/>
  <c r="AY467" i="5"/>
  <c r="AY468" i="5"/>
  <c r="AY469" i="5"/>
  <c r="AY470" i="5"/>
  <c r="AY471" i="5"/>
  <c r="AY472" i="5"/>
  <c r="AY473" i="5"/>
  <c r="AY474" i="5"/>
  <c r="AY475" i="5"/>
  <c r="AY476" i="5"/>
  <c r="AY477" i="5"/>
  <c r="AY478" i="5"/>
  <c r="AY479" i="5"/>
  <c r="AY480" i="5"/>
  <c r="AY481" i="5"/>
  <c r="AY482" i="5"/>
  <c r="AY483" i="5"/>
  <c r="AY484" i="5"/>
  <c r="AY485" i="5"/>
  <c r="AY486" i="5"/>
  <c r="AY487" i="5"/>
  <c r="AY488" i="5"/>
  <c r="AY489" i="5"/>
  <c r="AY490" i="5"/>
  <c r="AY491" i="5"/>
  <c r="AY492" i="5"/>
  <c r="AY493" i="5"/>
  <c r="AY494" i="5"/>
  <c r="AY495" i="5"/>
  <c r="AY496" i="5"/>
  <c r="AY497" i="5"/>
  <c r="AY498" i="5"/>
  <c r="AY499" i="5"/>
  <c r="AY500" i="5"/>
  <c r="AY501" i="5"/>
  <c r="AY502" i="5"/>
  <c r="AY503" i="5"/>
  <c r="AY504" i="5"/>
  <c r="AY505" i="5"/>
  <c r="AY506" i="5"/>
  <c r="AY507" i="5"/>
  <c r="AY508" i="5"/>
  <c r="AY509" i="5"/>
  <c r="AY510" i="5"/>
  <c r="AY511" i="5"/>
  <c r="AY512" i="5"/>
  <c r="AY513" i="5"/>
  <c r="AY514" i="5"/>
  <c r="AY515" i="5"/>
  <c r="AY516" i="5"/>
  <c r="AY517" i="5"/>
  <c r="AY518" i="5"/>
  <c r="AY519" i="5"/>
  <c r="AY520" i="5"/>
  <c r="AY521" i="5"/>
  <c r="AY522" i="5"/>
  <c r="AY523" i="5"/>
  <c r="AY524" i="5"/>
  <c r="AY525" i="5"/>
  <c r="AY526" i="5"/>
  <c r="AY527" i="5"/>
  <c r="AY528" i="5"/>
  <c r="AY529" i="5"/>
  <c r="AY530" i="5"/>
  <c r="AY531" i="5"/>
  <c r="AY532" i="5"/>
  <c r="AY533" i="5"/>
  <c r="AY534" i="5"/>
  <c r="AY535" i="5"/>
  <c r="AY536" i="5"/>
  <c r="AY537" i="5"/>
  <c r="AY538" i="5"/>
  <c r="AY539" i="5"/>
  <c r="AY540" i="5"/>
  <c r="AY541" i="5"/>
  <c r="AY542" i="5"/>
  <c r="AY543" i="5"/>
  <c r="AY544" i="5"/>
  <c r="AY545" i="5"/>
  <c r="AY546" i="5"/>
  <c r="AY547" i="5"/>
  <c r="AY548" i="5"/>
  <c r="AY549" i="5"/>
  <c r="AY550" i="5"/>
  <c r="AY551" i="5"/>
  <c r="AY552" i="5"/>
  <c r="AY553" i="5"/>
  <c r="AY554" i="5"/>
  <c r="AY555" i="5"/>
  <c r="AY556" i="5"/>
  <c r="AY557" i="5"/>
  <c r="AY558" i="5"/>
  <c r="AY559" i="5"/>
  <c r="AY560" i="5"/>
  <c r="AY561" i="5"/>
  <c r="AY562" i="5"/>
  <c r="AY563" i="5"/>
  <c r="AY564" i="5"/>
  <c r="AY565" i="5"/>
  <c r="AY566" i="5"/>
  <c r="AY567" i="5"/>
  <c r="AY568" i="5"/>
  <c r="AY569" i="5"/>
  <c r="AY570" i="5"/>
  <c r="AY571" i="5"/>
  <c r="AY572" i="5"/>
  <c r="AY573" i="5"/>
  <c r="AY574" i="5"/>
  <c r="AY575" i="5"/>
  <c r="AY576" i="5"/>
  <c r="AY577" i="5"/>
  <c r="AY578" i="5"/>
  <c r="AY579" i="5"/>
  <c r="AY580" i="5"/>
  <c r="AY581" i="5"/>
  <c r="AY582" i="5"/>
  <c r="AY583" i="5"/>
  <c r="AY584" i="5"/>
  <c r="AY585" i="5"/>
  <c r="AY586" i="5"/>
  <c r="AY587" i="5"/>
  <c r="AY588" i="5"/>
  <c r="AY589" i="5"/>
  <c r="AY590" i="5"/>
  <c r="AY591" i="5"/>
  <c r="AY592" i="5"/>
  <c r="AY593" i="5"/>
  <c r="AY594" i="5"/>
  <c r="AY595" i="5"/>
  <c r="AY596" i="5"/>
  <c r="AY597" i="5"/>
  <c r="AY598" i="5"/>
  <c r="AY599" i="5"/>
  <c r="AY600" i="5"/>
  <c r="AY601" i="5"/>
  <c r="AY602" i="5"/>
  <c r="AY603" i="5"/>
  <c r="AY604" i="5"/>
  <c r="AY605" i="5"/>
  <c r="AY606" i="5"/>
  <c r="AY607" i="5"/>
  <c r="AY608" i="5"/>
  <c r="AY609" i="5"/>
  <c r="AY610" i="5"/>
  <c r="AY611" i="5"/>
  <c r="AY612" i="5"/>
  <c r="AY613" i="5"/>
  <c r="AY614" i="5"/>
  <c r="AY615" i="5"/>
  <c r="AY616" i="5"/>
  <c r="AY617" i="5"/>
  <c r="AY618" i="5"/>
  <c r="AY619" i="5"/>
  <c r="AY620" i="5"/>
  <c r="AY621" i="5"/>
  <c r="AY622" i="5"/>
  <c r="AY623" i="5"/>
  <c r="AY624" i="5"/>
  <c r="AY625" i="5"/>
  <c r="AY626" i="5"/>
  <c r="AY627" i="5"/>
  <c r="AY628" i="5"/>
  <c r="AY629" i="5"/>
  <c r="AY630" i="5"/>
  <c r="AY631" i="5"/>
  <c r="AY632" i="5"/>
  <c r="AY633" i="5"/>
  <c r="AY634" i="5"/>
  <c r="AY635" i="5"/>
  <c r="AY636" i="5"/>
  <c r="AY637" i="5"/>
  <c r="AY638" i="5"/>
  <c r="AY639" i="5"/>
  <c r="AY640" i="5"/>
  <c r="AY641" i="5"/>
  <c r="AY642" i="5"/>
  <c r="AY643" i="5"/>
  <c r="AY644" i="5"/>
  <c r="AY645" i="5"/>
  <c r="AY646" i="5"/>
  <c r="AY647" i="5"/>
  <c r="AY648" i="5"/>
  <c r="AY649" i="5"/>
  <c r="AY650" i="5"/>
  <c r="AY651" i="5"/>
  <c r="AY652" i="5"/>
  <c r="AY653" i="5"/>
  <c r="AY654" i="5"/>
  <c r="AY655" i="5"/>
  <c r="AY656" i="5"/>
  <c r="AY657" i="5"/>
  <c r="AY658" i="5"/>
  <c r="AY659" i="5"/>
  <c r="AY660" i="5"/>
  <c r="AY661" i="5"/>
  <c r="AY662" i="5"/>
  <c r="AY663" i="5"/>
  <c r="AY664" i="5"/>
  <c r="AY665" i="5"/>
  <c r="AY666" i="5"/>
  <c r="AY667" i="5"/>
  <c r="AY668" i="5"/>
  <c r="AY669" i="5"/>
  <c r="AY670" i="5"/>
  <c r="AY671" i="5"/>
  <c r="AY672" i="5"/>
  <c r="AY673" i="5"/>
  <c r="AY674" i="5"/>
  <c r="AY675" i="5"/>
  <c r="AY676" i="5"/>
  <c r="AY677" i="5"/>
  <c r="AY678" i="5"/>
  <c r="AY679" i="5"/>
  <c r="AY680" i="5"/>
  <c r="AY681" i="5"/>
  <c r="AY682" i="5"/>
  <c r="AY683" i="5"/>
  <c r="AY684" i="5"/>
  <c r="AY685" i="5"/>
  <c r="AY686" i="5"/>
  <c r="AY687" i="5"/>
  <c r="AY688" i="5"/>
  <c r="AY689" i="5"/>
  <c r="AY690" i="5"/>
  <c r="AY691" i="5"/>
  <c r="AY692" i="5"/>
  <c r="AY693" i="5"/>
  <c r="AY694" i="5"/>
  <c r="AY695" i="5"/>
  <c r="AY696" i="5"/>
  <c r="AY697" i="5"/>
  <c r="AY698" i="5"/>
  <c r="AY699" i="5"/>
  <c r="AY700" i="5"/>
  <c r="AY701" i="5"/>
  <c r="AY702" i="5"/>
  <c r="AY703" i="5"/>
  <c r="AY704" i="5"/>
  <c r="AY705" i="5"/>
  <c r="AY706" i="5"/>
  <c r="AY707" i="5"/>
  <c r="AY708" i="5"/>
  <c r="AY709" i="5"/>
  <c r="AY710" i="5"/>
  <c r="AY711" i="5"/>
  <c r="AY712" i="5"/>
  <c r="AY713" i="5"/>
  <c r="AY714" i="5"/>
  <c r="AY715" i="5"/>
  <c r="AY716" i="5"/>
  <c r="AY717" i="5"/>
  <c r="AY718" i="5"/>
  <c r="AY719" i="5"/>
  <c r="AY720" i="5"/>
  <c r="AY721" i="5"/>
  <c r="AY722" i="5"/>
  <c r="AY723" i="5"/>
  <c r="AY724" i="5"/>
  <c r="AY725" i="5"/>
  <c r="AY726" i="5"/>
  <c r="AY727" i="5"/>
  <c r="AY728" i="5"/>
  <c r="AY729" i="5"/>
  <c r="AY730" i="5"/>
  <c r="AY731" i="5"/>
  <c r="AY732" i="5"/>
  <c r="AY733" i="5"/>
  <c r="AY734" i="5"/>
  <c r="AY735" i="5"/>
  <c r="AY736" i="5"/>
  <c r="AY737" i="5"/>
  <c r="AY738" i="5"/>
  <c r="AY739" i="5"/>
  <c r="AY740" i="5"/>
  <c r="AY741" i="5"/>
  <c r="AY742" i="5"/>
  <c r="AY743" i="5"/>
  <c r="AY744" i="5"/>
  <c r="AY745" i="5"/>
  <c r="AY746" i="5"/>
  <c r="AY747" i="5"/>
  <c r="AY748" i="5"/>
  <c r="AY749" i="5"/>
  <c r="AY750" i="5"/>
  <c r="AY751" i="5"/>
  <c r="AY752" i="5"/>
  <c r="AY753" i="5"/>
  <c r="AY754" i="5"/>
  <c r="AY755" i="5"/>
  <c r="AY756" i="5"/>
  <c r="AY757" i="5"/>
  <c r="AY758" i="5"/>
  <c r="AY759" i="5"/>
  <c r="AY760" i="5"/>
  <c r="AY761" i="5"/>
  <c r="AY762" i="5"/>
  <c r="AY763" i="5"/>
  <c r="AY764" i="5"/>
  <c r="AY765" i="5"/>
  <c r="AY766" i="5"/>
  <c r="AY767" i="5"/>
  <c r="AY768" i="5"/>
  <c r="AY769" i="5"/>
  <c r="AY770" i="5"/>
  <c r="AY771" i="5"/>
  <c r="AY772" i="5"/>
  <c r="AY773" i="5"/>
  <c r="AY774" i="5"/>
  <c r="AY775" i="5"/>
  <c r="AY776" i="5"/>
  <c r="AY777" i="5"/>
  <c r="AY778" i="5"/>
  <c r="AY779" i="5"/>
  <c r="AY780" i="5"/>
  <c r="AY781" i="5"/>
  <c r="AY782" i="5"/>
  <c r="AY783" i="5"/>
  <c r="AY784" i="5"/>
  <c r="AY785" i="5"/>
  <c r="AY786" i="5"/>
  <c r="AY787" i="5"/>
  <c r="AY788" i="5"/>
  <c r="AY789" i="5"/>
  <c r="AY790" i="5"/>
  <c r="AY791" i="5"/>
  <c r="AY792" i="5"/>
  <c r="AY793" i="5"/>
  <c r="AY794" i="5"/>
  <c r="AY795" i="5"/>
  <c r="AY796" i="5"/>
  <c r="AY797" i="5"/>
  <c r="AY798" i="5"/>
  <c r="AY799" i="5"/>
  <c r="AY800" i="5"/>
  <c r="AY801" i="5"/>
  <c r="AY802" i="5"/>
  <c r="AY803" i="5"/>
  <c r="AY804" i="5"/>
  <c r="AY805" i="5"/>
  <c r="AY806" i="5"/>
  <c r="AY807" i="5"/>
  <c r="AY808" i="5"/>
  <c r="AY809" i="5"/>
  <c r="AY810" i="5"/>
  <c r="AY811" i="5"/>
  <c r="AY812" i="5"/>
  <c r="AY813" i="5"/>
  <c r="AY814" i="5"/>
  <c r="AY815" i="5"/>
  <c r="AY816" i="5"/>
  <c r="AY817" i="5"/>
  <c r="AY818" i="5"/>
  <c r="AY819" i="5"/>
  <c r="AY820" i="5"/>
  <c r="AY821" i="5"/>
  <c r="AY822" i="5"/>
  <c r="AY823" i="5"/>
  <c r="AY824" i="5"/>
  <c r="AY825" i="5"/>
  <c r="AY826" i="5"/>
  <c r="AY827" i="5"/>
  <c r="AY828" i="5"/>
  <c r="AY829" i="5"/>
  <c r="AY830" i="5"/>
  <c r="AY831" i="5"/>
  <c r="AY832" i="5"/>
  <c r="AY833" i="5"/>
  <c r="AY834" i="5"/>
  <c r="AY835" i="5"/>
  <c r="AY836" i="5"/>
  <c r="AY837" i="5"/>
  <c r="AY838" i="5"/>
  <c r="AY839" i="5"/>
  <c r="AY840" i="5"/>
  <c r="AY841" i="5"/>
  <c r="AY842" i="5"/>
  <c r="AY843" i="5"/>
  <c r="AY844" i="5"/>
  <c r="AY845" i="5"/>
  <c r="AY846" i="5"/>
  <c r="AY847" i="5"/>
  <c r="AY848" i="5"/>
  <c r="AY849" i="5"/>
  <c r="AY850" i="5"/>
  <c r="AY851" i="5"/>
  <c r="AY852" i="5"/>
  <c r="AY853" i="5"/>
  <c r="AY854" i="5"/>
  <c r="AY855" i="5"/>
  <c r="AY856" i="5"/>
  <c r="AY857" i="5"/>
  <c r="AY858" i="5"/>
  <c r="AY859" i="5"/>
  <c r="AY860" i="5"/>
  <c r="AY861" i="5"/>
  <c r="AY862" i="5"/>
  <c r="AY863" i="5"/>
  <c r="AY864" i="5"/>
  <c r="AY865" i="5"/>
  <c r="AY866" i="5"/>
  <c r="AY867" i="5"/>
  <c r="AY868" i="5"/>
  <c r="AY869" i="5"/>
  <c r="AY870" i="5"/>
  <c r="AY871" i="5"/>
  <c r="AY872" i="5"/>
  <c r="AY873" i="5"/>
  <c r="AY874" i="5"/>
  <c r="AY875" i="5"/>
  <c r="AY876" i="5"/>
  <c r="AY877" i="5"/>
  <c r="AY878" i="5"/>
  <c r="AY879" i="5"/>
  <c r="AY880" i="5"/>
  <c r="AY881" i="5"/>
  <c r="AY882" i="5"/>
  <c r="AY883" i="5"/>
  <c r="AY884" i="5"/>
  <c r="AY885" i="5"/>
  <c r="AY886" i="5"/>
  <c r="AY887" i="5"/>
  <c r="AY888" i="5"/>
  <c r="AY889" i="5"/>
  <c r="AY890" i="5"/>
  <c r="AY891" i="5"/>
  <c r="AY892" i="5"/>
  <c r="AY893" i="5"/>
  <c r="AY894" i="5"/>
  <c r="AY895" i="5"/>
  <c r="AY896" i="5"/>
  <c r="AY897" i="5"/>
  <c r="AY898" i="5"/>
  <c r="AY899" i="5"/>
  <c r="AY900" i="5"/>
  <c r="AY901" i="5"/>
  <c r="AY902" i="5"/>
  <c r="AY903" i="5"/>
  <c r="AY904" i="5"/>
  <c r="AY905" i="5"/>
  <c r="AY906" i="5"/>
  <c r="AY907" i="5"/>
  <c r="AY908" i="5"/>
  <c r="AY909" i="5"/>
  <c r="AY910" i="5"/>
  <c r="AY911" i="5"/>
  <c r="AY912" i="5"/>
  <c r="AY913" i="5"/>
  <c r="AY914" i="5"/>
  <c r="AY915" i="5"/>
  <c r="AY916" i="5"/>
  <c r="AY917" i="5"/>
  <c r="AY918" i="5"/>
  <c r="AY919" i="5"/>
  <c r="AY920" i="5"/>
  <c r="AY921" i="5"/>
  <c r="AY922" i="5"/>
  <c r="AY923" i="5"/>
  <c r="AY924" i="5"/>
  <c r="AY925" i="5"/>
  <c r="AY926" i="5"/>
  <c r="AY927" i="5"/>
  <c r="AY928" i="5"/>
  <c r="AY929" i="5"/>
  <c r="AY930" i="5"/>
  <c r="AY931" i="5"/>
  <c r="AY932" i="5"/>
  <c r="AY933" i="5"/>
  <c r="AY934" i="5"/>
  <c r="AY935" i="5"/>
  <c r="AY936" i="5"/>
  <c r="AY937" i="5"/>
  <c r="AY938" i="5"/>
  <c r="AY939" i="5"/>
  <c r="AY940" i="5"/>
  <c r="AY941" i="5"/>
  <c r="AY942" i="5"/>
  <c r="AY943" i="5"/>
  <c r="AY944" i="5"/>
  <c r="AY945" i="5"/>
  <c r="AY946" i="5"/>
  <c r="AY947" i="5"/>
  <c r="AY948" i="5"/>
  <c r="AY949" i="5"/>
  <c r="AY950" i="5"/>
  <c r="AY951" i="5"/>
  <c r="AY952" i="5"/>
  <c r="AY953" i="5"/>
  <c r="AY954" i="5"/>
  <c r="AY955" i="5"/>
  <c r="AY956" i="5"/>
  <c r="AY957" i="5"/>
  <c r="AY958" i="5"/>
  <c r="AY959" i="5"/>
  <c r="AY960" i="5"/>
  <c r="AY961" i="5"/>
  <c r="AY962" i="5"/>
  <c r="AY963" i="5"/>
  <c r="AY964" i="5"/>
  <c r="AY965" i="5"/>
  <c r="AY966" i="5"/>
  <c r="AY967" i="5"/>
  <c r="AY968" i="5"/>
  <c r="AY969" i="5"/>
  <c r="AY970" i="5"/>
  <c r="AY971" i="5"/>
  <c r="AY972" i="5"/>
  <c r="AY973" i="5"/>
  <c r="AY974" i="5"/>
  <c r="AY975" i="5"/>
  <c r="AY976" i="5"/>
  <c r="AY977" i="5"/>
  <c r="AY978" i="5"/>
  <c r="AY979" i="5"/>
  <c r="AY980" i="5"/>
  <c r="AY981" i="5"/>
  <c r="AY982" i="5"/>
  <c r="AY983" i="5"/>
  <c r="AY984" i="5"/>
  <c r="AY985" i="5"/>
  <c r="AY986" i="5"/>
  <c r="AY987" i="5"/>
  <c r="AY988" i="5"/>
  <c r="AY989" i="5"/>
  <c r="AY990" i="5"/>
  <c r="AY991" i="5"/>
  <c r="AY992" i="5"/>
  <c r="AY993" i="5"/>
  <c r="AY994" i="5"/>
  <c r="AY995" i="5"/>
  <c r="AY996" i="5"/>
  <c r="AY997" i="5"/>
  <c r="AY998" i="5"/>
  <c r="AY999" i="5"/>
  <c r="AY1000" i="5"/>
  <c r="AY1001" i="5"/>
  <c r="AY1002" i="5"/>
  <c r="AY1003" i="5"/>
  <c r="AY1004" i="5"/>
  <c r="AY1005" i="5"/>
  <c r="AY1006" i="5"/>
  <c r="AY1007" i="5"/>
  <c r="AY1008" i="5"/>
  <c r="AY1009" i="5"/>
  <c r="AY1010" i="5"/>
  <c r="AY1011" i="5"/>
  <c r="AY1012" i="5"/>
  <c r="AY1013" i="5"/>
  <c r="AY1014" i="5"/>
  <c r="AY1015" i="5"/>
  <c r="AY1016" i="5"/>
  <c r="AY1017" i="5"/>
  <c r="AY1018" i="5"/>
  <c r="AY1019" i="5"/>
  <c r="AY1020" i="5"/>
  <c r="AY1021" i="5"/>
  <c r="AY1022" i="5"/>
  <c r="AY1023" i="5"/>
  <c r="AY1024" i="5"/>
  <c r="AY1025" i="5"/>
  <c r="AY1026" i="5"/>
  <c r="AY1027" i="5"/>
  <c r="AY1028" i="5"/>
  <c r="AY1029" i="5"/>
  <c r="AY1030" i="5"/>
  <c r="AY1031" i="5"/>
  <c r="AY1032" i="5"/>
  <c r="AY1033" i="5"/>
  <c r="AY1034" i="5"/>
  <c r="AY1035" i="5"/>
  <c r="AY1036" i="5"/>
  <c r="AY1037" i="5"/>
  <c r="AY1038" i="5"/>
  <c r="AY1039" i="5"/>
  <c r="AY1040" i="5"/>
  <c r="AY1041" i="5"/>
  <c r="AY1042" i="5"/>
  <c r="AY1043" i="5"/>
  <c r="AY1044" i="5"/>
  <c r="AY1045" i="5"/>
  <c r="AY1046" i="5"/>
  <c r="AY1047" i="5"/>
  <c r="AY1048" i="5"/>
  <c r="AY1049" i="5"/>
  <c r="AY1050" i="5"/>
  <c r="AY1051" i="5"/>
  <c r="AY1052" i="5"/>
  <c r="AY1053" i="5"/>
  <c r="AY1054" i="5"/>
  <c r="AY1055" i="5"/>
  <c r="AY1056" i="5"/>
  <c r="AY1057" i="5"/>
  <c r="AY1058" i="5"/>
  <c r="AY1059" i="5"/>
  <c r="AY1060" i="5"/>
  <c r="AY1061" i="5"/>
  <c r="AY1062" i="5"/>
  <c r="AY1063" i="5"/>
  <c r="AY1064" i="5"/>
  <c r="AY1065" i="5"/>
  <c r="AY1066" i="5"/>
  <c r="AY1067" i="5"/>
  <c r="AY1068" i="5"/>
  <c r="AY1069" i="5"/>
  <c r="AY1070" i="5"/>
  <c r="AY1071" i="5"/>
  <c r="AY1072" i="5"/>
  <c r="AY1073" i="5"/>
  <c r="AY1074" i="5"/>
  <c r="AY1075" i="5"/>
  <c r="AY1076" i="5"/>
  <c r="AY1077" i="5"/>
  <c r="AY1078" i="5"/>
  <c r="AY1079" i="5"/>
  <c r="AY1080" i="5"/>
  <c r="AY1081" i="5"/>
  <c r="AY1082" i="5"/>
  <c r="AY1083" i="5"/>
  <c r="AY1084" i="5"/>
  <c r="AY1085" i="5"/>
  <c r="AY1086" i="5"/>
  <c r="AY1087" i="5"/>
  <c r="AY1088" i="5"/>
  <c r="AY1089" i="5"/>
  <c r="AY1090" i="5"/>
  <c r="AY1091" i="5"/>
  <c r="AY1092" i="5"/>
  <c r="AY1093" i="5"/>
  <c r="AY1094" i="5"/>
  <c r="AY1095" i="5"/>
  <c r="AY1096" i="5"/>
  <c r="AY1097" i="5"/>
  <c r="AY1098" i="5"/>
  <c r="AY1099" i="5"/>
  <c r="AY1100" i="5"/>
  <c r="AY1101" i="5"/>
  <c r="AY1102" i="5"/>
  <c r="AY1103" i="5"/>
  <c r="AY1104" i="5"/>
  <c r="AY1105" i="5"/>
  <c r="AY1106" i="5"/>
  <c r="AY1107" i="5"/>
  <c r="AY1108" i="5"/>
  <c r="AY1109" i="5"/>
  <c r="AY1110" i="5"/>
  <c r="AY1111" i="5"/>
  <c r="AY1112" i="5"/>
  <c r="AY1113" i="5"/>
  <c r="AY1114" i="5"/>
  <c r="AY1115" i="5"/>
  <c r="AY1116" i="5"/>
  <c r="AY1117" i="5"/>
  <c r="AY1118" i="5"/>
  <c r="AY1119" i="5"/>
  <c r="AY1120" i="5"/>
  <c r="AY1121" i="5"/>
  <c r="AY1122" i="5"/>
  <c r="AY1123" i="5"/>
  <c r="AY1124" i="5"/>
  <c r="AY1125" i="5"/>
  <c r="AY1126" i="5"/>
  <c r="AY1127" i="5"/>
  <c r="AY1128" i="5"/>
  <c r="AY1129" i="5"/>
  <c r="AY1130" i="5"/>
  <c r="AY1131" i="5"/>
  <c r="AY1132" i="5"/>
  <c r="AY1133" i="5"/>
  <c r="AY1134" i="5"/>
  <c r="AY1135" i="5"/>
  <c r="AY1136" i="5"/>
  <c r="AY1137" i="5"/>
  <c r="AY1138" i="5"/>
  <c r="AY1139" i="5"/>
  <c r="AY1140" i="5"/>
  <c r="AY1141" i="5"/>
  <c r="AY1142" i="5"/>
  <c r="AY1143" i="5"/>
  <c r="AY1144" i="5"/>
  <c r="AY1145" i="5"/>
  <c r="AY1146" i="5"/>
  <c r="AY1147" i="5"/>
  <c r="AY1148" i="5"/>
  <c r="AY1149" i="5"/>
  <c r="AY1150" i="5"/>
  <c r="AY1151" i="5"/>
  <c r="AY1152" i="5"/>
  <c r="AY1153" i="5"/>
  <c r="AY1154" i="5"/>
  <c r="AY1155" i="5"/>
  <c r="AY1156" i="5"/>
  <c r="AY1157" i="5"/>
  <c r="AY1158" i="5"/>
  <c r="AY1159" i="5"/>
  <c r="AY1160" i="5"/>
  <c r="AY1161" i="5"/>
  <c r="AY1162" i="5"/>
  <c r="AY1163" i="5"/>
  <c r="AY1164" i="5"/>
  <c r="AY1165" i="5"/>
  <c r="AY1166" i="5"/>
  <c r="AY1167" i="5"/>
  <c r="AY1168" i="5"/>
  <c r="AY1169" i="5"/>
  <c r="AY1170" i="5"/>
  <c r="AY1171" i="5"/>
  <c r="AY1172" i="5"/>
  <c r="AY1173" i="5"/>
  <c r="AY1174" i="5"/>
  <c r="AY1175" i="5"/>
  <c r="AY1176" i="5"/>
  <c r="AY1177" i="5"/>
  <c r="AY1178" i="5"/>
  <c r="AY1179" i="5"/>
  <c r="AY1180" i="5"/>
  <c r="AY1181" i="5"/>
  <c r="AY1182" i="5"/>
  <c r="AY1183" i="5"/>
  <c r="AY1184" i="5"/>
  <c r="AY1185" i="5"/>
  <c r="AY1186" i="5"/>
  <c r="AY1187" i="5"/>
  <c r="AY1188" i="5"/>
  <c r="AY1189" i="5"/>
  <c r="AY1190" i="5"/>
  <c r="AY1191" i="5"/>
  <c r="AY1192" i="5"/>
  <c r="AY1193" i="5"/>
  <c r="AY1194" i="5"/>
  <c r="AY1195" i="5"/>
  <c r="AY1196" i="5"/>
  <c r="AY1197" i="5"/>
  <c r="AY1198" i="5"/>
  <c r="AY1199" i="5"/>
  <c r="AY1200" i="5"/>
  <c r="AY1201" i="5"/>
  <c r="AY1202" i="5"/>
  <c r="AY1203" i="5"/>
  <c r="AY1204" i="5"/>
  <c r="AY1205" i="5"/>
  <c r="AY1206" i="5"/>
  <c r="AY1207" i="5"/>
  <c r="AY1208" i="5"/>
  <c r="AY1209" i="5"/>
  <c r="AY1210" i="5"/>
  <c r="AY1211" i="5"/>
  <c r="AY1212" i="5"/>
  <c r="AY1213" i="5"/>
  <c r="AY1214" i="5"/>
  <c r="AY1215" i="5"/>
  <c r="AY1216" i="5"/>
  <c r="AY1217" i="5"/>
  <c r="AY1218" i="5"/>
  <c r="AY1219" i="5"/>
  <c r="AY1220" i="5"/>
  <c r="AY1221" i="5"/>
  <c r="AY1222" i="5"/>
  <c r="AY1223" i="5"/>
  <c r="AY1224" i="5"/>
  <c r="AY1225" i="5"/>
  <c r="AY1226" i="5"/>
  <c r="AY1227" i="5"/>
  <c r="AY1228" i="5"/>
  <c r="AY1229" i="5"/>
  <c r="AY1230" i="5"/>
  <c r="AY1231" i="5"/>
  <c r="AY1232" i="5"/>
  <c r="AY1233" i="5"/>
  <c r="AY1234" i="5"/>
  <c r="AY1235" i="5"/>
  <c r="AY1236" i="5"/>
  <c r="AY1237" i="5"/>
  <c r="AY1238" i="5"/>
  <c r="AY1239" i="5"/>
  <c r="AY1240" i="5"/>
  <c r="AY1241" i="5"/>
  <c r="AY1242" i="5"/>
  <c r="AY1243" i="5"/>
  <c r="AY1244" i="5"/>
  <c r="AY1245" i="5"/>
  <c r="AY1246" i="5"/>
  <c r="AY1247" i="5"/>
  <c r="AY1248" i="5"/>
  <c r="AY1249" i="5"/>
  <c r="AY1250" i="5"/>
  <c r="AY1251" i="5"/>
  <c r="AY1252" i="5"/>
  <c r="AY1253" i="5"/>
  <c r="AY1254" i="5"/>
  <c r="AY1255" i="5"/>
  <c r="AY1256" i="5"/>
  <c r="AY1257" i="5"/>
  <c r="AY1258" i="5"/>
  <c r="AY1259" i="5"/>
  <c r="AY1260" i="5"/>
  <c r="AY1261" i="5"/>
  <c r="AY1262" i="5"/>
  <c r="AY1263" i="5"/>
  <c r="AY1264" i="5"/>
  <c r="AY1265" i="5"/>
  <c r="AY1266" i="5"/>
  <c r="AY1267" i="5"/>
  <c r="AY1268" i="5"/>
  <c r="AY1269" i="5"/>
  <c r="AY1270" i="5"/>
  <c r="AY1271" i="5"/>
  <c r="AY1272" i="5"/>
  <c r="AY1273" i="5"/>
  <c r="AY1274" i="5"/>
  <c r="AY1275" i="5"/>
  <c r="AY1276" i="5"/>
  <c r="AY1277" i="5"/>
  <c r="AY1278" i="5"/>
  <c r="AY1279" i="5"/>
  <c r="AY1280" i="5"/>
  <c r="AY1281" i="5"/>
  <c r="AY1282" i="5"/>
  <c r="AY1283" i="5"/>
  <c r="AY1284" i="5"/>
  <c r="AY1285" i="5"/>
  <c r="AY1286" i="5"/>
  <c r="AY1287" i="5"/>
  <c r="AY1288" i="5"/>
  <c r="AY1289" i="5"/>
  <c r="AY1290" i="5"/>
  <c r="AY1291" i="5"/>
  <c r="AY1292" i="5"/>
  <c r="AY1293" i="5"/>
  <c r="AY1294" i="5"/>
  <c r="AY1295" i="5"/>
  <c r="AY1296" i="5"/>
  <c r="AY1297" i="5"/>
  <c r="AY1298" i="5"/>
  <c r="AY1299" i="5"/>
  <c r="AY1300" i="5"/>
  <c r="AY1301" i="5"/>
  <c r="AY1302" i="5"/>
  <c r="AY1303" i="5"/>
  <c r="AY1304" i="5"/>
  <c r="AY1305" i="5"/>
  <c r="AY1306" i="5"/>
  <c r="AY1307" i="5"/>
  <c r="AY1308" i="5"/>
  <c r="AY1309" i="5"/>
  <c r="AY1310" i="5"/>
  <c r="AY1311" i="5"/>
  <c r="AY1312" i="5"/>
  <c r="AY1313" i="5"/>
  <c r="AY1314" i="5"/>
  <c r="AY1315" i="5"/>
  <c r="AY1316" i="5"/>
  <c r="AY1317" i="5"/>
  <c r="AY1318" i="5"/>
  <c r="AY1319" i="5"/>
  <c r="AY1320" i="5"/>
  <c r="AY1321" i="5"/>
  <c r="AY1322" i="5"/>
  <c r="AY1323" i="5"/>
  <c r="AY1324" i="5"/>
  <c r="AY1325" i="5"/>
  <c r="AY1326" i="5"/>
  <c r="AY1327" i="5"/>
  <c r="AY1328" i="5"/>
  <c r="AY1329" i="5"/>
  <c r="AY1330" i="5"/>
  <c r="AY1331" i="5"/>
  <c r="AY1332" i="5"/>
  <c r="AY1333" i="5"/>
  <c r="AY1334" i="5"/>
  <c r="AY1335" i="5"/>
  <c r="AY1336" i="5"/>
  <c r="AY1337" i="5"/>
  <c r="AY1338" i="5"/>
  <c r="AY1339" i="5"/>
  <c r="AY1340" i="5"/>
  <c r="AY1341" i="5"/>
  <c r="AY1342" i="5"/>
  <c r="AY1343" i="5"/>
  <c r="AY1344" i="5"/>
  <c r="AY1345" i="5"/>
  <c r="AY1346" i="5"/>
  <c r="AY1347" i="5"/>
  <c r="AY1348" i="5"/>
  <c r="AY1349" i="5"/>
  <c r="AY1350" i="5"/>
  <c r="AY1351" i="5"/>
  <c r="AY1352" i="5"/>
  <c r="AY1353" i="5"/>
  <c r="AY1354" i="5"/>
  <c r="AY1355" i="5"/>
  <c r="AY1356" i="5"/>
  <c r="AY1357" i="5"/>
  <c r="AY1358" i="5"/>
  <c r="AY1359" i="5"/>
  <c r="AY1360" i="5"/>
  <c r="AY1361" i="5"/>
  <c r="AY1362" i="5"/>
  <c r="AY1363" i="5"/>
  <c r="AY1364" i="5"/>
  <c r="AY1365" i="5"/>
  <c r="AY1366" i="5"/>
  <c r="AY1367" i="5"/>
  <c r="AY1368" i="5"/>
  <c r="AY1369" i="5"/>
  <c r="AY1370" i="5"/>
  <c r="AY1371" i="5"/>
  <c r="AY1372" i="5"/>
  <c r="AY1373" i="5"/>
  <c r="AY1374" i="5"/>
  <c r="AY1375" i="5"/>
  <c r="AY1376" i="5"/>
  <c r="AY1377" i="5"/>
  <c r="AY1378" i="5"/>
  <c r="AY1379" i="5"/>
  <c r="AY1380" i="5"/>
  <c r="AY1381" i="5"/>
  <c r="AY1382" i="5"/>
  <c r="AY1383" i="5"/>
  <c r="AY1384" i="5"/>
  <c r="AY1385" i="5"/>
  <c r="AY1386" i="5"/>
  <c r="AY1387" i="5"/>
  <c r="AY1388" i="5"/>
  <c r="AY1389" i="5"/>
  <c r="AY1390" i="5"/>
  <c r="AY1391" i="5"/>
  <c r="AY1392" i="5"/>
  <c r="AY1393" i="5"/>
  <c r="AY1394" i="5"/>
  <c r="AY1395" i="5"/>
  <c r="AY1396" i="5"/>
  <c r="AY1397" i="5"/>
  <c r="AY1398" i="5"/>
  <c r="AY1399" i="5"/>
  <c r="AY1400" i="5"/>
  <c r="AY1401" i="5"/>
  <c r="AY1402" i="5"/>
  <c r="AY1403" i="5"/>
  <c r="AY1404" i="5"/>
  <c r="AY1405" i="5"/>
  <c r="AY1406" i="5"/>
  <c r="AY1407" i="5"/>
  <c r="AY1408" i="5"/>
  <c r="AY1409" i="5"/>
  <c r="AY1410" i="5"/>
  <c r="AY1411" i="5"/>
  <c r="AY1412" i="5"/>
  <c r="AY1413" i="5"/>
  <c r="AY1414" i="5"/>
  <c r="AY1415" i="5"/>
  <c r="AY1416" i="5"/>
  <c r="AY1417" i="5"/>
  <c r="AY1418" i="5"/>
  <c r="AY1419" i="5"/>
  <c r="AY1420" i="5"/>
  <c r="AY1421" i="5"/>
  <c r="AY1422" i="5"/>
  <c r="AY1423" i="5"/>
  <c r="AY1424" i="5"/>
  <c r="AY1425" i="5"/>
  <c r="AY1426" i="5"/>
  <c r="AY1427" i="5"/>
  <c r="AY1428" i="5"/>
  <c r="AY1429" i="5"/>
  <c r="AY1430" i="5"/>
  <c r="AY1431" i="5"/>
  <c r="AY1432" i="5"/>
  <c r="AY1433" i="5"/>
  <c r="AY1434" i="5"/>
  <c r="AY1435" i="5"/>
  <c r="AY1436" i="5"/>
  <c r="AY1437" i="5"/>
  <c r="AY1438" i="5"/>
  <c r="AY1439" i="5"/>
  <c r="AY1440" i="5"/>
  <c r="AY1441" i="5"/>
  <c r="AY1442" i="5"/>
  <c r="AY1443" i="5"/>
  <c r="AY1444" i="5"/>
  <c r="AY1445" i="5"/>
  <c r="AY1446" i="5"/>
  <c r="AY1447" i="5"/>
  <c r="AY1448" i="5"/>
  <c r="AY1449" i="5"/>
  <c r="AY1450" i="5"/>
  <c r="AY1451" i="5"/>
  <c r="AY1452" i="5"/>
  <c r="AY1453" i="5"/>
  <c r="AY1454" i="5"/>
  <c r="AY1455" i="5"/>
  <c r="AY1456" i="5"/>
  <c r="AY1457" i="5"/>
  <c r="AY1458" i="5"/>
  <c r="AY1459" i="5"/>
  <c r="AY1460" i="5"/>
  <c r="AY1461" i="5"/>
  <c r="AY1462" i="5"/>
  <c r="AY1463" i="5"/>
  <c r="AY1464" i="5"/>
  <c r="AY1465" i="5"/>
  <c r="AY1466" i="5"/>
  <c r="AY1467" i="5"/>
  <c r="AY1468" i="5"/>
  <c r="AY1469" i="5"/>
  <c r="AY1470" i="5"/>
  <c r="AY1471" i="5"/>
  <c r="AY1472" i="5"/>
  <c r="AY1473" i="5"/>
  <c r="AY1474" i="5"/>
  <c r="AY1475" i="5"/>
  <c r="AY1476" i="5"/>
  <c r="AY1477" i="5"/>
  <c r="AY1478" i="5"/>
  <c r="AY1479" i="5"/>
  <c r="AY1480" i="5"/>
  <c r="AY1481" i="5"/>
  <c r="AY1482" i="5"/>
  <c r="AY1483" i="5"/>
  <c r="AY1484" i="5"/>
  <c r="AY1485" i="5"/>
  <c r="AY1486" i="5"/>
  <c r="AY1487" i="5"/>
  <c r="AY1488" i="5"/>
  <c r="AY1489" i="5"/>
  <c r="AY1490" i="5"/>
  <c r="AY1491" i="5"/>
  <c r="AY1492" i="5"/>
  <c r="AY1493" i="5"/>
  <c r="AY1494" i="5"/>
  <c r="AY1495" i="5"/>
  <c r="AY1496" i="5"/>
  <c r="AY1497" i="5"/>
  <c r="AY1498" i="5"/>
  <c r="AY1499" i="5"/>
  <c r="AY1500" i="5"/>
  <c r="AY1501" i="5"/>
  <c r="AY1502" i="5"/>
  <c r="AY1503" i="5"/>
  <c r="AY1504" i="5"/>
  <c r="AY1505" i="5"/>
  <c r="AW6" i="5"/>
  <c r="AW7" i="5"/>
  <c r="AX7" i="5" s="1"/>
  <c r="AW8" i="5"/>
  <c r="AX8" i="5" s="1"/>
  <c r="AW9" i="5"/>
  <c r="AW10" i="5"/>
  <c r="AW11" i="5"/>
  <c r="AW12" i="5"/>
  <c r="AX12" i="5" s="1"/>
  <c r="AW13" i="5"/>
  <c r="AW14" i="5"/>
  <c r="AW15" i="5"/>
  <c r="AW16" i="5"/>
  <c r="AX16" i="5" s="1"/>
  <c r="AW17" i="5"/>
  <c r="AW18" i="5"/>
  <c r="AW19" i="5"/>
  <c r="AW20" i="5"/>
  <c r="AW21" i="5"/>
  <c r="AW22" i="5"/>
  <c r="AW23" i="5"/>
  <c r="AW24" i="5"/>
  <c r="AW25" i="5"/>
  <c r="AW26" i="5"/>
  <c r="AW27" i="5"/>
  <c r="AW28" i="5"/>
  <c r="AW29" i="5"/>
  <c r="AW30" i="5"/>
  <c r="AW31" i="5"/>
  <c r="AW32" i="5"/>
  <c r="AW33" i="5"/>
  <c r="AW34" i="5"/>
  <c r="AW35" i="5"/>
  <c r="AW36" i="5"/>
  <c r="AW37" i="5"/>
  <c r="AW38" i="5"/>
  <c r="AW39" i="5"/>
  <c r="AW40" i="5"/>
  <c r="AW41" i="5"/>
  <c r="AW42" i="5"/>
  <c r="AW43" i="5"/>
  <c r="AW44" i="5"/>
  <c r="AW45" i="5"/>
  <c r="AW46" i="5"/>
  <c r="AW47" i="5"/>
  <c r="AW48" i="5"/>
  <c r="AW49" i="5"/>
  <c r="AW50" i="5"/>
  <c r="AW51" i="5"/>
  <c r="AW52" i="5"/>
  <c r="AW53" i="5"/>
  <c r="AW54" i="5"/>
  <c r="AW55" i="5"/>
  <c r="AW56" i="5"/>
  <c r="AW57" i="5"/>
  <c r="AW58" i="5"/>
  <c r="AW59" i="5"/>
  <c r="AW60" i="5"/>
  <c r="AW61" i="5"/>
  <c r="AW62" i="5"/>
  <c r="AW63" i="5"/>
  <c r="AW64" i="5"/>
  <c r="AW65" i="5"/>
  <c r="AW66" i="5"/>
  <c r="AW67" i="5"/>
  <c r="AW68" i="5"/>
  <c r="AW69" i="5"/>
  <c r="AW70" i="5"/>
  <c r="AW71" i="5"/>
  <c r="AW72" i="5"/>
  <c r="AW73" i="5"/>
  <c r="AW74" i="5"/>
  <c r="AW75" i="5"/>
  <c r="AW76" i="5"/>
  <c r="AW77" i="5"/>
  <c r="AW78" i="5"/>
  <c r="AW79" i="5"/>
  <c r="AW80" i="5"/>
  <c r="AW81" i="5"/>
  <c r="AW82" i="5"/>
  <c r="AW83" i="5"/>
  <c r="AW84" i="5"/>
  <c r="AW85" i="5"/>
  <c r="AW86" i="5"/>
  <c r="AW87" i="5"/>
  <c r="AW88" i="5"/>
  <c r="AW89" i="5"/>
  <c r="AW90" i="5"/>
  <c r="AW91" i="5"/>
  <c r="AW92" i="5"/>
  <c r="AX92" i="5" s="1"/>
  <c r="AW93" i="5"/>
  <c r="AW94" i="5"/>
  <c r="AW95" i="5"/>
  <c r="AW96" i="5"/>
  <c r="AX96" i="5" s="1"/>
  <c r="AW97" i="5"/>
  <c r="AW98" i="5"/>
  <c r="AW99" i="5"/>
  <c r="AW100" i="5"/>
  <c r="AW101" i="5"/>
  <c r="AW102" i="5"/>
  <c r="AW103" i="5"/>
  <c r="AW104" i="5"/>
  <c r="AW105" i="5"/>
  <c r="AW106" i="5"/>
  <c r="AW107" i="5"/>
  <c r="AW108" i="5"/>
  <c r="AW109" i="5"/>
  <c r="AW110" i="5"/>
  <c r="AW111" i="5"/>
  <c r="AW112" i="5"/>
  <c r="AW113" i="5"/>
  <c r="AW114" i="5"/>
  <c r="AW115" i="5"/>
  <c r="AW116" i="5"/>
  <c r="AW117" i="5"/>
  <c r="AW118" i="5"/>
  <c r="AW119" i="5"/>
  <c r="AW120" i="5"/>
  <c r="AW121" i="5"/>
  <c r="AW122" i="5"/>
  <c r="AW123" i="5"/>
  <c r="AW124" i="5"/>
  <c r="AW125" i="5"/>
  <c r="AW126" i="5"/>
  <c r="AW127" i="5"/>
  <c r="AW128" i="5"/>
  <c r="AW129" i="5"/>
  <c r="AW130" i="5"/>
  <c r="AW131" i="5"/>
  <c r="AW132" i="5"/>
  <c r="AW133" i="5"/>
  <c r="AW134" i="5"/>
  <c r="AW135" i="5"/>
  <c r="AW136" i="5"/>
  <c r="AW137" i="5"/>
  <c r="AW138" i="5"/>
  <c r="AW139" i="5"/>
  <c r="AW140" i="5"/>
  <c r="AW141" i="5"/>
  <c r="AW142" i="5"/>
  <c r="AW143" i="5"/>
  <c r="AW144" i="5"/>
  <c r="AX144" i="5" s="1"/>
  <c r="AW145" i="5"/>
  <c r="AW146" i="5"/>
  <c r="AW147" i="5"/>
  <c r="AW148" i="5"/>
  <c r="AW149" i="5"/>
  <c r="AW150" i="5"/>
  <c r="AW151" i="5"/>
  <c r="AW152" i="5"/>
  <c r="AX152" i="5" s="1"/>
  <c r="AW153" i="5"/>
  <c r="AW154" i="5"/>
  <c r="AW155" i="5"/>
  <c r="AW156" i="5"/>
  <c r="AX156" i="5" s="1"/>
  <c r="AW157" i="5"/>
  <c r="AW158" i="5"/>
  <c r="AW159" i="5"/>
  <c r="AW160" i="5"/>
  <c r="AW161" i="5"/>
  <c r="AW162" i="5"/>
  <c r="AW163" i="5"/>
  <c r="AW164" i="5"/>
  <c r="AX164" i="5" s="1"/>
  <c r="AW165" i="5"/>
  <c r="AW166" i="5"/>
  <c r="AW167" i="5"/>
  <c r="AW168" i="5"/>
  <c r="AX168" i="5" s="1"/>
  <c r="AW169" i="5"/>
  <c r="AW170" i="5"/>
  <c r="AW171" i="5"/>
  <c r="AW172" i="5"/>
  <c r="AW173" i="5"/>
  <c r="AW174" i="5"/>
  <c r="AW175" i="5"/>
  <c r="AW176" i="5"/>
  <c r="AX176" i="5" s="1"/>
  <c r="AW177" i="5"/>
  <c r="AW178" i="5"/>
  <c r="AW179" i="5"/>
  <c r="AW180" i="5"/>
  <c r="AX180" i="5" s="1"/>
  <c r="AW181" i="5"/>
  <c r="AW182" i="5"/>
  <c r="AW183" i="5"/>
  <c r="AW184" i="5"/>
  <c r="AX184" i="5" s="1"/>
  <c r="AW185" i="5"/>
  <c r="AW186" i="5"/>
  <c r="AW187" i="5"/>
  <c r="AW188" i="5"/>
  <c r="AX188" i="5" s="1"/>
  <c r="AW189" i="5"/>
  <c r="AW190" i="5"/>
  <c r="AW191" i="5"/>
  <c r="AW192" i="5"/>
  <c r="AW193" i="5"/>
  <c r="AW194" i="5"/>
  <c r="AW195" i="5"/>
  <c r="AW196" i="5"/>
  <c r="AX196" i="5" s="1"/>
  <c r="AW197" i="5"/>
  <c r="AW198" i="5"/>
  <c r="AW199" i="5"/>
  <c r="AW200" i="5"/>
  <c r="AX200" i="5" s="1"/>
  <c r="AW201" i="5"/>
  <c r="AW202" i="5"/>
  <c r="AW203" i="5"/>
  <c r="AW204" i="5"/>
  <c r="AW205" i="5"/>
  <c r="AX205" i="5" s="1"/>
  <c r="AW206" i="5"/>
  <c r="AW207" i="5"/>
  <c r="AW208" i="5"/>
  <c r="AX208" i="5" s="1"/>
  <c r="AW209" i="5"/>
  <c r="AW210" i="5"/>
  <c r="AW211" i="5"/>
  <c r="AW212" i="5"/>
  <c r="AW213" i="5"/>
  <c r="AW214" i="5"/>
  <c r="AW215" i="5"/>
  <c r="AW216" i="5"/>
  <c r="AX216" i="5" s="1"/>
  <c r="AW217" i="5"/>
  <c r="AX217" i="5" s="1"/>
  <c r="AW218" i="5"/>
  <c r="AW219" i="5"/>
  <c r="AW220" i="5"/>
  <c r="AW221" i="5"/>
  <c r="AW222" i="5"/>
  <c r="AW223" i="5"/>
  <c r="AW224" i="5"/>
  <c r="AX224" i="5" s="1"/>
  <c r="AW225" i="5"/>
  <c r="AX225" i="5" s="1"/>
  <c r="AW226" i="5"/>
  <c r="AW227" i="5"/>
  <c r="AW228" i="5"/>
  <c r="AW229" i="5"/>
  <c r="AX229" i="5" s="1"/>
  <c r="AW230" i="5"/>
  <c r="AW231" i="5"/>
  <c r="AW232" i="5"/>
  <c r="AX232" i="5" s="1"/>
  <c r="AW233" i="5"/>
  <c r="AW234" i="5"/>
  <c r="AW235" i="5"/>
  <c r="AW236" i="5"/>
  <c r="AW237" i="5"/>
  <c r="AX237" i="5" s="1"/>
  <c r="AW238" i="5"/>
  <c r="AW239" i="5"/>
  <c r="AW240" i="5"/>
  <c r="AX240" i="5" s="1"/>
  <c r="AW241" i="5"/>
  <c r="AW242" i="5"/>
  <c r="AW243" i="5"/>
  <c r="AW244" i="5"/>
  <c r="AW245" i="5"/>
  <c r="AW246" i="5"/>
  <c r="AW247" i="5"/>
  <c r="AW248" i="5"/>
  <c r="AX248" i="5" s="1"/>
  <c r="AW249" i="5"/>
  <c r="AX249" i="5" s="1"/>
  <c r="AW250" i="5"/>
  <c r="AW251" i="5"/>
  <c r="AW252" i="5"/>
  <c r="AW253" i="5"/>
  <c r="AW254" i="5"/>
  <c r="AW255" i="5"/>
  <c r="AW256" i="5"/>
  <c r="AX256" i="5" s="1"/>
  <c r="AW257" i="5"/>
  <c r="AX257" i="5" s="1"/>
  <c r="AW258" i="5"/>
  <c r="AW259" i="5"/>
  <c r="AW260" i="5"/>
  <c r="AX260" i="5" s="1"/>
  <c r="AW261" i="5"/>
  <c r="AW262" i="5"/>
  <c r="AW263" i="5"/>
  <c r="AW264" i="5"/>
  <c r="AX264" i="5" s="1"/>
  <c r="AW265" i="5"/>
  <c r="AW266" i="5"/>
  <c r="AW267" i="5"/>
  <c r="AW268" i="5"/>
  <c r="AX268" i="5" s="1"/>
  <c r="AW269" i="5"/>
  <c r="AW270" i="5"/>
  <c r="AW271" i="5"/>
  <c r="AW272" i="5"/>
  <c r="AW273" i="5"/>
  <c r="AX273" i="5" s="1"/>
  <c r="AW274" i="5"/>
  <c r="AW275" i="5"/>
  <c r="AW276" i="5"/>
  <c r="AX276" i="5" s="1"/>
  <c r="AW277" i="5"/>
  <c r="AW278" i="5"/>
  <c r="AW279" i="5"/>
  <c r="AW280" i="5"/>
  <c r="AW281" i="5"/>
  <c r="AX281" i="5" s="1"/>
  <c r="AW282" i="5"/>
  <c r="AW283" i="5"/>
  <c r="AW284" i="5"/>
  <c r="AX284" i="5" s="1"/>
  <c r="AW285" i="5"/>
  <c r="AX285" i="5" s="1"/>
  <c r="AW286" i="5"/>
  <c r="AW287" i="5"/>
  <c r="AW288" i="5"/>
  <c r="AW289" i="5"/>
  <c r="AW290" i="5"/>
  <c r="AW291" i="5"/>
  <c r="AW292" i="5"/>
  <c r="AX292" i="5" s="1"/>
  <c r="AW293" i="5"/>
  <c r="AX293" i="5" s="1"/>
  <c r="AW294" i="5"/>
  <c r="AW295" i="5"/>
  <c r="AW296" i="5"/>
  <c r="AW297" i="5"/>
  <c r="AX297" i="5" s="1"/>
  <c r="AW298" i="5"/>
  <c r="AW299" i="5"/>
  <c r="AW300" i="5"/>
  <c r="AX300" i="5" s="1"/>
  <c r="AW301" i="5"/>
  <c r="AX301" i="5" s="1"/>
  <c r="AW302" i="5"/>
  <c r="AW303" i="5"/>
  <c r="AW304" i="5"/>
  <c r="AW305" i="5"/>
  <c r="AW306" i="5"/>
  <c r="AW307" i="5"/>
  <c r="AW308" i="5"/>
  <c r="AX308" i="5" s="1"/>
  <c r="AW309" i="5"/>
  <c r="AX309" i="5" s="1"/>
  <c r="AW310" i="5"/>
  <c r="AW311" i="5"/>
  <c r="AW312" i="5"/>
  <c r="AW313" i="5"/>
  <c r="AW314" i="5"/>
  <c r="AW315" i="5"/>
  <c r="AW316" i="5"/>
  <c r="AX316" i="5" s="1"/>
  <c r="AW317" i="5"/>
  <c r="AW318" i="5"/>
  <c r="AW319" i="5"/>
  <c r="AW320" i="5"/>
  <c r="AX320" i="5" s="1"/>
  <c r="AW321" i="5"/>
  <c r="AX321" i="5" s="1"/>
  <c r="AW322" i="5"/>
  <c r="AW323" i="5"/>
  <c r="AW324" i="5"/>
  <c r="AX324" i="5" s="1"/>
  <c r="AW325" i="5"/>
  <c r="AW326" i="5"/>
  <c r="AW327" i="5"/>
  <c r="AW328" i="5"/>
  <c r="AX328" i="5" s="1"/>
  <c r="AW329" i="5"/>
  <c r="AW330" i="5"/>
  <c r="AW331" i="5"/>
  <c r="AW332" i="5"/>
  <c r="AX332" i="5" s="1"/>
  <c r="AW333" i="5"/>
  <c r="AW334" i="5"/>
  <c r="AW335" i="5"/>
  <c r="AW336" i="5"/>
  <c r="AW337" i="5"/>
  <c r="AX337" i="5" s="1"/>
  <c r="AW338" i="5"/>
  <c r="AW339" i="5"/>
  <c r="AW340" i="5"/>
  <c r="AX340" i="5" s="1"/>
  <c r="AW341" i="5"/>
  <c r="AW342" i="5"/>
  <c r="AW343" i="5"/>
  <c r="AW344" i="5"/>
  <c r="AW345" i="5"/>
  <c r="AX345" i="5" s="1"/>
  <c r="AW346" i="5"/>
  <c r="AW347" i="5"/>
  <c r="AW348" i="5"/>
  <c r="AX348" i="5" s="1"/>
  <c r="AW349" i="5"/>
  <c r="AX349" i="5" s="1"/>
  <c r="AW350" i="5"/>
  <c r="AW351" i="5"/>
  <c r="AW352" i="5"/>
  <c r="AW353" i="5"/>
  <c r="AW354" i="5"/>
  <c r="AW355" i="5"/>
  <c r="AW356" i="5"/>
  <c r="AX356" i="5" s="1"/>
  <c r="AW357" i="5"/>
  <c r="AX357" i="5" s="1"/>
  <c r="AW358" i="5"/>
  <c r="AW359" i="5"/>
  <c r="AW360" i="5"/>
  <c r="AW361" i="5"/>
  <c r="AX361" i="5" s="1"/>
  <c r="AW362" i="5"/>
  <c r="AW363" i="5"/>
  <c r="AW364" i="5"/>
  <c r="AX364" i="5" s="1"/>
  <c r="AW365" i="5"/>
  <c r="AX365" i="5" s="1"/>
  <c r="AW366" i="5"/>
  <c r="AW367" i="5"/>
  <c r="AW368" i="5"/>
  <c r="AW369" i="5"/>
  <c r="AW370" i="5"/>
  <c r="AW371" i="5"/>
  <c r="AW372" i="5"/>
  <c r="AX372" i="5" s="1"/>
  <c r="AW373" i="5"/>
  <c r="AX373" i="5" s="1"/>
  <c r="AW374" i="5"/>
  <c r="AW375" i="5"/>
  <c r="AW376" i="5"/>
  <c r="AW377" i="5"/>
  <c r="AW378" i="5"/>
  <c r="AW379" i="5"/>
  <c r="AW380" i="5"/>
  <c r="AX380" i="5" s="1"/>
  <c r="AW381" i="5"/>
  <c r="AW382" i="5"/>
  <c r="AW383" i="5"/>
  <c r="AW384" i="5"/>
  <c r="AX384" i="5" s="1"/>
  <c r="AW385" i="5"/>
  <c r="AX385" i="5" s="1"/>
  <c r="AW386" i="5"/>
  <c r="AW387" i="5"/>
  <c r="AW388" i="5"/>
  <c r="AX388" i="5" s="1"/>
  <c r="AW389" i="5"/>
  <c r="AW390" i="5"/>
  <c r="AW391" i="5"/>
  <c r="AW392" i="5"/>
  <c r="AX392" i="5" s="1"/>
  <c r="AW393" i="5"/>
  <c r="AW394" i="5"/>
  <c r="AW395" i="5"/>
  <c r="AW396" i="5"/>
  <c r="AX396" i="5" s="1"/>
  <c r="AW397" i="5"/>
  <c r="AW398" i="5"/>
  <c r="AW399" i="5"/>
  <c r="AW400" i="5"/>
  <c r="AW401" i="5"/>
  <c r="AX401" i="5" s="1"/>
  <c r="AW402" i="5"/>
  <c r="AW403" i="5"/>
  <c r="AW404" i="5"/>
  <c r="AX404" i="5" s="1"/>
  <c r="AW405" i="5"/>
  <c r="AW406" i="5"/>
  <c r="AW407" i="5"/>
  <c r="AW408" i="5"/>
  <c r="AW409" i="5"/>
  <c r="AX409" i="5" s="1"/>
  <c r="AW410" i="5"/>
  <c r="AW411" i="5"/>
  <c r="AW412" i="5"/>
  <c r="AX412" i="5" s="1"/>
  <c r="AW413" i="5"/>
  <c r="AX413" i="5" s="1"/>
  <c r="AW414" i="5"/>
  <c r="AW415" i="5"/>
  <c r="AW416" i="5"/>
  <c r="AW417" i="5"/>
  <c r="AW418" i="5"/>
  <c r="AW419" i="5"/>
  <c r="AW420" i="5"/>
  <c r="AX420" i="5" s="1"/>
  <c r="AW421" i="5"/>
  <c r="AX421" i="5" s="1"/>
  <c r="AW422" i="5"/>
  <c r="AW423" i="5"/>
  <c r="AW424" i="5"/>
  <c r="AW425" i="5"/>
  <c r="AX425" i="5" s="1"/>
  <c r="AW426" i="5"/>
  <c r="AW427" i="5"/>
  <c r="AW428" i="5"/>
  <c r="AX428" i="5" s="1"/>
  <c r="AW429" i="5"/>
  <c r="AX429" i="5" s="1"/>
  <c r="AW430" i="5"/>
  <c r="AW431" i="5"/>
  <c r="AW432" i="5"/>
  <c r="AW433" i="5"/>
  <c r="AW434" i="5"/>
  <c r="AW435" i="5"/>
  <c r="AW436" i="5"/>
  <c r="AX436" i="5" s="1"/>
  <c r="AW437" i="5"/>
  <c r="AX437" i="5" s="1"/>
  <c r="AW438" i="5"/>
  <c r="AW439" i="5"/>
  <c r="AW440" i="5"/>
  <c r="AW441" i="5"/>
  <c r="AW442" i="5"/>
  <c r="AW443" i="5"/>
  <c r="AW444" i="5"/>
  <c r="AX444" i="5" s="1"/>
  <c r="AW445" i="5"/>
  <c r="AW446" i="5"/>
  <c r="AW447" i="5"/>
  <c r="AW448" i="5"/>
  <c r="AX448" i="5" s="1"/>
  <c r="AW449" i="5"/>
  <c r="AX449" i="5" s="1"/>
  <c r="AW450" i="5"/>
  <c r="AW451" i="5"/>
  <c r="AW452" i="5"/>
  <c r="AX452" i="5" s="1"/>
  <c r="AW453" i="5"/>
  <c r="AW454" i="5"/>
  <c r="AW455" i="5"/>
  <c r="AW456" i="5"/>
  <c r="AX456" i="5" s="1"/>
  <c r="AW457" i="5"/>
  <c r="AW458" i="5"/>
  <c r="AW459" i="5"/>
  <c r="AW460" i="5"/>
  <c r="AX460" i="5" s="1"/>
  <c r="AW461" i="5"/>
  <c r="AW462" i="5"/>
  <c r="AW463" i="5"/>
  <c r="AW464" i="5"/>
  <c r="AW465" i="5"/>
  <c r="AX465" i="5" s="1"/>
  <c r="AW466" i="5"/>
  <c r="AW467" i="5"/>
  <c r="AW468" i="5"/>
  <c r="AW469" i="5"/>
  <c r="AW470" i="5"/>
  <c r="AW471" i="5"/>
  <c r="AW472" i="5"/>
  <c r="AW473" i="5"/>
  <c r="AX473" i="5" s="1"/>
  <c r="AW474" i="5"/>
  <c r="AW475" i="5"/>
  <c r="AW476" i="5"/>
  <c r="AW477" i="5"/>
  <c r="AX477" i="5" s="1"/>
  <c r="AW478" i="5"/>
  <c r="AW479" i="5"/>
  <c r="AW480" i="5"/>
  <c r="AW481" i="5"/>
  <c r="AW482" i="5"/>
  <c r="AW483" i="5"/>
  <c r="AW484" i="5"/>
  <c r="AW485" i="5"/>
  <c r="AX485" i="5" s="1"/>
  <c r="AW486" i="5"/>
  <c r="AW487" i="5"/>
  <c r="AW488" i="5"/>
  <c r="AW489" i="5"/>
  <c r="AX489" i="5" s="1"/>
  <c r="AW490" i="5"/>
  <c r="AW491" i="5"/>
  <c r="AW492" i="5"/>
  <c r="AW493" i="5"/>
  <c r="AX493" i="5" s="1"/>
  <c r="AW494" i="5"/>
  <c r="AW495" i="5"/>
  <c r="AW496" i="5"/>
  <c r="AW497" i="5"/>
  <c r="AW498" i="5"/>
  <c r="AW499" i="5"/>
  <c r="AW500" i="5"/>
  <c r="AW501" i="5"/>
  <c r="AW502" i="5"/>
  <c r="AW503" i="5"/>
  <c r="AW504" i="5"/>
  <c r="AW505" i="5"/>
  <c r="AX505" i="5" s="1"/>
  <c r="AW506" i="5"/>
  <c r="AW507" i="5"/>
  <c r="AW508" i="5"/>
  <c r="AW509" i="5"/>
  <c r="AX509" i="5" s="1"/>
  <c r="AW510" i="5"/>
  <c r="AW511" i="5"/>
  <c r="AW512" i="5"/>
  <c r="AW513" i="5"/>
  <c r="AW514" i="5"/>
  <c r="AW515" i="5"/>
  <c r="AW516" i="5"/>
  <c r="AW517" i="5"/>
  <c r="AX517" i="5" s="1"/>
  <c r="AW518" i="5"/>
  <c r="AW519" i="5"/>
  <c r="AW520" i="5"/>
  <c r="AW521" i="5"/>
  <c r="AX521" i="5" s="1"/>
  <c r="AW522" i="5"/>
  <c r="AW523" i="5"/>
  <c r="AW524" i="5"/>
  <c r="AW525" i="5"/>
  <c r="AW526" i="5"/>
  <c r="AW527" i="5"/>
  <c r="AW528" i="5"/>
  <c r="AW529" i="5"/>
  <c r="AX529" i="5" s="1"/>
  <c r="AW530" i="5"/>
  <c r="AW531" i="5"/>
  <c r="AW532" i="5"/>
  <c r="AW533" i="5"/>
  <c r="AX533" i="5" s="1"/>
  <c r="AW534" i="5"/>
  <c r="AW535" i="5"/>
  <c r="AW536" i="5"/>
  <c r="AW537" i="5"/>
  <c r="AX537" i="5" s="1"/>
  <c r="AW538" i="5"/>
  <c r="AW539" i="5"/>
  <c r="AW540" i="5"/>
  <c r="AW541" i="5"/>
  <c r="AX541" i="5" s="1"/>
  <c r="AW542" i="5"/>
  <c r="AW543" i="5"/>
  <c r="AW544" i="5"/>
  <c r="AW545" i="5"/>
  <c r="AX545" i="5" s="1"/>
  <c r="AW546" i="5"/>
  <c r="AW547" i="5"/>
  <c r="AW548" i="5"/>
  <c r="AW549" i="5"/>
  <c r="AX549" i="5" s="1"/>
  <c r="AW550" i="5"/>
  <c r="AW551" i="5"/>
  <c r="AW552" i="5"/>
  <c r="AW553" i="5"/>
  <c r="AX553" i="5" s="1"/>
  <c r="AW554" i="5"/>
  <c r="AW555" i="5"/>
  <c r="AW556" i="5"/>
  <c r="AW557" i="5"/>
  <c r="AW558" i="5"/>
  <c r="AW559" i="5"/>
  <c r="AW560" i="5"/>
  <c r="AW561" i="5"/>
  <c r="AX561" i="5" s="1"/>
  <c r="AW562" i="5"/>
  <c r="AW563" i="5"/>
  <c r="AW564" i="5"/>
  <c r="AW565" i="5"/>
  <c r="AW566" i="5"/>
  <c r="AW567" i="5"/>
  <c r="AW568" i="5"/>
  <c r="AW569" i="5"/>
  <c r="AX569" i="5" s="1"/>
  <c r="AW570" i="5"/>
  <c r="AW571" i="5"/>
  <c r="AW572" i="5"/>
  <c r="AW573" i="5"/>
  <c r="AX573" i="5" s="1"/>
  <c r="AW574" i="5"/>
  <c r="AW575" i="5"/>
  <c r="AW576" i="5"/>
  <c r="AW577" i="5"/>
  <c r="AX577" i="5" s="1"/>
  <c r="AW578" i="5"/>
  <c r="AW579" i="5"/>
  <c r="AW580" i="5"/>
  <c r="AW581" i="5"/>
  <c r="AX581" i="5" s="1"/>
  <c r="AW582" i="5"/>
  <c r="AW583" i="5"/>
  <c r="AW584" i="5"/>
  <c r="AW585" i="5"/>
  <c r="AW586" i="5"/>
  <c r="AW587" i="5"/>
  <c r="AW588" i="5"/>
  <c r="AW589" i="5"/>
  <c r="AX589" i="5" s="1"/>
  <c r="AW590" i="5"/>
  <c r="AW591" i="5"/>
  <c r="AW592" i="5"/>
  <c r="AW593" i="5"/>
  <c r="AX593" i="5" s="1"/>
  <c r="AW594" i="5"/>
  <c r="AW595" i="5"/>
  <c r="AW596" i="5"/>
  <c r="AW597" i="5"/>
  <c r="AX597" i="5" s="1"/>
  <c r="AW598" i="5"/>
  <c r="AW599" i="5"/>
  <c r="AW600" i="5"/>
  <c r="AW601" i="5"/>
  <c r="AX601" i="5" s="1"/>
  <c r="AW602" i="5"/>
  <c r="AW603" i="5"/>
  <c r="AW604" i="5"/>
  <c r="AW605" i="5"/>
  <c r="AX605" i="5" s="1"/>
  <c r="AW606" i="5"/>
  <c r="AW607" i="5"/>
  <c r="AW608" i="5"/>
  <c r="AW609" i="5"/>
  <c r="AX609" i="5" s="1"/>
  <c r="AW610" i="5"/>
  <c r="AW611" i="5"/>
  <c r="AW612" i="5"/>
  <c r="AW613" i="5"/>
  <c r="AX613" i="5" s="1"/>
  <c r="AW614" i="5"/>
  <c r="AW615" i="5"/>
  <c r="AW616" i="5"/>
  <c r="AW617" i="5"/>
  <c r="AX617" i="5" s="1"/>
  <c r="AW618" i="5"/>
  <c r="AW619" i="5"/>
  <c r="AW620" i="5"/>
  <c r="AW621" i="5"/>
  <c r="AW622" i="5"/>
  <c r="AW623" i="5"/>
  <c r="AW624" i="5"/>
  <c r="AW625" i="5"/>
  <c r="AX625" i="5" s="1"/>
  <c r="AW626" i="5"/>
  <c r="AW627" i="5"/>
  <c r="AW628" i="5"/>
  <c r="AW629" i="5"/>
  <c r="AX629" i="5" s="1"/>
  <c r="AW630" i="5"/>
  <c r="AW631" i="5"/>
  <c r="AW632" i="5"/>
  <c r="AW633" i="5"/>
  <c r="AX633" i="5" s="1"/>
  <c r="AW634" i="5"/>
  <c r="AW635" i="5"/>
  <c r="AW636" i="5"/>
  <c r="AW637" i="5"/>
  <c r="AX637" i="5" s="1"/>
  <c r="AW638" i="5"/>
  <c r="AW639" i="5"/>
  <c r="AW640" i="5"/>
  <c r="AW641" i="5"/>
  <c r="AX641" i="5" s="1"/>
  <c r="AW642" i="5"/>
  <c r="AW643" i="5"/>
  <c r="AW644" i="5"/>
  <c r="AW645" i="5"/>
  <c r="AW646" i="5"/>
  <c r="AW647" i="5"/>
  <c r="AW648" i="5"/>
  <c r="AW649" i="5"/>
  <c r="AX649" i="5" s="1"/>
  <c r="AW650" i="5"/>
  <c r="AW651" i="5"/>
  <c r="AW652" i="5"/>
  <c r="AW653" i="5"/>
  <c r="AX653" i="5" s="1"/>
  <c r="AW654" i="5"/>
  <c r="AW655" i="5"/>
  <c r="AW656" i="5"/>
  <c r="AW657" i="5"/>
  <c r="AX657" i="5" s="1"/>
  <c r="AW658" i="5"/>
  <c r="AW659" i="5"/>
  <c r="AW660" i="5"/>
  <c r="AW661" i="5"/>
  <c r="AX661" i="5" s="1"/>
  <c r="AW662" i="5"/>
  <c r="AW663" i="5"/>
  <c r="AW664" i="5"/>
  <c r="AW665" i="5"/>
  <c r="AW666" i="5"/>
  <c r="AW667" i="5"/>
  <c r="AW668" i="5"/>
  <c r="AW669" i="5"/>
  <c r="AX669" i="5" s="1"/>
  <c r="AW670" i="5"/>
  <c r="AW671" i="5"/>
  <c r="AW672" i="5"/>
  <c r="AW673" i="5"/>
  <c r="AW674" i="5"/>
  <c r="AW675" i="5"/>
  <c r="AW676" i="5"/>
  <c r="AW677" i="5"/>
  <c r="AX677" i="5" s="1"/>
  <c r="AW678" i="5"/>
  <c r="AW679" i="5"/>
  <c r="AW680" i="5"/>
  <c r="AW681" i="5"/>
  <c r="AX681" i="5" s="1"/>
  <c r="AW682" i="5"/>
  <c r="AW683" i="5"/>
  <c r="AW684" i="5"/>
  <c r="AW685" i="5"/>
  <c r="AX685" i="5" s="1"/>
  <c r="AW686" i="5"/>
  <c r="AW687" i="5"/>
  <c r="AW688" i="5"/>
  <c r="AW689" i="5"/>
  <c r="AX689" i="5" s="1"/>
  <c r="AW690" i="5"/>
  <c r="AW691" i="5"/>
  <c r="AW692" i="5"/>
  <c r="AW693" i="5"/>
  <c r="AX693" i="5" s="1"/>
  <c r="AW694" i="5"/>
  <c r="AW695" i="5"/>
  <c r="AW696" i="5"/>
  <c r="AW697" i="5"/>
  <c r="AX697" i="5" s="1"/>
  <c r="AW698" i="5"/>
  <c r="AW699" i="5"/>
  <c r="AW700" i="5"/>
  <c r="AW701" i="5"/>
  <c r="AX701" i="5" s="1"/>
  <c r="AW702" i="5"/>
  <c r="AW703" i="5"/>
  <c r="AW704" i="5"/>
  <c r="AW705" i="5"/>
  <c r="AX705" i="5" s="1"/>
  <c r="AW706" i="5"/>
  <c r="AW707" i="5"/>
  <c r="AW708" i="5"/>
  <c r="AW709" i="5"/>
  <c r="AW710" i="5"/>
  <c r="AW711" i="5"/>
  <c r="AW712" i="5"/>
  <c r="AW713" i="5"/>
  <c r="AX713" i="5" s="1"/>
  <c r="AW714" i="5"/>
  <c r="AW715" i="5"/>
  <c r="AW716" i="5"/>
  <c r="AW717" i="5"/>
  <c r="AX717" i="5" s="1"/>
  <c r="AW718" i="5"/>
  <c r="AW719" i="5"/>
  <c r="AW720" i="5"/>
  <c r="AW721" i="5"/>
  <c r="AX721" i="5" s="1"/>
  <c r="AW722" i="5"/>
  <c r="AW723" i="5"/>
  <c r="AW724" i="5"/>
  <c r="AW725" i="5"/>
  <c r="AX725" i="5" s="1"/>
  <c r="AW726" i="5"/>
  <c r="AW727" i="5"/>
  <c r="AW728" i="5"/>
  <c r="AW729" i="5"/>
  <c r="AX729" i="5" s="1"/>
  <c r="AW730" i="5"/>
  <c r="AW731" i="5"/>
  <c r="AW732" i="5"/>
  <c r="AW733" i="5"/>
  <c r="AW734" i="5"/>
  <c r="AW735" i="5"/>
  <c r="AW736" i="5"/>
  <c r="AW737" i="5"/>
  <c r="AX737" i="5" s="1"/>
  <c r="AW738" i="5"/>
  <c r="AW739" i="5"/>
  <c r="AW740" i="5"/>
  <c r="AW741" i="5"/>
  <c r="AW742" i="5"/>
  <c r="AW743" i="5"/>
  <c r="AW744" i="5"/>
  <c r="AW745" i="5"/>
  <c r="AX745" i="5" s="1"/>
  <c r="AW746" i="5"/>
  <c r="AW747" i="5"/>
  <c r="AW748" i="5"/>
  <c r="AW749" i="5"/>
  <c r="AX749" i="5" s="1"/>
  <c r="AW750" i="5"/>
  <c r="AW751" i="5"/>
  <c r="AW752" i="5"/>
  <c r="AW753" i="5"/>
  <c r="AX753" i="5" s="1"/>
  <c r="AW754" i="5"/>
  <c r="AW755" i="5"/>
  <c r="AW756" i="5"/>
  <c r="AW757" i="5"/>
  <c r="AX757" i="5" s="1"/>
  <c r="AW758" i="5"/>
  <c r="AW759" i="5"/>
  <c r="AW760" i="5"/>
  <c r="AW761" i="5"/>
  <c r="AX761" i="5" s="1"/>
  <c r="AW762" i="5"/>
  <c r="AW763" i="5"/>
  <c r="AW764" i="5"/>
  <c r="AW765" i="5"/>
  <c r="AX765" i="5" s="1"/>
  <c r="AW766" i="5"/>
  <c r="AW767" i="5"/>
  <c r="AW768" i="5"/>
  <c r="AX768" i="5" s="1"/>
  <c r="AW769" i="5"/>
  <c r="AX769" i="5" s="1"/>
  <c r="AW770" i="5"/>
  <c r="AW771" i="5"/>
  <c r="AW772" i="5"/>
  <c r="AX772" i="5" s="1"/>
  <c r="AW773" i="5"/>
  <c r="AX773" i="5" s="1"/>
  <c r="AW774" i="5"/>
  <c r="AW775" i="5"/>
  <c r="AW776" i="5"/>
  <c r="AX776" i="5" s="1"/>
  <c r="AW777" i="5"/>
  <c r="AW778" i="5"/>
  <c r="AW779" i="5"/>
  <c r="AW780" i="5"/>
  <c r="AX780" i="5" s="1"/>
  <c r="AW781" i="5"/>
  <c r="AX781" i="5" s="1"/>
  <c r="AW782" i="5"/>
  <c r="AW783" i="5"/>
  <c r="AW784" i="5"/>
  <c r="AX784" i="5" s="1"/>
  <c r="AW785" i="5"/>
  <c r="AX785" i="5" s="1"/>
  <c r="AW786" i="5"/>
  <c r="AW787" i="5"/>
  <c r="AW788" i="5"/>
  <c r="AX788" i="5" s="1"/>
  <c r="AW789" i="5"/>
  <c r="AX789" i="5" s="1"/>
  <c r="AW790" i="5"/>
  <c r="AW791" i="5"/>
  <c r="AW792" i="5"/>
  <c r="AW793" i="5"/>
  <c r="AX793" i="5" s="1"/>
  <c r="AW794" i="5"/>
  <c r="AW795" i="5"/>
  <c r="AW796" i="5"/>
  <c r="AX796" i="5" s="1"/>
  <c r="AW797" i="5"/>
  <c r="AX797" i="5" s="1"/>
  <c r="AW798" i="5"/>
  <c r="AW799" i="5"/>
  <c r="AW800" i="5"/>
  <c r="AW801" i="5"/>
  <c r="AW802" i="5"/>
  <c r="AW803" i="5"/>
  <c r="AW804" i="5"/>
  <c r="AX804" i="5" s="1"/>
  <c r="AW805" i="5"/>
  <c r="AX805" i="5" s="1"/>
  <c r="AW806" i="5"/>
  <c r="AW807" i="5"/>
  <c r="AW808" i="5"/>
  <c r="AW809" i="5"/>
  <c r="AX809" i="5" s="1"/>
  <c r="AW810" i="5"/>
  <c r="AW811" i="5"/>
  <c r="AW812" i="5"/>
  <c r="AX812" i="5" s="1"/>
  <c r="AW813" i="5"/>
  <c r="AX813" i="5" s="1"/>
  <c r="AW814" i="5"/>
  <c r="AW815" i="5"/>
  <c r="AW816" i="5"/>
  <c r="AX816" i="5" s="1"/>
  <c r="AW817" i="5"/>
  <c r="AX817" i="5" s="1"/>
  <c r="AW818" i="5"/>
  <c r="AW819" i="5"/>
  <c r="AW820" i="5"/>
  <c r="AX820" i="5" s="1"/>
  <c r="AW821" i="5"/>
  <c r="AX821" i="5" s="1"/>
  <c r="AW822" i="5"/>
  <c r="AW823" i="5"/>
  <c r="AW824" i="5"/>
  <c r="AX824" i="5" s="1"/>
  <c r="AW825" i="5"/>
  <c r="AX825" i="5" s="1"/>
  <c r="AW826" i="5"/>
  <c r="AW827" i="5"/>
  <c r="AW828" i="5"/>
  <c r="AW829" i="5"/>
  <c r="AX829" i="5" s="1"/>
  <c r="AW830" i="5"/>
  <c r="AW831" i="5"/>
  <c r="AW832" i="5"/>
  <c r="AX832" i="5" s="1"/>
  <c r="AW833" i="5"/>
  <c r="AX833" i="5" s="1"/>
  <c r="AW834" i="5"/>
  <c r="AW835" i="5"/>
  <c r="AW836" i="5"/>
  <c r="AX836" i="5" s="1"/>
  <c r="AW837" i="5"/>
  <c r="AX837" i="5" s="1"/>
  <c r="AW838" i="5"/>
  <c r="AW839" i="5"/>
  <c r="AW840" i="5"/>
  <c r="AX840" i="5" s="1"/>
  <c r="AW841" i="5"/>
  <c r="AX841" i="5" s="1"/>
  <c r="AW842" i="5"/>
  <c r="AW843" i="5"/>
  <c r="AW844" i="5"/>
  <c r="AX844" i="5" s="1"/>
  <c r="AW845" i="5"/>
  <c r="AX845" i="5" s="1"/>
  <c r="AW846" i="5"/>
  <c r="AW847" i="5"/>
  <c r="AW848" i="5"/>
  <c r="AW849" i="5"/>
  <c r="AX849" i="5" s="1"/>
  <c r="AW850" i="5"/>
  <c r="AW851" i="5"/>
  <c r="AW852" i="5"/>
  <c r="AX852" i="5" s="1"/>
  <c r="AW853" i="5"/>
  <c r="AX853" i="5" s="1"/>
  <c r="AW854" i="5"/>
  <c r="AW855" i="5"/>
  <c r="AW856" i="5"/>
  <c r="AX856" i="5" s="1"/>
  <c r="AW857" i="5"/>
  <c r="AW858" i="5"/>
  <c r="AW859" i="5"/>
  <c r="AW860" i="5"/>
  <c r="AX860" i="5" s="1"/>
  <c r="AW861" i="5"/>
  <c r="AW862" i="5"/>
  <c r="AW863" i="5"/>
  <c r="AW864" i="5"/>
  <c r="AX864" i="5" s="1"/>
  <c r="AW865" i="5"/>
  <c r="AX865" i="5" s="1"/>
  <c r="AW866" i="5"/>
  <c r="AW867" i="5"/>
  <c r="AW868" i="5"/>
  <c r="AX868" i="5" s="1"/>
  <c r="AW869" i="5"/>
  <c r="AW870" i="5"/>
  <c r="AW871" i="5"/>
  <c r="AW872" i="5"/>
  <c r="AX872" i="5" s="1"/>
  <c r="AW873" i="5"/>
  <c r="AX873" i="5" s="1"/>
  <c r="AW874" i="5"/>
  <c r="AW875" i="5"/>
  <c r="AW876" i="5"/>
  <c r="AX876" i="5" s="1"/>
  <c r="AW877" i="5"/>
  <c r="AX877" i="5" s="1"/>
  <c r="AW878" i="5"/>
  <c r="AW879" i="5"/>
  <c r="AW880" i="5"/>
  <c r="AW881" i="5"/>
  <c r="AX881" i="5" s="1"/>
  <c r="AW882" i="5"/>
  <c r="AW883" i="5"/>
  <c r="AW884" i="5"/>
  <c r="AX884" i="5" s="1"/>
  <c r="AW885" i="5"/>
  <c r="AX885" i="5" s="1"/>
  <c r="AW886" i="5"/>
  <c r="AW887" i="5"/>
  <c r="AW888" i="5"/>
  <c r="AX888" i="5" s="1"/>
  <c r="AW889" i="5"/>
  <c r="AW890" i="5"/>
  <c r="AW891" i="5"/>
  <c r="AW892" i="5"/>
  <c r="AW893" i="5"/>
  <c r="AX893" i="5" s="1"/>
  <c r="AW894" i="5"/>
  <c r="AW895" i="5"/>
  <c r="AW896" i="5"/>
  <c r="AX896" i="5" s="1"/>
  <c r="AW897" i="5"/>
  <c r="AW898" i="5"/>
  <c r="AW899" i="5"/>
  <c r="AW900" i="5"/>
  <c r="AX900" i="5" s="1"/>
  <c r="AW901" i="5"/>
  <c r="AX901" i="5" s="1"/>
  <c r="AW902" i="5"/>
  <c r="AW903" i="5"/>
  <c r="AW904" i="5"/>
  <c r="AW905" i="5"/>
  <c r="AX905" i="5" s="1"/>
  <c r="AW906" i="5"/>
  <c r="AW907" i="5"/>
  <c r="AW908" i="5"/>
  <c r="AX908" i="5" s="1"/>
  <c r="AW909" i="5"/>
  <c r="AX909" i="5" s="1"/>
  <c r="AW910" i="5"/>
  <c r="AW911" i="5"/>
  <c r="AW912" i="5"/>
  <c r="AX912" i="5" s="1"/>
  <c r="AW913" i="5"/>
  <c r="AX913" i="5" s="1"/>
  <c r="AW914" i="5"/>
  <c r="AW915" i="5"/>
  <c r="AW916" i="5"/>
  <c r="AW917" i="5"/>
  <c r="AX917" i="5" s="1"/>
  <c r="AW918" i="5"/>
  <c r="AW919" i="5"/>
  <c r="AW920" i="5"/>
  <c r="AX920" i="5" s="1"/>
  <c r="AW921" i="5"/>
  <c r="AX921" i="5" s="1"/>
  <c r="AW922" i="5"/>
  <c r="AW923" i="5"/>
  <c r="AW924" i="5"/>
  <c r="AW925" i="5"/>
  <c r="AX925" i="5" s="1"/>
  <c r="AW926" i="5"/>
  <c r="AW927" i="5"/>
  <c r="AW928" i="5"/>
  <c r="AW929" i="5"/>
  <c r="AX929" i="5" s="1"/>
  <c r="AW930" i="5"/>
  <c r="AW931" i="5"/>
  <c r="AW932" i="5"/>
  <c r="AX932" i="5" s="1"/>
  <c r="AW933" i="5"/>
  <c r="AX933" i="5" s="1"/>
  <c r="AW934" i="5"/>
  <c r="AW935" i="5"/>
  <c r="AW936" i="5"/>
  <c r="AX936" i="5" s="1"/>
  <c r="AW937" i="5"/>
  <c r="AX937" i="5" s="1"/>
  <c r="AW938" i="5"/>
  <c r="AW939" i="5"/>
  <c r="AW940" i="5"/>
  <c r="AW941" i="5"/>
  <c r="AX941" i="5" s="1"/>
  <c r="AW942" i="5"/>
  <c r="AW943" i="5"/>
  <c r="AW944" i="5"/>
  <c r="AX944" i="5" s="1"/>
  <c r="AW945" i="5"/>
  <c r="AX945" i="5" s="1"/>
  <c r="AW946" i="5"/>
  <c r="AW947" i="5"/>
  <c r="AW948" i="5"/>
  <c r="AX948" i="5" s="1"/>
  <c r="AW949" i="5"/>
  <c r="AX949" i="5" s="1"/>
  <c r="AW950" i="5"/>
  <c r="AW951" i="5"/>
  <c r="AW952" i="5"/>
  <c r="AW953" i="5"/>
  <c r="AX953" i="5" s="1"/>
  <c r="AW954" i="5"/>
  <c r="AW955" i="5"/>
  <c r="AW956" i="5"/>
  <c r="AW957" i="5"/>
  <c r="AX957" i="5" s="1"/>
  <c r="AW958" i="5"/>
  <c r="AW959" i="5"/>
  <c r="AW960" i="5"/>
  <c r="AX960" i="5" s="1"/>
  <c r="AW961" i="5"/>
  <c r="AX961" i="5" s="1"/>
  <c r="AW962" i="5"/>
  <c r="AW963" i="5"/>
  <c r="AW964" i="5"/>
  <c r="AX964" i="5" s="1"/>
  <c r="AW965" i="5"/>
  <c r="AX965" i="5" s="1"/>
  <c r="AW966" i="5"/>
  <c r="AW967" i="5"/>
  <c r="AW968" i="5"/>
  <c r="AW969" i="5"/>
  <c r="AX969" i="5" s="1"/>
  <c r="AW970" i="5"/>
  <c r="AW971" i="5"/>
  <c r="AW972" i="5"/>
  <c r="AW973" i="5"/>
  <c r="AX973" i="5" s="1"/>
  <c r="AW974" i="5"/>
  <c r="AW975" i="5"/>
  <c r="AW976" i="5"/>
  <c r="AX976" i="5" s="1"/>
  <c r="AW977" i="5"/>
  <c r="AX977" i="5" s="1"/>
  <c r="AW978" i="5"/>
  <c r="AW979" i="5"/>
  <c r="AW980" i="5"/>
  <c r="AW981" i="5"/>
  <c r="AX981" i="5" s="1"/>
  <c r="AW982" i="5"/>
  <c r="AW983" i="5"/>
  <c r="AW984" i="5"/>
  <c r="AW985" i="5"/>
  <c r="AX985" i="5" s="1"/>
  <c r="AW986" i="5"/>
  <c r="AW987" i="5"/>
  <c r="AW988" i="5"/>
  <c r="AX988" i="5" s="1"/>
  <c r="AW989" i="5"/>
  <c r="AX989" i="5" s="1"/>
  <c r="AW990" i="5"/>
  <c r="AW991" i="5"/>
  <c r="AW992" i="5"/>
  <c r="AX992" i="5" s="1"/>
  <c r="AW993" i="5"/>
  <c r="AW994" i="5"/>
  <c r="AW995" i="5"/>
  <c r="AW996" i="5"/>
  <c r="AW997" i="5"/>
  <c r="AX997" i="5" s="1"/>
  <c r="AW998" i="5"/>
  <c r="AW999" i="5"/>
  <c r="AW1000" i="5"/>
  <c r="AX1000" i="5" s="1"/>
  <c r="AW1001" i="5"/>
  <c r="AX1001" i="5" s="1"/>
  <c r="AW1002" i="5"/>
  <c r="AW1003" i="5"/>
  <c r="AW1004" i="5"/>
  <c r="AW1005" i="5"/>
  <c r="AX1005" i="5" s="1"/>
  <c r="AW1006" i="5"/>
  <c r="AW1007" i="5"/>
  <c r="AW1008" i="5"/>
  <c r="AW1009" i="5"/>
  <c r="AX1009" i="5" s="1"/>
  <c r="AW1010" i="5"/>
  <c r="AW1011" i="5"/>
  <c r="AW1012" i="5"/>
  <c r="AX1012" i="5" s="1"/>
  <c r="AW1013" i="5"/>
  <c r="AX1013" i="5" s="1"/>
  <c r="AW1014" i="5"/>
  <c r="AW1015" i="5"/>
  <c r="AW1016" i="5"/>
  <c r="AW1017" i="5"/>
  <c r="AX1017" i="5" s="1"/>
  <c r="AW1018" i="5"/>
  <c r="AW1019" i="5"/>
  <c r="AW1020" i="5"/>
  <c r="AW1021" i="5"/>
  <c r="AX1021" i="5" s="1"/>
  <c r="AW1022" i="5"/>
  <c r="AW1023" i="5"/>
  <c r="AW1024" i="5"/>
  <c r="AX1024" i="5" s="1"/>
  <c r="AW1025" i="5"/>
  <c r="AX1025" i="5" s="1"/>
  <c r="AW1026" i="5"/>
  <c r="AW1027" i="5"/>
  <c r="AW1028" i="5"/>
  <c r="AX1028" i="5" s="1"/>
  <c r="AW1029" i="5"/>
  <c r="AX1029" i="5" s="1"/>
  <c r="AW1030" i="5"/>
  <c r="AW1031" i="5"/>
  <c r="AW1032" i="5"/>
  <c r="AW1033" i="5"/>
  <c r="AX1033" i="5" s="1"/>
  <c r="AW1034" i="5"/>
  <c r="AW1035" i="5"/>
  <c r="AW1036" i="5"/>
  <c r="AW1037" i="5"/>
  <c r="AX1037" i="5" s="1"/>
  <c r="AW1038" i="5"/>
  <c r="AW1039" i="5"/>
  <c r="AW1040" i="5"/>
  <c r="AX1040" i="5" s="1"/>
  <c r="AW1041" i="5"/>
  <c r="AX1041" i="5" s="1"/>
  <c r="AW1042" i="5"/>
  <c r="AW1043" i="5"/>
  <c r="AW1044" i="5"/>
  <c r="AX1044" i="5" s="1"/>
  <c r="AW1045" i="5"/>
  <c r="AX1045" i="5" s="1"/>
  <c r="AW1046" i="5"/>
  <c r="AW1047" i="5"/>
  <c r="AW1048" i="5"/>
  <c r="AW1049" i="5"/>
  <c r="AX1049" i="5" s="1"/>
  <c r="AW1050" i="5"/>
  <c r="AW1051" i="5"/>
  <c r="AW1052" i="5"/>
  <c r="AW1053" i="5"/>
  <c r="AX1053" i="5" s="1"/>
  <c r="AW1054" i="5"/>
  <c r="AW1055" i="5"/>
  <c r="AW1056" i="5"/>
  <c r="AW1057" i="5"/>
  <c r="AX1057" i="5" s="1"/>
  <c r="AW1058" i="5"/>
  <c r="AW1059" i="5"/>
  <c r="AW1060" i="5"/>
  <c r="AW1061" i="5"/>
  <c r="AX1061" i="5" s="1"/>
  <c r="AW1062" i="5"/>
  <c r="AW1063" i="5"/>
  <c r="AW1064" i="5"/>
  <c r="AX1064" i="5" s="1"/>
  <c r="AW1065" i="5"/>
  <c r="AX1065" i="5" s="1"/>
  <c r="AW1066" i="5"/>
  <c r="AW1067" i="5"/>
  <c r="AW1068" i="5"/>
  <c r="AW1069" i="5"/>
  <c r="AX1069" i="5" s="1"/>
  <c r="AW1070" i="5"/>
  <c r="AW1071" i="5"/>
  <c r="AW1072" i="5"/>
  <c r="AX1072" i="5" s="1"/>
  <c r="AW1073" i="5"/>
  <c r="AX1073" i="5" s="1"/>
  <c r="AW1074" i="5"/>
  <c r="AW1075" i="5"/>
  <c r="AW1076" i="5"/>
  <c r="AX1076" i="5" s="1"/>
  <c r="AW1077" i="5"/>
  <c r="AX1077" i="5" s="1"/>
  <c r="AW1078" i="5"/>
  <c r="AW1079" i="5"/>
  <c r="AW1080" i="5"/>
  <c r="AX1080" i="5" s="1"/>
  <c r="AW1081" i="5"/>
  <c r="AX1081" i="5" s="1"/>
  <c r="AW1082" i="5"/>
  <c r="AW1083" i="5"/>
  <c r="AW1084" i="5"/>
  <c r="AW1085" i="5"/>
  <c r="AX1085" i="5" s="1"/>
  <c r="AW1086" i="5"/>
  <c r="AW1087" i="5"/>
  <c r="AW1088" i="5"/>
  <c r="AX1088" i="5" s="1"/>
  <c r="AW1089" i="5"/>
  <c r="AX1089" i="5" s="1"/>
  <c r="AW1090" i="5"/>
  <c r="AW1091" i="5"/>
  <c r="AW1092" i="5"/>
  <c r="AX1092" i="5" s="1"/>
  <c r="AW1093" i="5"/>
  <c r="AX1093" i="5" s="1"/>
  <c r="AW1094" i="5"/>
  <c r="AW1095" i="5"/>
  <c r="AW1096" i="5"/>
  <c r="AX1096" i="5" s="1"/>
  <c r="AW1097" i="5"/>
  <c r="AX1097" i="5" s="1"/>
  <c r="AW1098" i="5"/>
  <c r="AW1099" i="5"/>
  <c r="AW1100" i="5"/>
  <c r="AW1101" i="5"/>
  <c r="AX1101" i="5" s="1"/>
  <c r="AW1102" i="5"/>
  <c r="AW1103" i="5"/>
  <c r="AW1104" i="5"/>
  <c r="AX1104" i="5" s="1"/>
  <c r="AW1105" i="5"/>
  <c r="AX1105" i="5" s="1"/>
  <c r="AW1106" i="5"/>
  <c r="AW1107" i="5"/>
  <c r="AW1108" i="5"/>
  <c r="AX1108" i="5" s="1"/>
  <c r="AW1109" i="5"/>
  <c r="AX1109" i="5" s="1"/>
  <c r="AW1110" i="5"/>
  <c r="AW1111" i="5"/>
  <c r="AW1112" i="5"/>
  <c r="AX1112" i="5" s="1"/>
  <c r="AW1113" i="5"/>
  <c r="AX1113" i="5" s="1"/>
  <c r="AW1114" i="5"/>
  <c r="AW1115" i="5"/>
  <c r="AW1116" i="5"/>
  <c r="AW1117" i="5"/>
  <c r="AX1117" i="5" s="1"/>
  <c r="AW1118" i="5"/>
  <c r="AW1119" i="5"/>
  <c r="AW1120" i="5"/>
  <c r="AX1120" i="5" s="1"/>
  <c r="AW1121" i="5"/>
  <c r="AX1121" i="5" s="1"/>
  <c r="AW1122" i="5"/>
  <c r="AW1123" i="5"/>
  <c r="AW1124" i="5"/>
  <c r="AX1124" i="5" s="1"/>
  <c r="AW1125" i="5"/>
  <c r="AX1125" i="5" s="1"/>
  <c r="AW1126" i="5"/>
  <c r="AW1127" i="5"/>
  <c r="AW1128" i="5"/>
  <c r="AW1129" i="5"/>
  <c r="AX1129" i="5" s="1"/>
  <c r="AW1130" i="5"/>
  <c r="AW1131" i="5"/>
  <c r="AW1132" i="5"/>
  <c r="AX1132" i="5" s="1"/>
  <c r="AW1133" i="5"/>
  <c r="AX1133" i="5" s="1"/>
  <c r="AW1134" i="5"/>
  <c r="AW1135" i="5"/>
  <c r="AW1136" i="5"/>
  <c r="AX1136" i="5" s="1"/>
  <c r="AW1137" i="5"/>
  <c r="AX1137" i="5" s="1"/>
  <c r="AW1138" i="5"/>
  <c r="AW1139" i="5"/>
  <c r="AW1140" i="5"/>
  <c r="AW1141" i="5"/>
  <c r="AX1141" i="5" s="1"/>
  <c r="AW1142" i="5"/>
  <c r="AW1143" i="5"/>
  <c r="AW1144" i="5"/>
  <c r="AX1144" i="5" s="1"/>
  <c r="AW1145" i="5"/>
  <c r="AX1145" i="5" s="1"/>
  <c r="AW1146" i="5"/>
  <c r="AW1147" i="5"/>
  <c r="AW1148" i="5"/>
  <c r="AX1148" i="5" s="1"/>
  <c r="AW1149" i="5"/>
  <c r="AX1149" i="5" s="1"/>
  <c r="AW1150" i="5"/>
  <c r="AW1151" i="5"/>
  <c r="AW1152" i="5"/>
  <c r="AX1152" i="5" s="1"/>
  <c r="AW1153" i="5"/>
  <c r="AX1153" i="5" s="1"/>
  <c r="AW1154" i="5"/>
  <c r="AW1155" i="5"/>
  <c r="AW1156" i="5"/>
  <c r="AW1157" i="5"/>
  <c r="AX1157" i="5" s="1"/>
  <c r="AW1158" i="5"/>
  <c r="AW1159" i="5"/>
  <c r="AW1160" i="5"/>
  <c r="AX1160" i="5" s="1"/>
  <c r="AW1161" i="5"/>
  <c r="AX1161" i="5" s="1"/>
  <c r="AW1162" i="5"/>
  <c r="AW1163" i="5"/>
  <c r="AW1164" i="5"/>
  <c r="AX1164" i="5" s="1"/>
  <c r="AW1165" i="5"/>
  <c r="AX1165" i="5" s="1"/>
  <c r="AW1166" i="5"/>
  <c r="AW1167" i="5"/>
  <c r="AW1168" i="5"/>
  <c r="AW1169" i="5"/>
  <c r="AX1169" i="5" s="1"/>
  <c r="AW1170" i="5"/>
  <c r="AW1171" i="5"/>
  <c r="AW1172" i="5"/>
  <c r="AX1172" i="5" s="1"/>
  <c r="AW1173" i="5"/>
  <c r="AW1174" i="5"/>
  <c r="AW1175" i="5"/>
  <c r="AW1176" i="5"/>
  <c r="AX1176" i="5" s="1"/>
  <c r="AW1177" i="5"/>
  <c r="AX1177" i="5" s="1"/>
  <c r="AW1178" i="5"/>
  <c r="AW1179" i="5"/>
  <c r="AW1180" i="5"/>
  <c r="AW1181" i="5"/>
  <c r="AW1182" i="5"/>
  <c r="AW1183" i="5"/>
  <c r="AW1184" i="5"/>
  <c r="AX1184" i="5" s="1"/>
  <c r="AW1185" i="5"/>
  <c r="AX1185" i="5" s="1"/>
  <c r="AW1186" i="5"/>
  <c r="AW1187" i="5"/>
  <c r="AW1188" i="5"/>
  <c r="AX1188" i="5" s="1"/>
  <c r="AW1189" i="5"/>
  <c r="AX1189" i="5" s="1"/>
  <c r="AW1190" i="5"/>
  <c r="AW1191" i="5"/>
  <c r="AW1192" i="5"/>
  <c r="AX1192" i="5" s="1"/>
  <c r="AW1193" i="5"/>
  <c r="AX1193" i="5" s="1"/>
  <c r="AW1194" i="5"/>
  <c r="AW1195" i="5"/>
  <c r="AW1196" i="5"/>
  <c r="AX1196" i="5" s="1"/>
  <c r="AW1197" i="5"/>
  <c r="AX1197" i="5" s="1"/>
  <c r="AW1198" i="5"/>
  <c r="AW1199" i="5"/>
  <c r="AW1200" i="5"/>
  <c r="AW1201" i="5"/>
  <c r="AW1202" i="5"/>
  <c r="AW1203" i="5"/>
  <c r="AW1204" i="5"/>
  <c r="AX1204" i="5" s="1"/>
  <c r="AW1205" i="5"/>
  <c r="AX1205" i="5" s="1"/>
  <c r="AW1206" i="5"/>
  <c r="AW1207" i="5"/>
  <c r="AW1208" i="5"/>
  <c r="AX1208" i="5" s="1"/>
  <c r="AW1209" i="5"/>
  <c r="AW1210" i="5"/>
  <c r="AW1211" i="5"/>
  <c r="AW1212" i="5"/>
  <c r="AX1212" i="5" s="1"/>
  <c r="AW1213" i="5"/>
  <c r="AX1213" i="5" s="1"/>
  <c r="AW1214" i="5"/>
  <c r="AW1215" i="5"/>
  <c r="AW1216" i="5"/>
  <c r="AX1216" i="5" s="1"/>
  <c r="AW1217" i="5"/>
  <c r="AX1217" i="5" s="1"/>
  <c r="AW1218" i="5"/>
  <c r="AW1219" i="5"/>
  <c r="AW1220" i="5"/>
  <c r="AW1221" i="5"/>
  <c r="AX1221" i="5" s="1"/>
  <c r="AW1222" i="5"/>
  <c r="AW1223" i="5"/>
  <c r="AW1224" i="5"/>
  <c r="AW1225" i="5"/>
  <c r="AX1225" i="5" s="1"/>
  <c r="AW1226" i="5"/>
  <c r="AW1227" i="5"/>
  <c r="AW1228" i="5"/>
  <c r="AW1229" i="5"/>
  <c r="AW1230" i="5"/>
  <c r="AW1231" i="5"/>
  <c r="AW1232" i="5"/>
  <c r="AW1233" i="5"/>
  <c r="AX1233" i="5" s="1"/>
  <c r="AW1234" i="5"/>
  <c r="AW1235" i="5"/>
  <c r="AW1236" i="5"/>
  <c r="AW1237" i="5"/>
  <c r="AX1237" i="5" s="1"/>
  <c r="AW1238" i="5"/>
  <c r="AW1239" i="5"/>
  <c r="AW1240" i="5"/>
  <c r="AW1241" i="5"/>
  <c r="AX1241" i="5" s="1"/>
  <c r="AW1242" i="5"/>
  <c r="AW1243" i="5"/>
  <c r="AW1244" i="5"/>
  <c r="AW1245" i="5"/>
  <c r="AX1245" i="5" s="1"/>
  <c r="AW1246" i="5"/>
  <c r="AW1247" i="5"/>
  <c r="AW1248" i="5"/>
  <c r="AW1249" i="5"/>
  <c r="AX1249" i="5" s="1"/>
  <c r="AW1250" i="5"/>
  <c r="AW1252" i="5"/>
  <c r="AW1253" i="5"/>
  <c r="AW1254" i="5"/>
  <c r="AW1255" i="5"/>
  <c r="AW1256" i="5"/>
  <c r="AW1257" i="5"/>
  <c r="AX1257" i="5" s="1"/>
  <c r="AW1258" i="5"/>
  <c r="AW1259" i="5"/>
  <c r="AW1260" i="5"/>
  <c r="AW1261" i="5"/>
  <c r="AX1261" i="5" s="1"/>
  <c r="AW1262" i="5"/>
  <c r="AW1263" i="5"/>
  <c r="AW1264" i="5"/>
  <c r="AW1265" i="5"/>
  <c r="AX1265" i="5" s="1"/>
  <c r="AW1266" i="5"/>
  <c r="AW1267" i="5"/>
  <c r="AW1268" i="5"/>
  <c r="AW1269" i="5"/>
  <c r="AX1269" i="5" s="1"/>
  <c r="AW1270" i="5"/>
  <c r="AW1271" i="5"/>
  <c r="AW1272" i="5"/>
  <c r="AW1273" i="5"/>
  <c r="AX1273" i="5" s="1"/>
  <c r="AW1274" i="5"/>
  <c r="AW1275" i="5"/>
  <c r="AW1276" i="5"/>
  <c r="AW1277" i="5"/>
  <c r="AX1277" i="5" s="1"/>
  <c r="AW1278" i="5"/>
  <c r="AW1279" i="5"/>
  <c r="AW1280" i="5"/>
  <c r="AW1281" i="5"/>
  <c r="AX1281" i="5" s="1"/>
  <c r="AW1282" i="5"/>
  <c r="AW1283" i="5"/>
  <c r="AW1284" i="5"/>
  <c r="AW1285" i="5"/>
  <c r="AX1285" i="5" s="1"/>
  <c r="AW1286" i="5"/>
  <c r="AW1287" i="5"/>
  <c r="AW1288" i="5"/>
  <c r="AW1289" i="5"/>
  <c r="AX1289" i="5" s="1"/>
  <c r="AW1290" i="5"/>
  <c r="AW1291" i="5"/>
  <c r="AW1292" i="5"/>
  <c r="AW1293" i="5"/>
  <c r="AX1293" i="5" s="1"/>
  <c r="AW1294" i="5"/>
  <c r="AW1295" i="5"/>
  <c r="AW1296" i="5"/>
  <c r="AW1297" i="5"/>
  <c r="AX1297" i="5" s="1"/>
  <c r="AW1298" i="5"/>
  <c r="AW1299" i="5"/>
  <c r="AW1300" i="5"/>
  <c r="AW1301" i="5"/>
  <c r="AW1302" i="5"/>
  <c r="AW1303" i="5"/>
  <c r="AW1304" i="5"/>
  <c r="AW1305" i="5"/>
  <c r="AX1305" i="5" s="1"/>
  <c r="AW1306" i="5"/>
  <c r="AW1307" i="5"/>
  <c r="AW1308" i="5"/>
  <c r="AW1309" i="5"/>
  <c r="AW1310" i="5"/>
  <c r="AW1311" i="5"/>
  <c r="AW1312" i="5"/>
  <c r="AW1313" i="5"/>
  <c r="AX1313" i="5" s="1"/>
  <c r="AW1314" i="5"/>
  <c r="AW1315" i="5"/>
  <c r="AW1316" i="5"/>
  <c r="AW1317" i="5"/>
  <c r="AX1317" i="5" s="1"/>
  <c r="AW1318" i="5"/>
  <c r="AW1319" i="5"/>
  <c r="AW1320" i="5"/>
  <c r="AW1321" i="5"/>
  <c r="AX1321" i="5" s="1"/>
  <c r="AW1322" i="5"/>
  <c r="AW1323" i="5"/>
  <c r="AW1324" i="5"/>
  <c r="AW1325" i="5"/>
  <c r="AX1325" i="5" s="1"/>
  <c r="AW1326" i="5"/>
  <c r="AW1327" i="5"/>
  <c r="AW1328" i="5"/>
  <c r="AW1329" i="5"/>
  <c r="AW1330" i="5"/>
  <c r="AW1331" i="5"/>
  <c r="AW1332" i="5"/>
  <c r="AW1333" i="5"/>
  <c r="AX1333" i="5" s="1"/>
  <c r="AW1334" i="5"/>
  <c r="AW1335" i="5"/>
  <c r="AW1336" i="5"/>
  <c r="AW1337" i="5"/>
  <c r="AW1338" i="5"/>
  <c r="AW1339" i="5"/>
  <c r="AW1340" i="5"/>
  <c r="AW1341" i="5"/>
  <c r="AX1341" i="5" s="1"/>
  <c r="AW1342" i="5"/>
  <c r="AW1343" i="5"/>
  <c r="AW1344" i="5"/>
  <c r="AW1345" i="5"/>
  <c r="AX1345" i="5" s="1"/>
  <c r="AW1346" i="5"/>
  <c r="AW1347" i="5"/>
  <c r="AW1348" i="5"/>
  <c r="AW1349" i="5"/>
  <c r="AX1349" i="5" s="1"/>
  <c r="AW1350" i="5"/>
  <c r="AW1351" i="5"/>
  <c r="AW1352" i="5"/>
  <c r="AW1353" i="5"/>
  <c r="AX1353" i="5" s="1"/>
  <c r="AW1354" i="5"/>
  <c r="AW1355" i="5"/>
  <c r="AW1356" i="5"/>
  <c r="AW1357" i="5"/>
  <c r="AX1357" i="5" s="1"/>
  <c r="AW1358" i="5"/>
  <c r="AW1359" i="5"/>
  <c r="AW1360" i="5"/>
  <c r="AW1361" i="5"/>
  <c r="AX1361" i="5" s="1"/>
  <c r="AW1362" i="5"/>
  <c r="AW1363" i="5"/>
  <c r="AW1364" i="5"/>
  <c r="AW1365" i="5"/>
  <c r="AX1365" i="5" s="1"/>
  <c r="AW1366" i="5"/>
  <c r="AW1367" i="5"/>
  <c r="AW1368" i="5"/>
  <c r="AW1369" i="5"/>
  <c r="AX1369" i="5" s="1"/>
  <c r="AW1370" i="5"/>
  <c r="AW1371" i="5"/>
  <c r="AW1372" i="5"/>
  <c r="AW1373" i="5"/>
  <c r="AX1373" i="5" s="1"/>
  <c r="AW1374" i="5"/>
  <c r="AW1375" i="5"/>
  <c r="AW1376" i="5"/>
  <c r="AW1377" i="5"/>
  <c r="AX1377" i="5" s="1"/>
  <c r="AW1378" i="5"/>
  <c r="AW1379" i="5"/>
  <c r="AW1380" i="5"/>
  <c r="AW1381" i="5"/>
  <c r="AX1381" i="5" s="1"/>
  <c r="AW1382" i="5"/>
  <c r="AW1383" i="5"/>
  <c r="AW1384" i="5"/>
  <c r="AW1385" i="5"/>
  <c r="AX1385" i="5" s="1"/>
  <c r="AW1386" i="5"/>
  <c r="AW1387" i="5"/>
  <c r="AW1388" i="5"/>
  <c r="AW1389" i="5"/>
  <c r="AX1389" i="5" s="1"/>
  <c r="AW1390" i="5"/>
  <c r="AW1391" i="5"/>
  <c r="AW1392" i="5"/>
  <c r="AW1393" i="5"/>
  <c r="AX1393" i="5" s="1"/>
  <c r="AW1394" i="5"/>
  <c r="AW1395" i="5"/>
  <c r="AW1396" i="5"/>
  <c r="AW1397" i="5"/>
  <c r="AX1397" i="5" s="1"/>
  <c r="AW1398" i="5"/>
  <c r="AW1399" i="5"/>
  <c r="AW1400" i="5"/>
  <c r="AW1401" i="5"/>
  <c r="AX1401" i="5" s="1"/>
  <c r="AW1402" i="5"/>
  <c r="AW1403" i="5"/>
  <c r="AW1404" i="5"/>
  <c r="AW1405" i="5"/>
  <c r="AX1405" i="5" s="1"/>
  <c r="AW1406" i="5"/>
  <c r="AW1407" i="5"/>
  <c r="AW1408" i="5"/>
  <c r="AW1409" i="5"/>
  <c r="AX1409" i="5" s="1"/>
  <c r="AW1410" i="5"/>
  <c r="AW1411" i="5"/>
  <c r="AW1412" i="5"/>
  <c r="AW1413" i="5"/>
  <c r="AX1413" i="5" s="1"/>
  <c r="AW1414" i="5"/>
  <c r="AW1415" i="5"/>
  <c r="AW1416" i="5"/>
  <c r="AW1417" i="5"/>
  <c r="AX1417" i="5" s="1"/>
  <c r="AW1418" i="5"/>
  <c r="AW1419" i="5"/>
  <c r="AW1420" i="5"/>
  <c r="AW1421" i="5"/>
  <c r="AX1421" i="5" s="1"/>
  <c r="AW1422" i="5"/>
  <c r="AW1423" i="5"/>
  <c r="AW1424" i="5"/>
  <c r="AW1425" i="5"/>
  <c r="AX1425" i="5" s="1"/>
  <c r="AW1426" i="5"/>
  <c r="AW1427" i="5"/>
  <c r="AW1428" i="5"/>
  <c r="AW1429" i="5"/>
  <c r="AX1429" i="5" s="1"/>
  <c r="AW1430" i="5"/>
  <c r="AW1431" i="5"/>
  <c r="AW1432" i="5"/>
  <c r="AW1433" i="5"/>
  <c r="AW1434" i="5"/>
  <c r="AW1435" i="5"/>
  <c r="AW1436" i="5"/>
  <c r="AW1437" i="5"/>
  <c r="AX1437" i="5" s="1"/>
  <c r="AW1438" i="5"/>
  <c r="AW1439" i="5"/>
  <c r="AW1440" i="5"/>
  <c r="AW1441" i="5"/>
  <c r="AW1442" i="5"/>
  <c r="AW1443" i="5"/>
  <c r="AW1444" i="5"/>
  <c r="AW1445" i="5"/>
  <c r="AX1445" i="5" s="1"/>
  <c r="AW1446" i="5"/>
  <c r="AW1447" i="5"/>
  <c r="AW1448" i="5"/>
  <c r="AW1449" i="5"/>
  <c r="AX1449" i="5" s="1"/>
  <c r="AW1450" i="5"/>
  <c r="AW1451" i="5"/>
  <c r="AW1452" i="5"/>
  <c r="AW1453" i="5"/>
  <c r="AX1453" i="5" s="1"/>
  <c r="AW1454" i="5"/>
  <c r="AW1455" i="5"/>
  <c r="AW1456" i="5"/>
  <c r="AW1457" i="5"/>
  <c r="AX1457" i="5" s="1"/>
  <c r="AW1458" i="5"/>
  <c r="AW1459" i="5"/>
  <c r="AW1460" i="5"/>
  <c r="AW1461" i="5"/>
  <c r="AX1461" i="5" s="1"/>
  <c r="AW1462" i="5"/>
  <c r="AW1463" i="5"/>
  <c r="AW1464" i="5"/>
  <c r="AW1465" i="5"/>
  <c r="AW1466" i="5"/>
  <c r="AW1467" i="5"/>
  <c r="AW1468" i="5"/>
  <c r="AW1469" i="5"/>
  <c r="AX1469" i="5" s="1"/>
  <c r="AW1470" i="5"/>
  <c r="AW1471" i="5"/>
  <c r="AW1472" i="5"/>
  <c r="AW1473" i="5"/>
  <c r="AW1474" i="5"/>
  <c r="AW1475" i="5"/>
  <c r="AW1476" i="5"/>
  <c r="AW1477" i="5"/>
  <c r="AX1477" i="5" s="1"/>
  <c r="AW1478" i="5"/>
  <c r="AW1479" i="5"/>
  <c r="AW1480" i="5"/>
  <c r="AW1481" i="5"/>
  <c r="AX1481" i="5" s="1"/>
  <c r="AW1482" i="5"/>
  <c r="AW1483" i="5"/>
  <c r="AW1484" i="5"/>
  <c r="AW1485" i="5"/>
  <c r="AX1485" i="5" s="1"/>
  <c r="AW1486" i="5"/>
  <c r="AW1487" i="5"/>
  <c r="AW1488" i="5"/>
  <c r="AW1489" i="5"/>
  <c r="AX1489" i="5" s="1"/>
  <c r="AW1490" i="5"/>
  <c r="AW1491" i="5"/>
  <c r="AW1492" i="5"/>
  <c r="AW1493" i="5"/>
  <c r="AX1493" i="5" s="1"/>
  <c r="AW1494" i="5"/>
  <c r="AW1495" i="5"/>
  <c r="AW1496" i="5"/>
  <c r="AW1497" i="5"/>
  <c r="AW1498" i="5"/>
  <c r="AW1499" i="5"/>
  <c r="AW1500" i="5"/>
  <c r="AW1501" i="5"/>
  <c r="AX1501" i="5" s="1"/>
  <c r="AW1502" i="5"/>
  <c r="AW1503" i="5"/>
  <c r="AW1504" i="5"/>
  <c r="AW1505" i="5"/>
  <c r="AX1505" i="5" s="1"/>
  <c r="AW5" i="5"/>
  <c r="AU6" i="5"/>
  <c r="AU7" i="5"/>
  <c r="AU8" i="5"/>
  <c r="AV8" i="5" s="1"/>
  <c r="AU9" i="5"/>
  <c r="AV9" i="5" s="1"/>
  <c r="AU10" i="5"/>
  <c r="AU11" i="5"/>
  <c r="AU12" i="5"/>
  <c r="AV12" i="5" s="1"/>
  <c r="AU13" i="5"/>
  <c r="AU14" i="5"/>
  <c r="AU15" i="5"/>
  <c r="AU16" i="5"/>
  <c r="AV16" i="5" s="1"/>
  <c r="AU17" i="5"/>
  <c r="AV17" i="5" s="1"/>
  <c r="AU18" i="5"/>
  <c r="AU19" i="5"/>
  <c r="AU20" i="5"/>
  <c r="AU21" i="5"/>
  <c r="AU22" i="5"/>
  <c r="AU23" i="5"/>
  <c r="AU24" i="5"/>
  <c r="AV24" i="5" s="1"/>
  <c r="AU25" i="5"/>
  <c r="AV25" i="5" s="1"/>
  <c r="AU26" i="5"/>
  <c r="AU27" i="5"/>
  <c r="AU28" i="5"/>
  <c r="AU29" i="5"/>
  <c r="AU30" i="5"/>
  <c r="AU31" i="5"/>
  <c r="AU32" i="5"/>
  <c r="AV32" i="5" s="1"/>
  <c r="AU33" i="5"/>
  <c r="AV33" i="5" s="1"/>
  <c r="AU34" i="5"/>
  <c r="AU35" i="5"/>
  <c r="AU36" i="5"/>
  <c r="AU37" i="5"/>
  <c r="AU38" i="5"/>
  <c r="AU39" i="5"/>
  <c r="AU40" i="5"/>
  <c r="AV40" i="5" s="1"/>
  <c r="AU41" i="5"/>
  <c r="AV41" i="5" s="1"/>
  <c r="AU42" i="5"/>
  <c r="AU43" i="5"/>
  <c r="AU44" i="5"/>
  <c r="AU45" i="5"/>
  <c r="AU46" i="5"/>
  <c r="AU47" i="5"/>
  <c r="AU48" i="5"/>
  <c r="AV48" i="5" s="1"/>
  <c r="AU49" i="5"/>
  <c r="AV49" i="5" s="1"/>
  <c r="AU50" i="5"/>
  <c r="AU51" i="5"/>
  <c r="AU52" i="5"/>
  <c r="AU53" i="5"/>
  <c r="AU54" i="5"/>
  <c r="AU55" i="5"/>
  <c r="AU56" i="5"/>
  <c r="AV56" i="5" s="1"/>
  <c r="AU57" i="5"/>
  <c r="AV57" i="5" s="1"/>
  <c r="AU58" i="5"/>
  <c r="AU59" i="5"/>
  <c r="AU60" i="5"/>
  <c r="AU61" i="5"/>
  <c r="AU62" i="5"/>
  <c r="AU63" i="5"/>
  <c r="AU64" i="5"/>
  <c r="AV64" i="5" s="1"/>
  <c r="AU65" i="5"/>
  <c r="AV65" i="5" s="1"/>
  <c r="AU66" i="5"/>
  <c r="AU67" i="5"/>
  <c r="AU68" i="5"/>
  <c r="AU69" i="5"/>
  <c r="AV69" i="5" s="1"/>
  <c r="AU70" i="5"/>
  <c r="AU71" i="5"/>
  <c r="AU72" i="5"/>
  <c r="AV72" i="5" s="1"/>
  <c r="AU73" i="5"/>
  <c r="AV73" i="5" s="1"/>
  <c r="AU74" i="5"/>
  <c r="AU75" i="5"/>
  <c r="AU76" i="5"/>
  <c r="AU77" i="5"/>
  <c r="AV77" i="5" s="1"/>
  <c r="AU78" i="5"/>
  <c r="AU79" i="5"/>
  <c r="AU80" i="5"/>
  <c r="AV80" i="5" s="1"/>
  <c r="AU81" i="5"/>
  <c r="AV81" i="5" s="1"/>
  <c r="AU82" i="5"/>
  <c r="AU83" i="5"/>
  <c r="AU84" i="5"/>
  <c r="AU85" i="5"/>
  <c r="AV85" i="5" s="1"/>
  <c r="AU86" i="5"/>
  <c r="AU87" i="5"/>
  <c r="AU88" i="5"/>
  <c r="AV88" i="5" s="1"/>
  <c r="AU89" i="5"/>
  <c r="AV89" i="5" s="1"/>
  <c r="AU90" i="5"/>
  <c r="AU91" i="5"/>
  <c r="AU92" i="5"/>
  <c r="AV92" i="5" s="1"/>
  <c r="AU93" i="5"/>
  <c r="AV93" i="5" s="1"/>
  <c r="AU94" i="5"/>
  <c r="AU95" i="5"/>
  <c r="AU96" i="5"/>
  <c r="AV96" i="5" s="1"/>
  <c r="AU97" i="5"/>
  <c r="AV97" i="5" s="1"/>
  <c r="AU98" i="5"/>
  <c r="AU99" i="5"/>
  <c r="AU100" i="5"/>
  <c r="AU101" i="5"/>
  <c r="AV101" i="5" s="1"/>
  <c r="AU102" i="5"/>
  <c r="AU103" i="5"/>
  <c r="AU104" i="5"/>
  <c r="AV104" i="5" s="1"/>
  <c r="AU105" i="5"/>
  <c r="AV105" i="5" s="1"/>
  <c r="AU106" i="5"/>
  <c r="AU107" i="5"/>
  <c r="AU108" i="5"/>
  <c r="AU109" i="5"/>
  <c r="AV109" i="5" s="1"/>
  <c r="AU110" i="5"/>
  <c r="AU111" i="5"/>
  <c r="AU112" i="5"/>
  <c r="AV112" i="5" s="1"/>
  <c r="AU113" i="5"/>
  <c r="AV113" i="5" s="1"/>
  <c r="AU114" i="5"/>
  <c r="AU115" i="5"/>
  <c r="AU116" i="5"/>
  <c r="AU117" i="5"/>
  <c r="AV117" i="5" s="1"/>
  <c r="AU118" i="5"/>
  <c r="AU119" i="5"/>
  <c r="AU120" i="5"/>
  <c r="AV120" i="5" s="1"/>
  <c r="AU121" i="5"/>
  <c r="AV121" i="5" s="1"/>
  <c r="AU122" i="5"/>
  <c r="AU123" i="5"/>
  <c r="AU124" i="5"/>
  <c r="AU125" i="5"/>
  <c r="AV125" i="5" s="1"/>
  <c r="AU126" i="5"/>
  <c r="AU127" i="5"/>
  <c r="AU128" i="5"/>
  <c r="AV128" i="5" s="1"/>
  <c r="AU129" i="5"/>
  <c r="AV129" i="5" s="1"/>
  <c r="AU130" i="5"/>
  <c r="AU131" i="5"/>
  <c r="AU132" i="5"/>
  <c r="AU133" i="5"/>
  <c r="AV133" i="5" s="1"/>
  <c r="AU134" i="5"/>
  <c r="AU135" i="5"/>
  <c r="AU136" i="5"/>
  <c r="AV136" i="5" s="1"/>
  <c r="AU137" i="5"/>
  <c r="AV137" i="5" s="1"/>
  <c r="AU138" i="5"/>
  <c r="AU139" i="5"/>
  <c r="AU140" i="5"/>
  <c r="AU141" i="5"/>
  <c r="AV141" i="5" s="1"/>
  <c r="AU142" i="5"/>
  <c r="AU143" i="5"/>
  <c r="AU144" i="5"/>
  <c r="AV144" i="5" s="1"/>
  <c r="AU145" i="5"/>
  <c r="AV145" i="5" s="1"/>
  <c r="AU146" i="5"/>
  <c r="AU147" i="5"/>
  <c r="AU148" i="5"/>
  <c r="AV148" i="5" s="1"/>
  <c r="AU149" i="5"/>
  <c r="AV149" i="5" s="1"/>
  <c r="AU150" i="5"/>
  <c r="AU151" i="5"/>
  <c r="AU152" i="5"/>
  <c r="AV152" i="5" s="1"/>
  <c r="AU153" i="5"/>
  <c r="AV153" i="5" s="1"/>
  <c r="AU154" i="5"/>
  <c r="AU155" i="5"/>
  <c r="AU156" i="5"/>
  <c r="AV156" i="5" s="1"/>
  <c r="AU157" i="5"/>
  <c r="AV157" i="5" s="1"/>
  <c r="AU158" i="5"/>
  <c r="AU159" i="5"/>
  <c r="AU160" i="5"/>
  <c r="AV160" i="5" s="1"/>
  <c r="AU161" i="5"/>
  <c r="AV161" i="5" s="1"/>
  <c r="AU162" i="5"/>
  <c r="AU163" i="5"/>
  <c r="AU164" i="5"/>
  <c r="AV164" i="5" s="1"/>
  <c r="AU165" i="5"/>
  <c r="AV165" i="5" s="1"/>
  <c r="AU166" i="5"/>
  <c r="AU167" i="5"/>
  <c r="AU168" i="5"/>
  <c r="AV168" i="5" s="1"/>
  <c r="AU169" i="5"/>
  <c r="AV169" i="5" s="1"/>
  <c r="AU170" i="5"/>
  <c r="AU171" i="5"/>
  <c r="AU172" i="5"/>
  <c r="AV172" i="5" s="1"/>
  <c r="AU173" i="5"/>
  <c r="AV173" i="5" s="1"/>
  <c r="AU174" i="5"/>
  <c r="AU175" i="5"/>
  <c r="AU176" i="5"/>
  <c r="AV176" i="5" s="1"/>
  <c r="AU177" i="5"/>
  <c r="AV177" i="5" s="1"/>
  <c r="AU178" i="5"/>
  <c r="AU179" i="5"/>
  <c r="AU180" i="5"/>
  <c r="AU181" i="5"/>
  <c r="AV181" i="5" s="1"/>
  <c r="AU182" i="5"/>
  <c r="AU183" i="5"/>
  <c r="AU184" i="5"/>
  <c r="AV184" i="5" s="1"/>
  <c r="AU185" i="5"/>
  <c r="AV185" i="5" s="1"/>
  <c r="AU186" i="5"/>
  <c r="AU187" i="5"/>
  <c r="AU188" i="5"/>
  <c r="AV188" i="5" s="1"/>
  <c r="AU189" i="5"/>
  <c r="AV189" i="5" s="1"/>
  <c r="AU190" i="5"/>
  <c r="AU191" i="5"/>
  <c r="AU192" i="5"/>
  <c r="AV192" i="5" s="1"/>
  <c r="AU193" i="5"/>
  <c r="AV193" i="5" s="1"/>
  <c r="AU194" i="5"/>
  <c r="AU195" i="5"/>
  <c r="AU196" i="5"/>
  <c r="AV196" i="5" s="1"/>
  <c r="AU197" i="5"/>
  <c r="AV197" i="5" s="1"/>
  <c r="AU198" i="5"/>
  <c r="AU199" i="5"/>
  <c r="AU200" i="5"/>
  <c r="AV200" i="5" s="1"/>
  <c r="AU201" i="5"/>
  <c r="AV201" i="5" s="1"/>
  <c r="AU202" i="5"/>
  <c r="AU203" i="5"/>
  <c r="AU204" i="5"/>
  <c r="AV204" i="5" s="1"/>
  <c r="AU205" i="5"/>
  <c r="AV205" i="5" s="1"/>
  <c r="AU206" i="5"/>
  <c r="AU207" i="5"/>
  <c r="AU208" i="5"/>
  <c r="AV208" i="5" s="1"/>
  <c r="AU209" i="5"/>
  <c r="AV209" i="5" s="1"/>
  <c r="AU210" i="5"/>
  <c r="AU211" i="5"/>
  <c r="AU212" i="5"/>
  <c r="AV212" i="5" s="1"/>
  <c r="AU213" i="5"/>
  <c r="AV213" i="5" s="1"/>
  <c r="AU214" i="5"/>
  <c r="AU215" i="5"/>
  <c r="AU216" i="5"/>
  <c r="AV216" i="5" s="1"/>
  <c r="AU217" i="5"/>
  <c r="AV217" i="5" s="1"/>
  <c r="AU218" i="5"/>
  <c r="AU219" i="5"/>
  <c r="AU220" i="5"/>
  <c r="AV220" i="5" s="1"/>
  <c r="AU221" i="5"/>
  <c r="AV221" i="5" s="1"/>
  <c r="AU222" i="5"/>
  <c r="AU223" i="5"/>
  <c r="AU224" i="5"/>
  <c r="AV224" i="5" s="1"/>
  <c r="AU225" i="5"/>
  <c r="AV225" i="5" s="1"/>
  <c r="AU226" i="5"/>
  <c r="AU227" i="5"/>
  <c r="AU228" i="5"/>
  <c r="AV228" i="5" s="1"/>
  <c r="AU229" i="5"/>
  <c r="AV229" i="5" s="1"/>
  <c r="AU230" i="5"/>
  <c r="AU231" i="5"/>
  <c r="AU232" i="5"/>
  <c r="AV232" i="5" s="1"/>
  <c r="AU233" i="5"/>
  <c r="AV233" i="5" s="1"/>
  <c r="AU234" i="5"/>
  <c r="AU235" i="5"/>
  <c r="AU236" i="5"/>
  <c r="AV236" i="5" s="1"/>
  <c r="AU237" i="5"/>
  <c r="AV237" i="5" s="1"/>
  <c r="AU238" i="5"/>
  <c r="AU239" i="5"/>
  <c r="AU240" i="5"/>
  <c r="AV240" i="5" s="1"/>
  <c r="AU241" i="5"/>
  <c r="AV241" i="5" s="1"/>
  <c r="AU242" i="5"/>
  <c r="AU243" i="5"/>
  <c r="AU244" i="5"/>
  <c r="AV244" i="5" s="1"/>
  <c r="AU245" i="5"/>
  <c r="AV245" i="5" s="1"/>
  <c r="AU246" i="5"/>
  <c r="AU247" i="5"/>
  <c r="AU248" i="5"/>
  <c r="AV248" i="5" s="1"/>
  <c r="AU249" i="5"/>
  <c r="AV249" i="5" s="1"/>
  <c r="AU250" i="5"/>
  <c r="AU251" i="5"/>
  <c r="AU252" i="5"/>
  <c r="AV252" i="5" s="1"/>
  <c r="AU253" i="5"/>
  <c r="AV253" i="5" s="1"/>
  <c r="AU254" i="5"/>
  <c r="AU255" i="5"/>
  <c r="AU256" i="5"/>
  <c r="AV256" i="5" s="1"/>
  <c r="AU257" i="5"/>
  <c r="AV257" i="5" s="1"/>
  <c r="AU258" i="5"/>
  <c r="AU259" i="5"/>
  <c r="AU260" i="5"/>
  <c r="AV260" i="5" s="1"/>
  <c r="AU261" i="5"/>
  <c r="AV261" i="5" s="1"/>
  <c r="AU262" i="5"/>
  <c r="AU263" i="5"/>
  <c r="AU264" i="5"/>
  <c r="AV264" i="5" s="1"/>
  <c r="AU265" i="5"/>
  <c r="AV265" i="5" s="1"/>
  <c r="AU266" i="5"/>
  <c r="AU267" i="5"/>
  <c r="AU268" i="5"/>
  <c r="AU269" i="5"/>
  <c r="AU270" i="5"/>
  <c r="AU271" i="5"/>
  <c r="AU272" i="5"/>
  <c r="AV272" i="5" s="1"/>
  <c r="AU273" i="5"/>
  <c r="AV273" i="5" s="1"/>
  <c r="AU274" i="5"/>
  <c r="AU275" i="5"/>
  <c r="AU276" i="5"/>
  <c r="AV276" i="5" s="1"/>
  <c r="AU277" i="5"/>
  <c r="AV277" i="5" s="1"/>
  <c r="AU278" i="5"/>
  <c r="AU279" i="5"/>
  <c r="AU280" i="5"/>
  <c r="AV280" i="5" s="1"/>
  <c r="AU281" i="5"/>
  <c r="AV281" i="5" s="1"/>
  <c r="AU282" i="5"/>
  <c r="AU283" i="5"/>
  <c r="AU284" i="5"/>
  <c r="AV284" i="5" s="1"/>
  <c r="AU285" i="5"/>
  <c r="AU286" i="5"/>
  <c r="AU287" i="5"/>
  <c r="AU288" i="5"/>
  <c r="AV288" i="5" s="1"/>
  <c r="AU289" i="5"/>
  <c r="AV289" i="5" s="1"/>
  <c r="AU290" i="5"/>
  <c r="AU291" i="5"/>
  <c r="AU292" i="5"/>
  <c r="AV292" i="5" s="1"/>
  <c r="AU293" i="5"/>
  <c r="AV293" i="5" s="1"/>
  <c r="AU294" i="5"/>
  <c r="AU295" i="5"/>
  <c r="AU296" i="5"/>
  <c r="AV296" i="5" s="1"/>
  <c r="AU297" i="5"/>
  <c r="AV297" i="5" s="1"/>
  <c r="AU298" i="5"/>
  <c r="AU299" i="5"/>
  <c r="AU300" i="5"/>
  <c r="AV300" i="5" s="1"/>
  <c r="AU301" i="5"/>
  <c r="AU302" i="5"/>
  <c r="AU303" i="5"/>
  <c r="AU304" i="5"/>
  <c r="AV304" i="5" s="1"/>
  <c r="AU305" i="5"/>
  <c r="AV305" i="5" s="1"/>
  <c r="AU306" i="5"/>
  <c r="AU307" i="5"/>
  <c r="AU308" i="5"/>
  <c r="AV308" i="5" s="1"/>
  <c r="AU309" i="5"/>
  <c r="AV309" i="5" s="1"/>
  <c r="AU310" i="5"/>
  <c r="AU311" i="5"/>
  <c r="AU312" i="5"/>
  <c r="AV312" i="5" s="1"/>
  <c r="AU313" i="5"/>
  <c r="AV313" i="5" s="1"/>
  <c r="AU314" i="5"/>
  <c r="AU315" i="5"/>
  <c r="AU316" i="5"/>
  <c r="AV316" i="5" s="1"/>
  <c r="AU317" i="5"/>
  <c r="AU318" i="5"/>
  <c r="AU319" i="5"/>
  <c r="AU320" i="5"/>
  <c r="AV320" i="5" s="1"/>
  <c r="AU321" i="5"/>
  <c r="AV321" i="5" s="1"/>
  <c r="AU322" i="5"/>
  <c r="AU323" i="5"/>
  <c r="AU324" i="5"/>
  <c r="AV324" i="5" s="1"/>
  <c r="AU325" i="5"/>
  <c r="AV325" i="5" s="1"/>
  <c r="AU326" i="5"/>
  <c r="AU327" i="5"/>
  <c r="AU328" i="5"/>
  <c r="AV328" i="5" s="1"/>
  <c r="AU329" i="5"/>
  <c r="AV329" i="5" s="1"/>
  <c r="AU330" i="5"/>
  <c r="AU331" i="5"/>
  <c r="AU332" i="5"/>
  <c r="AU333" i="5"/>
  <c r="AU334" i="5"/>
  <c r="AU335" i="5"/>
  <c r="AU336" i="5"/>
  <c r="AV336" i="5" s="1"/>
  <c r="AU337" i="5"/>
  <c r="AV337" i="5" s="1"/>
  <c r="AU338" i="5"/>
  <c r="AU339" i="5"/>
  <c r="AU340" i="5"/>
  <c r="AV340" i="5" s="1"/>
  <c r="AU341" i="5"/>
  <c r="AV341" i="5" s="1"/>
  <c r="AU342" i="5"/>
  <c r="AU343" i="5"/>
  <c r="AU344" i="5"/>
  <c r="AV344" i="5" s="1"/>
  <c r="AU345" i="5"/>
  <c r="AV345" i="5" s="1"/>
  <c r="AU346" i="5"/>
  <c r="AU347" i="5"/>
  <c r="AU348" i="5"/>
  <c r="AV348" i="5" s="1"/>
  <c r="AU349" i="5"/>
  <c r="AU350" i="5"/>
  <c r="AU351" i="5"/>
  <c r="AU352" i="5"/>
  <c r="AV352" i="5" s="1"/>
  <c r="AU353" i="5"/>
  <c r="AV353" i="5" s="1"/>
  <c r="AU354" i="5"/>
  <c r="AU355" i="5"/>
  <c r="AU356" i="5"/>
  <c r="AV356" i="5" s="1"/>
  <c r="AU357" i="5"/>
  <c r="AV357" i="5" s="1"/>
  <c r="AU358" i="5"/>
  <c r="AU359" i="5"/>
  <c r="AU360" i="5"/>
  <c r="AV360" i="5" s="1"/>
  <c r="AU361" i="5"/>
  <c r="AV361" i="5" s="1"/>
  <c r="AU362" i="5"/>
  <c r="AU363" i="5"/>
  <c r="AU364" i="5"/>
  <c r="AV364" i="5" s="1"/>
  <c r="AU365" i="5"/>
  <c r="AU366" i="5"/>
  <c r="AU367" i="5"/>
  <c r="AU368" i="5"/>
  <c r="AV368" i="5" s="1"/>
  <c r="AU369" i="5"/>
  <c r="AV369" i="5" s="1"/>
  <c r="AU370" i="5"/>
  <c r="AU371" i="5"/>
  <c r="AU372" i="5"/>
  <c r="AV372" i="5" s="1"/>
  <c r="AU373" i="5"/>
  <c r="AV373" i="5" s="1"/>
  <c r="AU374" i="5"/>
  <c r="AU375" i="5"/>
  <c r="AU376" i="5"/>
  <c r="AV376" i="5" s="1"/>
  <c r="AU377" i="5"/>
  <c r="AV377" i="5" s="1"/>
  <c r="AU378" i="5"/>
  <c r="AU379" i="5"/>
  <c r="AU380" i="5"/>
  <c r="AV380" i="5" s="1"/>
  <c r="AU381" i="5"/>
  <c r="AU382" i="5"/>
  <c r="AU383" i="5"/>
  <c r="AU384" i="5"/>
  <c r="AV384" i="5" s="1"/>
  <c r="AU385" i="5"/>
  <c r="AV385" i="5" s="1"/>
  <c r="AU386" i="5"/>
  <c r="AU387" i="5"/>
  <c r="AU388" i="5"/>
  <c r="AV388" i="5" s="1"/>
  <c r="AU389" i="5"/>
  <c r="AV389" i="5" s="1"/>
  <c r="AU390" i="5"/>
  <c r="AU391" i="5"/>
  <c r="AU392" i="5"/>
  <c r="AV392" i="5" s="1"/>
  <c r="AU393" i="5"/>
  <c r="AV393" i="5" s="1"/>
  <c r="AU394" i="5"/>
  <c r="AU395" i="5"/>
  <c r="AU396" i="5"/>
  <c r="AU397" i="5"/>
  <c r="AU398" i="5"/>
  <c r="AU399" i="5"/>
  <c r="AU400" i="5"/>
  <c r="AV400" i="5" s="1"/>
  <c r="AU401" i="5"/>
  <c r="AV401" i="5" s="1"/>
  <c r="AU402" i="5"/>
  <c r="AU403" i="5"/>
  <c r="AU404" i="5"/>
  <c r="AV404" i="5" s="1"/>
  <c r="AU405" i="5"/>
  <c r="AV405" i="5" s="1"/>
  <c r="AU406" i="5"/>
  <c r="AU407" i="5"/>
  <c r="AU408" i="5"/>
  <c r="AV408" i="5" s="1"/>
  <c r="AU409" i="5"/>
  <c r="AV409" i="5" s="1"/>
  <c r="AU410" i="5"/>
  <c r="AU411" i="5"/>
  <c r="AU412" i="5"/>
  <c r="AV412" i="5" s="1"/>
  <c r="AU413" i="5"/>
  <c r="AU414" i="5"/>
  <c r="AU415" i="5"/>
  <c r="AU416" i="5"/>
  <c r="AV416" i="5" s="1"/>
  <c r="AU417" i="5"/>
  <c r="AV417" i="5" s="1"/>
  <c r="AU418" i="5"/>
  <c r="AU419" i="5"/>
  <c r="AU420" i="5"/>
  <c r="AV420" i="5" s="1"/>
  <c r="AU421" i="5"/>
  <c r="AV421" i="5" s="1"/>
  <c r="AU422" i="5"/>
  <c r="AU423" i="5"/>
  <c r="AU424" i="5"/>
  <c r="AV424" i="5" s="1"/>
  <c r="AU425" i="5"/>
  <c r="AV425" i="5" s="1"/>
  <c r="AU426" i="5"/>
  <c r="AU427" i="5"/>
  <c r="AU428" i="5"/>
  <c r="AV428" i="5" s="1"/>
  <c r="AU429" i="5"/>
  <c r="AU430" i="5"/>
  <c r="AU431" i="5"/>
  <c r="AU432" i="5"/>
  <c r="AV432" i="5" s="1"/>
  <c r="AU433" i="5"/>
  <c r="AV433" i="5" s="1"/>
  <c r="AU434" i="5"/>
  <c r="AU435" i="5"/>
  <c r="AU436" i="5"/>
  <c r="AV436" i="5" s="1"/>
  <c r="AU437" i="5"/>
  <c r="AV437" i="5" s="1"/>
  <c r="AU438" i="5"/>
  <c r="AU439" i="5"/>
  <c r="AU440" i="5"/>
  <c r="AV440" i="5" s="1"/>
  <c r="AU441" i="5"/>
  <c r="AV441" i="5" s="1"/>
  <c r="AU442" i="5"/>
  <c r="AU443" i="5"/>
  <c r="AU444" i="5"/>
  <c r="AV444" i="5" s="1"/>
  <c r="AU445" i="5"/>
  <c r="AU446" i="5"/>
  <c r="AU447" i="5"/>
  <c r="AU448" i="5"/>
  <c r="AV448" i="5" s="1"/>
  <c r="AU449" i="5"/>
  <c r="AV449" i="5" s="1"/>
  <c r="AU450" i="5"/>
  <c r="AU451" i="5"/>
  <c r="AU452" i="5"/>
  <c r="AV452" i="5" s="1"/>
  <c r="AU453" i="5"/>
  <c r="AV453" i="5" s="1"/>
  <c r="AU454" i="5"/>
  <c r="AU455" i="5"/>
  <c r="AU456" i="5"/>
  <c r="AV456" i="5" s="1"/>
  <c r="AU457" i="5"/>
  <c r="AV457" i="5" s="1"/>
  <c r="AU458" i="5"/>
  <c r="AU459" i="5"/>
  <c r="AU460" i="5"/>
  <c r="AU461" i="5"/>
  <c r="AU462" i="5"/>
  <c r="AU463" i="5"/>
  <c r="AU464" i="5"/>
  <c r="AV464" i="5" s="1"/>
  <c r="AU465" i="5"/>
  <c r="AV465" i="5" s="1"/>
  <c r="AU466" i="5"/>
  <c r="AU467" i="5"/>
  <c r="AU468" i="5"/>
  <c r="AV468" i="5" s="1"/>
  <c r="AU469" i="5"/>
  <c r="AV469" i="5" s="1"/>
  <c r="AU470" i="5"/>
  <c r="AU471" i="5"/>
  <c r="AU472" i="5"/>
  <c r="AU473" i="5"/>
  <c r="AV473" i="5" s="1"/>
  <c r="AU474" i="5"/>
  <c r="AU475" i="5"/>
  <c r="AU476" i="5"/>
  <c r="AU477" i="5"/>
  <c r="AU478" i="5"/>
  <c r="AU479" i="5"/>
  <c r="AU480" i="5"/>
  <c r="AV480" i="5" s="1"/>
  <c r="AU481" i="5"/>
  <c r="AV481" i="5" s="1"/>
  <c r="AU482" i="5"/>
  <c r="AU483" i="5"/>
  <c r="AU484" i="5"/>
  <c r="AV484" i="5" s="1"/>
  <c r="AU485" i="5"/>
  <c r="AV485" i="5" s="1"/>
  <c r="AU486" i="5"/>
  <c r="AU487" i="5"/>
  <c r="AU488" i="5"/>
  <c r="AU489" i="5"/>
  <c r="AV489" i="5" s="1"/>
  <c r="AU490" i="5"/>
  <c r="AU491" i="5"/>
  <c r="AU492" i="5"/>
  <c r="AU493" i="5"/>
  <c r="AU494" i="5"/>
  <c r="AU495" i="5"/>
  <c r="AU496" i="5"/>
  <c r="AV496" i="5" s="1"/>
  <c r="AU497" i="5"/>
  <c r="AV497" i="5" s="1"/>
  <c r="AU498" i="5"/>
  <c r="AU499" i="5"/>
  <c r="AU500" i="5"/>
  <c r="AU501" i="5"/>
  <c r="AU502" i="5"/>
  <c r="AU503" i="5"/>
  <c r="AU504" i="5"/>
  <c r="AV504" i="5" s="1"/>
  <c r="AU505" i="5"/>
  <c r="AV505" i="5" s="1"/>
  <c r="AU506" i="5"/>
  <c r="AU507" i="5"/>
  <c r="AU508" i="5"/>
  <c r="AU509" i="5"/>
  <c r="AU510" i="5"/>
  <c r="AU511" i="5"/>
  <c r="AU512" i="5"/>
  <c r="AV512" i="5" s="1"/>
  <c r="AU513" i="5"/>
  <c r="AV513" i="5" s="1"/>
  <c r="AU514" i="5"/>
  <c r="AU515" i="5"/>
  <c r="AU516" i="5"/>
  <c r="AU517" i="5"/>
  <c r="AV517" i="5" s="1"/>
  <c r="AU518" i="5"/>
  <c r="AU519" i="5"/>
  <c r="AU520" i="5"/>
  <c r="AU521" i="5"/>
  <c r="AU522" i="5"/>
  <c r="AU523" i="5"/>
  <c r="AU524" i="5"/>
  <c r="AV524" i="5" s="1"/>
  <c r="AU525" i="5"/>
  <c r="AV525" i="5" s="1"/>
  <c r="AU526" i="5"/>
  <c r="AU527" i="5"/>
  <c r="AU528" i="5"/>
  <c r="AU529" i="5"/>
  <c r="AV529" i="5" s="1"/>
  <c r="AU530" i="5"/>
  <c r="AU531" i="5"/>
  <c r="AU532" i="5"/>
  <c r="AV532" i="5" s="1"/>
  <c r="AU533" i="5"/>
  <c r="AV533" i="5" s="1"/>
  <c r="AU534" i="5"/>
  <c r="AU535" i="5"/>
  <c r="AU536" i="5"/>
  <c r="AU537" i="5"/>
  <c r="AU538" i="5"/>
  <c r="AU539" i="5"/>
  <c r="AU540" i="5"/>
  <c r="AV540" i="5" s="1"/>
  <c r="AU541" i="5"/>
  <c r="AV541" i="5" s="1"/>
  <c r="AU542" i="5"/>
  <c r="AU543" i="5"/>
  <c r="AU544" i="5"/>
  <c r="AV544" i="5" s="1"/>
  <c r="AU545" i="5"/>
  <c r="AV545" i="5" s="1"/>
  <c r="AU546" i="5"/>
  <c r="AU547" i="5"/>
  <c r="AU548" i="5"/>
  <c r="AV548" i="5" s="1"/>
  <c r="AU549" i="5"/>
  <c r="AV549" i="5" s="1"/>
  <c r="AU550" i="5"/>
  <c r="AU551" i="5"/>
  <c r="AU552" i="5"/>
  <c r="AU553" i="5"/>
  <c r="AV553" i="5" s="1"/>
  <c r="AU554" i="5"/>
  <c r="AU555" i="5"/>
  <c r="AU556" i="5"/>
  <c r="AV556" i="5" s="1"/>
  <c r="AU557" i="5"/>
  <c r="AV557" i="5" s="1"/>
  <c r="AU558" i="5"/>
  <c r="AU559" i="5"/>
  <c r="AU560" i="5"/>
  <c r="AV560" i="5" s="1"/>
  <c r="AU561" i="5"/>
  <c r="AV561" i="5" s="1"/>
  <c r="AU562" i="5"/>
  <c r="AU563" i="5"/>
  <c r="AU564" i="5"/>
  <c r="AV564" i="5" s="1"/>
  <c r="AU565" i="5"/>
  <c r="AV565" i="5" s="1"/>
  <c r="AU566" i="5"/>
  <c r="AU567" i="5"/>
  <c r="AU568" i="5"/>
  <c r="AU569" i="5"/>
  <c r="AV569" i="5" s="1"/>
  <c r="AU570" i="5"/>
  <c r="AU571" i="5"/>
  <c r="AU572" i="5"/>
  <c r="AV572" i="5" s="1"/>
  <c r="AU573" i="5"/>
  <c r="AV573" i="5" s="1"/>
  <c r="AU574" i="5"/>
  <c r="AU575" i="5"/>
  <c r="AU576" i="5"/>
  <c r="AV576" i="5" s="1"/>
  <c r="AU577" i="5"/>
  <c r="AV577" i="5" s="1"/>
  <c r="AU578" i="5"/>
  <c r="AU579" i="5"/>
  <c r="AU580" i="5"/>
  <c r="AV580" i="5" s="1"/>
  <c r="AU581" i="5"/>
  <c r="AV581" i="5" s="1"/>
  <c r="AU582" i="5"/>
  <c r="AU583" i="5"/>
  <c r="AU584" i="5"/>
  <c r="AU585" i="5"/>
  <c r="AV585" i="5" s="1"/>
  <c r="AU586" i="5"/>
  <c r="AU587" i="5"/>
  <c r="AU588" i="5"/>
  <c r="AV588" i="5" s="1"/>
  <c r="AU589" i="5"/>
  <c r="AV589" i="5" s="1"/>
  <c r="AU590" i="5"/>
  <c r="AU591" i="5"/>
  <c r="AU592" i="5"/>
  <c r="AV592" i="5" s="1"/>
  <c r="AU593" i="5"/>
  <c r="AV593" i="5" s="1"/>
  <c r="AU594" i="5"/>
  <c r="AU595" i="5"/>
  <c r="AU596" i="5"/>
  <c r="AV596" i="5" s="1"/>
  <c r="AU597" i="5"/>
  <c r="AV597" i="5" s="1"/>
  <c r="AU598" i="5"/>
  <c r="AU599" i="5"/>
  <c r="AU600" i="5"/>
  <c r="AU601" i="5"/>
  <c r="AV601" i="5" s="1"/>
  <c r="AU602" i="5"/>
  <c r="AU603" i="5"/>
  <c r="AU604" i="5"/>
  <c r="AV604" i="5" s="1"/>
  <c r="AU605" i="5"/>
  <c r="AV605" i="5" s="1"/>
  <c r="AU606" i="5"/>
  <c r="AU607" i="5"/>
  <c r="AU608" i="5"/>
  <c r="AV608" i="5" s="1"/>
  <c r="AU609" i="5"/>
  <c r="AV609" i="5" s="1"/>
  <c r="AU610" i="5"/>
  <c r="AU611" i="5"/>
  <c r="AU612" i="5"/>
  <c r="AV612" i="5" s="1"/>
  <c r="AU613" i="5"/>
  <c r="AV613" i="5" s="1"/>
  <c r="AU614" i="5"/>
  <c r="AU615" i="5"/>
  <c r="AU616" i="5"/>
  <c r="AU617" i="5"/>
  <c r="AV617" i="5" s="1"/>
  <c r="AU618" i="5"/>
  <c r="AU619" i="5"/>
  <c r="AU620" i="5"/>
  <c r="AV620" i="5" s="1"/>
  <c r="AU621" i="5"/>
  <c r="AV621" i="5" s="1"/>
  <c r="AU622" i="5"/>
  <c r="AU623" i="5"/>
  <c r="AU624" i="5"/>
  <c r="AV624" i="5" s="1"/>
  <c r="AU625" i="5"/>
  <c r="AV625" i="5" s="1"/>
  <c r="AU626" i="5"/>
  <c r="AU627" i="5"/>
  <c r="AU628" i="5"/>
  <c r="AV628" i="5" s="1"/>
  <c r="AU629" i="5"/>
  <c r="AV629" i="5" s="1"/>
  <c r="AU630" i="5"/>
  <c r="AU631" i="5"/>
  <c r="AU632" i="5"/>
  <c r="AV632" i="5" s="1"/>
  <c r="AU633" i="5"/>
  <c r="AV633" i="5" s="1"/>
  <c r="AU634" i="5"/>
  <c r="AU635" i="5"/>
  <c r="AU636" i="5"/>
  <c r="AV636" i="5" s="1"/>
  <c r="AU637" i="5"/>
  <c r="AV637" i="5" s="1"/>
  <c r="AU638" i="5"/>
  <c r="AU639" i="5"/>
  <c r="AU640" i="5"/>
  <c r="AV640" i="5" s="1"/>
  <c r="AU641" i="5"/>
  <c r="AV641" i="5" s="1"/>
  <c r="AU642" i="5"/>
  <c r="AU643" i="5"/>
  <c r="AU644" i="5"/>
  <c r="AV644" i="5" s="1"/>
  <c r="AU645" i="5"/>
  <c r="AV645" i="5" s="1"/>
  <c r="AU646" i="5"/>
  <c r="AU647" i="5"/>
  <c r="AU648" i="5"/>
  <c r="AU649" i="5"/>
  <c r="AV649" i="5" s="1"/>
  <c r="AU650" i="5"/>
  <c r="AU651" i="5"/>
  <c r="AU652" i="5"/>
  <c r="AV652" i="5" s="1"/>
  <c r="AU653" i="5"/>
  <c r="AV653" i="5" s="1"/>
  <c r="AU654" i="5"/>
  <c r="AU655" i="5"/>
  <c r="AU656" i="5"/>
  <c r="AV656" i="5" s="1"/>
  <c r="AU657" i="5"/>
  <c r="AV657" i="5" s="1"/>
  <c r="AU658" i="5"/>
  <c r="AU659" i="5"/>
  <c r="AU660" i="5"/>
  <c r="AV660" i="5" s="1"/>
  <c r="AU661" i="5"/>
  <c r="AV661" i="5" s="1"/>
  <c r="AU662" i="5"/>
  <c r="AU663" i="5"/>
  <c r="AU664" i="5"/>
  <c r="AU665" i="5"/>
  <c r="AV665" i="5" s="1"/>
  <c r="AU666" i="5"/>
  <c r="AU667" i="5"/>
  <c r="AU668" i="5"/>
  <c r="AV668" i="5" s="1"/>
  <c r="AU669" i="5"/>
  <c r="AV669" i="5" s="1"/>
  <c r="AU670" i="5"/>
  <c r="AU671" i="5"/>
  <c r="AU672" i="5"/>
  <c r="AV672" i="5" s="1"/>
  <c r="AU673" i="5"/>
  <c r="AV673" i="5" s="1"/>
  <c r="AU674" i="5"/>
  <c r="AU675" i="5"/>
  <c r="AU676" i="5"/>
  <c r="AV676" i="5" s="1"/>
  <c r="AU677" i="5"/>
  <c r="AV677" i="5" s="1"/>
  <c r="AU678" i="5"/>
  <c r="AU679" i="5"/>
  <c r="AU680" i="5"/>
  <c r="AU681" i="5"/>
  <c r="AV681" i="5" s="1"/>
  <c r="AU682" i="5"/>
  <c r="AU683" i="5"/>
  <c r="AU684" i="5"/>
  <c r="AV684" i="5" s="1"/>
  <c r="AU685" i="5"/>
  <c r="AV685" i="5" s="1"/>
  <c r="AU686" i="5"/>
  <c r="AU687" i="5"/>
  <c r="AU688" i="5"/>
  <c r="AV688" i="5" s="1"/>
  <c r="AU689" i="5"/>
  <c r="AV689" i="5" s="1"/>
  <c r="AU690" i="5"/>
  <c r="AU691" i="5"/>
  <c r="AU692" i="5"/>
  <c r="AV692" i="5" s="1"/>
  <c r="AU693" i="5"/>
  <c r="AV693" i="5" s="1"/>
  <c r="AU694" i="5"/>
  <c r="AU695" i="5"/>
  <c r="AU696" i="5"/>
  <c r="AU697" i="5"/>
  <c r="AV697" i="5" s="1"/>
  <c r="AU698" i="5"/>
  <c r="AU699" i="5"/>
  <c r="AU700" i="5"/>
  <c r="AV700" i="5" s="1"/>
  <c r="AU701" i="5"/>
  <c r="AV701" i="5" s="1"/>
  <c r="AU702" i="5"/>
  <c r="AU703" i="5"/>
  <c r="AU704" i="5"/>
  <c r="AV704" i="5" s="1"/>
  <c r="AU705" i="5"/>
  <c r="AV705" i="5" s="1"/>
  <c r="AU706" i="5"/>
  <c r="AU707" i="5"/>
  <c r="AU708" i="5"/>
  <c r="AV708" i="5" s="1"/>
  <c r="AU709" i="5"/>
  <c r="AV709" i="5" s="1"/>
  <c r="AU710" i="5"/>
  <c r="AU711" i="5"/>
  <c r="AU712" i="5"/>
  <c r="AU713" i="5"/>
  <c r="AV713" i="5" s="1"/>
  <c r="AU714" i="5"/>
  <c r="AU715" i="5"/>
  <c r="AU716" i="5"/>
  <c r="AV716" i="5" s="1"/>
  <c r="AU717" i="5"/>
  <c r="AV717" i="5" s="1"/>
  <c r="AU718" i="5"/>
  <c r="AU719" i="5"/>
  <c r="AU720" i="5"/>
  <c r="AU721" i="5"/>
  <c r="AU722" i="5"/>
  <c r="AU723" i="5"/>
  <c r="AU724" i="5"/>
  <c r="AV724" i="5" s="1"/>
  <c r="AU725" i="5"/>
  <c r="AU726" i="5"/>
  <c r="AU727" i="5"/>
  <c r="AU728" i="5"/>
  <c r="AV728" i="5" s="1"/>
  <c r="AU729" i="5"/>
  <c r="AV729" i="5" s="1"/>
  <c r="AU730" i="5"/>
  <c r="AU731" i="5"/>
  <c r="AU732" i="5"/>
  <c r="AV732" i="5" s="1"/>
  <c r="AU733" i="5"/>
  <c r="AV733" i="5" s="1"/>
  <c r="AU734" i="5"/>
  <c r="AU735" i="5"/>
  <c r="AU736" i="5"/>
  <c r="AV736" i="5" s="1"/>
  <c r="AU737" i="5"/>
  <c r="AV737" i="5" s="1"/>
  <c r="AU738" i="5"/>
  <c r="AU739" i="5"/>
  <c r="AU740" i="5"/>
  <c r="AV740" i="5" s="1"/>
  <c r="AU741" i="5"/>
  <c r="AV741" i="5" s="1"/>
  <c r="AU742" i="5"/>
  <c r="AU743" i="5"/>
  <c r="AU744" i="5"/>
  <c r="AU745" i="5"/>
  <c r="AV745" i="5" s="1"/>
  <c r="AU746" i="5"/>
  <c r="AU747" i="5"/>
  <c r="AU748" i="5"/>
  <c r="AV748" i="5" s="1"/>
  <c r="AU749" i="5"/>
  <c r="AV749" i="5" s="1"/>
  <c r="AU750" i="5"/>
  <c r="AU751" i="5"/>
  <c r="AU752" i="5"/>
  <c r="AU753" i="5"/>
  <c r="AU754" i="5"/>
  <c r="AU755" i="5"/>
  <c r="AU756" i="5"/>
  <c r="AV756" i="5" s="1"/>
  <c r="AU757" i="5"/>
  <c r="AV757" i="5" s="1"/>
  <c r="AU758" i="5"/>
  <c r="AU759" i="5"/>
  <c r="AU760" i="5"/>
  <c r="AV760" i="5" s="1"/>
  <c r="AU761" i="5"/>
  <c r="AV761" i="5" s="1"/>
  <c r="AU762" i="5"/>
  <c r="AU763" i="5"/>
  <c r="AU764" i="5"/>
  <c r="AU765" i="5"/>
  <c r="AU766" i="5"/>
  <c r="AU767" i="5"/>
  <c r="AU768" i="5"/>
  <c r="AV768" i="5" s="1"/>
  <c r="AU769" i="5"/>
  <c r="AV769" i="5" s="1"/>
  <c r="AU770" i="5"/>
  <c r="AU771" i="5"/>
  <c r="AU772" i="5"/>
  <c r="AV772" i="5" s="1"/>
  <c r="AU773" i="5"/>
  <c r="AV773" i="5" s="1"/>
  <c r="AU774" i="5"/>
  <c r="AU775" i="5"/>
  <c r="AU776" i="5"/>
  <c r="AU777" i="5"/>
  <c r="AV777" i="5" s="1"/>
  <c r="AU778" i="5"/>
  <c r="AU779" i="5"/>
  <c r="AU780" i="5"/>
  <c r="AV780" i="5" s="1"/>
  <c r="AU781" i="5"/>
  <c r="AV781" i="5" s="1"/>
  <c r="AU782" i="5"/>
  <c r="AU783" i="5"/>
  <c r="AU784" i="5"/>
  <c r="AU785" i="5"/>
  <c r="AU786" i="5"/>
  <c r="AU787" i="5"/>
  <c r="AU788" i="5"/>
  <c r="AV788" i="5" s="1"/>
  <c r="AU789" i="5"/>
  <c r="AV789" i="5" s="1"/>
  <c r="AU790" i="5"/>
  <c r="AU791" i="5"/>
  <c r="AU792" i="5"/>
  <c r="AV792" i="5" s="1"/>
  <c r="AU793" i="5"/>
  <c r="AV793" i="5" s="1"/>
  <c r="AU794" i="5"/>
  <c r="AU795" i="5"/>
  <c r="AU796" i="5"/>
  <c r="AV796" i="5" s="1"/>
  <c r="AU797" i="5"/>
  <c r="AU798" i="5"/>
  <c r="AU799" i="5"/>
  <c r="AU800" i="5"/>
  <c r="AV800" i="5" s="1"/>
  <c r="AU801" i="5"/>
  <c r="AV801" i="5" s="1"/>
  <c r="AU802" i="5"/>
  <c r="AU803" i="5"/>
  <c r="AU804" i="5"/>
  <c r="AV804" i="5" s="1"/>
  <c r="AU805" i="5"/>
  <c r="AV805" i="5" s="1"/>
  <c r="AU806" i="5"/>
  <c r="AU807" i="5"/>
  <c r="AU808" i="5"/>
  <c r="AV808" i="5" s="1"/>
  <c r="AU809" i="5"/>
  <c r="AV809" i="5" s="1"/>
  <c r="AU810" i="5"/>
  <c r="AU811" i="5"/>
  <c r="AU812" i="5"/>
  <c r="AV812" i="5" s="1"/>
  <c r="AU813" i="5"/>
  <c r="AV813" i="5" s="1"/>
  <c r="AU814" i="5"/>
  <c r="AU815" i="5"/>
  <c r="AU816" i="5"/>
  <c r="AV816" i="5" s="1"/>
  <c r="AU817" i="5"/>
  <c r="AU818" i="5"/>
  <c r="AU819" i="5"/>
  <c r="AU820" i="5"/>
  <c r="AV820" i="5" s="1"/>
  <c r="AU821" i="5"/>
  <c r="AV821" i="5" s="1"/>
  <c r="AU822" i="5"/>
  <c r="AU823" i="5"/>
  <c r="AU824" i="5"/>
  <c r="AV824" i="5" s="1"/>
  <c r="AU825" i="5"/>
  <c r="AV825" i="5" s="1"/>
  <c r="AU826" i="5"/>
  <c r="AU827" i="5"/>
  <c r="AU828" i="5"/>
  <c r="AV828" i="5" s="1"/>
  <c r="AU829" i="5"/>
  <c r="AU830" i="5"/>
  <c r="AU831" i="5"/>
  <c r="AU832" i="5"/>
  <c r="AV832" i="5" s="1"/>
  <c r="AU833" i="5"/>
  <c r="AV833" i="5" s="1"/>
  <c r="AU834" i="5"/>
  <c r="AU835" i="5"/>
  <c r="AU836" i="5"/>
  <c r="AV836" i="5" s="1"/>
  <c r="AU837" i="5"/>
  <c r="AV837" i="5" s="1"/>
  <c r="AU838" i="5"/>
  <c r="AU839" i="5"/>
  <c r="AU840" i="5"/>
  <c r="AU841" i="5"/>
  <c r="AV841" i="5" s="1"/>
  <c r="AU842" i="5"/>
  <c r="AU843" i="5"/>
  <c r="AU844" i="5"/>
  <c r="AV844" i="5" s="1"/>
  <c r="AU845" i="5"/>
  <c r="AV845" i="5" s="1"/>
  <c r="AU846" i="5"/>
  <c r="AU847" i="5"/>
  <c r="AU848" i="5"/>
  <c r="AV848" i="5" s="1"/>
  <c r="AU849" i="5"/>
  <c r="AU850" i="5"/>
  <c r="AU851" i="5"/>
  <c r="AU852" i="5"/>
  <c r="AV852" i="5" s="1"/>
  <c r="AU853" i="5"/>
  <c r="AV853" i="5" s="1"/>
  <c r="AU854" i="5"/>
  <c r="AU855" i="5"/>
  <c r="AU856" i="5"/>
  <c r="AV856" i="5" s="1"/>
  <c r="AU857" i="5"/>
  <c r="AV857" i="5" s="1"/>
  <c r="AU858" i="5"/>
  <c r="AU859" i="5"/>
  <c r="AU860" i="5"/>
  <c r="AV860" i="5" s="1"/>
  <c r="AU861" i="5"/>
  <c r="AU862" i="5"/>
  <c r="AU863" i="5"/>
  <c r="AU864" i="5"/>
  <c r="AV864" i="5" s="1"/>
  <c r="AU865" i="5"/>
  <c r="AV865" i="5" s="1"/>
  <c r="AU866" i="5"/>
  <c r="AU867" i="5"/>
  <c r="AU868" i="5"/>
  <c r="AV868" i="5" s="1"/>
  <c r="AU869" i="5"/>
  <c r="AV869" i="5" s="1"/>
  <c r="AU870" i="5"/>
  <c r="AU871" i="5"/>
  <c r="AU872" i="5"/>
  <c r="AU873" i="5"/>
  <c r="AV873" i="5" s="1"/>
  <c r="AU874" i="5"/>
  <c r="AU875" i="5"/>
  <c r="AU876" i="5"/>
  <c r="AV876" i="5" s="1"/>
  <c r="AU877" i="5"/>
  <c r="AV877" i="5" s="1"/>
  <c r="AU878" i="5"/>
  <c r="AU879" i="5"/>
  <c r="AU880" i="5"/>
  <c r="AV880" i="5" s="1"/>
  <c r="AU881" i="5"/>
  <c r="AV881" i="5" s="1"/>
  <c r="AU882" i="5"/>
  <c r="AU883" i="5"/>
  <c r="AU884" i="5"/>
  <c r="AV884" i="5" s="1"/>
  <c r="AU885" i="5"/>
  <c r="AV885" i="5" s="1"/>
  <c r="AU886" i="5"/>
  <c r="AU887" i="5"/>
  <c r="AU888" i="5"/>
  <c r="AV888" i="5" s="1"/>
  <c r="AU889" i="5"/>
  <c r="AV889" i="5" s="1"/>
  <c r="AU890" i="5"/>
  <c r="AU891" i="5"/>
  <c r="AU892" i="5"/>
  <c r="AV892" i="5" s="1"/>
  <c r="AU893" i="5"/>
  <c r="AV893" i="5" s="1"/>
  <c r="AU894" i="5"/>
  <c r="AU895" i="5"/>
  <c r="AU896" i="5"/>
  <c r="AV896" i="5" s="1"/>
  <c r="AU897" i="5"/>
  <c r="AV897" i="5" s="1"/>
  <c r="AU898" i="5"/>
  <c r="AU899" i="5"/>
  <c r="AU900" i="5"/>
  <c r="AV900" i="5" s="1"/>
  <c r="AU901" i="5"/>
  <c r="AV901" i="5" s="1"/>
  <c r="AU902" i="5"/>
  <c r="AU903" i="5"/>
  <c r="AU904" i="5"/>
  <c r="AV904" i="5" s="1"/>
  <c r="AU905" i="5"/>
  <c r="AV905" i="5" s="1"/>
  <c r="AU906" i="5"/>
  <c r="AU907" i="5"/>
  <c r="AU908" i="5"/>
  <c r="AV908" i="5" s="1"/>
  <c r="AU909" i="5"/>
  <c r="AV909" i="5" s="1"/>
  <c r="AU910" i="5"/>
  <c r="AU911" i="5"/>
  <c r="AU912" i="5"/>
  <c r="AV912" i="5" s="1"/>
  <c r="AU913" i="5"/>
  <c r="AV913" i="5" s="1"/>
  <c r="AU914" i="5"/>
  <c r="AU915" i="5"/>
  <c r="AU916" i="5"/>
  <c r="AV916" i="5" s="1"/>
  <c r="AU917" i="5"/>
  <c r="AV917" i="5" s="1"/>
  <c r="AU918" i="5"/>
  <c r="AU919" i="5"/>
  <c r="AU920" i="5"/>
  <c r="AV920" i="5" s="1"/>
  <c r="AU921" i="5"/>
  <c r="AV921" i="5" s="1"/>
  <c r="AU922" i="5"/>
  <c r="AU923" i="5"/>
  <c r="AU924" i="5"/>
  <c r="AV924" i="5" s="1"/>
  <c r="AU925" i="5"/>
  <c r="AV925" i="5" s="1"/>
  <c r="AU926" i="5"/>
  <c r="AU927" i="5"/>
  <c r="AU928" i="5"/>
  <c r="AV928" i="5" s="1"/>
  <c r="AU929" i="5"/>
  <c r="AV929" i="5" s="1"/>
  <c r="AU930" i="5"/>
  <c r="AU931" i="5"/>
  <c r="AU932" i="5"/>
  <c r="AV932" i="5" s="1"/>
  <c r="AU933" i="5"/>
  <c r="AV933" i="5" s="1"/>
  <c r="AU934" i="5"/>
  <c r="AU935" i="5"/>
  <c r="AU936" i="5"/>
  <c r="AV936" i="5" s="1"/>
  <c r="AU937" i="5"/>
  <c r="AV937" i="5" s="1"/>
  <c r="AU938" i="5"/>
  <c r="AU939" i="5"/>
  <c r="AU940" i="5"/>
  <c r="AU941" i="5"/>
  <c r="AV941" i="5" s="1"/>
  <c r="AU942" i="5"/>
  <c r="AU943" i="5"/>
  <c r="AU944" i="5"/>
  <c r="AV944" i="5" s="1"/>
  <c r="AU945" i="5"/>
  <c r="AV945" i="5" s="1"/>
  <c r="AU946" i="5"/>
  <c r="AU947" i="5"/>
  <c r="AU948" i="5"/>
  <c r="AV948" i="5" s="1"/>
  <c r="AU949" i="5"/>
  <c r="AV949" i="5" s="1"/>
  <c r="AU950" i="5"/>
  <c r="AU951" i="5"/>
  <c r="AU952" i="5"/>
  <c r="AV952" i="5" s="1"/>
  <c r="AU953" i="5"/>
  <c r="AV953" i="5" s="1"/>
  <c r="AU954" i="5"/>
  <c r="AU955" i="5"/>
  <c r="AU956" i="5"/>
  <c r="AV956" i="5" s="1"/>
  <c r="AU957" i="5"/>
  <c r="AV957" i="5" s="1"/>
  <c r="AU958" i="5"/>
  <c r="AU959" i="5"/>
  <c r="AU960" i="5"/>
  <c r="AV960" i="5" s="1"/>
  <c r="AU961" i="5"/>
  <c r="AV961" i="5" s="1"/>
  <c r="AU962" i="5"/>
  <c r="AU963" i="5"/>
  <c r="AU964" i="5"/>
  <c r="AV964" i="5" s="1"/>
  <c r="AU965" i="5"/>
  <c r="AV965" i="5" s="1"/>
  <c r="AU966" i="5"/>
  <c r="AU967" i="5"/>
  <c r="AU968" i="5"/>
  <c r="AV968" i="5" s="1"/>
  <c r="AU969" i="5"/>
  <c r="AV969" i="5" s="1"/>
  <c r="AU970" i="5"/>
  <c r="AU971" i="5"/>
  <c r="AU972" i="5"/>
  <c r="AV972" i="5" s="1"/>
  <c r="AU973" i="5"/>
  <c r="AV973" i="5" s="1"/>
  <c r="AU974" i="5"/>
  <c r="AU975" i="5"/>
  <c r="AU976" i="5"/>
  <c r="AV976" i="5" s="1"/>
  <c r="AU977" i="5"/>
  <c r="AV977" i="5" s="1"/>
  <c r="AU978" i="5"/>
  <c r="AU979" i="5"/>
  <c r="AU980" i="5"/>
  <c r="AV980" i="5" s="1"/>
  <c r="AU981" i="5"/>
  <c r="AV981" i="5" s="1"/>
  <c r="AU982" i="5"/>
  <c r="AU983" i="5"/>
  <c r="AU984" i="5"/>
  <c r="AV984" i="5" s="1"/>
  <c r="AU985" i="5"/>
  <c r="AV985" i="5" s="1"/>
  <c r="AU986" i="5"/>
  <c r="AU987" i="5"/>
  <c r="AU988" i="5"/>
  <c r="AV988" i="5" s="1"/>
  <c r="AU989" i="5"/>
  <c r="AV989" i="5" s="1"/>
  <c r="AU990" i="5"/>
  <c r="AU991" i="5"/>
  <c r="AU992" i="5"/>
  <c r="AV992" i="5" s="1"/>
  <c r="AU993" i="5"/>
  <c r="AV993" i="5" s="1"/>
  <c r="AU994" i="5"/>
  <c r="AU995" i="5"/>
  <c r="AU996" i="5"/>
  <c r="AV996" i="5" s="1"/>
  <c r="AU997" i="5"/>
  <c r="AV997" i="5" s="1"/>
  <c r="AU998" i="5"/>
  <c r="AU999" i="5"/>
  <c r="AU1000" i="5"/>
  <c r="AV1000" i="5" s="1"/>
  <c r="AU1001" i="5"/>
  <c r="AV1001" i="5" s="1"/>
  <c r="AU1002" i="5"/>
  <c r="AU1003" i="5"/>
  <c r="AU1004" i="5"/>
  <c r="AV1004" i="5" s="1"/>
  <c r="AU1005" i="5"/>
  <c r="AV1005" i="5" s="1"/>
  <c r="AU1006" i="5"/>
  <c r="AU1007" i="5"/>
  <c r="AU1008" i="5"/>
  <c r="AV1008" i="5" s="1"/>
  <c r="AU1009" i="5"/>
  <c r="AV1009" i="5" s="1"/>
  <c r="AU1010" i="5"/>
  <c r="AU1011" i="5"/>
  <c r="AU1012" i="5"/>
  <c r="AV1012" i="5" s="1"/>
  <c r="AU1013" i="5"/>
  <c r="AV1013" i="5" s="1"/>
  <c r="AU1014" i="5"/>
  <c r="AU1015" i="5"/>
  <c r="AU1016" i="5"/>
  <c r="AV1016" i="5" s="1"/>
  <c r="AU1017" i="5"/>
  <c r="AV1017" i="5" s="1"/>
  <c r="AU1018" i="5"/>
  <c r="AU1019" i="5"/>
  <c r="AU1020" i="5"/>
  <c r="AV1020" i="5" s="1"/>
  <c r="AU1021" i="5"/>
  <c r="AV1021" i="5" s="1"/>
  <c r="AU1022" i="5"/>
  <c r="AU1023" i="5"/>
  <c r="AU1024" i="5"/>
  <c r="AV1024" i="5" s="1"/>
  <c r="AU1025" i="5"/>
  <c r="AV1025" i="5" s="1"/>
  <c r="AU1026" i="5"/>
  <c r="AU1027" i="5"/>
  <c r="AU1028" i="5"/>
  <c r="AV1028" i="5" s="1"/>
  <c r="AU1029" i="5"/>
  <c r="AV1029" i="5" s="1"/>
  <c r="AU1030" i="5"/>
  <c r="AU1031" i="5"/>
  <c r="AU1032" i="5"/>
  <c r="AV1032" i="5" s="1"/>
  <c r="AU1033" i="5"/>
  <c r="AV1033" i="5" s="1"/>
  <c r="AU1034" i="5"/>
  <c r="AU1035" i="5"/>
  <c r="AU1036" i="5"/>
  <c r="AV1036" i="5" s="1"/>
  <c r="AU1037" i="5"/>
  <c r="AV1037" i="5" s="1"/>
  <c r="AU1038" i="5"/>
  <c r="AU1039" i="5"/>
  <c r="AU1040" i="5"/>
  <c r="AV1040" i="5" s="1"/>
  <c r="AU1041" i="5"/>
  <c r="AV1041" i="5" s="1"/>
  <c r="AU1042" i="5"/>
  <c r="AU1043" i="5"/>
  <c r="AU1044" i="5"/>
  <c r="AV1044" i="5" s="1"/>
  <c r="AU1045" i="5"/>
  <c r="AV1045" i="5" s="1"/>
  <c r="AU1046" i="5"/>
  <c r="AU1047" i="5"/>
  <c r="AU1048" i="5"/>
  <c r="AV1048" i="5" s="1"/>
  <c r="AU1049" i="5"/>
  <c r="AV1049" i="5" s="1"/>
  <c r="AU1050" i="5"/>
  <c r="AU1051" i="5"/>
  <c r="AU1052" i="5"/>
  <c r="AV1052" i="5" s="1"/>
  <c r="AU1053" i="5"/>
  <c r="AV1053" i="5" s="1"/>
  <c r="AU1054" i="5"/>
  <c r="AU1055" i="5"/>
  <c r="AU1056" i="5"/>
  <c r="AV1056" i="5" s="1"/>
  <c r="AU1057" i="5"/>
  <c r="AV1057" i="5" s="1"/>
  <c r="AU1058" i="5"/>
  <c r="AU1059" i="5"/>
  <c r="AU1060" i="5"/>
  <c r="AV1060" i="5" s="1"/>
  <c r="AU1061" i="5"/>
  <c r="AV1061" i="5" s="1"/>
  <c r="AU1062" i="5"/>
  <c r="AU1063" i="5"/>
  <c r="AU1064" i="5"/>
  <c r="AV1064" i="5" s="1"/>
  <c r="AU1065" i="5"/>
  <c r="AV1065" i="5" s="1"/>
  <c r="AU1066" i="5"/>
  <c r="AU1067" i="5"/>
  <c r="AU1068" i="5"/>
  <c r="AV1068" i="5" s="1"/>
  <c r="AU1069" i="5"/>
  <c r="AV1069" i="5" s="1"/>
  <c r="AU1070" i="5"/>
  <c r="AU1071" i="5"/>
  <c r="AU1072" i="5"/>
  <c r="AU1073" i="5"/>
  <c r="AV1073" i="5" s="1"/>
  <c r="AU1074" i="5"/>
  <c r="AU1075" i="5"/>
  <c r="AU1076" i="5"/>
  <c r="AV1076" i="5" s="1"/>
  <c r="AU1077" i="5"/>
  <c r="AV1077" i="5" s="1"/>
  <c r="AU1078" i="5"/>
  <c r="AU1079" i="5"/>
  <c r="AU1080" i="5"/>
  <c r="AV1080" i="5" s="1"/>
  <c r="AU1081" i="5"/>
  <c r="AV1081" i="5" s="1"/>
  <c r="AU1082" i="5"/>
  <c r="AU1083" i="5"/>
  <c r="AU1084" i="5"/>
  <c r="AV1084" i="5" s="1"/>
  <c r="AU1085" i="5"/>
  <c r="AV1085" i="5" s="1"/>
  <c r="AU1086" i="5"/>
  <c r="AU1087" i="5"/>
  <c r="AU1088" i="5"/>
  <c r="AV1088" i="5" s="1"/>
  <c r="AU1089" i="5"/>
  <c r="AV1089" i="5" s="1"/>
  <c r="AU1090" i="5"/>
  <c r="AU1091" i="5"/>
  <c r="AU1092" i="5"/>
  <c r="AV1092" i="5" s="1"/>
  <c r="AU1093" i="5"/>
  <c r="AV1093" i="5" s="1"/>
  <c r="AU1094" i="5"/>
  <c r="AU1095" i="5"/>
  <c r="AU1096" i="5"/>
  <c r="AV1096" i="5" s="1"/>
  <c r="AU1097" i="5"/>
  <c r="AV1097" i="5" s="1"/>
  <c r="AU1098" i="5"/>
  <c r="AU1099" i="5"/>
  <c r="AU1100" i="5"/>
  <c r="AV1100" i="5" s="1"/>
  <c r="AU1101" i="5"/>
  <c r="AV1101" i="5" s="1"/>
  <c r="AU1102" i="5"/>
  <c r="AU1103" i="5"/>
  <c r="AU1104" i="5"/>
  <c r="AV1104" i="5" s="1"/>
  <c r="AU1105" i="5"/>
  <c r="AV1105" i="5" s="1"/>
  <c r="AU1106" i="5"/>
  <c r="AU1107" i="5"/>
  <c r="AU1108" i="5"/>
  <c r="AV1108" i="5" s="1"/>
  <c r="AU1109" i="5"/>
  <c r="AV1109" i="5" s="1"/>
  <c r="AU1110" i="5"/>
  <c r="AU1111" i="5"/>
  <c r="AU1112" i="5"/>
  <c r="AV1112" i="5" s="1"/>
  <c r="AU1113" i="5"/>
  <c r="AV1113" i="5" s="1"/>
  <c r="AU1114" i="5"/>
  <c r="AU1115" i="5"/>
  <c r="AU1116" i="5"/>
  <c r="AV1116" i="5" s="1"/>
  <c r="AU1117" i="5"/>
  <c r="AU1118" i="5"/>
  <c r="AU1119" i="5"/>
  <c r="AU1120" i="5"/>
  <c r="AV1120" i="5" s="1"/>
  <c r="AU1121" i="5"/>
  <c r="AV1121" i="5" s="1"/>
  <c r="AU1122" i="5"/>
  <c r="AU1123" i="5"/>
  <c r="AU1124" i="5"/>
  <c r="AV1124" i="5" s="1"/>
  <c r="AU1125" i="5"/>
  <c r="AV1125" i="5" s="1"/>
  <c r="AU1126" i="5"/>
  <c r="AU1127" i="5"/>
  <c r="AU1128" i="5"/>
  <c r="AV1128" i="5" s="1"/>
  <c r="AU1129" i="5"/>
  <c r="AV1129" i="5" s="1"/>
  <c r="AU1130" i="5"/>
  <c r="AU1131" i="5"/>
  <c r="AU1132" i="5"/>
  <c r="AV1132" i="5" s="1"/>
  <c r="AU1133" i="5"/>
  <c r="AV1133" i="5" s="1"/>
  <c r="AU1134" i="5"/>
  <c r="AU1135" i="5"/>
  <c r="AU1136" i="5"/>
  <c r="AV1136" i="5" s="1"/>
  <c r="AU1137" i="5"/>
  <c r="AV1137" i="5" s="1"/>
  <c r="AU1138" i="5"/>
  <c r="AU1139" i="5"/>
  <c r="AU1140" i="5"/>
  <c r="AV1140" i="5" s="1"/>
  <c r="AU1141" i="5"/>
  <c r="AV1141" i="5" s="1"/>
  <c r="AU1142" i="5"/>
  <c r="AU1143" i="5"/>
  <c r="AU1144" i="5"/>
  <c r="AV1144" i="5" s="1"/>
  <c r="AU1145" i="5"/>
  <c r="AV1145" i="5" s="1"/>
  <c r="AU1146" i="5"/>
  <c r="AU1147" i="5"/>
  <c r="AU1148" i="5"/>
  <c r="AV1148" i="5" s="1"/>
  <c r="AU1149" i="5"/>
  <c r="AV1149" i="5" s="1"/>
  <c r="AU1150" i="5"/>
  <c r="AU1151" i="5"/>
  <c r="AU1152" i="5"/>
  <c r="AV1152" i="5" s="1"/>
  <c r="AU1153" i="5"/>
  <c r="AV1153" i="5" s="1"/>
  <c r="AU1154" i="5"/>
  <c r="AU1155" i="5"/>
  <c r="AU1156" i="5"/>
  <c r="AV1156" i="5" s="1"/>
  <c r="AU1157" i="5"/>
  <c r="AV1157" i="5" s="1"/>
  <c r="AU1158" i="5"/>
  <c r="AU1159" i="5"/>
  <c r="AU1160" i="5"/>
  <c r="AV1160" i="5" s="1"/>
  <c r="AU1161" i="5"/>
  <c r="AV1161" i="5" s="1"/>
  <c r="AU1162" i="5"/>
  <c r="AU1163" i="5"/>
  <c r="AU1164" i="5"/>
  <c r="AV1164" i="5" s="1"/>
  <c r="AU1165" i="5"/>
  <c r="AV1165" i="5" s="1"/>
  <c r="AU1166" i="5"/>
  <c r="AU1167" i="5"/>
  <c r="AU1168" i="5"/>
  <c r="AV1168" i="5" s="1"/>
  <c r="AU1169" i="5"/>
  <c r="AV1169" i="5" s="1"/>
  <c r="AU1170" i="5"/>
  <c r="AU1171" i="5"/>
  <c r="AU1172" i="5"/>
  <c r="AV1172" i="5" s="1"/>
  <c r="AU1173" i="5"/>
  <c r="AV1173" i="5" s="1"/>
  <c r="AU1174" i="5"/>
  <c r="AU1175" i="5"/>
  <c r="AU1176" i="5"/>
  <c r="AV1176" i="5" s="1"/>
  <c r="AU1177" i="5"/>
  <c r="AV1177" i="5" s="1"/>
  <c r="AU1178" i="5"/>
  <c r="AU1179" i="5"/>
  <c r="AU1180" i="5"/>
  <c r="AV1180" i="5" s="1"/>
  <c r="AU1181" i="5"/>
  <c r="AV1181" i="5" s="1"/>
  <c r="AU1182" i="5"/>
  <c r="AU1183" i="5"/>
  <c r="AU1184" i="5"/>
  <c r="AV1184" i="5" s="1"/>
  <c r="AU1185" i="5"/>
  <c r="AV1185" i="5" s="1"/>
  <c r="AU1186" i="5"/>
  <c r="AU1187" i="5"/>
  <c r="AU1188" i="5"/>
  <c r="AV1188" i="5" s="1"/>
  <c r="AU1189" i="5"/>
  <c r="AV1189" i="5" s="1"/>
  <c r="AU1190" i="5"/>
  <c r="AU1191" i="5"/>
  <c r="AU1192" i="5"/>
  <c r="AU1193" i="5"/>
  <c r="AV1193" i="5" s="1"/>
  <c r="AU1194" i="5"/>
  <c r="AU1195" i="5"/>
  <c r="AU1196" i="5"/>
  <c r="AV1196" i="5" s="1"/>
  <c r="AU1197" i="5"/>
  <c r="AU1198" i="5"/>
  <c r="AU1199" i="5"/>
  <c r="AU1200" i="5"/>
  <c r="AV1200" i="5" s="1"/>
  <c r="AU1201" i="5"/>
  <c r="AV1201" i="5" s="1"/>
  <c r="AU1202" i="5"/>
  <c r="AU1203" i="5"/>
  <c r="AU1204" i="5"/>
  <c r="AV1204" i="5" s="1"/>
  <c r="AU1205" i="5"/>
  <c r="AV1205" i="5" s="1"/>
  <c r="AU1206" i="5"/>
  <c r="AU1207" i="5"/>
  <c r="AU1208" i="5"/>
  <c r="AV1208" i="5" s="1"/>
  <c r="AU1209" i="5"/>
  <c r="AV1209" i="5" s="1"/>
  <c r="AU1210" i="5"/>
  <c r="AU1211" i="5"/>
  <c r="AU1212" i="5"/>
  <c r="AV1212" i="5" s="1"/>
  <c r="AU1213" i="5"/>
  <c r="AV1213" i="5" s="1"/>
  <c r="AU1214" i="5"/>
  <c r="AU1215" i="5"/>
  <c r="AU1216" i="5"/>
  <c r="AV1216" i="5" s="1"/>
  <c r="AU1217" i="5"/>
  <c r="AV1217" i="5" s="1"/>
  <c r="AU1218" i="5"/>
  <c r="AU1219" i="5"/>
  <c r="AU1220" i="5"/>
  <c r="AV1220" i="5" s="1"/>
  <c r="AU1221" i="5"/>
  <c r="AV1221" i="5" s="1"/>
  <c r="AU1222" i="5"/>
  <c r="AU1223" i="5"/>
  <c r="AU1224" i="5"/>
  <c r="AV1224" i="5" s="1"/>
  <c r="AU1225" i="5"/>
  <c r="AV1225" i="5" s="1"/>
  <c r="AU1226" i="5"/>
  <c r="AU1227" i="5"/>
  <c r="AU1228" i="5"/>
  <c r="AU1229" i="5"/>
  <c r="AV1229" i="5" s="1"/>
  <c r="AU1230" i="5"/>
  <c r="AU1231" i="5"/>
  <c r="AU1232" i="5"/>
  <c r="AV1232" i="5" s="1"/>
  <c r="AU1233" i="5"/>
  <c r="AV1233" i="5" s="1"/>
  <c r="AU1234" i="5"/>
  <c r="AU1235" i="5"/>
  <c r="AU1236" i="5"/>
  <c r="AV1236" i="5" s="1"/>
  <c r="AU1237" i="5"/>
  <c r="AV1237" i="5" s="1"/>
  <c r="AU1238" i="5"/>
  <c r="AU1239" i="5"/>
  <c r="AU1240" i="5"/>
  <c r="AV1240" i="5" s="1"/>
  <c r="AU1241" i="5"/>
  <c r="AV1241" i="5" s="1"/>
  <c r="AU1242" i="5"/>
  <c r="AU1243" i="5"/>
  <c r="AU1244" i="5"/>
  <c r="AV1244" i="5" s="1"/>
  <c r="AU1245" i="5"/>
  <c r="AV1245" i="5" s="1"/>
  <c r="AU1246" i="5"/>
  <c r="AU1247" i="5"/>
  <c r="AU1248" i="5"/>
  <c r="AV1248" i="5" s="1"/>
  <c r="AU1249" i="5"/>
  <c r="AV1249" i="5" s="1"/>
  <c r="AU1250" i="5"/>
  <c r="AU1251" i="5"/>
  <c r="AU1252" i="5"/>
  <c r="AV1252" i="5" s="1"/>
  <c r="AU1253" i="5"/>
  <c r="AV1253" i="5" s="1"/>
  <c r="AU1254" i="5"/>
  <c r="AU1255" i="5"/>
  <c r="AU1256" i="5"/>
  <c r="AU1257" i="5"/>
  <c r="AV1257" i="5" s="1"/>
  <c r="AU1258" i="5"/>
  <c r="AU1259" i="5"/>
  <c r="AU1260" i="5"/>
  <c r="AV1260" i="5" s="1"/>
  <c r="AU1261" i="5"/>
  <c r="AU1262" i="5"/>
  <c r="AU1263" i="5"/>
  <c r="AU1264" i="5"/>
  <c r="AV1264" i="5" s="1"/>
  <c r="AU1265" i="5"/>
  <c r="AV1265" i="5" s="1"/>
  <c r="AU1266" i="5"/>
  <c r="AU1267" i="5"/>
  <c r="AU1268" i="5"/>
  <c r="AV1268" i="5" s="1"/>
  <c r="AU1269" i="5"/>
  <c r="AV1269" i="5" s="1"/>
  <c r="AU1270" i="5"/>
  <c r="AU1271" i="5"/>
  <c r="AU1272" i="5"/>
  <c r="AV1272" i="5" s="1"/>
  <c r="AU1273" i="5"/>
  <c r="AV1273" i="5" s="1"/>
  <c r="AU1274" i="5"/>
  <c r="AU1275" i="5"/>
  <c r="AU1276" i="5"/>
  <c r="AV1276" i="5" s="1"/>
  <c r="AU1277" i="5"/>
  <c r="AV1277" i="5" s="1"/>
  <c r="AU1278" i="5"/>
  <c r="AU1279" i="5"/>
  <c r="AU1280" i="5"/>
  <c r="AU1281" i="5"/>
  <c r="AV1281" i="5" s="1"/>
  <c r="AU1282" i="5"/>
  <c r="AU1283" i="5"/>
  <c r="AU1284" i="5"/>
  <c r="AV1284" i="5" s="1"/>
  <c r="AU1285" i="5"/>
  <c r="AV1285" i="5" s="1"/>
  <c r="AU1286" i="5"/>
  <c r="AU1287" i="5"/>
  <c r="AU1288" i="5"/>
  <c r="AV1288" i="5" s="1"/>
  <c r="AU1289" i="5"/>
  <c r="AV1289" i="5" s="1"/>
  <c r="AU1290" i="5"/>
  <c r="AU1291" i="5"/>
  <c r="AU1292" i="5"/>
  <c r="AU1293" i="5"/>
  <c r="AV1293" i="5" s="1"/>
  <c r="AU1294" i="5"/>
  <c r="AU1295" i="5"/>
  <c r="AU1296" i="5"/>
  <c r="AV1296" i="5" s="1"/>
  <c r="AU1297" i="5"/>
  <c r="AV1297" i="5" s="1"/>
  <c r="AU1298" i="5"/>
  <c r="AU1299" i="5"/>
  <c r="AU1300" i="5"/>
  <c r="AV1300" i="5" s="1"/>
  <c r="AU1301" i="5"/>
  <c r="AV1301" i="5" s="1"/>
  <c r="AU1302" i="5"/>
  <c r="AU1303" i="5"/>
  <c r="AU1304" i="5"/>
  <c r="AV1304" i="5" s="1"/>
  <c r="AU1305" i="5"/>
  <c r="AV1305" i="5" s="1"/>
  <c r="AU1306" i="5"/>
  <c r="AU1307" i="5"/>
  <c r="AU1308" i="5"/>
  <c r="AV1308" i="5" s="1"/>
  <c r="AV1309" i="5"/>
  <c r="AU1310" i="5"/>
  <c r="AU1311" i="5"/>
  <c r="AU1312" i="5"/>
  <c r="AV1312" i="5" s="1"/>
  <c r="AU1313" i="5"/>
  <c r="AV1313" i="5" s="1"/>
  <c r="AU1314" i="5"/>
  <c r="AU1315" i="5"/>
  <c r="AU1316" i="5"/>
  <c r="AV1316" i="5" s="1"/>
  <c r="AU1317" i="5"/>
  <c r="AV1317" i="5" s="1"/>
  <c r="AU1318" i="5"/>
  <c r="AU1319" i="5"/>
  <c r="AU1320" i="5"/>
  <c r="AU1321" i="5"/>
  <c r="AV1321" i="5" s="1"/>
  <c r="AU1322" i="5"/>
  <c r="AU1323" i="5"/>
  <c r="AU1324" i="5"/>
  <c r="AV1324" i="5" s="1"/>
  <c r="AU1325" i="5"/>
  <c r="AU1326" i="5"/>
  <c r="AU1327" i="5"/>
  <c r="AU1328" i="5"/>
  <c r="AV1328" i="5" s="1"/>
  <c r="AU1329" i="5"/>
  <c r="AV1329" i="5" s="1"/>
  <c r="AU1330" i="5"/>
  <c r="AU1331" i="5"/>
  <c r="AU1332" i="5"/>
  <c r="AV1332" i="5" s="1"/>
  <c r="AU1333" i="5"/>
  <c r="AV1333" i="5" s="1"/>
  <c r="AU1334" i="5"/>
  <c r="AU1335" i="5"/>
  <c r="AU1336" i="5"/>
  <c r="AV1336" i="5" s="1"/>
  <c r="AU1337" i="5"/>
  <c r="AV1337" i="5" s="1"/>
  <c r="AU1338" i="5"/>
  <c r="AU1339" i="5"/>
  <c r="AU1340" i="5"/>
  <c r="AV1340" i="5" s="1"/>
  <c r="AU1341" i="5"/>
  <c r="AV1341" i="5" s="1"/>
  <c r="AU1342" i="5"/>
  <c r="AU1343" i="5"/>
  <c r="AU1344" i="5"/>
  <c r="AU1345" i="5"/>
  <c r="AV1345" i="5" s="1"/>
  <c r="AU1346" i="5"/>
  <c r="AU1347" i="5"/>
  <c r="AU1348" i="5"/>
  <c r="AV1348" i="5" s="1"/>
  <c r="AU1349" i="5"/>
  <c r="AV1349" i="5" s="1"/>
  <c r="AU1350" i="5"/>
  <c r="AU1351" i="5"/>
  <c r="AU1352" i="5"/>
  <c r="AV1352" i="5" s="1"/>
  <c r="AU1353" i="5"/>
  <c r="AV1353" i="5" s="1"/>
  <c r="AU1354" i="5"/>
  <c r="AU1355" i="5"/>
  <c r="AU1356" i="5"/>
  <c r="AV1356" i="5" s="1"/>
  <c r="AU1357" i="5"/>
  <c r="AV1357" i="5" s="1"/>
  <c r="AU1358" i="5"/>
  <c r="AU1359" i="5"/>
  <c r="AU1360" i="5"/>
  <c r="AV1360" i="5" s="1"/>
  <c r="AU1361" i="5"/>
  <c r="AV1361" i="5" s="1"/>
  <c r="AU1362" i="5"/>
  <c r="AU1363" i="5"/>
  <c r="AU1364" i="5"/>
  <c r="AV1364" i="5" s="1"/>
  <c r="AU1365" i="5"/>
  <c r="AV1365" i="5" s="1"/>
  <c r="AU1366" i="5"/>
  <c r="AU1367" i="5"/>
  <c r="AU1368" i="5"/>
  <c r="AV1368" i="5" s="1"/>
  <c r="AU1369" i="5"/>
  <c r="AV1369" i="5" s="1"/>
  <c r="AU1370" i="5"/>
  <c r="AU1371" i="5"/>
  <c r="AU1372" i="5"/>
  <c r="AV1372" i="5" s="1"/>
  <c r="AU1373" i="5"/>
  <c r="AV1373" i="5" s="1"/>
  <c r="AU1374" i="5"/>
  <c r="AU1375" i="5"/>
  <c r="AU1376" i="5"/>
  <c r="AV1376" i="5" s="1"/>
  <c r="AU1377" i="5"/>
  <c r="AV1377" i="5" s="1"/>
  <c r="AU1378" i="5"/>
  <c r="AU1379" i="5"/>
  <c r="AU1380" i="5"/>
  <c r="AV1380" i="5" s="1"/>
  <c r="AU1381" i="5"/>
  <c r="AV1381" i="5" s="1"/>
  <c r="AU1382" i="5"/>
  <c r="AU1383" i="5"/>
  <c r="AU1384" i="5"/>
  <c r="AV1384" i="5" s="1"/>
  <c r="AU1385" i="5"/>
  <c r="AV1385" i="5" s="1"/>
  <c r="AU1386" i="5"/>
  <c r="AU1387" i="5"/>
  <c r="AU1388" i="5"/>
  <c r="AU1389" i="5"/>
  <c r="AV1389" i="5" s="1"/>
  <c r="AU1390" i="5"/>
  <c r="AU1391" i="5"/>
  <c r="AU1392" i="5"/>
  <c r="AV1392" i="5" s="1"/>
  <c r="AU1393" i="5"/>
  <c r="AV1393" i="5" s="1"/>
  <c r="AU1394" i="5"/>
  <c r="AU1395" i="5"/>
  <c r="AU1396" i="5"/>
  <c r="AV1396" i="5" s="1"/>
  <c r="AU1397" i="5"/>
  <c r="AV1397" i="5" s="1"/>
  <c r="AU1398" i="5"/>
  <c r="AU1399" i="5"/>
  <c r="AU1400" i="5"/>
  <c r="AV1400" i="5" s="1"/>
  <c r="AU1401" i="5"/>
  <c r="AV1401" i="5" s="1"/>
  <c r="AU1402" i="5"/>
  <c r="AU1403" i="5"/>
  <c r="AU1404" i="5"/>
  <c r="AV1404" i="5" s="1"/>
  <c r="AU1405" i="5"/>
  <c r="AV1405" i="5" s="1"/>
  <c r="AU1406" i="5"/>
  <c r="AU1407" i="5"/>
  <c r="AU1408" i="5"/>
  <c r="AV1408" i="5" s="1"/>
  <c r="AU1409" i="5"/>
  <c r="AV1409" i="5" s="1"/>
  <c r="AU1410" i="5"/>
  <c r="AU1411" i="5"/>
  <c r="AU1412" i="5"/>
  <c r="AV1412" i="5" s="1"/>
  <c r="AU1413" i="5"/>
  <c r="AV1413" i="5" s="1"/>
  <c r="AU1414" i="5"/>
  <c r="AU1415" i="5"/>
  <c r="AU1416" i="5"/>
  <c r="AV1416" i="5" s="1"/>
  <c r="AU1417" i="5"/>
  <c r="AV1417" i="5" s="1"/>
  <c r="AU1418" i="5"/>
  <c r="AU1419" i="5"/>
  <c r="AU1420" i="5"/>
  <c r="AV1420" i="5" s="1"/>
  <c r="AU1421" i="5"/>
  <c r="AV1421" i="5" s="1"/>
  <c r="AU1422" i="5"/>
  <c r="AU1423" i="5"/>
  <c r="AU1424" i="5"/>
  <c r="AV1424" i="5" s="1"/>
  <c r="AU1425" i="5"/>
  <c r="AV1425" i="5" s="1"/>
  <c r="AU1426" i="5"/>
  <c r="AU1427" i="5"/>
  <c r="AU1428" i="5"/>
  <c r="AV1428" i="5" s="1"/>
  <c r="AU1429" i="5"/>
  <c r="AV1429" i="5" s="1"/>
  <c r="AU1430" i="5"/>
  <c r="AU1431" i="5"/>
  <c r="AU1432" i="5"/>
  <c r="AU1433" i="5"/>
  <c r="AV1433" i="5" s="1"/>
  <c r="AU1434" i="5"/>
  <c r="AU1435" i="5"/>
  <c r="AU1436" i="5"/>
  <c r="AV1436" i="5" s="1"/>
  <c r="AU1437" i="5"/>
  <c r="AV1437" i="5" s="1"/>
  <c r="AU1438" i="5"/>
  <c r="AU1439" i="5"/>
  <c r="AU1440" i="5"/>
  <c r="AV1440" i="5" s="1"/>
  <c r="AU1441" i="5"/>
  <c r="AV1441" i="5" s="1"/>
  <c r="AU1442" i="5"/>
  <c r="AU1443" i="5"/>
  <c r="AU1444" i="5"/>
  <c r="AV1444" i="5" s="1"/>
  <c r="AU1445" i="5"/>
  <c r="AV1445" i="5" s="1"/>
  <c r="AU1446" i="5"/>
  <c r="AU1447" i="5"/>
  <c r="AU1448" i="5"/>
  <c r="AV1448" i="5" s="1"/>
  <c r="AU1449" i="5"/>
  <c r="AV1449" i="5" s="1"/>
  <c r="AU1450" i="5"/>
  <c r="AU1451" i="5"/>
  <c r="AU1452" i="5"/>
  <c r="AV1452" i="5" s="1"/>
  <c r="AU1453" i="5"/>
  <c r="AV1453" i="5" s="1"/>
  <c r="AU1454" i="5"/>
  <c r="AU1455" i="5"/>
  <c r="AU1456" i="5"/>
  <c r="AV1456" i="5" s="1"/>
  <c r="AU1457" i="5"/>
  <c r="AV1457" i="5" s="1"/>
  <c r="AU1458" i="5"/>
  <c r="AU1459" i="5"/>
  <c r="AU1460" i="5"/>
  <c r="AV1460" i="5" s="1"/>
  <c r="AU1461" i="5"/>
  <c r="AV1461" i="5" s="1"/>
  <c r="AU1462" i="5"/>
  <c r="AU1463" i="5"/>
  <c r="AU1464" i="5"/>
  <c r="AV1464" i="5" s="1"/>
  <c r="AU1465" i="5"/>
  <c r="AV1465" i="5" s="1"/>
  <c r="AU1466" i="5"/>
  <c r="AU1467" i="5"/>
  <c r="AU1468" i="5"/>
  <c r="AV1468" i="5" s="1"/>
  <c r="AU1469" i="5"/>
  <c r="AV1469" i="5" s="1"/>
  <c r="AU1470" i="5"/>
  <c r="AU1471" i="5"/>
  <c r="AU1472" i="5"/>
  <c r="AV1472" i="5" s="1"/>
  <c r="AU1473" i="5"/>
  <c r="AV1473" i="5" s="1"/>
  <c r="AU1474" i="5"/>
  <c r="AU1475" i="5"/>
  <c r="AU1476" i="5"/>
  <c r="AV1476" i="5" s="1"/>
  <c r="AU1477" i="5"/>
  <c r="AV1477" i="5" s="1"/>
  <c r="AU1478" i="5"/>
  <c r="AU1479" i="5"/>
  <c r="AU1480" i="5"/>
  <c r="AV1480" i="5" s="1"/>
  <c r="AU1481" i="5"/>
  <c r="AV1481" i="5" s="1"/>
  <c r="AU1482" i="5"/>
  <c r="AU1483" i="5"/>
  <c r="AU1484" i="5"/>
  <c r="AV1484" i="5" s="1"/>
  <c r="AU1485" i="5"/>
  <c r="AV1485" i="5" s="1"/>
  <c r="AU1486" i="5"/>
  <c r="AU1487" i="5"/>
  <c r="AU1488" i="5"/>
  <c r="AV1488" i="5" s="1"/>
  <c r="AU1489" i="5"/>
  <c r="AV1489" i="5" s="1"/>
  <c r="AU1490" i="5"/>
  <c r="AU1491" i="5"/>
  <c r="AU1492" i="5"/>
  <c r="AV1492" i="5" s="1"/>
  <c r="AU1493" i="5"/>
  <c r="AV1493" i="5" s="1"/>
  <c r="AU1494" i="5"/>
  <c r="AU1495" i="5"/>
  <c r="AU1496" i="5"/>
  <c r="AV1496" i="5" s="1"/>
  <c r="AU1497" i="5"/>
  <c r="AV1497" i="5" s="1"/>
  <c r="AU1498" i="5"/>
  <c r="AU1499" i="5"/>
  <c r="AU1500" i="5"/>
  <c r="AV1500" i="5" s="1"/>
  <c r="AU1501" i="5"/>
  <c r="AV1501" i="5" s="1"/>
  <c r="AU1502" i="5"/>
  <c r="AU1503" i="5"/>
  <c r="AU1504" i="5"/>
  <c r="AV1504" i="5" s="1"/>
  <c r="AU1505" i="5"/>
  <c r="AV1505" i="5" s="1"/>
  <c r="AU5" i="5"/>
  <c r="AX1504" i="5"/>
  <c r="AX1503" i="5"/>
  <c r="AV1503" i="5"/>
  <c r="AX1502" i="5"/>
  <c r="AV1502" i="5"/>
  <c r="AX1500" i="5"/>
  <c r="AX1499" i="5"/>
  <c r="AV1499" i="5"/>
  <c r="AX1498" i="5"/>
  <c r="AV1498" i="5"/>
  <c r="AX1497" i="5"/>
  <c r="AX1496" i="5"/>
  <c r="AX1495" i="5"/>
  <c r="AV1495" i="5"/>
  <c r="AX1494" i="5"/>
  <c r="AV1494" i="5"/>
  <c r="AX1492" i="5"/>
  <c r="AX1491" i="5"/>
  <c r="AV1491" i="5"/>
  <c r="AX1490" i="5"/>
  <c r="AV1490" i="5"/>
  <c r="AX1488" i="5"/>
  <c r="AX1487" i="5"/>
  <c r="AV1487" i="5"/>
  <c r="AX1486" i="5"/>
  <c r="AV1486" i="5"/>
  <c r="AX1484" i="5"/>
  <c r="AX1483" i="5"/>
  <c r="AV1483" i="5"/>
  <c r="AX1482" i="5"/>
  <c r="AV1482" i="5"/>
  <c r="AX1480" i="5"/>
  <c r="AX1479" i="5"/>
  <c r="AV1479" i="5"/>
  <c r="AX1478" i="5"/>
  <c r="AV1478" i="5"/>
  <c r="AX1476" i="5"/>
  <c r="AX1475" i="5"/>
  <c r="AV1475" i="5"/>
  <c r="AX1474" i="5"/>
  <c r="AV1474" i="5"/>
  <c r="AX1473" i="5"/>
  <c r="AX1472" i="5"/>
  <c r="AX1471" i="5"/>
  <c r="AV1471" i="5"/>
  <c r="AX1470" i="5"/>
  <c r="AV1470" i="5"/>
  <c r="AX1468" i="5"/>
  <c r="AX1467" i="5"/>
  <c r="AV1467" i="5"/>
  <c r="AX1466" i="5"/>
  <c r="AV1466" i="5"/>
  <c r="AX1465" i="5"/>
  <c r="AX1464" i="5"/>
  <c r="AX1463" i="5"/>
  <c r="AV1463" i="5"/>
  <c r="AX1462" i="5"/>
  <c r="AV1462" i="5"/>
  <c r="AX1460" i="5"/>
  <c r="AX1459" i="5"/>
  <c r="AV1459" i="5"/>
  <c r="AX1458" i="5"/>
  <c r="AV1458" i="5"/>
  <c r="AX1456" i="5"/>
  <c r="AX1455" i="5"/>
  <c r="AV1455" i="5"/>
  <c r="AX1454" i="5"/>
  <c r="AV1454" i="5"/>
  <c r="AX1452" i="5"/>
  <c r="AX1451" i="5"/>
  <c r="AV1451" i="5"/>
  <c r="AX1450" i="5"/>
  <c r="AV1450" i="5"/>
  <c r="AX1448" i="5"/>
  <c r="AX1447" i="5"/>
  <c r="AV1447" i="5"/>
  <c r="AX1446" i="5"/>
  <c r="AV1446" i="5"/>
  <c r="AX1444" i="5"/>
  <c r="AX1443" i="5"/>
  <c r="AV1443" i="5"/>
  <c r="AX1442" i="5"/>
  <c r="AV1442" i="5"/>
  <c r="AX1441" i="5"/>
  <c r="AX1440" i="5"/>
  <c r="AX1439" i="5"/>
  <c r="AV1439" i="5"/>
  <c r="AX1438" i="5"/>
  <c r="AV1438" i="5"/>
  <c r="AX1436" i="5"/>
  <c r="AX1435" i="5"/>
  <c r="AV1435" i="5"/>
  <c r="AX1434" i="5"/>
  <c r="AV1434" i="5"/>
  <c r="AX1433" i="5"/>
  <c r="AX1432" i="5"/>
  <c r="AV1432" i="5"/>
  <c r="AX1431" i="5"/>
  <c r="AV1431" i="5"/>
  <c r="AX1430" i="5"/>
  <c r="AV1430" i="5"/>
  <c r="AX1428" i="5"/>
  <c r="AX1427" i="5"/>
  <c r="AV1427" i="5"/>
  <c r="AX1426" i="5"/>
  <c r="AV1426" i="5"/>
  <c r="AX1424" i="5"/>
  <c r="AX1423" i="5"/>
  <c r="AV1423" i="5"/>
  <c r="AX1422" i="5"/>
  <c r="AV1422" i="5"/>
  <c r="AX1420" i="5"/>
  <c r="AX1419" i="5"/>
  <c r="AV1419" i="5"/>
  <c r="AX1418" i="5"/>
  <c r="AV1418" i="5"/>
  <c r="AX1416" i="5"/>
  <c r="AX1415" i="5"/>
  <c r="AV1415" i="5"/>
  <c r="AX1414" i="5"/>
  <c r="AV1414" i="5"/>
  <c r="AX1412" i="5"/>
  <c r="AX1411" i="5"/>
  <c r="AV1411" i="5"/>
  <c r="AX1410" i="5"/>
  <c r="AV1410" i="5"/>
  <c r="AX1408" i="5"/>
  <c r="AX1407" i="5"/>
  <c r="AV1407" i="5"/>
  <c r="AX1406" i="5"/>
  <c r="AV1406" i="5"/>
  <c r="AX1404" i="5"/>
  <c r="AX1403" i="5"/>
  <c r="AV1403" i="5"/>
  <c r="AX1402" i="5"/>
  <c r="AV1402" i="5"/>
  <c r="AX1400" i="5"/>
  <c r="AX1399" i="5"/>
  <c r="AV1399" i="5"/>
  <c r="AX1398" i="5"/>
  <c r="AV1398" i="5"/>
  <c r="AX1396" i="5"/>
  <c r="AX1395" i="5"/>
  <c r="AV1395" i="5"/>
  <c r="AX1394" i="5"/>
  <c r="AV1394" i="5"/>
  <c r="AX1392" i="5"/>
  <c r="AX1391" i="5"/>
  <c r="AV1391" i="5"/>
  <c r="AX1390" i="5"/>
  <c r="AV1390" i="5"/>
  <c r="AX1388" i="5"/>
  <c r="AV1388" i="5"/>
  <c r="AX1387" i="5"/>
  <c r="AV1387" i="5"/>
  <c r="AX1386" i="5"/>
  <c r="AV1386" i="5"/>
  <c r="AX1384" i="5"/>
  <c r="AX1383" i="5"/>
  <c r="AV1383" i="5"/>
  <c r="AX1382" i="5"/>
  <c r="AV1382" i="5"/>
  <c r="AX1380" i="5"/>
  <c r="AX1379" i="5"/>
  <c r="AV1379" i="5"/>
  <c r="AX1378" i="5"/>
  <c r="AV1378" i="5"/>
  <c r="AX1376" i="5"/>
  <c r="AX1375" i="5"/>
  <c r="AV1375" i="5"/>
  <c r="AX1374" i="5"/>
  <c r="AV1374" i="5"/>
  <c r="AX1372" i="5"/>
  <c r="AX1371" i="5"/>
  <c r="AV1371" i="5"/>
  <c r="AX1370" i="5"/>
  <c r="AV1370" i="5"/>
  <c r="AX1368" i="5"/>
  <c r="AX1367" i="5"/>
  <c r="AV1367" i="5"/>
  <c r="AX1366" i="5"/>
  <c r="AV1366" i="5"/>
  <c r="AX1364" i="5"/>
  <c r="AX1363" i="5"/>
  <c r="AV1363" i="5"/>
  <c r="AX1362" i="5"/>
  <c r="AV1362" i="5"/>
  <c r="AX1360" i="5"/>
  <c r="AX1359" i="5"/>
  <c r="AV1359" i="5"/>
  <c r="AX1358" i="5"/>
  <c r="AV1358" i="5"/>
  <c r="AX1356" i="5"/>
  <c r="AX1355" i="5"/>
  <c r="AV1355" i="5"/>
  <c r="AX1354" i="5"/>
  <c r="AV1354" i="5"/>
  <c r="AX1352" i="5"/>
  <c r="AX1351" i="5"/>
  <c r="AV1351" i="5"/>
  <c r="AX1350" i="5"/>
  <c r="AV1350" i="5"/>
  <c r="AX1348" i="5"/>
  <c r="AX1347" i="5"/>
  <c r="AV1347" i="5"/>
  <c r="AX1346" i="5"/>
  <c r="AV1346" i="5"/>
  <c r="AX1344" i="5"/>
  <c r="AV1344" i="5"/>
  <c r="AX1343" i="5"/>
  <c r="AV1343" i="5"/>
  <c r="AX1342" i="5"/>
  <c r="AV1342" i="5"/>
  <c r="AX1340" i="5"/>
  <c r="AX1339" i="5"/>
  <c r="AV1339" i="5"/>
  <c r="AX1338" i="5"/>
  <c r="AV1338" i="5"/>
  <c r="AX1337" i="5"/>
  <c r="AX1336" i="5"/>
  <c r="AX1335" i="5"/>
  <c r="AV1335" i="5"/>
  <c r="AX1334" i="5"/>
  <c r="AV1334" i="5"/>
  <c r="AX1332" i="5"/>
  <c r="AX1331" i="5"/>
  <c r="AV1331" i="5"/>
  <c r="AX1330" i="5"/>
  <c r="AV1330" i="5"/>
  <c r="AX1329" i="5"/>
  <c r="AX1328" i="5"/>
  <c r="AX1327" i="5"/>
  <c r="AV1327" i="5"/>
  <c r="AX1326" i="5"/>
  <c r="AV1326" i="5"/>
  <c r="AV1325" i="5"/>
  <c r="AX1324" i="5"/>
  <c r="AX1323" i="5"/>
  <c r="AV1323" i="5"/>
  <c r="AX1322" i="5"/>
  <c r="AV1322" i="5"/>
  <c r="AX1320" i="5"/>
  <c r="AV1320" i="5"/>
  <c r="AX1319" i="5"/>
  <c r="AV1319" i="5"/>
  <c r="AX1318" i="5"/>
  <c r="AV1318" i="5"/>
  <c r="AX1316" i="5"/>
  <c r="AX1315" i="5"/>
  <c r="AV1315" i="5"/>
  <c r="AX1314" i="5"/>
  <c r="AV1314" i="5"/>
  <c r="AX1312" i="5"/>
  <c r="AX1311" i="5"/>
  <c r="AV1311" i="5"/>
  <c r="AX1310" i="5"/>
  <c r="AV1310" i="5"/>
  <c r="AX1309" i="5"/>
  <c r="AX1308" i="5"/>
  <c r="AX1307" i="5"/>
  <c r="AV1307" i="5"/>
  <c r="AX1306" i="5"/>
  <c r="AV1306" i="5"/>
  <c r="AX1304" i="5"/>
  <c r="AX1303" i="5"/>
  <c r="AV1303" i="5"/>
  <c r="AX1302" i="5"/>
  <c r="AV1302" i="5"/>
  <c r="AX1301" i="5"/>
  <c r="AX1300" i="5"/>
  <c r="AX1299" i="5"/>
  <c r="AV1299" i="5"/>
  <c r="AX1298" i="5"/>
  <c r="AV1298" i="5"/>
  <c r="AX1296" i="5"/>
  <c r="AX1295" i="5"/>
  <c r="AV1295" i="5"/>
  <c r="AX1294" i="5"/>
  <c r="AV1294" i="5"/>
  <c r="AX1292" i="5"/>
  <c r="AV1292" i="5"/>
  <c r="AX1291" i="5"/>
  <c r="AV1291" i="5"/>
  <c r="AX1290" i="5"/>
  <c r="AV1290" i="5"/>
  <c r="AX1288" i="5"/>
  <c r="AX1287" i="5"/>
  <c r="AV1287" i="5"/>
  <c r="AX1286" i="5"/>
  <c r="AV1286" i="5"/>
  <c r="AX1284" i="5"/>
  <c r="AX1283" i="5"/>
  <c r="AV1283" i="5"/>
  <c r="AX1282" i="5"/>
  <c r="AV1282" i="5"/>
  <c r="AX1280" i="5"/>
  <c r="AV1280" i="5"/>
  <c r="AX1279" i="5"/>
  <c r="AV1279" i="5"/>
  <c r="AX1278" i="5"/>
  <c r="AV1278" i="5"/>
  <c r="AX1276" i="5"/>
  <c r="AX1275" i="5"/>
  <c r="AV1275" i="5"/>
  <c r="AX1274" i="5"/>
  <c r="AV1274" i="5"/>
  <c r="AX1272" i="5"/>
  <c r="AX1271" i="5"/>
  <c r="AV1271" i="5"/>
  <c r="AX1270" i="5"/>
  <c r="AV1270" i="5"/>
  <c r="AX1268" i="5"/>
  <c r="AX1267" i="5"/>
  <c r="AV1267" i="5"/>
  <c r="AX1266" i="5"/>
  <c r="AV1266" i="5"/>
  <c r="AX1264" i="5"/>
  <c r="AX1263" i="5"/>
  <c r="AV1263" i="5"/>
  <c r="AX1262" i="5"/>
  <c r="AV1262" i="5"/>
  <c r="AV1261" i="5"/>
  <c r="AX1260" i="5"/>
  <c r="AX1259" i="5"/>
  <c r="AV1259" i="5"/>
  <c r="AX1258" i="5"/>
  <c r="AV1258" i="5"/>
  <c r="AX1256" i="5"/>
  <c r="AV1256" i="5"/>
  <c r="AX1255" i="5"/>
  <c r="AV1255" i="5"/>
  <c r="AX1254" i="5"/>
  <c r="AV1254" i="5"/>
  <c r="AX1253" i="5"/>
  <c r="AX1252" i="5"/>
  <c r="AX1251" i="5"/>
  <c r="AV1251" i="5"/>
  <c r="AX1250" i="5"/>
  <c r="AV1250" i="5"/>
  <c r="AX1248" i="5"/>
  <c r="AX1247" i="5"/>
  <c r="AV1247" i="5"/>
  <c r="AX1246" i="5"/>
  <c r="AV1246" i="5"/>
  <c r="AX1244" i="5"/>
  <c r="AX1243" i="5"/>
  <c r="AV1243" i="5"/>
  <c r="AX1242" i="5"/>
  <c r="AV1242" i="5"/>
  <c r="AX1240" i="5"/>
  <c r="AX1239" i="5"/>
  <c r="AV1239" i="5"/>
  <c r="AX1238" i="5"/>
  <c r="AV1238" i="5"/>
  <c r="AX1236" i="5"/>
  <c r="AX1235" i="5"/>
  <c r="AV1235" i="5"/>
  <c r="AX1234" i="5"/>
  <c r="AV1234" i="5"/>
  <c r="AX1232" i="5"/>
  <c r="AX1231" i="5"/>
  <c r="AV1231" i="5"/>
  <c r="AX1230" i="5"/>
  <c r="AV1230" i="5"/>
  <c r="AX1229" i="5"/>
  <c r="AX1228" i="5"/>
  <c r="AV1228" i="5"/>
  <c r="AX1227" i="5"/>
  <c r="AV1227" i="5"/>
  <c r="AX1226" i="5"/>
  <c r="AV1226" i="5"/>
  <c r="AX1224" i="5"/>
  <c r="AX1223" i="5"/>
  <c r="AV1223" i="5"/>
  <c r="AX1222" i="5"/>
  <c r="AV1222" i="5"/>
  <c r="AX1220" i="5"/>
  <c r="AX1219" i="5"/>
  <c r="AV1219" i="5"/>
  <c r="AX1218" i="5"/>
  <c r="AV1218" i="5"/>
  <c r="AX1215" i="5"/>
  <c r="AV1215" i="5"/>
  <c r="AX1214" i="5"/>
  <c r="AV1214" i="5"/>
  <c r="AX1211" i="5"/>
  <c r="AV1211" i="5"/>
  <c r="AX1210" i="5"/>
  <c r="AV1210" i="5"/>
  <c r="AX1209" i="5"/>
  <c r="AX1207" i="5"/>
  <c r="AV1207" i="5"/>
  <c r="AX1206" i="5"/>
  <c r="AV1206" i="5"/>
  <c r="AX1203" i="5"/>
  <c r="AV1203" i="5"/>
  <c r="AX1202" i="5"/>
  <c r="AV1202" i="5"/>
  <c r="AX1201" i="5"/>
  <c r="AX1200" i="5"/>
  <c r="AX1199" i="5"/>
  <c r="AV1199" i="5"/>
  <c r="AX1198" i="5"/>
  <c r="AV1198" i="5"/>
  <c r="AV1197" i="5"/>
  <c r="AX1195" i="5"/>
  <c r="AV1195" i="5"/>
  <c r="AX1194" i="5"/>
  <c r="AV1194" i="5"/>
  <c r="AV1192" i="5"/>
  <c r="AX1191" i="5"/>
  <c r="AV1191" i="5"/>
  <c r="AX1190" i="5"/>
  <c r="AV1190" i="5"/>
  <c r="AX1187" i="5"/>
  <c r="AV1187" i="5"/>
  <c r="AX1186" i="5"/>
  <c r="AV1186" i="5"/>
  <c r="AX1183" i="5"/>
  <c r="AV1183" i="5"/>
  <c r="AX1182" i="5"/>
  <c r="AV1182" i="5"/>
  <c r="AX1181" i="5"/>
  <c r="AX1180" i="5"/>
  <c r="AX1179" i="5"/>
  <c r="AV1179" i="5"/>
  <c r="AX1178" i="5"/>
  <c r="AV1178" i="5"/>
  <c r="AX1175" i="5"/>
  <c r="AV1175" i="5"/>
  <c r="AX1174" i="5"/>
  <c r="AV1174" i="5"/>
  <c r="AX1173" i="5"/>
  <c r="AX1171" i="5"/>
  <c r="AV1171" i="5"/>
  <c r="AX1170" i="5"/>
  <c r="AV1170" i="5"/>
  <c r="AX1168" i="5"/>
  <c r="AX1167" i="5"/>
  <c r="AV1167" i="5"/>
  <c r="AX1166" i="5"/>
  <c r="AV1166" i="5"/>
  <c r="AX1163" i="5"/>
  <c r="AV1163" i="5"/>
  <c r="AX1162" i="5"/>
  <c r="AV1162" i="5"/>
  <c r="AX1159" i="5"/>
  <c r="AV1159" i="5"/>
  <c r="AX1158" i="5"/>
  <c r="AV1158" i="5"/>
  <c r="AX1156" i="5"/>
  <c r="AX1155" i="5"/>
  <c r="AV1155" i="5"/>
  <c r="AX1154" i="5"/>
  <c r="AV1154" i="5"/>
  <c r="AX1151" i="5"/>
  <c r="AV1151" i="5"/>
  <c r="AX1150" i="5"/>
  <c r="AV1150" i="5"/>
  <c r="AX1147" i="5"/>
  <c r="AV1147" i="5"/>
  <c r="AX1146" i="5"/>
  <c r="AV1146" i="5"/>
  <c r="AX1143" i="5"/>
  <c r="AV1143" i="5"/>
  <c r="AX1142" i="5"/>
  <c r="AV1142" i="5"/>
  <c r="AX1140" i="5"/>
  <c r="AX1139" i="5"/>
  <c r="AV1139" i="5"/>
  <c r="AX1138" i="5"/>
  <c r="AV1138" i="5"/>
  <c r="AX1135" i="5"/>
  <c r="AV1135" i="5"/>
  <c r="AX1134" i="5"/>
  <c r="AV1134" i="5"/>
  <c r="AX1131" i="5"/>
  <c r="AV1131" i="5"/>
  <c r="AX1130" i="5"/>
  <c r="AV1130" i="5"/>
  <c r="AX1128" i="5"/>
  <c r="AX1127" i="5"/>
  <c r="AV1127" i="5"/>
  <c r="AX1126" i="5"/>
  <c r="AV1126" i="5"/>
  <c r="AX1123" i="5"/>
  <c r="AV1123" i="5"/>
  <c r="AX1122" i="5"/>
  <c r="AV1122" i="5"/>
  <c r="AX1119" i="5"/>
  <c r="AV1119" i="5"/>
  <c r="AX1118" i="5"/>
  <c r="AV1118" i="5"/>
  <c r="AV1117" i="5"/>
  <c r="AX1116" i="5"/>
  <c r="AX1115" i="5"/>
  <c r="AV1115" i="5"/>
  <c r="AX1114" i="5"/>
  <c r="AV1114" i="5"/>
  <c r="AX1111" i="5"/>
  <c r="AV1111" i="5"/>
  <c r="AX1110" i="5"/>
  <c r="AV1110" i="5"/>
  <c r="AX1107" i="5"/>
  <c r="AV1107" i="5"/>
  <c r="AX1106" i="5"/>
  <c r="AV1106" i="5"/>
  <c r="AX1103" i="5"/>
  <c r="AV1103" i="5"/>
  <c r="AX1102" i="5"/>
  <c r="AV1102" i="5"/>
  <c r="AX1100" i="5"/>
  <c r="AX1099" i="5"/>
  <c r="AV1099" i="5"/>
  <c r="AX1098" i="5"/>
  <c r="AV1098" i="5"/>
  <c r="AX1095" i="5"/>
  <c r="AV1095" i="5"/>
  <c r="AX1094" i="5"/>
  <c r="AV1094" i="5"/>
  <c r="AX1091" i="5"/>
  <c r="AV1091" i="5"/>
  <c r="AX1090" i="5"/>
  <c r="AV1090" i="5"/>
  <c r="AX1087" i="5"/>
  <c r="AV1087" i="5"/>
  <c r="AX1086" i="5"/>
  <c r="AV1086" i="5"/>
  <c r="AX1084" i="5"/>
  <c r="AX1083" i="5"/>
  <c r="AV1083" i="5"/>
  <c r="AX1082" i="5"/>
  <c r="AV1082" i="5"/>
  <c r="AX1079" i="5"/>
  <c r="AV1079" i="5"/>
  <c r="AX1078" i="5"/>
  <c r="AV1078" i="5"/>
  <c r="AX1075" i="5"/>
  <c r="AV1075" i="5"/>
  <c r="AX1074" i="5"/>
  <c r="AV1074" i="5"/>
  <c r="AV1072" i="5"/>
  <c r="AX1071" i="5"/>
  <c r="AV1071" i="5"/>
  <c r="AX1070" i="5"/>
  <c r="AV1070" i="5"/>
  <c r="AX1068" i="5"/>
  <c r="AX1067" i="5"/>
  <c r="AV1067" i="5"/>
  <c r="AX1066" i="5"/>
  <c r="AV1066" i="5"/>
  <c r="AX1063" i="5"/>
  <c r="AV1063" i="5"/>
  <c r="AX1062" i="5"/>
  <c r="AV1062" i="5"/>
  <c r="AX1060" i="5"/>
  <c r="AX1059" i="5"/>
  <c r="AV1059" i="5"/>
  <c r="AX1058" i="5"/>
  <c r="AV1058" i="5"/>
  <c r="AX1056" i="5"/>
  <c r="AX1055" i="5"/>
  <c r="AV1055" i="5"/>
  <c r="AX1054" i="5"/>
  <c r="AV1054" i="5"/>
  <c r="AX1052" i="5"/>
  <c r="AX1051" i="5"/>
  <c r="AV1051" i="5"/>
  <c r="AX1050" i="5"/>
  <c r="AV1050" i="5"/>
  <c r="AX1048" i="5"/>
  <c r="AX1047" i="5"/>
  <c r="AV1047" i="5"/>
  <c r="AX1046" i="5"/>
  <c r="AV1046" i="5"/>
  <c r="AX1043" i="5"/>
  <c r="AV1043" i="5"/>
  <c r="AX1042" i="5"/>
  <c r="AV1042" i="5"/>
  <c r="AX1039" i="5"/>
  <c r="AV1039" i="5"/>
  <c r="AX1038" i="5"/>
  <c r="AV1038" i="5"/>
  <c r="AX1036" i="5"/>
  <c r="AX1035" i="5"/>
  <c r="AV1035" i="5"/>
  <c r="AX1034" i="5"/>
  <c r="AV1034" i="5"/>
  <c r="AX1032" i="5"/>
  <c r="AX1031" i="5"/>
  <c r="AV1031" i="5"/>
  <c r="AX1030" i="5"/>
  <c r="AV1030" i="5"/>
  <c r="AX1027" i="5"/>
  <c r="AV1027" i="5"/>
  <c r="AX1026" i="5"/>
  <c r="AV1026" i="5"/>
  <c r="AX1023" i="5"/>
  <c r="AV1023" i="5"/>
  <c r="AX1022" i="5"/>
  <c r="AV1022" i="5"/>
  <c r="AX1020" i="5"/>
  <c r="AX1019" i="5"/>
  <c r="AV1019" i="5"/>
  <c r="AX1018" i="5"/>
  <c r="AV1018" i="5"/>
  <c r="AX1016" i="5"/>
  <c r="AX1015" i="5"/>
  <c r="AV1015" i="5"/>
  <c r="AX1014" i="5"/>
  <c r="AV1014" i="5"/>
  <c r="AX1011" i="5"/>
  <c r="AV1011" i="5"/>
  <c r="AX1010" i="5"/>
  <c r="AV1010" i="5"/>
  <c r="AX1008" i="5"/>
  <c r="AX1007" i="5"/>
  <c r="AV1007" i="5"/>
  <c r="AX1006" i="5"/>
  <c r="AV1006" i="5"/>
  <c r="AX1004" i="5"/>
  <c r="AX1003" i="5"/>
  <c r="AV1003" i="5"/>
  <c r="AX1002" i="5"/>
  <c r="AV1002" i="5"/>
  <c r="AX999" i="5"/>
  <c r="AV999" i="5"/>
  <c r="AX998" i="5"/>
  <c r="AV998" i="5"/>
  <c r="AX996" i="5"/>
  <c r="AX995" i="5"/>
  <c r="AV995" i="5"/>
  <c r="AX994" i="5"/>
  <c r="AV994" i="5"/>
  <c r="AX993" i="5"/>
  <c r="AX991" i="5"/>
  <c r="AV991" i="5"/>
  <c r="AX990" i="5"/>
  <c r="AV990" i="5"/>
  <c r="AX987" i="5"/>
  <c r="AV987" i="5"/>
  <c r="AX986" i="5"/>
  <c r="AV986" i="5"/>
  <c r="AX984" i="5"/>
  <c r="AX983" i="5"/>
  <c r="AV983" i="5"/>
  <c r="AX982" i="5"/>
  <c r="AV982" i="5"/>
  <c r="AX980" i="5"/>
  <c r="AX979" i="5"/>
  <c r="AV979" i="5"/>
  <c r="AX978" i="5"/>
  <c r="AV978" i="5"/>
  <c r="AX975" i="5"/>
  <c r="AV975" i="5"/>
  <c r="AX974" i="5"/>
  <c r="AV974" i="5"/>
  <c r="AX972" i="5"/>
  <c r="AX971" i="5"/>
  <c r="AV971" i="5"/>
  <c r="AX970" i="5"/>
  <c r="AV970" i="5"/>
  <c r="AX968" i="5"/>
  <c r="AX967" i="5"/>
  <c r="AV967" i="5"/>
  <c r="AX966" i="5"/>
  <c r="AV966" i="5"/>
  <c r="AX963" i="5"/>
  <c r="AV963" i="5"/>
  <c r="AX962" i="5"/>
  <c r="AV962" i="5"/>
  <c r="AX959" i="5"/>
  <c r="AV959" i="5"/>
  <c r="AX958" i="5"/>
  <c r="AV958" i="5"/>
  <c r="AX956" i="5"/>
  <c r="AX955" i="5"/>
  <c r="AV955" i="5"/>
  <c r="AX954" i="5"/>
  <c r="AV954" i="5"/>
  <c r="AX952" i="5"/>
  <c r="AX951" i="5"/>
  <c r="AV951" i="5"/>
  <c r="AX950" i="5"/>
  <c r="AV950" i="5"/>
  <c r="AX947" i="5"/>
  <c r="AV947" i="5"/>
  <c r="AX946" i="5"/>
  <c r="AV946" i="5"/>
  <c r="AX943" i="5"/>
  <c r="AV943" i="5"/>
  <c r="AX942" i="5"/>
  <c r="AV942" i="5"/>
  <c r="AX940" i="5"/>
  <c r="AV940" i="5"/>
  <c r="AX939" i="5"/>
  <c r="AV939" i="5"/>
  <c r="AX938" i="5"/>
  <c r="AV938" i="5"/>
  <c r="AX935" i="5"/>
  <c r="AV935" i="5"/>
  <c r="AX934" i="5"/>
  <c r="AV934" i="5"/>
  <c r="AX931" i="5"/>
  <c r="AV931" i="5"/>
  <c r="AX930" i="5"/>
  <c r="AV930" i="5"/>
  <c r="AX928" i="5"/>
  <c r="AX927" i="5"/>
  <c r="AV927" i="5"/>
  <c r="AX926" i="5"/>
  <c r="AV926" i="5"/>
  <c r="AX924" i="5"/>
  <c r="AX923" i="5"/>
  <c r="AV923" i="5"/>
  <c r="AX922" i="5"/>
  <c r="AV922" i="5"/>
  <c r="AX919" i="5"/>
  <c r="AV919" i="5"/>
  <c r="AX918" i="5"/>
  <c r="AV918" i="5"/>
  <c r="AX916" i="5"/>
  <c r="AX915" i="5"/>
  <c r="AV915" i="5"/>
  <c r="AX914" i="5"/>
  <c r="AV914" i="5"/>
  <c r="AX911" i="5"/>
  <c r="AV911" i="5"/>
  <c r="AX910" i="5"/>
  <c r="AV910" i="5"/>
  <c r="AX907" i="5"/>
  <c r="AV907" i="5"/>
  <c r="AX906" i="5"/>
  <c r="AV906" i="5"/>
  <c r="AX904" i="5"/>
  <c r="AX903" i="5"/>
  <c r="AV903" i="5"/>
  <c r="AX902" i="5"/>
  <c r="AV902" i="5"/>
  <c r="AX899" i="5"/>
  <c r="AV899" i="5"/>
  <c r="AX898" i="5"/>
  <c r="AV898" i="5"/>
  <c r="AX897" i="5"/>
  <c r="AX895" i="5"/>
  <c r="AV895" i="5"/>
  <c r="AX894" i="5"/>
  <c r="AV894" i="5"/>
  <c r="AX892" i="5"/>
  <c r="AX891" i="5"/>
  <c r="AV891" i="5"/>
  <c r="AX890" i="5"/>
  <c r="AV890" i="5"/>
  <c r="AX889" i="5"/>
  <c r="AX887" i="5"/>
  <c r="AV887" i="5"/>
  <c r="AX886" i="5"/>
  <c r="AV886" i="5"/>
  <c r="AX883" i="5"/>
  <c r="AV883" i="5"/>
  <c r="AX882" i="5"/>
  <c r="AV882" i="5"/>
  <c r="AX880" i="5"/>
  <c r="AX879" i="5"/>
  <c r="AV879" i="5"/>
  <c r="AX878" i="5"/>
  <c r="AV878" i="5"/>
  <c r="AX875" i="5"/>
  <c r="AV875" i="5"/>
  <c r="AX874" i="5"/>
  <c r="AV874" i="5"/>
  <c r="AV872" i="5"/>
  <c r="AX871" i="5"/>
  <c r="AV871" i="5"/>
  <c r="AX870" i="5"/>
  <c r="AV870" i="5"/>
  <c r="AX869" i="5"/>
  <c r="AX867" i="5"/>
  <c r="AV867" i="5"/>
  <c r="AX866" i="5"/>
  <c r="AV866" i="5"/>
  <c r="AX863" i="5"/>
  <c r="AV863" i="5"/>
  <c r="AX862" i="5"/>
  <c r="AV862" i="5"/>
  <c r="AX861" i="5"/>
  <c r="AV861" i="5"/>
  <c r="AX859" i="5"/>
  <c r="AV859" i="5"/>
  <c r="AX858" i="5"/>
  <c r="AV858" i="5"/>
  <c r="AX857" i="5"/>
  <c r="AX855" i="5"/>
  <c r="AV855" i="5"/>
  <c r="AX854" i="5"/>
  <c r="AV854" i="5"/>
  <c r="AX851" i="5"/>
  <c r="AV851" i="5"/>
  <c r="AX850" i="5"/>
  <c r="AV850" i="5"/>
  <c r="AV849" i="5"/>
  <c r="AX848" i="5"/>
  <c r="AX847" i="5"/>
  <c r="AV847" i="5"/>
  <c r="AX846" i="5"/>
  <c r="AV846" i="5"/>
  <c r="AX843" i="5"/>
  <c r="AV843" i="5"/>
  <c r="AX842" i="5"/>
  <c r="AV842" i="5"/>
  <c r="AV840" i="5"/>
  <c r="AX839" i="5"/>
  <c r="AV839" i="5"/>
  <c r="AX838" i="5"/>
  <c r="AV838" i="5"/>
  <c r="AX835" i="5"/>
  <c r="AV835" i="5"/>
  <c r="AX834" i="5"/>
  <c r="AV834" i="5"/>
  <c r="AX831" i="5"/>
  <c r="AV831" i="5"/>
  <c r="AX830" i="5"/>
  <c r="AV830" i="5"/>
  <c r="AV829" i="5"/>
  <c r="AX828" i="5"/>
  <c r="AX827" i="5"/>
  <c r="AV827" i="5"/>
  <c r="AX826" i="5"/>
  <c r="AV826" i="5"/>
  <c r="AX823" i="5"/>
  <c r="AV823" i="5"/>
  <c r="AX822" i="5"/>
  <c r="AV822" i="5"/>
  <c r="AX819" i="5"/>
  <c r="AV819" i="5"/>
  <c r="AX818" i="5"/>
  <c r="AV818" i="5"/>
  <c r="AV817" i="5"/>
  <c r="AX815" i="5"/>
  <c r="AV815" i="5"/>
  <c r="AX814" i="5"/>
  <c r="AV814" i="5"/>
  <c r="AX811" i="5"/>
  <c r="AV811" i="5"/>
  <c r="AX810" i="5"/>
  <c r="AV810" i="5"/>
  <c r="AX808" i="5"/>
  <c r="AX807" i="5"/>
  <c r="AV807" i="5"/>
  <c r="AX806" i="5"/>
  <c r="AV806" i="5"/>
  <c r="AX803" i="5"/>
  <c r="AV803" i="5"/>
  <c r="AX802" i="5"/>
  <c r="AV802" i="5"/>
  <c r="AX801" i="5"/>
  <c r="AX800" i="5"/>
  <c r="AX799" i="5"/>
  <c r="AV799" i="5"/>
  <c r="AX798" i="5"/>
  <c r="AV798" i="5"/>
  <c r="AV797" i="5"/>
  <c r="AX795" i="5"/>
  <c r="AV795" i="5"/>
  <c r="AX794" i="5"/>
  <c r="AV794" i="5"/>
  <c r="AX792" i="5"/>
  <c r="AX791" i="5"/>
  <c r="AV791" i="5"/>
  <c r="AX790" i="5"/>
  <c r="AV790" i="5"/>
  <c r="AX787" i="5"/>
  <c r="AV787" i="5"/>
  <c r="AX786" i="5"/>
  <c r="AV786" i="5"/>
  <c r="AV785" i="5"/>
  <c r="AV784" i="5"/>
  <c r="AX783" i="5"/>
  <c r="AV783" i="5"/>
  <c r="AX782" i="5"/>
  <c r="AV782" i="5"/>
  <c r="AX779" i="5"/>
  <c r="AV779" i="5"/>
  <c r="AX778" i="5"/>
  <c r="AV778" i="5"/>
  <c r="AX777" i="5"/>
  <c r="AV776" i="5"/>
  <c r="AX775" i="5"/>
  <c r="AV775" i="5"/>
  <c r="AX774" i="5"/>
  <c r="AV774" i="5"/>
  <c r="AX771" i="5"/>
  <c r="AV771" i="5"/>
  <c r="AX770" i="5"/>
  <c r="AV770" i="5"/>
  <c r="AX767" i="5"/>
  <c r="AV767" i="5"/>
  <c r="AX766" i="5"/>
  <c r="AV766" i="5"/>
  <c r="AV765" i="5"/>
  <c r="AX764" i="5"/>
  <c r="AV764" i="5"/>
  <c r="AX763" i="5"/>
  <c r="AV763" i="5"/>
  <c r="AX762" i="5"/>
  <c r="AV762" i="5"/>
  <c r="AX760" i="5"/>
  <c r="AX759" i="5"/>
  <c r="AV759" i="5"/>
  <c r="AX758" i="5"/>
  <c r="AV758" i="5"/>
  <c r="AX756" i="5"/>
  <c r="AX755" i="5"/>
  <c r="AV755" i="5"/>
  <c r="AX754" i="5"/>
  <c r="AV754" i="5"/>
  <c r="AV753" i="5"/>
  <c r="AX752" i="5"/>
  <c r="AV752" i="5"/>
  <c r="AX751" i="5"/>
  <c r="AV751" i="5"/>
  <c r="AX750" i="5"/>
  <c r="AV750" i="5"/>
  <c r="AX748" i="5"/>
  <c r="AX747" i="5"/>
  <c r="AV747" i="5"/>
  <c r="AX746" i="5"/>
  <c r="AV746" i="5"/>
  <c r="AX744" i="5"/>
  <c r="AV744" i="5"/>
  <c r="AX743" i="5"/>
  <c r="AV743" i="5"/>
  <c r="AX742" i="5"/>
  <c r="AV742" i="5"/>
  <c r="AX741" i="5"/>
  <c r="AX740" i="5"/>
  <c r="AX739" i="5"/>
  <c r="AV739" i="5"/>
  <c r="AX738" i="5"/>
  <c r="AV738" i="5"/>
  <c r="AX736" i="5"/>
  <c r="AX735" i="5"/>
  <c r="AV735" i="5"/>
  <c r="AX734" i="5"/>
  <c r="AV734" i="5"/>
  <c r="AX733" i="5"/>
  <c r="AX732" i="5"/>
  <c r="AX731" i="5"/>
  <c r="AV731" i="5"/>
  <c r="AX730" i="5"/>
  <c r="AV730" i="5"/>
  <c r="AX728" i="5"/>
  <c r="AX727" i="5"/>
  <c r="AV727" i="5"/>
  <c r="AX726" i="5"/>
  <c r="AV726" i="5"/>
  <c r="AV725" i="5"/>
  <c r="AX724" i="5"/>
  <c r="AX723" i="5"/>
  <c r="AV723" i="5"/>
  <c r="AX722" i="5"/>
  <c r="AV722" i="5"/>
  <c r="AV721" i="5"/>
  <c r="AX720" i="5"/>
  <c r="AV720" i="5"/>
  <c r="AX719" i="5"/>
  <c r="AV719" i="5"/>
  <c r="AX718" i="5"/>
  <c r="AV718" i="5"/>
  <c r="AX716" i="5"/>
  <c r="AX715" i="5"/>
  <c r="AV715" i="5"/>
  <c r="AX714" i="5"/>
  <c r="AV714" i="5"/>
  <c r="AX712" i="5"/>
  <c r="AV712" i="5"/>
  <c r="AX711" i="5"/>
  <c r="AV711" i="5"/>
  <c r="AX710" i="5"/>
  <c r="AV710" i="5"/>
  <c r="AX709" i="5"/>
  <c r="AX708" i="5"/>
  <c r="AX707" i="5"/>
  <c r="AV707" i="5"/>
  <c r="AX706" i="5"/>
  <c r="AV706" i="5"/>
  <c r="AX704" i="5"/>
  <c r="AX703" i="5"/>
  <c r="AV703" i="5"/>
  <c r="AX702" i="5"/>
  <c r="AV702" i="5"/>
  <c r="AX700" i="5"/>
  <c r="AX699" i="5"/>
  <c r="AV699" i="5"/>
  <c r="AX698" i="5"/>
  <c r="AV698" i="5"/>
  <c r="AX696" i="5"/>
  <c r="AV696" i="5"/>
  <c r="AX695" i="5"/>
  <c r="AV695" i="5"/>
  <c r="AX694" i="5"/>
  <c r="AV694" i="5"/>
  <c r="AX692" i="5"/>
  <c r="AX691" i="5"/>
  <c r="AV691" i="5"/>
  <c r="AX690" i="5"/>
  <c r="AV690" i="5"/>
  <c r="AX688" i="5"/>
  <c r="AX687" i="5"/>
  <c r="AV687" i="5"/>
  <c r="AX686" i="5"/>
  <c r="AV686" i="5"/>
  <c r="AX684" i="5"/>
  <c r="AX683" i="5"/>
  <c r="AV683" i="5"/>
  <c r="AX682" i="5"/>
  <c r="AV682" i="5"/>
  <c r="AX680" i="5"/>
  <c r="AV680" i="5"/>
  <c r="AX679" i="5"/>
  <c r="AV679" i="5"/>
  <c r="AX678" i="5"/>
  <c r="AV678" i="5"/>
  <c r="AX676" i="5"/>
  <c r="AX675" i="5"/>
  <c r="AV675" i="5"/>
  <c r="AX674" i="5"/>
  <c r="AV674" i="5"/>
  <c r="AX673" i="5"/>
  <c r="AX672" i="5"/>
  <c r="AX671" i="5"/>
  <c r="AV671" i="5"/>
  <c r="AX670" i="5"/>
  <c r="AV670" i="5"/>
  <c r="AX668" i="5"/>
  <c r="AX667" i="5"/>
  <c r="AV667" i="5"/>
  <c r="AX666" i="5"/>
  <c r="AV666" i="5"/>
  <c r="AX665" i="5"/>
  <c r="AX664" i="5"/>
  <c r="AV664" i="5"/>
  <c r="AX663" i="5"/>
  <c r="AV663" i="5"/>
  <c r="AX662" i="5"/>
  <c r="AV662" i="5"/>
  <c r="AX660" i="5"/>
  <c r="AX659" i="5"/>
  <c r="AV659" i="5"/>
  <c r="AX658" i="5"/>
  <c r="AV658" i="5"/>
  <c r="AX656" i="5"/>
  <c r="AX655" i="5"/>
  <c r="AV655" i="5"/>
  <c r="AX654" i="5"/>
  <c r="AV654" i="5"/>
  <c r="AX652" i="5"/>
  <c r="AX651" i="5"/>
  <c r="AV651" i="5"/>
  <c r="AX650" i="5"/>
  <c r="AV650" i="5"/>
  <c r="AX648" i="5"/>
  <c r="AV648" i="5"/>
  <c r="AX647" i="5"/>
  <c r="AV647" i="5"/>
  <c r="AX646" i="5"/>
  <c r="AV646" i="5"/>
  <c r="AX645" i="5"/>
  <c r="AX644" i="5"/>
  <c r="AX643" i="5"/>
  <c r="AV643" i="5"/>
  <c r="AX642" i="5"/>
  <c r="AV642" i="5"/>
  <c r="AX640" i="5"/>
  <c r="AX639" i="5"/>
  <c r="AV639" i="5"/>
  <c r="AX638" i="5"/>
  <c r="AV638" i="5"/>
  <c r="AX636" i="5"/>
  <c r="AX635" i="5"/>
  <c r="AV635" i="5"/>
  <c r="AX634" i="5"/>
  <c r="AV634" i="5"/>
  <c r="AX632" i="5"/>
  <c r="AX631" i="5"/>
  <c r="AV631" i="5"/>
  <c r="AX630" i="5"/>
  <c r="AV630" i="5"/>
  <c r="AX628" i="5"/>
  <c r="AX627" i="5"/>
  <c r="AV627" i="5"/>
  <c r="AX626" i="5"/>
  <c r="AV626" i="5"/>
  <c r="AX624" i="5"/>
  <c r="AX623" i="5"/>
  <c r="AV623" i="5"/>
  <c r="AX622" i="5"/>
  <c r="AV622" i="5"/>
  <c r="AX621" i="5"/>
  <c r="AX620" i="5"/>
  <c r="AX619" i="5"/>
  <c r="AV619" i="5"/>
  <c r="AX618" i="5"/>
  <c r="AV618" i="5"/>
  <c r="AX616" i="5"/>
  <c r="AV616" i="5"/>
  <c r="AX615" i="5"/>
  <c r="AV615" i="5"/>
  <c r="AX614" i="5"/>
  <c r="AV614" i="5"/>
  <c r="AX612" i="5"/>
  <c r="AX611" i="5"/>
  <c r="AV611" i="5"/>
  <c r="AX610" i="5"/>
  <c r="AV610" i="5"/>
  <c r="AX608" i="5"/>
  <c r="AX607" i="5"/>
  <c r="AV607" i="5"/>
  <c r="AX606" i="5"/>
  <c r="AV606" i="5"/>
  <c r="AX604" i="5"/>
  <c r="AX603" i="5"/>
  <c r="AV603" i="5"/>
  <c r="AX602" i="5"/>
  <c r="AV602" i="5"/>
  <c r="AX600" i="5"/>
  <c r="AV600" i="5"/>
  <c r="AX599" i="5"/>
  <c r="AV599" i="5"/>
  <c r="AX598" i="5"/>
  <c r="AV598" i="5"/>
  <c r="AX596" i="5"/>
  <c r="AX595" i="5"/>
  <c r="AV595" i="5"/>
  <c r="AX594" i="5"/>
  <c r="AV594" i="5"/>
  <c r="AX592" i="5"/>
  <c r="AX591" i="5"/>
  <c r="AV591" i="5"/>
  <c r="AX590" i="5"/>
  <c r="AV590" i="5"/>
  <c r="AX588" i="5"/>
  <c r="AX587" i="5"/>
  <c r="AV587" i="5"/>
  <c r="AX586" i="5"/>
  <c r="AV586" i="5"/>
  <c r="AX585" i="5"/>
  <c r="AX584" i="5"/>
  <c r="AV584" i="5"/>
  <c r="AX583" i="5"/>
  <c r="AV583" i="5"/>
  <c r="AX582" i="5"/>
  <c r="AV582" i="5"/>
  <c r="AX580" i="5"/>
  <c r="AX579" i="5"/>
  <c r="AV579" i="5"/>
  <c r="AX578" i="5"/>
  <c r="AV578" i="5"/>
  <c r="AX576" i="5"/>
  <c r="AX575" i="5"/>
  <c r="AV575" i="5"/>
  <c r="AX574" i="5"/>
  <c r="AV574" i="5"/>
  <c r="AX572" i="5"/>
  <c r="AX571" i="5"/>
  <c r="AV571" i="5"/>
  <c r="AX570" i="5"/>
  <c r="AV570" i="5"/>
  <c r="AX568" i="5"/>
  <c r="AV568" i="5"/>
  <c r="AX567" i="5"/>
  <c r="AV567" i="5"/>
  <c r="AX566" i="5"/>
  <c r="AV566" i="5"/>
  <c r="AX565" i="5"/>
  <c r="AX564" i="5"/>
  <c r="AX563" i="5"/>
  <c r="AV563" i="5"/>
  <c r="AX562" i="5"/>
  <c r="AV562" i="5"/>
  <c r="AX560" i="5"/>
  <c r="AX559" i="5"/>
  <c r="AV559" i="5"/>
  <c r="AX558" i="5"/>
  <c r="AV558" i="5"/>
  <c r="AX557" i="5"/>
  <c r="AX556" i="5"/>
  <c r="AX555" i="5"/>
  <c r="AV555" i="5"/>
  <c r="AX554" i="5"/>
  <c r="AV554" i="5"/>
  <c r="AX552" i="5"/>
  <c r="AV552" i="5"/>
  <c r="AX551" i="5"/>
  <c r="AV551" i="5"/>
  <c r="AX550" i="5"/>
  <c r="AV550" i="5"/>
  <c r="AX548" i="5"/>
  <c r="AX547" i="5"/>
  <c r="AV547" i="5"/>
  <c r="AX546" i="5"/>
  <c r="AV546" i="5"/>
  <c r="AX544" i="5"/>
  <c r="AX543" i="5"/>
  <c r="AV543" i="5"/>
  <c r="AX542" i="5"/>
  <c r="AV542" i="5"/>
  <c r="AX540" i="5"/>
  <c r="AX539" i="5"/>
  <c r="AV539" i="5"/>
  <c r="AX538" i="5"/>
  <c r="AV538" i="5"/>
  <c r="AV537" i="5"/>
  <c r="AX536" i="5"/>
  <c r="AV536" i="5"/>
  <c r="AX535" i="5"/>
  <c r="AV535" i="5"/>
  <c r="AX534" i="5"/>
  <c r="AV534" i="5"/>
  <c r="AX532" i="5"/>
  <c r="AX531" i="5"/>
  <c r="AV531" i="5"/>
  <c r="AX530" i="5"/>
  <c r="AV530" i="5"/>
  <c r="AX528" i="5"/>
  <c r="AV528" i="5"/>
  <c r="AX527" i="5"/>
  <c r="AV527" i="5"/>
  <c r="AX526" i="5"/>
  <c r="AV526" i="5"/>
  <c r="AX525" i="5"/>
  <c r="AX524" i="5"/>
  <c r="AX523" i="5"/>
  <c r="AV523" i="5"/>
  <c r="AX522" i="5"/>
  <c r="AV522" i="5"/>
  <c r="AV521" i="5"/>
  <c r="AX520" i="5"/>
  <c r="AV520" i="5"/>
  <c r="AX519" i="5"/>
  <c r="AV519" i="5"/>
  <c r="AX518" i="5"/>
  <c r="AV518" i="5"/>
  <c r="AX516" i="5"/>
  <c r="AV516" i="5"/>
  <c r="AX515" i="5"/>
  <c r="AV515" i="5"/>
  <c r="AX514" i="5"/>
  <c r="AV514" i="5"/>
  <c r="AX513" i="5"/>
  <c r="AX512" i="5"/>
  <c r="AX511" i="5"/>
  <c r="AV511" i="5"/>
  <c r="AX510" i="5"/>
  <c r="AV510" i="5"/>
  <c r="AV509" i="5"/>
  <c r="AX508" i="5"/>
  <c r="AV508" i="5"/>
  <c r="AX507" i="5"/>
  <c r="AV507" i="5"/>
  <c r="AX506" i="5"/>
  <c r="AV506" i="5"/>
  <c r="AX504" i="5"/>
  <c r="AX503" i="5"/>
  <c r="AV503" i="5"/>
  <c r="AX502" i="5"/>
  <c r="AV502" i="5"/>
  <c r="AX501" i="5"/>
  <c r="AV501" i="5"/>
  <c r="AX500" i="5"/>
  <c r="AV500" i="5"/>
  <c r="AX499" i="5"/>
  <c r="AV499" i="5"/>
  <c r="AX498" i="5"/>
  <c r="AV498" i="5"/>
  <c r="AX497" i="5"/>
  <c r="AX496" i="5"/>
  <c r="AX495" i="5"/>
  <c r="AV495" i="5"/>
  <c r="AX494" i="5"/>
  <c r="AV494" i="5"/>
  <c r="AV493" i="5"/>
  <c r="AX492" i="5"/>
  <c r="AV492" i="5"/>
  <c r="AX491" i="5"/>
  <c r="AV491" i="5"/>
  <c r="AX490" i="5"/>
  <c r="AV490" i="5"/>
  <c r="AX488" i="5"/>
  <c r="AV488" i="5"/>
  <c r="AX487" i="5"/>
  <c r="AV487" i="5"/>
  <c r="AX486" i="5"/>
  <c r="AV486" i="5"/>
  <c r="AX484" i="5"/>
  <c r="AX483" i="5"/>
  <c r="AV483" i="5"/>
  <c r="AX482" i="5"/>
  <c r="AV482" i="5"/>
  <c r="AX481" i="5"/>
  <c r="AX480" i="5"/>
  <c r="AX479" i="5"/>
  <c r="AV479" i="5"/>
  <c r="AX478" i="5"/>
  <c r="AV478" i="5"/>
  <c r="AV477" i="5"/>
  <c r="AX476" i="5"/>
  <c r="AV476" i="5"/>
  <c r="AX475" i="5"/>
  <c r="AV475" i="5"/>
  <c r="AX474" i="5"/>
  <c r="AV474" i="5"/>
  <c r="AX472" i="5"/>
  <c r="AV472" i="5"/>
  <c r="AX471" i="5"/>
  <c r="AV471" i="5"/>
  <c r="AX470" i="5"/>
  <c r="AV470" i="5"/>
  <c r="AX469" i="5"/>
  <c r="AX468" i="5"/>
  <c r="AX467" i="5"/>
  <c r="AV467" i="5"/>
  <c r="AX466" i="5"/>
  <c r="AV466" i="5"/>
  <c r="AX464" i="5"/>
  <c r="AX463" i="5"/>
  <c r="AV463" i="5"/>
  <c r="AX462" i="5"/>
  <c r="AV462" i="5"/>
  <c r="AX461" i="5"/>
  <c r="AV461" i="5"/>
  <c r="AV460" i="5"/>
  <c r="AX459" i="5"/>
  <c r="AV459" i="5"/>
  <c r="AX458" i="5"/>
  <c r="AV458" i="5"/>
  <c r="AX457" i="5"/>
  <c r="AX455" i="5"/>
  <c r="AV455" i="5"/>
  <c r="AX454" i="5"/>
  <c r="AV454" i="5"/>
  <c r="AX453" i="5"/>
  <c r="AX451" i="5"/>
  <c r="AV451" i="5"/>
  <c r="AX450" i="5"/>
  <c r="AV450" i="5"/>
  <c r="AX447" i="5"/>
  <c r="AV447" i="5"/>
  <c r="AX446" i="5"/>
  <c r="AV446" i="5"/>
  <c r="AX445" i="5"/>
  <c r="AV445" i="5"/>
  <c r="AX443" i="5"/>
  <c r="AV443" i="5"/>
  <c r="AX442" i="5"/>
  <c r="AV442" i="5"/>
  <c r="AX441" i="5"/>
  <c r="AX440" i="5"/>
  <c r="AX439" i="5"/>
  <c r="AV439" i="5"/>
  <c r="AX438" i="5"/>
  <c r="AV438" i="5"/>
  <c r="AX435" i="5"/>
  <c r="AV435" i="5"/>
  <c r="AX434" i="5"/>
  <c r="AV434" i="5"/>
  <c r="AX433" i="5"/>
  <c r="AX432" i="5"/>
  <c r="AX431" i="5"/>
  <c r="AV431" i="5"/>
  <c r="AX430" i="5"/>
  <c r="AV430" i="5"/>
  <c r="AV429" i="5"/>
  <c r="AX427" i="5"/>
  <c r="AV427" i="5"/>
  <c r="AX426" i="5"/>
  <c r="AV426" i="5"/>
  <c r="AX424" i="5"/>
  <c r="AX423" i="5"/>
  <c r="AV423" i="5"/>
  <c r="AX422" i="5"/>
  <c r="AV422" i="5"/>
  <c r="AX419" i="5"/>
  <c r="AV419" i="5"/>
  <c r="AX418" i="5"/>
  <c r="AV418" i="5"/>
  <c r="AX417" i="5"/>
  <c r="AX416" i="5"/>
  <c r="AX415" i="5"/>
  <c r="AV415" i="5"/>
  <c r="AX414" i="5"/>
  <c r="AV414" i="5"/>
  <c r="AV413" i="5"/>
  <c r="AX411" i="5"/>
  <c r="AV411" i="5"/>
  <c r="AX410" i="5"/>
  <c r="AV410" i="5"/>
  <c r="AX408" i="5"/>
  <c r="AX407" i="5"/>
  <c r="AV407" i="5"/>
  <c r="AX406" i="5"/>
  <c r="AV406" i="5"/>
  <c r="AX405" i="5"/>
  <c r="AX403" i="5"/>
  <c r="AV403" i="5"/>
  <c r="AX402" i="5"/>
  <c r="AV402" i="5"/>
  <c r="AX400" i="5"/>
  <c r="AX399" i="5"/>
  <c r="AV399" i="5"/>
  <c r="AX398" i="5"/>
  <c r="AV398" i="5"/>
  <c r="AX397" i="5"/>
  <c r="AV397" i="5"/>
  <c r="AV396" i="5"/>
  <c r="AX395" i="5"/>
  <c r="AV395" i="5"/>
  <c r="AX394" i="5"/>
  <c r="AV394" i="5"/>
  <c r="AX393" i="5"/>
  <c r="AX391" i="5"/>
  <c r="AV391" i="5"/>
  <c r="AX390" i="5"/>
  <c r="AV390" i="5"/>
  <c r="AX389" i="5"/>
  <c r="AX387" i="5"/>
  <c r="AV387" i="5"/>
  <c r="AX386" i="5"/>
  <c r="AV386" i="5"/>
  <c r="AX383" i="5"/>
  <c r="AV383" i="5"/>
  <c r="AX382" i="5"/>
  <c r="AV382" i="5"/>
  <c r="AX381" i="5"/>
  <c r="AV381" i="5"/>
  <c r="AX379" i="5"/>
  <c r="AV379" i="5"/>
  <c r="AX378" i="5"/>
  <c r="AV378" i="5"/>
  <c r="AX377" i="5"/>
  <c r="AX376" i="5"/>
  <c r="AX375" i="5"/>
  <c r="AV375" i="5"/>
  <c r="AX374" i="5"/>
  <c r="AV374" i="5"/>
  <c r="AX371" i="5"/>
  <c r="AV371" i="5"/>
  <c r="AX370" i="5"/>
  <c r="AV370" i="5"/>
  <c r="AX369" i="5"/>
  <c r="AX368" i="5"/>
  <c r="AX367" i="5"/>
  <c r="AV367" i="5"/>
  <c r="AX366" i="5"/>
  <c r="AV366" i="5"/>
  <c r="AV365" i="5"/>
  <c r="AX363" i="5"/>
  <c r="AV363" i="5"/>
  <c r="AX362" i="5"/>
  <c r="AV362" i="5"/>
  <c r="AX360" i="5"/>
  <c r="AX359" i="5"/>
  <c r="AV359" i="5"/>
  <c r="AX358" i="5"/>
  <c r="AV358" i="5"/>
  <c r="AX355" i="5"/>
  <c r="AV355" i="5"/>
  <c r="AX354" i="5"/>
  <c r="AV354" i="5"/>
  <c r="AX353" i="5"/>
  <c r="AX352" i="5"/>
  <c r="AX351" i="5"/>
  <c r="AV351" i="5"/>
  <c r="AX350" i="5"/>
  <c r="AV350" i="5"/>
  <c r="AV349" i="5"/>
  <c r="AX347" i="5"/>
  <c r="AV347" i="5"/>
  <c r="AX346" i="5"/>
  <c r="AV346" i="5"/>
  <c r="AX344" i="5"/>
  <c r="AX343" i="5"/>
  <c r="AV343" i="5"/>
  <c r="AX342" i="5"/>
  <c r="AV342" i="5"/>
  <c r="AX341" i="5"/>
  <c r="AX339" i="5"/>
  <c r="AV339" i="5"/>
  <c r="AX338" i="5"/>
  <c r="AV338" i="5"/>
  <c r="AX336" i="5"/>
  <c r="AX335" i="5"/>
  <c r="AV335" i="5"/>
  <c r="AX334" i="5"/>
  <c r="AV334" i="5"/>
  <c r="AX333" i="5"/>
  <c r="AV333" i="5"/>
  <c r="AV332" i="5"/>
  <c r="AX331" i="5"/>
  <c r="AV331" i="5"/>
  <c r="AX330" i="5"/>
  <c r="AV330" i="5"/>
  <c r="AX329" i="5"/>
  <c r="AX327" i="5"/>
  <c r="AV327" i="5"/>
  <c r="AX326" i="5"/>
  <c r="AV326" i="5"/>
  <c r="AX325" i="5"/>
  <c r="AX323" i="5"/>
  <c r="AV323" i="5"/>
  <c r="AX322" i="5"/>
  <c r="AV322" i="5"/>
  <c r="AX319" i="5"/>
  <c r="AV319" i="5"/>
  <c r="AX318" i="5"/>
  <c r="AV318" i="5"/>
  <c r="AX317" i="5"/>
  <c r="AV317" i="5"/>
  <c r="AX315" i="5"/>
  <c r="AV315" i="5"/>
  <c r="AX314" i="5"/>
  <c r="AV314" i="5"/>
  <c r="AX313" i="5"/>
  <c r="AX312" i="5"/>
  <c r="AX311" i="5"/>
  <c r="AV311" i="5"/>
  <c r="AX310" i="5"/>
  <c r="AV310" i="5"/>
  <c r="AX307" i="5"/>
  <c r="AV307" i="5"/>
  <c r="AX306" i="5"/>
  <c r="AV306" i="5"/>
  <c r="AX305" i="5"/>
  <c r="AX304" i="5"/>
  <c r="AX303" i="5"/>
  <c r="AV303" i="5"/>
  <c r="AX302" i="5"/>
  <c r="AV302" i="5"/>
  <c r="AV301" i="5"/>
  <c r="AX299" i="5"/>
  <c r="AV299" i="5"/>
  <c r="AX298" i="5"/>
  <c r="AV298" i="5"/>
  <c r="AX296" i="5"/>
  <c r="AX295" i="5"/>
  <c r="AV295" i="5"/>
  <c r="AX294" i="5"/>
  <c r="AV294" i="5"/>
  <c r="AX291" i="5"/>
  <c r="AV291" i="5"/>
  <c r="AX290" i="5"/>
  <c r="AV290" i="5"/>
  <c r="AX289" i="5"/>
  <c r="AX288" i="5"/>
  <c r="AX287" i="5"/>
  <c r="AV287" i="5"/>
  <c r="AX286" i="5"/>
  <c r="AV286" i="5"/>
  <c r="AV285" i="5"/>
  <c r="AX283" i="5"/>
  <c r="AV283" i="5"/>
  <c r="AX282" i="5"/>
  <c r="AV282" i="5"/>
  <c r="AX280" i="5"/>
  <c r="AX279" i="5"/>
  <c r="AV279" i="5"/>
  <c r="AX278" i="5"/>
  <c r="AV278" i="5"/>
  <c r="AX277" i="5"/>
  <c r="AX275" i="5"/>
  <c r="AV275" i="5"/>
  <c r="AX274" i="5"/>
  <c r="AV274" i="5"/>
  <c r="AX272" i="5"/>
  <c r="AX271" i="5"/>
  <c r="AV271" i="5"/>
  <c r="AX270" i="5"/>
  <c r="AV270" i="5"/>
  <c r="AX269" i="5"/>
  <c r="AV269" i="5"/>
  <c r="AV268" i="5"/>
  <c r="AX267" i="5"/>
  <c r="AV267" i="5"/>
  <c r="AX266" i="5"/>
  <c r="AV266" i="5"/>
  <c r="AX265" i="5"/>
  <c r="AX263" i="5"/>
  <c r="AV263" i="5"/>
  <c r="AX262" i="5"/>
  <c r="AV262" i="5"/>
  <c r="AX261" i="5"/>
  <c r="AX259" i="5"/>
  <c r="AV259" i="5"/>
  <c r="AX258" i="5"/>
  <c r="AV258" i="5"/>
  <c r="AX255" i="5"/>
  <c r="AV255" i="5"/>
  <c r="AX254" i="5"/>
  <c r="AV254" i="5"/>
  <c r="AX253" i="5"/>
  <c r="AX252" i="5"/>
  <c r="AX251" i="5"/>
  <c r="AV251" i="5"/>
  <c r="AX250" i="5"/>
  <c r="AV250" i="5"/>
  <c r="AX247" i="5"/>
  <c r="AV247" i="5"/>
  <c r="AX246" i="5"/>
  <c r="AV246" i="5"/>
  <c r="AX245" i="5"/>
  <c r="AX244" i="5"/>
  <c r="AX243" i="5"/>
  <c r="AV243" i="5"/>
  <c r="AX242" i="5"/>
  <c r="AV242" i="5"/>
  <c r="AX241" i="5"/>
  <c r="AX239" i="5"/>
  <c r="AV239" i="5"/>
  <c r="AX238" i="5"/>
  <c r="AV238" i="5"/>
  <c r="AX236" i="5"/>
  <c r="AX235" i="5"/>
  <c r="AV235" i="5"/>
  <c r="AX234" i="5"/>
  <c r="AV234" i="5"/>
  <c r="AX233" i="5"/>
  <c r="AX231" i="5"/>
  <c r="AV231" i="5"/>
  <c r="AX230" i="5"/>
  <c r="AV230" i="5"/>
  <c r="AX228" i="5"/>
  <c r="AX227" i="5"/>
  <c r="AV227" i="5"/>
  <c r="AX226" i="5"/>
  <c r="AV226" i="5"/>
  <c r="AX223" i="5"/>
  <c r="AV223" i="5"/>
  <c r="AX222" i="5"/>
  <c r="AV222" i="5"/>
  <c r="AX221" i="5"/>
  <c r="AX220" i="5"/>
  <c r="AX219" i="5"/>
  <c r="AV219" i="5"/>
  <c r="AX218" i="5"/>
  <c r="AV218" i="5"/>
  <c r="AX215" i="5"/>
  <c r="AV215" i="5"/>
  <c r="AX214" i="5"/>
  <c r="AV214" i="5"/>
  <c r="AX213" i="5"/>
  <c r="AX212" i="5"/>
  <c r="AX211" i="5"/>
  <c r="AV211" i="5"/>
  <c r="AX210" i="5"/>
  <c r="AV210" i="5"/>
  <c r="AX209" i="5"/>
  <c r="AX207" i="5"/>
  <c r="AV207" i="5"/>
  <c r="AX206" i="5"/>
  <c r="AV206" i="5"/>
  <c r="AX204" i="5"/>
  <c r="AX203" i="5"/>
  <c r="AV203" i="5"/>
  <c r="AX202" i="5"/>
  <c r="AV202" i="5"/>
  <c r="AX201" i="5"/>
  <c r="AX199" i="5"/>
  <c r="AV199" i="5"/>
  <c r="AX198" i="5"/>
  <c r="AV198" i="5"/>
  <c r="AX197" i="5"/>
  <c r="AX195" i="5"/>
  <c r="AV195" i="5"/>
  <c r="AX194" i="5"/>
  <c r="AV194" i="5"/>
  <c r="AX193" i="5"/>
  <c r="AX192" i="5"/>
  <c r="AX191" i="5"/>
  <c r="AV191" i="5"/>
  <c r="AX190" i="5"/>
  <c r="AV190" i="5"/>
  <c r="AX189" i="5"/>
  <c r="AX187" i="5"/>
  <c r="AV187" i="5"/>
  <c r="AX186" i="5"/>
  <c r="AV186" i="5"/>
  <c r="AX185" i="5"/>
  <c r="AX183" i="5"/>
  <c r="AV183" i="5"/>
  <c r="AX182" i="5"/>
  <c r="AV182" i="5"/>
  <c r="AX181" i="5"/>
  <c r="AV180" i="5"/>
  <c r="AX179" i="5"/>
  <c r="AV179" i="5"/>
  <c r="AX178" i="5"/>
  <c r="AV178" i="5"/>
  <c r="AX177" i="5"/>
  <c r="AX175" i="5"/>
  <c r="AV175" i="5"/>
  <c r="AX174" i="5"/>
  <c r="AV174" i="5"/>
  <c r="AX173" i="5"/>
  <c r="AX172" i="5"/>
  <c r="AX171" i="5"/>
  <c r="AV171" i="5"/>
  <c r="AX170" i="5"/>
  <c r="AV170" i="5"/>
  <c r="AX169" i="5"/>
  <c r="AX167" i="5"/>
  <c r="AV167" i="5"/>
  <c r="AX166" i="5"/>
  <c r="AV166" i="5"/>
  <c r="AX165" i="5"/>
  <c r="AX163" i="5"/>
  <c r="AV163" i="5"/>
  <c r="AX162" i="5"/>
  <c r="AV162" i="5"/>
  <c r="AX161" i="5"/>
  <c r="AX160" i="5"/>
  <c r="AX159" i="5"/>
  <c r="AV159" i="5"/>
  <c r="AX158" i="5"/>
  <c r="AV158" i="5"/>
  <c r="AX157" i="5"/>
  <c r="AX155" i="5"/>
  <c r="AV155" i="5"/>
  <c r="AX154" i="5"/>
  <c r="AV154" i="5"/>
  <c r="AX153" i="5"/>
  <c r="AX151" i="5"/>
  <c r="AV151" i="5"/>
  <c r="AX150" i="5"/>
  <c r="AV150" i="5"/>
  <c r="AX149" i="5"/>
  <c r="AX148" i="5"/>
  <c r="AX147" i="5"/>
  <c r="AV147" i="5"/>
  <c r="AX146" i="5"/>
  <c r="AV146" i="5"/>
  <c r="AX145" i="5"/>
  <c r="AX143" i="5"/>
  <c r="AV143" i="5"/>
  <c r="AX142" i="5"/>
  <c r="AV142" i="5"/>
  <c r="AX141" i="5"/>
  <c r="AX140" i="5"/>
  <c r="AV140" i="5"/>
  <c r="AX139" i="5"/>
  <c r="AV139" i="5"/>
  <c r="AX138" i="5"/>
  <c r="AV138" i="5"/>
  <c r="AX137" i="5"/>
  <c r="AX136" i="5"/>
  <c r="AX135" i="5"/>
  <c r="AV135" i="5"/>
  <c r="AX134" i="5"/>
  <c r="AV134" i="5"/>
  <c r="AX133" i="5"/>
  <c r="AX132" i="5"/>
  <c r="AV132" i="5"/>
  <c r="AX131" i="5"/>
  <c r="AV131" i="5"/>
  <c r="AX130" i="5"/>
  <c r="AV130" i="5"/>
  <c r="AX129" i="5"/>
  <c r="AX128" i="5"/>
  <c r="AX127" i="5"/>
  <c r="AV127" i="5"/>
  <c r="AX126" i="5"/>
  <c r="AV126" i="5"/>
  <c r="AX125" i="5"/>
  <c r="AX124" i="5"/>
  <c r="AV124" i="5"/>
  <c r="AX123" i="5"/>
  <c r="AV123" i="5"/>
  <c r="AX122" i="5"/>
  <c r="AV122" i="5"/>
  <c r="AX121" i="5"/>
  <c r="AX120" i="5"/>
  <c r="AX119" i="5"/>
  <c r="AV119" i="5"/>
  <c r="AX118" i="5"/>
  <c r="AV118" i="5"/>
  <c r="AX117" i="5"/>
  <c r="AX116" i="5"/>
  <c r="AV116" i="5"/>
  <c r="AX115" i="5"/>
  <c r="AV115" i="5"/>
  <c r="AX114" i="5"/>
  <c r="AV114" i="5"/>
  <c r="AX113" i="5"/>
  <c r="AX112" i="5"/>
  <c r="AX111" i="5"/>
  <c r="AV111" i="5"/>
  <c r="AX110" i="5"/>
  <c r="AV110" i="5"/>
  <c r="AX109" i="5"/>
  <c r="AX108" i="5"/>
  <c r="AV108" i="5"/>
  <c r="AX107" i="5"/>
  <c r="AV107" i="5"/>
  <c r="AX106" i="5"/>
  <c r="AV106" i="5"/>
  <c r="AX105" i="5"/>
  <c r="AX104" i="5"/>
  <c r="AX103" i="5"/>
  <c r="AV103" i="5"/>
  <c r="AX102" i="5"/>
  <c r="AV102" i="5"/>
  <c r="AX101" i="5"/>
  <c r="AX100" i="5"/>
  <c r="AV100" i="5"/>
  <c r="AX99" i="5"/>
  <c r="AV99" i="5"/>
  <c r="AX98" i="5"/>
  <c r="AV98" i="5"/>
  <c r="AX97" i="5"/>
  <c r="AX95" i="5"/>
  <c r="AV95" i="5"/>
  <c r="AX94" i="5"/>
  <c r="AV94" i="5"/>
  <c r="AX93" i="5"/>
  <c r="AX91" i="5"/>
  <c r="AV91" i="5"/>
  <c r="AX90" i="5"/>
  <c r="AV90" i="5"/>
  <c r="AX89" i="5"/>
  <c r="AX88" i="5"/>
  <c r="AX87" i="5"/>
  <c r="AV87" i="5"/>
  <c r="AX86" i="5"/>
  <c r="AV86" i="5"/>
  <c r="AX85" i="5"/>
  <c r="AX84" i="5"/>
  <c r="AV84" i="5"/>
  <c r="AX83" i="5"/>
  <c r="AV83" i="5"/>
  <c r="AX82" i="5"/>
  <c r="AV82" i="5"/>
  <c r="AX81" i="5"/>
  <c r="AX80" i="5"/>
  <c r="AX79" i="5"/>
  <c r="AV79" i="5"/>
  <c r="AX78" i="5"/>
  <c r="AV78" i="5"/>
  <c r="AX77" i="5"/>
  <c r="AX76" i="5"/>
  <c r="AV76" i="5"/>
  <c r="AX75" i="5"/>
  <c r="AV75" i="5"/>
  <c r="AX74" i="5"/>
  <c r="AV74" i="5"/>
  <c r="AX73" i="5"/>
  <c r="AX72" i="5"/>
  <c r="AX71" i="5"/>
  <c r="AV71" i="5"/>
  <c r="AX70" i="5"/>
  <c r="AV70" i="5"/>
  <c r="AX69" i="5"/>
  <c r="AX68" i="5"/>
  <c r="AV68" i="5"/>
  <c r="AX67" i="5"/>
  <c r="AV67" i="5"/>
  <c r="AX66" i="5"/>
  <c r="AV66" i="5"/>
  <c r="AX65" i="5"/>
  <c r="AX64" i="5"/>
  <c r="AX63" i="5"/>
  <c r="AV63" i="5"/>
  <c r="AX62" i="5"/>
  <c r="AV62" i="5"/>
  <c r="AX61" i="5"/>
  <c r="AV61" i="5"/>
  <c r="AX60" i="5"/>
  <c r="AV60" i="5"/>
  <c r="AX59" i="5"/>
  <c r="AV59" i="5"/>
  <c r="AX58" i="5"/>
  <c r="AV58" i="5"/>
  <c r="AX57" i="5"/>
  <c r="AX56" i="5"/>
  <c r="AX55" i="5"/>
  <c r="AV55" i="5"/>
  <c r="AX54" i="5"/>
  <c r="AV54" i="5"/>
  <c r="AX53" i="5"/>
  <c r="AV53" i="5"/>
  <c r="AX52" i="5"/>
  <c r="AV52" i="5"/>
  <c r="AX51" i="5"/>
  <c r="AV51" i="5"/>
  <c r="AX50" i="5"/>
  <c r="AV50" i="5"/>
  <c r="AX49" i="5"/>
  <c r="AX48" i="5"/>
  <c r="AX47" i="5"/>
  <c r="AV47" i="5"/>
  <c r="AX46" i="5"/>
  <c r="AV46" i="5"/>
  <c r="AX45" i="5"/>
  <c r="AV45" i="5"/>
  <c r="AX44" i="5"/>
  <c r="AV44" i="5"/>
  <c r="AX43" i="5"/>
  <c r="AV43" i="5"/>
  <c r="AX42" i="5"/>
  <c r="AV42" i="5"/>
  <c r="AX41" i="5"/>
  <c r="AX40" i="5"/>
  <c r="AX39" i="5"/>
  <c r="AV39" i="5"/>
  <c r="AX38" i="5"/>
  <c r="AV38" i="5"/>
  <c r="AX37" i="5"/>
  <c r="AV37" i="5"/>
  <c r="AX36" i="5"/>
  <c r="AV36" i="5"/>
  <c r="AX35" i="5"/>
  <c r="AV35" i="5"/>
  <c r="AX34" i="5"/>
  <c r="AV34" i="5"/>
  <c r="AX33" i="5"/>
  <c r="AX32" i="5"/>
  <c r="AX31" i="5"/>
  <c r="AV31" i="5"/>
  <c r="AX30" i="5"/>
  <c r="AV30" i="5"/>
  <c r="AX29" i="5"/>
  <c r="AV29" i="5"/>
  <c r="AX28" i="5"/>
  <c r="AV28" i="5"/>
  <c r="AX27" i="5"/>
  <c r="AV27" i="5"/>
  <c r="AX26" i="5"/>
  <c r="AV26" i="5"/>
  <c r="AX25" i="5"/>
  <c r="AX24" i="5"/>
  <c r="AX23" i="5"/>
  <c r="AV23" i="5"/>
  <c r="AX22" i="5"/>
  <c r="AV22" i="5"/>
  <c r="AX21" i="5"/>
  <c r="AV21" i="5"/>
  <c r="AX20" i="5"/>
  <c r="AV20" i="5"/>
  <c r="AX19" i="5"/>
  <c r="AV19" i="5"/>
  <c r="AX18" i="5"/>
  <c r="AV18" i="5"/>
  <c r="AX17" i="5"/>
  <c r="AX15" i="5"/>
  <c r="AV15" i="5"/>
  <c r="AX14" i="5"/>
  <c r="AV14" i="5"/>
  <c r="AX13" i="5"/>
  <c r="AV13" i="5"/>
  <c r="AX11" i="5"/>
  <c r="AV11" i="5"/>
  <c r="AX10" i="5"/>
  <c r="AV10" i="5"/>
  <c r="AX9" i="5"/>
  <c r="AV7" i="5"/>
  <c r="AX6" i="5"/>
  <c r="AV6" i="5"/>
  <c r="AX5" i="5"/>
  <c r="AV5" i="5"/>
  <c r="AA6" i="5"/>
  <c r="AA7" i="5"/>
  <c r="AA8" i="5"/>
  <c r="AA9" i="5"/>
  <c r="AA10" i="5"/>
  <c r="AA11" i="5"/>
  <c r="AA12" i="5"/>
  <c r="AA13" i="5"/>
  <c r="AA14" i="5"/>
  <c r="AA15" i="5"/>
  <c r="AA16" i="5"/>
  <c r="AA17" i="5"/>
  <c r="AA18" i="5"/>
  <c r="AA19" i="5"/>
  <c r="AA20" i="5"/>
  <c r="AA21" i="5"/>
  <c r="AA22" i="5"/>
  <c r="AA23" i="5"/>
  <c r="AA24" i="5"/>
  <c r="AA25" i="5"/>
  <c r="AA26" i="5"/>
  <c r="AA27" i="5"/>
  <c r="AA28" i="5"/>
  <c r="AA29" i="5"/>
  <c r="AA30" i="5"/>
  <c r="AA31" i="5"/>
  <c r="AA32" i="5"/>
  <c r="AA33" i="5"/>
  <c r="AA34" i="5"/>
  <c r="AA35" i="5"/>
  <c r="AA36" i="5"/>
  <c r="AA37" i="5"/>
  <c r="AA38" i="5"/>
  <c r="AA39" i="5"/>
  <c r="AA40" i="5"/>
  <c r="AA41" i="5"/>
  <c r="AA42" i="5"/>
  <c r="AA43" i="5"/>
  <c r="AA44" i="5"/>
  <c r="AA45" i="5"/>
  <c r="AA46" i="5"/>
  <c r="AA47" i="5"/>
  <c r="AA48" i="5"/>
  <c r="AA49" i="5"/>
  <c r="AA50" i="5"/>
  <c r="AA51" i="5"/>
  <c r="AA52" i="5"/>
  <c r="AA53" i="5"/>
  <c r="AA54" i="5"/>
  <c r="AA55" i="5"/>
  <c r="AA56" i="5"/>
  <c r="AA57" i="5"/>
  <c r="AA58" i="5"/>
  <c r="AA59" i="5"/>
  <c r="AA60" i="5"/>
  <c r="AA61" i="5"/>
  <c r="AA62" i="5"/>
  <c r="AA63" i="5"/>
  <c r="AA64" i="5"/>
  <c r="AA65" i="5"/>
  <c r="AA66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A122" i="5"/>
  <c r="AA123" i="5"/>
  <c r="AA124" i="5"/>
  <c r="AA125" i="5"/>
  <c r="AA126" i="5"/>
  <c r="AA127" i="5"/>
  <c r="AA128" i="5"/>
  <c r="AA129" i="5"/>
  <c r="AA130" i="5"/>
  <c r="AA131" i="5"/>
  <c r="AA132" i="5"/>
  <c r="AA133" i="5"/>
  <c r="AA134" i="5"/>
  <c r="AA135" i="5"/>
  <c r="AA136" i="5"/>
  <c r="AA137" i="5"/>
  <c r="AA138" i="5"/>
  <c r="AA139" i="5"/>
  <c r="AA140" i="5"/>
  <c r="AA141" i="5"/>
  <c r="AA142" i="5"/>
  <c r="AA143" i="5"/>
  <c r="AA144" i="5"/>
  <c r="AA145" i="5"/>
  <c r="AA146" i="5"/>
  <c r="AA147" i="5"/>
  <c r="AA148" i="5"/>
  <c r="AA149" i="5"/>
  <c r="AA150" i="5"/>
  <c r="AA151" i="5"/>
  <c r="AA152" i="5"/>
  <c r="AA153" i="5"/>
  <c r="AA154" i="5"/>
  <c r="AA155" i="5"/>
  <c r="AA156" i="5"/>
  <c r="AA157" i="5"/>
  <c r="AA158" i="5"/>
  <c r="AA159" i="5"/>
  <c r="AA160" i="5"/>
  <c r="AA161" i="5"/>
  <c r="AA162" i="5"/>
  <c r="AA163" i="5"/>
  <c r="AA164" i="5"/>
  <c r="AA165" i="5"/>
  <c r="AA166" i="5"/>
  <c r="AA167" i="5"/>
  <c r="AA168" i="5"/>
  <c r="AA169" i="5"/>
  <c r="AA170" i="5"/>
  <c r="AA171" i="5"/>
  <c r="AA172" i="5"/>
  <c r="AA173" i="5"/>
  <c r="AA174" i="5"/>
  <c r="AA175" i="5"/>
  <c r="AA176" i="5"/>
  <c r="AA177" i="5"/>
  <c r="AA178" i="5"/>
  <c r="AA179" i="5"/>
  <c r="AA180" i="5"/>
  <c r="AA181" i="5"/>
  <c r="AA182" i="5"/>
  <c r="AA183" i="5"/>
  <c r="AA184" i="5"/>
  <c r="AA185" i="5"/>
  <c r="AA186" i="5"/>
  <c r="AA187" i="5"/>
  <c r="AA188" i="5"/>
  <c r="AA189" i="5"/>
  <c r="AA190" i="5"/>
  <c r="AA191" i="5"/>
  <c r="AA192" i="5"/>
  <c r="AA193" i="5"/>
  <c r="AA194" i="5"/>
  <c r="AA195" i="5"/>
  <c r="AA196" i="5"/>
  <c r="AA197" i="5"/>
  <c r="AA198" i="5"/>
  <c r="AA199" i="5"/>
  <c r="AA200" i="5"/>
  <c r="AA201" i="5"/>
  <c r="AA202" i="5"/>
  <c r="AA203" i="5"/>
  <c r="AA204" i="5"/>
  <c r="AA205" i="5"/>
  <c r="AA206" i="5"/>
  <c r="AA207" i="5"/>
  <c r="AA208" i="5"/>
  <c r="AA209" i="5"/>
  <c r="AA210" i="5"/>
  <c r="AA211" i="5"/>
  <c r="AA212" i="5"/>
  <c r="AA213" i="5"/>
  <c r="AA214" i="5"/>
  <c r="AA215" i="5"/>
  <c r="AA216" i="5"/>
  <c r="AA217" i="5"/>
  <c r="AA218" i="5"/>
  <c r="AA219" i="5"/>
  <c r="AA220" i="5"/>
  <c r="AA221" i="5"/>
  <c r="AA222" i="5"/>
  <c r="AA223" i="5"/>
  <c r="AA224" i="5"/>
  <c r="AA225" i="5"/>
  <c r="AA226" i="5"/>
  <c r="AA227" i="5"/>
  <c r="AA228" i="5"/>
  <c r="AA229" i="5"/>
  <c r="AA230" i="5"/>
  <c r="AA231" i="5"/>
  <c r="AA232" i="5"/>
  <c r="AA233" i="5"/>
  <c r="AA234" i="5"/>
  <c r="AA235" i="5"/>
  <c r="AA236" i="5"/>
  <c r="AA237" i="5"/>
  <c r="AA238" i="5"/>
  <c r="AA239" i="5"/>
  <c r="AA240" i="5"/>
  <c r="AA241" i="5"/>
  <c r="AA242" i="5"/>
  <c r="AA243" i="5"/>
  <c r="AA244" i="5"/>
  <c r="AA245" i="5"/>
  <c r="AA246" i="5"/>
  <c r="AA247" i="5"/>
  <c r="AA248" i="5"/>
  <c r="AA249" i="5"/>
  <c r="AA250" i="5"/>
  <c r="AA251" i="5"/>
  <c r="AA252" i="5"/>
  <c r="AA253" i="5"/>
  <c r="AA254" i="5"/>
  <c r="AA255" i="5"/>
  <c r="AA256" i="5"/>
  <c r="AA257" i="5"/>
  <c r="AA258" i="5"/>
  <c r="AA259" i="5"/>
  <c r="AA260" i="5"/>
  <c r="AA261" i="5"/>
  <c r="AA262" i="5"/>
  <c r="AA263" i="5"/>
  <c r="AA264" i="5"/>
  <c r="AA265" i="5"/>
  <c r="AA266" i="5"/>
  <c r="AA267" i="5"/>
  <c r="AA268" i="5"/>
  <c r="AA269" i="5"/>
  <c r="AA270" i="5"/>
  <c r="AA271" i="5"/>
  <c r="AA272" i="5"/>
  <c r="AA273" i="5"/>
  <c r="AA274" i="5"/>
  <c r="AA275" i="5"/>
  <c r="AA276" i="5"/>
  <c r="AA277" i="5"/>
  <c r="AA278" i="5"/>
  <c r="AA279" i="5"/>
  <c r="AA280" i="5"/>
  <c r="AA281" i="5"/>
  <c r="AA282" i="5"/>
  <c r="AA283" i="5"/>
  <c r="AA284" i="5"/>
  <c r="AA285" i="5"/>
  <c r="AA286" i="5"/>
  <c r="AA287" i="5"/>
  <c r="AA288" i="5"/>
  <c r="AA289" i="5"/>
  <c r="AA290" i="5"/>
  <c r="AA291" i="5"/>
  <c r="AA292" i="5"/>
  <c r="AA293" i="5"/>
  <c r="AA294" i="5"/>
  <c r="AA295" i="5"/>
  <c r="AA296" i="5"/>
  <c r="AA297" i="5"/>
  <c r="AA298" i="5"/>
  <c r="AA299" i="5"/>
  <c r="AA300" i="5"/>
  <c r="AA301" i="5"/>
  <c r="AA302" i="5"/>
  <c r="AA303" i="5"/>
  <c r="AA304" i="5"/>
  <c r="AA305" i="5"/>
  <c r="AA306" i="5"/>
  <c r="AA307" i="5"/>
  <c r="AA308" i="5"/>
  <c r="AA309" i="5"/>
  <c r="AA310" i="5"/>
  <c r="AA311" i="5"/>
  <c r="AA312" i="5"/>
  <c r="AA313" i="5"/>
  <c r="AA314" i="5"/>
  <c r="AA315" i="5"/>
  <c r="AA316" i="5"/>
  <c r="AA317" i="5"/>
  <c r="AA318" i="5"/>
  <c r="AA319" i="5"/>
  <c r="AA320" i="5"/>
  <c r="AA321" i="5"/>
  <c r="AA322" i="5"/>
  <c r="AA323" i="5"/>
  <c r="AA324" i="5"/>
  <c r="AA325" i="5"/>
  <c r="AA326" i="5"/>
  <c r="AA327" i="5"/>
  <c r="AA328" i="5"/>
  <c r="AA329" i="5"/>
  <c r="AA330" i="5"/>
  <c r="AA331" i="5"/>
  <c r="AA332" i="5"/>
  <c r="AA333" i="5"/>
  <c r="AA334" i="5"/>
  <c r="AA335" i="5"/>
  <c r="AA336" i="5"/>
  <c r="AA337" i="5"/>
  <c r="AA338" i="5"/>
  <c r="AA339" i="5"/>
  <c r="AA340" i="5"/>
  <c r="AA341" i="5"/>
  <c r="AA342" i="5"/>
  <c r="AA343" i="5"/>
  <c r="AA344" i="5"/>
  <c r="AA345" i="5"/>
  <c r="AA346" i="5"/>
  <c r="AA347" i="5"/>
  <c r="AA348" i="5"/>
  <c r="AA349" i="5"/>
  <c r="AA350" i="5"/>
  <c r="AA351" i="5"/>
  <c r="AA352" i="5"/>
  <c r="AA353" i="5"/>
  <c r="AA354" i="5"/>
  <c r="AA355" i="5"/>
  <c r="AA356" i="5"/>
  <c r="AA357" i="5"/>
  <c r="AA358" i="5"/>
  <c r="AA359" i="5"/>
  <c r="AA360" i="5"/>
  <c r="AA361" i="5"/>
  <c r="AA362" i="5"/>
  <c r="AA363" i="5"/>
  <c r="AA364" i="5"/>
  <c r="AA365" i="5"/>
  <c r="AA366" i="5"/>
  <c r="AA367" i="5"/>
  <c r="AA368" i="5"/>
  <c r="AA369" i="5"/>
  <c r="AA370" i="5"/>
  <c r="AA371" i="5"/>
  <c r="AA372" i="5"/>
  <c r="AA373" i="5"/>
  <c r="AA374" i="5"/>
  <c r="AA375" i="5"/>
  <c r="AA376" i="5"/>
  <c r="AA377" i="5"/>
  <c r="AA378" i="5"/>
  <c r="AA379" i="5"/>
  <c r="AA380" i="5"/>
  <c r="AA381" i="5"/>
  <c r="AA382" i="5"/>
  <c r="AA383" i="5"/>
  <c r="AA384" i="5"/>
  <c r="AA385" i="5"/>
  <c r="AA386" i="5"/>
  <c r="AA387" i="5"/>
  <c r="AA388" i="5"/>
  <c r="AA389" i="5"/>
  <c r="AA390" i="5"/>
  <c r="AA391" i="5"/>
  <c r="AA392" i="5"/>
  <c r="AA393" i="5"/>
  <c r="AA394" i="5"/>
  <c r="AA395" i="5"/>
  <c r="AA396" i="5"/>
  <c r="AA397" i="5"/>
  <c r="AA398" i="5"/>
  <c r="AA399" i="5"/>
  <c r="AA400" i="5"/>
  <c r="AA401" i="5"/>
  <c r="AA402" i="5"/>
  <c r="AA403" i="5"/>
  <c r="AA404" i="5"/>
  <c r="AA405" i="5"/>
  <c r="AA406" i="5"/>
  <c r="AA407" i="5"/>
  <c r="AA408" i="5"/>
  <c r="AA409" i="5"/>
  <c r="AA410" i="5"/>
  <c r="AA411" i="5"/>
  <c r="AA412" i="5"/>
  <c r="AA413" i="5"/>
  <c r="AA414" i="5"/>
  <c r="AA415" i="5"/>
  <c r="AA416" i="5"/>
  <c r="AA417" i="5"/>
  <c r="AA418" i="5"/>
  <c r="AA419" i="5"/>
  <c r="AA420" i="5"/>
  <c r="AA421" i="5"/>
  <c r="AA422" i="5"/>
  <c r="AA423" i="5"/>
  <c r="AA424" i="5"/>
  <c r="AA425" i="5"/>
  <c r="AA426" i="5"/>
  <c r="AA427" i="5"/>
  <c r="AA428" i="5"/>
  <c r="AA429" i="5"/>
  <c r="AA430" i="5"/>
  <c r="AA431" i="5"/>
  <c r="AA432" i="5"/>
  <c r="AA433" i="5"/>
  <c r="AA434" i="5"/>
  <c r="AA435" i="5"/>
  <c r="AA436" i="5"/>
  <c r="AA437" i="5"/>
  <c r="AA438" i="5"/>
  <c r="AA439" i="5"/>
  <c r="AA440" i="5"/>
  <c r="AA441" i="5"/>
  <c r="AA442" i="5"/>
  <c r="AA443" i="5"/>
  <c r="AA444" i="5"/>
  <c r="AA445" i="5"/>
  <c r="AA446" i="5"/>
  <c r="AA447" i="5"/>
  <c r="AA448" i="5"/>
  <c r="AA449" i="5"/>
  <c r="AA450" i="5"/>
  <c r="AA451" i="5"/>
  <c r="AA452" i="5"/>
  <c r="AA453" i="5"/>
  <c r="AA454" i="5"/>
  <c r="AA455" i="5"/>
  <c r="AA456" i="5"/>
  <c r="AA457" i="5"/>
  <c r="AA458" i="5"/>
  <c r="AA459" i="5"/>
  <c r="AA460" i="5"/>
  <c r="AA461" i="5"/>
  <c r="AA462" i="5"/>
  <c r="AA463" i="5"/>
  <c r="AA464" i="5"/>
  <c r="AA465" i="5"/>
  <c r="AA466" i="5"/>
  <c r="AA467" i="5"/>
  <c r="AA468" i="5"/>
  <c r="AA469" i="5"/>
  <c r="AA470" i="5"/>
  <c r="AA471" i="5"/>
  <c r="AA472" i="5"/>
  <c r="AA473" i="5"/>
  <c r="AA474" i="5"/>
  <c r="AA475" i="5"/>
  <c r="AA476" i="5"/>
  <c r="AA477" i="5"/>
  <c r="AA478" i="5"/>
  <c r="AA479" i="5"/>
  <c r="AA480" i="5"/>
  <c r="AA481" i="5"/>
  <c r="AA482" i="5"/>
  <c r="AA483" i="5"/>
  <c r="AA484" i="5"/>
  <c r="AA485" i="5"/>
  <c r="AA486" i="5"/>
  <c r="AA487" i="5"/>
  <c r="AA488" i="5"/>
  <c r="AA489" i="5"/>
  <c r="AA490" i="5"/>
  <c r="AA491" i="5"/>
  <c r="AA492" i="5"/>
  <c r="AA493" i="5"/>
  <c r="AA494" i="5"/>
  <c r="AA495" i="5"/>
  <c r="AA496" i="5"/>
  <c r="AA497" i="5"/>
  <c r="AA498" i="5"/>
  <c r="AA499" i="5"/>
  <c r="AA500" i="5"/>
  <c r="AA501" i="5"/>
  <c r="AA502" i="5"/>
  <c r="AA503" i="5"/>
  <c r="AA504" i="5"/>
  <c r="AA505" i="5"/>
  <c r="AA506" i="5"/>
  <c r="AA507" i="5"/>
  <c r="AA508" i="5"/>
  <c r="AA509" i="5"/>
  <c r="AA510" i="5"/>
  <c r="AA511" i="5"/>
  <c r="AA512" i="5"/>
  <c r="AA513" i="5"/>
  <c r="AA514" i="5"/>
  <c r="AA515" i="5"/>
  <c r="AA516" i="5"/>
  <c r="AA517" i="5"/>
  <c r="AA518" i="5"/>
  <c r="AA519" i="5"/>
  <c r="AA520" i="5"/>
  <c r="AA521" i="5"/>
  <c r="AA522" i="5"/>
  <c r="AA523" i="5"/>
  <c r="AA524" i="5"/>
  <c r="AA525" i="5"/>
  <c r="AA526" i="5"/>
  <c r="AA527" i="5"/>
  <c r="AA528" i="5"/>
  <c r="AA529" i="5"/>
  <c r="AA530" i="5"/>
  <c r="AA531" i="5"/>
  <c r="AA532" i="5"/>
  <c r="AA533" i="5"/>
  <c r="AA534" i="5"/>
  <c r="AA535" i="5"/>
  <c r="AA536" i="5"/>
  <c r="AA537" i="5"/>
  <c r="AA538" i="5"/>
  <c r="AA539" i="5"/>
  <c r="AA540" i="5"/>
  <c r="AA541" i="5"/>
  <c r="AA542" i="5"/>
  <c r="AA543" i="5"/>
  <c r="AA544" i="5"/>
  <c r="AA545" i="5"/>
  <c r="AA546" i="5"/>
  <c r="AA547" i="5"/>
  <c r="AA548" i="5"/>
  <c r="AA549" i="5"/>
  <c r="AA550" i="5"/>
  <c r="AA551" i="5"/>
  <c r="AA552" i="5"/>
  <c r="AA553" i="5"/>
  <c r="AA554" i="5"/>
  <c r="AA555" i="5"/>
  <c r="AA556" i="5"/>
  <c r="AA557" i="5"/>
  <c r="AA558" i="5"/>
  <c r="AA559" i="5"/>
  <c r="AA560" i="5"/>
  <c r="AA561" i="5"/>
  <c r="AA562" i="5"/>
  <c r="AA563" i="5"/>
  <c r="AA564" i="5"/>
  <c r="AA565" i="5"/>
  <c r="AA566" i="5"/>
  <c r="AA567" i="5"/>
  <c r="AA568" i="5"/>
  <c r="AA569" i="5"/>
  <c r="AA570" i="5"/>
  <c r="AA571" i="5"/>
  <c r="AA572" i="5"/>
  <c r="AA573" i="5"/>
  <c r="AA574" i="5"/>
  <c r="AA575" i="5"/>
  <c r="AA576" i="5"/>
  <c r="AA577" i="5"/>
  <c r="AA578" i="5"/>
  <c r="AA579" i="5"/>
  <c r="AA580" i="5"/>
  <c r="AA581" i="5"/>
  <c r="AA582" i="5"/>
  <c r="AA583" i="5"/>
  <c r="AA584" i="5"/>
  <c r="AA585" i="5"/>
  <c r="AA586" i="5"/>
  <c r="AA587" i="5"/>
  <c r="AA588" i="5"/>
  <c r="AA589" i="5"/>
  <c r="AA590" i="5"/>
  <c r="AA591" i="5"/>
  <c r="AA592" i="5"/>
  <c r="AA593" i="5"/>
  <c r="AA594" i="5"/>
  <c r="AA595" i="5"/>
  <c r="AA596" i="5"/>
  <c r="AA597" i="5"/>
  <c r="AA598" i="5"/>
  <c r="AA599" i="5"/>
  <c r="AA600" i="5"/>
  <c r="AA601" i="5"/>
  <c r="AA602" i="5"/>
  <c r="AA603" i="5"/>
  <c r="AA604" i="5"/>
  <c r="AA605" i="5"/>
  <c r="AA606" i="5"/>
  <c r="AA607" i="5"/>
  <c r="AA608" i="5"/>
  <c r="AA609" i="5"/>
  <c r="AA610" i="5"/>
  <c r="AA611" i="5"/>
  <c r="AA612" i="5"/>
  <c r="AA613" i="5"/>
  <c r="AA614" i="5"/>
  <c r="AA615" i="5"/>
  <c r="AA616" i="5"/>
  <c r="AA617" i="5"/>
  <c r="AA618" i="5"/>
  <c r="AA619" i="5"/>
  <c r="AA620" i="5"/>
  <c r="AA621" i="5"/>
  <c r="AA622" i="5"/>
  <c r="AA623" i="5"/>
  <c r="AA624" i="5"/>
  <c r="AA625" i="5"/>
  <c r="AA626" i="5"/>
  <c r="AA627" i="5"/>
  <c r="AA628" i="5"/>
  <c r="AA629" i="5"/>
  <c r="AA630" i="5"/>
  <c r="AA631" i="5"/>
  <c r="AA632" i="5"/>
  <c r="AA633" i="5"/>
  <c r="AA634" i="5"/>
  <c r="AA635" i="5"/>
  <c r="AA636" i="5"/>
  <c r="AA637" i="5"/>
  <c r="AA638" i="5"/>
  <c r="AA639" i="5"/>
  <c r="AA640" i="5"/>
  <c r="AA641" i="5"/>
  <c r="AA642" i="5"/>
  <c r="AA643" i="5"/>
  <c r="AA644" i="5"/>
  <c r="AA645" i="5"/>
  <c r="AA646" i="5"/>
  <c r="AA647" i="5"/>
  <c r="AA648" i="5"/>
  <c r="AA649" i="5"/>
  <c r="AA650" i="5"/>
  <c r="AA651" i="5"/>
  <c r="AA652" i="5"/>
  <c r="AA653" i="5"/>
  <c r="AA654" i="5"/>
  <c r="AA655" i="5"/>
  <c r="AA656" i="5"/>
  <c r="AA657" i="5"/>
  <c r="AA658" i="5"/>
  <c r="AA659" i="5"/>
  <c r="AA660" i="5"/>
  <c r="AA661" i="5"/>
  <c r="AA662" i="5"/>
  <c r="AA663" i="5"/>
  <c r="AA664" i="5"/>
  <c r="AA665" i="5"/>
  <c r="AA666" i="5"/>
  <c r="AA667" i="5"/>
  <c r="AA668" i="5"/>
  <c r="AA669" i="5"/>
  <c r="AA670" i="5"/>
  <c r="AA671" i="5"/>
  <c r="AA672" i="5"/>
  <c r="AA673" i="5"/>
  <c r="AA674" i="5"/>
  <c r="AA675" i="5"/>
  <c r="AA676" i="5"/>
  <c r="AA677" i="5"/>
  <c r="AA678" i="5"/>
  <c r="AA679" i="5"/>
  <c r="AA680" i="5"/>
  <c r="AA681" i="5"/>
  <c r="AA682" i="5"/>
  <c r="AA683" i="5"/>
  <c r="AA684" i="5"/>
  <c r="AA685" i="5"/>
  <c r="AA686" i="5"/>
  <c r="AA687" i="5"/>
  <c r="AA688" i="5"/>
  <c r="AA689" i="5"/>
  <c r="AA690" i="5"/>
  <c r="AA691" i="5"/>
  <c r="AA692" i="5"/>
  <c r="AA693" i="5"/>
  <c r="AA694" i="5"/>
  <c r="AA695" i="5"/>
  <c r="AA696" i="5"/>
  <c r="AA697" i="5"/>
  <c r="AA698" i="5"/>
  <c r="AA699" i="5"/>
  <c r="AA700" i="5"/>
  <c r="AA701" i="5"/>
  <c r="AA702" i="5"/>
  <c r="AA703" i="5"/>
  <c r="AA704" i="5"/>
  <c r="AA705" i="5"/>
  <c r="AA706" i="5"/>
  <c r="AA707" i="5"/>
  <c r="AA708" i="5"/>
  <c r="AA709" i="5"/>
  <c r="AA710" i="5"/>
  <c r="AA711" i="5"/>
  <c r="AA712" i="5"/>
  <c r="AA713" i="5"/>
  <c r="AA714" i="5"/>
  <c r="AA715" i="5"/>
  <c r="AA716" i="5"/>
  <c r="AA717" i="5"/>
  <c r="AA718" i="5"/>
  <c r="AA719" i="5"/>
  <c r="AA720" i="5"/>
  <c r="AA721" i="5"/>
  <c r="AA722" i="5"/>
  <c r="AA723" i="5"/>
  <c r="AA724" i="5"/>
  <c r="AA725" i="5"/>
  <c r="AA726" i="5"/>
  <c r="AA727" i="5"/>
  <c r="AA728" i="5"/>
  <c r="AA729" i="5"/>
  <c r="AA730" i="5"/>
  <c r="AA731" i="5"/>
  <c r="AA732" i="5"/>
  <c r="AA733" i="5"/>
  <c r="AA734" i="5"/>
  <c r="AA735" i="5"/>
  <c r="AA736" i="5"/>
  <c r="AA737" i="5"/>
  <c r="AA738" i="5"/>
  <c r="AA739" i="5"/>
  <c r="AA740" i="5"/>
  <c r="AA741" i="5"/>
  <c r="AA742" i="5"/>
  <c r="AA743" i="5"/>
  <c r="AA744" i="5"/>
  <c r="AA745" i="5"/>
  <c r="AA746" i="5"/>
  <c r="AA747" i="5"/>
  <c r="AA748" i="5"/>
  <c r="AA749" i="5"/>
  <c r="AA750" i="5"/>
  <c r="AA751" i="5"/>
  <c r="AA752" i="5"/>
  <c r="AA753" i="5"/>
  <c r="AA754" i="5"/>
  <c r="AA755" i="5"/>
  <c r="AA756" i="5"/>
  <c r="AA757" i="5"/>
  <c r="AA758" i="5"/>
  <c r="AA759" i="5"/>
  <c r="AA760" i="5"/>
  <c r="AA761" i="5"/>
  <c r="AA762" i="5"/>
  <c r="AA763" i="5"/>
  <c r="AA764" i="5"/>
  <c r="AA765" i="5"/>
  <c r="AA766" i="5"/>
  <c r="AA767" i="5"/>
  <c r="AA768" i="5"/>
  <c r="AA769" i="5"/>
  <c r="AA770" i="5"/>
  <c r="AA771" i="5"/>
  <c r="AA772" i="5"/>
  <c r="AA773" i="5"/>
  <c r="AA774" i="5"/>
  <c r="AA775" i="5"/>
  <c r="AA776" i="5"/>
  <c r="AA777" i="5"/>
  <c r="AA778" i="5"/>
  <c r="AA779" i="5"/>
  <c r="AA780" i="5"/>
  <c r="AA781" i="5"/>
  <c r="AA782" i="5"/>
  <c r="AA783" i="5"/>
  <c r="AA784" i="5"/>
  <c r="AA785" i="5"/>
  <c r="AA786" i="5"/>
  <c r="AA787" i="5"/>
  <c r="AA788" i="5"/>
  <c r="AA789" i="5"/>
  <c r="AA790" i="5"/>
  <c r="AA791" i="5"/>
  <c r="AA792" i="5"/>
  <c r="AA793" i="5"/>
  <c r="AA794" i="5"/>
  <c r="AA795" i="5"/>
  <c r="AA796" i="5"/>
  <c r="AA797" i="5"/>
  <c r="AA798" i="5"/>
  <c r="AA799" i="5"/>
  <c r="AA800" i="5"/>
  <c r="AA801" i="5"/>
  <c r="AA802" i="5"/>
  <c r="AA803" i="5"/>
  <c r="AA804" i="5"/>
  <c r="AA805" i="5"/>
  <c r="AA806" i="5"/>
  <c r="AA807" i="5"/>
  <c r="AA808" i="5"/>
  <c r="AA809" i="5"/>
  <c r="AA810" i="5"/>
  <c r="AA811" i="5"/>
  <c r="AA812" i="5"/>
  <c r="AA813" i="5"/>
  <c r="AA814" i="5"/>
  <c r="AA815" i="5"/>
  <c r="AA816" i="5"/>
  <c r="AA817" i="5"/>
  <c r="AA818" i="5"/>
  <c r="AA819" i="5"/>
  <c r="AA820" i="5"/>
  <c r="AA821" i="5"/>
  <c r="AA822" i="5"/>
  <c r="AA823" i="5"/>
  <c r="AA824" i="5"/>
  <c r="AA825" i="5"/>
  <c r="AA826" i="5"/>
  <c r="AA827" i="5"/>
  <c r="AA828" i="5"/>
  <c r="AA829" i="5"/>
  <c r="AA830" i="5"/>
  <c r="AA831" i="5"/>
  <c r="AA832" i="5"/>
  <c r="AA833" i="5"/>
  <c r="AA834" i="5"/>
  <c r="AA835" i="5"/>
  <c r="AA836" i="5"/>
  <c r="AA837" i="5"/>
  <c r="AA838" i="5"/>
  <c r="AA839" i="5"/>
  <c r="AA840" i="5"/>
  <c r="AA841" i="5"/>
  <c r="AA842" i="5"/>
  <c r="AA843" i="5"/>
  <c r="AA844" i="5"/>
  <c r="AA845" i="5"/>
  <c r="AA846" i="5"/>
  <c r="AA847" i="5"/>
  <c r="AA848" i="5"/>
  <c r="AA849" i="5"/>
  <c r="AA850" i="5"/>
  <c r="AA851" i="5"/>
  <c r="AA852" i="5"/>
  <c r="AA853" i="5"/>
  <c r="AA854" i="5"/>
  <c r="AA855" i="5"/>
  <c r="AA856" i="5"/>
  <c r="AA857" i="5"/>
  <c r="AA858" i="5"/>
  <c r="AA859" i="5"/>
  <c r="AA860" i="5"/>
  <c r="AA861" i="5"/>
  <c r="AA862" i="5"/>
  <c r="AA863" i="5"/>
  <c r="AA864" i="5"/>
  <c r="AA865" i="5"/>
  <c r="AA866" i="5"/>
  <c r="AA867" i="5"/>
  <c r="AA868" i="5"/>
  <c r="AA869" i="5"/>
  <c r="AA870" i="5"/>
  <c r="AA871" i="5"/>
  <c r="AA872" i="5"/>
  <c r="AA873" i="5"/>
  <c r="AA874" i="5"/>
  <c r="AA875" i="5"/>
  <c r="AA876" i="5"/>
  <c r="AA877" i="5"/>
  <c r="AA878" i="5"/>
  <c r="AA879" i="5"/>
  <c r="AA880" i="5"/>
  <c r="AA881" i="5"/>
  <c r="AA882" i="5"/>
  <c r="AA883" i="5"/>
  <c r="AA884" i="5"/>
  <c r="AA885" i="5"/>
  <c r="AA886" i="5"/>
  <c r="AA887" i="5"/>
  <c r="AA888" i="5"/>
  <c r="AA889" i="5"/>
  <c r="AA890" i="5"/>
  <c r="AA891" i="5"/>
  <c r="AA892" i="5"/>
  <c r="AA893" i="5"/>
  <c r="AA894" i="5"/>
  <c r="AA895" i="5"/>
  <c r="AA896" i="5"/>
  <c r="AA897" i="5"/>
  <c r="AA898" i="5"/>
  <c r="AA899" i="5"/>
  <c r="AA900" i="5"/>
  <c r="AA901" i="5"/>
  <c r="AA902" i="5"/>
  <c r="AA903" i="5"/>
  <c r="AA904" i="5"/>
  <c r="AA905" i="5"/>
  <c r="AA906" i="5"/>
  <c r="AA907" i="5"/>
  <c r="AA908" i="5"/>
  <c r="AA909" i="5"/>
  <c r="AA910" i="5"/>
  <c r="AA911" i="5"/>
  <c r="AA912" i="5"/>
  <c r="AA913" i="5"/>
  <c r="AA914" i="5"/>
  <c r="AA915" i="5"/>
  <c r="AA916" i="5"/>
  <c r="AA917" i="5"/>
  <c r="AA918" i="5"/>
  <c r="AA919" i="5"/>
  <c r="AA920" i="5"/>
  <c r="AA921" i="5"/>
  <c r="AA922" i="5"/>
  <c r="AA923" i="5"/>
  <c r="AA924" i="5"/>
  <c r="AA925" i="5"/>
  <c r="AA926" i="5"/>
  <c r="AA927" i="5"/>
  <c r="AA928" i="5"/>
  <c r="AA929" i="5"/>
  <c r="AA930" i="5"/>
  <c r="AA931" i="5"/>
  <c r="AA932" i="5"/>
  <c r="AA933" i="5"/>
  <c r="AA934" i="5"/>
  <c r="AA935" i="5"/>
  <c r="AA936" i="5"/>
  <c r="AA937" i="5"/>
  <c r="AA938" i="5"/>
  <c r="AA939" i="5"/>
  <c r="AA940" i="5"/>
  <c r="AA941" i="5"/>
  <c r="AA942" i="5"/>
  <c r="AA943" i="5"/>
  <c r="AA944" i="5"/>
  <c r="AA945" i="5"/>
  <c r="AA946" i="5"/>
  <c r="AA947" i="5"/>
  <c r="AA948" i="5"/>
  <c r="AA949" i="5"/>
  <c r="AA950" i="5"/>
  <c r="AA951" i="5"/>
  <c r="AA952" i="5"/>
  <c r="AA953" i="5"/>
  <c r="AA954" i="5"/>
  <c r="AA955" i="5"/>
  <c r="AA956" i="5"/>
  <c r="AA957" i="5"/>
  <c r="AA958" i="5"/>
  <c r="AA959" i="5"/>
  <c r="AA960" i="5"/>
  <c r="AA961" i="5"/>
  <c r="AA962" i="5"/>
  <c r="AA963" i="5"/>
  <c r="AA964" i="5"/>
  <c r="AA965" i="5"/>
  <c r="AA966" i="5"/>
  <c r="AA967" i="5"/>
  <c r="AA968" i="5"/>
  <c r="AA969" i="5"/>
  <c r="AA970" i="5"/>
  <c r="AA971" i="5"/>
  <c r="AA972" i="5"/>
  <c r="AA973" i="5"/>
  <c r="AA974" i="5"/>
  <c r="AA975" i="5"/>
  <c r="AA976" i="5"/>
  <c r="AA977" i="5"/>
  <c r="AA978" i="5"/>
  <c r="AA979" i="5"/>
  <c r="AA980" i="5"/>
  <c r="AA981" i="5"/>
  <c r="AA982" i="5"/>
  <c r="AA983" i="5"/>
  <c r="AA984" i="5"/>
  <c r="AA985" i="5"/>
  <c r="AA986" i="5"/>
  <c r="AA987" i="5"/>
  <c r="AA988" i="5"/>
  <c r="AA989" i="5"/>
  <c r="AA990" i="5"/>
  <c r="AA991" i="5"/>
  <c r="AA992" i="5"/>
  <c r="AA993" i="5"/>
  <c r="AA994" i="5"/>
  <c r="AA995" i="5"/>
  <c r="AA996" i="5"/>
  <c r="AA997" i="5"/>
  <c r="AA998" i="5"/>
  <c r="AA999" i="5"/>
  <c r="AA1000" i="5"/>
  <c r="AA1001" i="5"/>
  <c r="AA1002" i="5"/>
  <c r="AA1003" i="5"/>
  <c r="AA1004" i="5"/>
  <c r="AA1005" i="5"/>
  <c r="AA1006" i="5"/>
  <c r="AA1007" i="5"/>
  <c r="AA1008" i="5"/>
  <c r="AA1009" i="5"/>
  <c r="AA1010" i="5"/>
  <c r="AA1011" i="5"/>
  <c r="AA1012" i="5"/>
  <c r="AA1013" i="5"/>
  <c r="AA1014" i="5"/>
  <c r="AA1015" i="5"/>
  <c r="AA1016" i="5"/>
  <c r="AA1017" i="5"/>
  <c r="AA1018" i="5"/>
  <c r="AA1019" i="5"/>
  <c r="AA1020" i="5"/>
  <c r="AA1021" i="5"/>
  <c r="AA1022" i="5"/>
  <c r="AA1023" i="5"/>
  <c r="AA1024" i="5"/>
  <c r="AA1025" i="5"/>
  <c r="AA1026" i="5"/>
  <c r="AA1027" i="5"/>
  <c r="AA1028" i="5"/>
  <c r="AA1029" i="5"/>
  <c r="AA1030" i="5"/>
  <c r="AA1031" i="5"/>
  <c r="AA1032" i="5"/>
  <c r="AA1033" i="5"/>
  <c r="AA1034" i="5"/>
  <c r="AA1035" i="5"/>
  <c r="AA1036" i="5"/>
  <c r="AA1037" i="5"/>
  <c r="AA1038" i="5"/>
  <c r="AA1039" i="5"/>
  <c r="AA1040" i="5"/>
  <c r="AA1041" i="5"/>
  <c r="AA1042" i="5"/>
  <c r="AA1043" i="5"/>
  <c r="AA1044" i="5"/>
  <c r="AA1045" i="5"/>
  <c r="AA1046" i="5"/>
  <c r="AA1047" i="5"/>
  <c r="AA1048" i="5"/>
  <c r="AA1049" i="5"/>
  <c r="AA1050" i="5"/>
  <c r="AA1051" i="5"/>
  <c r="AA1052" i="5"/>
  <c r="AA1053" i="5"/>
  <c r="AA1054" i="5"/>
  <c r="AA1055" i="5"/>
  <c r="AA1056" i="5"/>
  <c r="AA1057" i="5"/>
  <c r="AA1058" i="5"/>
  <c r="AA1059" i="5"/>
  <c r="AA1060" i="5"/>
  <c r="AA1061" i="5"/>
  <c r="AA1062" i="5"/>
  <c r="AA1063" i="5"/>
  <c r="AA1064" i="5"/>
  <c r="AA1065" i="5"/>
  <c r="AA1066" i="5"/>
  <c r="AA1067" i="5"/>
  <c r="AA1068" i="5"/>
  <c r="AA1069" i="5"/>
  <c r="AA1070" i="5"/>
  <c r="AA1071" i="5"/>
  <c r="AA1072" i="5"/>
  <c r="AA1073" i="5"/>
  <c r="AA1074" i="5"/>
  <c r="AA1075" i="5"/>
  <c r="AA1076" i="5"/>
  <c r="AA1077" i="5"/>
  <c r="AA1078" i="5"/>
  <c r="AA1079" i="5"/>
  <c r="AA1080" i="5"/>
  <c r="AA1081" i="5"/>
  <c r="AA1082" i="5"/>
  <c r="AA1083" i="5"/>
  <c r="AA1084" i="5"/>
  <c r="AA1085" i="5"/>
  <c r="AA1086" i="5"/>
  <c r="AA1087" i="5"/>
  <c r="AA1088" i="5"/>
  <c r="AA1089" i="5"/>
  <c r="AA1090" i="5"/>
  <c r="AA1091" i="5"/>
  <c r="AA1092" i="5"/>
  <c r="AA1093" i="5"/>
  <c r="AA1094" i="5"/>
  <c r="AA1095" i="5"/>
  <c r="AA1096" i="5"/>
  <c r="AA1097" i="5"/>
  <c r="AA1098" i="5"/>
  <c r="AA1099" i="5"/>
  <c r="AA1100" i="5"/>
  <c r="AA1101" i="5"/>
  <c r="AA1102" i="5"/>
  <c r="AA1103" i="5"/>
  <c r="AA1104" i="5"/>
  <c r="AA1105" i="5"/>
  <c r="AA1106" i="5"/>
  <c r="AA1107" i="5"/>
  <c r="AA1108" i="5"/>
  <c r="AA1109" i="5"/>
  <c r="AA1110" i="5"/>
  <c r="AA1111" i="5"/>
  <c r="AA1112" i="5"/>
  <c r="AA1113" i="5"/>
  <c r="AA1114" i="5"/>
  <c r="AA1115" i="5"/>
  <c r="AA1116" i="5"/>
  <c r="AA1117" i="5"/>
  <c r="AA1118" i="5"/>
  <c r="AA1119" i="5"/>
  <c r="AA1120" i="5"/>
  <c r="AA1121" i="5"/>
  <c r="AA1122" i="5"/>
  <c r="AA1123" i="5"/>
  <c r="AA1124" i="5"/>
  <c r="AA1125" i="5"/>
  <c r="AA1126" i="5"/>
  <c r="AA1127" i="5"/>
  <c r="AA1128" i="5"/>
  <c r="AA1129" i="5"/>
  <c r="AA1130" i="5"/>
  <c r="AA1131" i="5"/>
  <c r="AA1132" i="5"/>
  <c r="AA1133" i="5"/>
  <c r="AA1134" i="5"/>
  <c r="AA1135" i="5"/>
  <c r="AA1136" i="5"/>
  <c r="AA1137" i="5"/>
  <c r="AA1138" i="5"/>
  <c r="AA1139" i="5"/>
  <c r="AA1140" i="5"/>
  <c r="AA1141" i="5"/>
  <c r="AA1142" i="5"/>
  <c r="AA1143" i="5"/>
  <c r="AA1144" i="5"/>
  <c r="AA1145" i="5"/>
  <c r="AA1146" i="5"/>
  <c r="AA1147" i="5"/>
  <c r="AA1148" i="5"/>
  <c r="AA1149" i="5"/>
  <c r="AA1150" i="5"/>
  <c r="AA1151" i="5"/>
  <c r="AA1152" i="5"/>
  <c r="AA1153" i="5"/>
  <c r="AA1154" i="5"/>
  <c r="AA1155" i="5"/>
  <c r="AA1156" i="5"/>
  <c r="AA1157" i="5"/>
  <c r="AA1158" i="5"/>
  <c r="AA1159" i="5"/>
  <c r="AA1160" i="5"/>
  <c r="AA1161" i="5"/>
  <c r="AA1162" i="5"/>
  <c r="AA1163" i="5"/>
  <c r="AA1164" i="5"/>
  <c r="AA1165" i="5"/>
  <c r="AA1166" i="5"/>
  <c r="AA1167" i="5"/>
  <c r="AA1168" i="5"/>
  <c r="AA1169" i="5"/>
  <c r="AA1170" i="5"/>
  <c r="AA1171" i="5"/>
  <c r="AA1172" i="5"/>
  <c r="AA1173" i="5"/>
  <c r="AA1174" i="5"/>
  <c r="AA1175" i="5"/>
  <c r="AA1176" i="5"/>
  <c r="AA1177" i="5"/>
  <c r="AA1178" i="5"/>
  <c r="AA1179" i="5"/>
  <c r="AA1180" i="5"/>
  <c r="AA1181" i="5"/>
  <c r="AA1182" i="5"/>
  <c r="AA1183" i="5"/>
  <c r="AA1184" i="5"/>
  <c r="AA1185" i="5"/>
  <c r="AA1186" i="5"/>
  <c r="AA1187" i="5"/>
  <c r="AA1188" i="5"/>
  <c r="AA1189" i="5"/>
  <c r="AA1190" i="5"/>
  <c r="AA1191" i="5"/>
  <c r="AA1192" i="5"/>
  <c r="AA1193" i="5"/>
  <c r="AA1194" i="5"/>
  <c r="AA1195" i="5"/>
  <c r="AA1196" i="5"/>
  <c r="AA1197" i="5"/>
  <c r="AA1198" i="5"/>
  <c r="AA1199" i="5"/>
  <c r="AA1200" i="5"/>
  <c r="AA1201" i="5"/>
  <c r="AA1202" i="5"/>
  <c r="AA1203" i="5"/>
  <c r="AA1204" i="5"/>
  <c r="AA1205" i="5"/>
  <c r="AA1206" i="5"/>
  <c r="AA1207" i="5"/>
  <c r="AA1208" i="5"/>
  <c r="AA1209" i="5"/>
  <c r="AA1210" i="5"/>
  <c r="AA1211" i="5"/>
  <c r="AA1212" i="5"/>
  <c r="AA1213" i="5"/>
  <c r="AA1214" i="5"/>
  <c r="AA1215" i="5"/>
  <c r="AA1216" i="5"/>
  <c r="AA1217" i="5"/>
  <c r="AA1218" i="5"/>
  <c r="AA1219" i="5"/>
  <c r="AA1220" i="5"/>
  <c r="AA1221" i="5"/>
  <c r="AA1222" i="5"/>
  <c r="AA1223" i="5"/>
  <c r="AA1224" i="5"/>
  <c r="AA1225" i="5"/>
  <c r="AA1226" i="5"/>
  <c r="AA1227" i="5"/>
  <c r="AA1228" i="5"/>
  <c r="AA1229" i="5"/>
  <c r="AA1230" i="5"/>
  <c r="AA1231" i="5"/>
  <c r="AA1232" i="5"/>
  <c r="AA1233" i="5"/>
  <c r="AA1234" i="5"/>
  <c r="AA1235" i="5"/>
  <c r="AA1236" i="5"/>
  <c r="AA1237" i="5"/>
  <c r="AA1238" i="5"/>
  <c r="AA1239" i="5"/>
  <c r="AA1240" i="5"/>
  <c r="AA1241" i="5"/>
  <c r="AA1242" i="5"/>
  <c r="AA1243" i="5"/>
  <c r="AA1244" i="5"/>
  <c r="AA1245" i="5"/>
  <c r="AA1246" i="5"/>
  <c r="AA1247" i="5"/>
  <c r="AA1248" i="5"/>
  <c r="AA1249" i="5"/>
  <c r="AA1250" i="5"/>
  <c r="AA1251" i="5"/>
  <c r="AA1252" i="5"/>
  <c r="AA1253" i="5"/>
  <c r="AA1254" i="5"/>
  <c r="AA1255" i="5"/>
  <c r="AA1256" i="5"/>
  <c r="AA1257" i="5"/>
  <c r="AA1258" i="5"/>
  <c r="AA1259" i="5"/>
  <c r="AA1260" i="5"/>
  <c r="AA1261" i="5"/>
  <c r="AA1262" i="5"/>
  <c r="AA1263" i="5"/>
  <c r="AA1264" i="5"/>
  <c r="AA1265" i="5"/>
  <c r="AA1266" i="5"/>
  <c r="AA1267" i="5"/>
  <c r="AA1268" i="5"/>
  <c r="AA1269" i="5"/>
  <c r="AA1270" i="5"/>
  <c r="AA1271" i="5"/>
  <c r="AA1272" i="5"/>
  <c r="AA1273" i="5"/>
  <c r="AA1274" i="5"/>
  <c r="AA1275" i="5"/>
  <c r="AA1276" i="5"/>
  <c r="AA1277" i="5"/>
  <c r="AA1278" i="5"/>
  <c r="AA1279" i="5"/>
  <c r="AA1280" i="5"/>
  <c r="AA1281" i="5"/>
  <c r="AA1282" i="5"/>
  <c r="AA1283" i="5"/>
  <c r="AA1284" i="5"/>
  <c r="AA1285" i="5"/>
  <c r="AA1286" i="5"/>
  <c r="AA1287" i="5"/>
  <c r="AA1288" i="5"/>
  <c r="AA1289" i="5"/>
  <c r="AA1290" i="5"/>
  <c r="AA1291" i="5"/>
  <c r="AA1292" i="5"/>
  <c r="AA1293" i="5"/>
  <c r="AA1294" i="5"/>
  <c r="AA1295" i="5"/>
  <c r="AA1296" i="5"/>
  <c r="AA1297" i="5"/>
  <c r="AA1298" i="5"/>
  <c r="AA1299" i="5"/>
  <c r="AA1300" i="5"/>
  <c r="AA1301" i="5"/>
  <c r="AA1302" i="5"/>
  <c r="AA1303" i="5"/>
  <c r="AA1304" i="5"/>
  <c r="AA1305" i="5"/>
  <c r="AA1306" i="5"/>
  <c r="AA1307" i="5"/>
  <c r="AA1308" i="5"/>
  <c r="AA1309" i="5"/>
  <c r="AA1310" i="5"/>
  <c r="AA1311" i="5"/>
  <c r="AA1312" i="5"/>
  <c r="AA1313" i="5"/>
  <c r="AA1314" i="5"/>
  <c r="AA1315" i="5"/>
  <c r="AA1316" i="5"/>
  <c r="AA1317" i="5"/>
  <c r="AA1318" i="5"/>
  <c r="AA1319" i="5"/>
  <c r="AA1320" i="5"/>
  <c r="AA1321" i="5"/>
  <c r="AA1322" i="5"/>
  <c r="AA1323" i="5"/>
  <c r="AA1324" i="5"/>
  <c r="AA1325" i="5"/>
  <c r="AA1326" i="5"/>
  <c r="AA1327" i="5"/>
  <c r="AA1328" i="5"/>
  <c r="AA1329" i="5"/>
  <c r="AA1330" i="5"/>
  <c r="AA1331" i="5"/>
  <c r="AA1332" i="5"/>
  <c r="AA1333" i="5"/>
  <c r="AA1334" i="5"/>
  <c r="AA1335" i="5"/>
  <c r="AA1336" i="5"/>
  <c r="AA1337" i="5"/>
  <c r="AA1338" i="5"/>
  <c r="AA1339" i="5"/>
  <c r="AA1340" i="5"/>
  <c r="AA1341" i="5"/>
  <c r="AA1342" i="5"/>
  <c r="AA1343" i="5"/>
  <c r="AA1344" i="5"/>
  <c r="AA1345" i="5"/>
  <c r="AA1346" i="5"/>
  <c r="AA1347" i="5"/>
  <c r="AA1348" i="5"/>
  <c r="AA1349" i="5"/>
  <c r="AA1350" i="5"/>
  <c r="AA1351" i="5"/>
  <c r="AA1352" i="5"/>
  <c r="AA1353" i="5"/>
  <c r="AA1354" i="5"/>
  <c r="AA1355" i="5"/>
  <c r="AA1356" i="5"/>
  <c r="AA1357" i="5"/>
  <c r="AA1358" i="5"/>
  <c r="AA1359" i="5"/>
  <c r="AA1360" i="5"/>
  <c r="AA1361" i="5"/>
  <c r="AA1362" i="5"/>
  <c r="AA1363" i="5"/>
  <c r="AA1364" i="5"/>
  <c r="AA1365" i="5"/>
  <c r="AA1366" i="5"/>
  <c r="AA1367" i="5"/>
  <c r="AA1368" i="5"/>
  <c r="AA1369" i="5"/>
  <c r="AA1370" i="5"/>
  <c r="AA1371" i="5"/>
  <c r="AA1372" i="5"/>
  <c r="AA1373" i="5"/>
  <c r="AA1374" i="5"/>
  <c r="AA1375" i="5"/>
  <c r="AA1376" i="5"/>
  <c r="AA1377" i="5"/>
  <c r="AA1378" i="5"/>
  <c r="AA1379" i="5"/>
  <c r="AA1380" i="5"/>
  <c r="AA1381" i="5"/>
  <c r="AA1382" i="5"/>
  <c r="AA1383" i="5"/>
  <c r="AA1384" i="5"/>
  <c r="AA1385" i="5"/>
  <c r="AA1386" i="5"/>
  <c r="AA1387" i="5"/>
  <c r="AA1388" i="5"/>
  <c r="AA1389" i="5"/>
  <c r="AA1390" i="5"/>
  <c r="AA1391" i="5"/>
  <c r="AA1392" i="5"/>
  <c r="AA1393" i="5"/>
  <c r="AA1394" i="5"/>
  <c r="AA1395" i="5"/>
  <c r="AA1396" i="5"/>
  <c r="AA1397" i="5"/>
  <c r="AA1398" i="5"/>
  <c r="AA1399" i="5"/>
  <c r="AA1400" i="5"/>
  <c r="AA1401" i="5"/>
  <c r="AA1402" i="5"/>
  <c r="AA1403" i="5"/>
  <c r="AA1404" i="5"/>
  <c r="AA1405" i="5"/>
  <c r="AA1406" i="5"/>
  <c r="AA1407" i="5"/>
  <c r="AA1408" i="5"/>
  <c r="AA1409" i="5"/>
  <c r="AA1410" i="5"/>
  <c r="AA1411" i="5"/>
  <c r="AA1412" i="5"/>
  <c r="AA1413" i="5"/>
  <c r="AA1414" i="5"/>
  <c r="AA1415" i="5"/>
  <c r="AA1416" i="5"/>
  <c r="AA1417" i="5"/>
  <c r="AA1418" i="5"/>
  <c r="AA1419" i="5"/>
  <c r="AA1420" i="5"/>
  <c r="AA1421" i="5"/>
  <c r="AA1422" i="5"/>
  <c r="AA1423" i="5"/>
  <c r="AA1424" i="5"/>
  <c r="AA1425" i="5"/>
  <c r="AA1426" i="5"/>
  <c r="AA1427" i="5"/>
  <c r="AA1428" i="5"/>
  <c r="AA1429" i="5"/>
  <c r="AA1430" i="5"/>
  <c r="AA1431" i="5"/>
  <c r="AA1432" i="5"/>
  <c r="AA1433" i="5"/>
  <c r="AA1434" i="5"/>
  <c r="AA1435" i="5"/>
  <c r="AA1436" i="5"/>
  <c r="AA1437" i="5"/>
  <c r="AA1438" i="5"/>
  <c r="AA1439" i="5"/>
  <c r="AA1440" i="5"/>
  <c r="AA1441" i="5"/>
  <c r="AA1442" i="5"/>
  <c r="AA1443" i="5"/>
  <c r="AA1444" i="5"/>
  <c r="AA1445" i="5"/>
  <c r="AA1446" i="5"/>
  <c r="AA1447" i="5"/>
  <c r="AA1448" i="5"/>
  <c r="AA1449" i="5"/>
  <c r="AA1450" i="5"/>
  <c r="AA1451" i="5"/>
  <c r="AA1452" i="5"/>
  <c r="AA1453" i="5"/>
  <c r="AA1454" i="5"/>
  <c r="AA1455" i="5"/>
  <c r="AA1456" i="5"/>
  <c r="AA1457" i="5"/>
  <c r="AA1458" i="5"/>
  <c r="AA1459" i="5"/>
  <c r="AA1460" i="5"/>
  <c r="AA1461" i="5"/>
  <c r="AA1462" i="5"/>
  <c r="AA1463" i="5"/>
  <c r="AA1464" i="5"/>
  <c r="AA1465" i="5"/>
  <c r="AA1466" i="5"/>
  <c r="AA1467" i="5"/>
  <c r="AA1468" i="5"/>
  <c r="AA1469" i="5"/>
  <c r="AA1470" i="5"/>
  <c r="AA1471" i="5"/>
  <c r="AA1472" i="5"/>
  <c r="AA1473" i="5"/>
  <c r="AA1474" i="5"/>
  <c r="AA1475" i="5"/>
  <c r="AA1476" i="5"/>
  <c r="AA1477" i="5"/>
  <c r="AA1478" i="5"/>
  <c r="AA1479" i="5"/>
  <c r="AA1480" i="5"/>
  <c r="AA1481" i="5"/>
  <c r="AA1482" i="5"/>
  <c r="AA1483" i="5"/>
  <c r="AA1484" i="5"/>
  <c r="AA1485" i="5"/>
  <c r="AA1486" i="5"/>
  <c r="AA1487" i="5"/>
  <c r="AA1488" i="5"/>
  <c r="AA1489" i="5"/>
  <c r="AA1490" i="5"/>
  <c r="AA1491" i="5"/>
  <c r="AA1492" i="5"/>
  <c r="AA1493" i="5"/>
  <c r="AA1494" i="5"/>
  <c r="AA1495" i="5"/>
  <c r="AA1496" i="5"/>
  <c r="AA1497" i="5"/>
  <c r="AA1498" i="5"/>
  <c r="AA1499" i="5"/>
  <c r="AA1500" i="5"/>
  <c r="AA1501" i="5"/>
  <c r="AA1502" i="5"/>
  <c r="AA1503" i="5"/>
  <c r="AA1504" i="5"/>
  <c r="AA1505" i="5"/>
  <c r="AS6" i="5"/>
  <c r="AS7" i="5"/>
  <c r="AS8" i="5"/>
  <c r="AS9" i="5"/>
  <c r="AS10" i="5"/>
  <c r="AS11" i="5"/>
  <c r="AS12" i="5"/>
  <c r="AS13" i="5"/>
  <c r="AS14" i="5"/>
  <c r="AS15" i="5"/>
  <c r="AS16" i="5"/>
  <c r="AS17" i="5"/>
  <c r="AS18" i="5"/>
  <c r="AS19" i="5"/>
  <c r="AS20" i="5"/>
  <c r="AS21" i="5"/>
  <c r="AS22" i="5"/>
  <c r="AS23" i="5"/>
  <c r="AS24" i="5"/>
  <c r="AS25" i="5"/>
  <c r="AS26" i="5"/>
  <c r="AS27" i="5"/>
  <c r="AS28" i="5"/>
  <c r="AS29" i="5"/>
  <c r="AS30" i="5"/>
  <c r="AS31" i="5"/>
  <c r="AS32" i="5"/>
  <c r="AS33" i="5"/>
  <c r="AS34" i="5"/>
  <c r="AS35" i="5"/>
  <c r="AS36" i="5"/>
  <c r="AS37" i="5"/>
  <c r="AS38" i="5"/>
  <c r="AS39" i="5"/>
  <c r="AS40" i="5"/>
  <c r="AS41" i="5"/>
  <c r="AS42" i="5"/>
  <c r="AS43" i="5"/>
  <c r="AS44" i="5"/>
  <c r="AS45" i="5"/>
  <c r="AS46" i="5"/>
  <c r="AS47" i="5"/>
  <c r="AS48" i="5"/>
  <c r="AS49" i="5"/>
  <c r="AS50" i="5"/>
  <c r="AS51" i="5"/>
  <c r="AS52" i="5"/>
  <c r="AS53" i="5"/>
  <c r="AS54" i="5"/>
  <c r="AS55" i="5"/>
  <c r="AS56" i="5"/>
  <c r="AS57" i="5"/>
  <c r="AS58" i="5"/>
  <c r="AS59" i="5"/>
  <c r="AS60" i="5"/>
  <c r="AS61" i="5"/>
  <c r="AS62" i="5"/>
  <c r="AS63" i="5"/>
  <c r="AS64" i="5"/>
  <c r="AS65" i="5"/>
  <c r="AS66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S122" i="5"/>
  <c r="AS123" i="5"/>
  <c r="AS124" i="5"/>
  <c r="AS125" i="5"/>
  <c r="AS126" i="5"/>
  <c r="AS127" i="5"/>
  <c r="AS128" i="5"/>
  <c r="AS129" i="5"/>
  <c r="AS130" i="5"/>
  <c r="AS131" i="5"/>
  <c r="AS132" i="5"/>
  <c r="AS133" i="5"/>
  <c r="AS134" i="5"/>
  <c r="AS135" i="5"/>
  <c r="AS136" i="5"/>
  <c r="AS137" i="5"/>
  <c r="AS138" i="5"/>
  <c r="AS139" i="5"/>
  <c r="AS140" i="5"/>
  <c r="AS141" i="5"/>
  <c r="AS142" i="5"/>
  <c r="AS143" i="5"/>
  <c r="AS144" i="5"/>
  <c r="AS145" i="5"/>
  <c r="AS146" i="5"/>
  <c r="AS147" i="5"/>
  <c r="AS148" i="5"/>
  <c r="AS149" i="5"/>
  <c r="AS150" i="5"/>
  <c r="AS151" i="5"/>
  <c r="AS152" i="5"/>
  <c r="AS153" i="5"/>
  <c r="AS154" i="5"/>
  <c r="AS155" i="5"/>
  <c r="AS156" i="5"/>
  <c r="AS157" i="5"/>
  <c r="AS158" i="5"/>
  <c r="AS159" i="5"/>
  <c r="AS160" i="5"/>
  <c r="AS161" i="5"/>
  <c r="AS162" i="5"/>
  <c r="AS163" i="5"/>
  <c r="AS164" i="5"/>
  <c r="AS165" i="5"/>
  <c r="AS166" i="5"/>
  <c r="AS167" i="5"/>
  <c r="AS168" i="5"/>
  <c r="AS169" i="5"/>
  <c r="AS170" i="5"/>
  <c r="AS171" i="5"/>
  <c r="AS172" i="5"/>
  <c r="AS173" i="5"/>
  <c r="AS174" i="5"/>
  <c r="AS175" i="5"/>
  <c r="AS176" i="5"/>
  <c r="AS177" i="5"/>
  <c r="AS178" i="5"/>
  <c r="AS179" i="5"/>
  <c r="AS180" i="5"/>
  <c r="AS181" i="5"/>
  <c r="AS182" i="5"/>
  <c r="AS183" i="5"/>
  <c r="AS184" i="5"/>
  <c r="AS185" i="5"/>
  <c r="AS186" i="5"/>
  <c r="AS187" i="5"/>
  <c r="AS188" i="5"/>
  <c r="AS189" i="5"/>
  <c r="AS190" i="5"/>
  <c r="AS191" i="5"/>
  <c r="AS192" i="5"/>
  <c r="AS193" i="5"/>
  <c r="AS194" i="5"/>
  <c r="AS195" i="5"/>
  <c r="AS196" i="5"/>
  <c r="AS197" i="5"/>
  <c r="AS198" i="5"/>
  <c r="AS199" i="5"/>
  <c r="AS200" i="5"/>
  <c r="AS201" i="5"/>
  <c r="AS202" i="5"/>
  <c r="AS203" i="5"/>
  <c r="AS204" i="5"/>
  <c r="AS205" i="5"/>
  <c r="AS206" i="5"/>
  <c r="AS207" i="5"/>
  <c r="AS208" i="5"/>
  <c r="AS209" i="5"/>
  <c r="AS210" i="5"/>
  <c r="AS211" i="5"/>
  <c r="AS212" i="5"/>
  <c r="AS213" i="5"/>
  <c r="AS214" i="5"/>
  <c r="AS215" i="5"/>
  <c r="AS216" i="5"/>
  <c r="AS217" i="5"/>
  <c r="AS218" i="5"/>
  <c r="AS219" i="5"/>
  <c r="AS220" i="5"/>
  <c r="AS221" i="5"/>
  <c r="AS222" i="5"/>
  <c r="AS223" i="5"/>
  <c r="AS224" i="5"/>
  <c r="AS225" i="5"/>
  <c r="AS226" i="5"/>
  <c r="AS227" i="5"/>
  <c r="AS228" i="5"/>
  <c r="AS229" i="5"/>
  <c r="AS230" i="5"/>
  <c r="AS231" i="5"/>
  <c r="AS232" i="5"/>
  <c r="AS233" i="5"/>
  <c r="AS234" i="5"/>
  <c r="AS235" i="5"/>
  <c r="AS236" i="5"/>
  <c r="AS237" i="5"/>
  <c r="AS238" i="5"/>
  <c r="AS239" i="5"/>
  <c r="AS240" i="5"/>
  <c r="AS241" i="5"/>
  <c r="AS242" i="5"/>
  <c r="AS243" i="5"/>
  <c r="AS244" i="5"/>
  <c r="AS245" i="5"/>
  <c r="AS246" i="5"/>
  <c r="AS247" i="5"/>
  <c r="AS248" i="5"/>
  <c r="AS249" i="5"/>
  <c r="AS250" i="5"/>
  <c r="AS251" i="5"/>
  <c r="AS252" i="5"/>
  <c r="AS253" i="5"/>
  <c r="AS254" i="5"/>
  <c r="AS255" i="5"/>
  <c r="AS256" i="5"/>
  <c r="AS257" i="5"/>
  <c r="AS258" i="5"/>
  <c r="AS259" i="5"/>
  <c r="AS260" i="5"/>
  <c r="AS261" i="5"/>
  <c r="AS262" i="5"/>
  <c r="AS263" i="5"/>
  <c r="AS264" i="5"/>
  <c r="AS265" i="5"/>
  <c r="AS266" i="5"/>
  <c r="AS267" i="5"/>
  <c r="AS268" i="5"/>
  <c r="AS269" i="5"/>
  <c r="AS270" i="5"/>
  <c r="AS271" i="5"/>
  <c r="AS272" i="5"/>
  <c r="AS273" i="5"/>
  <c r="AS274" i="5"/>
  <c r="AS275" i="5"/>
  <c r="AS276" i="5"/>
  <c r="AS277" i="5"/>
  <c r="AS278" i="5"/>
  <c r="AS279" i="5"/>
  <c r="AS280" i="5"/>
  <c r="AS281" i="5"/>
  <c r="AS282" i="5"/>
  <c r="AS283" i="5"/>
  <c r="AS284" i="5"/>
  <c r="AS285" i="5"/>
  <c r="AS286" i="5"/>
  <c r="AS287" i="5"/>
  <c r="AS288" i="5"/>
  <c r="AS289" i="5"/>
  <c r="AS290" i="5"/>
  <c r="AS291" i="5"/>
  <c r="AS292" i="5"/>
  <c r="AS293" i="5"/>
  <c r="AS294" i="5"/>
  <c r="AS295" i="5"/>
  <c r="AS296" i="5"/>
  <c r="AS297" i="5"/>
  <c r="AS298" i="5"/>
  <c r="AS299" i="5"/>
  <c r="AS300" i="5"/>
  <c r="AS301" i="5"/>
  <c r="AS302" i="5"/>
  <c r="AS303" i="5"/>
  <c r="AS304" i="5"/>
  <c r="AS305" i="5"/>
  <c r="AS306" i="5"/>
  <c r="AS307" i="5"/>
  <c r="AS308" i="5"/>
  <c r="AS309" i="5"/>
  <c r="AS310" i="5"/>
  <c r="AS311" i="5"/>
  <c r="AS312" i="5"/>
  <c r="AS313" i="5"/>
  <c r="AS314" i="5"/>
  <c r="AS315" i="5"/>
  <c r="AS316" i="5"/>
  <c r="AS317" i="5"/>
  <c r="AS318" i="5"/>
  <c r="AS319" i="5"/>
  <c r="AS320" i="5"/>
  <c r="AS321" i="5"/>
  <c r="AS322" i="5"/>
  <c r="AS323" i="5"/>
  <c r="AS324" i="5"/>
  <c r="AS325" i="5"/>
  <c r="AS326" i="5"/>
  <c r="AS327" i="5"/>
  <c r="AS328" i="5"/>
  <c r="AS329" i="5"/>
  <c r="AS330" i="5"/>
  <c r="AS331" i="5"/>
  <c r="AS332" i="5"/>
  <c r="AS333" i="5"/>
  <c r="AS334" i="5"/>
  <c r="AS335" i="5"/>
  <c r="AS336" i="5"/>
  <c r="AS337" i="5"/>
  <c r="AS338" i="5"/>
  <c r="AS339" i="5"/>
  <c r="AS340" i="5"/>
  <c r="AS341" i="5"/>
  <c r="AS342" i="5"/>
  <c r="AS343" i="5"/>
  <c r="AS344" i="5"/>
  <c r="AS345" i="5"/>
  <c r="AS346" i="5"/>
  <c r="AS347" i="5"/>
  <c r="AS348" i="5"/>
  <c r="AS349" i="5"/>
  <c r="AS350" i="5"/>
  <c r="AS351" i="5"/>
  <c r="AS352" i="5"/>
  <c r="AS353" i="5"/>
  <c r="AS354" i="5"/>
  <c r="AS355" i="5"/>
  <c r="AS356" i="5"/>
  <c r="AS357" i="5"/>
  <c r="AS358" i="5"/>
  <c r="AS359" i="5"/>
  <c r="AS360" i="5"/>
  <c r="AS361" i="5"/>
  <c r="AS362" i="5"/>
  <c r="AS363" i="5"/>
  <c r="AS364" i="5"/>
  <c r="AS365" i="5"/>
  <c r="AS366" i="5"/>
  <c r="AS367" i="5"/>
  <c r="AS368" i="5"/>
  <c r="AS369" i="5"/>
  <c r="AS370" i="5"/>
  <c r="AS371" i="5"/>
  <c r="AS372" i="5"/>
  <c r="AS373" i="5"/>
  <c r="AS374" i="5"/>
  <c r="AS375" i="5"/>
  <c r="AS376" i="5"/>
  <c r="AS377" i="5"/>
  <c r="AS378" i="5"/>
  <c r="AS379" i="5"/>
  <c r="AS380" i="5"/>
  <c r="AS381" i="5"/>
  <c r="AS382" i="5"/>
  <c r="AS383" i="5"/>
  <c r="AS384" i="5"/>
  <c r="AS385" i="5"/>
  <c r="AS386" i="5"/>
  <c r="AS387" i="5"/>
  <c r="AS388" i="5"/>
  <c r="AS389" i="5"/>
  <c r="AS390" i="5"/>
  <c r="AS391" i="5"/>
  <c r="AS392" i="5"/>
  <c r="AS393" i="5"/>
  <c r="AS394" i="5"/>
  <c r="AS395" i="5"/>
  <c r="AS396" i="5"/>
  <c r="AS397" i="5"/>
  <c r="AS398" i="5"/>
  <c r="AS399" i="5"/>
  <c r="AS400" i="5"/>
  <c r="AS401" i="5"/>
  <c r="AS402" i="5"/>
  <c r="AS403" i="5"/>
  <c r="AS404" i="5"/>
  <c r="AS405" i="5"/>
  <c r="AS406" i="5"/>
  <c r="AS407" i="5"/>
  <c r="AS408" i="5"/>
  <c r="AS409" i="5"/>
  <c r="AS410" i="5"/>
  <c r="AS411" i="5"/>
  <c r="AS412" i="5"/>
  <c r="AS413" i="5"/>
  <c r="AS414" i="5"/>
  <c r="AS415" i="5"/>
  <c r="AS416" i="5"/>
  <c r="AS417" i="5"/>
  <c r="AS418" i="5"/>
  <c r="AS419" i="5"/>
  <c r="AS420" i="5"/>
  <c r="AS421" i="5"/>
  <c r="AS422" i="5"/>
  <c r="AS423" i="5"/>
  <c r="AS424" i="5"/>
  <c r="AS425" i="5"/>
  <c r="AS426" i="5"/>
  <c r="AS427" i="5"/>
  <c r="AS428" i="5"/>
  <c r="AS429" i="5"/>
  <c r="AS430" i="5"/>
  <c r="AS431" i="5"/>
  <c r="AS432" i="5"/>
  <c r="AS433" i="5"/>
  <c r="AS434" i="5"/>
  <c r="AS435" i="5"/>
  <c r="AS436" i="5"/>
  <c r="AS437" i="5"/>
  <c r="AS438" i="5"/>
  <c r="AS439" i="5"/>
  <c r="AS440" i="5"/>
  <c r="AS441" i="5"/>
  <c r="AS442" i="5"/>
  <c r="AS443" i="5"/>
  <c r="AS444" i="5"/>
  <c r="AS445" i="5"/>
  <c r="AS446" i="5"/>
  <c r="AS447" i="5"/>
  <c r="AS448" i="5"/>
  <c r="AS449" i="5"/>
  <c r="AS450" i="5"/>
  <c r="AS451" i="5"/>
  <c r="AS452" i="5"/>
  <c r="AS453" i="5"/>
  <c r="AS454" i="5"/>
  <c r="AS455" i="5"/>
  <c r="AS456" i="5"/>
  <c r="AS457" i="5"/>
  <c r="AS458" i="5"/>
  <c r="AS459" i="5"/>
  <c r="AS460" i="5"/>
  <c r="AS461" i="5"/>
  <c r="AS462" i="5"/>
  <c r="AS463" i="5"/>
  <c r="AS464" i="5"/>
  <c r="AS465" i="5"/>
  <c r="AS466" i="5"/>
  <c r="AS467" i="5"/>
  <c r="AS468" i="5"/>
  <c r="AS469" i="5"/>
  <c r="AS470" i="5"/>
  <c r="AS471" i="5"/>
  <c r="AS472" i="5"/>
  <c r="AS473" i="5"/>
  <c r="AS474" i="5"/>
  <c r="AS475" i="5"/>
  <c r="AS476" i="5"/>
  <c r="AS477" i="5"/>
  <c r="AS478" i="5"/>
  <c r="AS479" i="5"/>
  <c r="AS480" i="5"/>
  <c r="AS481" i="5"/>
  <c r="AS482" i="5"/>
  <c r="AS483" i="5"/>
  <c r="AS484" i="5"/>
  <c r="AS485" i="5"/>
  <c r="AS486" i="5"/>
  <c r="AS487" i="5"/>
  <c r="AS488" i="5"/>
  <c r="AS489" i="5"/>
  <c r="AS490" i="5"/>
  <c r="AS491" i="5"/>
  <c r="AS492" i="5"/>
  <c r="AS493" i="5"/>
  <c r="AS494" i="5"/>
  <c r="AS495" i="5"/>
  <c r="AS496" i="5"/>
  <c r="AS497" i="5"/>
  <c r="AS498" i="5"/>
  <c r="AS499" i="5"/>
  <c r="AS500" i="5"/>
  <c r="AS501" i="5"/>
  <c r="AS502" i="5"/>
  <c r="AS503" i="5"/>
  <c r="AS504" i="5"/>
  <c r="AS505" i="5"/>
  <c r="AS506" i="5"/>
  <c r="AS507" i="5"/>
  <c r="AS508" i="5"/>
  <c r="AS509" i="5"/>
  <c r="AS510" i="5"/>
  <c r="AS511" i="5"/>
  <c r="AS512" i="5"/>
  <c r="AS513" i="5"/>
  <c r="AS514" i="5"/>
  <c r="AS515" i="5"/>
  <c r="AS516" i="5"/>
  <c r="AS517" i="5"/>
  <c r="AS518" i="5"/>
  <c r="AS519" i="5"/>
  <c r="AS520" i="5"/>
  <c r="AS521" i="5"/>
  <c r="AS522" i="5"/>
  <c r="AS523" i="5"/>
  <c r="AS524" i="5"/>
  <c r="AS525" i="5"/>
  <c r="AS526" i="5"/>
  <c r="AS527" i="5"/>
  <c r="AS528" i="5"/>
  <c r="AS529" i="5"/>
  <c r="AS530" i="5"/>
  <c r="AS531" i="5"/>
  <c r="AS532" i="5"/>
  <c r="AS533" i="5"/>
  <c r="AS534" i="5"/>
  <c r="AS535" i="5"/>
  <c r="AS536" i="5"/>
  <c r="AS537" i="5"/>
  <c r="AS538" i="5"/>
  <c r="AS539" i="5"/>
  <c r="AS540" i="5"/>
  <c r="AS541" i="5"/>
  <c r="AS542" i="5"/>
  <c r="AS543" i="5"/>
  <c r="AS544" i="5"/>
  <c r="AS545" i="5"/>
  <c r="AS546" i="5"/>
  <c r="AS547" i="5"/>
  <c r="AS548" i="5"/>
  <c r="AS549" i="5"/>
  <c r="AS550" i="5"/>
  <c r="AS551" i="5"/>
  <c r="AS552" i="5"/>
  <c r="AS553" i="5"/>
  <c r="AS554" i="5"/>
  <c r="AS555" i="5"/>
  <c r="AS556" i="5"/>
  <c r="AS557" i="5"/>
  <c r="AS558" i="5"/>
  <c r="AS559" i="5"/>
  <c r="AS560" i="5"/>
  <c r="AS561" i="5"/>
  <c r="AS562" i="5"/>
  <c r="AS563" i="5"/>
  <c r="AS564" i="5"/>
  <c r="AS565" i="5"/>
  <c r="AS566" i="5"/>
  <c r="AS567" i="5"/>
  <c r="AS568" i="5"/>
  <c r="AS569" i="5"/>
  <c r="AS570" i="5"/>
  <c r="AS571" i="5"/>
  <c r="AS572" i="5"/>
  <c r="AS573" i="5"/>
  <c r="AS574" i="5"/>
  <c r="AS575" i="5"/>
  <c r="AS576" i="5"/>
  <c r="AS577" i="5"/>
  <c r="AS578" i="5"/>
  <c r="AS579" i="5"/>
  <c r="AS580" i="5"/>
  <c r="AS581" i="5"/>
  <c r="AS582" i="5"/>
  <c r="AS583" i="5"/>
  <c r="AS584" i="5"/>
  <c r="AS585" i="5"/>
  <c r="AS586" i="5"/>
  <c r="AS587" i="5"/>
  <c r="AS588" i="5"/>
  <c r="AS589" i="5"/>
  <c r="AS590" i="5"/>
  <c r="AS591" i="5"/>
  <c r="AS592" i="5"/>
  <c r="AS593" i="5"/>
  <c r="AS594" i="5"/>
  <c r="AS595" i="5"/>
  <c r="AS596" i="5"/>
  <c r="AS597" i="5"/>
  <c r="AS598" i="5"/>
  <c r="AS599" i="5"/>
  <c r="AS600" i="5"/>
  <c r="AS601" i="5"/>
  <c r="AS602" i="5"/>
  <c r="AS603" i="5"/>
  <c r="AS604" i="5"/>
  <c r="AS605" i="5"/>
  <c r="AS606" i="5"/>
  <c r="AS607" i="5"/>
  <c r="AS608" i="5"/>
  <c r="AS609" i="5"/>
  <c r="AS610" i="5"/>
  <c r="AS611" i="5"/>
  <c r="AS612" i="5"/>
  <c r="AS613" i="5"/>
  <c r="AS614" i="5"/>
  <c r="AS615" i="5"/>
  <c r="AS616" i="5"/>
  <c r="AS617" i="5"/>
  <c r="AS618" i="5"/>
  <c r="AS619" i="5"/>
  <c r="AS620" i="5"/>
  <c r="AS621" i="5"/>
  <c r="AS622" i="5"/>
  <c r="AS623" i="5"/>
  <c r="AS624" i="5"/>
  <c r="AS625" i="5"/>
  <c r="AS626" i="5"/>
  <c r="AS627" i="5"/>
  <c r="AS628" i="5"/>
  <c r="AS629" i="5"/>
  <c r="AS630" i="5"/>
  <c r="AS631" i="5"/>
  <c r="AS632" i="5"/>
  <c r="AS633" i="5"/>
  <c r="AS634" i="5"/>
  <c r="AS635" i="5"/>
  <c r="AS636" i="5"/>
  <c r="AS637" i="5"/>
  <c r="AS638" i="5"/>
  <c r="AS639" i="5"/>
  <c r="AS640" i="5"/>
  <c r="AS641" i="5"/>
  <c r="AS642" i="5"/>
  <c r="AS643" i="5"/>
  <c r="AS644" i="5"/>
  <c r="AS645" i="5"/>
  <c r="AS646" i="5"/>
  <c r="AS647" i="5"/>
  <c r="AS648" i="5"/>
  <c r="AS649" i="5"/>
  <c r="AS650" i="5"/>
  <c r="AS651" i="5"/>
  <c r="AS652" i="5"/>
  <c r="AS653" i="5"/>
  <c r="AS654" i="5"/>
  <c r="AS655" i="5"/>
  <c r="AS656" i="5"/>
  <c r="AS657" i="5"/>
  <c r="AS658" i="5"/>
  <c r="AS659" i="5"/>
  <c r="AS660" i="5"/>
  <c r="AS661" i="5"/>
  <c r="AS662" i="5"/>
  <c r="AS663" i="5"/>
  <c r="AS664" i="5"/>
  <c r="AS665" i="5"/>
  <c r="AS666" i="5"/>
  <c r="AS667" i="5"/>
  <c r="AS668" i="5"/>
  <c r="AS669" i="5"/>
  <c r="AS670" i="5"/>
  <c r="AS671" i="5"/>
  <c r="AS672" i="5"/>
  <c r="AS673" i="5"/>
  <c r="AS674" i="5"/>
  <c r="AS675" i="5"/>
  <c r="AS676" i="5"/>
  <c r="AS677" i="5"/>
  <c r="AS678" i="5"/>
  <c r="AS679" i="5"/>
  <c r="AS680" i="5"/>
  <c r="AS681" i="5"/>
  <c r="AS682" i="5"/>
  <c r="AS683" i="5"/>
  <c r="AS684" i="5"/>
  <c r="AS685" i="5"/>
  <c r="AS686" i="5"/>
  <c r="AS687" i="5"/>
  <c r="AS688" i="5"/>
  <c r="AS689" i="5"/>
  <c r="AS690" i="5"/>
  <c r="AS691" i="5"/>
  <c r="AS692" i="5"/>
  <c r="AS693" i="5"/>
  <c r="AS694" i="5"/>
  <c r="AS695" i="5"/>
  <c r="AS696" i="5"/>
  <c r="AS697" i="5"/>
  <c r="AS698" i="5"/>
  <c r="AS699" i="5"/>
  <c r="AS700" i="5"/>
  <c r="AS701" i="5"/>
  <c r="AS702" i="5"/>
  <c r="AS703" i="5"/>
  <c r="AS704" i="5"/>
  <c r="AS705" i="5"/>
  <c r="AS706" i="5"/>
  <c r="AS707" i="5"/>
  <c r="AS708" i="5"/>
  <c r="AS709" i="5"/>
  <c r="AS710" i="5"/>
  <c r="AS711" i="5"/>
  <c r="AS712" i="5"/>
  <c r="AS713" i="5"/>
  <c r="AS714" i="5"/>
  <c r="AS715" i="5"/>
  <c r="AS716" i="5"/>
  <c r="AS717" i="5"/>
  <c r="AS718" i="5"/>
  <c r="AS719" i="5"/>
  <c r="AS720" i="5"/>
  <c r="AS721" i="5"/>
  <c r="AS722" i="5"/>
  <c r="AS723" i="5"/>
  <c r="AS724" i="5"/>
  <c r="AS725" i="5"/>
  <c r="AS726" i="5"/>
  <c r="AS727" i="5"/>
  <c r="AS728" i="5"/>
  <c r="AS729" i="5"/>
  <c r="AS730" i="5"/>
  <c r="AS731" i="5"/>
  <c r="AS732" i="5"/>
  <c r="AS733" i="5"/>
  <c r="AS734" i="5"/>
  <c r="AS735" i="5"/>
  <c r="AS736" i="5"/>
  <c r="AS737" i="5"/>
  <c r="AS738" i="5"/>
  <c r="AS739" i="5"/>
  <c r="AS740" i="5"/>
  <c r="AS741" i="5"/>
  <c r="AS742" i="5"/>
  <c r="AS743" i="5"/>
  <c r="AS744" i="5"/>
  <c r="AS745" i="5"/>
  <c r="AS746" i="5"/>
  <c r="AS747" i="5"/>
  <c r="AS748" i="5"/>
  <c r="AS749" i="5"/>
  <c r="AS750" i="5"/>
  <c r="AS751" i="5"/>
  <c r="AS752" i="5"/>
  <c r="AS753" i="5"/>
  <c r="AS754" i="5"/>
  <c r="AS755" i="5"/>
  <c r="AS756" i="5"/>
  <c r="AS757" i="5"/>
  <c r="AS758" i="5"/>
  <c r="AS759" i="5"/>
  <c r="AS760" i="5"/>
  <c r="AS761" i="5"/>
  <c r="AS762" i="5"/>
  <c r="AS763" i="5"/>
  <c r="AS764" i="5"/>
  <c r="AS765" i="5"/>
  <c r="AS766" i="5"/>
  <c r="AS767" i="5"/>
  <c r="AS768" i="5"/>
  <c r="AS769" i="5"/>
  <c r="AS770" i="5"/>
  <c r="AS771" i="5"/>
  <c r="AS772" i="5"/>
  <c r="AS773" i="5"/>
  <c r="AS774" i="5"/>
  <c r="AS775" i="5"/>
  <c r="AS776" i="5"/>
  <c r="AS777" i="5"/>
  <c r="AS778" i="5"/>
  <c r="AS779" i="5"/>
  <c r="AS780" i="5"/>
  <c r="AS781" i="5"/>
  <c r="AS782" i="5"/>
  <c r="AS783" i="5"/>
  <c r="AS784" i="5"/>
  <c r="AS785" i="5"/>
  <c r="AS786" i="5"/>
  <c r="AS787" i="5"/>
  <c r="AS788" i="5"/>
  <c r="AS789" i="5"/>
  <c r="AS790" i="5"/>
  <c r="AS791" i="5"/>
  <c r="AS792" i="5"/>
  <c r="AS793" i="5"/>
  <c r="AS794" i="5"/>
  <c r="AS795" i="5"/>
  <c r="AS796" i="5"/>
  <c r="AS797" i="5"/>
  <c r="AS798" i="5"/>
  <c r="AS799" i="5"/>
  <c r="AS800" i="5"/>
  <c r="AS801" i="5"/>
  <c r="AS802" i="5"/>
  <c r="AS803" i="5"/>
  <c r="AS804" i="5"/>
  <c r="AS805" i="5"/>
  <c r="AS806" i="5"/>
  <c r="AS807" i="5"/>
  <c r="AS808" i="5"/>
  <c r="AS809" i="5"/>
  <c r="AS810" i="5"/>
  <c r="AS811" i="5"/>
  <c r="AS812" i="5"/>
  <c r="AS813" i="5"/>
  <c r="AS814" i="5"/>
  <c r="AS815" i="5"/>
  <c r="AS816" i="5"/>
  <c r="AS817" i="5"/>
  <c r="AS818" i="5"/>
  <c r="AS819" i="5"/>
  <c r="AS820" i="5"/>
  <c r="AS821" i="5"/>
  <c r="AS822" i="5"/>
  <c r="AS823" i="5"/>
  <c r="AS824" i="5"/>
  <c r="AS825" i="5"/>
  <c r="AS826" i="5"/>
  <c r="AS827" i="5"/>
  <c r="AS828" i="5"/>
  <c r="AS829" i="5"/>
  <c r="AS830" i="5"/>
  <c r="AS831" i="5"/>
  <c r="AS832" i="5"/>
  <c r="AS833" i="5"/>
  <c r="AS834" i="5"/>
  <c r="AS835" i="5"/>
  <c r="AS836" i="5"/>
  <c r="AS837" i="5"/>
  <c r="AS838" i="5"/>
  <c r="AS839" i="5"/>
  <c r="AS840" i="5"/>
  <c r="AS841" i="5"/>
  <c r="AS842" i="5"/>
  <c r="AS843" i="5"/>
  <c r="AS844" i="5"/>
  <c r="AS845" i="5"/>
  <c r="AS846" i="5"/>
  <c r="AS847" i="5"/>
  <c r="AS848" i="5"/>
  <c r="AS849" i="5"/>
  <c r="AS850" i="5"/>
  <c r="AS851" i="5"/>
  <c r="AS852" i="5"/>
  <c r="AS853" i="5"/>
  <c r="AS854" i="5"/>
  <c r="AS855" i="5"/>
  <c r="AS856" i="5"/>
  <c r="AS857" i="5"/>
  <c r="AS858" i="5"/>
  <c r="AS859" i="5"/>
  <c r="AS860" i="5"/>
  <c r="AS861" i="5"/>
  <c r="AS862" i="5"/>
  <c r="AS863" i="5"/>
  <c r="AS864" i="5"/>
  <c r="AS865" i="5"/>
  <c r="AS866" i="5"/>
  <c r="AS867" i="5"/>
  <c r="AS868" i="5"/>
  <c r="AS869" i="5"/>
  <c r="AS870" i="5"/>
  <c r="AS871" i="5"/>
  <c r="AS872" i="5"/>
  <c r="AS873" i="5"/>
  <c r="AS874" i="5"/>
  <c r="AS875" i="5"/>
  <c r="AS876" i="5"/>
  <c r="AS877" i="5"/>
  <c r="AS878" i="5"/>
  <c r="AS879" i="5"/>
  <c r="AS880" i="5"/>
  <c r="AS881" i="5"/>
  <c r="AS882" i="5"/>
  <c r="AS883" i="5"/>
  <c r="AS884" i="5"/>
  <c r="AS885" i="5"/>
  <c r="AS886" i="5"/>
  <c r="AS887" i="5"/>
  <c r="AS888" i="5"/>
  <c r="AS889" i="5"/>
  <c r="AS890" i="5"/>
  <c r="AS891" i="5"/>
  <c r="AS892" i="5"/>
  <c r="AS893" i="5"/>
  <c r="AS894" i="5"/>
  <c r="AS895" i="5"/>
  <c r="AS896" i="5"/>
  <c r="AS897" i="5"/>
  <c r="AS898" i="5"/>
  <c r="AS899" i="5"/>
  <c r="AS900" i="5"/>
  <c r="AS901" i="5"/>
  <c r="AS902" i="5"/>
  <c r="AS903" i="5"/>
  <c r="AS904" i="5"/>
  <c r="AS905" i="5"/>
  <c r="AS906" i="5"/>
  <c r="AS907" i="5"/>
  <c r="AS908" i="5"/>
  <c r="AS909" i="5"/>
  <c r="AS910" i="5"/>
  <c r="AS911" i="5"/>
  <c r="AS912" i="5"/>
  <c r="AS913" i="5"/>
  <c r="AS914" i="5"/>
  <c r="AS915" i="5"/>
  <c r="AS916" i="5"/>
  <c r="AS917" i="5"/>
  <c r="AS918" i="5"/>
  <c r="AS919" i="5"/>
  <c r="AS920" i="5"/>
  <c r="AS921" i="5"/>
  <c r="AS922" i="5"/>
  <c r="AS923" i="5"/>
  <c r="AS924" i="5"/>
  <c r="AS925" i="5"/>
  <c r="AS926" i="5"/>
  <c r="AS927" i="5"/>
  <c r="AS928" i="5"/>
  <c r="AS929" i="5"/>
  <c r="AS930" i="5"/>
  <c r="AS931" i="5"/>
  <c r="AS932" i="5"/>
  <c r="AS933" i="5"/>
  <c r="AS934" i="5"/>
  <c r="AS935" i="5"/>
  <c r="AS936" i="5"/>
  <c r="AS937" i="5"/>
  <c r="AS938" i="5"/>
  <c r="AS939" i="5"/>
  <c r="AS940" i="5"/>
  <c r="AS941" i="5"/>
  <c r="AS942" i="5"/>
  <c r="AS943" i="5"/>
  <c r="AS944" i="5"/>
  <c r="AS945" i="5"/>
  <c r="AS946" i="5"/>
  <c r="AS947" i="5"/>
  <c r="AS948" i="5"/>
  <c r="AS949" i="5"/>
  <c r="AS950" i="5"/>
  <c r="AS951" i="5"/>
  <c r="AS952" i="5"/>
  <c r="AS953" i="5"/>
  <c r="AS954" i="5"/>
  <c r="AS955" i="5"/>
  <c r="AS956" i="5"/>
  <c r="AS957" i="5"/>
  <c r="AS958" i="5"/>
  <c r="AS959" i="5"/>
  <c r="AS960" i="5"/>
  <c r="AS961" i="5"/>
  <c r="AS962" i="5"/>
  <c r="AS963" i="5"/>
  <c r="AS964" i="5"/>
  <c r="AS965" i="5"/>
  <c r="AS966" i="5"/>
  <c r="AS967" i="5"/>
  <c r="AS968" i="5"/>
  <c r="AS969" i="5"/>
  <c r="AS970" i="5"/>
  <c r="AS971" i="5"/>
  <c r="AS972" i="5"/>
  <c r="AS973" i="5"/>
  <c r="AS974" i="5"/>
  <c r="AS975" i="5"/>
  <c r="AS976" i="5"/>
  <c r="AS977" i="5"/>
  <c r="AS978" i="5"/>
  <c r="AS979" i="5"/>
  <c r="AS980" i="5"/>
  <c r="AS981" i="5"/>
  <c r="AS982" i="5"/>
  <c r="AS983" i="5"/>
  <c r="AS984" i="5"/>
  <c r="AS985" i="5"/>
  <c r="AS986" i="5"/>
  <c r="AS987" i="5"/>
  <c r="AS988" i="5"/>
  <c r="AS989" i="5"/>
  <c r="AS990" i="5"/>
  <c r="AS991" i="5"/>
  <c r="AS992" i="5"/>
  <c r="AS993" i="5"/>
  <c r="AS994" i="5"/>
  <c r="AS995" i="5"/>
  <c r="AS996" i="5"/>
  <c r="AS997" i="5"/>
  <c r="AS998" i="5"/>
  <c r="AS999" i="5"/>
  <c r="AS1000" i="5"/>
  <c r="AS1001" i="5"/>
  <c r="AS1002" i="5"/>
  <c r="AS1003" i="5"/>
  <c r="AS1004" i="5"/>
  <c r="AS1005" i="5"/>
  <c r="AS1006" i="5"/>
  <c r="AS1007" i="5"/>
  <c r="AS1008" i="5"/>
  <c r="AS1009" i="5"/>
  <c r="AS1010" i="5"/>
  <c r="AS1011" i="5"/>
  <c r="AS1012" i="5"/>
  <c r="AS1013" i="5"/>
  <c r="AS1014" i="5"/>
  <c r="AS1015" i="5"/>
  <c r="AS1016" i="5"/>
  <c r="AS1017" i="5"/>
  <c r="AS1018" i="5"/>
  <c r="AS1019" i="5"/>
  <c r="AS1020" i="5"/>
  <c r="AS1021" i="5"/>
  <c r="AS1022" i="5"/>
  <c r="AS1023" i="5"/>
  <c r="AS1024" i="5"/>
  <c r="AS1025" i="5"/>
  <c r="AS1026" i="5"/>
  <c r="AS1027" i="5"/>
  <c r="AS1028" i="5"/>
  <c r="AS1029" i="5"/>
  <c r="AS1030" i="5"/>
  <c r="AS1031" i="5"/>
  <c r="AS1032" i="5"/>
  <c r="AS1033" i="5"/>
  <c r="AS1034" i="5"/>
  <c r="AS1035" i="5"/>
  <c r="AS1036" i="5"/>
  <c r="AS1037" i="5"/>
  <c r="AS1038" i="5"/>
  <c r="AS1039" i="5"/>
  <c r="AS1040" i="5"/>
  <c r="AS1041" i="5"/>
  <c r="AS1042" i="5"/>
  <c r="AS1043" i="5"/>
  <c r="AS1044" i="5"/>
  <c r="AS1045" i="5"/>
  <c r="AS1046" i="5"/>
  <c r="AS1047" i="5"/>
  <c r="AS1048" i="5"/>
  <c r="AS1049" i="5"/>
  <c r="AS1050" i="5"/>
  <c r="AS1051" i="5"/>
  <c r="AS1052" i="5"/>
  <c r="AS1053" i="5"/>
  <c r="AS1054" i="5"/>
  <c r="AS1055" i="5"/>
  <c r="AS1056" i="5"/>
  <c r="AS1057" i="5"/>
  <c r="AS1058" i="5"/>
  <c r="AS1059" i="5"/>
  <c r="AS1060" i="5"/>
  <c r="AS1061" i="5"/>
  <c r="AS1062" i="5"/>
  <c r="AS1063" i="5"/>
  <c r="AS1064" i="5"/>
  <c r="AS1065" i="5"/>
  <c r="AS1066" i="5"/>
  <c r="AS1067" i="5"/>
  <c r="AS1068" i="5"/>
  <c r="AS1069" i="5"/>
  <c r="AS1070" i="5"/>
  <c r="AS1071" i="5"/>
  <c r="AS1072" i="5"/>
  <c r="AS1073" i="5"/>
  <c r="AS1074" i="5"/>
  <c r="AS1075" i="5"/>
  <c r="AS1076" i="5"/>
  <c r="AS1077" i="5"/>
  <c r="AS1078" i="5"/>
  <c r="AS1079" i="5"/>
  <c r="AS1080" i="5"/>
  <c r="AS1081" i="5"/>
  <c r="AS1082" i="5"/>
  <c r="AS1083" i="5"/>
  <c r="AS1084" i="5"/>
  <c r="AS1085" i="5"/>
  <c r="AS1086" i="5"/>
  <c r="AS1087" i="5"/>
  <c r="AS1088" i="5"/>
  <c r="AS1089" i="5"/>
  <c r="AS1090" i="5"/>
  <c r="AS1091" i="5"/>
  <c r="AS1092" i="5"/>
  <c r="AS1093" i="5"/>
  <c r="AS1094" i="5"/>
  <c r="AS1095" i="5"/>
  <c r="AS1096" i="5"/>
  <c r="AS1097" i="5"/>
  <c r="AS1098" i="5"/>
  <c r="AS1099" i="5"/>
  <c r="AS1100" i="5"/>
  <c r="AS1101" i="5"/>
  <c r="AS1102" i="5"/>
  <c r="AS1103" i="5"/>
  <c r="AS1104" i="5"/>
  <c r="AS1105" i="5"/>
  <c r="AS1106" i="5"/>
  <c r="AS1107" i="5"/>
  <c r="AS1108" i="5"/>
  <c r="AS1109" i="5"/>
  <c r="AS1110" i="5"/>
  <c r="AS1111" i="5"/>
  <c r="AS1112" i="5"/>
  <c r="AS1113" i="5"/>
  <c r="AS1114" i="5"/>
  <c r="AS1115" i="5"/>
  <c r="AS1116" i="5"/>
  <c r="AS1117" i="5"/>
  <c r="AS1118" i="5"/>
  <c r="AS1119" i="5"/>
  <c r="AS1120" i="5"/>
  <c r="AS1121" i="5"/>
  <c r="AS1122" i="5"/>
  <c r="AS1123" i="5"/>
  <c r="AS1124" i="5"/>
  <c r="AS1125" i="5"/>
  <c r="AS1126" i="5"/>
  <c r="AS1127" i="5"/>
  <c r="AS1128" i="5"/>
  <c r="AS1129" i="5"/>
  <c r="AS1130" i="5"/>
  <c r="AS1131" i="5"/>
  <c r="AS1132" i="5"/>
  <c r="AS1133" i="5"/>
  <c r="AS1134" i="5"/>
  <c r="AS1135" i="5"/>
  <c r="AS1136" i="5"/>
  <c r="AS1137" i="5"/>
  <c r="AS1138" i="5"/>
  <c r="AS1139" i="5"/>
  <c r="AS1140" i="5"/>
  <c r="AS1141" i="5"/>
  <c r="AS1142" i="5"/>
  <c r="AS1143" i="5"/>
  <c r="AS1144" i="5"/>
  <c r="AS1145" i="5"/>
  <c r="AS1146" i="5"/>
  <c r="AS1147" i="5"/>
  <c r="AS1148" i="5"/>
  <c r="AS1149" i="5"/>
  <c r="AS1150" i="5"/>
  <c r="AS1151" i="5"/>
  <c r="AS1152" i="5"/>
  <c r="AS1153" i="5"/>
  <c r="AS1154" i="5"/>
  <c r="AS1155" i="5"/>
  <c r="AS1156" i="5"/>
  <c r="AS1157" i="5"/>
  <c r="AS1158" i="5"/>
  <c r="AS1159" i="5"/>
  <c r="AS1160" i="5"/>
  <c r="AS1161" i="5"/>
  <c r="AS1162" i="5"/>
  <c r="AS1163" i="5"/>
  <c r="AS1164" i="5"/>
  <c r="AS1165" i="5"/>
  <c r="AS1166" i="5"/>
  <c r="AS1167" i="5"/>
  <c r="AS1168" i="5"/>
  <c r="AS1169" i="5"/>
  <c r="AS1170" i="5"/>
  <c r="AS1171" i="5"/>
  <c r="AS1172" i="5"/>
  <c r="AS1173" i="5"/>
  <c r="AS1174" i="5"/>
  <c r="AS1175" i="5"/>
  <c r="AS1176" i="5"/>
  <c r="AS1177" i="5"/>
  <c r="AS1178" i="5"/>
  <c r="AS1179" i="5"/>
  <c r="AS1180" i="5"/>
  <c r="AS1181" i="5"/>
  <c r="AS1182" i="5"/>
  <c r="AS1183" i="5"/>
  <c r="AS1184" i="5"/>
  <c r="AS1185" i="5"/>
  <c r="AS1186" i="5"/>
  <c r="AS1187" i="5"/>
  <c r="AS1188" i="5"/>
  <c r="AS1189" i="5"/>
  <c r="AS1190" i="5"/>
  <c r="AS1191" i="5"/>
  <c r="AS1192" i="5"/>
  <c r="AS1193" i="5"/>
  <c r="AS1194" i="5"/>
  <c r="AS1195" i="5"/>
  <c r="AS1196" i="5"/>
  <c r="AS1197" i="5"/>
  <c r="AS1198" i="5"/>
  <c r="AS1199" i="5"/>
  <c r="AS1200" i="5"/>
  <c r="AS1201" i="5"/>
  <c r="AS1202" i="5"/>
  <c r="AS1203" i="5"/>
  <c r="AS1204" i="5"/>
  <c r="AS1205" i="5"/>
  <c r="AS1206" i="5"/>
  <c r="AS1207" i="5"/>
  <c r="AS1208" i="5"/>
  <c r="AS1209" i="5"/>
  <c r="AS1210" i="5"/>
  <c r="AS1211" i="5"/>
  <c r="AS1212" i="5"/>
  <c r="AS1213" i="5"/>
  <c r="AS1214" i="5"/>
  <c r="AS1215" i="5"/>
  <c r="AS1216" i="5"/>
  <c r="AS1217" i="5"/>
  <c r="AS1218" i="5"/>
  <c r="AS1219" i="5"/>
  <c r="AS1220" i="5"/>
  <c r="AS1221" i="5"/>
  <c r="AS1222" i="5"/>
  <c r="AS1223" i="5"/>
  <c r="AS1224" i="5"/>
  <c r="AS1225" i="5"/>
  <c r="AS1226" i="5"/>
  <c r="AS1227" i="5"/>
  <c r="AS1228" i="5"/>
  <c r="AS1229" i="5"/>
  <c r="AS1230" i="5"/>
  <c r="AS1231" i="5"/>
  <c r="AS1232" i="5"/>
  <c r="AS1233" i="5"/>
  <c r="AS1234" i="5"/>
  <c r="AS1235" i="5"/>
  <c r="AS1236" i="5"/>
  <c r="AS1237" i="5"/>
  <c r="AS1238" i="5"/>
  <c r="AS1239" i="5"/>
  <c r="AS1240" i="5"/>
  <c r="AS1241" i="5"/>
  <c r="AS1242" i="5"/>
  <c r="AS1243" i="5"/>
  <c r="AS1244" i="5"/>
  <c r="AS1245" i="5"/>
  <c r="AS1246" i="5"/>
  <c r="AS1247" i="5"/>
  <c r="AS1248" i="5"/>
  <c r="AS1249" i="5"/>
  <c r="AS1250" i="5"/>
  <c r="AS1251" i="5"/>
  <c r="AS1252" i="5"/>
  <c r="AS1253" i="5"/>
  <c r="AS1254" i="5"/>
  <c r="AS1255" i="5"/>
  <c r="AS1256" i="5"/>
  <c r="AS1257" i="5"/>
  <c r="AS1258" i="5"/>
  <c r="AS1259" i="5"/>
  <c r="AS1260" i="5"/>
  <c r="AS1261" i="5"/>
  <c r="AS1262" i="5"/>
  <c r="AS1263" i="5"/>
  <c r="AS1264" i="5"/>
  <c r="AS1265" i="5"/>
  <c r="AS1266" i="5"/>
  <c r="AS1267" i="5"/>
  <c r="AS1268" i="5"/>
  <c r="AS1269" i="5"/>
  <c r="AS1270" i="5"/>
  <c r="AS1271" i="5"/>
  <c r="AS1272" i="5"/>
  <c r="AS1273" i="5"/>
  <c r="AS1274" i="5"/>
  <c r="AS1275" i="5"/>
  <c r="AS1276" i="5"/>
  <c r="AS1277" i="5"/>
  <c r="AS1278" i="5"/>
  <c r="AS1279" i="5"/>
  <c r="AS1280" i="5"/>
  <c r="AS1281" i="5"/>
  <c r="AS1282" i="5"/>
  <c r="AS1283" i="5"/>
  <c r="AS1284" i="5"/>
  <c r="AS1285" i="5"/>
  <c r="AS1286" i="5"/>
  <c r="AS1287" i="5"/>
  <c r="AS1288" i="5"/>
  <c r="AS1289" i="5"/>
  <c r="AS1290" i="5"/>
  <c r="AS1291" i="5"/>
  <c r="AS1292" i="5"/>
  <c r="AS1293" i="5"/>
  <c r="AS1294" i="5"/>
  <c r="AS1295" i="5"/>
  <c r="AS1296" i="5"/>
  <c r="AS1297" i="5"/>
  <c r="AS1298" i="5"/>
  <c r="AS1299" i="5"/>
  <c r="AS1300" i="5"/>
  <c r="AS1301" i="5"/>
  <c r="AS1302" i="5"/>
  <c r="AS1303" i="5"/>
  <c r="AS1304" i="5"/>
  <c r="AS1305" i="5"/>
  <c r="AS1306" i="5"/>
  <c r="AS1307" i="5"/>
  <c r="AS1308" i="5"/>
  <c r="AS1309" i="5"/>
  <c r="AS1310" i="5"/>
  <c r="AS1311" i="5"/>
  <c r="AS1312" i="5"/>
  <c r="AS1313" i="5"/>
  <c r="AS1314" i="5"/>
  <c r="AS1315" i="5"/>
  <c r="AS1316" i="5"/>
  <c r="AS1317" i="5"/>
  <c r="AS1318" i="5"/>
  <c r="AS1319" i="5"/>
  <c r="AS1320" i="5"/>
  <c r="AS1321" i="5"/>
  <c r="AS1322" i="5"/>
  <c r="AS1323" i="5"/>
  <c r="AS1324" i="5"/>
  <c r="AS1325" i="5"/>
  <c r="AS1326" i="5"/>
  <c r="AS1327" i="5"/>
  <c r="AS1328" i="5"/>
  <c r="AS1329" i="5"/>
  <c r="AS1330" i="5"/>
  <c r="AS1331" i="5"/>
  <c r="AS1332" i="5"/>
  <c r="AS1333" i="5"/>
  <c r="AS1334" i="5"/>
  <c r="AS1335" i="5"/>
  <c r="AS1336" i="5"/>
  <c r="AS1337" i="5"/>
  <c r="AS1338" i="5"/>
  <c r="AS1339" i="5"/>
  <c r="AS1340" i="5"/>
  <c r="AS1341" i="5"/>
  <c r="AS1342" i="5"/>
  <c r="AS1343" i="5"/>
  <c r="AS1344" i="5"/>
  <c r="AS1345" i="5"/>
  <c r="AS1346" i="5"/>
  <c r="AS1347" i="5"/>
  <c r="AS1348" i="5"/>
  <c r="AS1349" i="5"/>
  <c r="AS1350" i="5"/>
  <c r="AS1351" i="5"/>
  <c r="AS1352" i="5"/>
  <c r="AS1353" i="5"/>
  <c r="AS1354" i="5"/>
  <c r="AS1355" i="5"/>
  <c r="AS1356" i="5"/>
  <c r="AS1357" i="5"/>
  <c r="AS1358" i="5"/>
  <c r="AS1359" i="5"/>
  <c r="AS1360" i="5"/>
  <c r="AS1361" i="5"/>
  <c r="AS1362" i="5"/>
  <c r="AS1363" i="5"/>
  <c r="AS1364" i="5"/>
  <c r="AS1365" i="5"/>
  <c r="AS1366" i="5"/>
  <c r="AS1367" i="5"/>
  <c r="AS1368" i="5"/>
  <c r="AS1369" i="5"/>
  <c r="AS1370" i="5"/>
  <c r="AS1371" i="5"/>
  <c r="AS1372" i="5"/>
  <c r="AS1373" i="5"/>
  <c r="AS1374" i="5"/>
  <c r="AS1375" i="5"/>
  <c r="AS1376" i="5"/>
  <c r="AS1377" i="5"/>
  <c r="AS1378" i="5"/>
  <c r="AS1379" i="5"/>
  <c r="AS1380" i="5"/>
  <c r="AS1381" i="5"/>
  <c r="AS1382" i="5"/>
  <c r="AS1383" i="5"/>
  <c r="AS1384" i="5"/>
  <c r="AS1385" i="5"/>
  <c r="AS1386" i="5"/>
  <c r="AS1387" i="5"/>
  <c r="AS1388" i="5"/>
  <c r="AS1389" i="5"/>
  <c r="AS1390" i="5"/>
  <c r="AS1391" i="5"/>
  <c r="AS1392" i="5"/>
  <c r="AS1393" i="5"/>
  <c r="AS1394" i="5"/>
  <c r="AS1395" i="5"/>
  <c r="AS1396" i="5"/>
  <c r="AS1397" i="5"/>
  <c r="AS1398" i="5"/>
  <c r="AS1399" i="5"/>
  <c r="AS1400" i="5"/>
  <c r="AS1401" i="5"/>
  <c r="AS1402" i="5"/>
  <c r="AS1403" i="5"/>
  <c r="AS1404" i="5"/>
  <c r="AS1405" i="5"/>
  <c r="AS1406" i="5"/>
  <c r="AS1407" i="5"/>
  <c r="AS1408" i="5"/>
  <c r="AS1409" i="5"/>
  <c r="AS1410" i="5"/>
  <c r="AS1411" i="5"/>
  <c r="AS1412" i="5"/>
  <c r="AS1413" i="5"/>
  <c r="AS1414" i="5"/>
  <c r="AS1415" i="5"/>
  <c r="AS1416" i="5"/>
  <c r="AS1417" i="5"/>
  <c r="AS1418" i="5"/>
  <c r="AS1419" i="5"/>
  <c r="AS1420" i="5"/>
  <c r="AS1421" i="5"/>
  <c r="AS1422" i="5"/>
  <c r="AS1423" i="5"/>
  <c r="AS1424" i="5"/>
  <c r="AS1425" i="5"/>
  <c r="AS1426" i="5"/>
  <c r="AS1427" i="5"/>
  <c r="AS1428" i="5"/>
  <c r="AS1429" i="5"/>
  <c r="AS1430" i="5"/>
  <c r="AS1431" i="5"/>
  <c r="AS1432" i="5"/>
  <c r="AS1433" i="5"/>
  <c r="AS1434" i="5"/>
  <c r="AS1435" i="5"/>
  <c r="AS1436" i="5"/>
  <c r="AS1437" i="5"/>
  <c r="AS1438" i="5"/>
  <c r="AS1439" i="5"/>
  <c r="AS1440" i="5"/>
  <c r="AS1441" i="5"/>
  <c r="AS1442" i="5"/>
  <c r="AS1443" i="5"/>
  <c r="AS1444" i="5"/>
  <c r="AS1445" i="5"/>
  <c r="AS1446" i="5"/>
  <c r="AS1447" i="5"/>
  <c r="AS1448" i="5"/>
  <c r="AS1449" i="5"/>
  <c r="AS1450" i="5"/>
  <c r="AS1451" i="5"/>
  <c r="AS1452" i="5"/>
  <c r="AS1453" i="5"/>
  <c r="AS1454" i="5"/>
  <c r="AS1455" i="5"/>
  <c r="AS1456" i="5"/>
  <c r="AS1457" i="5"/>
  <c r="AS1458" i="5"/>
  <c r="AS1459" i="5"/>
  <c r="AS1460" i="5"/>
  <c r="AS1461" i="5"/>
  <c r="AS1462" i="5"/>
  <c r="AS1463" i="5"/>
  <c r="AS1464" i="5"/>
  <c r="AS1465" i="5"/>
  <c r="AS1466" i="5"/>
  <c r="AS1467" i="5"/>
  <c r="AS1468" i="5"/>
  <c r="AS1469" i="5"/>
  <c r="AS1470" i="5"/>
  <c r="AS1471" i="5"/>
  <c r="AS1472" i="5"/>
  <c r="AS1473" i="5"/>
  <c r="AS1474" i="5"/>
  <c r="AS1475" i="5"/>
  <c r="AS1476" i="5"/>
  <c r="AS1477" i="5"/>
  <c r="AS1478" i="5"/>
  <c r="AS1479" i="5"/>
  <c r="AS1480" i="5"/>
  <c r="AS1481" i="5"/>
  <c r="AS1482" i="5"/>
  <c r="AS1483" i="5"/>
  <c r="AS1484" i="5"/>
  <c r="AS1485" i="5"/>
  <c r="AS1486" i="5"/>
  <c r="AS1487" i="5"/>
  <c r="AS1488" i="5"/>
  <c r="AS1489" i="5"/>
  <c r="AS1490" i="5"/>
  <c r="AS1491" i="5"/>
  <c r="AS1492" i="5"/>
  <c r="AS1493" i="5"/>
  <c r="AS1494" i="5"/>
  <c r="AS1495" i="5"/>
  <c r="AS1496" i="5"/>
  <c r="AS1497" i="5"/>
  <c r="AS1498" i="5"/>
  <c r="AS1499" i="5"/>
  <c r="AS1500" i="5"/>
  <c r="AS1501" i="5"/>
  <c r="AS1502" i="5"/>
  <c r="AS1503" i="5"/>
  <c r="AS1504" i="5"/>
  <c r="AS1505" i="5"/>
  <c r="AS5" i="5"/>
  <c r="BC1510" i="5" l="1"/>
  <c r="AU1506" i="5"/>
  <c r="AY1506" i="5"/>
  <c r="AW1512" i="5" s="1"/>
  <c r="AV1506" i="5"/>
  <c r="AX1506" i="5"/>
  <c r="AW1506" i="5"/>
  <c r="AW1510" i="5" l="1"/>
  <c r="BC1517" i="5"/>
  <c r="BC1511" i="5"/>
  <c r="AW1511" i="5" l="1"/>
  <c r="AW1517" i="5"/>
  <c r="AW1518" i="5" s="1"/>
  <c r="AG10" i="7" s="1"/>
  <c r="BC1518" i="5"/>
  <c r="AL10" i="7" s="1"/>
  <c r="AL7" i="7"/>
  <c r="BC1514" i="5"/>
  <c r="AG7" i="7"/>
  <c r="AW1514" i="5" l="1"/>
  <c r="AG6" i="7" s="1"/>
  <c r="BC1515" i="5"/>
  <c r="AL9" i="7" s="1"/>
  <c r="AL6" i="7"/>
  <c r="AW1515" i="5" l="1"/>
  <c r="AG9" i="7" s="1"/>
  <c r="AQ6" i="5"/>
  <c r="AQ7" i="5"/>
  <c r="AQ8" i="5"/>
  <c r="AR8" i="5" s="1"/>
  <c r="AQ9" i="5"/>
  <c r="AQ10" i="5"/>
  <c r="AQ11" i="5"/>
  <c r="AQ12" i="5"/>
  <c r="AR12" i="5" s="1"/>
  <c r="AQ13" i="5"/>
  <c r="AR13" i="5" s="1"/>
  <c r="AQ14" i="5"/>
  <c r="AQ15" i="5"/>
  <c r="AQ16" i="5"/>
  <c r="AR16" i="5" s="1"/>
  <c r="AQ17" i="5"/>
  <c r="AR17" i="5" s="1"/>
  <c r="AQ18" i="5"/>
  <c r="AQ19" i="5"/>
  <c r="AQ20" i="5"/>
  <c r="AQ21" i="5"/>
  <c r="AR21" i="5" s="1"/>
  <c r="AQ22" i="5"/>
  <c r="AQ23" i="5"/>
  <c r="AQ24" i="5"/>
  <c r="AR24" i="5" s="1"/>
  <c r="AQ25" i="5"/>
  <c r="AR25" i="5" s="1"/>
  <c r="AQ26" i="5"/>
  <c r="AQ27" i="5"/>
  <c r="AQ28" i="5"/>
  <c r="AQ29" i="5"/>
  <c r="AQ30" i="5"/>
  <c r="AQ31" i="5"/>
  <c r="AQ32" i="5"/>
  <c r="AR32" i="5" s="1"/>
  <c r="AQ33" i="5"/>
  <c r="AR33" i="5" s="1"/>
  <c r="AQ34" i="5"/>
  <c r="AQ35" i="5"/>
  <c r="AQ36" i="5"/>
  <c r="AR36" i="5" s="1"/>
  <c r="AQ37" i="5"/>
  <c r="AR37" i="5" s="1"/>
  <c r="AQ38" i="5"/>
  <c r="AQ39" i="5"/>
  <c r="AQ40" i="5"/>
  <c r="AR40" i="5" s="1"/>
  <c r="AQ41" i="5"/>
  <c r="AR41" i="5" s="1"/>
  <c r="AQ42" i="5"/>
  <c r="AQ43" i="5"/>
  <c r="AQ44" i="5"/>
  <c r="AR44" i="5" s="1"/>
  <c r="AQ45" i="5"/>
  <c r="AQ46" i="5"/>
  <c r="AQ47" i="5"/>
  <c r="AQ48" i="5"/>
  <c r="AQ49" i="5"/>
  <c r="AQ50" i="5"/>
  <c r="AQ51" i="5"/>
  <c r="AQ52" i="5"/>
  <c r="AR52" i="5" s="1"/>
  <c r="AQ53" i="5"/>
  <c r="AR53" i="5" s="1"/>
  <c r="AQ54" i="5"/>
  <c r="AQ55" i="5"/>
  <c r="AQ56" i="5"/>
  <c r="AQ57" i="5"/>
  <c r="AR57" i="5" s="1"/>
  <c r="AQ58" i="5"/>
  <c r="AQ59" i="5"/>
  <c r="AQ60" i="5"/>
  <c r="AQ61" i="5"/>
  <c r="AR61" i="5" s="1"/>
  <c r="AQ62" i="5"/>
  <c r="AQ63" i="5"/>
  <c r="AQ64" i="5"/>
  <c r="AR64" i="5" s="1"/>
  <c r="AQ65" i="5"/>
  <c r="AR65" i="5" s="1"/>
  <c r="AQ66" i="5"/>
  <c r="AQ67" i="5"/>
  <c r="AQ68" i="5"/>
  <c r="AQ69" i="5"/>
  <c r="AR69" i="5" s="1"/>
  <c r="AQ70" i="5"/>
  <c r="AQ71" i="5"/>
  <c r="AQ72" i="5"/>
  <c r="AR72" i="5" s="1"/>
  <c r="AQ73" i="5"/>
  <c r="AR73" i="5" s="1"/>
  <c r="AQ74" i="5"/>
  <c r="AQ75" i="5"/>
  <c r="AQ76" i="5"/>
  <c r="AQ77" i="5"/>
  <c r="AR77" i="5" s="1"/>
  <c r="AQ78" i="5"/>
  <c r="AQ79" i="5"/>
  <c r="AQ80" i="5"/>
  <c r="AR80" i="5" s="1"/>
  <c r="AQ81" i="5"/>
  <c r="AR81" i="5" s="1"/>
  <c r="AQ82" i="5"/>
  <c r="AQ83" i="5"/>
  <c r="AQ84" i="5"/>
  <c r="AQ85" i="5"/>
  <c r="AR85" i="5" s="1"/>
  <c r="AQ86" i="5"/>
  <c r="AQ87" i="5"/>
  <c r="AQ88" i="5"/>
  <c r="AQ89" i="5"/>
  <c r="AR89" i="5" s="1"/>
  <c r="AQ90" i="5"/>
  <c r="AQ91" i="5"/>
  <c r="AQ92" i="5"/>
  <c r="AR92" i="5" s="1"/>
  <c r="AQ93" i="5"/>
  <c r="AR93" i="5" s="1"/>
  <c r="AQ94" i="5"/>
  <c r="AQ95" i="5"/>
  <c r="AQ96" i="5"/>
  <c r="AR96" i="5" s="1"/>
  <c r="AQ97" i="5"/>
  <c r="AR97" i="5" s="1"/>
  <c r="AQ98" i="5"/>
  <c r="AQ99" i="5"/>
  <c r="AQ100" i="5"/>
  <c r="AQ101" i="5"/>
  <c r="AR101" i="5" s="1"/>
  <c r="AQ102" i="5"/>
  <c r="AQ103" i="5"/>
  <c r="AQ104" i="5"/>
  <c r="AQ105" i="5"/>
  <c r="AR105" i="5" s="1"/>
  <c r="AQ106" i="5"/>
  <c r="AQ107" i="5"/>
  <c r="AQ108" i="5"/>
  <c r="AQ109" i="5"/>
  <c r="AR109" i="5" s="1"/>
  <c r="AQ110" i="5"/>
  <c r="AQ111" i="5"/>
  <c r="AQ112" i="5"/>
  <c r="AQ113" i="5"/>
  <c r="AR113" i="5" s="1"/>
  <c r="AQ114" i="5"/>
  <c r="AQ115" i="5"/>
  <c r="AQ116" i="5"/>
  <c r="AQ117" i="5"/>
  <c r="AR117" i="5" s="1"/>
  <c r="AQ118" i="5"/>
  <c r="AQ119" i="5"/>
  <c r="AQ120" i="5"/>
  <c r="AQ121" i="5"/>
  <c r="AR121" i="5" s="1"/>
  <c r="AQ122" i="5"/>
  <c r="AQ123" i="5"/>
  <c r="AQ124" i="5"/>
  <c r="AR124" i="5" s="1"/>
  <c r="AQ125" i="5"/>
  <c r="AR125" i="5" s="1"/>
  <c r="AQ126" i="5"/>
  <c r="AQ127" i="5"/>
  <c r="AQ128" i="5"/>
  <c r="AQ129" i="5"/>
  <c r="AR129" i="5" s="1"/>
  <c r="AQ130" i="5"/>
  <c r="AQ131" i="5"/>
  <c r="AQ132" i="5"/>
  <c r="AR132" i="5" s="1"/>
  <c r="AQ133" i="5"/>
  <c r="AR133" i="5" s="1"/>
  <c r="AQ134" i="5"/>
  <c r="AQ135" i="5"/>
  <c r="AQ136" i="5"/>
  <c r="AR136" i="5" s="1"/>
  <c r="AQ137" i="5"/>
  <c r="AR137" i="5" s="1"/>
  <c r="AQ138" i="5"/>
  <c r="AQ139" i="5"/>
  <c r="AQ140" i="5"/>
  <c r="AQ141" i="5"/>
  <c r="AR141" i="5" s="1"/>
  <c r="AQ142" i="5"/>
  <c r="AQ143" i="5"/>
  <c r="AQ144" i="5"/>
  <c r="AR144" i="5" s="1"/>
  <c r="AQ145" i="5"/>
  <c r="AR145" i="5" s="1"/>
  <c r="AQ146" i="5"/>
  <c r="AQ147" i="5"/>
  <c r="AR147" i="5" s="1"/>
  <c r="AQ148" i="5"/>
  <c r="AR148" i="5" s="1"/>
  <c r="AQ149" i="5"/>
  <c r="AQ150" i="5"/>
  <c r="AQ151" i="5"/>
  <c r="AQ152" i="5"/>
  <c r="AQ153" i="5"/>
  <c r="AR153" i="5" s="1"/>
  <c r="AQ154" i="5"/>
  <c r="AQ155" i="5"/>
  <c r="AQ156" i="5"/>
  <c r="AQ157" i="5"/>
  <c r="AQ158" i="5"/>
  <c r="AQ159" i="5"/>
  <c r="AR159" i="5" s="1"/>
  <c r="AQ160" i="5"/>
  <c r="AR160" i="5" s="1"/>
  <c r="AQ161" i="5"/>
  <c r="AR161" i="5" s="1"/>
  <c r="AQ162" i="5"/>
  <c r="AQ163" i="5"/>
  <c r="AQ164" i="5"/>
  <c r="AR164" i="5" s="1"/>
  <c r="AQ165" i="5"/>
  <c r="AR165" i="5" s="1"/>
  <c r="AQ166" i="5"/>
  <c r="AQ167" i="5"/>
  <c r="AQ168" i="5"/>
  <c r="AR168" i="5" s="1"/>
  <c r="AQ169" i="5"/>
  <c r="AR169" i="5" s="1"/>
  <c r="AQ170" i="5"/>
  <c r="AQ171" i="5"/>
  <c r="AR171" i="5" s="1"/>
  <c r="AQ172" i="5"/>
  <c r="AR172" i="5" s="1"/>
  <c r="AQ173" i="5"/>
  <c r="AR173" i="5" s="1"/>
  <c r="AQ174" i="5"/>
  <c r="AQ175" i="5"/>
  <c r="AQ176" i="5"/>
  <c r="AR176" i="5" s="1"/>
  <c r="AQ177" i="5"/>
  <c r="AR177" i="5" s="1"/>
  <c r="AQ178" i="5"/>
  <c r="AQ179" i="5"/>
  <c r="AQ180" i="5"/>
  <c r="AR180" i="5" s="1"/>
  <c r="AQ181" i="5"/>
  <c r="AR181" i="5" s="1"/>
  <c r="AQ182" i="5"/>
  <c r="AQ183" i="5"/>
  <c r="AQ184" i="5"/>
  <c r="AR184" i="5" s="1"/>
  <c r="AQ185" i="5"/>
  <c r="AR185" i="5" s="1"/>
  <c r="AQ186" i="5"/>
  <c r="AQ187" i="5"/>
  <c r="AQ188" i="5"/>
  <c r="AR188" i="5" s="1"/>
  <c r="AQ189" i="5"/>
  <c r="AR189" i="5" s="1"/>
  <c r="AQ190" i="5"/>
  <c r="AQ191" i="5"/>
  <c r="AQ192" i="5"/>
  <c r="AR192" i="5" s="1"/>
  <c r="AQ193" i="5"/>
  <c r="AR193" i="5" s="1"/>
  <c r="AQ194" i="5"/>
  <c r="AQ195" i="5"/>
  <c r="AQ196" i="5"/>
  <c r="AR196" i="5" s="1"/>
  <c r="AQ197" i="5"/>
  <c r="AR197" i="5" s="1"/>
  <c r="AQ198" i="5"/>
  <c r="AQ199" i="5"/>
  <c r="AQ200" i="5"/>
  <c r="AR200" i="5" s="1"/>
  <c r="AQ201" i="5"/>
  <c r="AR201" i="5" s="1"/>
  <c r="AQ202" i="5"/>
  <c r="AQ203" i="5"/>
  <c r="AQ204" i="5"/>
  <c r="AR204" i="5" s="1"/>
  <c r="AQ205" i="5"/>
  <c r="AR205" i="5" s="1"/>
  <c r="AQ206" i="5"/>
  <c r="AQ207" i="5"/>
  <c r="AQ208" i="5"/>
  <c r="AR208" i="5" s="1"/>
  <c r="AQ209" i="5"/>
  <c r="AR209" i="5" s="1"/>
  <c r="AQ210" i="5"/>
  <c r="AQ211" i="5"/>
  <c r="AQ212" i="5"/>
  <c r="AR212" i="5" s="1"/>
  <c r="AQ213" i="5"/>
  <c r="AR213" i="5" s="1"/>
  <c r="AQ214" i="5"/>
  <c r="AQ215" i="5"/>
  <c r="AQ216" i="5"/>
  <c r="AR216" i="5" s="1"/>
  <c r="AQ217" i="5"/>
  <c r="AR217" i="5" s="1"/>
  <c r="AQ218" i="5"/>
  <c r="AQ219" i="5"/>
  <c r="AQ220" i="5"/>
  <c r="AR220" i="5" s="1"/>
  <c r="AQ221" i="5"/>
  <c r="AR221" i="5" s="1"/>
  <c r="AQ222" i="5"/>
  <c r="AQ223" i="5"/>
  <c r="AQ224" i="5"/>
  <c r="AQ225" i="5"/>
  <c r="AR225" i="5" s="1"/>
  <c r="AQ226" i="5"/>
  <c r="AQ227" i="5"/>
  <c r="AQ228" i="5"/>
  <c r="AR228" i="5" s="1"/>
  <c r="AQ229" i="5"/>
  <c r="AR229" i="5" s="1"/>
  <c r="AQ230" i="5"/>
  <c r="AQ231" i="5"/>
  <c r="AQ232" i="5"/>
  <c r="AR232" i="5" s="1"/>
  <c r="AQ233" i="5"/>
  <c r="AR233" i="5" s="1"/>
  <c r="AQ234" i="5"/>
  <c r="AQ235" i="5"/>
  <c r="AQ236" i="5"/>
  <c r="AR236" i="5" s="1"/>
  <c r="AQ237" i="5"/>
  <c r="AR237" i="5" s="1"/>
  <c r="AQ238" i="5"/>
  <c r="AQ239" i="5"/>
  <c r="AQ240" i="5"/>
  <c r="AR240" i="5" s="1"/>
  <c r="AQ241" i="5"/>
  <c r="AR241" i="5" s="1"/>
  <c r="AQ242" i="5"/>
  <c r="AQ243" i="5"/>
  <c r="AQ244" i="5"/>
  <c r="AR244" i="5" s="1"/>
  <c r="AQ245" i="5"/>
  <c r="AR245" i="5" s="1"/>
  <c r="AQ246" i="5"/>
  <c r="AQ247" i="5"/>
  <c r="AQ248" i="5"/>
  <c r="AR248" i="5" s="1"/>
  <c r="AQ249" i="5"/>
  <c r="AR249" i="5" s="1"/>
  <c r="AQ250" i="5"/>
  <c r="AQ251" i="5"/>
  <c r="AQ252" i="5"/>
  <c r="AR252" i="5" s="1"/>
  <c r="AQ253" i="5"/>
  <c r="AR253" i="5" s="1"/>
  <c r="AQ254" i="5"/>
  <c r="AQ255" i="5"/>
  <c r="AQ256" i="5"/>
  <c r="AR256" i="5" s="1"/>
  <c r="AQ257" i="5"/>
  <c r="AR257" i="5" s="1"/>
  <c r="AQ258" i="5"/>
  <c r="AQ259" i="5"/>
  <c r="AQ260" i="5"/>
  <c r="AR260" i="5" s="1"/>
  <c r="AQ261" i="5"/>
  <c r="AR261" i="5" s="1"/>
  <c r="AQ262" i="5"/>
  <c r="AQ263" i="5"/>
  <c r="AQ264" i="5"/>
  <c r="AR264" i="5" s="1"/>
  <c r="AQ265" i="5"/>
  <c r="AR265" i="5" s="1"/>
  <c r="AQ266" i="5"/>
  <c r="AQ267" i="5"/>
  <c r="AQ268" i="5"/>
  <c r="AR268" i="5" s="1"/>
  <c r="AQ269" i="5"/>
  <c r="AR269" i="5" s="1"/>
  <c r="AQ270" i="5"/>
  <c r="AQ271" i="5"/>
  <c r="AQ272" i="5"/>
  <c r="AR272" i="5" s="1"/>
  <c r="AQ273" i="5"/>
  <c r="AR273" i="5" s="1"/>
  <c r="AQ274" i="5"/>
  <c r="AQ275" i="5"/>
  <c r="AQ276" i="5"/>
  <c r="AR276" i="5" s="1"/>
  <c r="AQ277" i="5"/>
  <c r="AR277" i="5" s="1"/>
  <c r="AQ278" i="5"/>
  <c r="AQ279" i="5"/>
  <c r="AQ280" i="5"/>
  <c r="AR280" i="5" s="1"/>
  <c r="AQ281" i="5"/>
  <c r="AR281" i="5" s="1"/>
  <c r="AQ282" i="5"/>
  <c r="AQ283" i="5"/>
  <c r="AQ284" i="5"/>
  <c r="AR284" i="5" s="1"/>
  <c r="AQ285" i="5"/>
  <c r="AQ286" i="5"/>
  <c r="AQ287" i="5"/>
  <c r="AQ288" i="5"/>
  <c r="AQ289" i="5"/>
  <c r="AR289" i="5" s="1"/>
  <c r="AQ290" i="5"/>
  <c r="AQ291" i="5"/>
  <c r="AQ292" i="5"/>
  <c r="AR292" i="5" s="1"/>
  <c r="AQ293" i="5"/>
  <c r="AR293" i="5" s="1"/>
  <c r="AQ294" i="5"/>
  <c r="AQ295" i="5"/>
  <c r="AQ296" i="5"/>
  <c r="AR296" i="5" s="1"/>
  <c r="AQ297" i="5"/>
  <c r="AR297" i="5" s="1"/>
  <c r="AQ298" i="5"/>
  <c r="AQ299" i="5"/>
  <c r="AQ300" i="5"/>
  <c r="AQ301" i="5"/>
  <c r="AR301" i="5" s="1"/>
  <c r="AQ302" i="5"/>
  <c r="AQ303" i="5"/>
  <c r="AQ304" i="5"/>
  <c r="AR304" i="5" s="1"/>
  <c r="AQ305" i="5"/>
  <c r="AR305" i="5" s="1"/>
  <c r="AQ306" i="5"/>
  <c r="AQ307" i="5"/>
  <c r="AQ308" i="5"/>
  <c r="AR308" i="5" s="1"/>
  <c r="AQ309" i="5"/>
  <c r="AR309" i="5" s="1"/>
  <c r="AQ310" i="5"/>
  <c r="AQ311" i="5"/>
  <c r="AQ312" i="5"/>
  <c r="AQ313" i="5"/>
  <c r="AR313" i="5" s="1"/>
  <c r="AQ314" i="5"/>
  <c r="AQ315" i="5"/>
  <c r="AQ316" i="5"/>
  <c r="AR316" i="5" s="1"/>
  <c r="AQ317" i="5"/>
  <c r="AR317" i="5" s="1"/>
  <c r="AQ318" i="5"/>
  <c r="AQ319" i="5"/>
  <c r="AQ320" i="5"/>
  <c r="AR320" i="5" s="1"/>
  <c r="AQ321" i="5"/>
  <c r="AR321" i="5" s="1"/>
  <c r="AQ322" i="5"/>
  <c r="AQ323" i="5"/>
  <c r="AQ324" i="5"/>
  <c r="AR324" i="5" s="1"/>
  <c r="AQ325" i="5"/>
  <c r="AR325" i="5" s="1"/>
  <c r="AQ326" i="5"/>
  <c r="AQ327" i="5"/>
  <c r="AQ328" i="5"/>
  <c r="AR328" i="5" s="1"/>
  <c r="AQ329" i="5"/>
  <c r="AR329" i="5" s="1"/>
  <c r="AQ330" i="5"/>
  <c r="AQ331" i="5"/>
  <c r="AQ332" i="5"/>
  <c r="AR332" i="5" s="1"/>
  <c r="AQ333" i="5"/>
  <c r="AR333" i="5" s="1"/>
  <c r="AQ334" i="5"/>
  <c r="AQ335" i="5"/>
  <c r="AQ336" i="5"/>
  <c r="AR336" i="5" s="1"/>
  <c r="AQ337" i="5"/>
  <c r="AR337" i="5" s="1"/>
  <c r="AQ338" i="5"/>
  <c r="AQ339" i="5"/>
  <c r="AQ340" i="5"/>
  <c r="AR340" i="5" s="1"/>
  <c r="AQ341" i="5"/>
  <c r="AR341" i="5" s="1"/>
  <c r="AQ342" i="5"/>
  <c r="AQ343" i="5"/>
  <c r="AQ344" i="5"/>
  <c r="AR344" i="5" s="1"/>
  <c r="AQ345" i="5"/>
  <c r="AR345" i="5" s="1"/>
  <c r="AQ346" i="5"/>
  <c r="AQ347" i="5"/>
  <c r="AQ348" i="5"/>
  <c r="AR348" i="5" s="1"/>
  <c r="AQ349" i="5"/>
  <c r="AQ350" i="5"/>
  <c r="AQ351" i="5"/>
  <c r="AQ352" i="5"/>
  <c r="AR352" i="5" s="1"/>
  <c r="AQ353" i="5"/>
  <c r="AR353" i="5" s="1"/>
  <c r="AQ354" i="5"/>
  <c r="AQ355" i="5"/>
  <c r="AQ356" i="5"/>
  <c r="AR356" i="5" s="1"/>
  <c r="AQ357" i="5"/>
  <c r="AR357" i="5" s="1"/>
  <c r="AQ358" i="5"/>
  <c r="AQ359" i="5"/>
  <c r="AQ360" i="5"/>
  <c r="AR360" i="5" s="1"/>
  <c r="AQ361" i="5"/>
  <c r="AR361" i="5" s="1"/>
  <c r="AQ362" i="5"/>
  <c r="AQ363" i="5"/>
  <c r="AQ364" i="5"/>
  <c r="AR364" i="5" s="1"/>
  <c r="AQ365" i="5"/>
  <c r="AR365" i="5" s="1"/>
  <c r="AQ366" i="5"/>
  <c r="AQ367" i="5"/>
  <c r="AQ368" i="5"/>
  <c r="AR368" i="5" s="1"/>
  <c r="AQ369" i="5"/>
  <c r="AR369" i="5" s="1"/>
  <c r="AQ370" i="5"/>
  <c r="AQ371" i="5"/>
  <c r="AQ372" i="5"/>
  <c r="AR372" i="5" s="1"/>
  <c r="AQ373" i="5"/>
  <c r="AR373" i="5" s="1"/>
  <c r="AQ374" i="5"/>
  <c r="AQ375" i="5"/>
  <c r="AQ376" i="5"/>
  <c r="AR376" i="5" s="1"/>
  <c r="AQ377" i="5"/>
  <c r="AR377" i="5" s="1"/>
  <c r="AQ378" i="5"/>
  <c r="AQ379" i="5"/>
  <c r="AQ380" i="5"/>
  <c r="AR380" i="5" s="1"/>
  <c r="AQ381" i="5"/>
  <c r="AR381" i="5" s="1"/>
  <c r="AQ382" i="5"/>
  <c r="AQ383" i="5"/>
  <c r="AQ384" i="5"/>
  <c r="AR384" i="5" s="1"/>
  <c r="AQ385" i="5"/>
  <c r="AR385" i="5" s="1"/>
  <c r="AQ386" i="5"/>
  <c r="AQ387" i="5"/>
  <c r="AQ388" i="5"/>
  <c r="AR388" i="5" s="1"/>
  <c r="AQ389" i="5"/>
  <c r="AR389" i="5" s="1"/>
  <c r="AQ390" i="5"/>
  <c r="AQ391" i="5"/>
  <c r="AQ392" i="5"/>
  <c r="AR392" i="5" s="1"/>
  <c r="AQ393" i="5"/>
  <c r="AR393" i="5" s="1"/>
  <c r="AQ394" i="5"/>
  <c r="AQ395" i="5"/>
  <c r="AQ396" i="5"/>
  <c r="AR396" i="5" s="1"/>
  <c r="AQ397" i="5"/>
  <c r="AR397" i="5" s="1"/>
  <c r="AQ398" i="5"/>
  <c r="AQ399" i="5"/>
  <c r="AQ400" i="5"/>
  <c r="AR400" i="5" s="1"/>
  <c r="AQ401" i="5"/>
  <c r="AR401" i="5" s="1"/>
  <c r="AQ402" i="5"/>
  <c r="AQ403" i="5"/>
  <c r="AQ404" i="5"/>
  <c r="AR404" i="5" s="1"/>
  <c r="AQ405" i="5"/>
  <c r="AR405" i="5" s="1"/>
  <c r="AQ406" i="5"/>
  <c r="AQ407" i="5"/>
  <c r="AQ408" i="5"/>
  <c r="AR408" i="5" s="1"/>
  <c r="AQ409" i="5"/>
  <c r="AR409" i="5" s="1"/>
  <c r="AQ410" i="5"/>
  <c r="AQ411" i="5"/>
  <c r="AQ412" i="5"/>
  <c r="AR412" i="5" s="1"/>
  <c r="AQ413" i="5"/>
  <c r="AQ414" i="5"/>
  <c r="AQ415" i="5"/>
  <c r="AQ416" i="5"/>
  <c r="AR416" i="5" s="1"/>
  <c r="AQ417" i="5"/>
  <c r="AR417" i="5" s="1"/>
  <c r="AQ418" i="5"/>
  <c r="AQ419" i="5"/>
  <c r="AQ420" i="5"/>
  <c r="AR420" i="5" s="1"/>
  <c r="AQ421" i="5"/>
  <c r="AR421" i="5" s="1"/>
  <c r="AQ422" i="5"/>
  <c r="AQ423" i="5"/>
  <c r="AQ424" i="5"/>
  <c r="AR424" i="5" s="1"/>
  <c r="AQ425" i="5"/>
  <c r="AR425" i="5" s="1"/>
  <c r="AQ426" i="5"/>
  <c r="AQ427" i="5"/>
  <c r="AQ428" i="5"/>
  <c r="AR428" i="5" s="1"/>
  <c r="AQ429" i="5"/>
  <c r="AR429" i="5" s="1"/>
  <c r="AQ430" i="5"/>
  <c r="AQ431" i="5"/>
  <c r="AQ432" i="5"/>
  <c r="AR432" i="5" s="1"/>
  <c r="AQ433" i="5"/>
  <c r="AR433" i="5" s="1"/>
  <c r="AQ434" i="5"/>
  <c r="AQ435" i="5"/>
  <c r="AQ436" i="5"/>
  <c r="AR436" i="5" s="1"/>
  <c r="AQ437" i="5"/>
  <c r="AR437" i="5" s="1"/>
  <c r="AQ438" i="5"/>
  <c r="AQ439" i="5"/>
  <c r="AQ440" i="5"/>
  <c r="AR440" i="5" s="1"/>
  <c r="AQ441" i="5"/>
  <c r="AR441" i="5" s="1"/>
  <c r="AQ442" i="5"/>
  <c r="AQ443" i="5"/>
  <c r="AQ444" i="5"/>
  <c r="AR444" i="5" s="1"/>
  <c r="AQ445" i="5"/>
  <c r="AQ446" i="5"/>
  <c r="AQ447" i="5"/>
  <c r="AQ448" i="5"/>
  <c r="AR448" i="5" s="1"/>
  <c r="AQ449" i="5"/>
  <c r="AR449" i="5" s="1"/>
  <c r="AQ450" i="5"/>
  <c r="AQ451" i="5"/>
  <c r="AQ452" i="5"/>
  <c r="AR452" i="5" s="1"/>
  <c r="AQ453" i="5"/>
  <c r="AR453" i="5" s="1"/>
  <c r="AQ454" i="5"/>
  <c r="AQ455" i="5"/>
  <c r="AQ456" i="5"/>
  <c r="AR456" i="5" s="1"/>
  <c r="AQ457" i="5"/>
  <c r="AR457" i="5" s="1"/>
  <c r="AQ458" i="5"/>
  <c r="AQ459" i="5"/>
  <c r="AQ460" i="5"/>
  <c r="AR460" i="5" s="1"/>
  <c r="AQ461" i="5"/>
  <c r="AR461" i="5" s="1"/>
  <c r="AQ462" i="5"/>
  <c r="AQ463" i="5"/>
  <c r="AQ464" i="5"/>
  <c r="AR464" i="5" s="1"/>
  <c r="AQ465" i="5"/>
  <c r="AR465" i="5" s="1"/>
  <c r="AQ466" i="5"/>
  <c r="AQ467" i="5"/>
  <c r="AQ468" i="5"/>
  <c r="AR468" i="5" s="1"/>
  <c r="AQ469" i="5"/>
  <c r="AR469" i="5" s="1"/>
  <c r="AQ470" i="5"/>
  <c r="AQ471" i="5"/>
  <c r="AQ472" i="5"/>
  <c r="AR472" i="5" s="1"/>
  <c r="AQ473" i="5"/>
  <c r="AR473" i="5" s="1"/>
  <c r="AQ474" i="5"/>
  <c r="AQ475" i="5"/>
  <c r="AQ476" i="5"/>
  <c r="AR476" i="5" s="1"/>
  <c r="AQ477" i="5"/>
  <c r="AQ478" i="5"/>
  <c r="AQ479" i="5"/>
  <c r="AQ480" i="5"/>
  <c r="AR480" i="5" s="1"/>
  <c r="AQ481" i="5"/>
  <c r="AR481" i="5" s="1"/>
  <c r="AQ482" i="5"/>
  <c r="AQ483" i="5"/>
  <c r="AQ484" i="5"/>
  <c r="AR484" i="5" s="1"/>
  <c r="AQ485" i="5"/>
  <c r="AR485" i="5" s="1"/>
  <c r="AQ486" i="5"/>
  <c r="AQ487" i="5"/>
  <c r="AQ488" i="5"/>
  <c r="AR488" i="5" s="1"/>
  <c r="AQ489" i="5"/>
  <c r="AR489" i="5" s="1"/>
  <c r="AQ490" i="5"/>
  <c r="AQ491" i="5"/>
  <c r="AQ492" i="5"/>
  <c r="AR492" i="5" s="1"/>
  <c r="AQ493" i="5"/>
  <c r="AR493" i="5" s="1"/>
  <c r="AQ494" i="5"/>
  <c r="AQ495" i="5"/>
  <c r="AQ496" i="5"/>
  <c r="AR496" i="5" s="1"/>
  <c r="AQ497" i="5"/>
  <c r="AR497" i="5" s="1"/>
  <c r="AQ498" i="5"/>
  <c r="AQ499" i="5"/>
  <c r="AQ500" i="5"/>
  <c r="AR500" i="5" s="1"/>
  <c r="AQ501" i="5"/>
  <c r="AR501" i="5" s="1"/>
  <c r="AQ502" i="5"/>
  <c r="AQ503" i="5"/>
  <c r="AQ504" i="5"/>
  <c r="AR504" i="5" s="1"/>
  <c r="AQ505" i="5"/>
  <c r="AR505" i="5" s="1"/>
  <c r="AQ506" i="5"/>
  <c r="AQ507" i="5"/>
  <c r="AQ508" i="5"/>
  <c r="AR508" i="5" s="1"/>
  <c r="AQ509" i="5"/>
  <c r="AR509" i="5" s="1"/>
  <c r="AQ510" i="5"/>
  <c r="AQ511" i="5"/>
  <c r="AQ512" i="5"/>
  <c r="AR512" i="5" s="1"/>
  <c r="AQ513" i="5"/>
  <c r="AR513" i="5" s="1"/>
  <c r="AQ514" i="5"/>
  <c r="AQ515" i="5"/>
  <c r="AQ516" i="5"/>
  <c r="AR516" i="5" s="1"/>
  <c r="AQ517" i="5"/>
  <c r="AR517" i="5" s="1"/>
  <c r="AQ518" i="5"/>
  <c r="AQ519" i="5"/>
  <c r="AQ520" i="5"/>
  <c r="AR520" i="5" s="1"/>
  <c r="AQ521" i="5"/>
  <c r="AR521" i="5" s="1"/>
  <c r="AQ522" i="5"/>
  <c r="AQ523" i="5"/>
  <c r="AQ524" i="5"/>
  <c r="AR524" i="5" s="1"/>
  <c r="AQ525" i="5"/>
  <c r="AR525" i="5" s="1"/>
  <c r="AQ526" i="5"/>
  <c r="AQ527" i="5"/>
  <c r="AQ528" i="5"/>
  <c r="AR528" i="5" s="1"/>
  <c r="AQ529" i="5"/>
  <c r="AR529" i="5" s="1"/>
  <c r="AQ530" i="5"/>
  <c r="AQ531" i="5"/>
  <c r="AQ532" i="5"/>
  <c r="AR532" i="5" s="1"/>
  <c r="AQ533" i="5"/>
  <c r="AR533" i="5" s="1"/>
  <c r="AQ534" i="5"/>
  <c r="AQ535" i="5"/>
  <c r="AQ536" i="5"/>
  <c r="AR536" i="5" s="1"/>
  <c r="AQ537" i="5"/>
  <c r="AR537" i="5" s="1"/>
  <c r="AQ538" i="5"/>
  <c r="AQ539" i="5"/>
  <c r="AQ540" i="5"/>
  <c r="AR540" i="5" s="1"/>
  <c r="AQ541" i="5"/>
  <c r="AR541" i="5" s="1"/>
  <c r="AQ542" i="5"/>
  <c r="AQ543" i="5"/>
  <c r="AQ544" i="5"/>
  <c r="AR544" i="5" s="1"/>
  <c r="AQ545" i="5"/>
  <c r="AR545" i="5" s="1"/>
  <c r="AQ546" i="5"/>
  <c r="AQ547" i="5"/>
  <c r="AQ548" i="5"/>
  <c r="AR548" i="5" s="1"/>
  <c r="AQ549" i="5"/>
  <c r="AR549" i="5" s="1"/>
  <c r="AQ550" i="5"/>
  <c r="AQ551" i="5"/>
  <c r="AQ552" i="5"/>
  <c r="AR552" i="5" s="1"/>
  <c r="AQ553" i="5"/>
  <c r="AQ554" i="5"/>
  <c r="AQ555" i="5"/>
  <c r="AQ556" i="5"/>
  <c r="AR556" i="5" s="1"/>
  <c r="AQ557" i="5"/>
  <c r="AR557" i="5" s="1"/>
  <c r="AQ558" i="5"/>
  <c r="AQ559" i="5"/>
  <c r="AQ560" i="5"/>
  <c r="AR560" i="5" s="1"/>
  <c r="AQ561" i="5"/>
  <c r="AR561" i="5" s="1"/>
  <c r="AQ562" i="5"/>
  <c r="AQ563" i="5"/>
  <c r="AQ564" i="5"/>
  <c r="AR564" i="5" s="1"/>
  <c r="AQ565" i="5"/>
  <c r="AR565" i="5" s="1"/>
  <c r="AQ566" i="5"/>
  <c r="AQ567" i="5"/>
  <c r="AQ568" i="5"/>
  <c r="AR568" i="5" s="1"/>
  <c r="AQ569" i="5"/>
  <c r="AQ570" i="5"/>
  <c r="AQ571" i="5"/>
  <c r="AQ572" i="5"/>
  <c r="AR572" i="5" s="1"/>
  <c r="AQ573" i="5"/>
  <c r="AR573" i="5" s="1"/>
  <c r="AQ574" i="5"/>
  <c r="AQ575" i="5"/>
  <c r="AQ576" i="5"/>
  <c r="AQ577" i="5"/>
  <c r="AR577" i="5" s="1"/>
  <c r="AQ578" i="5"/>
  <c r="AQ579" i="5"/>
  <c r="AQ580" i="5"/>
  <c r="AR580" i="5" s="1"/>
  <c r="AQ581" i="5"/>
  <c r="AR581" i="5" s="1"/>
  <c r="AQ582" i="5"/>
  <c r="AQ583" i="5"/>
  <c r="AQ584" i="5"/>
  <c r="AR584" i="5" s="1"/>
  <c r="AQ585" i="5"/>
  <c r="AR585" i="5" s="1"/>
  <c r="AQ586" i="5"/>
  <c r="AQ587" i="5"/>
  <c r="AQ588" i="5"/>
  <c r="AR588" i="5" s="1"/>
  <c r="AQ589" i="5"/>
  <c r="AR589" i="5" s="1"/>
  <c r="AQ590" i="5"/>
  <c r="AQ591" i="5"/>
  <c r="AQ592" i="5"/>
  <c r="AQ593" i="5"/>
  <c r="AQ594" i="5"/>
  <c r="AQ595" i="5"/>
  <c r="AQ596" i="5"/>
  <c r="AR596" i="5" s="1"/>
  <c r="AQ597" i="5"/>
  <c r="AR597" i="5" s="1"/>
  <c r="AQ598" i="5"/>
  <c r="AQ599" i="5"/>
  <c r="AQ600" i="5"/>
  <c r="AR600" i="5" s="1"/>
  <c r="AQ601" i="5"/>
  <c r="AR601" i="5" s="1"/>
  <c r="AQ602" i="5"/>
  <c r="AQ603" i="5"/>
  <c r="AQ604" i="5"/>
  <c r="AR604" i="5" s="1"/>
  <c r="AQ605" i="5"/>
  <c r="AR605" i="5" s="1"/>
  <c r="AQ606" i="5"/>
  <c r="AQ607" i="5"/>
  <c r="AQ608" i="5"/>
  <c r="AR608" i="5" s="1"/>
  <c r="AQ609" i="5"/>
  <c r="AR609" i="5" s="1"/>
  <c r="AQ610" i="5"/>
  <c r="AQ611" i="5"/>
  <c r="AQ612" i="5"/>
  <c r="AR612" i="5" s="1"/>
  <c r="AQ613" i="5"/>
  <c r="AR613" i="5" s="1"/>
  <c r="AQ614" i="5"/>
  <c r="AQ615" i="5"/>
  <c r="AQ616" i="5"/>
  <c r="AR616" i="5" s="1"/>
  <c r="AQ617" i="5"/>
  <c r="AR617" i="5" s="1"/>
  <c r="AQ618" i="5"/>
  <c r="AQ619" i="5"/>
  <c r="AQ620" i="5"/>
  <c r="AR620" i="5" s="1"/>
  <c r="AQ621" i="5"/>
  <c r="AR621" i="5" s="1"/>
  <c r="AQ622" i="5"/>
  <c r="AQ623" i="5"/>
  <c r="AQ624" i="5"/>
  <c r="AR624" i="5" s="1"/>
  <c r="AQ625" i="5"/>
  <c r="AQ626" i="5"/>
  <c r="AQ627" i="5"/>
  <c r="AQ628" i="5"/>
  <c r="AR628" i="5" s="1"/>
  <c r="AQ629" i="5"/>
  <c r="AR629" i="5" s="1"/>
  <c r="AQ630" i="5"/>
  <c r="AQ631" i="5"/>
  <c r="AQ632" i="5"/>
  <c r="AR632" i="5" s="1"/>
  <c r="AQ633" i="5"/>
  <c r="AR633" i="5" s="1"/>
  <c r="AQ634" i="5"/>
  <c r="AQ635" i="5"/>
  <c r="AQ636" i="5"/>
  <c r="AR636" i="5" s="1"/>
  <c r="AQ637" i="5"/>
  <c r="AR637" i="5" s="1"/>
  <c r="AQ638" i="5"/>
  <c r="AQ639" i="5"/>
  <c r="AQ640" i="5"/>
  <c r="AR640" i="5" s="1"/>
  <c r="AQ641" i="5"/>
  <c r="AR641" i="5" s="1"/>
  <c r="AQ642" i="5"/>
  <c r="AQ643" i="5"/>
  <c r="AQ644" i="5"/>
  <c r="AR644" i="5" s="1"/>
  <c r="AQ645" i="5"/>
  <c r="AR645" i="5" s="1"/>
  <c r="AQ646" i="5"/>
  <c r="AQ647" i="5"/>
  <c r="AQ648" i="5"/>
  <c r="AR648" i="5" s="1"/>
  <c r="AQ649" i="5"/>
  <c r="AR649" i="5" s="1"/>
  <c r="AQ650" i="5"/>
  <c r="AQ651" i="5"/>
  <c r="AQ652" i="5"/>
  <c r="AR652" i="5" s="1"/>
  <c r="AQ653" i="5"/>
  <c r="AR653" i="5" s="1"/>
  <c r="AQ654" i="5"/>
  <c r="AQ655" i="5"/>
  <c r="AQ656" i="5"/>
  <c r="AR656" i="5" s="1"/>
  <c r="AQ657" i="5"/>
  <c r="AR657" i="5" s="1"/>
  <c r="AQ658" i="5"/>
  <c r="AQ659" i="5"/>
  <c r="AQ660" i="5"/>
  <c r="AR660" i="5" s="1"/>
  <c r="AQ661" i="5"/>
  <c r="AR661" i="5" s="1"/>
  <c r="AQ662" i="5"/>
  <c r="AQ663" i="5"/>
  <c r="AQ664" i="5"/>
  <c r="AR664" i="5" s="1"/>
  <c r="AQ665" i="5"/>
  <c r="AR665" i="5" s="1"/>
  <c r="AQ666" i="5"/>
  <c r="AQ667" i="5"/>
  <c r="AQ668" i="5"/>
  <c r="AR668" i="5" s="1"/>
  <c r="AQ669" i="5"/>
  <c r="AR669" i="5" s="1"/>
  <c r="AQ670" i="5"/>
  <c r="AQ671" i="5"/>
  <c r="AQ672" i="5"/>
  <c r="AR672" i="5" s="1"/>
  <c r="AQ673" i="5"/>
  <c r="AR673" i="5" s="1"/>
  <c r="AQ674" i="5"/>
  <c r="AQ675" i="5"/>
  <c r="AQ676" i="5"/>
  <c r="AR676" i="5" s="1"/>
  <c r="AQ677" i="5"/>
  <c r="AR677" i="5" s="1"/>
  <c r="AQ678" i="5"/>
  <c r="AQ679" i="5"/>
  <c r="AQ680" i="5"/>
  <c r="AR680" i="5" s="1"/>
  <c r="AQ681" i="5"/>
  <c r="AR681" i="5" s="1"/>
  <c r="AQ682" i="5"/>
  <c r="AQ683" i="5"/>
  <c r="AQ684" i="5"/>
  <c r="AR684" i="5" s="1"/>
  <c r="AQ685" i="5"/>
  <c r="AR685" i="5" s="1"/>
  <c r="AQ686" i="5"/>
  <c r="AQ687" i="5"/>
  <c r="AQ688" i="5"/>
  <c r="AR688" i="5" s="1"/>
  <c r="AQ689" i="5"/>
  <c r="AQ690" i="5"/>
  <c r="AQ691" i="5"/>
  <c r="AQ692" i="5"/>
  <c r="AR692" i="5" s="1"/>
  <c r="AQ693" i="5"/>
  <c r="AR693" i="5" s="1"/>
  <c r="AQ694" i="5"/>
  <c r="AQ695" i="5"/>
  <c r="AQ696" i="5"/>
  <c r="AR696" i="5" s="1"/>
  <c r="AQ697" i="5"/>
  <c r="AR697" i="5" s="1"/>
  <c r="AQ698" i="5"/>
  <c r="AQ699" i="5"/>
  <c r="AQ700" i="5"/>
  <c r="AR700" i="5" s="1"/>
  <c r="AQ701" i="5"/>
  <c r="AR701" i="5" s="1"/>
  <c r="AQ702" i="5"/>
  <c r="AQ703" i="5"/>
  <c r="AQ704" i="5"/>
  <c r="AR704" i="5" s="1"/>
  <c r="AQ705" i="5"/>
  <c r="AR705" i="5" s="1"/>
  <c r="AQ706" i="5"/>
  <c r="AQ707" i="5"/>
  <c r="AQ708" i="5"/>
  <c r="AR708" i="5" s="1"/>
  <c r="AQ709" i="5"/>
  <c r="AR709" i="5" s="1"/>
  <c r="AQ710" i="5"/>
  <c r="AQ711" i="5"/>
  <c r="AQ712" i="5"/>
  <c r="AR712" i="5" s="1"/>
  <c r="AQ713" i="5"/>
  <c r="AR713" i="5" s="1"/>
  <c r="AQ714" i="5"/>
  <c r="AQ715" i="5"/>
  <c r="AQ716" i="5"/>
  <c r="AR716" i="5" s="1"/>
  <c r="AQ717" i="5"/>
  <c r="AR717" i="5" s="1"/>
  <c r="AQ718" i="5"/>
  <c r="AQ719" i="5"/>
  <c r="AQ720" i="5"/>
  <c r="AR720" i="5" s="1"/>
  <c r="AQ721" i="5"/>
  <c r="AR721" i="5" s="1"/>
  <c r="AQ722" i="5"/>
  <c r="AQ723" i="5"/>
  <c r="AQ724" i="5"/>
  <c r="AR724" i="5" s="1"/>
  <c r="AQ725" i="5"/>
  <c r="AQ726" i="5"/>
  <c r="AQ727" i="5"/>
  <c r="AQ728" i="5"/>
  <c r="AR728" i="5" s="1"/>
  <c r="AQ729" i="5"/>
  <c r="AR729" i="5" s="1"/>
  <c r="AQ730" i="5"/>
  <c r="AQ731" i="5"/>
  <c r="AQ732" i="5"/>
  <c r="AR732" i="5" s="1"/>
  <c r="AQ733" i="5"/>
  <c r="AR733" i="5" s="1"/>
  <c r="AQ734" i="5"/>
  <c r="AQ735" i="5"/>
  <c r="AQ736" i="5"/>
  <c r="AR736" i="5" s="1"/>
  <c r="AQ737" i="5"/>
  <c r="AR737" i="5" s="1"/>
  <c r="AQ738" i="5"/>
  <c r="AQ739" i="5"/>
  <c r="AQ740" i="5"/>
  <c r="AR740" i="5" s="1"/>
  <c r="AQ741" i="5"/>
  <c r="AR741" i="5" s="1"/>
  <c r="AQ742" i="5"/>
  <c r="AQ743" i="5"/>
  <c r="AQ744" i="5"/>
  <c r="AR744" i="5" s="1"/>
  <c r="AQ745" i="5"/>
  <c r="AR745" i="5" s="1"/>
  <c r="AQ746" i="5"/>
  <c r="AQ747" i="5"/>
  <c r="AQ748" i="5"/>
  <c r="AR748" i="5" s="1"/>
  <c r="AQ749" i="5"/>
  <c r="AR749" i="5" s="1"/>
  <c r="AQ750" i="5"/>
  <c r="AQ751" i="5"/>
  <c r="AQ752" i="5"/>
  <c r="AR752" i="5" s="1"/>
  <c r="AQ753" i="5"/>
  <c r="AR753" i="5" s="1"/>
  <c r="AQ754" i="5"/>
  <c r="AQ755" i="5"/>
  <c r="AQ756" i="5"/>
  <c r="AR756" i="5" s="1"/>
  <c r="AQ757" i="5"/>
  <c r="AR757" i="5" s="1"/>
  <c r="AQ758" i="5"/>
  <c r="AQ759" i="5"/>
  <c r="AQ760" i="5"/>
  <c r="AR760" i="5" s="1"/>
  <c r="AQ761" i="5"/>
  <c r="AR761" i="5" s="1"/>
  <c r="AQ762" i="5"/>
  <c r="AQ763" i="5"/>
  <c r="AQ764" i="5"/>
  <c r="AR764" i="5" s="1"/>
  <c r="AQ765" i="5"/>
  <c r="AR765" i="5" s="1"/>
  <c r="AQ766" i="5"/>
  <c r="AQ767" i="5"/>
  <c r="AQ768" i="5"/>
  <c r="AR768" i="5" s="1"/>
  <c r="AQ769" i="5"/>
  <c r="AR769" i="5" s="1"/>
  <c r="AQ770" i="5"/>
  <c r="AQ771" i="5"/>
  <c r="AQ772" i="5"/>
  <c r="AR772" i="5" s="1"/>
  <c r="AQ773" i="5"/>
  <c r="AR773" i="5" s="1"/>
  <c r="AQ774" i="5"/>
  <c r="AQ775" i="5"/>
  <c r="AQ776" i="5"/>
  <c r="AR776" i="5" s="1"/>
  <c r="AQ777" i="5"/>
  <c r="AR777" i="5" s="1"/>
  <c r="AQ778" i="5"/>
  <c r="AQ779" i="5"/>
  <c r="AQ780" i="5"/>
  <c r="AR780" i="5" s="1"/>
  <c r="AQ781" i="5"/>
  <c r="AR781" i="5" s="1"/>
  <c r="AQ782" i="5"/>
  <c r="AQ783" i="5"/>
  <c r="AQ784" i="5"/>
  <c r="AR784" i="5" s="1"/>
  <c r="AQ785" i="5"/>
  <c r="AR785" i="5" s="1"/>
  <c r="AQ786" i="5"/>
  <c r="AQ787" i="5"/>
  <c r="AQ788" i="5"/>
  <c r="AR788" i="5" s="1"/>
  <c r="AQ789" i="5"/>
  <c r="AR789" i="5" s="1"/>
  <c r="AQ790" i="5"/>
  <c r="AQ791" i="5"/>
  <c r="AQ792" i="5"/>
  <c r="AR792" i="5" s="1"/>
  <c r="AQ793" i="5"/>
  <c r="AR793" i="5" s="1"/>
  <c r="AQ794" i="5"/>
  <c r="AQ795" i="5"/>
  <c r="AQ796" i="5"/>
  <c r="AR796" i="5" s="1"/>
  <c r="AQ797" i="5"/>
  <c r="AR797" i="5" s="1"/>
  <c r="AQ798" i="5"/>
  <c r="AQ799" i="5"/>
  <c r="AQ800" i="5"/>
  <c r="AR800" i="5" s="1"/>
  <c r="AQ801" i="5"/>
  <c r="AR801" i="5" s="1"/>
  <c r="AQ802" i="5"/>
  <c r="AQ803" i="5"/>
  <c r="AQ804" i="5"/>
  <c r="AR804" i="5" s="1"/>
  <c r="AQ805" i="5"/>
  <c r="AR805" i="5" s="1"/>
  <c r="AQ806" i="5"/>
  <c r="AQ807" i="5"/>
  <c r="AQ808" i="5"/>
  <c r="AR808" i="5" s="1"/>
  <c r="AQ809" i="5"/>
  <c r="AR809" i="5" s="1"/>
  <c r="AQ810" i="5"/>
  <c r="AQ811" i="5"/>
  <c r="AQ812" i="5"/>
  <c r="AR812" i="5" s="1"/>
  <c r="AQ813" i="5"/>
  <c r="AR813" i="5" s="1"/>
  <c r="AQ814" i="5"/>
  <c r="AQ815" i="5"/>
  <c r="AQ816" i="5"/>
  <c r="AR816" i="5" s="1"/>
  <c r="AQ817" i="5"/>
  <c r="AR817" i="5" s="1"/>
  <c r="AQ818" i="5"/>
  <c r="AQ819" i="5"/>
  <c r="AQ820" i="5"/>
  <c r="AR820" i="5" s="1"/>
  <c r="AQ821" i="5"/>
  <c r="AR821" i="5" s="1"/>
  <c r="AQ822" i="5"/>
  <c r="AQ823" i="5"/>
  <c r="AQ824" i="5"/>
  <c r="AR824" i="5" s="1"/>
  <c r="AQ825" i="5"/>
  <c r="AR825" i="5" s="1"/>
  <c r="AQ826" i="5"/>
  <c r="AQ827" i="5"/>
  <c r="AQ828" i="5"/>
  <c r="AR828" i="5" s="1"/>
  <c r="AQ829" i="5"/>
  <c r="AQ830" i="5"/>
  <c r="AQ831" i="5"/>
  <c r="AQ832" i="5"/>
  <c r="AR832" i="5" s="1"/>
  <c r="AQ833" i="5"/>
  <c r="AR833" i="5" s="1"/>
  <c r="AQ834" i="5"/>
  <c r="AQ835" i="5"/>
  <c r="AQ836" i="5"/>
  <c r="AR836" i="5" s="1"/>
  <c r="AQ837" i="5"/>
  <c r="AR837" i="5" s="1"/>
  <c r="AQ838" i="5"/>
  <c r="AQ839" i="5"/>
  <c r="AQ840" i="5"/>
  <c r="AR840" i="5" s="1"/>
  <c r="AQ841" i="5"/>
  <c r="AR841" i="5" s="1"/>
  <c r="AQ842" i="5"/>
  <c r="AQ843" i="5"/>
  <c r="AQ844" i="5"/>
  <c r="AR844" i="5" s="1"/>
  <c r="AQ845" i="5"/>
  <c r="AR845" i="5" s="1"/>
  <c r="AQ846" i="5"/>
  <c r="AQ847" i="5"/>
  <c r="AQ848" i="5"/>
  <c r="AR848" i="5" s="1"/>
  <c r="AQ849" i="5"/>
  <c r="AR849" i="5" s="1"/>
  <c r="AQ850" i="5"/>
  <c r="AQ851" i="5"/>
  <c r="AQ852" i="5"/>
  <c r="AR852" i="5" s="1"/>
  <c r="AQ853" i="5"/>
  <c r="AR853" i="5" s="1"/>
  <c r="AQ854" i="5"/>
  <c r="AQ855" i="5"/>
  <c r="AQ856" i="5"/>
  <c r="AR856" i="5" s="1"/>
  <c r="AQ857" i="5"/>
  <c r="AR857" i="5" s="1"/>
  <c r="AQ858" i="5"/>
  <c r="AQ859" i="5"/>
  <c r="AQ860" i="5"/>
  <c r="AR860" i="5" s="1"/>
  <c r="AQ861" i="5"/>
  <c r="AQ862" i="5"/>
  <c r="AQ863" i="5"/>
  <c r="AQ864" i="5"/>
  <c r="AR864" i="5" s="1"/>
  <c r="AQ865" i="5"/>
  <c r="AR865" i="5" s="1"/>
  <c r="AQ866" i="5"/>
  <c r="AQ867" i="5"/>
  <c r="AQ868" i="5"/>
  <c r="AR868" i="5" s="1"/>
  <c r="AQ869" i="5"/>
  <c r="AR869" i="5" s="1"/>
  <c r="AQ870" i="5"/>
  <c r="AQ871" i="5"/>
  <c r="AQ872" i="5"/>
  <c r="AR872" i="5" s="1"/>
  <c r="AQ873" i="5"/>
  <c r="AR873" i="5" s="1"/>
  <c r="AQ874" i="5"/>
  <c r="AQ875" i="5"/>
  <c r="AQ876" i="5"/>
  <c r="AR876" i="5" s="1"/>
  <c r="AQ877" i="5"/>
  <c r="AR877" i="5" s="1"/>
  <c r="AQ878" i="5"/>
  <c r="AQ879" i="5"/>
  <c r="AQ880" i="5"/>
  <c r="AR880" i="5" s="1"/>
  <c r="AQ881" i="5"/>
  <c r="AR881" i="5" s="1"/>
  <c r="AQ882" i="5"/>
  <c r="AQ883" i="5"/>
  <c r="AQ884" i="5"/>
  <c r="AR884" i="5" s="1"/>
  <c r="AQ885" i="5"/>
  <c r="AR885" i="5" s="1"/>
  <c r="AQ886" i="5"/>
  <c r="AQ887" i="5"/>
  <c r="AQ888" i="5"/>
  <c r="AR888" i="5" s="1"/>
  <c r="AQ889" i="5"/>
  <c r="AR889" i="5" s="1"/>
  <c r="AQ890" i="5"/>
  <c r="AQ891" i="5"/>
  <c r="AQ892" i="5"/>
  <c r="AR892" i="5" s="1"/>
  <c r="AQ893" i="5"/>
  <c r="AR893" i="5" s="1"/>
  <c r="AQ894" i="5"/>
  <c r="AQ895" i="5"/>
  <c r="AQ896" i="5"/>
  <c r="AR896" i="5" s="1"/>
  <c r="AQ897" i="5"/>
  <c r="AQ898" i="5"/>
  <c r="AQ899" i="5"/>
  <c r="AQ900" i="5"/>
  <c r="AR900" i="5" s="1"/>
  <c r="AQ901" i="5"/>
  <c r="AR901" i="5" s="1"/>
  <c r="AQ902" i="5"/>
  <c r="AQ903" i="5"/>
  <c r="AQ904" i="5"/>
  <c r="AR904" i="5" s="1"/>
  <c r="AQ905" i="5"/>
  <c r="AR905" i="5" s="1"/>
  <c r="AQ906" i="5"/>
  <c r="AQ907" i="5"/>
  <c r="AQ908" i="5"/>
  <c r="AR908" i="5" s="1"/>
  <c r="AQ909" i="5"/>
  <c r="AR909" i="5" s="1"/>
  <c r="AQ910" i="5"/>
  <c r="AQ911" i="5"/>
  <c r="AQ912" i="5"/>
  <c r="AR912" i="5" s="1"/>
  <c r="AQ913" i="5"/>
  <c r="AR913" i="5" s="1"/>
  <c r="AQ914" i="5"/>
  <c r="AQ915" i="5"/>
  <c r="AQ916" i="5"/>
  <c r="AR916" i="5" s="1"/>
  <c r="AQ917" i="5"/>
  <c r="AR917" i="5" s="1"/>
  <c r="AQ918" i="5"/>
  <c r="AQ919" i="5"/>
  <c r="AQ920" i="5"/>
  <c r="AR920" i="5" s="1"/>
  <c r="AQ921" i="5"/>
  <c r="AR921" i="5" s="1"/>
  <c r="AQ922" i="5"/>
  <c r="AQ923" i="5"/>
  <c r="AQ924" i="5"/>
  <c r="AR924" i="5" s="1"/>
  <c r="AQ925" i="5"/>
  <c r="AR925" i="5" s="1"/>
  <c r="AQ926" i="5"/>
  <c r="AQ927" i="5"/>
  <c r="AQ928" i="5"/>
  <c r="AR928" i="5" s="1"/>
  <c r="AQ929" i="5"/>
  <c r="AR929" i="5" s="1"/>
  <c r="AQ930" i="5"/>
  <c r="AQ931" i="5"/>
  <c r="AQ932" i="5"/>
  <c r="AR932" i="5" s="1"/>
  <c r="AQ933" i="5"/>
  <c r="AR933" i="5" s="1"/>
  <c r="AQ934" i="5"/>
  <c r="AQ935" i="5"/>
  <c r="AQ936" i="5"/>
  <c r="AR936" i="5" s="1"/>
  <c r="AQ937" i="5"/>
  <c r="AR937" i="5" s="1"/>
  <c r="AQ938" i="5"/>
  <c r="AQ939" i="5"/>
  <c r="AQ940" i="5"/>
  <c r="AR940" i="5" s="1"/>
  <c r="AQ941" i="5"/>
  <c r="AR941" i="5" s="1"/>
  <c r="AQ942" i="5"/>
  <c r="AQ943" i="5"/>
  <c r="AQ944" i="5"/>
  <c r="AR944" i="5" s="1"/>
  <c r="AQ945" i="5"/>
  <c r="AR945" i="5" s="1"/>
  <c r="AQ946" i="5"/>
  <c r="AQ947" i="5"/>
  <c r="AQ948" i="5"/>
  <c r="AR948" i="5" s="1"/>
  <c r="AQ949" i="5"/>
  <c r="AR949" i="5" s="1"/>
  <c r="AQ950" i="5"/>
  <c r="AQ951" i="5"/>
  <c r="AQ952" i="5"/>
  <c r="AQ953" i="5"/>
  <c r="AR953" i="5" s="1"/>
  <c r="AQ954" i="5"/>
  <c r="AQ955" i="5"/>
  <c r="AQ956" i="5"/>
  <c r="AR956" i="5" s="1"/>
  <c r="AQ957" i="5"/>
  <c r="AR957" i="5" s="1"/>
  <c r="AQ958" i="5"/>
  <c r="AQ959" i="5"/>
  <c r="AQ960" i="5"/>
  <c r="AR960" i="5" s="1"/>
  <c r="AQ961" i="5"/>
  <c r="AR961" i="5" s="1"/>
  <c r="AQ962" i="5"/>
  <c r="AQ963" i="5"/>
  <c r="AQ964" i="5"/>
  <c r="AR964" i="5" s="1"/>
  <c r="AQ965" i="5"/>
  <c r="AR965" i="5" s="1"/>
  <c r="AQ966" i="5"/>
  <c r="AQ967" i="5"/>
  <c r="AQ968" i="5"/>
  <c r="AR968" i="5" s="1"/>
  <c r="AQ969" i="5"/>
  <c r="AR969" i="5" s="1"/>
  <c r="AQ970" i="5"/>
  <c r="AQ971" i="5"/>
  <c r="AQ972" i="5"/>
  <c r="AR972" i="5" s="1"/>
  <c r="AQ973" i="5"/>
  <c r="AR973" i="5" s="1"/>
  <c r="AQ974" i="5"/>
  <c r="AQ975" i="5"/>
  <c r="AQ976" i="5"/>
  <c r="AR976" i="5" s="1"/>
  <c r="AQ977" i="5"/>
  <c r="AR977" i="5" s="1"/>
  <c r="AQ978" i="5"/>
  <c r="AQ979" i="5"/>
  <c r="AQ980" i="5"/>
  <c r="AR980" i="5" s="1"/>
  <c r="AQ981" i="5"/>
  <c r="AR981" i="5" s="1"/>
  <c r="AQ982" i="5"/>
  <c r="AQ983" i="5"/>
  <c r="AQ984" i="5"/>
  <c r="AR984" i="5" s="1"/>
  <c r="AQ985" i="5"/>
  <c r="AR985" i="5" s="1"/>
  <c r="AQ986" i="5"/>
  <c r="AQ987" i="5"/>
  <c r="AQ988" i="5"/>
  <c r="AR988" i="5" s="1"/>
  <c r="AQ989" i="5"/>
  <c r="AR989" i="5" s="1"/>
  <c r="AQ990" i="5"/>
  <c r="AQ991" i="5"/>
  <c r="AQ992" i="5"/>
  <c r="AR992" i="5" s="1"/>
  <c r="AQ993" i="5"/>
  <c r="AR993" i="5" s="1"/>
  <c r="AQ994" i="5"/>
  <c r="AQ995" i="5"/>
  <c r="AQ996" i="5"/>
  <c r="AR996" i="5" s="1"/>
  <c r="AQ997" i="5"/>
  <c r="AR997" i="5" s="1"/>
  <c r="AQ998" i="5"/>
  <c r="AQ999" i="5"/>
  <c r="AQ1000" i="5"/>
  <c r="AR1000" i="5" s="1"/>
  <c r="AQ1001" i="5"/>
  <c r="AR1001" i="5" s="1"/>
  <c r="AQ1002" i="5"/>
  <c r="AQ1003" i="5"/>
  <c r="AQ1004" i="5"/>
  <c r="AR1004" i="5" s="1"/>
  <c r="AQ1005" i="5"/>
  <c r="AR1005" i="5" s="1"/>
  <c r="AQ1006" i="5"/>
  <c r="AQ1007" i="5"/>
  <c r="AQ1008" i="5"/>
  <c r="AR1008" i="5" s="1"/>
  <c r="AQ1009" i="5"/>
  <c r="AR1009" i="5" s="1"/>
  <c r="AQ1010" i="5"/>
  <c r="AQ1011" i="5"/>
  <c r="AQ1012" i="5"/>
  <c r="AR1012" i="5" s="1"/>
  <c r="AQ1013" i="5"/>
  <c r="AR1013" i="5" s="1"/>
  <c r="AQ1014" i="5"/>
  <c r="AQ1015" i="5"/>
  <c r="AQ1016" i="5"/>
  <c r="AR1016" i="5" s="1"/>
  <c r="AQ1017" i="5"/>
  <c r="AR1017" i="5" s="1"/>
  <c r="AQ1018" i="5"/>
  <c r="AQ1019" i="5"/>
  <c r="AQ1020" i="5"/>
  <c r="AR1020" i="5" s="1"/>
  <c r="AQ1021" i="5"/>
  <c r="AR1021" i="5" s="1"/>
  <c r="AQ1022" i="5"/>
  <c r="AQ1023" i="5"/>
  <c r="AQ1024" i="5"/>
  <c r="AR1024" i="5" s="1"/>
  <c r="AQ1025" i="5"/>
  <c r="AR1025" i="5" s="1"/>
  <c r="AQ1026" i="5"/>
  <c r="AQ1027" i="5"/>
  <c r="AQ1028" i="5"/>
  <c r="AR1028" i="5" s="1"/>
  <c r="AQ1029" i="5"/>
  <c r="AR1029" i="5" s="1"/>
  <c r="AQ1030" i="5"/>
  <c r="AQ1031" i="5"/>
  <c r="AQ1032" i="5"/>
  <c r="AR1032" i="5" s="1"/>
  <c r="AQ1033" i="5"/>
  <c r="AQ1034" i="5"/>
  <c r="AQ1035" i="5"/>
  <c r="AQ1036" i="5"/>
  <c r="AR1036" i="5" s="1"/>
  <c r="AQ1037" i="5"/>
  <c r="AR1037" i="5" s="1"/>
  <c r="AQ1038" i="5"/>
  <c r="AQ1039" i="5"/>
  <c r="AQ1040" i="5"/>
  <c r="AR1040" i="5" s="1"/>
  <c r="AQ1041" i="5"/>
  <c r="AR1041" i="5" s="1"/>
  <c r="AQ1042" i="5"/>
  <c r="AQ1043" i="5"/>
  <c r="AQ1044" i="5"/>
  <c r="AR1044" i="5" s="1"/>
  <c r="AQ1045" i="5"/>
  <c r="AR1045" i="5" s="1"/>
  <c r="AQ1046" i="5"/>
  <c r="AQ1047" i="5"/>
  <c r="AQ1048" i="5"/>
  <c r="AR1048" i="5" s="1"/>
  <c r="AQ1049" i="5"/>
  <c r="AR1049" i="5" s="1"/>
  <c r="AQ1050" i="5"/>
  <c r="AQ1051" i="5"/>
  <c r="AQ1052" i="5"/>
  <c r="AR1052" i="5" s="1"/>
  <c r="AQ1053" i="5"/>
  <c r="AR1053" i="5" s="1"/>
  <c r="AQ1054" i="5"/>
  <c r="AQ1055" i="5"/>
  <c r="AQ1056" i="5"/>
  <c r="AR1056" i="5" s="1"/>
  <c r="AQ1057" i="5"/>
  <c r="AR1057" i="5" s="1"/>
  <c r="AQ1058" i="5"/>
  <c r="AQ1059" i="5"/>
  <c r="AQ1060" i="5"/>
  <c r="AR1060" i="5" s="1"/>
  <c r="AQ1061" i="5"/>
  <c r="AR1061" i="5" s="1"/>
  <c r="AQ1062" i="5"/>
  <c r="AQ1063" i="5"/>
  <c r="AQ1064" i="5"/>
  <c r="AR1064" i="5" s="1"/>
  <c r="AQ1065" i="5"/>
  <c r="AR1065" i="5" s="1"/>
  <c r="AQ1066" i="5"/>
  <c r="AQ1067" i="5"/>
  <c r="AQ1068" i="5"/>
  <c r="AR1068" i="5" s="1"/>
  <c r="AQ1069" i="5"/>
  <c r="AR1069" i="5" s="1"/>
  <c r="AQ1070" i="5"/>
  <c r="AQ1071" i="5"/>
  <c r="AQ1072" i="5"/>
  <c r="AR1072" i="5" s="1"/>
  <c r="AQ1073" i="5"/>
  <c r="AR1073" i="5" s="1"/>
  <c r="AQ1074" i="5"/>
  <c r="AQ1075" i="5"/>
  <c r="AQ1076" i="5"/>
  <c r="AR1076" i="5" s="1"/>
  <c r="AQ1077" i="5"/>
  <c r="AR1077" i="5" s="1"/>
  <c r="AQ1078" i="5"/>
  <c r="AQ1079" i="5"/>
  <c r="AQ1080" i="5"/>
  <c r="AR1080" i="5" s="1"/>
  <c r="AQ1081" i="5"/>
  <c r="AR1081" i="5" s="1"/>
  <c r="AQ1082" i="5"/>
  <c r="AQ1083" i="5"/>
  <c r="AQ1084" i="5"/>
  <c r="AR1084" i="5" s="1"/>
  <c r="AQ1085" i="5"/>
  <c r="AR1085" i="5" s="1"/>
  <c r="AQ1086" i="5"/>
  <c r="AQ1087" i="5"/>
  <c r="AQ1088" i="5"/>
  <c r="AR1088" i="5" s="1"/>
  <c r="AQ1089" i="5"/>
  <c r="AR1089" i="5" s="1"/>
  <c r="AQ1090" i="5"/>
  <c r="AQ1091" i="5"/>
  <c r="AQ1092" i="5"/>
  <c r="AR1092" i="5" s="1"/>
  <c r="AQ1093" i="5"/>
  <c r="AR1093" i="5" s="1"/>
  <c r="AQ1094" i="5"/>
  <c r="AQ1095" i="5"/>
  <c r="AQ1096" i="5"/>
  <c r="AR1096" i="5" s="1"/>
  <c r="AQ1097" i="5"/>
  <c r="AR1097" i="5" s="1"/>
  <c r="AQ1098" i="5"/>
  <c r="AQ1099" i="5"/>
  <c r="AQ1100" i="5"/>
  <c r="AR1100" i="5" s="1"/>
  <c r="AQ1101" i="5"/>
  <c r="AR1101" i="5" s="1"/>
  <c r="AQ1102" i="5"/>
  <c r="AQ1103" i="5"/>
  <c r="AQ1104" i="5"/>
  <c r="AR1104" i="5" s="1"/>
  <c r="AQ1105" i="5"/>
  <c r="AR1105" i="5" s="1"/>
  <c r="AQ1106" i="5"/>
  <c r="AQ1107" i="5"/>
  <c r="AQ1108" i="5"/>
  <c r="AR1108" i="5" s="1"/>
  <c r="AQ1109" i="5"/>
  <c r="AR1109" i="5" s="1"/>
  <c r="AQ1110" i="5"/>
  <c r="AQ1111" i="5"/>
  <c r="AQ1112" i="5"/>
  <c r="AR1112" i="5" s="1"/>
  <c r="AQ1113" i="5"/>
  <c r="AR1113" i="5" s="1"/>
  <c r="AQ1114" i="5"/>
  <c r="AQ1115" i="5"/>
  <c r="AQ1116" i="5"/>
  <c r="AR1116" i="5" s="1"/>
  <c r="AQ1117" i="5"/>
  <c r="AR1117" i="5" s="1"/>
  <c r="AQ1118" i="5"/>
  <c r="AQ1119" i="5"/>
  <c r="AQ1120" i="5"/>
  <c r="AR1120" i="5" s="1"/>
  <c r="AQ1121" i="5"/>
  <c r="AR1121" i="5" s="1"/>
  <c r="AQ1122" i="5"/>
  <c r="AQ1123" i="5"/>
  <c r="AQ1124" i="5"/>
  <c r="AR1124" i="5" s="1"/>
  <c r="AQ1125" i="5"/>
  <c r="AR1125" i="5" s="1"/>
  <c r="AQ1126" i="5"/>
  <c r="AQ1127" i="5"/>
  <c r="AQ1128" i="5"/>
  <c r="AR1128" i="5" s="1"/>
  <c r="AQ1129" i="5"/>
  <c r="AR1129" i="5" s="1"/>
  <c r="AQ1130" i="5"/>
  <c r="AQ1131" i="5"/>
  <c r="AQ1132" i="5"/>
  <c r="AQ1133" i="5"/>
  <c r="AR1133" i="5" s="1"/>
  <c r="AQ1134" i="5"/>
  <c r="AQ1135" i="5"/>
  <c r="AQ1136" i="5"/>
  <c r="AR1136" i="5" s="1"/>
  <c r="AQ1137" i="5"/>
  <c r="AR1137" i="5" s="1"/>
  <c r="AQ1138" i="5"/>
  <c r="AQ1139" i="5"/>
  <c r="AQ1140" i="5"/>
  <c r="AR1140" i="5" s="1"/>
  <c r="AQ1141" i="5"/>
  <c r="AR1141" i="5" s="1"/>
  <c r="AQ1142" i="5"/>
  <c r="AQ1143" i="5"/>
  <c r="AQ1144" i="5"/>
  <c r="AR1144" i="5" s="1"/>
  <c r="AQ1145" i="5"/>
  <c r="AR1145" i="5" s="1"/>
  <c r="AQ1146" i="5"/>
  <c r="AQ1147" i="5"/>
  <c r="AQ1148" i="5"/>
  <c r="AR1148" i="5" s="1"/>
  <c r="AQ1149" i="5"/>
  <c r="AR1149" i="5" s="1"/>
  <c r="AQ1150" i="5"/>
  <c r="AQ1151" i="5"/>
  <c r="AQ1152" i="5"/>
  <c r="AR1152" i="5" s="1"/>
  <c r="AQ1153" i="5"/>
  <c r="AR1153" i="5" s="1"/>
  <c r="AQ1154" i="5"/>
  <c r="AQ1155" i="5"/>
  <c r="AQ1156" i="5"/>
  <c r="AR1156" i="5" s="1"/>
  <c r="AQ1157" i="5"/>
  <c r="AR1157" i="5" s="1"/>
  <c r="AQ1158" i="5"/>
  <c r="AQ1159" i="5"/>
  <c r="AQ1160" i="5"/>
  <c r="AR1160" i="5" s="1"/>
  <c r="AQ1161" i="5"/>
  <c r="AR1161" i="5" s="1"/>
  <c r="AQ1162" i="5"/>
  <c r="AQ1163" i="5"/>
  <c r="AQ1164" i="5"/>
  <c r="AR1164" i="5" s="1"/>
  <c r="AQ1165" i="5"/>
  <c r="AR1165" i="5" s="1"/>
  <c r="AQ1166" i="5"/>
  <c r="AQ1167" i="5"/>
  <c r="AQ1168" i="5"/>
  <c r="AR1168" i="5" s="1"/>
  <c r="AQ1169" i="5"/>
  <c r="AR1169" i="5" s="1"/>
  <c r="AQ1170" i="5"/>
  <c r="AQ1171" i="5"/>
  <c r="AQ1172" i="5"/>
  <c r="AR1172" i="5" s="1"/>
  <c r="AQ1173" i="5"/>
  <c r="AR1173" i="5" s="1"/>
  <c r="AQ1174" i="5"/>
  <c r="AQ1175" i="5"/>
  <c r="AQ1176" i="5"/>
  <c r="AR1176" i="5" s="1"/>
  <c r="AQ1177" i="5"/>
  <c r="AR1177" i="5" s="1"/>
  <c r="AQ1178" i="5"/>
  <c r="AQ1179" i="5"/>
  <c r="AQ1180" i="5"/>
  <c r="AR1180" i="5" s="1"/>
  <c r="AQ1181" i="5"/>
  <c r="AR1181" i="5" s="1"/>
  <c r="AQ1182" i="5"/>
  <c r="AQ1183" i="5"/>
  <c r="AQ1184" i="5"/>
  <c r="AR1184" i="5" s="1"/>
  <c r="AQ1185" i="5"/>
  <c r="AR1185" i="5" s="1"/>
  <c r="AQ1186" i="5"/>
  <c r="AQ1187" i="5"/>
  <c r="AQ1188" i="5"/>
  <c r="AR1188" i="5" s="1"/>
  <c r="AQ1189" i="5"/>
  <c r="AR1189" i="5" s="1"/>
  <c r="AQ1190" i="5"/>
  <c r="AQ1191" i="5"/>
  <c r="AQ1192" i="5"/>
  <c r="AR1192" i="5" s="1"/>
  <c r="AQ1193" i="5"/>
  <c r="AR1193" i="5" s="1"/>
  <c r="AQ1194" i="5"/>
  <c r="AQ1195" i="5"/>
  <c r="AQ1196" i="5"/>
  <c r="AR1196" i="5" s="1"/>
  <c r="AQ1197" i="5"/>
  <c r="AR1197" i="5" s="1"/>
  <c r="AQ1198" i="5"/>
  <c r="AQ1199" i="5"/>
  <c r="AQ1200" i="5"/>
  <c r="AR1200" i="5" s="1"/>
  <c r="AQ1201" i="5"/>
  <c r="AR1201" i="5" s="1"/>
  <c r="AQ1202" i="5"/>
  <c r="AQ1203" i="5"/>
  <c r="AQ1204" i="5"/>
  <c r="AR1204" i="5" s="1"/>
  <c r="AQ1205" i="5"/>
  <c r="AR1205" i="5" s="1"/>
  <c r="AQ1206" i="5"/>
  <c r="AQ1207" i="5"/>
  <c r="AQ1208" i="5"/>
  <c r="AQ1209" i="5"/>
  <c r="AR1209" i="5" s="1"/>
  <c r="AQ1210" i="5"/>
  <c r="AQ1211" i="5"/>
  <c r="AQ1212" i="5"/>
  <c r="AR1212" i="5" s="1"/>
  <c r="AQ1213" i="5"/>
  <c r="AR1213" i="5" s="1"/>
  <c r="AQ1214" i="5"/>
  <c r="AQ1215" i="5"/>
  <c r="AQ1216" i="5"/>
  <c r="AR1216" i="5" s="1"/>
  <c r="AQ1217" i="5"/>
  <c r="AR1217" i="5" s="1"/>
  <c r="AQ1218" i="5"/>
  <c r="AQ1219" i="5"/>
  <c r="AQ1220" i="5"/>
  <c r="AR1220" i="5" s="1"/>
  <c r="AQ1221" i="5"/>
  <c r="AR1221" i="5" s="1"/>
  <c r="AQ1222" i="5"/>
  <c r="AQ1223" i="5"/>
  <c r="AQ1224" i="5"/>
  <c r="AR1224" i="5" s="1"/>
  <c r="AQ1225" i="5"/>
  <c r="AR1225" i="5" s="1"/>
  <c r="AQ1226" i="5"/>
  <c r="AQ1227" i="5"/>
  <c r="AQ1228" i="5"/>
  <c r="AR1228" i="5" s="1"/>
  <c r="AQ1229" i="5"/>
  <c r="AR1229" i="5" s="1"/>
  <c r="AQ1230" i="5"/>
  <c r="AQ1231" i="5"/>
  <c r="AQ1232" i="5"/>
  <c r="AQ1233" i="5"/>
  <c r="AR1233" i="5" s="1"/>
  <c r="AQ1234" i="5"/>
  <c r="AQ1235" i="5"/>
  <c r="AQ1236" i="5"/>
  <c r="AR1236" i="5" s="1"/>
  <c r="AQ1237" i="5"/>
  <c r="AR1237" i="5" s="1"/>
  <c r="AQ1238" i="5"/>
  <c r="AQ1239" i="5"/>
  <c r="AQ1240" i="5"/>
  <c r="AR1240" i="5" s="1"/>
  <c r="AQ1241" i="5"/>
  <c r="AR1241" i="5" s="1"/>
  <c r="AQ1242" i="5"/>
  <c r="AQ1243" i="5"/>
  <c r="AQ1244" i="5"/>
  <c r="AR1244" i="5" s="1"/>
  <c r="AQ1245" i="5"/>
  <c r="AR1245" i="5" s="1"/>
  <c r="AQ1246" i="5"/>
  <c r="AQ1247" i="5"/>
  <c r="AQ1248" i="5"/>
  <c r="AR1248" i="5" s="1"/>
  <c r="AQ1249" i="5"/>
  <c r="AR1249" i="5" s="1"/>
  <c r="AQ1250" i="5"/>
  <c r="AQ1251" i="5"/>
  <c r="AQ1252" i="5"/>
  <c r="AR1252" i="5" s="1"/>
  <c r="AQ1253" i="5"/>
  <c r="AR1253" i="5" s="1"/>
  <c r="AQ1254" i="5"/>
  <c r="AQ1255" i="5"/>
  <c r="AQ1256" i="5"/>
  <c r="AR1256" i="5" s="1"/>
  <c r="AQ1257" i="5"/>
  <c r="AR1257" i="5" s="1"/>
  <c r="AQ1258" i="5"/>
  <c r="AQ1259" i="5"/>
  <c r="AQ1260" i="5"/>
  <c r="AR1260" i="5" s="1"/>
  <c r="AQ1261" i="5"/>
  <c r="AR1261" i="5" s="1"/>
  <c r="AQ1262" i="5"/>
  <c r="AQ1263" i="5"/>
  <c r="AQ1264" i="5"/>
  <c r="AR1264" i="5" s="1"/>
  <c r="AQ1265" i="5"/>
  <c r="AR1265" i="5" s="1"/>
  <c r="AQ1266" i="5"/>
  <c r="AQ1267" i="5"/>
  <c r="AQ1268" i="5"/>
  <c r="AR1268" i="5" s="1"/>
  <c r="AQ1269" i="5"/>
  <c r="AR1269" i="5" s="1"/>
  <c r="AQ1270" i="5"/>
  <c r="AQ1271" i="5"/>
  <c r="AQ1272" i="5"/>
  <c r="AR1272" i="5" s="1"/>
  <c r="AQ1273" i="5"/>
  <c r="AR1273" i="5" s="1"/>
  <c r="AQ1274" i="5"/>
  <c r="AQ1275" i="5"/>
  <c r="AQ1276" i="5"/>
  <c r="AR1276" i="5" s="1"/>
  <c r="AQ1277" i="5"/>
  <c r="AR1277" i="5" s="1"/>
  <c r="AQ1278" i="5"/>
  <c r="AQ1279" i="5"/>
  <c r="AQ1280" i="5"/>
  <c r="AR1280" i="5" s="1"/>
  <c r="AQ1281" i="5"/>
  <c r="AR1281" i="5" s="1"/>
  <c r="AQ1282" i="5"/>
  <c r="AQ1283" i="5"/>
  <c r="AQ1284" i="5"/>
  <c r="AQ1285" i="5"/>
  <c r="AR1285" i="5" s="1"/>
  <c r="AQ1286" i="5"/>
  <c r="AQ1287" i="5"/>
  <c r="AQ1288" i="5"/>
  <c r="AR1288" i="5" s="1"/>
  <c r="AQ1289" i="5"/>
  <c r="AR1289" i="5" s="1"/>
  <c r="AQ1290" i="5"/>
  <c r="AQ1291" i="5"/>
  <c r="AQ1292" i="5"/>
  <c r="AR1292" i="5" s="1"/>
  <c r="AQ1293" i="5"/>
  <c r="AR1293" i="5" s="1"/>
  <c r="AQ1294" i="5"/>
  <c r="AQ1295" i="5"/>
  <c r="AQ1296" i="5"/>
  <c r="AR1296" i="5" s="1"/>
  <c r="AQ1297" i="5"/>
  <c r="AR1297" i="5" s="1"/>
  <c r="AQ1298" i="5"/>
  <c r="AQ1299" i="5"/>
  <c r="AQ1300" i="5"/>
  <c r="AR1300" i="5" s="1"/>
  <c r="AQ1301" i="5"/>
  <c r="AR1301" i="5" s="1"/>
  <c r="AQ1302" i="5"/>
  <c r="AQ1303" i="5"/>
  <c r="AQ1304" i="5"/>
  <c r="AR1304" i="5" s="1"/>
  <c r="AQ1305" i="5"/>
  <c r="AR1305" i="5" s="1"/>
  <c r="AQ1306" i="5"/>
  <c r="AQ1307" i="5"/>
  <c r="AQ1308" i="5"/>
  <c r="AR1308" i="5" s="1"/>
  <c r="AQ1309" i="5"/>
  <c r="AR1309" i="5" s="1"/>
  <c r="AQ1310" i="5"/>
  <c r="AQ1311" i="5"/>
  <c r="AQ1312" i="5"/>
  <c r="AR1312" i="5" s="1"/>
  <c r="AQ1313" i="5"/>
  <c r="AR1313" i="5" s="1"/>
  <c r="AQ1314" i="5"/>
  <c r="AQ1315" i="5"/>
  <c r="AQ1316" i="5"/>
  <c r="AQ1317" i="5"/>
  <c r="AR1317" i="5" s="1"/>
  <c r="AQ1318" i="5"/>
  <c r="AQ1319" i="5"/>
  <c r="AQ1320" i="5"/>
  <c r="AR1320" i="5" s="1"/>
  <c r="AQ1321" i="5"/>
  <c r="AR1321" i="5" s="1"/>
  <c r="AQ1322" i="5"/>
  <c r="AQ1323" i="5"/>
  <c r="AQ1324" i="5"/>
  <c r="AR1324" i="5" s="1"/>
  <c r="AQ1325" i="5"/>
  <c r="AR1325" i="5" s="1"/>
  <c r="AQ1326" i="5"/>
  <c r="AQ1327" i="5"/>
  <c r="AQ1328" i="5"/>
  <c r="AQ1329" i="5"/>
  <c r="AR1329" i="5" s="1"/>
  <c r="AQ1330" i="5"/>
  <c r="AQ1331" i="5"/>
  <c r="AQ1332" i="5"/>
  <c r="AR1332" i="5" s="1"/>
  <c r="AQ1333" i="5"/>
  <c r="AR1333" i="5" s="1"/>
  <c r="AQ1334" i="5"/>
  <c r="AQ1335" i="5"/>
  <c r="AQ1336" i="5"/>
  <c r="AR1336" i="5" s="1"/>
  <c r="AQ1337" i="5"/>
  <c r="AR1337" i="5" s="1"/>
  <c r="AQ1338" i="5"/>
  <c r="AQ1339" i="5"/>
  <c r="AQ1340" i="5"/>
  <c r="AR1340" i="5" s="1"/>
  <c r="AQ1341" i="5"/>
  <c r="AR1341" i="5" s="1"/>
  <c r="AQ1342" i="5"/>
  <c r="AQ1343" i="5"/>
  <c r="AQ1344" i="5"/>
  <c r="AR1344" i="5" s="1"/>
  <c r="AQ1345" i="5"/>
  <c r="AR1345" i="5" s="1"/>
  <c r="AQ1346" i="5"/>
  <c r="AQ1347" i="5"/>
  <c r="AR1347" i="5" s="1"/>
  <c r="AQ1348" i="5"/>
  <c r="AR1348" i="5" s="1"/>
  <c r="AQ1349" i="5"/>
  <c r="AR1349" i="5" s="1"/>
  <c r="AQ1350" i="5"/>
  <c r="AQ1351" i="5"/>
  <c r="AQ1352" i="5"/>
  <c r="AR1352" i="5" s="1"/>
  <c r="AQ1353" i="5"/>
  <c r="AR1353" i="5" s="1"/>
  <c r="AQ1354" i="5"/>
  <c r="AQ1355" i="5"/>
  <c r="AQ1356" i="5"/>
  <c r="AR1356" i="5" s="1"/>
  <c r="AQ1357" i="5"/>
  <c r="AR1357" i="5" s="1"/>
  <c r="AQ1358" i="5"/>
  <c r="AQ1359" i="5"/>
  <c r="AR1359" i="5" s="1"/>
  <c r="AQ1360" i="5"/>
  <c r="AR1360" i="5" s="1"/>
  <c r="AQ1361" i="5"/>
  <c r="AR1361" i="5" s="1"/>
  <c r="AQ1362" i="5"/>
  <c r="AQ1363" i="5"/>
  <c r="AR1363" i="5" s="1"/>
  <c r="AQ1364" i="5"/>
  <c r="AR1364" i="5" s="1"/>
  <c r="AQ1365" i="5"/>
  <c r="AR1365" i="5" s="1"/>
  <c r="AQ1366" i="5"/>
  <c r="AQ1367" i="5"/>
  <c r="AQ1368" i="5"/>
  <c r="AR1368" i="5" s="1"/>
  <c r="AQ1369" i="5"/>
  <c r="AR1369" i="5" s="1"/>
  <c r="AQ1370" i="5"/>
  <c r="AQ1371" i="5"/>
  <c r="AR1371" i="5" s="1"/>
  <c r="AQ1372" i="5"/>
  <c r="AR1372" i="5" s="1"/>
  <c r="AQ1373" i="5"/>
  <c r="AQ1374" i="5"/>
  <c r="AQ1375" i="5"/>
  <c r="AR1375" i="5" s="1"/>
  <c r="AQ1376" i="5"/>
  <c r="AR1376" i="5" s="1"/>
  <c r="AQ1377" i="5"/>
  <c r="AR1377" i="5" s="1"/>
  <c r="AQ1378" i="5"/>
  <c r="AQ1379" i="5"/>
  <c r="AQ1380" i="5"/>
  <c r="AR1380" i="5" s="1"/>
  <c r="AQ1381" i="5"/>
  <c r="AR1381" i="5" s="1"/>
  <c r="AQ1382" i="5"/>
  <c r="AQ1383" i="5"/>
  <c r="AR1383" i="5" s="1"/>
  <c r="AQ1384" i="5"/>
  <c r="AR1384" i="5" s="1"/>
  <c r="AQ1385" i="5"/>
  <c r="AR1385" i="5" s="1"/>
  <c r="AQ1386" i="5"/>
  <c r="AQ1387" i="5"/>
  <c r="AQ1388" i="5"/>
  <c r="AR1388" i="5" s="1"/>
  <c r="AQ1389" i="5"/>
  <c r="AR1389" i="5" s="1"/>
  <c r="AQ1390" i="5"/>
  <c r="AQ1391" i="5"/>
  <c r="AR1391" i="5" s="1"/>
  <c r="AQ1392" i="5"/>
  <c r="AQ1393" i="5"/>
  <c r="AR1393" i="5" s="1"/>
  <c r="AQ1394" i="5"/>
  <c r="AQ1395" i="5"/>
  <c r="AR1395" i="5" s="1"/>
  <c r="AQ1396" i="5"/>
  <c r="AR1396" i="5" s="1"/>
  <c r="AQ1397" i="5"/>
  <c r="AR1397" i="5" s="1"/>
  <c r="AQ1398" i="5"/>
  <c r="AQ1399" i="5"/>
  <c r="AQ1400" i="5"/>
  <c r="AR1400" i="5" s="1"/>
  <c r="AQ1401" i="5"/>
  <c r="AR1401" i="5" s="1"/>
  <c r="AQ1402" i="5"/>
  <c r="AQ1403" i="5"/>
  <c r="AR1403" i="5" s="1"/>
  <c r="AQ1404" i="5"/>
  <c r="AQ1405" i="5"/>
  <c r="AR1405" i="5" s="1"/>
  <c r="AQ1406" i="5"/>
  <c r="AQ1407" i="5"/>
  <c r="AR1407" i="5" s="1"/>
  <c r="AQ1408" i="5"/>
  <c r="AR1408" i="5" s="1"/>
  <c r="AQ1409" i="5"/>
  <c r="AR1409" i="5" s="1"/>
  <c r="AQ1410" i="5"/>
  <c r="AQ1411" i="5"/>
  <c r="AQ1412" i="5"/>
  <c r="AR1412" i="5" s="1"/>
  <c r="AQ1413" i="5"/>
  <c r="AQ1414" i="5"/>
  <c r="AQ1415" i="5"/>
  <c r="AR1415" i="5" s="1"/>
  <c r="AQ1416" i="5"/>
  <c r="AQ1417" i="5"/>
  <c r="AR1417" i="5" s="1"/>
  <c r="AQ1418" i="5"/>
  <c r="AQ1419" i="5"/>
  <c r="AR1419" i="5" s="1"/>
  <c r="AQ1420" i="5"/>
  <c r="AR1420" i="5" s="1"/>
  <c r="AQ1421" i="5"/>
  <c r="AR1421" i="5" s="1"/>
  <c r="AQ1422" i="5"/>
  <c r="AQ1423" i="5"/>
  <c r="AQ1424" i="5"/>
  <c r="AR1424" i="5" s="1"/>
  <c r="AQ1425" i="5"/>
  <c r="AR1425" i="5" s="1"/>
  <c r="AQ1426" i="5"/>
  <c r="AQ1427" i="5"/>
  <c r="AR1427" i="5" s="1"/>
  <c r="AQ1428" i="5"/>
  <c r="AR1428" i="5" s="1"/>
  <c r="AQ1429" i="5"/>
  <c r="AR1429" i="5" s="1"/>
  <c r="AQ1430" i="5"/>
  <c r="AQ1431" i="5"/>
  <c r="AQ1432" i="5"/>
  <c r="AR1432" i="5" s="1"/>
  <c r="AQ1433" i="5"/>
  <c r="AR1433" i="5" s="1"/>
  <c r="AQ1434" i="5"/>
  <c r="AQ1435" i="5"/>
  <c r="AR1435" i="5" s="1"/>
  <c r="AQ1436" i="5"/>
  <c r="AR1436" i="5" s="1"/>
  <c r="AQ1437" i="5"/>
  <c r="AQ1438" i="5"/>
  <c r="AR1438" i="5" s="1"/>
  <c r="AQ1439" i="5"/>
  <c r="AQ1440" i="5"/>
  <c r="AR1440" i="5" s="1"/>
  <c r="AQ1441" i="5"/>
  <c r="AR1441" i="5" s="1"/>
  <c r="AQ1442" i="5"/>
  <c r="AR1442" i="5" s="1"/>
  <c r="AQ1443" i="5"/>
  <c r="AR1443" i="5" s="1"/>
  <c r="AQ1444" i="5"/>
  <c r="AR1444" i="5" s="1"/>
  <c r="AQ1445" i="5"/>
  <c r="AR1445" i="5" s="1"/>
  <c r="AQ1446" i="5"/>
  <c r="AQ1447" i="5"/>
  <c r="AR1447" i="5" s="1"/>
  <c r="AQ1448" i="5"/>
  <c r="AR1448" i="5" s="1"/>
  <c r="AQ1449" i="5"/>
  <c r="AR1449" i="5" s="1"/>
  <c r="AQ1450" i="5"/>
  <c r="AR1450" i="5" s="1"/>
  <c r="AQ1451" i="5"/>
  <c r="AQ1452" i="5"/>
  <c r="AR1452" i="5" s="1"/>
  <c r="AQ1453" i="5"/>
  <c r="AR1453" i="5" s="1"/>
  <c r="AQ1454" i="5"/>
  <c r="AR1454" i="5" s="1"/>
  <c r="AQ1455" i="5"/>
  <c r="AR1455" i="5" s="1"/>
  <c r="AQ1456" i="5"/>
  <c r="AR1456" i="5" s="1"/>
  <c r="AQ1457" i="5"/>
  <c r="AR1457" i="5" s="1"/>
  <c r="AQ1458" i="5"/>
  <c r="AQ1459" i="5"/>
  <c r="AR1459" i="5" s="1"/>
  <c r="AR1460" i="5"/>
  <c r="AQ1461" i="5"/>
  <c r="AR1461" i="5" s="1"/>
  <c r="AQ1462" i="5"/>
  <c r="AQ1463" i="5"/>
  <c r="AQ1464" i="5"/>
  <c r="AR1464" i="5" s="1"/>
  <c r="AQ1465" i="5"/>
  <c r="AR1465" i="5" s="1"/>
  <c r="AQ1466" i="5"/>
  <c r="AQ1467" i="5"/>
  <c r="AR1467" i="5" s="1"/>
  <c r="AQ1468" i="5"/>
  <c r="AQ1469" i="5"/>
  <c r="AR1469" i="5" s="1"/>
  <c r="AQ1470" i="5"/>
  <c r="AQ1471" i="5"/>
  <c r="AR1471" i="5" s="1"/>
  <c r="AQ1472" i="5"/>
  <c r="AR1472" i="5" s="1"/>
  <c r="AQ1473" i="5"/>
  <c r="AR1473" i="5" s="1"/>
  <c r="AQ1474" i="5"/>
  <c r="AQ1475" i="5"/>
  <c r="AR1475" i="5" s="1"/>
  <c r="AQ1476" i="5"/>
  <c r="AR1476" i="5" s="1"/>
  <c r="AQ1477" i="5"/>
  <c r="AR1477" i="5" s="1"/>
  <c r="AQ1478" i="5"/>
  <c r="AQ1479" i="5"/>
  <c r="AR1479" i="5" s="1"/>
  <c r="AQ1480" i="5"/>
  <c r="AR1480" i="5" s="1"/>
  <c r="AQ1481" i="5"/>
  <c r="AR1481" i="5" s="1"/>
  <c r="AQ1482" i="5"/>
  <c r="AQ1483" i="5"/>
  <c r="AR1483" i="5" s="1"/>
  <c r="AQ1484" i="5"/>
  <c r="AR1484" i="5" s="1"/>
  <c r="AQ1485" i="5"/>
  <c r="AQ1486" i="5"/>
  <c r="AR1486" i="5" s="1"/>
  <c r="AQ1487" i="5"/>
  <c r="AR1487" i="5" s="1"/>
  <c r="AQ1488" i="5"/>
  <c r="AR1488" i="5" s="1"/>
  <c r="AQ1489" i="5"/>
  <c r="AR1489" i="5" s="1"/>
  <c r="AQ1490" i="5"/>
  <c r="AQ1491" i="5"/>
  <c r="AR1491" i="5" s="1"/>
  <c r="AQ1492" i="5"/>
  <c r="AR1492" i="5" s="1"/>
  <c r="AQ1493" i="5"/>
  <c r="AR1493" i="5" s="1"/>
  <c r="AQ1494" i="5"/>
  <c r="AQ1495" i="5"/>
  <c r="AR1495" i="5" s="1"/>
  <c r="AQ1496" i="5"/>
  <c r="AR1496" i="5" s="1"/>
  <c r="AQ1497" i="5"/>
  <c r="AR1497" i="5" s="1"/>
  <c r="AQ1498" i="5"/>
  <c r="AQ1499" i="5"/>
  <c r="AR1499" i="5" s="1"/>
  <c r="AQ1500" i="5"/>
  <c r="AR1500" i="5" s="1"/>
  <c r="AQ1501" i="5"/>
  <c r="AQ1502" i="5"/>
  <c r="AQ1503" i="5"/>
  <c r="AR1503" i="5" s="1"/>
  <c r="AQ1504" i="5"/>
  <c r="AR1504" i="5" s="1"/>
  <c r="AQ1505" i="5"/>
  <c r="AR1505" i="5" s="1"/>
  <c r="AQ5" i="5"/>
  <c r="AO6" i="5"/>
  <c r="AP6" i="5" s="1"/>
  <c r="AO7" i="5"/>
  <c r="AP7" i="5" s="1"/>
  <c r="AO8" i="5"/>
  <c r="AO9" i="5"/>
  <c r="AP9" i="5" s="1"/>
  <c r="AO10" i="5"/>
  <c r="AO11" i="5"/>
  <c r="AP11" i="5" s="1"/>
  <c r="AO12" i="5"/>
  <c r="AP12" i="5" s="1"/>
  <c r="AO13" i="5"/>
  <c r="AP13" i="5" s="1"/>
  <c r="AO14" i="5"/>
  <c r="AO15" i="5"/>
  <c r="AP15" i="5" s="1"/>
  <c r="AO16" i="5"/>
  <c r="AP16" i="5" s="1"/>
  <c r="AO17" i="5"/>
  <c r="AP17" i="5" s="1"/>
  <c r="AO18" i="5"/>
  <c r="AO19" i="5"/>
  <c r="AO20" i="5"/>
  <c r="AO21" i="5"/>
  <c r="AP21" i="5" s="1"/>
  <c r="AO22" i="5"/>
  <c r="AO23" i="5"/>
  <c r="AO24" i="5"/>
  <c r="AO25" i="5"/>
  <c r="AP25" i="5" s="1"/>
  <c r="AO26" i="5"/>
  <c r="AO27" i="5"/>
  <c r="AO28" i="5"/>
  <c r="AO29" i="5"/>
  <c r="AP29" i="5" s="1"/>
  <c r="AO30" i="5"/>
  <c r="AO31" i="5"/>
  <c r="AO32" i="5"/>
  <c r="AO33" i="5"/>
  <c r="AP33" i="5" s="1"/>
  <c r="AO34" i="5"/>
  <c r="AO35" i="5"/>
  <c r="AO36" i="5"/>
  <c r="AO37" i="5"/>
  <c r="AP37" i="5" s="1"/>
  <c r="AO38" i="5"/>
  <c r="AO39" i="5"/>
  <c r="AO40" i="5"/>
  <c r="AO41" i="5"/>
  <c r="AP41" i="5" s="1"/>
  <c r="AO42" i="5"/>
  <c r="AO43" i="5"/>
  <c r="AO44" i="5"/>
  <c r="AO45" i="5"/>
  <c r="AP45" i="5" s="1"/>
  <c r="AO46" i="5"/>
  <c r="AO47" i="5"/>
  <c r="AO48" i="5"/>
  <c r="AO49" i="5"/>
  <c r="AP49" i="5" s="1"/>
  <c r="AO50" i="5"/>
  <c r="AP50" i="5" s="1"/>
  <c r="AO51" i="5"/>
  <c r="AO52" i="5"/>
  <c r="AO53" i="5"/>
  <c r="AP53" i="5" s="1"/>
  <c r="AO54" i="5"/>
  <c r="AO55" i="5"/>
  <c r="AP55" i="5" s="1"/>
  <c r="AO56" i="5"/>
  <c r="AO57" i="5"/>
  <c r="AP57" i="5" s="1"/>
  <c r="AO58" i="5"/>
  <c r="AO59" i="5"/>
  <c r="AO60" i="5"/>
  <c r="AO61" i="5"/>
  <c r="AP61" i="5" s="1"/>
  <c r="AO62" i="5"/>
  <c r="AP62" i="5" s="1"/>
  <c r="AO63" i="5"/>
  <c r="AO64" i="5"/>
  <c r="AO65" i="5"/>
  <c r="AP65" i="5" s="1"/>
  <c r="AO66" i="5"/>
  <c r="AO67" i="5"/>
  <c r="AP67" i="5" s="1"/>
  <c r="AO68" i="5"/>
  <c r="AO69" i="5"/>
  <c r="AP69" i="5" s="1"/>
  <c r="AO70" i="5"/>
  <c r="AO71" i="5"/>
  <c r="AO72" i="5"/>
  <c r="AO73" i="5"/>
  <c r="AP73" i="5" s="1"/>
  <c r="AO74" i="5"/>
  <c r="AP74" i="5" s="1"/>
  <c r="AO75" i="5"/>
  <c r="AO76" i="5"/>
  <c r="AO77" i="5"/>
  <c r="AO78" i="5"/>
  <c r="AP78" i="5" s="1"/>
  <c r="AO79" i="5"/>
  <c r="AO80" i="5"/>
  <c r="AO81" i="5"/>
  <c r="AP81" i="5" s="1"/>
  <c r="AO82" i="5"/>
  <c r="AP82" i="5" s="1"/>
  <c r="AO83" i="5"/>
  <c r="AO84" i="5"/>
  <c r="AO85" i="5"/>
  <c r="AP85" i="5" s="1"/>
  <c r="AO86" i="5"/>
  <c r="AO87" i="5"/>
  <c r="AO88" i="5"/>
  <c r="AO89" i="5"/>
  <c r="AP89" i="5" s="1"/>
  <c r="AO90" i="5"/>
  <c r="AP90" i="5" s="1"/>
  <c r="AO91" i="5"/>
  <c r="AO92" i="5"/>
  <c r="AO93" i="5"/>
  <c r="AP93" i="5" s="1"/>
  <c r="AO94" i="5"/>
  <c r="AO95" i="5"/>
  <c r="AO96" i="5"/>
  <c r="AP96" i="5" s="1"/>
  <c r="AO97" i="5"/>
  <c r="AP97" i="5" s="1"/>
  <c r="AO98" i="5"/>
  <c r="AO99" i="5"/>
  <c r="AO100" i="5"/>
  <c r="AO101" i="5"/>
  <c r="AP101" i="5" s="1"/>
  <c r="AO102" i="5"/>
  <c r="AO103" i="5"/>
  <c r="AP103" i="5" s="1"/>
  <c r="AO104" i="5"/>
  <c r="AP104" i="5" s="1"/>
  <c r="AO105" i="5"/>
  <c r="AP105" i="5" s="1"/>
  <c r="AO106" i="5"/>
  <c r="AO107" i="5"/>
  <c r="AO108" i="5"/>
  <c r="AP108" i="5" s="1"/>
  <c r="AO109" i="5"/>
  <c r="AP109" i="5" s="1"/>
  <c r="AO110" i="5"/>
  <c r="AP110" i="5" s="1"/>
  <c r="AO111" i="5"/>
  <c r="AP111" i="5" s="1"/>
  <c r="AO112" i="5"/>
  <c r="AP112" i="5" s="1"/>
  <c r="AO113" i="5"/>
  <c r="AP113" i="5" s="1"/>
  <c r="AO114" i="5"/>
  <c r="AO115" i="5"/>
  <c r="AP115" i="5" s="1"/>
  <c r="AO116" i="5"/>
  <c r="AO117" i="5"/>
  <c r="AP117" i="5" s="1"/>
  <c r="AO118" i="5"/>
  <c r="AO119" i="5"/>
  <c r="AO120" i="5"/>
  <c r="AO121" i="5"/>
  <c r="AP121" i="5" s="1"/>
  <c r="AO122" i="5"/>
  <c r="AO123" i="5"/>
  <c r="AO124" i="5"/>
  <c r="AO125" i="5"/>
  <c r="AP125" i="5" s="1"/>
  <c r="AO126" i="5"/>
  <c r="AO127" i="5"/>
  <c r="AP127" i="5" s="1"/>
  <c r="AO128" i="5"/>
  <c r="AP128" i="5" s="1"/>
  <c r="AO129" i="5"/>
  <c r="AP129" i="5" s="1"/>
  <c r="AO130" i="5"/>
  <c r="AO131" i="5"/>
  <c r="AO132" i="5"/>
  <c r="AO133" i="5"/>
  <c r="AP133" i="5" s="1"/>
  <c r="AO134" i="5"/>
  <c r="AO135" i="5"/>
  <c r="AP135" i="5" s="1"/>
  <c r="AO136" i="5"/>
  <c r="AO137" i="5"/>
  <c r="AP137" i="5" s="1"/>
  <c r="AO138" i="5"/>
  <c r="AO139" i="5"/>
  <c r="AP139" i="5" s="1"/>
  <c r="AO140" i="5"/>
  <c r="AO141" i="5"/>
  <c r="AO142" i="5"/>
  <c r="AO143" i="5"/>
  <c r="AO144" i="5"/>
  <c r="AO145" i="5"/>
  <c r="AP145" i="5" s="1"/>
  <c r="AO146" i="5"/>
  <c r="AO147" i="5"/>
  <c r="AP147" i="5" s="1"/>
  <c r="AO148" i="5"/>
  <c r="AP148" i="5" s="1"/>
  <c r="AO149" i="5"/>
  <c r="AO150" i="5"/>
  <c r="AO151" i="5"/>
  <c r="AO152" i="5"/>
  <c r="AO153" i="5"/>
  <c r="AP153" i="5" s="1"/>
  <c r="AO154" i="5"/>
  <c r="AO155" i="5"/>
  <c r="AO156" i="5"/>
  <c r="AO157" i="5"/>
  <c r="AP157" i="5" s="1"/>
  <c r="AO158" i="5"/>
  <c r="AO159" i="5"/>
  <c r="AP159" i="5" s="1"/>
  <c r="AO160" i="5"/>
  <c r="AP160" i="5" s="1"/>
  <c r="AO161" i="5"/>
  <c r="AP161" i="5" s="1"/>
  <c r="AO162" i="5"/>
  <c r="AP162" i="5" s="1"/>
  <c r="AO163" i="5"/>
  <c r="AP163" i="5" s="1"/>
  <c r="AO164" i="5"/>
  <c r="AO165" i="5"/>
  <c r="AP165" i="5" s="1"/>
  <c r="AO166" i="5"/>
  <c r="AO167" i="5"/>
  <c r="AP167" i="5" s="1"/>
  <c r="AO168" i="5"/>
  <c r="AP168" i="5" s="1"/>
  <c r="AO169" i="5"/>
  <c r="AO170" i="5"/>
  <c r="AO171" i="5"/>
  <c r="AP171" i="5" s="1"/>
  <c r="AO172" i="5"/>
  <c r="AO173" i="5"/>
  <c r="AP173" i="5" s="1"/>
  <c r="AO174" i="5"/>
  <c r="AP174" i="5" s="1"/>
  <c r="AO175" i="5"/>
  <c r="AP175" i="5" s="1"/>
  <c r="AO176" i="5"/>
  <c r="AP176" i="5" s="1"/>
  <c r="AO177" i="5"/>
  <c r="AP177" i="5" s="1"/>
  <c r="AO178" i="5"/>
  <c r="AP178" i="5" s="1"/>
  <c r="AO179" i="5"/>
  <c r="AP179" i="5" s="1"/>
  <c r="AO180" i="5"/>
  <c r="AO181" i="5"/>
  <c r="AO182" i="5"/>
  <c r="AP182" i="5" s="1"/>
  <c r="AO183" i="5"/>
  <c r="AP183" i="5" s="1"/>
  <c r="AO184" i="5"/>
  <c r="AP184" i="5" s="1"/>
  <c r="AO185" i="5"/>
  <c r="AP185" i="5" s="1"/>
  <c r="AO186" i="5"/>
  <c r="AP186" i="5" s="1"/>
  <c r="AO187" i="5"/>
  <c r="AP187" i="5" s="1"/>
  <c r="AO188" i="5"/>
  <c r="AP188" i="5" s="1"/>
  <c r="AO189" i="5"/>
  <c r="AP189" i="5" s="1"/>
  <c r="AO190" i="5"/>
  <c r="AP190" i="5" s="1"/>
  <c r="AO191" i="5"/>
  <c r="AP191" i="5" s="1"/>
  <c r="AO192" i="5"/>
  <c r="AP192" i="5" s="1"/>
  <c r="AO193" i="5"/>
  <c r="AP193" i="5" s="1"/>
  <c r="AO194" i="5"/>
  <c r="AO195" i="5"/>
  <c r="AP195" i="5" s="1"/>
  <c r="AO196" i="5"/>
  <c r="AP196" i="5" s="1"/>
  <c r="AO197" i="5"/>
  <c r="AP197" i="5" s="1"/>
  <c r="AO198" i="5"/>
  <c r="AO199" i="5"/>
  <c r="AP199" i="5" s="1"/>
  <c r="AO200" i="5"/>
  <c r="AP200" i="5" s="1"/>
  <c r="AO201" i="5"/>
  <c r="AP201" i="5" s="1"/>
  <c r="AO202" i="5"/>
  <c r="AO203" i="5"/>
  <c r="AP203" i="5" s="1"/>
  <c r="AO204" i="5"/>
  <c r="AP204" i="5" s="1"/>
  <c r="AO205" i="5"/>
  <c r="AP205" i="5" s="1"/>
  <c r="AO206" i="5"/>
  <c r="AO207" i="5"/>
  <c r="AP207" i="5" s="1"/>
  <c r="AO208" i="5"/>
  <c r="AP208" i="5" s="1"/>
  <c r="AO209" i="5"/>
  <c r="AP209" i="5" s="1"/>
  <c r="AO210" i="5"/>
  <c r="AP210" i="5" s="1"/>
  <c r="AO211" i="5"/>
  <c r="AP211" i="5" s="1"/>
  <c r="AO212" i="5"/>
  <c r="AP212" i="5" s="1"/>
  <c r="AO213" i="5"/>
  <c r="AO214" i="5"/>
  <c r="AO215" i="5"/>
  <c r="AP215" i="5" s="1"/>
  <c r="AO216" i="5"/>
  <c r="AO217" i="5"/>
  <c r="AP217" i="5" s="1"/>
  <c r="AO218" i="5"/>
  <c r="AO219" i="5"/>
  <c r="AP219" i="5" s="1"/>
  <c r="AO220" i="5"/>
  <c r="AP220" i="5" s="1"/>
  <c r="AO221" i="5"/>
  <c r="AP221" i="5" s="1"/>
  <c r="AO222" i="5"/>
  <c r="AO223" i="5"/>
  <c r="AP223" i="5" s="1"/>
  <c r="AO224" i="5"/>
  <c r="AO225" i="5"/>
  <c r="AP225" i="5" s="1"/>
  <c r="AO226" i="5"/>
  <c r="AO227" i="5"/>
  <c r="AP227" i="5" s="1"/>
  <c r="AO228" i="5"/>
  <c r="AP228" i="5" s="1"/>
  <c r="AO229" i="5"/>
  <c r="AP229" i="5" s="1"/>
  <c r="AO230" i="5"/>
  <c r="AO231" i="5"/>
  <c r="AP231" i="5" s="1"/>
  <c r="AO232" i="5"/>
  <c r="AP232" i="5" s="1"/>
  <c r="AO233" i="5"/>
  <c r="AP233" i="5" s="1"/>
  <c r="AO234" i="5"/>
  <c r="AO235" i="5"/>
  <c r="AP235" i="5" s="1"/>
  <c r="AO236" i="5"/>
  <c r="AP236" i="5" s="1"/>
  <c r="AO237" i="5"/>
  <c r="AP237" i="5" s="1"/>
  <c r="AO238" i="5"/>
  <c r="AP238" i="5" s="1"/>
  <c r="AO239" i="5"/>
  <c r="AP239" i="5" s="1"/>
  <c r="AO240" i="5"/>
  <c r="AO241" i="5"/>
  <c r="AP241" i="5" s="1"/>
  <c r="AO242" i="5"/>
  <c r="AP242" i="5" s="1"/>
  <c r="AO243" i="5"/>
  <c r="AP243" i="5" s="1"/>
  <c r="AO244" i="5"/>
  <c r="AP244" i="5" s="1"/>
  <c r="AO245" i="5"/>
  <c r="AO246" i="5"/>
  <c r="AO247" i="5"/>
  <c r="AP247" i="5" s="1"/>
  <c r="AO248" i="5"/>
  <c r="AP248" i="5" s="1"/>
  <c r="AO249" i="5"/>
  <c r="AP249" i="5" s="1"/>
  <c r="AO250" i="5"/>
  <c r="AO251" i="5"/>
  <c r="AP251" i="5" s="1"/>
  <c r="AO252" i="5"/>
  <c r="AP252" i="5" s="1"/>
  <c r="AO253" i="5"/>
  <c r="AP253" i="5" s="1"/>
  <c r="AO254" i="5"/>
  <c r="AP254" i="5" s="1"/>
  <c r="AO255" i="5"/>
  <c r="AP255" i="5" s="1"/>
  <c r="AO256" i="5"/>
  <c r="AP256" i="5" s="1"/>
  <c r="AO257" i="5"/>
  <c r="AP257" i="5" s="1"/>
  <c r="AO258" i="5"/>
  <c r="AP258" i="5" s="1"/>
  <c r="AO259" i="5"/>
  <c r="AP259" i="5" s="1"/>
  <c r="AO260" i="5"/>
  <c r="AP260" i="5" s="1"/>
  <c r="AO261" i="5"/>
  <c r="AP261" i="5" s="1"/>
  <c r="AO262" i="5"/>
  <c r="AP262" i="5" s="1"/>
  <c r="AO263" i="5"/>
  <c r="AP263" i="5" s="1"/>
  <c r="AO264" i="5"/>
  <c r="AP264" i="5" s="1"/>
  <c r="AO265" i="5"/>
  <c r="AP265" i="5" s="1"/>
  <c r="AO266" i="5"/>
  <c r="AP266" i="5" s="1"/>
  <c r="AO267" i="5"/>
  <c r="AP267" i="5" s="1"/>
  <c r="AO268" i="5"/>
  <c r="AP268" i="5" s="1"/>
  <c r="AO269" i="5"/>
  <c r="AP269" i="5" s="1"/>
  <c r="AO270" i="5"/>
  <c r="AO271" i="5"/>
  <c r="AP271" i="5" s="1"/>
  <c r="AO272" i="5"/>
  <c r="AP272" i="5" s="1"/>
  <c r="AO273" i="5"/>
  <c r="AP273" i="5" s="1"/>
  <c r="AO274" i="5"/>
  <c r="AO275" i="5"/>
  <c r="AP275" i="5" s="1"/>
  <c r="AO276" i="5"/>
  <c r="AP276" i="5" s="1"/>
  <c r="AO277" i="5"/>
  <c r="AO278" i="5"/>
  <c r="AO279" i="5"/>
  <c r="AP279" i="5" s="1"/>
  <c r="AO280" i="5"/>
  <c r="AP280" i="5" s="1"/>
  <c r="AO281" i="5"/>
  <c r="AP281" i="5" s="1"/>
  <c r="AO282" i="5"/>
  <c r="AO283" i="5"/>
  <c r="AP283" i="5" s="1"/>
  <c r="AO284" i="5"/>
  <c r="AO285" i="5"/>
  <c r="AP285" i="5" s="1"/>
  <c r="AO286" i="5"/>
  <c r="AO287" i="5"/>
  <c r="AP287" i="5" s="1"/>
  <c r="AO288" i="5"/>
  <c r="AP288" i="5" s="1"/>
  <c r="AO289" i="5"/>
  <c r="AP289" i="5" s="1"/>
  <c r="AO290" i="5"/>
  <c r="AO291" i="5"/>
  <c r="AP291" i="5" s="1"/>
  <c r="AO292" i="5"/>
  <c r="AP292" i="5" s="1"/>
  <c r="AO293" i="5"/>
  <c r="AP293" i="5" s="1"/>
  <c r="AO294" i="5"/>
  <c r="AO295" i="5"/>
  <c r="AP295" i="5" s="1"/>
  <c r="AO296" i="5"/>
  <c r="AP296" i="5" s="1"/>
  <c r="AO297" i="5"/>
  <c r="AP297" i="5" s="1"/>
  <c r="AO298" i="5"/>
  <c r="AO299" i="5"/>
  <c r="AP299" i="5" s="1"/>
  <c r="AO300" i="5"/>
  <c r="AO301" i="5"/>
  <c r="AP301" i="5" s="1"/>
  <c r="AO302" i="5"/>
  <c r="AO303" i="5"/>
  <c r="AP303" i="5" s="1"/>
  <c r="AO304" i="5"/>
  <c r="AP304" i="5" s="1"/>
  <c r="AO305" i="5"/>
  <c r="AP305" i="5" s="1"/>
  <c r="AO306" i="5"/>
  <c r="AO307" i="5"/>
  <c r="AP307" i="5" s="1"/>
  <c r="AO308" i="5"/>
  <c r="AO309" i="5"/>
  <c r="AP309" i="5" s="1"/>
  <c r="AO310" i="5"/>
  <c r="AO311" i="5"/>
  <c r="AP311" i="5" s="1"/>
  <c r="AO312" i="5"/>
  <c r="AP312" i="5" s="1"/>
  <c r="AO313" i="5"/>
  <c r="AP313" i="5" s="1"/>
  <c r="AO314" i="5"/>
  <c r="AO315" i="5"/>
  <c r="AP315" i="5" s="1"/>
  <c r="AO316" i="5"/>
  <c r="AO317" i="5"/>
  <c r="AO318" i="5"/>
  <c r="AO319" i="5"/>
  <c r="AP319" i="5" s="1"/>
  <c r="AO320" i="5"/>
  <c r="AP320" i="5" s="1"/>
  <c r="AO321" i="5"/>
  <c r="AP321" i="5" s="1"/>
  <c r="AO322" i="5"/>
  <c r="AO323" i="5"/>
  <c r="AP323" i="5" s="1"/>
  <c r="AO324" i="5"/>
  <c r="AP324" i="5" s="1"/>
  <c r="AO325" i="5"/>
  <c r="AP325" i="5" s="1"/>
  <c r="AO326" i="5"/>
  <c r="AO327" i="5"/>
  <c r="AO328" i="5"/>
  <c r="AP328" i="5" s="1"/>
  <c r="AO329" i="5"/>
  <c r="AP329" i="5" s="1"/>
  <c r="AO330" i="5"/>
  <c r="AO331" i="5"/>
  <c r="AP331" i="5" s="1"/>
  <c r="AO332" i="5"/>
  <c r="AO333" i="5"/>
  <c r="AP333" i="5" s="1"/>
  <c r="AO334" i="5"/>
  <c r="AO335" i="5"/>
  <c r="AP335" i="5" s="1"/>
  <c r="AO336" i="5"/>
  <c r="AO337" i="5"/>
  <c r="AP337" i="5" s="1"/>
  <c r="AO338" i="5"/>
  <c r="AO339" i="5"/>
  <c r="AP339" i="5" s="1"/>
  <c r="AO340" i="5"/>
  <c r="AO341" i="5"/>
  <c r="AP341" i="5" s="1"/>
  <c r="AO342" i="5"/>
  <c r="AO343" i="5"/>
  <c r="AP343" i="5" s="1"/>
  <c r="AO344" i="5"/>
  <c r="AP344" i="5" s="1"/>
  <c r="AO345" i="5"/>
  <c r="AP345" i="5" s="1"/>
  <c r="AO346" i="5"/>
  <c r="AO347" i="5"/>
  <c r="AP347" i="5" s="1"/>
  <c r="AO348" i="5"/>
  <c r="AP348" i="5" s="1"/>
  <c r="AO349" i="5"/>
  <c r="AP349" i="5" s="1"/>
  <c r="AO350" i="5"/>
  <c r="AO351" i="5"/>
  <c r="AP351" i="5" s="1"/>
  <c r="AO352" i="5"/>
  <c r="AO353" i="5"/>
  <c r="AP353" i="5" s="1"/>
  <c r="AO354" i="5"/>
  <c r="AO355" i="5"/>
  <c r="AP355" i="5" s="1"/>
  <c r="AO356" i="5"/>
  <c r="AO357" i="5"/>
  <c r="AP357" i="5" s="1"/>
  <c r="AO358" i="5"/>
  <c r="AO359" i="5"/>
  <c r="AP359" i="5" s="1"/>
  <c r="AO360" i="5"/>
  <c r="AO361" i="5"/>
  <c r="AP361" i="5" s="1"/>
  <c r="AO362" i="5"/>
  <c r="AO363" i="5"/>
  <c r="AP363" i="5" s="1"/>
  <c r="AO364" i="5"/>
  <c r="AO365" i="5"/>
  <c r="AP365" i="5" s="1"/>
  <c r="AO366" i="5"/>
  <c r="AO367" i="5"/>
  <c r="AP367" i="5" s="1"/>
  <c r="AO368" i="5"/>
  <c r="AO369" i="5"/>
  <c r="AP369" i="5" s="1"/>
  <c r="AO370" i="5"/>
  <c r="AO371" i="5"/>
  <c r="AP371" i="5" s="1"/>
  <c r="AO372" i="5"/>
  <c r="AO373" i="5"/>
  <c r="AP373" i="5" s="1"/>
  <c r="AO374" i="5"/>
  <c r="AO375" i="5"/>
  <c r="AP375" i="5" s="1"/>
  <c r="AO376" i="5"/>
  <c r="AP376" i="5" s="1"/>
  <c r="AO377" i="5"/>
  <c r="AP377" i="5" s="1"/>
  <c r="AO378" i="5"/>
  <c r="AO379" i="5"/>
  <c r="AP379" i="5" s="1"/>
  <c r="AO380" i="5"/>
  <c r="AP380" i="5" s="1"/>
  <c r="AO381" i="5"/>
  <c r="AO382" i="5"/>
  <c r="AO383" i="5"/>
  <c r="AP383" i="5" s="1"/>
  <c r="AO384" i="5"/>
  <c r="AO385" i="5"/>
  <c r="AP385" i="5" s="1"/>
  <c r="AO386" i="5"/>
  <c r="AO387" i="5"/>
  <c r="AP387" i="5" s="1"/>
  <c r="AO388" i="5"/>
  <c r="AO389" i="5"/>
  <c r="AP389" i="5" s="1"/>
  <c r="AO390" i="5"/>
  <c r="AO391" i="5"/>
  <c r="AP391" i="5" s="1"/>
  <c r="AO392" i="5"/>
  <c r="AO393" i="5"/>
  <c r="AP393" i="5" s="1"/>
  <c r="AO394" i="5"/>
  <c r="AO395" i="5"/>
  <c r="AP395" i="5" s="1"/>
  <c r="AO396" i="5"/>
  <c r="AO397" i="5"/>
  <c r="AP397" i="5" s="1"/>
  <c r="AO398" i="5"/>
  <c r="AO399" i="5"/>
  <c r="AP399" i="5" s="1"/>
  <c r="AO400" i="5"/>
  <c r="AO401" i="5"/>
  <c r="AP401" i="5" s="1"/>
  <c r="AO402" i="5"/>
  <c r="AO403" i="5"/>
  <c r="AP403" i="5" s="1"/>
  <c r="AO404" i="5"/>
  <c r="AP404" i="5" s="1"/>
  <c r="AO405" i="5"/>
  <c r="AP405" i="5" s="1"/>
  <c r="AO406" i="5"/>
  <c r="AO407" i="5"/>
  <c r="AP407" i="5" s="1"/>
  <c r="AO408" i="5"/>
  <c r="AP408" i="5" s="1"/>
  <c r="AO409" i="5"/>
  <c r="AP409" i="5" s="1"/>
  <c r="AO410" i="5"/>
  <c r="AO411" i="5"/>
  <c r="AP411" i="5" s="1"/>
  <c r="AO412" i="5"/>
  <c r="AO413" i="5"/>
  <c r="AP413" i="5" s="1"/>
  <c r="AO414" i="5"/>
  <c r="AO415" i="5"/>
  <c r="AP415" i="5" s="1"/>
  <c r="AO416" i="5"/>
  <c r="AO417" i="5"/>
  <c r="AP417" i="5" s="1"/>
  <c r="AO418" i="5"/>
  <c r="AO419" i="5"/>
  <c r="AP419" i="5" s="1"/>
  <c r="AO420" i="5"/>
  <c r="AO421" i="5"/>
  <c r="AP421" i="5" s="1"/>
  <c r="AO422" i="5"/>
  <c r="AO423" i="5"/>
  <c r="AP423" i="5" s="1"/>
  <c r="AO424" i="5"/>
  <c r="AO425" i="5"/>
  <c r="AP425" i="5" s="1"/>
  <c r="AO426" i="5"/>
  <c r="AO427" i="5"/>
  <c r="AP427" i="5" s="1"/>
  <c r="AO428" i="5"/>
  <c r="AO429" i="5"/>
  <c r="AP429" i="5" s="1"/>
  <c r="AO430" i="5"/>
  <c r="AO431" i="5"/>
  <c r="AP431" i="5" s="1"/>
  <c r="AO432" i="5"/>
  <c r="AO433" i="5"/>
  <c r="AP433" i="5" s="1"/>
  <c r="AO434" i="5"/>
  <c r="AO435" i="5"/>
  <c r="AP435" i="5" s="1"/>
  <c r="AO436" i="5"/>
  <c r="AP436" i="5" s="1"/>
  <c r="AO437" i="5"/>
  <c r="AP437" i="5" s="1"/>
  <c r="AO438" i="5"/>
  <c r="AO439" i="5"/>
  <c r="AP439" i="5" s="1"/>
  <c r="AO440" i="5"/>
  <c r="AP440" i="5" s="1"/>
  <c r="AO441" i="5"/>
  <c r="AP441" i="5" s="1"/>
  <c r="AO442" i="5"/>
  <c r="AO443" i="5"/>
  <c r="AP443" i="5" s="1"/>
  <c r="AO444" i="5"/>
  <c r="AO445" i="5"/>
  <c r="AP445" i="5" s="1"/>
  <c r="AO446" i="5"/>
  <c r="AO447" i="5"/>
  <c r="AP447" i="5" s="1"/>
  <c r="AO448" i="5"/>
  <c r="AO449" i="5"/>
  <c r="AP449" i="5" s="1"/>
  <c r="AO450" i="5"/>
  <c r="AO451" i="5"/>
  <c r="AP451" i="5" s="1"/>
  <c r="AO452" i="5"/>
  <c r="AO453" i="5"/>
  <c r="AP453" i="5" s="1"/>
  <c r="AO454" i="5"/>
  <c r="AO455" i="5"/>
  <c r="AP455" i="5" s="1"/>
  <c r="AO456" i="5"/>
  <c r="AO457" i="5"/>
  <c r="AP457" i="5" s="1"/>
  <c r="AO458" i="5"/>
  <c r="AO459" i="5"/>
  <c r="AP459" i="5" s="1"/>
  <c r="AO460" i="5"/>
  <c r="AO461" i="5"/>
  <c r="AP461" i="5" s="1"/>
  <c r="AO462" i="5"/>
  <c r="AO463" i="5"/>
  <c r="AP463" i="5" s="1"/>
  <c r="AO464" i="5"/>
  <c r="AO465" i="5"/>
  <c r="AP465" i="5" s="1"/>
  <c r="AO466" i="5"/>
  <c r="AO467" i="5"/>
  <c r="AP467" i="5" s="1"/>
  <c r="AO468" i="5"/>
  <c r="AP468" i="5" s="1"/>
  <c r="AO469" i="5"/>
  <c r="AP469" i="5" s="1"/>
  <c r="AO470" i="5"/>
  <c r="AO471" i="5"/>
  <c r="AP471" i="5" s="1"/>
  <c r="AO472" i="5"/>
  <c r="AP472" i="5" s="1"/>
  <c r="AO473" i="5"/>
  <c r="AP473" i="5" s="1"/>
  <c r="AO474" i="5"/>
  <c r="AO475" i="5"/>
  <c r="AP475" i="5" s="1"/>
  <c r="AO476" i="5"/>
  <c r="AO477" i="5"/>
  <c r="AP477" i="5" s="1"/>
  <c r="AO478" i="5"/>
  <c r="AO479" i="5"/>
  <c r="AP479" i="5" s="1"/>
  <c r="AO480" i="5"/>
  <c r="AO481" i="5"/>
  <c r="AP481" i="5" s="1"/>
  <c r="AO482" i="5"/>
  <c r="AO483" i="5"/>
  <c r="AP483" i="5" s="1"/>
  <c r="AO484" i="5"/>
  <c r="AO485" i="5"/>
  <c r="AP485" i="5" s="1"/>
  <c r="AO486" i="5"/>
  <c r="AO487" i="5"/>
  <c r="AP487" i="5" s="1"/>
  <c r="AO488" i="5"/>
  <c r="AO489" i="5"/>
  <c r="AP489" i="5" s="1"/>
  <c r="AO490" i="5"/>
  <c r="AO491" i="5"/>
  <c r="AP491" i="5" s="1"/>
  <c r="AO492" i="5"/>
  <c r="AO493" i="5"/>
  <c r="AP493" i="5" s="1"/>
  <c r="AO494" i="5"/>
  <c r="AO495" i="5"/>
  <c r="AP495" i="5" s="1"/>
  <c r="AO496" i="5"/>
  <c r="AO497" i="5"/>
  <c r="AP497" i="5" s="1"/>
  <c r="AO498" i="5"/>
  <c r="AO499" i="5"/>
  <c r="AP499" i="5" s="1"/>
  <c r="AO500" i="5"/>
  <c r="AO501" i="5"/>
  <c r="AP501" i="5" s="1"/>
  <c r="AO502" i="5"/>
  <c r="AO503" i="5"/>
  <c r="AP503" i="5" s="1"/>
  <c r="AO504" i="5"/>
  <c r="AP504" i="5" s="1"/>
  <c r="AO505" i="5"/>
  <c r="AP505" i="5" s="1"/>
  <c r="AO506" i="5"/>
  <c r="AO507" i="5"/>
  <c r="AP507" i="5" s="1"/>
  <c r="AO508" i="5"/>
  <c r="AP508" i="5" s="1"/>
  <c r="AO509" i="5"/>
  <c r="AO510" i="5"/>
  <c r="AO511" i="5"/>
  <c r="AP511" i="5" s="1"/>
  <c r="AO512" i="5"/>
  <c r="AP512" i="5" s="1"/>
  <c r="AO513" i="5"/>
  <c r="AP513" i="5" s="1"/>
  <c r="AO514" i="5"/>
  <c r="AO515" i="5"/>
  <c r="AP515" i="5" s="1"/>
  <c r="AO516" i="5"/>
  <c r="AP516" i="5" s="1"/>
  <c r="AO517" i="5"/>
  <c r="AP517" i="5" s="1"/>
  <c r="AO518" i="5"/>
  <c r="AO519" i="5"/>
  <c r="AP519" i="5" s="1"/>
  <c r="AO520" i="5"/>
  <c r="AP520" i="5" s="1"/>
  <c r="AO521" i="5"/>
  <c r="AP521" i="5" s="1"/>
  <c r="AO522" i="5"/>
  <c r="AO523" i="5"/>
  <c r="AP523" i="5" s="1"/>
  <c r="AO524" i="5"/>
  <c r="AP524" i="5" s="1"/>
  <c r="AO525" i="5"/>
  <c r="AP525" i="5" s="1"/>
  <c r="AO526" i="5"/>
  <c r="AO527" i="5"/>
  <c r="AP527" i="5" s="1"/>
  <c r="AO528" i="5"/>
  <c r="AP528" i="5" s="1"/>
  <c r="AO529" i="5"/>
  <c r="AP529" i="5" s="1"/>
  <c r="AO530" i="5"/>
  <c r="AO531" i="5"/>
  <c r="AP531" i="5" s="1"/>
  <c r="AO532" i="5"/>
  <c r="AP532" i="5" s="1"/>
  <c r="AO533" i="5"/>
  <c r="AP533" i="5" s="1"/>
  <c r="AO534" i="5"/>
  <c r="AO535" i="5"/>
  <c r="AP535" i="5" s="1"/>
  <c r="AO536" i="5"/>
  <c r="AP536" i="5" s="1"/>
  <c r="AO537" i="5"/>
  <c r="AP537" i="5" s="1"/>
  <c r="AO538" i="5"/>
  <c r="AO539" i="5"/>
  <c r="AP539" i="5" s="1"/>
  <c r="AO540" i="5"/>
  <c r="AP540" i="5" s="1"/>
  <c r="AO541" i="5"/>
  <c r="AO542" i="5"/>
  <c r="AO543" i="5"/>
  <c r="AP543" i="5" s="1"/>
  <c r="AO544" i="5"/>
  <c r="AP544" i="5" s="1"/>
  <c r="AO545" i="5"/>
  <c r="AP545" i="5" s="1"/>
  <c r="AO546" i="5"/>
  <c r="AO547" i="5"/>
  <c r="AP547" i="5" s="1"/>
  <c r="AO548" i="5"/>
  <c r="AP548" i="5" s="1"/>
  <c r="AO549" i="5"/>
  <c r="AP549" i="5" s="1"/>
  <c r="AO550" i="5"/>
  <c r="AO551" i="5"/>
  <c r="AO552" i="5"/>
  <c r="AP552" i="5" s="1"/>
  <c r="AO553" i="5"/>
  <c r="AP553" i="5" s="1"/>
  <c r="AO554" i="5"/>
  <c r="AO555" i="5"/>
  <c r="AP555" i="5" s="1"/>
  <c r="AO556" i="5"/>
  <c r="AP556" i="5" s="1"/>
  <c r="AO557" i="5"/>
  <c r="AP557" i="5" s="1"/>
  <c r="AO558" i="5"/>
  <c r="AO559" i="5"/>
  <c r="AP559" i="5" s="1"/>
  <c r="AO560" i="5"/>
  <c r="AO561" i="5"/>
  <c r="AP561" i="5" s="1"/>
  <c r="AO562" i="5"/>
  <c r="AO563" i="5"/>
  <c r="AP563" i="5" s="1"/>
  <c r="AO564" i="5"/>
  <c r="AO565" i="5"/>
  <c r="AP565" i="5" s="1"/>
  <c r="AO566" i="5"/>
  <c r="AO567" i="5"/>
  <c r="AO568" i="5"/>
  <c r="AP568" i="5" s="1"/>
  <c r="AO569" i="5"/>
  <c r="AP569" i="5" s="1"/>
  <c r="AO570" i="5"/>
  <c r="AO571" i="5"/>
  <c r="AP571" i="5" s="1"/>
  <c r="AO572" i="5"/>
  <c r="AP572" i="5" s="1"/>
  <c r="AO573" i="5"/>
  <c r="AP573" i="5" s="1"/>
  <c r="AO574" i="5"/>
  <c r="AO575" i="5"/>
  <c r="AP575" i="5" s="1"/>
  <c r="AO576" i="5"/>
  <c r="AP576" i="5" s="1"/>
  <c r="AO577" i="5"/>
  <c r="AP577" i="5" s="1"/>
  <c r="AO578" i="5"/>
  <c r="AO579" i="5"/>
  <c r="AP579" i="5" s="1"/>
  <c r="AO580" i="5"/>
  <c r="AP580" i="5" s="1"/>
  <c r="AO581" i="5"/>
  <c r="AP581" i="5" s="1"/>
  <c r="AO582" i="5"/>
  <c r="AO583" i="5"/>
  <c r="AP583" i="5" s="1"/>
  <c r="AO584" i="5"/>
  <c r="AP584" i="5" s="1"/>
  <c r="AO585" i="5"/>
  <c r="AP585" i="5" s="1"/>
  <c r="AO586" i="5"/>
  <c r="AO587" i="5"/>
  <c r="AP587" i="5" s="1"/>
  <c r="AO588" i="5"/>
  <c r="AP588" i="5" s="1"/>
  <c r="AO589" i="5"/>
  <c r="AP589" i="5" s="1"/>
  <c r="AO590" i="5"/>
  <c r="AO591" i="5"/>
  <c r="AP591" i="5" s="1"/>
  <c r="AO592" i="5"/>
  <c r="AP592" i="5" s="1"/>
  <c r="AO593" i="5"/>
  <c r="AP593" i="5" s="1"/>
  <c r="AO594" i="5"/>
  <c r="AO595" i="5"/>
  <c r="AP595" i="5" s="1"/>
  <c r="AO596" i="5"/>
  <c r="AP596" i="5" s="1"/>
  <c r="AO597" i="5"/>
  <c r="AP597" i="5" s="1"/>
  <c r="AO598" i="5"/>
  <c r="AO599" i="5"/>
  <c r="AP599" i="5" s="1"/>
  <c r="AO600" i="5"/>
  <c r="AP600" i="5" s="1"/>
  <c r="AO601" i="5"/>
  <c r="AP601" i="5" s="1"/>
  <c r="AO602" i="5"/>
  <c r="AO603" i="5"/>
  <c r="AP603" i="5" s="1"/>
  <c r="AO604" i="5"/>
  <c r="AP604" i="5" s="1"/>
  <c r="AO605" i="5"/>
  <c r="AP605" i="5" s="1"/>
  <c r="AO606" i="5"/>
  <c r="AO607" i="5"/>
  <c r="AP607" i="5" s="1"/>
  <c r="AO608" i="5"/>
  <c r="AP608" i="5" s="1"/>
  <c r="AO609" i="5"/>
  <c r="AP609" i="5" s="1"/>
  <c r="AO610" i="5"/>
  <c r="AO611" i="5"/>
  <c r="AP611" i="5" s="1"/>
  <c r="AO612" i="5"/>
  <c r="AP612" i="5" s="1"/>
  <c r="AO613" i="5"/>
  <c r="AP613" i="5" s="1"/>
  <c r="AO614" i="5"/>
  <c r="AO615" i="5"/>
  <c r="AP615" i="5" s="1"/>
  <c r="AO616" i="5"/>
  <c r="AP616" i="5" s="1"/>
  <c r="AO617" i="5"/>
  <c r="AP617" i="5" s="1"/>
  <c r="AO618" i="5"/>
  <c r="AO619" i="5"/>
  <c r="AP619" i="5" s="1"/>
  <c r="AO620" i="5"/>
  <c r="AO621" i="5"/>
  <c r="AP621" i="5" s="1"/>
  <c r="AO622" i="5"/>
  <c r="AO623" i="5"/>
  <c r="AP623" i="5" s="1"/>
  <c r="AO624" i="5"/>
  <c r="AO625" i="5"/>
  <c r="AO626" i="5"/>
  <c r="AO627" i="5"/>
  <c r="AP627" i="5" s="1"/>
  <c r="AO628" i="5"/>
  <c r="AP628" i="5" s="1"/>
  <c r="AO629" i="5"/>
  <c r="AP629" i="5" s="1"/>
  <c r="AO630" i="5"/>
  <c r="AO631" i="5"/>
  <c r="AP631" i="5" s="1"/>
  <c r="AO632" i="5"/>
  <c r="AP632" i="5" s="1"/>
  <c r="AO633" i="5"/>
  <c r="AP633" i="5" s="1"/>
  <c r="AO634" i="5"/>
  <c r="AO635" i="5"/>
  <c r="AP635" i="5" s="1"/>
  <c r="AO636" i="5"/>
  <c r="AO637" i="5"/>
  <c r="AO638" i="5"/>
  <c r="AO639" i="5"/>
  <c r="AP639" i="5" s="1"/>
  <c r="AO640" i="5"/>
  <c r="AO641" i="5"/>
  <c r="AP641" i="5" s="1"/>
  <c r="AO642" i="5"/>
  <c r="AO643" i="5"/>
  <c r="AP643" i="5" s="1"/>
  <c r="AO644" i="5"/>
  <c r="AO645" i="5"/>
  <c r="AP645" i="5" s="1"/>
  <c r="AO646" i="5"/>
  <c r="AO647" i="5"/>
  <c r="AP647" i="5" s="1"/>
  <c r="AO648" i="5"/>
  <c r="AO649" i="5"/>
  <c r="AP649" i="5" s="1"/>
  <c r="AO650" i="5"/>
  <c r="AO651" i="5"/>
  <c r="AP651" i="5" s="1"/>
  <c r="AO652" i="5"/>
  <c r="AO653" i="5"/>
  <c r="AP653" i="5" s="1"/>
  <c r="AO654" i="5"/>
  <c r="AO655" i="5"/>
  <c r="AP655" i="5" s="1"/>
  <c r="AO656" i="5"/>
  <c r="AO657" i="5"/>
  <c r="AP657" i="5" s="1"/>
  <c r="AO658" i="5"/>
  <c r="AO659" i="5"/>
  <c r="AO660" i="5"/>
  <c r="AP660" i="5" s="1"/>
  <c r="AO661" i="5"/>
  <c r="AP661" i="5" s="1"/>
  <c r="AO662" i="5"/>
  <c r="AO663" i="5"/>
  <c r="AP663" i="5" s="1"/>
  <c r="AO664" i="5"/>
  <c r="AP664" i="5" s="1"/>
  <c r="AO665" i="5"/>
  <c r="AP665" i="5" s="1"/>
  <c r="AO666" i="5"/>
  <c r="AO667" i="5"/>
  <c r="AP667" i="5" s="1"/>
  <c r="AO668" i="5"/>
  <c r="AO669" i="5"/>
  <c r="AP669" i="5" s="1"/>
  <c r="AO670" i="5"/>
  <c r="AO671" i="5"/>
  <c r="AP671" i="5" s="1"/>
  <c r="AO672" i="5"/>
  <c r="AP672" i="5" s="1"/>
  <c r="AO673" i="5"/>
  <c r="AP673" i="5" s="1"/>
  <c r="AO674" i="5"/>
  <c r="AO675" i="5"/>
  <c r="AO676" i="5"/>
  <c r="AO677" i="5"/>
  <c r="AP677" i="5" s="1"/>
  <c r="AO678" i="5"/>
  <c r="AO679" i="5"/>
  <c r="AP679" i="5" s="1"/>
  <c r="AO680" i="5"/>
  <c r="AO681" i="5"/>
  <c r="AP681" i="5" s="1"/>
  <c r="AO682" i="5"/>
  <c r="AO683" i="5"/>
  <c r="AP683" i="5" s="1"/>
  <c r="AO684" i="5"/>
  <c r="AO685" i="5"/>
  <c r="AP685" i="5" s="1"/>
  <c r="AO686" i="5"/>
  <c r="AO687" i="5"/>
  <c r="AP687" i="5" s="1"/>
  <c r="AO688" i="5"/>
  <c r="AO689" i="5"/>
  <c r="AP689" i="5" s="1"/>
  <c r="AO690" i="5"/>
  <c r="AO691" i="5"/>
  <c r="AP691" i="5" s="1"/>
  <c r="AO692" i="5"/>
  <c r="AP692" i="5" s="1"/>
  <c r="AO693" i="5"/>
  <c r="AP693" i="5" s="1"/>
  <c r="AO694" i="5"/>
  <c r="AO695" i="5"/>
  <c r="AP695" i="5" s="1"/>
  <c r="AO696" i="5"/>
  <c r="AP696" i="5" s="1"/>
  <c r="AO697" i="5"/>
  <c r="AP697" i="5" s="1"/>
  <c r="AO698" i="5"/>
  <c r="AO699" i="5"/>
  <c r="AP699" i="5" s="1"/>
  <c r="AO700" i="5"/>
  <c r="AO701" i="5"/>
  <c r="AP701" i="5" s="1"/>
  <c r="AO702" i="5"/>
  <c r="AO703" i="5"/>
  <c r="AP703" i="5" s="1"/>
  <c r="AO704" i="5"/>
  <c r="AO705" i="5"/>
  <c r="AO706" i="5"/>
  <c r="AO707" i="5"/>
  <c r="AP707" i="5" s="1"/>
  <c r="AO708" i="5"/>
  <c r="AO709" i="5"/>
  <c r="AP709" i="5" s="1"/>
  <c r="AO710" i="5"/>
  <c r="AO711" i="5"/>
  <c r="AP711" i="5" s="1"/>
  <c r="AO712" i="5"/>
  <c r="AO713" i="5"/>
  <c r="AP713" i="5" s="1"/>
  <c r="AO714" i="5"/>
  <c r="AO715" i="5"/>
  <c r="AP715" i="5" s="1"/>
  <c r="AO716" i="5"/>
  <c r="AO717" i="5"/>
  <c r="AP717" i="5" s="1"/>
  <c r="AO718" i="5"/>
  <c r="AP718" i="5" s="1"/>
  <c r="AO719" i="5"/>
  <c r="AP719" i="5" s="1"/>
  <c r="AO720" i="5"/>
  <c r="AO721" i="5"/>
  <c r="AP721" i="5" s="1"/>
  <c r="AO722" i="5"/>
  <c r="AP722" i="5" s="1"/>
  <c r="AO723" i="5"/>
  <c r="AO724" i="5"/>
  <c r="AP724" i="5" s="1"/>
  <c r="AO725" i="5"/>
  <c r="AP725" i="5" s="1"/>
  <c r="AO726" i="5"/>
  <c r="AP726" i="5" s="1"/>
  <c r="AO727" i="5"/>
  <c r="AP727" i="5" s="1"/>
  <c r="AO728" i="5"/>
  <c r="AP728" i="5" s="1"/>
  <c r="AO729" i="5"/>
  <c r="AP729" i="5" s="1"/>
  <c r="AO730" i="5"/>
  <c r="AO731" i="5"/>
  <c r="AP731" i="5" s="1"/>
  <c r="AO732" i="5"/>
  <c r="AO733" i="5"/>
  <c r="AP733" i="5" s="1"/>
  <c r="AO734" i="5"/>
  <c r="AP734" i="5" s="1"/>
  <c r="AO735" i="5"/>
  <c r="AP735" i="5" s="1"/>
  <c r="AO736" i="5"/>
  <c r="AO737" i="5"/>
  <c r="AP737" i="5" s="1"/>
  <c r="AO738" i="5"/>
  <c r="AP738" i="5" s="1"/>
  <c r="AO739" i="5"/>
  <c r="AO740" i="5"/>
  <c r="AO741" i="5"/>
  <c r="AP741" i="5" s="1"/>
  <c r="AO742" i="5"/>
  <c r="AP742" i="5" s="1"/>
  <c r="AO743" i="5"/>
  <c r="AP743" i="5" s="1"/>
  <c r="AO744" i="5"/>
  <c r="AO745" i="5"/>
  <c r="AP745" i="5" s="1"/>
  <c r="AO746" i="5"/>
  <c r="AP746" i="5" s="1"/>
  <c r="AO747" i="5"/>
  <c r="AP747" i="5" s="1"/>
  <c r="AO748" i="5"/>
  <c r="AO749" i="5"/>
  <c r="AP749" i="5" s="1"/>
  <c r="AO750" i="5"/>
  <c r="AO751" i="5"/>
  <c r="AP751" i="5" s="1"/>
  <c r="AO752" i="5"/>
  <c r="AO753" i="5"/>
  <c r="AP753" i="5" s="1"/>
  <c r="AO754" i="5"/>
  <c r="AO755" i="5"/>
  <c r="AP755" i="5" s="1"/>
  <c r="AO756" i="5"/>
  <c r="AP756" i="5" s="1"/>
  <c r="AO757" i="5"/>
  <c r="AP757" i="5" s="1"/>
  <c r="AO758" i="5"/>
  <c r="AO759" i="5"/>
  <c r="AP759" i="5" s="1"/>
  <c r="AO760" i="5"/>
  <c r="AP760" i="5" s="1"/>
  <c r="AO761" i="5"/>
  <c r="AP761" i="5" s="1"/>
  <c r="AO762" i="5"/>
  <c r="AP762" i="5" s="1"/>
  <c r="AO763" i="5"/>
  <c r="AP763" i="5" s="1"/>
  <c r="AO764" i="5"/>
  <c r="AO765" i="5"/>
  <c r="AP765" i="5" s="1"/>
  <c r="AO766" i="5"/>
  <c r="AO767" i="5"/>
  <c r="AP767" i="5" s="1"/>
  <c r="AO768" i="5"/>
  <c r="AO769" i="5"/>
  <c r="AP769" i="5" s="1"/>
  <c r="AO770" i="5"/>
  <c r="AO771" i="5"/>
  <c r="AP771" i="5" s="1"/>
  <c r="AO772" i="5"/>
  <c r="AO773" i="5"/>
  <c r="AP773" i="5" s="1"/>
  <c r="AO774" i="5"/>
  <c r="AO775" i="5"/>
  <c r="AP775" i="5" s="1"/>
  <c r="AO776" i="5"/>
  <c r="AO777" i="5"/>
  <c r="AP777" i="5" s="1"/>
  <c r="AO778" i="5"/>
  <c r="AO779" i="5"/>
  <c r="AP779" i="5" s="1"/>
  <c r="AO780" i="5"/>
  <c r="AO781" i="5"/>
  <c r="AP781" i="5" s="1"/>
  <c r="AO782" i="5"/>
  <c r="AP782" i="5" s="1"/>
  <c r="AO783" i="5"/>
  <c r="AP783" i="5" s="1"/>
  <c r="AO784" i="5"/>
  <c r="AO785" i="5"/>
  <c r="AP785" i="5" s="1"/>
  <c r="AO786" i="5"/>
  <c r="AP786" i="5" s="1"/>
  <c r="AO787" i="5"/>
  <c r="AP787" i="5" s="1"/>
  <c r="AO788" i="5"/>
  <c r="AP788" i="5" s="1"/>
  <c r="AO789" i="5"/>
  <c r="AP789" i="5" s="1"/>
  <c r="AO790" i="5"/>
  <c r="AP790" i="5" s="1"/>
  <c r="AO791" i="5"/>
  <c r="AP791" i="5" s="1"/>
  <c r="AO792" i="5"/>
  <c r="AO793" i="5"/>
  <c r="AP793" i="5" s="1"/>
  <c r="AO794" i="5"/>
  <c r="AP794" i="5" s="1"/>
  <c r="AO795" i="5"/>
  <c r="AP795" i="5" s="1"/>
  <c r="AO796" i="5"/>
  <c r="AP796" i="5" s="1"/>
  <c r="AO797" i="5"/>
  <c r="AP797" i="5" s="1"/>
  <c r="AO798" i="5"/>
  <c r="AP798" i="5" s="1"/>
  <c r="AO799" i="5"/>
  <c r="AP799" i="5" s="1"/>
  <c r="AO800" i="5"/>
  <c r="AP800" i="5" s="1"/>
  <c r="AO801" i="5"/>
  <c r="AP801" i="5" s="1"/>
  <c r="AO802" i="5"/>
  <c r="AP802" i="5" s="1"/>
  <c r="AO803" i="5"/>
  <c r="AP803" i="5" s="1"/>
  <c r="AO804" i="5"/>
  <c r="AP804" i="5" s="1"/>
  <c r="AO805" i="5"/>
  <c r="AP805" i="5" s="1"/>
  <c r="AO806" i="5"/>
  <c r="AP806" i="5" s="1"/>
  <c r="AO807" i="5"/>
  <c r="AP807" i="5" s="1"/>
  <c r="AO808" i="5"/>
  <c r="AP808" i="5" s="1"/>
  <c r="AO809" i="5"/>
  <c r="AP809" i="5" s="1"/>
  <c r="AO810" i="5"/>
  <c r="AO811" i="5"/>
  <c r="AP811" i="5" s="1"/>
  <c r="AO812" i="5"/>
  <c r="AP812" i="5" s="1"/>
  <c r="AO813" i="5"/>
  <c r="AP813" i="5" s="1"/>
  <c r="AO814" i="5"/>
  <c r="AO815" i="5"/>
  <c r="AP815" i="5" s="1"/>
  <c r="AO816" i="5"/>
  <c r="AO817" i="5"/>
  <c r="AP817" i="5" s="1"/>
  <c r="AO818" i="5"/>
  <c r="AO819" i="5"/>
  <c r="AP819" i="5" s="1"/>
  <c r="AO820" i="5"/>
  <c r="AP820" i="5" s="1"/>
  <c r="AO821" i="5"/>
  <c r="AP821" i="5" s="1"/>
  <c r="AO822" i="5"/>
  <c r="AO823" i="5"/>
  <c r="AP823" i="5" s="1"/>
  <c r="AO824" i="5"/>
  <c r="AO825" i="5"/>
  <c r="AP825" i="5" s="1"/>
  <c r="AO826" i="5"/>
  <c r="AO827" i="5"/>
  <c r="AP827" i="5" s="1"/>
  <c r="AO828" i="5"/>
  <c r="AP828" i="5" s="1"/>
  <c r="AO829" i="5"/>
  <c r="AP829" i="5" s="1"/>
  <c r="AO830" i="5"/>
  <c r="AO831" i="5"/>
  <c r="AP831" i="5" s="1"/>
  <c r="AO832" i="5"/>
  <c r="AP832" i="5" s="1"/>
  <c r="AO833" i="5"/>
  <c r="AP833" i="5" s="1"/>
  <c r="AO834" i="5"/>
  <c r="AO835" i="5"/>
  <c r="AP835" i="5" s="1"/>
  <c r="AO836" i="5"/>
  <c r="AP836" i="5" s="1"/>
  <c r="AO837" i="5"/>
  <c r="AP837" i="5" s="1"/>
  <c r="AO838" i="5"/>
  <c r="AO839" i="5"/>
  <c r="AP839" i="5" s="1"/>
  <c r="AO840" i="5"/>
  <c r="AP840" i="5" s="1"/>
  <c r="AO841" i="5"/>
  <c r="AP841" i="5" s="1"/>
  <c r="AO842" i="5"/>
  <c r="AO843" i="5"/>
  <c r="AP843" i="5" s="1"/>
  <c r="AO844" i="5"/>
  <c r="AP844" i="5" s="1"/>
  <c r="AO845" i="5"/>
  <c r="AP845" i="5" s="1"/>
  <c r="AO846" i="5"/>
  <c r="AO847" i="5"/>
  <c r="AP847" i="5" s="1"/>
  <c r="AO848" i="5"/>
  <c r="AO849" i="5"/>
  <c r="AP849" i="5" s="1"/>
  <c r="AO850" i="5"/>
  <c r="AO851" i="5"/>
  <c r="AO852" i="5"/>
  <c r="AP852" i="5" s="1"/>
  <c r="AO853" i="5"/>
  <c r="AP853" i="5" s="1"/>
  <c r="AO854" i="5"/>
  <c r="AO855" i="5"/>
  <c r="AP855" i="5" s="1"/>
  <c r="AO856" i="5"/>
  <c r="AO857" i="5"/>
  <c r="AP857" i="5" s="1"/>
  <c r="AO858" i="5"/>
  <c r="AO859" i="5"/>
  <c r="AP859" i="5" s="1"/>
  <c r="AO860" i="5"/>
  <c r="AP860" i="5" s="1"/>
  <c r="AO861" i="5"/>
  <c r="AP861" i="5" s="1"/>
  <c r="AO862" i="5"/>
  <c r="AO863" i="5"/>
  <c r="AP863" i="5" s="1"/>
  <c r="AO864" i="5"/>
  <c r="AP864" i="5" s="1"/>
  <c r="AO865" i="5"/>
  <c r="AP865" i="5" s="1"/>
  <c r="AO866" i="5"/>
  <c r="AO867" i="5"/>
  <c r="AP867" i="5" s="1"/>
  <c r="AO868" i="5"/>
  <c r="AP868" i="5" s="1"/>
  <c r="AO869" i="5"/>
  <c r="AP869" i="5" s="1"/>
  <c r="AO870" i="5"/>
  <c r="AO871" i="5"/>
  <c r="AP871" i="5" s="1"/>
  <c r="AO872" i="5"/>
  <c r="AP872" i="5" s="1"/>
  <c r="AO873" i="5"/>
  <c r="AP873" i="5" s="1"/>
  <c r="AO874" i="5"/>
  <c r="AO875" i="5"/>
  <c r="AP875" i="5" s="1"/>
  <c r="AO876" i="5"/>
  <c r="AP876" i="5" s="1"/>
  <c r="AO877" i="5"/>
  <c r="AP877" i="5" s="1"/>
  <c r="AO878" i="5"/>
  <c r="AO879" i="5"/>
  <c r="AP879" i="5" s="1"/>
  <c r="AO880" i="5"/>
  <c r="AO881" i="5"/>
  <c r="AP881" i="5" s="1"/>
  <c r="AO882" i="5"/>
  <c r="AO883" i="5"/>
  <c r="AP883" i="5" s="1"/>
  <c r="AO884" i="5"/>
  <c r="AP884" i="5" s="1"/>
  <c r="AO885" i="5"/>
  <c r="AP885" i="5" s="1"/>
  <c r="AO886" i="5"/>
  <c r="AO887" i="5"/>
  <c r="AP887" i="5" s="1"/>
  <c r="AO888" i="5"/>
  <c r="AP888" i="5" s="1"/>
  <c r="AO889" i="5"/>
  <c r="AP889" i="5" s="1"/>
  <c r="AO890" i="5"/>
  <c r="AO891" i="5"/>
  <c r="AP891" i="5" s="1"/>
  <c r="AO892" i="5"/>
  <c r="AO893" i="5"/>
  <c r="AP893" i="5" s="1"/>
  <c r="AO894" i="5"/>
  <c r="AO895" i="5"/>
  <c r="AP895" i="5" s="1"/>
  <c r="AO896" i="5"/>
  <c r="AP896" i="5" s="1"/>
  <c r="AO897" i="5"/>
  <c r="AO898" i="5"/>
  <c r="AO899" i="5"/>
  <c r="AP899" i="5" s="1"/>
  <c r="AO900" i="5"/>
  <c r="AO901" i="5"/>
  <c r="AP901" i="5" s="1"/>
  <c r="AO902" i="5"/>
  <c r="AO903" i="5"/>
  <c r="AP903" i="5" s="1"/>
  <c r="AO904" i="5"/>
  <c r="AP904" i="5" s="1"/>
  <c r="AO905" i="5"/>
  <c r="AP905" i="5" s="1"/>
  <c r="AO906" i="5"/>
  <c r="AO907" i="5"/>
  <c r="AP907" i="5" s="1"/>
  <c r="AO908" i="5"/>
  <c r="AO909" i="5"/>
  <c r="AP909" i="5" s="1"/>
  <c r="AO910" i="5"/>
  <c r="AO911" i="5"/>
  <c r="AP911" i="5" s="1"/>
  <c r="AO912" i="5"/>
  <c r="AP912" i="5" s="1"/>
  <c r="AO913" i="5"/>
  <c r="AP913" i="5" s="1"/>
  <c r="AO914" i="5"/>
  <c r="AO915" i="5"/>
  <c r="AP915" i="5" s="1"/>
  <c r="AO916" i="5"/>
  <c r="AO917" i="5"/>
  <c r="AP917" i="5" s="1"/>
  <c r="AO918" i="5"/>
  <c r="AO919" i="5"/>
  <c r="AP919" i="5" s="1"/>
  <c r="AO920" i="5"/>
  <c r="AP920" i="5" s="1"/>
  <c r="AO921" i="5"/>
  <c r="AP921" i="5" s="1"/>
  <c r="AO922" i="5"/>
  <c r="AO923" i="5"/>
  <c r="AP923" i="5" s="1"/>
  <c r="AO924" i="5"/>
  <c r="AO925" i="5"/>
  <c r="AP925" i="5" s="1"/>
  <c r="AO926" i="5"/>
  <c r="AO927" i="5"/>
  <c r="AP927" i="5" s="1"/>
  <c r="AO928" i="5"/>
  <c r="AP928" i="5" s="1"/>
  <c r="AO929" i="5"/>
  <c r="AP929" i="5" s="1"/>
  <c r="AO930" i="5"/>
  <c r="AO931" i="5"/>
  <c r="AP931" i="5" s="1"/>
  <c r="AO932" i="5"/>
  <c r="AO933" i="5"/>
  <c r="AP933" i="5" s="1"/>
  <c r="AO934" i="5"/>
  <c r="AO935" i="5"/>
  <c r="AP935" i="5" s="1"/>
  <c r="AO936" i="5"/>
  <c r="AP936" i="5" s="1"/>
  <c r="AO937" i="5"/>
  <c r="AP937" i="5" s="1"/>
  <c r="AO938" i="5"/>
  <c r="AO939" i="5"/>
  <c r="AP939" i="5" s="1"/>
  <c r="AO940" i="5"/>
  <c r="AP940" i="5" s="1"/>
  <c r="AO941" i="5"/>
  <c r="AP941" i="5" s="1"/>
  <c r="AO942" i="5"/>
  <c r="AO943" i="5"/>
  <c r="AP943" i="5" s="1"/>
  <c r="AO944" i="5"/>
  <c r="AP944" i="5" s="1"/>
  <c r="AO945" i="5"/>
  <c r="AP945" i="5" s="1"/>
  <c r="AO946" i="5"/>
  <c r="AO947" i="5"/>
  <c r="AP947" i="5" s="1"/>
  <c r="AO948" i="5"/>
  <c r="AP948" i="5" s="1"/>
  <c r="AO949" i="5"/>
  <c r="AP949" i="5" s="1"/>
  <c r="AO950" i="5"/>
  <c r="AO951" i="5"/>
  <c r="AP951" i="5" s="1"/>
  <c r="AO952" i="5"/>
  <c r="AP952" i="5" s="1"/>
  <c r="AO953" i="5"/>
  <c r="AP953" i="5" s="1"/>
  <c r="AO954" i="5"/>
  <c r="AO955" i="5"/>
  <c r="AP955" i="5" s="1"/>
  <c r="AO956" i="5"/>
  <c r="AP956" i="5" s="1"/>
  <c r="AO957" i="5"/>
  <c r="AP957" i="5" s="1"/>
  <c r="AO958" i="5"/>
  <c r="AO959" i="5"/>
  <c r="AP959" i="5" s="1"/>
  <c r="AO960" i="5"/>
  <c r="AP960" i="5" s="1"/>
  <c r="AO961" i="5"/>
  <c r="AP961" i="5" s="1"/>
  <c r="AO962" i="5"/>
  <c r="AO963" i="5"/>
  <c r="AP963" i="5" s="1"/>
  <c r="AO964" i="5"/>
  <c r="AO965" i="5"/>
  <c r="AP965" i="5" s="1"/>
  <c r="AO966" i="5"/>
  <c r="AO967" i="5"/>
  <c r="AP967" i="5" s="1"/>
  <c r="AO968" i="5"/>
  <c r="AP968" i="5" s="1"/>
  <c r="AO969" i="5"/>
  <c r="AP969" i="5" s="1"/>
  <c r="AO970" i="5"/>
  <c r="AO971" i="5"/>
  <c r="AP971" i="5" s="1"/>
  <c r="AO972" i="5"/>
  <c r="AO973" i="5"/>
  <c r="AP973" i="5" s="1"/>
  <c r="AO974" i="5"/>
  <c r="AO975" i="5"/>
  <c r="AP975" i="5" s="1"/>
  <c r="AO976" i="5"/>
  <c r="AP976" i="5" s="1"/>
  <c r="AO977" i="5"/>
  <c r="AP977" i="5" s="1"/>
  <c r="AO978" i="5"/>
  <c r="AO979" i="5"/>
  <c r="AP979" i="5" s="1"/>
  <c r="AO980" i="5"/>
  <c r="AP980" i="5" s="1"/>
  <c r="AO981" i="5"/>
  <c r="AP981" i="5" s="1"/>
  <c r="AO982" i="5"/>
  <c r="AO983" i="5"/>
  <c r="AP983" i="5" s="1"/>
  <c r="AO984" i="5"/>
  <c r="AP984" i="5" s="1"/>
  <c r="AO985" i="5"/>
  <c r="AP985" i="5" s="1"/>
  <c r="AO986" i="5"/>
  <c r="AO987" i="5"/>
  <c r="AP987" i="5" s="1"/>
  <c r="AO988" i="5"/>
  <c r="AP988" i="5" s="1"/>
  <c r="AO989" i="5"/>
  <c r="AP989" i="5" s="1"/>
  <c r="AO990" i="5"/>
  <c r="AO991" i="5"/>
  <c r="AP991" i="5" s="1"/>
  <c r="AO992" i="5"/>
  <c r="AP992" i="5" s="1"/>
  <c r="AO993" i="5"/>
  <c r="AP993" i="5" s="1"/>
  <c r="AO994" i="5"/>
  <c r="AO995" i="5"/>
  <c r="AP995" i="5" s="1"/>
  <c r="AO996" i="5"/>
  <c r="AP996" i="5" s="1"/>
  <c r="AO997" i="5"/>
  <c r="AP997" i="5" s="1"/>
  <c r="AO998" i="5"/>
  <c r="AO999" i="5"/>
  <c r="AP999" i="5" s="1"/>
  <c r="AO1000" i="5"/>
  <c r="AP1000" i="5" s="1"/>
  <c r="AO1001" i="5"/>
  <c r="AP1001" i="5" s="1"/>
  <c r="AO1002" i="5"/>
  <c r="AO1003" i="5"/>
  <c r="AP1003" i="5" s="1"/>
  <c r="AO1004" i="5"/>
  <c r="AP1004" i="5" s="1"/>
  <c r="AO1005" i="5"/>
  <c r="AP1005" i="5" s="1"/>
  <c r="AO1006" i="5"/>
  <c r="AO1007" i="5"/>
  <c r="AP1007" i="5" s="1"/>
  <c r="AO1008" i="5"/>
  <c r="AP1008" i="5" s="1"/>
  <c r="AO1009" i="5"/>
  <c r="AP1009" i="5" s="1"/>
  <c r="AO1010" i="5"/>
  <c r="AO1011" i="5"/>
  <c r="AP1011" i="5" s="1"/>
  <c r="AO1012" i="5"/>
  <c r="AP1012" i="5" s="1"/>
  <c r="AO1013" i="5"/>
  <c r="AP1013" i="5" s="1"/>
  <c r="AO1014" i="5"/>
  <c r="AO1015" i="5"/>
  <c r="AP1015" i="5" s="1"/>
  <c r="AO1016" i="5"/>
  <c r="AP1016" i="5" s="1"/>
  <c r="AO1017" i="5"/>
  <c r="AP1017" i="5" s="1"/>
  <c r="AO1018" i="5"/>
  <c r="AO1019" i="5"/>
  <c r="AP1019" i="5" s="1"/>
  <c r="AO1020" i="5"/>
  <c r="AP1020" i="5" s="1"/>
  <c r="AO1021" i="5"/>
  <c r="AP1021" i="5" s="1"/>
  <c r="AO1022" i="5"/>
  <c r="AO1023" i="5"/>
  <c r="AP1023" i="5" s="1"/>
  <c r="AO1024" i="5"/>
  <c r="AP1024" i="5" s="1"/>
  <c r="AO1025" i="5"/>
  <c r="AP1025" i="5" s="1"/>
  <c r="AO1026" i="5"/>
  <c r="AO1027" i="5"/>
  <c r="AP1027" i="5" s="1"/>
  <c r="AO1028" i="5"/>
  <c r="AP1028" i="5" s="1"/>
  <c r="AO1029" i="5"/>
  <c r="AP1029" i="5" s="1"/>
  <c r="AO1030" i="5"/>
  <c r="AO1031" i="5"/>
  <c r="AP1031" i="5" s="1"/>
  <c r="AO1032" i="5"/>
  <c r="AO1033" i="5"/>
  <c r="AP1033" i="5" s="1"/>
  <c r="AO1034" i="5"/>
  <c r="AO1035" i="5"/>
  <c r="AP1035" i="5" s="1"/>
  <c r="AO1036" i="5"/>
  <c r="AP1036" i="5" s="1"/>
  <c r="AO1037" i="5"/>
  <c r="AP1037" i="5" s="1"/>
  <c r="AO1038" i="5"/>
  <c r="AO1039" i="5"/>
  <c r="AP1039" i="5" s="1"/>
  <c r="AO1040" i="5"/>
  <c r="AP1040" i="5" s="1"/>
  <c r="AO1041" i="5"/>
  <c r="AP1041" i="5" s="1"/>
  <c r="AO1042" i="5"/>
  <c r="AO1043" i="5"/>
  <c r="AP1043" i="5" s="1"/>
  <c r="AO1044" i="5"/>
  <c r="AP1044" i="5" s="1"/>
  <c r="AO1045" i="5"/>
  <c r="AP1045" i="5" s="1"/>
  <c r="AO1046" i="5"/>
  <c r="AO1047" i="5"/>
  <c r="AP1047" i="5" s="1"/>
  <c r="AO1048" i="5"/>
  <c r="AP1048" i="5" s="1"/>
  <c r="AO1049" i="5"/>
  <c r="AP1049" i="5" s="1"/>
  <c r="AO1050" i="5"/>
  <c r="AO1051" i="5"/>
  <c r="AO1052" i="5"/>
  <c r="AP1052" i="5" s="1"/>
  <c r="AO1053" i="5"/>
  <c r="AP1053" i="5" s="1"/>
  <c r="AO1054" i="5"/>
  <c r="AO1055" i="5"/>
  <c r="AP1055" i="5" s="1"/>
  <c r="AO1056" i="5"/>
  <c r="AP1056" i="5" s="1"/>
  <c r="AO1057" i="5"/>
  <c r="AP1057" i="5" s="1"/>
  <c r="AO1058" i="5"/>
  <c r="AO1059" i="5"/>
  <c r="AP1059" i="5" s="1"/>
  <c r="AO1060" i="5"/>
  <c r="AP1060" i="5" s="1"/>
  <c r="AO1061" i="5"/>
  <c r="AP1061" i="5" s="1"/>
  <c r="AO1062" i="5"/>
  <c r="AO1063" i="5"/>
  <c r="AP1063" i="5" s="1"/>
  <c r="AO1064" i="5"/>
  <c r="AP1064" i="5" s="1"/>
  <c r="AO1065" i="5"/>
  <c r="AP1065" i="5" s="1"/>
  <c r="AO1066" i="5"/>
  <c r="AO1067" i="5"/>
  <c r="AP1067" i="5" s="1"/>
  <c r="AO1068" i="5"/>
  <c r="AP1068" i="5" s="1"/>
  <c r="AO1069" i="5"/>
  <c r="AP1069" i="5" s="1"/>
  <c r="AO1070" i="5"/>
  <c r="AO1071" i="5"/>
  <c r="AP1071" i="5" s="1"/>
  <c r="AO1072" i="5"/>
  <c r="AP1072" i="5" s="1"/>
  <c r="AO1073" i="5"/>
  <c r="AP1073" i="5" s="1"/>
  <c r="AO1074" i="5"/>
  <c r="AO1075" i="5"/>
  <c r="AP1075" i="5" s="1"/>
  <c r="AO1076" i="5"/>
  <c r="AP1076" i="5" s="1"/>
  <c r="AO1077" i="5"/>
  <c r="AP1077" i="5" s="1"/>
  <c r="AO1078" i="5"/>
  <c r="AO1079" i="5"/>
  <c r="AP1079" i="5" s="1"/>
  <c r="AO1080" i="5"/>
  <c r="AP1080" i="5" s="1"/>
  <c r="AO1081" i="5"/>
  <c r="AP1081" i="5" s="1"/>
  <c r="AO1082" i="5"/>
  <c r="AO1083" i="5"/>
  <c r="AP1083" i="5" s="1"/>
  <c r="AO1084" i="5"/>
  <c r="AP1084" i="5" s="1"/>
  <c r="AO1085" i="5"/>
  <c r="AP1085" i="5" s="1"/>
  <c r="AO1086" i="5"/>
  <c r="AO1087" i="5"/>
  <c r="AP1087" i="5" s="1"/>
  <c r="AO1088" i="5"/>
  <c r="AP1088" i="5" s="1"/>
  <c r="AO1089" i="5"/>
  <c r="AO1090" i="5"/>
  <c r="AO1091" i="5"/>
  <c r="AP1091" i="5" s="1"/>
  <c r="AO1092" i="5"/>
  <c r="AP1092" i="5" s="1"/>
  <c r="AO1093" i="5"/>
  <c r="AP1093" i="5" s="1"/>
  <c r="AO1094" i="5"/>
  <c r="AO1095" i="5"/>
  <c r="AP1095" i="5" s="1"/>
  <c r="AO1096" i="5"/>
  <c r="AO1097" i="5"/>
  <c r="AP1097" i="5" s="1"/>
  <c r="AO1098" i="5"/>
  <c r="AO1099" i="5"/>
  <c r="AP1099" i="5" s="1"/>
  <c r="AO1100" i="5"/>
  <c r="AP1100" i="5" s="1"/>
  <c r="AO1101" i="5"/>
  <c r="AP1101" i="5" s="1"/>
  <c r="AO1102" i="5"/>
  <c r="AO1103" i="5"/>
  <c r="AP1103" i="5" s="1"/>
  <c r="AO1104" i="5"/>
  <c r="AO1105" i="5"/>
  <c r="AP1105" i="5" s="1"/>
  <c r="AO1106" i="5"/>
  <c r="AO1107" i="5"/>
  <c r="AP1107" i="5" s="1"/>
  <c r="AO1108" i="5"/>
  <c r="AP1108" i="5" s="1"/>
  <c r="AO1109" i="5"/>
  <c r="AP1109" i="5" s="1"/>
  <c r="AO1110" i="5"/>
  <c r="AO1111" i="5"/>
  <c r="AP1111" i="5" s="1"/>
  <c r="AO1112" i="5"/>
  <c r="AP1112" i="5" s="1"/>
  <c r="AO1113" i="5"/>
  <c r="AP1113" i="5" s="1"/>
  <c r="AO1114" i="5"/>
  <c r="AO1115" i="5"/>
  <c r="AP1115" i="5" s="1"/>
  <c r="AO1116" i="5"/>
  <c r="AP1116" i="5" s="1"/>
  <c r="AO1117" i="5"/>
  <c r="AP1117" i="5" s="1"/>
  <c r="AO1118" i="5"/>
  <c r="AO1119" i="5"/>
  <c r="AP1119" i="5" s="1"/>
  <c r="AO1120" i="5"/>
  <c r="AP1120" i="5" s="1"/>
  <c r="AO1121" i="5"/>
  <c r="AP1121" i="5" s="1"/>
  <c r="AO1122" i="5"/>
  <c r="AO1123" i="5"/>
  <c r="AP1123" i="5" s="1"/>
  <c r="AO1124" i="5"/>
  <c r="AP1124" i="5" s="1"/>
  <c r="AO1125" i="5"/>
  <c r="AP1125" i="5" s="1"/>
  <c r="AO1126" i="5"/>
  <c r="AO1127" i="5"/>
  <c r="AP1127" i="5" s="1"/>
  <c r="AO1128" i="5"/>
  <c r="AP1128" i="5" s="1"/>
  <c r="AO1129" i="5"/>
  <c r="AP1129" i="5" s="1"/>
  <c r="AO1130" i="5"/>
  <c r="AP1130" i="5" s="1"/>
  <c r="AO1131" i="5"/>
  <c r="AP1131" i="5" s="1"/>
  <c r="AO1132" i="5"/>
  <c r="AP1132" i="5" s="1"/>
  <c r="AO1133" i="5"/>
  <c r="AP1133" i="5" s="1"/>
  <c r="AO1134" i="5"/>
  <c r="AP1134" i="5" s="1"/>
  <c r="AO1135" i="5"/>
  <c r="AP1135" i="5" s="1"/>
  <c r="AO1136" i="5"/>
  <c r="AO1137" i="5"/>
  <c r="AP1137" i="5" s="1"/>
  <c r="AO1138" i="5"/>
  <c r="AP1138" i="5" s="1"/>
  <c r="AO1139" i="5"/>
  <c r="AP1139" i="5" s="1"/>
  <c r="AO1140" i="5"/>
  <c r="AP1140" i="5" s="1"/>
  <c r="AO1141" i="5"/>
  <c r="AP1141" i="5" s="1"/>
  <c r="AO1142" i="5"/>
  <c r="AO1143" i="5"/>
  <c r="AP1143" i="5" s="1"/>
  <c r="AO1144" i="5"/>
  <c r="AP1144" i="5" s="1"/>
  <c r="AO1145" i="5"/>
  <c r="AP1145" i="5" s="1"/>
  <c r="AO1146" i="5"/>
  <c r="AO1147" i="5"/>
  <c r="AP1147" i="5" s="1"/>
  <c r="AO1148" i="5"/>
  <c r="AP1148" i="5" s="1"/>
  <c r="AO1149" i="5"/>
  <c r="AP1149" i="5" s="1"/>
  <c r="AO1150" i="5"/>
  <c r="AO1151" i="5"/>
  <c r="AP1151" i="5" s="1"/>
  <c r="AO1152" i="5"/>
  <c r="AP1152" i="5" s="1"/>
  <c r="AO1153" i="5"/>
  <c r="AP1153" i="5" s="1"/>
  <c r="AO1154" i="5"/>
  <c r="AP1154" i="5" s="1"/>
  <c r="AO1155" i="5"/>
  <c r="AP1155" i="5" s="1"/>
  <c r="AO1156" i="5"/>
  <c r="AP1156" i="5" s="1"/>
  <c r="AO1157" i="5"/>
  <c r="AP1157" i="5" s="1"/>
  <c r="AO1158" i="5"/>
  <c r="AP1158" i="5" s="1"/>
  <c r="AO1159" i="5"/>
  <c r="AP1159" i="5" s="1"/>
  <c r="AO1160" i="5"/>
  <c r="AP1160" i="5" s="1"/>
  <c r="AO1161" i="5"/>
  <c r="AP1161" i="5" s="1"/>
  <c r="AO1162" i="5"/>
  <c r="AP1162" i="5" s="1"/>
  <c r="AO1163" i="5"/>
  <c r="AP1163" i="5" s="1"/>
  <c r="AO1164" i="5"/>
  <c r="AO1165" i="5"/>
  <c r="AP1165" i="5" s="1"/>
  <c r="AO1166" i="5"/>
  <c r="AO1167" i="5"/>
  <c r="AP1167" i="5" s="1"/>
  <c r="AO1168" i="5"/>
  <c r="AP1168" i="5" s="1"/>
  <c r="AO1169" i="5"/>
  <c r="AP1169" i="5" s="1"/>
  <c r="AO1170" i="5"/>
  <c r="AP1170" i="5" s="1"/>
  <c r="AO1171" i="5"/>
  <c r="AP1171" i="5" s="1"/>
  <c r="AO1172" i="5"/>
  <c r="AP1172" i="5" s="1"/>
  <c r="AO1173" i="5"/>
  <c r="AP1173" i="5" s="1"/>
  <c r="AO1174" i="5"/>
  <c r="AO1175" i="5"/>
  <c r="AP1175" i="5" s="1"/>
  <c r="AO1176" i="5"/>
  <c r="AP1176" i="5" s="1"/>
  <c r="AO1177" i="5"/>
  <c r="AP1177" i="5" s="1"/>
  <c r="AO1178" i="5"/>
  <c r="AO1179" i="5"/>
  <c r="AP1179" i="5" s="1"/>
  <c r="AO1180" i="5"/>
  <c r="AP1180" i="5" s="1"/>
  <c r="AO1181" i="5"/>
  <c r="AP1181" i="5" s="1"/>
  <c r="AO1182" i="5"/>
  <c r="AO1183" i="5"/>
  <c r="AP1183" i="5" s="1"/>
  <c r="AO1184" i="5"/>
  <c r="AP1184" i="5" s="1"/>
  <c r="AO1185" i="5"/>
  <c r="AP1185" i="5" s="1"/>
  <c r="AO1186" i="5"/>
  <c r="AP1186" i="5" s="1"/>
  <c r="AO1187" i="5"/>
  <c r="AP1187" i="5" s="1"/>
  <c r="AO1188" i="5"/>
  <c r="AP1188" i="5" s="1"/>
  <c r="AO1189" i="5"/>
  <c r="AP1189" i="5" s="1"/>
  <c r="AO1190" i="5"/>
  <c r="AP1190" i="5" s="1"/>
  <c r="AO1191" i="5"/>
  <c r="AO1192" i="5"/>
  <c r="AP1192" i="5" s="1"/>
  <c r="AO1193" i="5"/>
  <c r="AP1193" i="5" s="1"/>
  <c r="AO1194" i="5"/>
  <c r="AP1194" i="5" s="1"/>
  <c r="AO1195" i="5"/>
  <c r="AP1195" i="5" s="1"/>
  <c r="AO1196" i="5"/>
  <c r="AP1196" i="5" s="1"/>
  <c r="AO1197" i="5"/>
  <c r="AP1197" i="5" s="1"/>
  <c r="AO1198" i="5"/>
  <c r="AO1199" i="5"/>
  <c r="AP1199" i="5" s="1"/>
  <c r="AO1200" i="5"/>
  <c r="AP1200" i="5" s="1"/>
  <c r="AO1201" i="5"/>
  <c r="AP1201" i="5" s="1"/>
  <c r="AO1202" i="5"/>
  <c r="AP1202" i="5" s="1"/>
  <c r="AO1203" i="5"/>
  <c r="AP1203" i="5" s="1"/>
  <c r="AO1204" i="5"/>
  <c r="AP1204" i="5" s="1"/>
  <c r="AO1205" i="5"/>
  <c r="AP1205" i="5" s="1"/>
  <c r="AO1206" i="5"/>
  <c r="AO1207" i="5"/>
  <c r="AP1207" i="5" s="1"/>
  <c r="AO1208" i="5"/>
  <c r="AP1208" i="5" s="1"/>
  <c r="AO1209" i="5"/>
  <c r="AP1209" i="5" s="1"/>
  <c r="AO1210" i="5"/>
  <c r="AO1211" i="5"/>
  <c r="AP1211" i="5" s="1"/>
  <c r="AO1212" i="5"/>
  <c r="AP1212" i="5" s="1"/>
  <c r="AO1213" i="5"/>
  <c r="AP1213" i="5" s="1"/>
  <c r="AO1214" i="5"/>
  <c r="AO1215" i="5"/>
  <c r="AP1215" i="5" s="1"/>
  <c r="AO1216" i="5"/>
  <c r="AP1216" i="5" s="1"/>
  <c r="AO1217" i="5"/>
  <c r="AP1217" i="5" s="1"/>
  <c r="AO1218" i="5"/>
  <c r="AP1218" i="5" s="1"/>
  <c r="AO1219" i="5"/>
  <c r="AP1219" i="5" s="1"/>
  <c r="AO1220" i="5"/>
  <c r="AP1220" i="5" s="1"/>
  <c r="AO1221" i="5"/>
  <c r="AO1222" i="5"/>
  <c r="AP1222" i="5" s="1"/>
  <c r="AO1223" i="5"/>
  <c r="AP1223" i="5" s="1"/>
  <c r="AO1224" i="5"/>
  <c r="AP1224" i="5" s="1"/>
  <c r="AO1225" i="5"/>
  <c r="AP1225" i="5" s="1"/>
  <c r="AO1226" i="5"/>
  <c r="AP1226" i="5" s="1"/>
  <c r="AO1227" i="5"/>
  <c r="AP1227" i="5" s="1"/>
  <c r="AO1228" i="5"/>
  <c r="AP1228" i="5" s="1"/>
  <c r="AO1229" i="5"/>
  <c r="AP1229" i="5" s="1"/>
  <c r="AO1230" i="5"/>
  <c r="AP1230" i="5" s="1"/>
  <c r="AO1231" i="5"/>
  <c r="AP1231" i="5" s="1"/>
  <c r="AO1232" i="5"/>
  <c r="AP1232" i="5" s="1"/>
  <c r="AO1233" i="5"/>
  <c r="AP1233" i="5" s="1"/>
  <c r="AO1234" i="5"/>
  <c r="AP1234" i="5" s="1"/>
  <c r="AO1235" i="5"/>
  <c r="AP1235" i="5" s="1"/>
  <c r="AO1236" i="5"/>
  <c r="AP1236" i="5" s="1"/>
  <c r="AO1237" i="5"/>
  <c r="AP1237" i="5" s="1"/>
  <c r="AO1238" i="5"/>
  <c r="AP1238" i="5" s="1"/>
  <c r="AO1239" i="5"/>
  <c r="AP1239" i="5" s="1"/>
  <c r="AO1240" i="5"/>
  <c r="AP1240" i="5" s="1"/>
  <c r="AO1241" i="5"/>
  <c r="AP1241" i="5" s="1"/>
  <c r="AO1242" i="5"/>
  <c r="AP1242" i="5" s="1"/>
  <c r="AO1243" i="5"/>
  <c r="AP1243" i="5" s="1"/>
  <c r="AO1244" i="5"/>
  <c r="AO1245" i="5"/>
  <c r="AP1245" i="5" s="1"/>
  <c r="AO1246" i="5"/>
  <c r="AP1246" i="5" s="1"/>
  <c r="AO1247" i="5"/>
  <c r="AP1247" i="5" s="1"/>
  <c r="AO1248" i="5"/>
  <c r="AP1248" i="5" s="1"/>
  <c r="AO1249" i="5"/>
  <c r="AP1249" i="5" s="1"/>
  <c r="AO1250" i="5"/>
  <c r="AP1250" i="5" s="1"/>
  <c r="AO1251" i="5"/>
  <c r="AP1251" i="5" s="1"/>
  <c r="AO1252" i="5"/>
  <c r="AP1252" i="5" s="1"/>
  <c r="AO1253" i="5"/>
  <c r="AP1253" i="5" s="1"/>
  <c r="AO1254" i="5"/>
  <c r="AP1254" i="5" s="1"/>
  <c r="AO1255" i="5"/>
  <c r="AP1255" i="5" s="1"/>
  <c r="AO1256" i="5"/>
  <c r="AP1256" i="5" s="1"/>
  <c r="AO1257" i="5"/>
  <c r="AP1257" i="5" s="1"/>
  <c r="AO1258" i="5"/>
  <c r="AP1258" i="5" s="1"/>
  <c r="AO1259" i="5"/>
  <c r="AP1259" i="5" s="1"/>
  <c r="AO1260" i="5"/>
  <c r="AP1260" i="5" s="1"/>
  <c r="AO1261" i="5"/>
  <c r="AP1261" i="5" s="1"/>
  <c r="AO1262" i="5"/>
  <c r="AP1262" i="5" s="1"/>
  <c r="AO1263" i="5"/>
  <c r="AP1263" i="5" s="1"/>
  <c r="AO1264" i="5"/>
  <c r="AP1264" i="5" s="1"/>
  <c r="AO1265" i="5"/>
  <c r="AP1265" i="5" s="1"/>
  <c r="AO1266" i="5"/>
  <c r="AP1266" i="5" s="1"/>
  <c r="AO1267" i="5"/>
  <c r="AP1267" i="5" s="1"/>
  <c r="AO1268" i="5"/>
  <c r="AP1268" i="5" s="1"/>
  <c r="AO1269" i="5"/>
  <c r="AP1269" i="5" s="1"/>
  <c r="AO1270" i="5"/>
  <c r="AP1270" i="5" s="1"/>
  <c r="AO1271" i="5"/>
  <c r="AP1271" i="5" s="1"/>
  <c r="AO1272" i="5"/>
  <c r="AP1272" i="5" s="1"/>
  <c r="AO1273" i="5"/>
  <c r="AP1273" i="5" s="1"/>
  <c r="AO1274" i="5"/>
  <c r="AP1274" i="5" s="1"/>
  <c r="AO1275" i="5"/>
  <c r="AP1275" i="5" s="1"/>
  <c r="AO1276" i="5"/>
  <c r="AP1276" i="5" s="1"/>
  <c r="AO1277" i="5"/>
  <c r="AP1277" i="5" s="1"/>
  <c r="AO1278" i="5"/>
  <c r="AP1278" i="5" s="1"/>
  <c r="AO1279" i="5"/>
  <c r="AO1280" i="5"/>
  <c r="AP1280" i="5" s="1"/>
  <c r="AO1281" i="5"/>
  <c r="AP1281" i="5" s="1"/>
  <c r="AO1282" i="5"/>
  <c r="AP1282" i="5" s="1"/>
  <c r="AO1283" i="5"/>
  <c r="AP1283" i="5" s="1"/>
  <c r="AO1284" i="5"/>
  <c r="AP1284" i="5" s="1"/>
  <c r="AO1285" i="5"/>
  <c r="AP1285" i="5" s="1"/>
  <c r="AO1286" i="5"/>
  <c r="AP1286" i="5" s="1"/>
  <c r="AO1287" i="5"/>
  <c r="AP1287" i="5" s="1"/>
  <c r="AO1288" i="5"/>
  <c r="AP1288" i="5" s="1"/>
  <c r="AO1289" i="5"/>
  <c r="AP1289" i="5" s="1"/>
  <c r="AO1290" i="5"/>
  <c r="AO1291" i="5"/>
  <c r="AO1292" i="5"/>
  <c r="AP1292" i="5" s="1"/>
  <c r="AO1293" i="5"/>
  <c r="AP1293" i="5" s="1"/>
  <c r="AO1294" i="5"/>
  <c r="AP1294" i="5" s="1"/>
  <c r="AO1295" i="5"/>
  <c r="AP1295" i="5" s="1"/>
  <c r="AO1296" i="5"/>
  <c r="AP1296" i="5" s="1"/>
  <c r="AO1297" i="5"/>
  <c r="AP1297" i="5" s="1"/>
  <c r="AO1298" i="5"/>
  <c r="AP1298" i="5" s="1"/>
  <c r="AO1299" i="5"/>
  <c r="AP1299" i="5" s="1"/>
  <c r="AO1300" i="5"/>
  <c r="AP1300" i="5" s="1"/>
  <c r="AO1301" i="5"/>
  <c r="AP1301" i="5" s="1"/>
  <c r="AO1302" i="5"/>
  <c r="AP1302" i="5" s="1"/>
  <c r="AO1303" i="5"/>
  <c r="AP1303" i="5" s="1"/>
  <c r="AO1304" i="5"/>
  <c r="AP1304" i="5" s="1"/>
  <c r="AO1305" i="5"/>
  <c r="AP1305" i="5" s="1"/>
  <c r="AO1306" i="5"/>
  <c r="AO1307" i="5"/>
  <c r="AP1307" i="5" s="1"/>
  <c r="AO1308" i="5"/>
  <c r="AP1308" i="5" s="1"/>
  <c r="AO1309" i="5"/>
  <c r="AP1309" i="5" s="1"/>
  <c r="AO1310" i="5"/>
  <c r="AP1310" i="5" s="1"/>
  <c r="AO1311" i="5"/>
  <c r="AO1312" i="5"/>
  <c r="AP1312" i="5" s="1"/>
  <c r="AO1313" i="5"/>
  <c r="AP1313" i="5" s="1"/>
  <c r="AO1314" i="5"/>
  <c r="AP1314" i="5" s="1"/>
  <c r="AO1315" i="5"/>
  <c r="AP1315" i="5" s="1"/>
  <c r="AO1316" i="5"/>
  <c r="AP1316" i="5" s="1"/>
  <c r="AO1317" i="5"/>
  <c r="AP1317" i="5" s="1"/>
  <c r="AO1318" i="5"/>
  <c r="AP1318" i="5" s="1"/>
  <c r="AO1319" i="5"/>
  <c r="AP1319" i="5" s="1"/>
  <c r="AO1320" i="5"/>
  <c r="AP1320" i="5" s="1"/>
  <c r="AO1321" i="5"/>
  <c r="AP1321" i="5" s="1"/>
  <c r="AO1322" i="5"/>
  <c r="AP1322" i="5" s="1"/>
  <c r="AO1323" i="5"/>
  <c r="AO1324" i="5"/>
  <c r="AP1324" i="5" s="1"/>
  <c r="AO1325" i="5"/>
  <c r="AP1325" i="5" s="1"/>
  <c r="AO1326" i="5"/>
  <c r="AP1326" i="5" s="1"/>
  <c r="AO1327" i="5"/>
  <c r="AP1327" i="5" s="1"/>
  <c r="AO1328" i="5"/>
  <c r="AP1328" i="5" s="1"/>
  <c r="AO1329" i="5"/>
  <c r="AP1329" i="5" s="1"/>
  <c r="AO1330" i="5"/>
  <c r="AP1330" i="5" s="1"/>
  <c r="AO1331" i="5"/>
  <c r="AP1331" i="5" s="1"/>
  <c r="AO1332" i="5"/>
  <c r="AO1333" i="5"/>
  <c r="AP1333" i="5" s="1"/>
  <c r="AO1334" i="5"/>
  <c r="AP1334" i="5" s="1"/>
  <c r="AO1335" i="5"/>
  <c r="AP1335" i="5" s="1"/>
  <c r="AO1336" i="5"/>
  <c r="AP1336" i="5" s="1"/>
  <c r="AO1337" i="5"/>
  <c r="AP1337" i="5" s="1"/>
  <c r="AO1338" i="5"/>
  <c r="AP1338" i="5" s="1"/>
  <c r="AO1339" i="5"/>
  <c r="AP1339" i="5" s="1"/>
  <c r="AO1340" i="5"/>
  <c r="AP1340" i="5" s="1"/>
  <c r="AO1341" i="5"/>
  <c r="AP1341" i="5" s="1"/>
  <c r="AO1342" i="5"/>
  <c r="AP1342" i="5" s="1"/>
  <c r="AO1343" i="5"/>
  <c r="AP1343" i="5" s="1"/>
  <c r="AO1344" i="5"/>
  <c r="AP1344" i="5" s="1"/>
  <c r="AO1345" i="5"/>
  <c r="AP1345" i="5" s="1"/>
  <c r="AO1346" i="5"/>
  <c r="AP1346" i="5" s="1"/>
  <c r="AO1347" i="5"/>
  <c r="AP1347" i="5" s="1"/>
  <c r="AO1348" i="5"/>
  <c r="AP1348" i="5" s="1"/>
  <c r="AO1349" i="5"/>
  <c r="AP1349" i="5" s="1"/>
  <c r="AO1350" i="5"/>
  <c r="AP1350" i="5" s="1"/>
  <c r="AO1351" i="5"/>
  <c r="AP1351" i="5" s="1"/>
  <c r="AO1352" i="5"/>
  <c r="AP1352" i="5" s="1"/>
  <c r="AO1353" i="5"/>
  <c r="AO1354" i="5"/>
  <c r="AP1354" i="5" s="1"/>
  <c r="AO1355" i="5"/>
  <c r="AP1355" i="5" s="1"/>
  <c r="AO1356" i="5"/>
  <c r="AP1356" i="5" s="1"/>
  <c r="AO1357" i="5"/>
  <c r="AO1358" i="5"/>
  <c r="AO1359" i="5"/>
  <c r="AP1359" i="5" s="1"/>
  <c r="AO1360" i="5"/>
  <c r="AP1360" i="5" s="1"/>
  <c r="AO1361" i="5"/>
  <c r="AP1361" i="5" s="1"/>
  <c r="AO1362" i="5"/>
  <c r="AP1362" i="5" s="1"/>
  <c r="AO1363" i="5"/>
  <c r="AP1363" i="5" s="1"/>
  <c r="AO1364" i="5"/>
  <c r="AP1364" i="5" s="1"/>
  <c r="AO1365" i="5"/>
  <c r="AP1365" i="5" s="1"/>
  <c r="AO1366" i="5"/>
  <c r="AP1366" i="5" s="1"/>
  <c r="AO1367" i="5"/>
  <c r="AP1367" i="5" s="1"/>
  <c r="AO1368" i="5"/>
  <c r="AP1368" i="5" s="1"/>
  <c r="AO1369" i="5"/>
  <c r="AP1369" i="5" s="1"/>
  <c r="AO1370" i="5"/>
  <c r="AP1370" i="5" s="1"/>
  <c r="AO1371" i="5"/>
  <c r="AP1371" i="5" s="1"/>
  <c r="AO1372" i="5"/>
  <c r="AP1372" i="5" s="1"/>
  <c r="AO1373" i="5"/>
  <c r="AP1373" i="5" s="1"/>
  <c r="AO1374" i="5"/>
  <c r="AP1374" i="5" s="1"/>
  <c r="AO1375" i="5"/>
  <c r="AP1375" i="5" s="1"/>
  <c r="AO1376" i="5"/>
  <c r="AP1376" i="5" s="1"/>
  <c r="AO1377" i="5"/>
  <c r="AP1377" i="5" s="1"/>
  <c r="AO1378" i="5"/>
  <c r="AP1378" i="5" s="1"/>
  <c r="AO1379" i="5"/>
  <c r="AP1379" i="5" s="1"/>
  <c r="AO1380" i="5"/>
  <c r="AP1380" i="5" s="1"/>
  <c r="AO1381" i="5"/>
  <c r="AP1381" i="5" s="1"/>
  <c r="AO1382" i="5"/>
  <c r="AP1382" i="5" s="1"/>
  <c r="AO1383" i="5"/>
  <c r="AP1383" i="5" s="1"/>
  <c r="AO1384" i="5"/>
  <c r="AP1384" i="5" s="1"/>
  <c r="AO1385" i="5"/>
  <c r="AP1385" i="5" s="1"/>
  <c r="AO1386" i="5"/>
  <c r="AP1386" i="5" s="1"/>
  <c r="AO1387" i="5"/>
  <c r="AO1388" i="5"/>
  <c r="AP1388" i="5" s="1"/>
  <c r="AO1389" i="5"/>
  <c r="AP1389" i="5" s="1"/>
  <c r="AO1390" i="5"/>
  <c r="AP1390" i="5" s="1"/>
  <c r="AO1391" i="5"/>
  <c r="AP1391" i="5" s="1"/>
  <c r="AO1392" i="5"/>
  <c r="AP1392" i="5" s="1"/>
  <c r="AO1393" i="5"/>
  <c r="AP1393" i="5" s="1"/>
  <c r="AO1394" i="5"/>
  <c r="AP1394" i="5" s="1"/>
  <c r="AO1395" i="5"/>
  <c r="AP1395" i="5" s="1"/>
  <c r="AO1396" i="5"/>
  <c r="AP1396" i="5" s="1"/>
  <c r="AO1397" i="5"/>
  <c r="AP1397" i="5" s="1"/>
  <c r="AO1398" i="5"/>
  <c r="AP1398" i="5" s="1"/>
  <c r="AO1399" i="5"/>
  <c r="AO1400" i="5"/>
  <c r="AP1400" i="5" s="1"/>
  <c r="AO1401" i="5"/>
  <c r="AP1401" i="5" s="1"/>
  <c r="AO1402" i="5"/>
  <c r="AP1402" i="5" s="1"/>
  <c r="AO1403" i="5"/>
  <c r="AP1403" i="5" s="1"/>
  <c r="AO1404" i="5"/>
  <c r="AP1404" i="5" s="1"/>
  <c r="AO1405" i="5"/>
  <c r="AP1405" i="5" s="1"/>
  <c r="AO1406" i="5"/>
  <c r="AP1406" i="5" s="1"/>
  <c r="AO1407" i="5"/>
  <c r="AP1407" i="5" s="1"/>
  <c r="AO1408" i="5"/>
  <c r="AP1408" i="5" s="1"/>
  <c r="AO1409" i="5"/>
  <c r="AP1409" i="5" s="1"/>
  <c r="AO1410" i="5"/>
  <c r="AP1410" i="5" s="1"/>
  <c r="AO1411" i="5"/>
  <c r="AO1412" i="5"/>
  <c r="AP1412" i="5" s="1"/>
  <c r="AO1413" i="5"/>
  <c r="AP1413" i="5" s="1"/>
  <c r="AO1414" i="5"/>
  <c r="AP1414" i="5" s="1"/>
  <c r="AO1415" i="5"/>
  <c r="AP1415" i="5" s="1"/>
  <c r="AO1416" i="5"/>
  <c r="AP1416" i="5" s="1"/>
  <c r="AO1417" i="5"/>
  <c r="AP1417" i="5" s="1"/>
  <c r="AO1418" i="5"/>
  <c r="AP1418" i="5" s="1"/>
  <c r="AO1419" i="5"/>
  <c r="AP1419" i="5" s="1"/>
  <c r="AO1420" i="5"/>
  <c r="AP1420" i="5" s="1"/>
  <c r="AO1421" i="5"/>
  <c r="AP1421" i="5" s="1"/>
  <c r="AO1422" i="5"/>
  <c r="AP1422" i="5" s="1"/>
  <c r="AO1423" i="5"/>
  <c r="AP1423" i="5" s="1"/>
  <c r="AO1424" i="5"/>
  <c r="AP1424" i="5" s="1"/>
  <c r="AO1425" i="5"/>
  <c r="AP1425" i="5" s="1"/>
  <c r="AO1426" i="5"/>
  <c r="AP1426" i="5" s="1"/>
  <c r="AO1427" i="5"/>
  <c r="AP1427" i="5" s="1"/>
  <c r="AO1428" i="5"/>
  <c r="AP1428" i="5" s="1"/>
  <c r="AO1429" i="5"/>
  <c r="AO1430" i="5"/>
  <c r="AP1430" i="5" s="1"/>
  <c r="AO1431" i="5"/>
  <c r="AO1432" i="5"/>
  <c r="AP1432" i="5" s="1"/>
  <c r="AO1433" i="5"/>
  <c r="AP1433" i="5" s="1"/>
  <c r="AO1434" i="5"/>
  <c r="AP1434" i="5" s="1"/>
  <c r="AO1435" i="5"/>
  <c r="AP1435" i="5" s="1"/>
  <c r="AO1436" i="5"/>
  <c r="AP1436" i="5" s="1"/>
  <c r="AO1437" i="5"/>
  <c r="AP1437" i="5" s="1"/>
  <c r="AO1438" i="5"/>
  <c r="AP1438" i="5" s="1"/>
  <c r="AO1439" i="5"/>
  <c r="AP1439" i="5" s="1"/>
  <c r="AO1440" i="5"/>
  <c r="AP1440" i="5" s="1"/>
  <c r="AO1441" i="5"/>
  <c r="AP1441" i="5" s="1"/>
  <c r="AO1442" i="5"/>
  <c r="AP1442" i="5" s="1"/>
  <c r="AO1443" i="5"/>
  <c r="AP1443" i="5" s="1"/>
  <c r="AO1444" i="5"/>
  <c r="AP1444" i="5" s="1"/>
  <c r="AO1445" i="5"/>
  <c r="AP1445" i="5" s="1"/>
  <c r="AO1446" i="5"/>
  <c r="AP1446" i="5" s="1"/>
  <c r="AO1447" i="5"/>
  <c r="AP1447" i="5" s="1"/>
  <c r="AO1448" i="5"/>
  <c r="AP1448" i="5" s="1"/>
  <c r="AO1449" i="5"/>
  <c r="AO1450" i="5"/>
  <c r="AP1450" i="5" s="1"/>
  <c r="AO1451" i="5"/>
  <c r="AP1451" i="5" s="1"/>
  <c r="AP1452" i="5"/>
  <c r="AO1453" i="5"/>
  <c r="AP1453" i="5" s="1"/>
  <c r="AO1454" i="5"/>
  <c r="AP1454" i="5" s="1"/>
  <c r="AO1455" i="5"/>
  <c r="AP1455" i="5" s="1"/>
  <c r="AO1456" i="5"/>
  <c r="AP1456" i="5" s="1"/>
  <c r="AO1457" i="5"/>
  <c r="AP1457" i="5" s="1"/>
  <c r="AO1458" i="5"/>
  <c r="AP1458" i="5" s="1"/>
  <c r="AO1459" i="5"/>
  <c r="AP1459" i="5" s="1"/>
  <c r="AO1460" i="5"/>
  <c r="AP1460" i="5" s="1"/>
  <c r="AO1461" i="5"/>
  <c r="AP1461" i="5" s="1"/>
  <c r="AO1462" i="5"/>
  <c r="AP1462" i="5" s="1"/>
  <c r="AO1463" i="5"/>
  <c r="AP1463" i="5" s="1"/>
  <c r="AO1464" i="5"/>
  <c r="AP1464" i="5" s="1"/>
  <c r="AO1465" i="5"/>
  <c r="AP1465" i="5" s="1"/>
  <c r="AO1466" i="5"/>
  <c r="AP1466" i="5" s="1"/>
  <c r="AO1467" i="5"/>
  <c r="AP1467" i="5" s="1"/>
  <c r="AO1468" i="5"/>
  <c r="AP1468" i="5" s="1"/>
  <c r="AO1469" i="5"/>
  <c r="AP1469" i="5" s="1"/>
  <c r="AO1470" i="5"/>
  <c r="AP1470" i="5" s="1"/>
  <c r="AO1471" i="5"/>
  <c r="AP1471" i="5" s="1"/>
  <c r="AO1472" i="5"/>
  <c r="AP1472" i="5" s="1"/>
  <c r="AO1473" i="5"/>
  <c r="AP1473" i="5" s="1"/>
  <c r="AO1474" i="5"/>
  <c r="AP1474" i="5" s="1"/>
  <c r="AO1475" i="5"/>
  <c r="AP1475" i="5" s="1"/>
  <c r="AO1476" i="5"/>
  <c r="AP1476" i="5" s="1"/>
  <c r="AO1477" i="5"/>
  <c r="AP1477" i="5" s="1"/>
  <c r="AO1478" i="5"/>
  <c r="AP1478" i="5" s="1"/>
  <c r="AO1479" i="5"/>
  <c r="AP1479" i="5" s="1"/>
  <c r="AO1480" i="5"/>
  <c r="AP1480" i="5" s="1"/>
  <c r="AO1481" i="5"/>
  <c r="AP1481" i="5" s="1"/>
  <c r="AO1482" i="5"/>
  <c r="AP1482" i="5" s="1"/>
  <c r="AO1483" i="5"/>
  <c r="AP1483" i="5" s="1"/>
  <c r="AO1484" i="5"/>
  <c r="AP1484" i="5" s="1"/>
  <c r="AO1485" i="5"/>
  <c r="AP1485" i="5" s="1"/>
  <c r="AO1486" i="5"/>
  <c r="AP1486" i="5" s="1"/>
  <c r="AO1487" i="5"/>
  <c r="AP1487" i="5" s="1"/>
  <c r="AO1488" i="5"/>
  <c r="AP1488" i="5" s="1"/>
  <c r="AO1489" i="5"/>
  <c r="AP1489" i="5" s="1"/>
  <c r="AO1490" i="5"/>
  <c r="AO1491" i="5"/>
  <c r="AP1491" i="5" s="1"/>
  <c r="AO1492" i="5"/>
  <c r="AP1492" i="5" s="1"/>
  <c r="AO1493" i="5"/>
  <c r="AP1493" i="5" s="1"/>
  <c r="AO1494" i="5"/>
  <c r="AP1494" i="5" s="1"/>
  <c r="AO1495" i="5"/>
  <c r="AP1495" i="5" s="1"/>
  <c r="AO1496" i="5"/>
  <c r="AP1496" i="5" s="1"/>
  <c r="AO1497" i="5"/>
  <c r="AP1497" i="5" s="1"/>
  <c r="AO1498" i="5"/>
  <c r="AP1498" i="5" s="1"/>
  <c r="AO1499" i="5"/>
  <c r="AP1499" i="5" s="1"/>
  <c r="AO1500" i="5"/>
  <c r="AP1500" i="5" s="1"/>
  <c r="AO1501" i="5"/>
  <c r="AP1501" i="5" s="1"/>
  <c r="AO1502" i="5"/>
  <c r="AP1502" i="5" s="1"/>
  <c r="AO1503" i="5"/>
  <c r="AP1503" i="5" s="1"/>
  <c r="AO1504" i="5"/>
  <c r="AP1504" i="5" s="1"/>
  <c r="AO1505" i="5"/>
  <c r="AP1505" i="5" s="1"/>
  <c r="AO5" i="5"/>
  <c r="AP5" i="5" s="1"/>
  <c r="AR9" i="5"/>
  <c r="AR43" i="5"/>
  <c r="AR49" i="5"/>
  <c r="AR60" i="5"/>
  <c r="AR76" i="5"/>
  <c r="AR88" i="5"/>
  <c r="AR91" i="5"/>
  <c r="AR100" i="5"/>
  <c r="AR104" i="5"/>
  <c r="AR108" i="5"/>
  <c r="AR116" i="5"/>
  <c r="AR120" i="5"/>
  <c r="AR128" i="5"/>
  <c r="AR140" i="5"/>
  <c r="AR149" i="5"/>
  <c r="AR285" i="5"/>
  <c r="AR349" i="5"/>
  <c r="AR413" i="5"/>
  <c r="AR445" i="5"/>
  <c r="AR477" i="5"/>
  <c r="AR553" i="5"/>
  <c r="AR593" i="5"/>
  <c r="AR625" i="5"/>
  <c r="AR689" i="5"/>
  <c r="AR725" i="5"/>
  <c r="AR829" i="5"/>
  <c r="AR861" i="5"/>
  <c r="AR897" i="5"/>
  <c r="AR1033" i="5"/>
  <c r="AR1373" i="5"/>
  <c r="AR1413" i="5"/>
  <c r="AR1437" i="5"/>
  <c r="AR1485" i="5"/>
  <c r="AR1501" i="5"/>
  <c r="AP10" i="5"/>
  <c r="AP19" i="5"/>
  <c r="AP23" i="5"/>
  <c r="AP27" i="5"/>
  <c r="AP39" i="5"/>
  <c r="AP43" i="5"/>
  <c r="AP47" i="5"/>
  <c r="AP51" i="5"/>
  <c r="AP59" i="5"/>
  <c r="AP71" i="5"/>
  <c r="AP75" i="5"/>
  <c r="AP77" i="5"/>
  <c r="AP79" i="5"/>
  <c r="AP83" i="5"/>
  <c r="AP87" i="5"/>
  <c r="AP91" i="5"/>
  <c r="AP99" i="5"/>
  <c r="AP107" i="5"/>
  <c r="AP119" i="5"/>
  <c r="AP169" i="5"/>
  <c r="AP541" i="5"/>
  <c r="AP637" i="5"/>
  <c r="AP705" i="5"/>
  <c r="AP897" i="5"/>
  <c r="AP1089" i="5"/>
  <c r="AP1221" i="5"/>
  <c r="AP1357" i="5"/>
  <c r="AP1429" i="5"/>
  <c r="AR1502" i="5"/>
  <c r="AR1498" i="5"/>
  <c r="AR1494" i="5"/>
  <c r="AR1490" i="5"/>
  <c r="AP1490" i="5"/>
  <c r="AR1482" i="5"/>
  <c r="AR1478" i="5"/>
  <c r="AR1474" i="5"/>
  <c r="AR1470" i="5"/>
  <c r="AR1468" i="5"/>
  <c r="AR1466" i="5"/>
  <c r="AR1463" i="5"/>
  <c r="AR1462" i="5"/>
  <c r="AR1458" i="5"/>
  <c r="AR1451" i="5"/>
  <c r="AP1449" i="5"/>
  <c r="AR1446" i="5"/>
  <c r="AR1439" i="5"/>
  <c r="AR1434" i="5"/>
  <c r="AR1431" i="5"/>
  <c r="AP1431" i="5"/>
  <c r="AR1430" i="5"/>
  <c r="AR1426" i="5"/>
  <c r="AR1423" i="5"/>
  <c r="AR1422" i="5"/>
  <c r="AR1418" i="5"/>
  <c r="AR1416" i="5"/>
  <c r="AR1414" i="5"/>
  <c r="AR1411" i="5"/>
  <c r="AP1411" i="5"/>
  <c r="AR1410" i="5"/>
  <c r="AR1406" i="5"/>
  <c r="AR1404" i="5"/>
  <c r="AR1402" i="5"/>
  <c r="AR1399" i="5"/>
  <c r="AP1399" i="5"/>
  <c r="AR1398" i="5"/>
  <c r="AR1394" i="5"/>
  <c r="AR1392" i="5"/>
  <c r="AR1390" i="5"/>
  <c r="AR1387" i="5"/>
  <c r="AP1387" i="5"/>
  <c r="AR1386" i="5"/>
  <c r="AR1382" i="5"/>
  <c r="AR1379" i="5"/>
  <c r="AR1378" i="5"/>
  <c r="AR1374" i="5"/>
  <c r="AR1370" i="5"/>
  <c r="AR1367" i="5"/>
  <c r="AR1366" i="5"/>
  <c r="AR1362" i="5"/>
  <c r="AR1358" i="5"/>
  <c r="AP1358" i="5"/>
  <c r="AR1355" i="5"/>
  <c r="AR1354" i="5"/>
  <c r="AP1353" i="5"/>
  <c r="AR1351" i="5"/>
  <c r="AR1350" i="5"/>
  <c r="AR1346" i="5"/>
  <c r="AR1343" i="5"/>
  <c r="AR1342" i="5"/>
  <c r="AR1339" i="5"/>
  <c r="AR1338" i="5"/>
  <c r="AR1335" i="5"/>
  <c r="AR1334" i="5"/>
  <c r="AP1332" i="5"/>
  <c r="AR1331" i="5"/>
  <c r="AR1330" i="5"/>
  <c r="AR1328" i="5"/>
  <c r="AR1327" i="5"/>
  <c r="AR1326" i="5"/>
  <c r="AR1323" i="5"/>
  <c r="AP1323" i="5"/>
  <c r="AR1322" i="5"/>
  <c r="AR1319" i="5"/>
  <c r="AR1318" i="5"/>
  <c r="AR1316" i="5"/>
  <c r="AR1315" i="5"/>
  <c r="AR1314" i="5"/>
  <c r="AR1311" i="5"/>
  <c r="AP1311" i="5"/>
  <c r="AR1310" i="5"/>
  <c r="AR1307" i="5"/>
  <c r="AR1306" i="5"/>
  <c r="AP1306" i="5"/>
  <c r="AR1303" i="5"/>
  <c r="AR1302" i="5"/>
  <c r="AR1299" i="5"/>
  <c r="AR1298" i="5"/>
  <c r="AR1295" i="5"/>
  <c r="AR1294" i="5"/>
  <c r="AR1291" i="5"/>
  <c r="AP1291" i="5"/>
  <c r="AR1290" i="5"/>
  <c r="AP1290" i="5"/>
  <c r="AR1287" i="5"/>
  <c r="AR1286" i="5"/>
  <c r="AR1284" i="5"/>
  <c r="AR1283" i="5"/>
  <c r="AR1282" i="5"/>
  <c r="AR1279" i="5"/>
  <c r="AP1279" i="5"/>
  <c r="AR1278" i="5"/>
  <c r="AR1275" i="5"/>
  <c r="AR1274" i="5"/>
  <c r="AR1271" i="5"/>
  <c r="AR1270" i="5"/>
  <c r="AR1267" i="5"/>
  <c r="AR1266" i="5"/>
  <c r="AR1263" i="5"/>
  <c r="AR1262" i="5"/>
  <c r="AR1259" i="5"/>
  <c r="AR1258" i="5"/>
  <c r="AR1255" i="5"/>
  <c r="AR1254" i="5"/>
  <c r="AR1251" i="5"/>
  <c r="AR1250" i="5"/>
  <c r="AR1247" i="5"/>
  <c r="AR1246" i="5"/>
  <c r="AP1244" i="5"/>
  <c r="AR1243" i="5"/>
  <c r="AR1242" i="5"/>
  <c r="AR1239" i="5"/>
  <c r="AR1238" i="5"/>
  <c r="AR1235" i="5"/>
  <c r="AR1234" i="5"/>
  <c r="AR1232" i="5"/>
  <c r="AR1231" i="5"/>
  <c r="AR1230" i="5"/>
  <c r="AR1227" i="5"/>
  <c r="AR1226" i="5"/>
  <c r="AR1223" i="5"/>
  <c r="AR1222" i="5"/>
  <c r="AR1219" i="5"/>
  <c r="AR1218" i="5"/>
  <c r="AR1215" i="5"/>
  <c r="AR1214" i="5"/>
  <c r="AP1214" i="5"/>
  <c r="AR1211" i="5"/>
  <c r="AR1210" i="5"/>
  <c r="AP1210" i="5"/>
  <c r="AR1208" i="5"/>
  <c r="AR1207" i="5"/>
  <c r="AR1206" i="5"/>
  <c r="AP1206" i="5"/>
  <c r="AR1203" i="5"/>
  <c r="AR1202" i="5"/>
  <c r="AR1199" i="5"/>
  <c r="AR1198" i="5"/>
  <c r="AP1198" i="5"/>
  <c r="AR1195" i="5"/>
  <c r="AR1194" i="5"/>
  <c r="AR1191" i="5"/>
  <c r="AP1191" i="5"/>
  <c r="AR1190" i="5"/>
  <c r="AR1187" i="5"/>
  <c r="AR1186" i="5"/>
  <c r="AR1183" i="5"/>
  <c r="AR1182" i="5"/>
  <c r="AP1182" i="5"/>
  <c r="AR1179" i="5"/>
  <c r="AR1178" i="5"/>
  <c r="AP1178" i="5"/>
  <c r="AR1175" i="5"/>
  <c r="AR1174" i="5"/>
  <c r="AP1174" i="5"/>
  <c r="AR1171" i="5"/>
  <c r="AR1170" i="5"/>
  <c r="AR1167" i="5"/>
  <c r="AR1166" i="5"/>
  <c r="AP1166" i="5"/>
  <c r="AP1164" i="5"/>
  <c r="AR1163" i="5"/>
  <c r="AR1162" i="5"/>
  <c r="AR1159" i="5"/>
  <c r="AR1158" i="5"/>
  <c r="AR1155" i="5"/>
  <c r="AR1154" i="5"/>
  <c r="AR1151" i="5"/>
  <c r="AR1150" i="5"/>
  <c r="AP1150" i="5"/>
  <c r="AR1147" i="5"/>
  <c r="AR1146" i="5"/>
  <c r="AP1146" i="5"/>
  <c r="AR1143" i="5"/>
  <c r="AR1142" i="5"/>
  <c r="AP1142" i="5"/>
  <c r="AR1139" i="5"/>
  <c r="AR1138" i="5"/>
  <c r="AP1136" i="5"/>
  <c r="AR1135" i="5"/>
  <c r="AR1134" i="5"/>
  <c r="AR1132" i="5"/>
  <c r="AR1131" i="5"/>
  <c r="AR1130" i="5"/>
  <c r="AR1127" i="5"/>
  <c r="AR1126" i="5"/>
  <c r="AP1126" i="5"/>
  <c r="AR1123" i="5"/>
  <c r="AR1122" i="5"/>
  <c r="AP1122" i="5"/>
  <c r="AR1119" i="5"/>
  <c r="AR1118" i="5"/>
  <c r="AP1118" i="5"/>
  <c r="AR1115" i="5"/>
  <c r="AR1114" i="5"/>
  <c r="AP1114" i="5"/>
  <c r="AR1111" i="5"/>
  <c r="AR1110" i="5"/>
  <c r="AP1110" i="5"/>
  <c r="AR1107" i="5"/>
  <c r="AR1106" i="5"/>
  <c r="AP1106" i="5"/>
  <c r="AP1104" i="5"/>
  <c r="AR1103" i="5"/>
  <c r="AR1102" i="5"/>
  <c r="AP1102" i="5"/>
  <c r="AR1099" i="5"/>
  <c r="AR1098" i="5"/>
  <c r="AP1098" i="5"/>
  <c r="AP1096" i="5"/>
  <c r="AR1095" i="5"/>
  <c r="AR1094" i="5"/>
  <c r="AP1094" i="5"/>
  <c r="AR1091" i="5"/>
  <c r="AR1090" i="5"/>
  <c r="AP1090" i="5"/>
  <c r="AR1087" i="5"/>
  <c r="AR1086" i="5"/>
  <c r="AP1086" i="5"/>
  <c r="AR1083" i="5"/>
  <c r="AR1082" i="5"/>
  <c r="AP1082" i="5"/>
  <c r="AR1079" i="5"/>
  <c r="AR1078" i="5"/>
  <c r="AP1078" i="5"/>
  <c r="AR1075" i="5"/>
  <c r="AR1074" i="5"/>
  <c r="AP1074" i="5"/>
  <c r="AR1071" i="5"/>
  <c r="AR1070" i="5"/>
  <c r="AP1070" i="5"/>
  <c r="AR1067" i="5"/>
  <c r="AR1066" i="5"/>
  <c r="AP1066" i="5"/>
  <c r="AR1063" i="5"/>
  <c r="AR1062" i="5"/>
  <c r="AP1062" i="5"/>
  <c r="AR1059" i="5"/>
  <c r="AR1058" i="5"/>
  <c r="AP1058" i="5"/>
  <c r="AR1055" i="5"/>
  <c r="AR1054" i="5"/>
  <c r="AP1054" i="5"/>
  <c r="AR1051" i="5"/>
  <c r="AP1051" i="5"/>
  <c r="AR1050" i="5"/>
  <c r="AP1050" i="5"/>
  <c r="AR1047" i="5"/>
  <c r="AR1046" i="5"/>
  <c r="AP1046" i="5"/>
  <c r="AR1043" i="5"/>
  <c r="AR1042" i="5"/>
  <c r="AP1042" i="5"/>
  <c r="AR1039" i="5"/>
  <c r="AR1038" i="5"/>
  <c r="AP1038" i="5"/>
  <c r="AR1035" i="5"/>
  <c r="AR1034" i="5"/>
  <c r="AP1034" i="5"/>
  <c r="AP1032" i="5"/>
  <c r="AR1031" i="5"/>
  <c r="AR1030" i="5"/>
  <c r="AP1030" i="5"/>
  <c r="AR1027" i="5"/>
  <c r="AR1026" i="5"/>
  <c r="AP1026" i="5"/>
  <c r="AR1023" i="5"/>
  <c r="AR1022" i="5"/>
  <c r="AP1022" i="5"/>
  <c r="AR1019" i="5"/>
  <c r="AR1018" i="5"/>
  <c r="AP1018" i="5"/>
  <c r="AR1015" i="5"/>
  <c r="AR1014" i="5"/>
  <c r="AP1014" i="5"/>
  <c r="AR1011" i="5"/>
  <c r="AR1010" i="5"/>
  <c r="AP1010" i="5"/>
  <c r="AR1007" i="5"/>
  <c r="AR1006" i="5"/>
  <c r="AP1006" i="5"/>
  <c r="AR1003" i="5"/>
  <c r="AR1002" i="5"/>
  <c r="AP1002" i="5"/>
  <c r="AR999" i="5"/>
  <c r="AR998" i="5"/>
  <c r="AP998" i="5"/>
  <c r="AR995" i="5"/>
  <c r="AR994" i="5"/>
  <c r="AP994" i="5"/>
  <c r="AR991" i="5"/>
  <c r="AR990" i="5"/>
  <c r="AP990" i="5"/>
  <c r="AR987" i="5"/>
  <c r="AR986" i="5"/>
  <c r="AP986" i="5"/>
  <c r="AR983" i="5"/>
  <c r="AR982" i="5"/>
  <c r="AP982" i="5"/>
  <c r="AR979" i="5"/>
  <c r="AR978" i="5"/>
  <c r="AP978" i="5"/>
  <c r="AR975" i="5"/>
  <c r="AR974" i="5"/>
  <c r="AP974" i="5"/>
  <c r="AP972" i="5"/>
  <c r="AR971" i="5"/>
  <c r="AR970" i="5"/>
  <c r="AP970" i="5"/>
  <c r="AR967" i="5"/>
  <c r="AR966" i="5"/>
  <c r="AP966" i="5"/>
  <c r="AP964" i="5"/>
  <c r="AR963" i="5"/>
  <c r="AR962" i="5"/>
  <c r="AP962" i="5"/>
  <c r="AR959" i="5"/>
  <c r="AR958" i="5"/>
  <c r="AP958" i="5"/>
  <c r="AR955" i="5"/>
  <c r="AR954" i="5"/>
  <c r="AP954" i="5"/>
  <c r="AR952" i="5"/>
  <c r="AR951" i="5"/>
  <c r="AR950" i="5"/>
  <c r="AP950" i="5"/>
  <c r="AR947" i="5"/>
  <c r="AR946" i="5"/>
  <c r="AP946" i="5"/>
  <c r="AR943" i="5"/>
  <c r="AR942" i="5"/>
  <c r="AP942" i="5"/>
  <c r="AR939" i="5"/>
  <c r="AR938" i="5"/>
  <c r="AP938" i="5"/>
  <c r="AR935" i="5"/>
  <c r="AR934" i="5"/>
  <c r="AP934" i="5"/>
  <c r="AP932" i="5"/>
  <c r="AR931" i="5"/>
  <c r="AR930" i="5"/>
  <c r="AP930" i="5"/>
  <c r="AR927" i="5"/>
  <c r="AR926" i="5"/>
  <c r="AP926" i="5"/>
  <c r="AP924" i="5"/>
  <c r="AR923" i="5"/>
  <c r="AR922" i="5"/>
  <c r="AP922" i="5"/>
  <c r="AR919" i="5"/>
  <c r="AR918" i="5"/>
  <c r="AP918" i="5"/>
  <c r="AP916" i="5"/>
  <c r="AR915" i="5"/>
  <c r="AR914" i="5"/>
  <c r="AP914" i="5"/>
  <c r="AR911" i="5"/>
  <c r="AR910" i="5"/>
  <c r="AP910" i="5"/>
  <c r="AP908" i="5"/>
  <c r="AR907" i="5"/>
  <c r="AR906" i="5"/>
  <c r="AP906" i="5"/>
  <c r="AR903" i="5"/>
  <c r="AR902" i="5"/>
  <c r="AP902" i="5"/>
  <c r="AP900" i="5"/>
  <c r="AR899" i="5"/>
  <c r="AR898" i="5"/>
  <c r="AP898" i="5"/>
  <c r="AR895" i="5"/>
  <c r="AR894" i="5"/>
  <c r="AP894" i="5"/>
  <c r="AP892" i="5"/>
  <c r="AR891" i="5"/>
  <c r="AR890" i="5"/>
  <c r="AP890" i="5"/>
  <c r="AR887" i="5"/>
  <c r="AR886" i="5"/>
  <c r="AP886" i="5"/>
  <c r="AR883" i="5"/>
  <c r="AR882" i="5"/>
  <c r="AP882" i="5"/>
  <c r="AP880" i="5"/>
  <c r="AR879" i="5"/>
  <c r="AR878" i="5"/>
  <c r="AP878" i="5"/>
  <c r="AR875" i="5"/>
  <c r="AR874" i="5"/>
  <c r="AP874" i="5"/>
  <c r="AR871" i="5"/>
  <c r="AR870" i="5"/>
  <c r="AP870" i="5"/>
  <c r="AR867" i="5"/>
  <c r="AR866" i="5"/>
  <c r="AP866" i="5"/>
  <c r="AR863" i="5"/>
  <c r="AR862" i="5"/>
  <c r="AP862" i="5"/>
  <c r="AR859" i="5"/>
  <c r="AR858" i="5"/>
  <c r="AP858" i="5"/>
  <c r="AP856" i="5"/>
  <c r="AR855" i="5"/>
  <c r="AR854" i="5"/>
  <c r="AP854" i="5"/>
  <c r="AR851" i="5"/>
  <c r="AP851" i="5"/>
  <c r="AR850" i="5"/>
  <c r="AP850" i="5"/>
  <c r="AP848" i="5"/>
  <c r="AR847" i="5"/>
  <c r="AR846" i="5"/>
  <c r="AP846" i="5"/>
  <c r="AR843" i="5"/>
  <c r="AR842" i="5"/>
  <c r="AP842" i="5"/>
  <c r="AR839" i="5"/>
  <c r="AR838" i="5"/>
  <c r="AP838" i="5"/>
  <c r="AR835" i="5"/>
  <c r="AR834" i="5"/>
  <c r="AP834" i="5"/>
  <c r="AR831" i="5"/>
  <c r="AR830" i="5"/>
  <c r="AP830" i="5"/>
  <c r="AR827" i="5"/>
  <c r="AR826" i="5"/>
  <c r="AP826" i="5"/>
  <c r="AP824" i="5"/>
  <c r="AR823" i="5"/>
  <c r="AR822" i="5"/>
  <c r="AP822" i="5"/>
  <c r="AR819" i="5"/>
  <c r="AR818" i="5"/>
  <c r="AP818" i="5"/>
  <c r="AP816" i="5"/>
  <c r="AR815" i="5"/>
  <c r="AR814" i="5"/>
  <c r="AP814" i="5"/>
  <c r="AR811" i="5"/>
  <c r="AR810" i="5"/>
  <c r="AP810" i="5"/>
  <c r="AR807" i="5"/>
  <c r="AR806" i="5"/>
  <c r="AR803" i="5"/>
  <c r="AR802" i="5"/>
  <c r="AR799" i="5"/>
  <c r="AR798" i="5"/>
  <c r="AR795" i="5"/>
  <c r="AR794" i="5"/>
  <c r="AP792" i="5"/>
  <c r="AR791" i="5"/>
  <c r="AR790" i="5"/>
  <c r="AR787" i="5"/>
  <c r="AR786" i="5"/>
  <c r="AP784" i="5"/>
  <c r="AR783" i="5"/>
  <c r="AR782" i="5"/>
  <c r="AP780" i="5"/>
  <c r="AR779" i="5"/>
  <c r="AR778" i="5"/>
  <c r="AP778" i="5"/>
  <c r="AP776" i="5"/>
  <c r="AR775" i="5"/>
  <c r="AR774" i="5"/>
  <c r="AP774" i="5"/>
  <c r="AP772" i="5"/>
  <c r="AR771" i="5"/>
  <c r="AR770" i="5"/>
  <c r="AP770" i="5"/>
  <c r="AP768" i="5"/>
  <c r="AR767" i="5"/>
  <c r="AR766" i="5"/>
  <c r="AP766" i="5"/>
  <c r="AP764" i="5"/>
  <c r="AR763" i="5"/>
  <c r="AR762" i="5"/>
  <c r="AR759" i="5"/>
  <c r="AR758" i="5"/>
  <c r="AP758" i="5"/>
  <c r="AR755" i="5"/>
  <c r="AR754" i="5"/>
  <c r="AP754" i="5"/>
  <c r="AP752" i="5"/>
  <c r="AR751" i="5"/>
  <c r="AR750" i="5"/>
  <c r="AP750" i="5"/>
  <c r="AP748" i="5"/>
  <c r="AR747" i="5"/>
  <c r="AR746" i="5"/>
  <c r="AP744" i="5"/>
  <c r="AR743" i="5"/>
  <c r="AR742" i="5"/>
  <c r="AP740" i="5"/>
  <c r="AR739" i="5"/>
  <c r="AP739" i="5"/>
  <c r="AR738" i="5"/>
  <c r="AP736" i="5"/>
  <c r="AR735" i="5"/>
  <c r="AR734" i="5"/>
  <c r="AP732" i="5"/>
  <c r="AR731" i="5"/>
  <c r="AR730" i="5"/>
  <c r="AP730" i="5"/>
  <c r="AR727" i="5"/>
  <c r="AR726" i="5"/>
  <c r="AR723" i="5"/>
  <c r="AP723" i="5"/>
  <c r="AR722" i="5"/>
  <c r="AP720" i="5"/>
  <c r="AR719" i="5"/>
  <c r="AR718" i="5"/>
  <c r="AP716" i="5"/>
  <c r="AR715" i="5"/>
  <c r="AR714" i="5"/>
  <c r="AP714" i="5"/>
  <c r="AP712" i="5"/>
  <c r="AR711" i="5"/>
  <c r="AR710" i="5"/>
  <c r="AP710" i="5"/>
  <c r="AP708" i="5"/>
  <c r="AR707" i="5"/>
  <c r="AR706" i="5"/>
  <c r="AP706" i="5"/>
  <c r="AP704" i="5"/>
  <c r="AR703" i="5"/>
  <c r="AR702" i="5"/>
  <c r="AP702" i="5"/>
  <c r="AP700" i="5"/>
  <c r="AR699" i="5"/>
  <c r="AR698" i="5"/>
  <c r="AP698" i="5"/>
  <c r="AR695" i="5"/>
  <c r="AR694" i="5"/>
  <c r="AP694" i="5"/>
  <c r="AR691" i="5"/>
  <c r="AR690" i="5"/>
  <c r="AP690" i="5"/>
  <c r="AP688" i="5"/>
  <c r="AR687" i="5"/>
  <c r="AR686" i="5"/>
  <c r="AP686" i="5"/>
  <c r="AP684" i="5"/>
  <c r="AR683" i="5"/>
  <c r="AR682" i="5"/>
  <c r="AP682" i="5"/>
  <c r="AP680" i="5"/>
  <c r="AR679" i="5"/>
  <c r="AR678" i="5"/>
  <c r="AP678" i="5"/>
  <c r="AP676" i="5"/>
  <c r="AR675" i="5"/>
  <c r="AP675" i="5"/>
  <c r="AR674" i="5"/>
  <c r="AP674" i="5"/>
  <c r="AR671" i="5"/>
  <c r="AR670" i="5"/>
  <c r="AP670" i="5"/>
  <c r="AP668" i="5"/>
  <c r="AR667" i="5"/>
  <c r="AR666" i="5"/>
  <c r="AP666" i="5"/>
  <c r="AR663" i="5"/>
  <c r="AR662" i="5"/>
  <c r="AP662" i="5"/>
  <c r="AR659" i="5"/>
  <c r="AP659" i="5"/>
  <c r="AR658" i="5"/>
  <c r="AP658" i="5"/>
  <c r="AP656" i="5"/>
  <c r="AR655" i="5"/>
  <c r="AR654" i="5"/>
  <c r="AP654" i="5"/>
  <c r="AP652" i="5"/>
  <c r="AR651" i="5"/>
  <c r="AR650" i="5"/>
  <c r="AP650" i="5"/>
  <c r="AP648" i="5"/>
  <c r="AR647" i="5"/>
  <c r="AR646" i="5"/>
  <c r="AP646" i="5"/>
  <c r="AP644" i="5"/>
  <c r="AR643" i="5"/>
  <c r="AR642" i="5"/>
  <c r="AP642" i="5"/>
  <c r="AP640" i="5"/>
  <c r="AR639" i="5"/>
  <c r="AR638" i="5"/>
  <c r="AP638" i="5"/>
  <c r="AP636" i="5"/>
  <c r="AR635" i="5"/>
  <c r="AR634" i="5"/>
  <c r="AP634" i="5"/>
  <c r="AR631" i="5"/>
  <c r="AR630" i="5"/>
  <c r="AP630" i="5"/>
  <c r="AR627" i="5"/>
  <c r="AR626" i="5"/>
  <c r="AP626" i="5"/>
  <c r="AP625" i="5"/>
  <c r="AP624" i="5"/>
  <c r="AR623" i="5"/>
  <c r="AR622" i="5"/>
  <c r="AP622" i="5"/>
  <c r="AP620" i="5"/>
  <c r="AR619" i="5"/>
  <c r="AR618" i="5"/>
  <c r="AP618" i="5"/>
  <c r="AR615" i="5"/>
  <c r="AR614" i="5"/>
  <c r="AP614" i="5"/>
  <c r="AR611" i="5"/>
  <c r="AR610" i="5"/>
  <c r="AP610" i="5"/>
  <c r="AR607" i="5"/>
  <c r="AR606" i="5"/>
  <c r="AP606" i="5"/>
  <c r="AR603" i="5"/>
  <c r="AR602" i="5"/>
  <c r="AP602" i="5"/>
  <c r="AR599" i="5"/>
  <c r="AR598" i="5"/>
  <c r="AP598" i="5"/>
  <c r="AR595" i="5"/>
  <c r="AR594" i="5"/>
  <c r="AP594" i="5"/>
  <c r="AR592" i="5"/>
  <c r="AR591" i="5"/>
  <c r="AR590" i="5"/>
  <c r="AP590" i="5"/>
  <c r="AR587" i="5"/>
  <c r="AR586" i="5"/>
  <c r="AP586" i="5"/>
  <c r="AR583" i="5"/>
  <c r="AR582" i="5"/>
  <c r="AP582" i="5"/>
  <c r="AR579" i="5"/>
  <c r="AR578" i="5"/>
  <c r="AP578" i="5"/>
  <c r="AR576" i="5"/>
  <c r="AR575" i="5"/>
  <c r="AR574" i="5"/>
  <c r="AP574" i="5"/>
  <c r="AR571" i="5"/>
  <c r="AR570" i="5"/>
  <c r="AP570" i="5"/>
  <c r="AR569" i="5"/>
  <c r="AR567" i="5"/>
  <c r="AP567" i="5"/>
  <c r="AR566" i="5"/>
  <c r="AP566" i="5"/>
  <c r="AP564" i="5"/>
  <c r="AR563" i="5"/>
  <c r="AR562" i="5"/>
  <c r="AP562" i="5"/>
  <c r="AP560" i="5"/>
  <c r="AR559" i="5"/>
  <c r="AR558" i="5"/>
  <c r="AP558" i="5"/>
  <c r="AR555" i="5"/>
  <c r="AR554" i="5"/>
  <c r="AP554" i="5"/>
  <c r="AR551" i="5"/>
  <c r="AP551" i="5"/>
  <c r="AR550" i="5"/>
  <c r="AP550" i="5"/>
  <c r="AR547" i="5"/>
  <c r="AR546" i="5"/>
  <c r="AP546" i="5"/>
  <c r="AR543" i="5"/>
  <c r="AR542" i="5"/>
  <c r="AP542" i="5"/>
  <c r="AR539" i="5"/>
  <c r="AR538" i="5"/>
  <c r="AP538" i="5"/>
  <c r="AR535" i="5"/>
  <c r="AR534" i="5"/>
  <c r="AP534" i="5"/>
  <c r="AR531" i="5"/>
  <c r="AR530" i="5"/>
  <c r="AP530" i="5"/>
  <c r="AR527" i="5"/>
  <c r="AR526" i="5"/>
  <c r="AP526" i="5"/>
  <c r="AR523" i="5"/>
  <c r="AR522" i="5"/>
  <c r="AP522" i="5"/>
  <c r="AR519" i="5"/>
  <c r="AR518" i="5"/>
  <c r="AP518" i="5"/>
  <c r="AR515" i="5"/>
  <c r="AR514" i="5"/>
  <c r="AP514" i="5"/>
  <c r="AR511" i="5"/>
  <c r="AR510" i="5"/>
  <c r="AP510" i="5"/>
  <c r="AP509" i="5"/>
  <c r="AR507" i="5"/>
  <c r="AR506" i="5"/>
  <c r="AP506" i="5"/>
  <c r="AR503" i="5"/>
  <c r="AR502" i="5"/>
  <c r="AP502" i="5"/>
  <c r="AP500" i="5"/>
  <c r="AR499" i="5"/>
  <c r="AR498" i="5"/>
  <c r="AP498" i="5"/>
  <c r="AP496" i="5"/>
  <c r="AR495" i="5"/>
  <c r="AR494" i="5"/>
  <c r="AP494" i="5"/>
  <c r="AP492" i="5"/>
  <c r="AR491" i="5"/>
  <c r="AR490" i="5"/>
  <c r="AP490" i="5"/>
  <c r="AP488" i="5"/>
  <c r="AR487" i="5"/>
  <c r="AR486" i="5"/>
  <c r="AP486" i="5"/>
  <c r="AP484" i="5"/>
  <c r="AR483" i="5"/>
  <c r="AR482" i="5"/>
  <c r="AP482" i="5"/>
  <c r="AP480" i="5"/>
  <c r="AR479" i="5"/>
  <c r="AR478" i="5"/>
  <c r="AP478" i="5"/>
  <c r="AP476" i="5"/>
  <c r="AR475" i="5"/>
  <c r="AR474" i="5"/>
  <c r="AP474" i="5"/>
  <c r="AR471" i="5"/>
  <c r="AR470" i="5"/>
  <c r="AP470" i="5"/>
  <c r="AR467" i="5"/>
  <c r="AR466" i="5"/>
  <c r="AP466" i="5"/>
  <c r="AP464" i="5"/>
  <c r="AR463" i="5"/>
  <c r="AR462" i="5"/>
  <c r="AP462" i="5"/>
  <c r="AP460" i="5"/>
  <c r="AR459" i="5"/>
  <c r="AR458" i="5"/>
  <c r="AP458" i="5"/>
  <c r="AP456" i="5"/>
  <c r="AR455" i="5"/>
  <c r="AR454" i="5"/>
  <c r="AP454" i="5"/>
  <c r="AP452" i="5"/>
  <c r="AR451" i="5"/>
  <c r="AR450" i="5"/>
  <c r="AP450" i="5"/>
  <c r="AP448" i="5"/>
  <c r="AR447" i="5"/>
  <c r="AR446" i="5"/>
  <c r="AP446" i="5"/>
  <c r="AP444" i="5"/>
  <c r="AR443" i="5"/>
  <c r="AR442" i="5"/>
  <c r="AP442" i="5"/>
  <c r="AR439" i="5"/>
  <c r="AR438" i="5"/>
  <c r="AP438" i="5"/>
  <c r="AR435" i="5"/>
  <c r="AR434" i="5"/>
  <c r="AP434" i="5"/>
  <c r="AP432" i="5"/>
  <c r="AR431" i="5"/>
  <c r="AR430" i="5"/>
  <c r="AP430" i="5"/>
  <c r="AP428" i="5"/>
  <c r="AR427" i="5"/>
  <c r="AR426" i="5"/>
  <c r="AP426" i="5"/>
  <c r="AP424" i="5"/>
  <c r="AR423" i="5"/>
  <c r="AR422" i="5"/>
  <c r="AP422" i="5"/>
  <c r="AP420" i="5"/>
  <c r="AR419" i="5"/>
  <c r="AR418" i="5"/>
  <c r="AP418" i="5"/>
  <c r="AP416" i="5"/>
  <c r="AR415" i="5"/>
  <c r="AR414" i="5"/>
  <c r="AP414" i="5"/>
  <c r="AP412" i="5"/>
  <c r="AR411" i="5"/>
  <c r="AR410" i="5"/>
  <c r="AP410" i="5"/>
  <c r="AR407" i="5"/>
  <c r="AR406" i="5"/>
  <c r="AP406" i="5"/>
  <c r="AR403" i="5"/>
  <c r="AR402" i="5"/>
  <c r="AP402" i="5"/>
  <c r="AP400" i="5"/>
  <c r="AR399" i="5"/>
  <c r="AR398" i="5"/>
  <c r="AP398" i="5"/>
  <c r="AP396" i="5"/>
  <c r="AR395" i="5"/>
  <c r="AR394" i="5"/>
  <c r="AP394" i="5"/>
  <c r="AP392" i="5"/>
  <c r="AR391" i="5"/>
  <c r="AR390" i="5"/>
  <c r="AP390" i="5"/>
  <c r="AP388" i="5"/>
  <c r="AR387" i="5"/>
  <c r="AR386" i="5"/>
  <c r="AP386" i="5"/>
  <c r="AP384" i="5"/>
  <c r="AR383" i="5"/>
  <c r="AR382" i="5"/>
  <c r="AP382" i="5"/>
  <c r="AP381" i="5"/>
  <c r="AR379" i="5"/>
  <c r="AR378" i="5"/>
  <c r="AP378" i="5"/>
  <c r="AR375" i="5"/>
  <c r="AR374" i="5"/>
  <c r="AP374" i="5"/>
  <c r="AP372" i="5"/>
  <c r="AR371" i="5"/>
  <c r="AR370" i="5"/>
  <c r="AP370" i="5"/>
  <c r="AP368" i="5"/>
  <c r="AR367" i="5"/>
  <c r="AR366" i="5"/>
  <c r="AP366" i="5"/>
  <c r="AP364" i="5"/>
  <c r="AR363" i="5"/>
  <c r="AR362" i="5"/>
  <c r="AP362" i="5"/>
  <c r="AP360" i="5"/>
  <c r="AR359" i="5"/>
  <c r="AR358" i="5"/>
  <c r="AP358" i="5"/>
  <c r="AP356" i="5"/>
  <c r="AR355" i="5"/>
  <c r="AR354" i="5"/>
  <c r="AP354" i="5"/>
  <c r="AP352" i="5"/>
  <c r="AR351" i="5"/>
  <c r="AR350" i="5"/>
  <c r="AP350" i="5"/>
  <c r="AR347" i="5"/>
  <c r="AR346" i="5"/>
  <c r="AP346" i="5"/>
  <c r="AR343" i="5"/>
  <c r="AR342" i="5"/>
  <c r="AP342" i="5"/>
  <c r="AP340" i="5"/>
  <c r="AR339" i="5"/>
  <c r="AR338" i="5"/>
  <c r="AP338" i="5"/>
  <c r="AP336" i="5"/>
  <c r="AR335" i="5"/>
  <c r="AR334" i="5"/>
  <c r="AP334" i="5"/>
  <c r="AP332" i="5"/>
  <c r="AR331" i="5"/>
  <c r="AR330" i="5"/>
  <c r="AP330" i="5"/>
  <c r="AR327" i="5"/>
  <c r="AP327" i="5"/>
  <c r="AR326" i="5"/>
  <c r="AP326" i="5"/>
  <c r="AR323" i="5"/>
  <c r="AR322" i="5"/>
  <c r="AP322" i="5"/>
  <c r="AR319" i="5"/>
  <c r="AR318" i="5"/>
  <c r="AP318" i="5"/>
  <c r="AP317" i="5"/>
  <c r="AP316" i="5"/>
  <c r="AR315" i="5"/>
  <c r="AR314" i="5"/>
  <c r="AP314" i="5"/>
  <c r="AR312" i="5"/>
  <c r="AR311" i="5"/>
  <c r="AR310" i="5"/>
  <c r="AP310" i="5"/>
  <c r="AP308" i="5"/>
  <c r="AR307" i="5"/>
  <c r="AR306" i="5"/>
  <c r="AP306" i="5"/>
  <c r="AR303" i="5"/>
  <c r="AR302" i="5"/>
  <c r="AP302" i="5"/>
  <c r="AR300" i="5"/>
  <c r="AP300" i="5"/>
  <c r="AR299" i="5"/>
  <c r="AR298" i="5"/>
  <c r="AP298" i="5"/>
  <c r="AR295" i="5"/>
  <c r="AR294" i="5"/>
  <c r="AP294" i="5"/>
  <c r="AR291" i="5"/>
  <c r="AR290" i="5"/>
  <c r="AP290" i="5"/>
  <c r="AR288" i="5"/>
  <c r="AR287" i="5"/>
  <c r="AR286" i="5"/>
  <c r="AP286" i="5"/>
  <c r="AP284" i="5"/>
  <c r="AR283" i="5"/>
  <c r="AR282" i="5"/>
  <c r="AP282" i="5"/>
  <c r="AR279" i="5"/>
  <c r="AR278" i="5"/>
  <c r="AP278" i="5"/>
  <c r="AP277" i="5"/>
  <c r="AR275" i="5"/>
  <c r="AR274" i="5"/>
  <c r="AP274" i="5"/>
  <c r="AR271" i="5"/>
  <c r="AR270" i="5"/>
  <c r="AP270" i="5"/>
  <c r="AR267" i="5"/>
  <c r="AR266" i="5"/>
  <c r="AR263" i="5"/>
  <c r="AR262" i="5"/>
  <c r="AR259" i="5"/>
  <c r="AR258" i="5"/>
  <c r="AR255" i="5"/>
  <c r="AR254" i="5"/>
  <c r="AR251" i="5"/>
  <c r="AR250" i="5"/>
  <c r="AP250" i="5"/>
  <c r="AR247" i="5"/>
  <c r="AR246" i="5"/>
  <c r="AP246" i="5"/>
  <c r="AP245" i="5"/>
  <c r="AR243" i="5"/>
  <c r="AR242" i="5"/>
  <c r="AP240" i="5"/>
  <c r="AR239" i="5"/>
  <c r="AR238" i="5"/>
  <c r="AR235" i="5"/>
  <c r="AR234" i="5"/>
  <c r="AP234" i="5"/>
  <c r="AR231" i="5"/>
  <c r="AR230" i="5"/>
  <c r="AP230" i="5"/>
  <c r="AR227" i="5"/>
  <c r="AR226" i="5"/>
  <c r="AP226" i="5"/>
  <c r="AR224" i="5"/>
  <c r="AP224" i="5"/>
  <c r="AR223" i="5"/>
  <c r="AR222" i="5"/>
  <c r="AP222" i="5"/>
  <c r="AR219" i="5"/>
  <c r="AR218" i="5"/>
  <c r="AP218" i="5"/>
  <c r="AP216" i="5"/>
  <c r="AR215" i="5"/>
  <c r="AR214" i="5"/>
  <c r="AP214" i="5"/>
  <c r="AP213" i="5"/>
  <c r="AR211" i="5"/>
  <c r="AR210" i="5"/>
  <c r="AR207" i="5"/>
  <c r="AR206" i="5"/>
  <c r="AP206" i="5"/>
  <c r="AR203" i="5"/>
  <c r="AR202" i="5"/>
  <c r="AP202" i="5"/>
  <c r="AR199" i="5"/>
  <c r="AR198" i="5"/>
  <c r="AP198" i="5"/>
  <c r="AR195" i="5"/>
  <c r="AR194" i="5"/>
  <c r="AP194" i="5"/>
  <c r="AR191" i="5"/>
  <c r="AR190" i="5"/>
  <c r="AR187" i="5"/>
  <c r="AR186" i="5"/>
  <c r="AR183" i="5"/>
  <c r="AR182" i="5"/>
  <c r="AP181" i="5"/>
  <c r="AP180" i="5"/>
  <c r="AR179" i="5"/>
  <c r="AR178" i="5"/>
  <c r="AR175" i="5"/>
  <c r="AR174" i="5"/>
  <c r="AP172" i="5"/>
  <c r="AR170" i="5"/>
  <c r="AP170" i="5"/>
  <c r="AR167" i="5"/>
  <c r="AR166" i="5"/>
  <c r="AP166" i="5"/>
  <c r="AP164" i="5"/>
  <c r="AR163" i="5"/>
  <c r="AR162" i="5"/>
  <c r="AR158" i="5"/>
  <c r="AP158" i="5"/>
  <c r="AR157" i="5"/>
  <c r="AR156" i="5"/>
  <c r="AP156" i="5"/>
  <c r="AR155" i="5"/>
  <c r="AP155" i="5"/>
  <c r="AR154" i="5"/>
  <c r="AP154" i="5"/>
  <c r="AR152" i="5"/>
  <c r="AP152" i="5"/>
  <c r="AR151" i="5"/>
  <c r="AP151" i="5"/>
  <c r="AR150" i="5"/>
  <c r="AP150" i="5"/>
  <c r="AP149" i="5"/>
  <c r="AR146" i="5"/>
  <c r="AP146" i="5"/>
  <c r="AP144" i="5"/>
  <c r="AR143" i="5"/>
  <c r="AP143" i="5"/>
  <c r="AR142" i="5"/>
  <c r="AP142" i="5"/>
  <c r="AP141" i="5"/>
  <c r="AP140" i="5"/>
  <c r="AR139" i="5"/>
  <c r="AR138" i="5"/>
  <c r="AP138" i="5"/>
  <c r="AP136" i="5"/>
  <c r="AR135" i="5"/>
  <c r="AR134" i="5"/>
  <c r="AP134" i="5"/>
  <c r="AP132" i="5"/>
  <c r="AR131" i="5"/>
  <c r="AP131" i="5"/>
  <c r="AR130" i="5"/>
  <c r="AP130" i="5"/>
  <c r="AR127" i="5"/>
  <c r="AR126" i="5"/>
  <c r="AP126" i="5"/>
  <c r="AP124" i="5"/>
  <c r="AR123" i="5"/>
  <c r="AP123" i="5"/>
  <c r="AR122" i="5"/>
  <c r="AP122" i="5"/>
  <c r="AP120" i="5"/>
  <c r="AR119" i="5"/>
  <c r="AR118" i="5"/>
  <c r="AP118" i="5"/>
  <c r="AP116" i="5"/>
  <c r="AR115" i="5"/>
  <c r="AR114" i="5"/>
  <c r="AP114" i="5"/>
  <c r="AR112" i="5"/>
  <c r="AR111" i="5"/>
  <c r="AR110" i="5"/>
  <c r="AR107" i="5"/>
  <c r="AR106" i="5"/>
  <c r="AP106" i="5"/>
  <c r="AR103" i="5"/>
  <c r="AR102" i="5"/>
  <c r="AP102" i="5"/>
  <c r="AP100" i="5"/>
  <c r="AR99" i="5"/>
  <c r="AR98" i="5"/>
  <c r="AP98" i="5"/>
  <c r="AR95" i="5"/>
  <c r="AP95" i="5"/>
  <c r="AR94" i="5"/>
  <c r="AP94" i="5"/>
  <c r="AP92" i="5"/>
  <c r="AR90" i="5"/>
  <c r="AP88" i="5"/>
  <c r="AR87" i="5"/>
  <c r="AR86" i="5"/>
  <c r="AP86" i="5"/>
  <c r="AR84" i="5"/>
  <c r="AP84" i="5"/>
  <c r="AR83" i="5"/>
  <c r="AR82" i="5"/>
  <c r="AP80" i="5"/>
  <c r="AR79" i="5"/>
  <c r="AR78" i="5"/>
  <c r="AP76" i="5"/>
  <c r="AR75" i="5"/>
  <c r="AR74" i="5"/>
  <c r="AP72" i="5"/>
  <c r="AR71" i="5"/>
  <c r="AR70" i="5"/>
  <c r="AP70" i="5"/>
  <c r="AR68" i="5"/>
  <c r="AP68" i="5"/>
  <c r="AR67" i="5"/>
  <c r="AR66" i="5"/>
  <c r="AP66" i="5"/>
  <c r="AP64" i="5"/>
  <c r="AR63" i="5"/>
  <c r="AP63" i="5"/>
  <c r="AR62" i="5"/>
  <c r="AP60" i="5"/>
  <c r="AR59" i="5"/>
  <c r="AR58" i="5"/>
  <c r="AP58" i="5"/>
  <c r="AR56" i="5"/>
  <c r="AP56" i="5"/>
  <c r="AR55" i="5"/>
  <c r="AR54" i="5"/>
  <c r="AP54" i="5"/>
  <c r="AP52" i="5"/>
  <c r="AR51" i="5"/>
  <c r="AR50" i="5"/>
  <c r="AR48" i="5"/>
  <c r="AP48" i="5"/>
  <c r="AR47" i="5"/>
  <c r="AR46" i="5"/>
  <c r="AP46" i="5"/>
  <c r="AR45" i="5"/>
  <c r="AP44" i="5"/>
  <c r="AR42" i="5"/>
  <c r="AP42" i="5"/>
  <c r="AP40" i="5"/>
  <c r="AR39" i="5"/>
  <c r="AR38" i="5"/>
  <c r="AP38" i="5"/>
  <c r="AP36" i="5"/>
  <c r="AR35" i="5"/>
  <c r="AP35" i="5"/>
  <c r="AR34" i="5"/>
  <c r="AP34" i="5"/>
  <c r="AP32" i="5"/>
  <c r="AR31" i="5"/>
  <c r="AP31" i="5"/>
  <c r="AR30" i="5"/>
  <c r="AP30" i="5"/>
  <c r="AR29" i="5"/>
  <c r="AR28" i="5"/>
  <c r="AP28" i="5"/>
  <c r="AR27" i="5"/>
  <c r="AR26" i="5"/>
  <c r="AP26" i="5"/>
  <c r="AP24" i="5"/>
  <c r="AR23" i="5"/>
  <c r="AR22" i="5"/>
  <c r="AP22" i="5"/>
  <c r="AR20" i="5"/>
  <c r="AP20" i="5"/>
  <c r="AR19" i="5"/>
  <c r="AR18" i="5"/>
  <c r="AP18" i="5"/>
  <c r="AR15" i="5"/>
  <c r="AR14" i="5"/>
  <c r="AP14" i="5"/>
  <c r="AR11" i="5"/>
  <c r="AR10" i="5"/>
  <c r="AP8" i="5"/>
  <c r="AR7" i="5"/>
  <c r="AR6" i="5"/>
  <c r="AR5" i="5"/>
  <c r="AP1506" i="5" l="1"/>
  <c r="AO1506" i="5"/>
  <c r="AR1506" i="5"/>
  <c r="AQ1506" i="5"/>
  <c r="AS1506" i="5"/>
  <c r="AQ1512" i="5" s="1"/>
  <c r="AQ1510" i="5" l="1"/>
  <c r="AQ1511" i="5" l="1"/>
  <c r="AQ1517" i="5"/>
  <c r="AQ1518" i="5" l="1"/>
  <c r="AB10" i="7" s="1"/>
  <c r="AB7" i="7"/>
  <c r="AQ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5" i="7"/>
  <c r="AA57" i="7"/>
  <c r="AA89" i="7"/>
  <c r="AA121" i="7"/>
  <c r="AA153" i="7"/>
  <c r="AA185" i="7"/>
  <c r="AA217" i="7"/>
  <c r="AA249" i="7"/>
  <c r="AA281" i="7"/>
  <c r="AA313" i="7"/>
  <c r="AA345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6" i="7"/>
  <c r="AA534" i="7"/>
  <c r="AA542" i="7"/>
  <c r="AA550" i="7"/>
  <c r="AA558" i="7"/>
  <c r="AA566" i="7"/>
  <c r="AA574" i="7"/>
  <c r="AA582" i="7"/>
  <c r="AA590" i="7"/>
  <c r="AA598" i="7"/>
  <c r="AA606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9" i="7"/>
  <c r="AA61" i="7"/>
  <c r="AA93" i="7"/>
  <c r="AA125" i="7"/>
  <c r="AA157" i="7"/>
  <c r="AA189" i="7"/>
  <c r="AA221" i="7"/>
  <c r="AA253" i="7"/>
  <c r="AA285" i="7"/>
  <c r="AA317" i="7"/>
  <c r="AA349" i="7"/>
  <c r="AA359" i="7"/>
  <c r="AA367" i="7"/>
  <c r="AA375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7" i="7"/>
  <c r="AA535" i="7"/>
  <c r="AA543" i="7"/>
  <c r="AA551" i="7"/>
  <c r="AA559" i="7"/>
  <c r="AA567" i="7"/>
  <c r="AA575" i="7"/>
  <c r="AA583" i="7"/>
  <c r="AA591" i="7"/>
  <c r="AA599" i="7"/>
  <c r="AA607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1" i="7"/>
  <c r="AA105" i="7"/>
  <c r="AA169" i="7"/>
  <c r="AA233" i="7"/>
  <c r="AA297" i="7"/>
  <c r="AA354" i="7"/>
  <c r="AA370" i="7"/>
  <c r="AA386" i="7"/>
  <c r="AA402" i="7"/>
  <c r="AA418" i="7"/>
  <c r="AA434" i="7"/>
  <c r="AA450" i="7"/>
  <c r="AA466" i="7"/>
  <c r="AA482" i="7"/>
  <c r="AA498" i="7"/>
  <c r="AA514" i="7"/>
  <c r="AA530" i="7"/>
  <c r="AA546" i="7"/>
  <c r="AA562" i="7"/>
  <c r="AA578" i="7"/>
  <c r="AA594" i="7"/>
  <c r="AA608" i="7"/>
  <c r="AA617" i="7"/>
  <c r="AA625" i="7"/>
  <c r="AA633" i="7"/>
  <c r="AA641" i="7"/>
  <c r="AA649" i="7"/>
  <c r="AA657" i="7"/>
  <c r="AA665" i="7"/>
  <c r="AA673" i="7"/>
  <c r="AA681" i="7"/>
  <c r="AA689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45" i="7"/>
  <c r="AA109" i="7"/>
  <c r="AA173" i="7"/>
  <c r="AA237" i="7"/>
  <c r="AA301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10" i="7"/>
  <c r="AA618" i="7"/>
  <c r="AA626" i="7"/>
  <c r="AA634" i="7"/>
  <c r="AA642" i="7"/>
  <c r="AA650" i="7"/>
  <c r="AA658" i="7"/>
  <c r="AA666" i="7"/>
  <c r="AA674" i="7"/>
  <c r="AA682" i="7"/>
  <c r="AA690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73" i="7"/>
  <c r="AA201" i="7"/>
  <c r="AA329" i="7"/>
  <c r="AA378" i="7"/>
  <c r="AA410" i="7"/>
  <c r="AA442" i="7"/>
  <c r="AA474" i="7"/>
  <c r="AA506" i="7"/>
  <c r="AA538" i="7"/>
  <c r="AA570" i="7"/>
  <c r="AA602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77" i="7"/>
  <c r="AA205" i="7"/>
  <c r="AA333" i="7"/>
  <c r="AA379" i="7"/>
  <c r="AA411" i="7"/>
  <c r="AA443" i="7"/>
  <c r="AA475" i="7"/>
  <c r="AA507" i="7"/>
  <c r="AA539" i="7"/>
  <c r="AA571" i="7"/>
  <c r="AA603" i="7"/>
  <c r="AA622" i="7"/>
  <c r="AA638" i="7"/>
  <c r="AA654" i="7"/>
  <c r="AA670" i="7"/>
  <c r="AA686" i="7"/>
  <c r="AA702" i="7"/>
  <c r="AA718" i="7"/>
  <c r="AA734" i="7"/>
  <c r="AA750" i="7"/>
  <c r="AA766" i="7"/>
  <c r="AA782" i="7"/>
  <c r="AA798" i="7"/>
  <c r="AA814" i="7"/>
  <c r="AA830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13" i="7"/>
  <c r="AA137" i="7"/>
  <c r="AA265" i="7"/>
  <c r="AA362" i="7"/>
  <c r="AA394" i="7"/>
  <c r="AA426" i="7"/>
  <c r="AA458" i="7"/>
  <c r="AA490" i="7"/>
  <c r="AA522" i="7"/>
  <c r="AA554" i="7"/>
  <c r="AA586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41" i="7"/>
  <c r="AA427" i="7"/>
  <c r="AA555" i="7"/>
  <c r="AA646" i="7"/>
  <c r="AA710" i="7"/>
  <c r="AA774" i="7"/>
  <c r="AA838" i="7"/>
  <c r="AA902" i="7"/>
  <c r="AA966" i="7"/>
  <c r="AA1030" i="7"/>
  <c r="AA269" i="7"/>
  <c r="AA459" i="7"/>
  <c r="AA587" i="7"/>
  <c r="AA662" i="7"/>
  <c r="AA726" i="7"/>
  <c r="AA790" i="7"/>
  <c r="AA854" i="7"/>
  <c r="AA918" i="7"/>
  <c r="AA982" i="7"/>
  <c r="AA363" i="7"/>
  <c r="AA491" i="7"/>
  <c r="AA614" i="7"/>
  <c r="AA678" i="7"/>
  <c r="AA742" i="7"/>
  <c r="AA806" i="7"/>
  <c r="AA870" i="7"/>
  <c r="AA934" i="7"/>
  <c r="AA998" i="7"/>
  <c r="AA395" i="7"/>
  <c r="AA523" i="7"/>
  <c r="AA630" i="7"/>
  <c r="AA694" i="7"/>
  <c r="AA758" i="7"/>
  <c r="AA822" i="7"/>
  <c r="AA886" i="7"/>
  <c r="AA950" i="7"/>
  <c r="AA1014" i="7"/>
  <c r="AQ1515" i="5"/>
  <c r="AB9" i="7" s="1"/>
  <c r="AB6" i="7"/>
  <c r="K1363" i="5"/>
  <c r="M1354" i="5"/>
  <c r="K1282" i="5"/>
  <c r="M1290" i="5"/>
  <c r="N1290" i="5" s="1"/>
  <c r="K1062" i="5"/>
  <c r="L1062" i="5" s="1"/>
  <c r="M1070" i="5"/>
  <c r="K296" i="5"/>
  <c r="AG11" i="5"/>
  <c r="AG12" i="5"/>
  <c r="AG13" i="5"/>
  <c r="AG14" i="5"/>
  <c r="AG15" i="5"/>
  <c r="AG16" i="5"/>
  <c r="AG17" i="5"/>
  <c r="AG18" i="5"/>
  <c r="AG19" i="5"/>
  <c r="AG20" i="5"/>
  <c r="AG21" i="5"/>
  <c r="AG22" i="5"/>
  <c r="AG23" i="5"/>
  <c r="AG24" i="5"/>
  <c r="AG25" i="5"/>
  <c r="AG26" i="5"/>
  <c r="AG27" i="5"/>
  <c r="AG31" i="5"/>
  <c r="AG32" i="5"/>
  <c r="AG33" i="5"/>
  <c r="AG34" i="5"/>
  <c r="AG35" i="5"/>
  <c r="AG36" i="5"/>
  <c r="AG37" i="5"/>
  <c r="AG38" i="5"/>
  <c r="AG39" i="5"/>
  <c r="AG40" i="5"/>
  <c r="AG41" i="5"/>
  <c r="AG42" i="5"/>
  <c r="AG43" i="5"/>
  <c r="AG44" i="5"/>
  <c r="AG45" i="5"/>
  <c r="AG46" i="5"/>
  <c r="AG47" i="5"/>
  <c r="AG48" i="5"/>
  <c r="AG49" i="5"/>
  <c r="AG50" i="5"/>
  <c r="AG57" i="5"/>
  <c r="AG58" i="5"/>
  <c r="AG59" i="5"/>
  <c r="AG60" i="5"/>
  <c r="AG61" i="5"/>
  <c r="AG62" i="5"/>
  <c r="AG63" i="5"/>
  <c r="AG64" i="5"/>
  <c r="AG65" i="5"/>
  <c r="AG66" i="5"/>
  <c r="AG67" i="5"/>
  <c r="AG68" i="5"/>
  <c r="AG69" i="5"/>
  <c r="AG70" i="5"/>
  <c r="AG71" i="5"/>
  <c r="AG72" i="5"/>
  <c r="AG73" i="5"/>
  <c r="AG74" i="5"/>
  <c r="AG75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102" i="5"/>
  <c r="AG103" i="5"/>
  <c r="AG104" i="5"/>
  <c r="AG105" i="5"/>
  <c r="AG106" i="5"/>
  <c r="AG107" i="5"/>
  <c r="AG108" i="5"/>
  <c r="AG109" i="5"/>
  <c r="AG110" i="5"/>
  <c r="AG122" i="5"/>
  <c r="AG123" i="5"/>
  <c r="AG124" i="5"/>
  <c r="AG125" i="5"/>
  <c r="AG126" i="5"/>
  <c r="AG127" i="5"/>
  <c r="AG128" i="5"/>
  <c r="AG129" i="5"/>
  <c r="AG130" i="5"/>
  <c r="AG131" i="5"/>
  <c r="AG132" i="5"/>
  <c r="AG133" i="5"/>
  <c r="AG134" i="5"/>
  <c r="AG148" i="5"/>
  <c r="AG149" i="5"/>
  <c r="AG150" i="5"/>
  <c r="AG151" i="5"/>
  <c r="AG152" i="5"/>
  <c r="AG153" i="5"/>
  <c r="AG154" i="5"/>
  <c r="AG155" i="5"/>
  <c r="AG156" i="5"/>
  <c r="AG157" i="5"/>
  <c r="AG158" i="5"/>
  <c r="AG164" i="5"/>
  <c r="AG165" i="5"/>
  <c r="AG166" i="5"/>
  <c r="AG167" i="5"/>
  <c r="AG168" i="5"/>
  <c r="AG169" i="5"/>
  <c r="AG170" i="5"/>
  <c r="AG171" i="5"/>
  <c r="AG172" i="5"/>
  <c r="AG173" i="5"/>
  <c r="AG174" i="5"/>
  <c r="AG175" i="5"/>
  <c r="AG176" i="5"/>
  <c r="AG177" i="5"/>
  <c r="AG178" i="5"/>
  <c r="AG179" i="5"/>
  <c r="AG180" i="5"/>
  <c r="AG184" i="5"/>
  <c r="AG185" i="5"/>
  <c r="AG186" i="5"/>
  <c r="AG187" i="5"/>
  <c r="AG188" i="5"/>
  <c r="AG189" i="5"/>
  <c r="AG190" i="5"/>
  <c r="AG191" i="5"/>
  <c r="AG192" i="5"/>
  <c r="AG193" i="5"/>
  <c r="AG194" i="5"/>
  <c r="AG195" i="5"/>
  <c r="AG196" i="5"/>
  <c r="AG197" i="5"/>
  <c r="AG198" i="5"/>
  <c r="AG199" i="5"/>
  <c r="AG200" i="5"/>
  <c r="AG201" i="5"/>
  <c r="AG202" i="5"/>
  <c r="AG203" i="5"/>
  <c r="AG210" i="5"/>
  <c r="AG211" i="5"/>
  <c r="AG212" i="5"/>
  <c r="AG213" i="5"/>
  <c r="AG214" i="5"/>
  <c r="AG215" i="5"/>
  <c r="AG216" i="5"/>
  <c r="AG217" i="5"/>
  <c r="AG218" i="5"/>
  <c r="AG219" i="5"/>
  <c r="AG220" i="5"/>
  <c r="AG221" i="5"/>
  <c r="AG222" i="5"/>
  <c r="AG223" i="5"/>
  <c r="AG224" i="5"/>
  <c r="AG225" i="5"/>
  <c r="AG226" i="5"/>
  <c r="AG227" i="5"/>
  <c r="AG228" i="5"/>
  <c r="AG233" i="5"/>
  <c r="AG234" i="5"/>
  <c r="AG235" i="5"/>
  <c r="AG236" i="5"/>
  <c r="AG237" i="5"/>
  <c r="AG238" i="5"/>
  <c r="AG239" i="5"/>
  <c r="AG240" i="5"/>
  <c r="AG241" i="5"/>
  <c r="AG242" i="5"/>
  <c r="AG243" i="5"/>
  <c r="AG244" i="5"/>
  <c r="AG245" i="5"/>
  <c r="AG246" i="5"/>
  <c r="AG255" i="5"/>
  <c r="AG256" i="5"/>
  <c r="AG257" i="5"/>
  <c r="AG258" i="5"/>
  <c r="AG259" i="5"/>
  <c r="AG260" i="5"/>
  <c r="AG261" i="5"/>
  <c r="AG262" i="5"/>
  <c r="AG263" i="5"/>
  <c r="AG275" i="5"/>
  <c r="AG276" i="5"/>
  <c r="AG277" i="5"/>
  <c r="AG278" i="5"/>
  <c r="AG279" i="5"/>
  <c r="AG280" i="5"/>
  <c r="AG281" i="5"/>
  <c r="AG282" i="5"/>
  <c r="AG283" i="5"/>
  <c r="AG284" i="5"/>
  <c r="AG285" i="5"/>
  <c r="AG286" i="5"/>
  <c r="AG287" i="5"/>
  <c r="AG301" i="5"/>
  <c r="AG302" i="5"/>
  <c r="AG303" i="5"/>
  <c r="AG304" i="5"/>
  <c r="AG305" i="5"/>
  <c r="AG306" i="5"/>
  <c r="AG307" i="5"/>
  <c r="AG308" i="5"/>
  <c r="AG309" i="5"/>
  <c r="AG310" i="5"/>
  <c r="AG311" i="5"/>
  <c r="AG317" i="5"/>
  <c r="AG318" i="5"/>
  <c r="AG319" i="5"/>
  <c r="AG320" i="5"/>
  <c r="AG321" i="5"/>
  <c r="AG322" i="5"/>
  <c r="AG323" i="5"/>
  <c r="AG324" i="5"/>
  <c r="AG325" i="5"/>
  <c r="AG326" i="5"/>
  <c r="AG327" i="5"/>
  <c r="AG328" i="5"/>
  <c r="AG329" i="5"/>
  <c r="AG330" i="5"/>
  <c r="AG331" i="5"/>
  <c r="AG332" i="5"/>
  <c r="AG333" i="5"/>
  <c r="AG337" i="5"/>
  <c r="AG338" i="5"/>
  <c r="AG339" i="5"/>
  <c r="AG340" i="5"/>
  <c r="AG341" i="5"/>
  <c r="AG342" i="5"/>
  <c r="AG343" i="5"/>
  <c r="AG344" i="5"/>
  <c r="AG345" i="5"/>
  <c r="AG346" i="5"/>
  <c r="AG347" i="5"/>
  <c r="AG348" i="5"/>
  <c r="AG349" i="5"/>
  <c r="AG350" i="5"/>
  <c r="AG351" i="5"/>
  <c r="AG352" i="5"/>
  <c r="AG353" i="5"/>
  <c r="AG354" i="5"/>
  <c r="AG355" i="5"/>
  <c r="AG356" i="5"/>
  <c r="AG363" i="5"/>
  <c r="AG364" i="5"/>
  <c r="AG365" i="5"/>
  <c r="AG366" i="5"/>
  <c r="AG367" i="5"/>
  <c r="AG368" i="5"/>
  <c r="AG369" i="5"/>
  <c r="AG370" i="5"/>
  <c r="AG371" i="5"/>
  <c r="AG372" i="5"/>
  <c r="AG373" i="5"/>
  <c r="AG374" i="5"/>
  <c r="AG375" i="5"/>
  <c r="AG376" i="5"/>
  <c r="AG377" i="5"/>
  <c r="AG378" i="5"/>
  <c r="AG379" i="5"/>
  <c r="AG380" i="5"/>
  <c r="AG381" i="5"/>
  <c r="AG386" i="5"/>
  <c r="AG387" i="5"/>
  <c r="AG388" i="5"/>
  <c r="AG389" i="5"/>
  <c r="AG390" i="5"/>
  <c r="AG391" i="5"/>
  <c r="AG392" i="5"/>
  <c r="AG393" i="5"/>
  <c r="AG394" i="5"/>
  <c r="AG395" i="5"/>
  <c r="AG396" i="5"/>
  <c r="AG397" i="5"/>
  <c r="AG398" i="5"/>
  <c r="AG399" i="5"/>
  <c r="AG408" i="5"/>
  <c r="AG409" i="5"/>
  <c r="AG410" i="5"/>
  <c r="AG411" i="5"/>
  <c r="AG412" i="5"/>
  <c r="AG413" i="5"/>
  <c r="AG414" i="5"/>
  <c r="AG415" i="5"/>
  <c r="AG416" i="5"/>
  <c r="AG428" i="5"/>
  <c r="AG429" i="5"/>
  <c r="AG430" i="5"/>
  <c r="AG431" i="5"/>
  <c r="AG432" i="5"/>
  <c r="AG433" i="5"/>
  <c r="AG434" i="5"/>
  <c r="AG435" i="5"/>
  <c r="AG436" i="5"/>
  <c r="AG437" i="5"/>
  <c r="AG438" i="5"/>
  <c r="AG439" i="5"/>
  <c r="AG440" i="5"/>
  <c r="AG454" i="5"/>
  <c r="AG455" i="5"/>
  <c r="AG456" i="5"/>
  <c r="AG457" i="5"/>
  <c r="AG458" i="5"/>
  <c r="AG459" i="5"/>
  <c r="AG460" i="5"/>
  <c r="AG461" i="5"/>
  <c r="AG462" i="5"/>
  <c r="AG463" i="5"/>
  <c r="AG464" i="5"/>
  <c r="AG470" i="5"/>
  <c r="AG471" i="5"/>
  <c r="AG472" i="5"/>
  <c r="AG473" i="5"/>
  <c r="AG474" i="5"/>
  <c r="AG475" i="5"/>
  <c r="AG476" i="5"/>
  <c r="AG477" i="5"/>
  <c r="AG478" i="5"/>
  <c r="AG479" i="5"/>
  <c r="AG480" i="5"/>
  <c r="AG481" i="5"/>
  <c r="AG482" i="5"/>
  <c r="AG483" i="5"/>
  <c r="AG484" i="5"/>
  <c r="AG485" i="5"/>
  <c r="AG486" i="5"/>
  <c r="AG490" i="5"/>
  <c r="AG491" i="5"/>
  <c r="AG492" i="5"/>
  <c r="AG493" i="5"/>
  <c r="AG494" i="5"/>
  <c r="AG495" i="5"/>
  <c r="AG496" i="5"/>
  <c r="AG497" i="5"/>
  <c r="AG498" i="5"/>
  <c r="AG499" i="5"/>
  <c r="AG500" i="5"/>
  <c r="AG501" i="5"/>
  <c r="AG502" i="5"/>
  <c r="AG503" i="5"/>
  <c r="AG504" i="5"/>
  <c r="AG505" i="5"/>
  <c r="AG506" i="5"/>
  <c r="AG507" i="5"/>
  <c r="AG508" i="5"/>
  <c r="AG509" i="5"/>
  <c r="AG516" i="5"/>
  <c r="AG517" i="5"/>
  <c r="AG518" i="5"/>
  <c r="AG519" i="5"/>
  <c r="AG520" i="5"/>
  <c r="AG521" i="5"/>
  <c r="AG522" i="5"/>
  <c r="AG523" i="5"/>
  <c r="AG524" i="5"/>
  <c r="AG525" i="5"/>
  <c r="AG526" i="5"/>
  <c r="AG527" i="5"/>
  <c r="AG528" i="5"/>
  <c r="AG529" i="5"/>
  <c r="AG530" i="5"/>
  <c r="AG531" i="5"/>
  <c r="AG532" i="5"/>
  <c r="AG533" i="5"/>
  <c r="AG534" i="5"/>
  <c r="AG539" i="5"/>
  <c r="AG540" i="5"/>
  <c r="AG541" i="5"/>
  <c r="AG542" i="5"/>
  <c r="AG543" i="5"/>
  <c r="AG544" i="5"/>
  <c r="AG545" i="5"/>
  <c r="AG546" i="5"/>
  <c r="AG547" i="5"/>
  <c r="AG548" i="5"/>
  <c r="AG549" i="5"/>
  <c r="AG550" i="5"/>
  <c r="AG551" i="5"/>
  <c r="AG552" i="5"/>
  <c r="AG561" i="5"/>
  <c r="AG562" i="5"/>
  <c r="AG563" i="5"/>
  <c r="AG564" i="5"/>
  <c r="AG565" i="5"/>
  <c r="AG566" i="5"/>
  <c r="AG567" i="5"/>
  <c r="AG568" i="5"/>
  <c r="AG569" i="5"/>
  <c r="AG581" i="5"/>
  <c r="AG582" i="5"/>
  <c r="AG583" i="5"/>
  <c r="AG584" i="5"/>
  <c r="AG585" i="5"/>
  <c r="AG586" i="5"/>
  <c r="AG587" i="5"/>
  <c r="AG588" i="5"/>
  <c r="AG589" i="5"/>
  <c r="AG590" i="5"/>
  <c r="AG591" i="5"/>
  <c r="AG592" i="5"/>
  <c r="AG593" i="5"/>
  <c r="AG607" i="5"/>
  <c r="AG608" i="5"/>
  <c r="AG609" i="5"/>
  <c r="AG610" i="5"/>
  <c r="AG611" i="5"/>
  <c r="AG612" i="5"/>
  <c r="AG613" i="5"/>
  <c r="AG614" i="5"/>
  <c r="AG615" i="5"/>
  <c r="AG616" i="5"/>
  <c r="AG617" i="5"/>
  <c r="AG623" i="5"/>
  <c r="AG624" i="5"/>
  <c r="AG625" i="5"/>
  <c r="AG626" i="5"/>
  <c r="AG627" i="5"/>
  <c r="AG628" i="5"/>
  <c r="AG629" i="5"/>
  <c r="AG630" i="5"/>
  <c r="AG631" i="5"/>
  <c r="AG632" i="5"/>
  <c r="AG633" i="5"/>
  <c r="AG634" i="5"/>
  <c r="AG635" i="5"/>
  <c r="AG636" i="5"/>
  <c r="AG637" i="5"/>
  <c r="AG638" i="5"/>
  <c r="AG639" i="5"/>
  <c r="AG643" i="5"/>
  <c r="AG644" i="5"/>
  <c r="AG645" i="5"/>
  <c r="AG646" i="5"/>
  <c r="AG647" i="5"/>
  <c r="AG648" i="5"/>
  <c r="AG649" i="5"/>
  <c r="AG650" i="5"/>
  <c r="AG651" i="5"/>
  <c r="AG652" i="5"/>
  <c r="AG653" i="5"/>
  <c r="AG654" i="5"/>
  <c r="AG655" i="5"/>
  <c r="AG656" i="5"/>
  <c r="AG657" i="5"/>
  <c r="AG658" i="5"/>
  <c r="AG659" i="5"/>
  <c r="AG660" i="5"/>
  <c r="AG661" i="5"/>
  <c r="AG662" i="5"/>
  <c r="AG669" i="5"/>
  <c r="AG670" i="5"/>
  <c r="AG671" i="5"/>
  <c r="AG672" i="5"/>
  <c r="AG673" i="5"/>
  <c r="AG674" i="5"/>
  <c r="AG675" i="5"/>
  <c r="AG676" i="5"/>
  <c r="AG677" i="5"/>
  <c r="AG678" i="5"/>
  <c r="AG679" i="5"/>
  <c r="AG680" i="5"/>
  <c r="AG681" i="5"/>
  <c r="AG682" i="5"/>
  <c r="AG683" i="5"/>
  <c r="AG684" i="5"/>
  <c r="AG685" i="5"/>
  <c r="AG686" i="5"/>
  <c r="AG687" i="5"/>
  <c r="AG692" i="5"/>
  <c r="AG693" i="5"/>
  <c r="AG694" i="5"/>
  <c r="AG695" i="5"/>
  <c r="AG696" i="5"/>
  <c r="AG697" i="5"/>
  <c r="AG698" i="5"/>
  <c r="AG699" i="5"/>
  <c r="AG700" i="5"/>
  <c r="AG701" i="5"/>
  <c r="AG702" i="5"/>
  <c r="AG703" i="5"/>
  <c r="AG704" i="5"/>
  <c r="AG705" i="5"/>
  <c r="AG714" i="5"/>
  <c r="AG715" i="5"/>
  <c r="AG716" i="5"/>
  <c r="AG717" i="5"/>
  <c r="AG718" i="5"/>
  <c r="AG719" i="5"/>
  <c r="AG720" i="5"/>
  <c r="AG721" i="5"/>
  <c r="AG722" i="5"/>
  <c r="AG734" i="5"/>
  <c r="AG735" i="5"/>
  <c r="AG736" i="5"/>
  <c r="AG737" i="5"/>
  <c r="AG738" i="5"/>
  <c r="AG739" i="5"/>
  <c r="AG740" i="5"/>
  <c r="AG741" i="5"/>
  <c r="AG742" i="5"/>
  <c r="AG743" i="5"/>
  <c r="AG744" i="5"/>
  <c r="AG745" i="5"/>
  <c r="AG746" i="5"/>
  <c r="AG760" i="5"/>
  <c r="AG761" i="5"/>
  <c r="AG762" i="5"/>
  <c r="AG763" i="5"/>
  <c r="AG764" i="5"/>
  <c r="AG765" i="5"/>
  <c r="AG766" i="5"/>
  <c r="AG767" i="5"/>
  <c r="AG768" i="5"/>
  <c r="AG769" i="5"/>
  <c r="AG770" i="5"/>
  <c r="AG776" i="5"/>
  <c r="AG777" i="5"/>
  <c r="AG778" i="5"/>
  <c r="AG779" i="5"/>
  <c r="AG780" i="5"/>
  <c r="AG781" i="5"/>
  <c r="AG782" i="5"/>
  <c r="AG783" i="5"/>
  <c r="AG784" i="5"/>
  <c r="AG785" i="5"/>
  <c r="AG786" i="5"/>
  <c r="AG787" i="5"/>
  <c r="AG788" i="5"/>
  <c r="AG789" i="5"/>
  <c r="AG790" i="5"/>
  <c r="AG791" i="5"/>
  <c r="AG792" i="5"/>
  <c r="AG796" i="5"/>
  <c r="AG797" i="5"/>
  <c r="AG798" i="5"/>
  <c r="AG799" i="5"/>
  <c r="AG800" i="5"/>
  <c r="AG801" i="5"/>
  <c r="AG802" i="5"/>
  <c r="AG803" i="5"/>
  <c r="AG804" i="5"/>
  <c r="AG805" i="5"/>
  <c r="AG806" i="5"/>
  <c r="AG807" i="5"/>
  <c r="AG808" i="5"/>
  <c r="AG809" i="5"/>
  <c r="AG810" i="5"/>
  <c r="AG811" i="5"/>
  <c r="AG812" i="5"/>
  <c r="AG813" i="5"/>
  <c r="AG814" i="5"/>
  <c r="AG815" i="5"/>
  <c r="AG822" i="5"/>
  <c r="AG823" i="5"/>
  <c r="AG824" i="5"/>
  <c r="AG825" i="5"/>
  <c r="AG826" i="5"/>
  <c r="AG827" i="5"/>
  <c r="AG828" i="5"/>
  <c r="AG829" i="5"/>
  <c r="AG830" i="5"/>
  <c r="AG831" i="5"/>
  <c r="AG832" i="5"/>
  <c r="AG833" i="5"/>
  <c r="AG834" i="5"/>
  <c r="AG835" i="5"/>
  <c r="AG836" i="5"/>
  <c r="AG837" i="5"/>
  <c r="AG838" i="5"/>
  <c r="AG839" i="5"/>
  <c r="AG840" i="5"/>
  <c r="AG845" i="5"/>
  <c r="AG846" i="5"/>
  <c r="AG847" i="5"/>
  <c r="AG848" i="5"/>
  <c r="AG849" i="5"/>
  <c r="AG850" i="5"/>
  <c r="AG851" i="5"/>
  <c r="AG852" i="5"/>
  <c r="AG853" i="5"/>
  <c r="AG854" i="5"/>
  <c r="AG855" i="5"/>
  <c r="AG856" i="5"/>
  <c r="AG857" i="5"/>
  <c r="AG858" i="5"/>
  <c r="AG867" i="5"/>
  <c r="AG868" i="5"/>
  <c r="AG869" i="5"/>
  <c r="AG870" i="5"/>
  <c r="AG871" i="5"/>
  <c r="AG872" i="5"/>
  <c r="AG873" i="5"/>
  <c r="AG874" i="5"/>
  <c r="AG875" i="5"/>
  <c r="AG887" i="5"/>
  <c r="AG888" i="5"/>
  <c r="AG889" i="5"/>
  <c r="AG890" i="5"/>
  <c r="AG891" i="5"/>
  <c r="AG892" i="5"/>
  <c r="AG893" i="5"/>
  <c r="AG894" i="5"/>
  <c r="AG895" i="5"/>
  <c r="AG896" i="5"/>
  <c r="AG897" i="5"/>
  <c r="AG898" i="5"/>
  <c r="AG899" i="5"/>
  <c r="AG913" i="5"/>
  <c r="AG914" i="5"/>
  <c r="AG915" i="5"/>
  <c r="AG916" i="5"/>
  <c r="AG917" i="5"/>
  <c r="AG918" i="5"/>
  <c r="AG919" i="5"/>
  <c r="AG920" i="5"/>
  <c r="AG921" i="5"/>
  <c r="AG922" i="5"/>
  <c r="AG923" i="5"/>
  <c r="AG929" i="5"/>
  <c r="AG930" i="5"/>
  <c r="AG931" i="5"/>
  <c r="AG932" i="5"/>
  <c r="AG933" i="5"/>
  <c r="AG934" i="5"/>
  <c r="AG935" i="5"/>
  <c r="AG936" i="5"/>
  <c r="AG937" i="5"/>
  <c r="AG938" i="5"/>
  <c r="AG939" i="5"/>
  <c r="AG940" i="5"/>
  <c r="AG941" i="5"/>
  <c r="AG942" i="5"/>
  <c r="AG943" i="5"/>
  <c r="AG944" i="5"/>
  <c r="AG945" i="5"/>
  <c r="AG949" i="5"/>
  <c r="AG950" i="5"/>
  <c r="AG951" i="5"/>
  <c r="AG952" i="5"/>
  <c r="AG953" i="5"/>
  <c r="AG954" i="5"/>
  <c r="AG955" i="5"/>
  <c r="AG956" i="5"/>
  <c r="AG957" i="5"/>
  <c r="AG958" i="5"/>
  <c r="AG959" i="5"/>
  <c r="AG960" i="5"/>
  <c r="AG961" i="5"/>
  <c r="AG962" i="5"/>
  <c r="AG963" i="5"/>
  <c r="AG964" i="5"/>
  <c r="AG965" i="5"/>
  <c r="AG966" i="5"/>
  <c r="AG967" i="5"/>
  <c r="AG968" i="5"/>
  <c r="AG975" i="5"/>
  <c r="AG976" i="5"/>
  <c r="AG977" i="5"/>
  <c r="AG978" i="5"/>
  <c r="AG979" i="5"/>
  <c r="AG980" i="5"/>
  <c r="AG981" i="5"/>
  <c r="AG982" i="5"/>
  <c r="AG983" i="5"/>
  <c r="AG984" i="5"/>
  <c r="AG985" i="5"/>
  <c r="AG986" i="5"/>
  <c r="AG987" i="5"/>
  <c r="AG988" i="5"/>
  <c r="AG989" i="5"/>
  <c r="AG990" i="5"/>
  <c r="AG991" i="5"/>
  <c r="AG992" i="5"/>
  <c r="AG993" i="5"/>
  <c r="AG998" i="5"/>
  <c r="AG999" i="5"/>
  <c r="AG1000" i="5"/>
  <c r="AG1001" i="5"/>
  <c r="AG1002" i="5"/>
  <c r="AG1003" i="5"/>
  <c r="AG1004" i="5"/>
  <c r="AG1005" i="5"/>
  <c r="AG1006" i="5"/>
  <c r="AG1007" i="5"/>
  <c r="AG1008" i="5"/>
  <c r="AG1009" i="5"/>
  <c r="AG1010" i="5"/>
  <c r="AG1011" i="5"/>
  <c r="AG1020" i="5"/>
  <c r="AG1021" i="5"/>
  <c r="AG1022" i="5"/>
  <c r="AG1023" i="5"/>
  <c r="AG1024" i="5"/>
  <c r="AG1025" i="5"/>
  <c r="AG1026" i="5"/>
  <c r="AG1027" i="5"/>
  <c r="AG1028" i="5"/>
  <c r="AG1040" i="5"/>
  <c r="AG1041" i="5"/>
  <c r="AG1042" i="5"/>
  <c r="AG1043" i="5"/>
  <c r="AG1044" i="5"/>
  <c r="AG1045" i="5"/>
  <c r="AG1046" i="5"/>
  <c r="AG1047" i="5"/>
  <c r="AG1048" i="5"/>
  <c r="AG1049" i="5"/>
  <c r="AG1050" i="5"/>
  <c r="AG1051" i="5"/>
  <c r="AG1052" i="5"/>
  <c r="AG1066" i="5"/>
  <c r="AG1067" i="5"/>
  <c r="AG1068" i="5"/>
  <c r="AG1069" i="5"/>
  <c r="AG1070" i="5"/>
  <c r="AG1071" i="5"/>
  <c r="AG1072" i="5"/>
  <c r="AG1073" i="5"/>
  <c r="AG1074" i="5"/>
  <c r="AG1075" i="5"/>
  <c r="AG1076" i="5"/>
  <c r="AG1082" i="5"/>
  <c r="AG1083" i="5"/>
  <c r="AG1084" i="5"/>
  <c r="AG1085" i="5"/>
  <c r="AG1086" i="5"/>
  <c r="AG1087" i="5"/>
  <c r="AG1088" i="5"/>
  <c r="AG1089" i="5"/>
  <c r="AG1090" i="5"/>
  <c r="AG1091" i="5"/>
  <c r="AG1092" i="5"/>
  <c r="AG1093" i="5"/>
  <c r="AG1094" i="5"/>
  <c r="AG1095" i="5"/>
  <c r="AG1096" i="5"/>
  <c r="AG1097" i="5"/>
  <c r="AG1098" i="5"/>
  <c r="AG1102" i="5"/>
  <c r="AG1103" i="5"/>
  <c r="AG1104" i="5"/>
  <c r="AG1105" i="5"/>
  <c r="AG1106" i="5"/>
  <c r="AG1107" i="5"/>
  <c r="AG1108" i="5"/>
  <c r="AG1109" i="5"/>
  <c r="AG1110" i="5"/>
  <c r="AG1111" i="5"/>
  <c r="AG1112" i="5"/>
  <c r="AG1113" i="5"/>
  <c r="AG1114" i="5"/>
  <c r="AG1115" i="5"/>
  <c r="AG1116" i="5"/>
  <c r="AG1117" i="5"/>
  <c r="AG1118" i="5"/>
  <c r="AG1119" i="5"/>
  <c r="AG1120" i="5"/>
  <c r="AG1121" i="5"/>
  <c r="AG1128" i="5"/>
  <c r="AG1129" i="5"/>
  <c r="AG1130" i="5"/>
  <c r="AG1131" i="5"/>
  <c r="AG1132" i="5"/>
  <c r="AG1133" i="5"/>
  <c r="AG1134" i="5"/>
  <c r="AG1135" i="5"/>
  <c r="AG1136" i="5"/>
  <c r="AG1137" i="5"/>
  <c r="AG1138" i="5"/>
  <c r="AG1139" i="5"/>
  <c r="AG1140" i="5"/>
  <c r="AG1141" i="5"/>
  <c r="AG1142" i="5"/>
  <c r="AG1143" i="5"/>
  <c r="AG1144" i="5"/>
  <c r="AG1145" i="5"/>
  <c r="AG1146" i="5"/>
  <c r="AG1151" i="5"/>
  <c r="AG1152" i="5"/>
  <c r="AG1153" i="5"/>
  <c r="AG1154" i="5"/>
  <c r="AG1155" i="5"/>
  <c r="AG1156" i="5"/>
  <c r="AG1157" i="5"/>
  <c r="AG1158" i="5"/>
  <c r="AG1159" i="5"/>
  <c r="AG1160" i="5"/>
  <c r="AG1161" i="5"/>
  <c r="AG1162" i="5"/>
  <c r="AG1163" i="5"/>
  <c r="AG1164" i="5"/>
  <c r="AG1173" i="5"/>
  <c r="AG1174" i="5"/>
  <c r="AG1175" i="5"/>
  <c r="AG1176" i="5"/>
  <c r="AG1177" i="5"/>
  <c r="AG1178" i="5"/>
  <c r="AG1179" i="5"/>
  <c r="AG1180" i="5"/>
  <c r="AG1181" i="5"/>
  <c r="AG1193" i="5"/>
  <c r="AG1194" i="5"/>
  <c r="AG1195" i="5"/>
  <c r="AG1196" i="5"/>
  <c r="AG1197" i="5"/>
  <c r="AG1198" i="5"/>
  <c r="AG1199" i="5"/>
  <c r="AG1200" i="5"/>
  <c r="AG1201" i="5"/>
  <c r="AG1202" i="5"/>
  <c r="AG1203" i="5"/>
  <c r="AG1204" i="5"/>
  <c r="AG1205" i="5"/>
  <c r="AG1219" i="5"/>
  <c r="AG1220" i="5"/>
  <c r="AG1221" i="5"/>
  <c r="AG1222" i="5"/>
  <c r="AG1223" i="5"/>
  <c r="AG1224" i="5"/>
  <c r="AG1225" i="5"/>
  <c r="AG1226" i="5"/>
  <c r="AG1227" i="5"/>
  <c r="AG1228" i="5"/>
  <c r="AG1229" i="5"/>
  <c r="AG1235" i="5"/>
  <c r="AG1236" i="5"/>
  <c r="AG1237" i="5"/>
  <c r="AG1238" i="5"/>
  <c r="AG1239" i="5"/>
  <c r="AG1240" i="5"/>
  <c r="AG1241" i="5"/>
  <c r="AG1242" i="5"/>
  <c r="AG1243" i="5"/>
  <c r="AG1244" i="5"/>
  <c r="AG1245" i="5"/>
  <c r="AG1246" i="5"/>
  <c r="AG1247" i="5"/>
  <c r="AG1248" i="5"/>
  <c r="AG1249" i="5"/>
  <c r="AG1250" i="5"/>
  <c r="AG1251" i="5"/>
  <c r="AG1255" i="5"/>
  <c r="AG1256" i="5"/>
  <c r="AG1257" i="5"/>
  <c r="AG1258" i="5"/>
  <c r="AG1259" i="5"/>
  <c r="AG1260" i="5"/>
  <c r="AG1261" i="5"/>
  <c r="AG1262" i="5"/>
  <c r="AG1263" i="5"/>
  <c r="AG1264" i="5"/>
  <c r="AG1265" i="5"/>
  <c r="AG1266" i="5"/>
  <c r="AG1267" i="5"/>
  <c r="AG1268" i="5"/>
  <c r="AG1269" i="5"/>
  <c r="AG1270" i="5"/>
  <c r="AG1271" i="5"/>
  <c r="AG1272" i="5"/>
  <c r="AG1273" i="5"/>
  <c r="AG1274" i="5"/>
  <c r="AG1281" i="5"/>
  <c r="AG1282" i="5"/>
  <c r="AG1283" i="5"/>
  <c r="AG1284" i="5"/>
  <c r="AG1285" i="5"/>
  <c r="AG1286" i="5"/>
  <c r="AG1287" i="5"/>
  <c r="AG1288" i="5"/>
  <c r="AG1289" i="5"/>
  <c r="AG1290" i="5"/>
  <c r="AG1291" i="5"/>
  <c r="AG1292" i="5"/>
  <c r="AG1293" i="5"/>
  <c r="AG1294" i="5"/>
  <c r="AG1295" i="5"/>
  <c r="AG1296" i="5"/>
  <c r="AG1297" i="5"/>
  <c r="AG1298" i="5"/>
  <c r="AG1299" i="5"/>
  <c r="AG1304" i="5"/>
  <c r="AG1305" i="5"/>
  <c r="AG1306" i="5"/>
  <c r="AG1307" i="5"/>
  <c r="AG1308" i="5"/>
  <c r="AG1309" i="5"/>
  <c r="AG1310" i="5"/>
  <c r="AG1311" i="5"/>
  <c r="AG1312" i="5"/>
  <c r="AG1313" i="5"/>
  <c r="AG1314" i="5"/>
  <c r="AG1315" i="5"/>
  <c r="AG1316" i="5"/>
  <c r="AG1317" i="5"/>
  <c r="AG1326" i="5"/>
  <c r="AG1327" i="5"/>
  <c r="AG1328" i="5"/>
  <c r="AG1329" i="5"/>
  <c r="AG1330" i="5"/>
  <c r="AG1331" i="5"/>
  <c r="AG1332" i="5"/>
  <c r="AG1333" i="5"/>
  <c r="AG1334" i="5"/>
  <c r="AG1346" i="5"/>
  <c r="AG1347" i="5"/>
  <c r="AG1348" i="5"/>
  <c r="AG1349" i="5"/>
  <c r="AG1350" i="5"/>
  <c r="AG1351" i="5"/>
  <c r="AG1352" i="5"/>
  <c r="AG1353" i="5"/>
  <c r="AG1354" i="5"/>
  <c r="AG1355" i="5"/>
  <c r="AG1356" i="5"/>
  <c r="AG1357" i="5"/>
  <c r="AG1358" i="5"/>
  <c r="AG1372" i="5"/>
  <c r="AG1373" i="5"/>
  <c r="AG1374" i="5"/>
  <c r="AG1375" i="5"/>
  <c r="AG1376" i="5"/>
  <c r="AG1377" i="5"/>
  <c r="AG1378" i="5"/>
  <c r="AG1379" i="5"/>
  <c r="AG1380" i="5"/>
  <c r="AG1381" i="5"/>
  <c r="AG1382" i="5"/>
  <c r="AG1388" i="5"/>
  <c r="AG1389" i="5"/>
  <c r="AG1390" i="5"/>
  <c r="AG1391" i="5"/>
  <c r="AG1392" i="5"/>
  <c r="AG1393" i="5"/>
  <c r="AG1394" i="5"/>
  <c r="AG1395" i="5"/>
  <c r="AG1396" i="5"/>
  <c r="AG1397" i="5"/>
  <c r="AG1398" i="5"/>
  <c r="AG1399" i="5"/>
  <c r="AG1400" i="5"/>
  <c r="AG1401" i="5"/>
  <c r="AG1402" i="5"/>
  <c r="AG1403" i="5"/>
  <c r="AG1404" i="5"/>
  <c r="AG1408" i="5"/>
  <c r="AG1409" i="5"/>
  <c r="AG1410" i="5"/>
  <c r="AG1411" i="5"/>
  <c r="AG1412" i="5"/>
  <c r="AG1413" i="5"/>
  <c r="AG1414" i="5"/>
  <c r="AG1415" i="5"/>
  <c r="AG1416" i="5"/>
  <c r="AG1417" i="5"/>
  <c r="AG1418" i="5"/>
  <c r="AG1419" i="5"/>
  <c r="AG1420" i="5"/>
  <c r="AG1421" i="5"/>
  <c r="AG1422" i="5"/>
  <c r="AG1423" i="5"/>
  <c r="AG1424" i="5"/>
  <c r="AG1425" i="5"/>
  <c r="AG1426" i="5"/>
  <c r="AG1427" i="5"/>
  <c r="AG1434" i="5"/>
  <c r="AG1435" i="5"/>
  <c r="AG1436" i="5"/>
  <c r="AG1437" i="5"/>
  <c r="AG1438" i="5"/>
  <c r="AG1439" i="5"/>
  <c r="AG1440" i="5"/>
  <c r="AG1441" i="5"/>
  <c r="AG1442" i="5"/>
  <c r="AG1443" i="5"/>
  <c r="AG1444" i="5"/>
  <c r="AG1445" i="5"/>
  <c r="AG1446" i="5"/>
  <c r="AG1447" i="5"/>
  <c r="AG1448" i="5"/>
  <c r="AG1449" i="5"/>
  <c r="AG1450" i="5"/>
  <c r="AG1451" i="5"/>
  <c r="AG1452" i="5"/>
  <c r="AG1457" i="5"/>
  <c r="AG1458" i="5"/>
  <c r="AG1459" i="5"/>
  <c r="AG1460" i="5"/>
  <c r="AG1461" i="5"/>
  <c r="AG1462" i="5"/>
  <c r="AG1463" i="5"/>
  <c r="AG1464" i="5"/>
  <c r="AG1465" i="5"/>
  <c r="AG1466" i="5"/>
  <c r="AG1467" i="5"/>
  <c r="AG1468" i="5"/>
  <c r="AG1469" i="5"/>
  <c r="AG1470" i="5"/>
  <c r="AG1479" i="5"/>
  <c r="AG1480" i="5"/>
  <c r="AG1481" i="5"/>
  <c r="AG1482" i="5"/>
  <c r="AG1483" i="5"/>
  <c r="AG1484" i="5"/>
  <c r="AG1485" i="5"/>
  <c r="AG1486" i="5"/>
  <c r="AG1487" i="5"/>
  <c r="AG1499" i="5"/>
  <c r="AG1500" i="5"/>
  <c r="AG1501" i="5"/>
  <c r="AG1502" i="5"/>
  <c r="AG1503" i="5"/>
  <c r="AG1504" i="5"/>
  <c r="AG1505" i="5"/>
  <c r="AG5" i="5"/>
  <c r="AA5" i="5"/>
  <c r="U36" i="5"/>
  <c r="U37" i="5"/>
  <c r="U38" i="5"/>
  <c r="U39" i="5"/>
  <c r="U40" i="5"/>
  <c r="U41" i="5"/>
  <c r="U42" i="5"/>
  <c r="U43" i="5"/>
  <c r="U44" i="5"/>
  <c r="U45" i="5"/>
  <c r="U46" i="5"/>
  <c r="U47" i="5"/>
  <c r="U48" i="5"/>
  <c r="U49" i="5"/>
  <c r="U50" i="5"/>
  <c r="U51" i="5"/>
  <c r="U52" i="5"/>
  <c r="U53" i="5"/>
  <c r="U54" i="5"/>
  <c r="U61" i="5"/>
  <c r="U62" i="5"/>
  <c r="U63" i="5"/>
  <c r="U64" i="5"/>
  <c r="U65" i="5"/>
  <c r="U66" i="5"/>
  <c r="U67" i="5"/>
  <c r="U68" i="5"/>
  <c r="U69" i="5"/>
  <c r="U70" i="5"/>
  <c r="U71" i="5"/>
  <c r="U72" i="5"/>
  <c r="U73" i="5"/>
  <c r="U74" i="5"/>
  <c r="U75" i="5"/>
  <c r="U76" i="5"/>
  <c r="U84" i="5"/>
  <c r="U85" i="5"/>
  <c r="U86" i="5"/>
  <c r="U87" i="5"/>
  <c r="U88" i="5"/>
  <c r="U89" i="5"/>
  <c r="U90" i="5"/>
  <c r="U91" i="5"/>
  <c r="U92" i="5"/>
  <c r="U93" i="5"/>
  <c r="U94" i="5"/>
  <c r="U106" i="5"/>
  <c r="U107" i="5"/>
  <c r="U108" i="5"/>
  <c r="U109" i="5"/>
  <c r="U110" i="5"/>
  <c r="U111" i="5"/>
  <c r="U112" i="5"/>
  <c r="U113" i="5"/>
  <c r="U114" i="5"/>
  <c r="U115" i="5"/>
  <c r="U128" i="5"/>
  <c r="U129" i="5"/>
  <c r="U130" i="5"/>
  <c r="U131" i="5"/>
  <c r="U132" i="5"/>
  <c r="U133" i="5"/>
  <c r="U134" i="5"/>
  <c r="U135" i="5"/>
  <c r="U136" i="5"/>
  <c r="U137" i="5"/>
  <c r="U138" i="5"/>
  <c r="U139" i="5"/>
  <c r="U140" i="5"/>
  <c r="U141" i="5"/>
  <c r="U153" i="5"/>
  <c r="U154" i="5"/>
  <c r="U155" i="5"/>
  <c r="U156" i="5"/>
  <c r="U157" i="5"/>
  <c r="U158" i="5"/>
  <c r="U159" i="5"/>
  <c r="U160" i="5"/>
  <c r="U161" i="5"/>
  <c r="U162" i="5"/>
  <c r="U163" i="5"/>
  <c r="U168" i="5"/>
  <c r="U169" i="5"/>
  <c r="U170" i="5"/>
  <c r="U171" i="5"/>
  <c r="U172" i="5"/>
  <c r="U173" i="5"/>
  <c r="U174" i="5"/>
  <c r="U175" i="5"/>
  <c r="U176" i="5"/>
  <c r="U177" i="5"/>
  <c r="U178" i="5"/>
  <c r="U179" i="5"/>
  <c r="U180" i="5"/>
  <c r="U181" i="5"/>
  <c r="U189" i="5"/>
  <c r="U190" i="5"/>
  <c r="U191" i="5"/>
  <c r="U192" i="5"/>
  <c r="U193" i="5"/>
  <c r="U194" i="5"/>
  <c r="U195" i="5"/>
  <c r="U196" i="5"/>
  <c r="U197" i="5"/>
  <c r="U198" i="5"/>
  <c r="U199" i="5"/>
  <c r="U200" i="5"/>
  <c r="U201" i="5"/>
  <c r="U202" i="5"/>
  <c r="U203" i="5"/>
  <c r="U204" i="5"/>
  <c r="U205" i="5"/>
  <c r="U206" i="5"/>
  <c r="U207" i="5"/>
  <c r="U214" i="5"/>
  <c r="U215" i="5"/>
  <c r="U216" i="5"/>
  <c r="U217" i="5"/>
  <c r="U218" i="5"/>
  <c r="U219" i="5"/>
  <c r="U220" i="5"/>
  <c r="U221" i="5"/>
  <c r="U222" i="5"/>
  <c r="U223" i="5"/>
  <c r="U224" i="5"/>
  <c r="U225" i="5"/>
  <c r="U226" i="5"/>
  <c r="U227" i="5"/>
  <c r="U228" i="5"/>
  <c r="U229" i="5"/>
  <c r="U237" i="5"/>
  <c r="U238" i="5"/>
  <c r="U239" i="5"/>
  <c r="U240" i="5"/>
  <c r="U241" i="5"/>
  <c r="U242" i="5"/>
  <c r="U243" i="5"/>
  <c r="U244" i="5"/>
  <c r="U245" i="5"/>
  <c r="U246" i="5"/>
  <c r="U247" i="5"/>
  <c r="U259" i="5"/>
  <c r="U260" i="5"/>
  <c r="U261" i="5"/>
  <c r="U262" i="5"/>
  <c r="U263" i="5"/>
  <c r="U264" i="5"/>
  <c r="U265" i="5"/>
  <c r="U266" i="5"/>
  <c r="U267" i="5"/>
  <c r="U268" i="5"/>
  <c r="U281" i="5"/>
  <c r="U282" i="5"/>
  <c r="U283" i="5"/>
  <c r="U284" i="5"/>
  <c r="U285" i="5"/>
  <c r="U286" i="5"/>
  <c r="U287" i="5"/>
  <c r="U288" i="5"/>
  <c r="U289" i="5"/>
  <c r="U290" i="5"/>
  <c r="U291" i="5"/>
  <c r="U292" i="5"/>
  <c r="U293" i="5"/>
  <c r="U294" i="5"/>
  <c r="U306" i="5"/>
  <c r="U307" i="5"/>
  <c r="U308" i="5"/>
  <c r="U309" i="5"/>
  <c r="U310" i="5"/>
  <c r="U311" i="5"/>
  <c r="U312" i="5"/>
  <c r="U313" i="5"/>
  <c r="U314" i="5"/>
  <c r="U315" i="5"/>
  <c r="U316" i="5"/>
  <c r="U321" i="5"/>
  <c r="U322" i="5"/>
  <c r="U323" i="5"/>
  <c r="U324" i="5"/>
  <c r="U325" i="5"/>
  <c r="U326" i="5"/>
  <c r="U327" i="5"/>
  <c r="U328" i="5"/>
  <c r="U329" i="5"/>
  <c r="U330" i="5"/>
  <c r="U331" i="5"/>
  <c r="U332" i="5"/>
  <c r="U333" i="5"/>
  <c r="U334" i="5"/>
  <c r="U342" i="5"/>
  <c r="U343" i="5"/>
  <c r="U344" i="5"/>
  <c r="U345" i="5"/>
  <c r="U346" i="5"/>
  <c r="U347" i="5"/>
  <c r="U348" i="5"/>
  <c r="U349" i="5"/>
  <c r="U350" i="5"/>
  <c r="U351" i="5"/>
  <c r="U352" i="5"/>
  <c r="U353" i="5"/>
  <c r="U354" i="5"/>
  <c r="U355" i="5"/>
  <c r="U356" i="5"/>
  <c r="U357" i="5"/>
  <c r="U358" i="5"/>
  <c r="U359" i="5"/>
  <c r="U360" i="5"/>
  <c r="U367" i="5"/>
  <c r="U368" i="5"/>
  <c r="U369" i="5"/>
  <c r="U370" i="5"/>
  <c r="U371" i="5"/>
  <c r="U372" i="5"/>
  <c r="U373" i="5"/>
  <c r="U374" i="5"/>
  <c r="U375" i="5"/>
  <c r="U376" i="5"/>
  <c r="U377" i="5"/>
  <c r="U378" i="5"/>
  <c r="U379" i="5"/>
  <c r="U380" i="5"/>
  <c r="U381" i="5"/>
  <c r="U382" i="5"/>
  <c r="U390" i="5"/>
  <c r="U391" i="5"/>
  <c r="U392" i="5"/>
  <c r="U393" i="5"/>
  <c r="U394" i="5"/>
  <c r="U395" i="5"/>
  <c r="U396" i="5"/>
  <c r="U397" i="5"/>
  <c r="U398" i="5"/>
  <c r="U399" i="5"/>
  <c r="U400" i="5"/>
  <c r="U412" i="5"/>
  <c r="U413" i="5"/>
  <c r="U414" i="5"/>
  <c r="U415" i="5"/>
  <c r="U416" i="5"/>
  <c r="U417" i="5"/>
  <c r="U418" i="5"/>
  <c r="U419" i="5"/>
  <c r="U420" i="5"/>
  <c r="U421" i="5"/>
  <c r="U434" i="5"/>
  <c r="U435" i="5"/>
  <c r="U436" i="5"/>
  <c r="U437" i="5"/>
  <c r="U438" i="5"/>
  <c r="U439" i="5"/>
  <c r="U440" i="5"/>
  <c r="U441" i="5"/>
  <c r="U442" i="5"/>
  <c r="U443" i="5"/>
  <c r="U444" i="5"/>
  <c r="U445" i="5"/>
  <c r="U446" i="5"/>
  <c r="U447" i="5"/>
  <c r="U459" i="5"/>
  <c r="U460" i="5"/>
  <c r="U461" i="5"/>
  <c r="U462" i="5"/>
  <c r="U463" i="5"/>
  <c r="U464" i="5"/>
  <c r="U465" i="5"/>
  <c r="U466" i="5"/>
  <c r="U467" i="5"/>
  <c r="U468" i="5"/>
  <c r="U469" i="5"/>
  <c r="U474" i="5"/>
  <c r="U475" i="5"/>
  <c r="U476" i="5"/>
  <c r="U477" i="5"/>
  <c r="U478" i="5"/>
  <c r="U479" i="5"/>
  <c r="U480" i="5"/>
  <c r="U481" i="5"/>
  <c r="U482" i="5"/>
  <c r="U483" i="5"/>
  <c r="U484" i="5"/>
  <c r="U485" i="5"/>
  <c r="U486" i="5"/>
  <c r="U487" i="5"/>
  <c r="U495" i="5"/>
  <c r="U496" i="5"/>
  <c r="U497" i="5"/>
  <c r="U498" i="5"/>
  <c r="U499" i="5"/>
  <c r="U500" i="5"/>
  <c r="U501" i="5"/>
  <c r="U502" i="5"/>
  <c r="U503" i="5"/>
  <c r="U504" i="5"/>
  <c r="U505" i="5"/>
  <c r="U506" i="5"/>
  <c r="U507" i="5"/>
  <c r="U508" i="5"/>
  <c r="U509" i="5"/>
  <c r="U510" i="5"/>
  <c r="U511" i="5"/>
  <c r="U512" i="5"/>
  <c r="U513" i="5"/>
  <c r="U520" i="5"/>
  <c r="U521" i="5"/>
  <c r="U522" i="5"/>
  <c r="U523" i="5"/>
  <c r="U524" i="5"/>
  <c r="U525" i="5"/>
  <c r="U526" i="5"/>
  <c r="U527" i="5"/>
  <c r="U528" i="5"/>
  <c r="U529" i="5"/>
  <c r="U530" i="5"/>
  <c r="U531" i="5"/>
  <c r="U532" i="5"/>
  <c r="U533" i="5"/>
  <c r="U534" i="5"/>
  <c r="U535" i="5"/>
  <c r="U543" i="5"/>
  <c r="U544" i="5"/>
  <c r="U545" i="5"/>
  <c r="U546" i="5"/>
  <c r="U547" i="5"/>
  <c r="U548" i="5"/>
  <c r="U549" i="5"/>
  <c r="U550" i="5"/>
  <c r="U551" i="5"/>
  <c r="U552" i="5"/>
  <c r="U553" i="5"/>
  <c r="U565" i="5"/>
  <c r="U566" i="5"/>
  <c r="U567" i="5"/>
  <c r="U568" i="5"/>
  <c r="U569" i="5"/>
  <c r="U570" i="5"/>
  <c r="U571" i="5"/>
  <c r="U572" i="5"/>
  <c r="U573" i="5"/>
  <c r="U574" i="5"/>
  <c r="U587" i="5"/>
  <c r="U588" i="5"/>
  <c r="U589" i="5"/>
  <c r="U590" i="5"/>
  <c r="U591" i="5"/>
  <c r="U592" i="5"/>
  <c r="U593" i="5"/>
  <c r="U594" i="5"/>
  <c r="U595" i="5"/>
  <c r="U596" i="5"/>
  <c r="U597" i="5"/>
  <c r="U598" i="5"/>
  <c r="U599" i="5"/>
  <c r="U600" i="5"/>
  <c r="U612" i="5"/>
  <c r="U613" i="5"/>
  <c r="U614" i="5"/>
  <c r="U615" i="5"/>
  <c r="U616" i="5"/>
  <c r="U617" i="5"/>
  <c r="U618" i="5"/>
  <c r="U619" i="5"/>
  <c r="U620" i="5"/>
  <c r="U621" i="5"/>
  <c r="U622" i="5"/>
  <c r="U627" i="5"/>
  <c r="U628" i="5"/>
  <c r="U629" i="5"/>
  <c r="U630" i="5"/>
  <c r="U631" i="5"/>
  <c r="U632" i="5"/>
  <c r="U633" i="5"/>
  <c r="U634" i="5"/>
  <c r="U635" i="5"/>
  <c r="U636" i="5"/>
  <c r="U637" i="5"/>
  <c r="U638" i="5"/>
  <c r="U639" i="5"/>
  <c r="U640" i="5"/>
  <c r="U648" i="5"/>
  <c r="U649" i="5"/>
  <c r="U650" i="5"/>
  <c r="U651" i="5"/>
  <c r="U652" i="5"/>
  <c r="U653" i="5"/>
  <c r="U654" i="5"/>
  <c r="U655" i="5"/>
  <c r="U656" i="5"/>
  <c r="U657" i="5"/>
  <c r="U658" i="5"/>
  <c r="U659" i="5"/>
  <c r="U660" i="5"/>
  <c r="U661" i="5"/>
  <c r="U662" i="5"/>
  <c r="U663" i="5"/>
  <c r="U664" i="5"/>
  <c r="U665" i="5"/>
  <c r="U666" i="5"/>
  <c r="U673" i="5"/>
  <c r="U674" i="5"/>
  <c r="U675" i="5"/>
  <c r="U676" i="5"/>
  <c r="U677" i="5"/>
  <c r="U678" i="5"/>
  <c r="U679" i="5"/>
  <c r="U680" i="5"/>
  <c r="U681" i="5"/>
  <c r="U682" i="5"/>
  <c r="U683" i="5"/>
  <c r="U684" i="5"/>
  <c r="U685" i="5"/>
  <c r="U686" i="5"/>
  <c r="U687" i="5"/>
  <c r="U688" i="5"/>
  <c r="U696" i="5"/>
  <c r="U697" i="5"/>
  <c r="U698" i="5"/>
  <c r="U699" i="5"/>
  <c r="U700" i="5"/>
  <c r="U701" i="5"/>
  <c r="U702" i="5"/>
  <c r="U703" i="5"/>
  <c r="U704" i="5"/>
  <c r="U705" i="5"/>
  <c r="U706" i="5"/>
  <c r="U718" i="5"/>
  <c r="U719" i="5"/>
  <c r="U720" i="5"/>
  <c r="U721" i="5"/>
  <c r="U722" i="5"/>
  <c r="U723" i="5"/>
  <c r="U724" i="5"/>
  <c r="U725" i="5"/>
  <c r="U726" i="5"/>
  <c r="U727" i="5"/>
  <c r="U740" i="5"/>
  <c r="U741" i="5"/>
  <c r="U742" i="5"/>
  <c r="U743" i="5"/>
  <c r="U744" i="5"/>
  <c r="U745" i="5"/>
  <c r="U746" i="5"/>
  <c r="U747" i="5"/>
  <c r="U748" i="5"/>
  <c r="U749" i="5"/>
  <c r="U750" i="5"/>
  <c r="U751" i="5"/>
  <c r="U752" i="5"/>
  <c r="U753" i="5"/>
  <c r="U765" i="5"/>
  <c r="U766" i="5"/>
  <c r="U767" i="5"/>
  <c r="U768" i="5"/>
  <c r="U769" i="5"/>
  <c r="U770" i="5"/>
  <c r="U771" i="5"/>
  <c r="U772" i="5"/>
  <c r="U773" i="5"/>
  <c r="U774" i="5"/>
  <c r="U775" i="5"/>
  <c r="U780" i="5"/>
  <c r="U781" i="5"/>
  <c r="U782" i="5"/>
  <c r="U783" i="5"/>
  <c r="U784" i="5"/>
  <c r="U785" i="5"/>
  <c r="U786" i="5"/>
  <c r="U787" i="5"/>
  <c r="U788" i="5"/>
  <c r="U789" i="5"/>
  <c r="U790" i="5"/>
  <c r="U791" i="5"/>
  <c r="U792" i="5"/>
  <c r="U793" i="5"/>
  <c r="U801" i="5"/>
  <c r="U802" i="5"/>
  <c r="U803" i="5"/>
  <c r="U804" i="5"/>
  <c r="U805" i="5"/>
  <c r="U806" i="5"/>
  <c r="U807" i="5"/>
  <c r="U808" i="5"/>
  <c r="U809" i="5"/>
  <c r="U810" i="5"/>
  <c r="U811" i="5"/>
  <c r="U812" i="5"/>
  <c r="U813" i="5"/>
  <c r="U814" i="5"/>
  <c r="U815" i="5"/>
  <c r="U816" i="5"/>
  <c r="U817" i="5"/>
  <c r="U818" i="5"/>
  <c r="U819" i="5"/>
  <c r="U826" i="5"/>
  <c r="U827" i="5"/>
  <c r="U828" i="5"/>
  <c r="U829" i="5"/>
  <c r="U830" i="5"/>
  <c r="U831" i="5"/>
  <c r="U832" i="5"/>
  <c r="U833" i="5"/>
  <c r="U834" i="5"/>
  <c r="U835" i="5"/>
  <c r="U836" i="5"/>
  <c r="U837" i="5"/>
  <c r="U838" i="5"/>
  <c r="U839" i="5"/>
  <c r="U840" i="5"/>
  <c r="U841" i="5"/>
  <c r="U849" i="5"/>
  <c r="U850" i="5"/>
  <c r="U851" i="5"/>
  <c r="U852" i="5"/>
  <c r="U853" i="5"/>
  <c r="U854" i="5"/>
  <c r="U855" i="5"/>
  <c r="U856" i="5"/>
  <c r="U857" i="5"/>
  <c r="U858" i="5"/>
  <c r="U859" i="5"/>
  <c r="U871" i="5"/>
  <c r="U872" i="5"/>
  <c r="U873" i="5"/>
  <c r="U874" i="5"/>
  <c r="U875" i="5"/>
  <c r="U876" i="5"/>
  <c r="U877" i="5"/>
  <c r="U878" i="5"/>
  <c r="U879" i="5"/>
  <c r="U880" i="5"/>
  <c r="U893" i="5"/>
  <c r="U894" i="5"/>
  <c r="U895" i="5"/>
  <c r="U896" i="5"/>
  <c r="U897" i="5"/>
  <c r="U898" i="5"/>
  <c r="U899" i="5"/>
  <c r="U900" i="5"/>
  <c r="U901" i="5"/>
  <c r="U902" i="5"/>
  <c r="U903" i="5"/>
  <c r="U904" i="5"/>
  <c r="U905" i="5"/>
  <c r="U906" i="5"/>
  <c r="U918" i="5"/>
  <c r="U919" i="5"/>
  <c r="U920" i="5"/>
  <c r="U921" i="5"/>
  <c r="U922" i="5"/>
  <c r="U923" i="5"/>
  <c r="U924" i="5"/>
  <c r="U925" i="5"/>
  <c r="U926" i="5"/>
  <c r="U927" i="5"/>
  <c r="U928" i="5"/>
  <c r="U933" i="5"/>
  <c r="U934" i="5"/>
  <c r="U935" i="5"/>
  <c r="U936" i="5"/>
  <c r="U937" i="5"/>
  <c r="U938" i="5"/>
  <c r="U939" i="5"/>
  <c r="U940" i="5"/>
  <c r="U941" i="5"/>
  <c r="U942" i="5"/>
  <c r="U943" i="5"/>
  <c r="U944" i="5"/>
  <c r="U945" i="5"/>
  <c r="U946" i="5"/>
  <c r="U954" i="5"/>
  <c r="U955" i="5"/>
  <c r="U956" i="5"/>
  <c r="U957" i="5"/>
  <c r="U958" i="5"/>
  <c r="U959" i="5"/>
  <c r="U960" i="5"/>
  <c r="U961" i="5"/>
  <c r="U962" i="5"/>
  <c r="U963" i="5"/>
  <c r="U964" i="5"/>
  <c r="U965" i="5"/>
  <c r="U966" i="5"/>
  <c r="U967" i="5"/>
  <c r="U968" i="5"/>
  <c r="U969" i="5"/>
  <c r="U970" i="5"/>
  <c r="U971" i="5"/>
  <c r="U972" i="5"/>
  <c r="U979" i="5"/>
  <c r="U980" i="5"/>
  <c r="U981" i="5"/>
  <c r="U982" i="5"/>
  <c r="U983" i="5"/>
  <c r="U984" i="5"/>
  <c r="U985" i="5"/>
  <c r="U986" i="5"/>
  <c r="U987" i="5"/>
  <c r="U988" i="5"/>
  <c r="U989" i="5"/>
  <c r="U990" i="5"/>
  <c r="U991" i="5"/>
  <c r="U992" i="5"/>
  <c r="U993" i="5"/>
  <c r="U994" i="5"/>
  <c r="U1002" i="5"/>
  <c r="U1003" i="5"/>
  <c r="U1004" i="5"/>
  <c r="U1005" i="5"/>
  <c r="U1006" i="5"/>
  <c r="U1007" i="5"/>
  <c r="U1008" i="5"/>
  <c r="U1009" i="5"/>
  <c r="U1010" i="5"/>
  <c r="U1011" i="5"/>
  <c r="U1012" i="5"/>
  <c r="U1024" i="5"/>
  <c r="U1025" i="5"/>
  <c r="U1026" i="5"/>
  <c r="U1027" i="5"/>
  <c r="U1028" i="5"/>
  <c r="U1029" i="5"/>
  <c r="U1030" i="5"/>
  <c r="U1031" i="5"/>
  <c r="U1032" i="5"/>
  <c r="U1033" i="5"/>
  <c r="U1046" i="5"/>
  <c r="U1047" i="5"/>
  <c r="U1048" i="5"/>
  <c r="U1049" i="5"/>
  <c r="U1050" i="5"/>
  <c r="U1051" i="5"/>
  <c r="U1052" i="5"/>
  <c r="U1053" i="5"/>
  <c r="U1054" i="5"/>
  <c r="U1055" i="5"/>
  <c r="U1056" i="5"/>
  <c r="U1057" i="5"/>
  <c r="U1058" i="5"/>
  <c r="U1059" i="5"/>
  <c r="U1071" i="5"/>
  <c r="U1072" i="5"/>
  <c r="U1073" i="5"/>
  <c r="U1074" i="5"/>
  <c r="U1075" i="5"/>
  <c r="U1076" i="5"/>
  <c r="U1077" i="5"/>
  <c r="U1078" i="5"/>
  <c r="U1079" i="5"/>
  <c r="U1080" i="5"/>
  <c r="U1081" i="5"/>
  <c r="U1086" i="5"/>
  <c r="U1087" i="5"/>
  <c r="U1088" i="5"/>
  <c r="U1089" i="5"/>
  <c r="U1090" i="5"/>
  <c r="U1091" i="5"/>
  <c r="U1092" i="5"/>
  <c r="U1093" i="5"/>
  <c r="U1094" i="5"/>
  <c r="U1095" i="5"/>
  <c r="U1096" i="5"/>
  <c r="U1097" i="5"/>
  <c r="U1098" i="5"/>
  <c r="U1099" i="5"/>
  <c r="U1107" i="5"/>
  <c r="U1108" i="5"/>
  <c r="U1109" i="5"/>
  <c r="U1110" i="5"/>
  <c r="U1111" i="5"/>
  <c r="U1112" i="5"/>
  <c r="U1113" i="5"/>
  <c r="U1114" i="5"/>
  <c r="U1115" i="5"/>
  <c r="U1116" i="5"/>
  <c r="U1117" i="5"/>
  <c r="U1118" i="5"/>
  <c r="U1119" i="5"/>
  <c r="U1120" i="5"/>
  <c r="U1121" i="5"/>
  <c r="U1122" i="5"/>
  <c r="U1123" i="5"/>
  <c r="U1124" i="5"/>
  <c r="U1125" i="5"/>
  <c r="U1132" i="5"/>
  <c r="U1133" i="5"/>
  <c r="U1134" i="5"/>
  <c r="U1135" i="5"/>
  <c r="U1136" i="5"/>
  <c r="U1137" i="5"/>
  <c r="U1138" i="5"/>
  <c r="U1139" i="5"/>
  <c r="U1140" i="5"/>
  <c r="U1141" i="5"/>
  <c r="U1142" i="5"/>
  <c r="U1143" i="5"/>
  <c r="U1144" i="5"/>
  <c r="U1145" i="5"/>
  <c r="U1146" i="5"/>
  <c r="U1147" i="5"/>
  <c r="U1155" i="5"/>
  <c r="U1156" i="5"/>
  <c r="U1157" i="5"/>
  <c r="U1158" i="5"/>
  <c r="U1159" i="5"/>
  <c r="U1160" i="5"/>
  <c r="U1161" i="5"/>
  <c r="U1162" i="5"/>
  <c r="U1163" i="5"/>
  <c r="U1164" i="5"/>
  <c r="U1165" i="5"/>
  <c r="U1177" i="5"/>
  <c r="U1178" i="5"/>
  <c r="U1179" i="5"/>
  <c r="U1180" i="5"/>
  <c r="U1181" i="5"/>
  <c r="U1182" i="5"/>
  <c r="U1183" i="5"/>
  <c r="U1184" i="5"/>
  <c r="U1185" i="5"/>
  <c r="U1186" i="5"/>
  <c r="U1199" i="5"/>
  <c r="U1200" i="5"/>
  <c r="U1201" i="5"/>
  <c r="U1202" i="5"/>
  <c r="U1203" i="5"/>
  <c r="U1204" i="5"/>
  <c r="U1205" i="5"/>
  <c r="U1206" i="5"/>
  <c r="U1207" i="5"/>
  <c r="U1208" i="5"/>
  <c r="U1209" i="5"/>
  <c r="U1210" i="5"/>
  <c r="U1211" i="5"/>
  <c r="U1212" i="5"/>
  <c r="U1224" i="5"/>
  <c r="U1225" i="5"/>
  <c r="U1226" i="5"/>
  <c r="U1227" i="5"/>
  <c r="U1228" i="5"/>
  <c r="U1229" i="5"/>
  <c r="U1230" i="5"/>
  <c r="U1231" i="5"/>
  <c r="U1232" i="5"/>
  <c r="U1233" i="5"/>
  <c r="U1234" i="5"/>
  <c r="U1239" i="5"/>
  <c r="U1240" i="5"/>
  <c r="U1241" i="5"/>
  <c r="U1242" i="5"/>
  <c r="U1243" i="5"/>
  <c r="U1244" i="5"/>
  <c r="U1245" i="5"/>
  <c r="U1246" i="5"/>
  <c r="U1247" i="5"/>
  <c r="U1248" i="5"/>
  <c r="U1249" i="5"/>
  <c r="U1250" i="5"/>
  <c r="U1251" i="5"/>
  <c r="U1252" i="5"/>
  <c r="U1260" i="5"/>
  <c r="U1261" i="5"/>
  <c r="U1262" i="5"/>
  <c r="U1263" i="5"/>
  <c r="U1264" i="5"/>
  <c r="U1265" i="5"/>
  <c r="U1266" i="5"/>
  <c r="U1267" i="5"/>
  <c r="U1268" i="5"/>
  <c r="U1269" i="5"/>
  <c r="U1270" i="5"/>
  <c r="U1271" i="5"/>
  <c r="U1272" i="5"/>
  <c r="U1273" i="5"/>
  <c r="U1274" i="5"/>
  <c r="U1275" i="5"/>
  <c r="U1276" i="5"/>
  <c r="U1277" i="5"/>
  <c r="U1278" i="5"/>
  <c r="U1285" i="5"/>
  <c r="U1286" i="5"/>
  <c r="U1287" i="5"/>
  <c r="U1288" i="5"/>
  <c r="U1289" i="5"/>
  <c r="U1290" i="5"/>
  <c r="U1291" i="5"/>
  <c r="U1292" i="5"/>
  <c r="U1293" i="5"/>
  <c r="U1294" i="5"/>
  <c r="U1295" i="5"/>
  <c r="U1296" i="5"/>
  <c r="U1297" i="5"/>
  <c r="U1298" i="5"/>
  <c r="U1299" i="5"/>
  <c r="U1300" i="5"/>
  <c r="U1308" i="5"/>
  <c r="U1309" i="5"/>
  <c r="U1310" i="5"/>
  <c r="U1311" i="5"/>
  <c r="U1312" i="5"/>
  <c r="U1313" i="5"/>
  <c r="U1314" i="5"/>
  <c r="U1315" i="5"/>
  <c r="U1316" i="5"/>
  <c r="U1317" i="5"/>
  <c r="U1318" i="5"/>
  <c r="U1330" i="5"/>
  <c r="U1331" i="5"/>
  <c r="U1332" i="5"/>
  <c r="U1333" i="5"/>
  <c r="U1334" i="5"/>
  <c r="U1335" i="5"/>
  <c r="U1336" i="5"/>
  <c r="U1337" i="5"/>
  <c r="U1338" i="5"/>
  <c r="U1339" i="5"/>
  <c r="U1352" i="5"/>
  <c r="U1353" i="5"/>
  <c r="U1354" i="5"/>
  <c r="U1355" i="5"/>
  <c r="U1356" i="5"/>
  <c r="U1357" i="5"/>
  <c r="U1358" i="5"/>
  <c r="U1359" i="5"/>
  <c r="U1360" i="5"/>
  <c r="U1361" i="5"/>
  <c r="U1362" i="5"/>
  <c r="U1363" i="5"/>
  <c r="U1364" i="5"/>
  <c r="U1365" i="5"/>
  <c r="U1377" i="5"/>
  <c r="U1378" i="5"/>
  <c r="U1379" i="5"/>
  <c r="U1380" i="5"/>
  <c r="U1381" i="5"/>
  <c r="U1382" i="5"/>
  <c r="U1383" i="5"/>
  <c r="U1384" i="5"/>
  <c r="U1385" i="5"/>
  <c r="U1386" i="5"/>
  <c r="U1387" i="5"/>
  <c r="U1392" i="5"/>
  <c r="U1393" i="5"/>
  <c r="U1394" i="5"/>
  <c r="U1395" i="5"/>
  <c r="U1396" i="5"/>
  <c r="U1397" i="5"/>
  <c r="U1398" i="5"/>
  <c r="U1399" i="5"/>
  <c r="U1400" i="5"/>
  <c r="U1401" i="5"/>
  <c r="U1402" i="5"/>
  <c r="U1403" i="5"/>
  <c r="U1404" i="5"/>
  <c r="U1405" i="5"/>
  <c r="U1413" i="5"/>
  <c r="U1414" i="5"/>
  <c r="U1415" i="5"/>
  <c r="U1416" i="5"/>
  <c r="U1417" i="5"/>
  <c r="U1418" i="5"/>
  <c r="U1419" i="5"/>
  <c r="U1420" i="5"/>
  <c r="U1421" i="5"/>
  <c r="U1422" i="5"/>
  <c r="U1423" i="5"/>
  <c r="U1424" i="5"/>
  <c r="U1425" i="5"/>
  <c r="U1426" i="5"/>
  <c r="U1427" i="5"/>
  <c r="U1428" i="5"/>
  <c r="U1429" i="5"/>
  <c r="U1430" i="5"/>
  <c r="U1431" i="5"/>
  <c r="U1438" i="5"/>
  <c r="U1439" i="5"/>
  <c r="U1440" i="5"/>
  <c r="U1441" i="5"/>
  <c r="U1442" i="5"/>
  <c r="U1443" i="5"/>
  <c r="U1444" i="5"/>
  <c r="U1445" i="5"/>
  <c r="U1446" i="5"/>
  <c r="U1447" i="5"/>
  <c r="U1448" i="5"/>
  <c r="U1449" i="5"/>
  <c r="U1450" i="5"/>
  <c r="U1451" i="5"/>
  <c r="U1452" i="5"/>
  <c r="U1453" i="5"/>
  <c r="U1461" i="5"/>
  <c r="U1462" i="5"/>
  <c r="U1463" i="5"/>
  <c r="U1464" i="5"/>
  <c r="U1465" i="5"/>
  <c r="U1466" i="5"/>
  <c r="U1467" i="5"/>
  <c r="U1468" i="5"/>
  <c r="U1469" i="5"/>
  <c r="U1470" i="5"/>
  <c r="U1471" i="5"/>
  <c r="U1483" i="5"/>
  <c r="U1484" i="5"/>
  <c r="U1485" i="5"/>
  <c r="U1486" i="5"/>
  <c r="U1487" i="5"/>
  <c r="U1488" i="5"/>
  <c r="U1489" i="5"/>
  <c r="U1490" i="5"/>
  <c r="U1491" i="5"/>
  <c r="U1492" i="5"/>
  <c r="U1493" i="5"/>
  <c r="U1494" i="5"/>
  <c r="U1495" i="5"/>
  <c r="U1496" i="5"/>
  <c r="U1497" i="5"/>
  <c r="U1498" i="5"/>
  <c r="U1499" i="5"/>
  <c r="U1500" i="5"/>
  <c r="U1501" i="5"/>
  <c r="U1502" i="5"/>
  <c r="U1503" i="5"/>
  <c r="U1504" i="5"/>
  <c r="U1505" i="5"/>
  <c r="U6" i="5"/>
  <c r="U7" i="5"/>
  <c r="U8" i="5"/>
  <c r="U9" i="5"/>
  <c r="U10" i="5"/>
  <c r="U15" i="5"/>
  <c r="U16" i="5"/>
  <c r="U17" i="5"/>
  <c r="U18" i="5"/>
  <c r="U19" i="5"/>
  <c r="U20" i="5"/>
  <c r="U21" i="5"/>
  <c r="U22" i="5"/>
  <c r="U23" i="5"/>
  <c r="U24" i="5"/>
  <c r="U25" i="5"/>
  <c r="U26" i="5"/>
  <c r="U27" i="5"/>
  <c r="U28" i="5"/>
  <c r="U5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40" i="5"/>
  <c r="O41" i="5"/>
  <c r="O42" i="5"/>
  <c r="O43" i="5"/>
  <c r="O44" i="5"/>
  <c r="O45" i="5"/>
  <c r="O46" i="5"/>
  <c r="O47" i="5"/>
  <c r="O48" i="5"/>
  <c r="O49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5" i="5"/>
  <c r="O76" i="5"/>
  <c r="O77" i="5"/>
  <c r="O78" i="5"/>
  <c r="O79" i="5"/>
  <c r="O80" i="5"/>
  <c r="O81" i="5"/>
  <c r="O82" i="5"/>
  <c r="O83" i="5"/>
  <c r="O84" i="5"/>
  <c r="O85" i="5"/>
  <c r="O98" i="5"/>
  <c r="O99" i="5"/>
  <c r="O100" i="5"/>
  <c r="O101" i="5"/>
  <c r="O102" i="5"/>
  <c r="O103" i="5"/>
  <c r="O104" i="5"/>
  <c r="O105" i="5"/>
  <c r="O106" i="5"/>
  <c r="O107" i="5"/>
  <c r="O108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93" i="5"/>
  <c r="O194" i="5"/>
  <c r="O195" i="5"/>
  <c r="O196" i="5"/>
  <c r="O197" i="5"/>
  <c r="O198" i="5"/>
  <c r="O199" i="5"/>
  <c r="O200" i="5"/>
  <c r="O201" i="5"/>
  <c r="O202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8" i="5"/>
  <c r="O229" i="5"/>
  <c r="O230" i="5"/>
  <c r="O231" i="5"/>
  <c r="O232" i="5"/>
  <c r="O233" i="5"/>
  <c r="O234" i="5"/>
  <c r="O235" i="5"/>
  <c r="O236" i="5"/>
  <c r="O237" i="5"/>
  <c r="O238" i="5"/>
  <c r="O251" i="5"/>
  <c r="O252" i="5"/>
  <c r="O253" i="5"/>
  <c r="O254" i="5"/>
  <c r="O255" i="5"/>
  <c r="O256" i="5"/>
  <c r="O257" i="5"/>
  <c r="O258" i="5"/>
  <c r="O259" i="5"/>
  <c r="O260" i="5"/>
  <c r="O261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6" i="5"/>
  <c r="O347" i="5"/>
  <c r="O348" i="5"/>
  <c r="O349" i="5"/>
  <c r="O350" i="5"/>
  <c r="O351" i="5"/>
  <c r="O352" i="5"/>
  <c r="O353" i="5"/>
  <c r="O354" i="5"/>
  <c r="O355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81" i="5"/>
  <c r="O382" i="5"/>
  <c r="O383" i="5"/>
  <c r="O384" i="5"/>
  <c r="O385" i="5"/>
  <c r="O386" i="5"/>
  <c r="O387" i="5"/>
  <c r="O388" i="5"/>
  <c r="O389" i="5"/>
  <c r="O390" i="5"/>
  <c r="O391" i="5"/>
  <c r="O404" i="5"/>
  <c r="O405" i="5"/>
  <c r="O406" i="5"/>
  <c r="O407" i="5"/>
  <c r="O408" i="5"/>
  <c r="O409" i="5"/>
  <c r="O410" i="5"/>
  <c r="O411" i="5"/>
  <c r="O412" i="5"/>
  <c r="O413" i="5"/>
  <c r="O414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8" i="5"/>
  <c r="O479" i="5"/>
  <c r="O480" i="5"/>
  <c r="O481" i="5"/>
  <c r="O482" i="5"/>
  <c r="O483" i="5"/>
  <c r="O484" i="5"/>
  <c r="O485" i="5"/>
  <c r="O486" i="5"/>
  <c r="O487" i="5"/>
  <c r="O488" i="5"/>
  <c r="O489" i="5"/>
  <c r="O490" i="5"/>
  <c r="O491" i="5"/>
  <c r="O492" i="5"/>
  <c r="O499" i="5"/>
  <c r="O500" i="5"/>
  <c r="O501" i="5"/>
  <c r="O502" i="5"/>
  <c r="O503" i="5"/>
  <c r="O504" i="5"/>
  <c r="O505" i="5"/>
  <c r="O506" i="5"/>
  <c r="O507" i="5"/>
  <c r="O508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4" i="5"/>
  <c r="O535" i="5"/>
  <c r="O536" i="5"/>
  <c r="O537" i="5"/>
  <c r="O538" i="5"/>
  <c r="O539" i="5"/>
  <c r="O540" i="5"/>
  <c r="O541" i="5"/>
  <c r="O542" i="5"/>
  <c r="O543" i="5"/>
  <c r="O544" i="5"/>
  <c r="O557" i="5"/>
  <c r="O558" i="5"/>
  <c r="O559" i="5"/>
  <c r="O560" i="5"/>
  <c r="O561" i="5"/>
  <c r="O562" i="5"/>
  <c r="O563" i="5"/>
  <c r="O564" i="5"/>
  <c r="O565" i="5"/>
  <c r="O566" i="5"/>
  <c r="O567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97" i="5"/>
  <c r="O598" i="5"/>
  <c r="O599" i="5"/>
  <c r="O600" i="5"/>
  <c r="O601" i="5"/>
  <c r="O602" i="5"/>
  <c r="O603" i="5"/>
  <c r="O604" i="5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52" i="5"/>
  <c r="O653" i="5"/>
  <c r="O654" i="5"/>
  <c r="O655" i="5"/>
  <c r="O656" i="5"/>
  <c r="O657" i="5"/>
  <c r="O658" i="5"/>
  <c r="O659" i="5"/>
  <c r="O660" i="5"/>
  <c r="O661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7" i="5"/>
  <c r="O688" i="5"/>
  <c r="O689" i="5"/>
  <c r="O690" i="5"/>
  <c r="O691" i="5"/>
  <c r="O692" i="5"/>
  <c r="O693" i="5"/>
  <c r="O694" i="5"/>
  <c r="O695" i="5"/>
  <c r="O696" i="5"/>
  <c r="O697" i="5"/>
  <c r="O710" i="5"/>
  <c r="O711" i="5"/>
  <c r="O712" i="5"/>
  <c r="O713" i="5"/>
  <c r="O714" i="5"/>
  <c r="O715" i="5"/>
  <c r="O716" i="5"/>
  <c r="O717" i="5"/>
  <c r="O718" i="5"/>
  <c r="O719" i="5"/>
  <c r="O720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805" i="5"/>
  <c r="O806" i="5"/>
  <c r="O807" i="5"/>
  <c r="O808" i="5"/>
  <c r="O809" i="5"/>
  <c r="O810" i="5"/>
  <c r="O811" i="5"/>
  <c r="O812" i="5"/>
  <c r="O813" i="5"/>
  <c r="O814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40" i="5"/>
  <c r="O841" i="5"/>
  <c r="O842" i="5"/>
  <c r="O843" i="5"/>
  <c r="O844" i="5"/>
  <c r="O845" i="5"/>
  <c r="O846" i="5"/>
  <c r="O847" i="5"/>
  <c r="O848" i="5"/>
  <c r="O849" i="5"/>
  <c r="O850" i="5"/>
  <c r="O863" i="5"/>
  <c r="O864" i="5"/>
  <c r="O865" i="5"/>
  <c r="O866" i="5"/>
  <c r="O867" i="5"/>
  <c r="O868" i="5"/>
  <c r="O869" i="5"/>
  <c r="O870" i="5"/>
  <c r="O871" i="5"/>
  <c r="O872" i="5"/>
  <c r="O873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0" i="5"/>
  <c r="O951" i="5"/>
  <c r="O958" i="5"/>
  <c r="O959" i="5"/>
  <c r="O960" i="5"/>
  <c r="O961" i="5"/>
  <c r="O962" i="5"/>
  <c r="O963" i="5"/>
  <c r="O964" i="5"/>
  <c r="O965" i="5"/>
  <c r="O966" i="5"/>
  <c r="O967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3" i="5"/>
  <c r="O994" i="5"/>
  <c r="O995" i="5"/>
  <c r="O996" i="5"/>
  <c r="O997" i="5"/>
  <c r="O998" i="5"/>
  <c r="O999" i="5"/>
  <c r="O1000" i="5"/>
  <c r="O1001" i="5"/>
  <c r="O1002" i="5"/>
  <c r="O1003" i="5"/>
  <c r="O1016" i="5"/>
  <c r="O1017" i="5"/>
  <c r="O1018" i="5"/>
  <c r="O1019" i="5"/>
  <c r="O1020" i="5"/>
  <c r="O1021" i="5"/>
  <c r="O1022" i="5"/>
  <c r="O1023" i="5"/>
  <c r="O1024" i="5"/>
  <c r="O1025" i="5"/>
  <c r="O1026" i="5"/>
  <c r="O1035" i="5"/>
  <c r="O1036" i="5"/>
  <c r="O1037" i="5"/>
  <c r="O1038" i="5"/>
  <c r="O1039" i="5"/>
  <c r="O1040" i="5"/>
  <c r="O1041" i="5"/>
  <c r="O1042" i="5"/>
  <c r="O1043" i="5"/>
  <c r="O1044" i="5"/>
  <c r="O1045" i="5"/>
  <c r="O1046" i="5"/>
  <c r="O1056" i="5"/>
  <c r="O1057" i="5"/>
  <c r="O1058" i="5"/>
  <c r="O1059" i="5"/>
  <c r="O1060" i="5"/>
  <c r="O1061" i="5"/>
  <c r="O1062" i="5"/>
  <c r="O1063" i="5"/>
  <c r="O1064" i="5"/>
  <c r="O1065" i="5"/>
  <c r="O1066" i="5"/>
  <c r="O1067" i="5"/>
  <c r="O1068" i="5"/>
  <c r="O1069" i="5"/>
  <c r="O1070" i="5"/>
  <c r="O1071" i="5"/>
  <c r="O1072" i="5"/>
  <c r="O1073" i="5"/>
  <c r="O1074" i="5"/>
  <c r="O1075" i="5"/>
  <c r="O1076" i="5"/>
  <c r="O1077" i="5"/>
  <c r="O1078" i="5"/>
  <c r="O1079" i="5"/>
  <c r="O1080" i="5"/>
  <c r="O1081" i="5"/>
  <c r="O1082" i="5"/>
  <c r="O1083" i="5"/>
  <c r="O1084" i="5"/>
  <c r="O1085" i="5"/>
  <c r="O1086" i="5"/>
  <c r="O1090" i="5"/>
  <c r="O1091" i="5"/>
  <c r="O1092" i="5"/>
  <c r="O1093" i="5"/>
  <c r="O1094" i="5"/>
  <c r="O1095" i="5"/>
  <c r="O1096" i="5"/>
  <c r="O1097" i="5"/>
  <c r="O1098" i="5"/>
  <c r="O1099" i="5"/>
  <c r="O1100" i="5"/>
  <c r="O1101" i="5"/>
  <c r="O1102" i="5"/>
  <c r="O1103" i="5"/>
  <c r="O1104" i="5"/>
  <c r="O1111" i="5"/>
  <c r="O1112" i="5"/>
  <c r="O1113" i="5"/>
  <c r="O1114" i="5"/>
  <c r="O1115" i="5"/>
  <c r="O1116" i="5"/>
  <c r="O1117" i="5"/>
  <c r="O1118" i="5"/>
  <c r="O1119" i="5"/>
  <c r="O1120" i="5"/>
  <c r="O1124" i="5"/>
  <c r="O1125" i="5"/>
  <c r="O1126" i="5"/>
  <c r="O1127" i="5"/>
  <c r="O1128" i="5"/>
  <c r="O1129" i="5"/>
  <c r="O1130" i="5"/>
  <c r="O1131" i="5"/>
  <c r="O1132" i="5"/>
  <c r="O1133" i="5"/>
  <c r="O1134" i="5"/>
  <c r="O1135" i="5"/>
  <c r="O1136" i="5"/>
  <c r="O1137" i="5"/>
  <c r="O1138" i="5"/>
  <c r="O1139" i="5"/>
  <c r="O1140" i="5"/>
  <c r="O1141" i="5"/>
  <c r="O1142" i="5"/>
  <c r="O1146" i="5"/>
  <c r="O1147" i="5"/>
  <c r="O1148" i="5"/>
  <c r="O1149" i="5"/>
  <c r="O1150" i="5"/>
  <c r="O1151" i="5"/>
  <c r="O1152" i="5"/>
  <c r="O1153" i="5"/>
  <c r="O1154" i="5"/>
  <c r="O1155" i="5"/>
  <c r="O1156" i="5"/>
  <c r="O1169" i="5"/>
  <c r="O1170" i="5"/>
  <c r="O1171" i="5"/>
  <c r="O1172" i="5"/>
  <c r="O1173" i="5"/>
  <c r="O1174" i="5"/>
  <c r="O1175" i="5"/>
  <c r="O1176" i="5"/>
  <c r="O1177" i="5"/>
  <c r="O1178" i="5"/>
  <c r="O1179" i="5"/>
  <c r="O1188" i="5"/>
  <c r="O1189" i="5"/>
  <c r="O1190" i="5"/>
  <c r="O1191" i="5"/>
  <c r="O1192" i="5"/>
  <c r="O1193" i="5"/>
  <c r="O1194" i="5"/>
  <c r="O1195" i="5"/>
  <c r="O1196" i="5"/>
  <c r="O1197" i="5"/>
  <c r="O1198" i="5"/>
  <c r="O1199" i="5"/>
  <c r="O1209" i="5"/>
  <c r="O1210" i="5"/>
  <c r="O1211" i="5"/>
  <c r="O1212" i="5"/>
  <c r="O1213" i="5"/>
  <c r="O1214" i="5"/>
  <c r="O1215" i="5"/>
  <c r="O1216" i="5"/>
  <c r="O1217" i="5"/>
  <c r="O1218" i="5"/>
  <c r="O1219" i="5"/>
  <c r="O1220" i="5"/>
  <c r="O1221" i="5"/>
  <c r="O1222" i="5"/>
  <c r="O1223" i="5"/>
  <c r="O1224" i="5"/>
  <c r="O1225" i="5"/>
  <c r="O1226" i="5"/>
  <c r="O1227" i="5"/>
  <c r="O1228" i="5"/>
  <c r="O1229" i="5"/>
  <c r="O1230" i="5"/>
  <c r="O1231" i="5"/>
  <c r="O1232" i="5"/>
  <c r="O1233" i="5"/>
  <c r="O1234" i="5"/>
  <c r="O1235" i="5"/>
  <c r="O1236" i="5"/>
  <c r="O1237" i="5"/>
  <c r="O1238" i="5"/>
  <c r="O1239" i="5"/>
  <c r="O1243" i="5"/>
  <c r="O1244" i="5"/>
  <c r="O1245" i="5"/>
  <c r="O1246" i="5"/>
  <c r="O1247" i="5"/>
  <c r="O1248" i="5"/>
  <c r="O1249" i="5"/>
  <c r="O1250" i="5"/>
  <c r="O1251" i="5"/>
  <c r="O1252" i="5"/>
  <c r="O1253" i="5"/>
  <c r="O1254" i="5"/>
  <c r="O1255" i="5"/>
  <c r="O1256" i="5"/>
  <c r="O1257" i="5"/>
  <c r="O1264" i="5"/>
  <c r="O1265" i="5"/>
  <c r="O1266" i="5"/>
  <c r="O1267" i="5"/>
  <c r="O1268" i="5"/>
  <c r="O1269" i="5"/>
  <c r="O1270" i="5"/>
  <c r="O1271" i="5"/>
  <c r="O1272" i="5"/>
  <c r="O1273" i="5"/>
  <c r="O1277" i="5"/>
  <c r="O1278" i="5"/>
  <c r="O1279" i="5"/>
  <c r="O1280" i="5"/>
  <c r="O1281" i="5"/>
  <c r="O1282" i="5"/>
  <c r="O1283" i="5"/>
  <c r="O1284" i="5"/>
  <c r="O1285" i="5"/>
  <c r="O1286" i="5"/>
  <c r="O1287" i="5"/>
  <c r="O1288" i="5"/>
  <c r="O1289" i="5"/>
  <c r="O1290" i="5"/>
  <c r="O1291" i="5"/>
  <c r="O1292" i="5"/>
  <c r="O1293" i="5"/>
  <c r="O1294" i="5"/>
  <c r="O1295" i="5"/>
  <c r="O1299" i="5"/>
  <c r="O1300" i="5"/>
  <c r="O1301" i="5"/>
  <c r="O1302" i="5"/>
  <c r="O1303" i="5"/>
  <c r="O1304" i="5"/>
  <c r="O1305" i="5"/>
  <c r="O1306" i="5"/>
  <c r="O1307" i="5"/>
  <c r="O1308" i="5"/>
  <c r="O1309" i="5"/>
  <c r="O1322" i="5"/>
  <c r="O1323" i="5"/>
  <c r="O1324" i="5"/>
  <c r="O1325" i="5"/>
  <c r="O1326" i="5"/>
  <c r="O1327" i="5"/>
  <c r="O1328" i="5"/>
  <c r="O1329" i="5"/>
  <c r="O1330" i="5"/>
  <c r="O1331" i="5"/>
  <c r="O1332" i="5"/>
  <c r="O1341" i="5"/>
  <c r="O1342" i="5"/>
  <c r="O1343" i="5"/>
  <c r="O1344" i="5"/>
  <c r="O1345" i="5"/>
  <c r="O1346" i="5"/>
  <c r="O1347" i="5"/>
  <c r="O1348" i="5"/>
  <c r="O1349" i="5"/>
  <c r="O1350" i="5"/>
  <c r="O1351" i="5"/>
  <c r="O1352" i="5"/>
  <c r="O1362" i="5"/>
  <c r="O1363" i="5"/>
  <c r="O1364" i="5"/>
  <c r="O1365" i="5"/>
  <c r="O1366" i="5"/>
  <c r="O1367" i="5"/>
  <c r="O1368" i="5"/>
  <c r="O1369" i="5"/>
  <c r="O1370" i="5"/>
  <c r="O1371" i="5"/>
  <c r="O1372" i="5"/>
  <c r="O1373" i="5"/>
  <c r="O1374" i="5"/>
  <c r="O1375" i="5"/>
  <c r="O1376" i="5"/>
  <c r="O1377" i="5"/>
  <c r="O1378" i="5"/>
  <c r="O1379" i="5"/>
  <c r="O1380" i="5"/>
  <c r="O1381" i="5"/>
  <c r="O1382" i="5"/>
  <c r="O1383" i="5"/>
  <c r="O1384" i="5"/>
  <c r="O1385" i="5"/>
  <c r="O1386" i="5"/>
  <c r="O1387" i="5"/>
  <c r="O1388" i="5"/>
  <c r="O1389" i="5"/>
  <c r="O1390" i="5"/>
  <c r="O1391" i="5"/>
  <c r="O1392" i="5"/>
  <c r="O1396" i="5"/>
  <c r="O1397" i="5"/>
  <c r="O1398" i="5"/>
  <c r="O1399" i="5"/>
  <c r="O1400" i="5"/>
  <c r="O1401" i="5"/>
  <c r="O1402" i="5"/>
  <c r="O1403" i="5"/>
  <c r="O1404" i="5"/>
  <c r="O1405" i="5"/>
  <c r="O1406" i="5"/>
  <c r="O1407" i="5"/>
  <c r="O1408" i="5"/>
  <c r="O1409" i="5"/>
  <c r="O1410" i="5"/>
  <c r="O1417" i="5"/>
  <c r="O1418" i="5"/>
  <c r="O1419" i="5"/>
  <c r="O1420" i="5"/>
  <c r="O1421" i="5"/>
  <c r="O1422" i="5"/>
  <c r="O1423" i="5"/>
  <c r="O1424" i="5"/>
  <c r="O1425" i="5"/>
  <c r="O1426" i="5"/>
  <c r="O1430" i="5"/>
  <c r="O1431" i="5"/>
  <c r="O1432" i="5"/>
  <c r="O1433" i="5"/>
  <c r="O1434" i="5"/>
  <c r="O1435" i="5"/>
  <c r="O1436" i="5"/>
  <c r="O1437" i="5"/>
  <c r="O1438" i="5"/>
  <c r="O1439" i="5"/>
  <c r="O1440" i="5"/>
  <c r="O1441" i="5"/>
  <c r="O1442" i="5"/>
  <c r="O1443" i="5"/>
  <c r="O1444" i="5"/>
  <c r="O1445" i="5"/>
  <c r="O1446" i="5"/>
  <c r="O1447" i="5"/>
  <c r="O1448" i="5"/>
  <c r="O1452" i="5"/>
  <c r="O1453" i="5"/>
  <c r="O1454" i="5"/>
  <c r="O1455" i="5"/>
  <c r="O1456" i="5"/>
  <c r="O1457" i="5"/>
  <c r="O1458" i="5"/>
  <c r="O1459" i="5"/>
  <c r="O1460" i="5"/>
  <c r="O1461" i="5"/>
  <c r="O1462" i="5"/>
  <c r="O1475" i="5"/>
  <c r="O1476" i="5"/>
  <c r="O1477" i="5"/>
  <c r="O1478" i="5"/>
  <c r="O1479" i="5"/>
  <c r="O1480" i="5"/>
  <c r="O1481" i="5"/>
  <c r="O1482" i="5"/>
  <c r="O1483" i="5"/>
  <c r="O1484" i="5"/>
  <c r="O1485" i="5"/>
  <c r="O1494" i="5"/>
  <c r="O1495" i="5"/>
  <c r="O1496" i="5"/>
  <c r="O1497" i="5"/>
  <c r="O1498" i="5"/>
  <c r="O1499" i="5"/>
  <c r="O1500" i="5"/>
  <c r="O1501" i="5"/>
  <c r="O1502" i="5"/>
  <c r="O1503" i="5"/>
  <c r="O1504" i="5"/>
  <c r="O1505" i="5"/>
  <c r="O6" i="5"/>
  <c r="O7" i="5"/>
  <c r="O8" i="5"/>
  <c r="O9" i="5"/>
  <c r="O10" i="5"/>
  <c r="O11" i="5"/>
  <c r="O12" i="5"/>
  <c r="O13" i="5"/>
  <c r="O14" i="5"/>
  <c r="O15" i="5"/>
  <c r="O19" i="5"/>
  <c r="O5" i="5"/>
  <c r="K645" i="5"/>
  <c r="L645" i="5" s="1"/>
  <c r="M645" i="5"/>
  <c r="N645" i="5" s="1"/>
  <c r="Q645" i="5"/>
  <c r="R645" i="5" s="1"/>
  <c r="S645" i="5"/>
  <c r="T645" i="5" s="1"/>
  <c r="W645" i="5"/>
  <c r="X645" i="5" s="1"/>
  <c r="Y645" i="5"/>
  <c r="Z645" i="5" s="1"/>
  <c r="AC645" i="5"/>
  <c r="AD645" i="5" s="1"/>
  <c r="AE645" i="5"/>
  <c r="AF645" i="5" s="1"/>
  <c r="AI645" i="5"/>
  <c r="AJ645" i="5" s="1"/>
  <c r="AK645" i="5"/>
  <c r="AL645" i="5" s="1"/>
  <c r="M646" i="5"/>
  <c r="N646" i="5" s="1"/>
  <c r="Q646" i="5"/>
  <c r="R646" i="5" s="1"/>
  <c r="S646" i="5"/>
  <c r="T646" i="5" s="1"/>
  <c r="W646" i="5"/>
  <c r="X646" i="5" s="1"/>
  <c r="Y646" i="5"/>
  <c r="Z646" i="5" s="1"/>
  <c r="AC646" i="5"/>
  <c r="AD646" i="5" s="1"/>
  <c r="AE646" i="5"/>
  <c r="AF646" i="5" s="1"/>
  <c r="AI646" i="5"/>
  <c r="AJ646" i="5" s="1"/>
  <c r="AK646" i="5"/>
  <c r="AL646" i="5" s="1"/>
  <c r="K647" i="5"/>
  <c r="L647" i="5" s="1"/>
  <c r="M647" i="5"/>
  <c r="N647" i="5" s="1"/>
  <c r="Q647" i="5"/>
  <c r="R647" i="5" s="1"/>
  <c r="S647" i="5"/>
  <c r="T647" i="5" s="1"/>
  <c r="W647" i="5"/>
  <c r="X647" i="5" s="1"/>
  <c r="Y647" i="5"/>
  <c r="Z647" i="5" s="1"/>
  <c r="AC647" i="5"/>
  <c r="AD647" i="5" s="1"/>
  <c r="AI647" i="5"/>
  <c r="AJ647" i="5" s="1"/>
  <c r="AK647" i="5"/>
  <c r="AL647" i="5" s="1"/>
  <c r="K648" i="5"/>
  <c r="L648" i="5" s="1"/>
  <c r="M648" i="5"/>
  <c r="N648" i="5" s="1"/>
  <c r="Q648" i="5"/>
  <c r="R648" i="5" s="1"/>
  <c r="S648" i="5"/>
  <c r="T648" i="5" s="1"/>
  <c r="W648" i="5"/>
  <c r="X648" i="5" s="1"/>
  <c r="Y648" i="5"/>
  <c r="Z648" i="5" s="1"/>
  <c r="AC648" i="5"/>
  <c r="AD648" i="5" s="1"/>
  <c r="AE648" i="5"/>
  <c r="AF648" i="5" s="1"/>
  <c r="AK648" i="5"/>
  <c r="AL648" i="5" s="1"/>
  <c r="K649" i="5"/>
  <c r="L649" i="5" s="1"/>
  <c r="M649" i="5"/>
  <c r="N649" i="5" s="1"/>
  <c r="Q649" i="5"/>
  <c r="R649" i="5" s="1"/>
  <c r="S649" i="5"/>
  <c r="T649" i="5" s="1"/>
  <c r="W649" i="5"/>
  <c r="X649" i="5" s="1"/>
  <c r="Y649" i="5"/>
  <c r="Z649" i="5" s="1"/>
  <c r="AC649" i="5"/>
  <c r="AD649" i="5" s="1"/>
  <c r="AE649" i="5"/>
  <c r="AF649" i="5" s="1"/>
  <c r="AI649" i="5"/>
  <c r="AJ649" i="5" s="1"/>
  <c r="AK649" i="5"/>
  <c r="AL649" i="5" s="1"/>
  <c r="K650" i="5"/>
  <c r="L650" i="5" s="1"/>
  <c r="M650" i="5"/>
  <c r="N650" i="5" s="1"/>
  <c r="Q650" i="5"/>
  <c r="R650" i="5" s="1"/>
  <c r="S650" i="5"/>
  <c r="T650" i="5" s="1"/>
  <c r="W650" i="5"/>
  <c r="X650" i="5" s="1"/>
  <c r="Y650" i="5"/>
  <c r="Z650" i="5" s="1"/>
  <c r="AC650" i="5"/>
  <c r="AD650" i="5" s="1"/>
  <c r="AE650" i="5"/>
  <c r="AF650" i="5" s="1"/>
  <c r="AI650" i="5"/>
  <c r="AJ650" i="5" s="1"/>
  <c r="AK650" i="5"/>
  <c r="AL650" i="5" s="1"/>
  <c r="K651" i="5"/>
  <c r="L651" i="5" s="1"/>
  <c r="M651" i="5"/>
  <c r="N651" i="5" s="1"/>
  <c r="Q651" i="5"/>
  <c r="R651" i="5" s="1"/>
  <c r="S651" i="5"/>
  <c r="T651" i="5" s="1"/>
  <c r="W651" i="5"/>
  <c r="X651" i="5" s="1"/>
  <c r="Y651" i="5"/>
  <c r="Z651" i="5" s="1"/>
  <c r="AC651" i="5"/>
  <c r="AD651" i="5" s="1"/>
  <c r="AE651" i="5"/>
  <c r="AF651" i="5" s="1"/>
  <c r="AI651" i="5"/>
  <c r="AJ651" i="5" s="1"/>
  <c r="AK651" i="5"/>
  <c r="AL651" i="5" s="1"/>
  <c r="K652" i="5"/>
  <c r="L652" i="5"/>
  <c r="M652" i="5"/>
  <c r="N652" i="5" s="1"/>
  <c r="Q652" i="5"/>
  <c r="R652" i="5" s="1"/>
  <c r="W652" i="5"/>
  <c r="X652" i="5" s="1"/>
  <c r="Y652" i="5"/>
  <c r="Z652" i="5" s="1"/>
  <c r="AC652" i="5"/>
  <c r="AD652" i="5" s="1"/>
  <c r="AE652" i="5"/>
  <c r="AF652" i="5" s="1"/>
  <c r="AI652" i="5"/>
  <c r="AJ652" i="5" s="1"/>
  <c r="AK652" i="5"/>
  <c r="AL652" i="5" s="1"/>
  <c r="K653" i="5"/>
  <c r="L653" i="5" s="1"/>
  <c r="M653" i="5"/>
  <c r="N653" i="5" s="1"/>
  <c r="Q653" i="5"/>
  <c r="R653" i="5" s="1"/>
  <c r="S653" i="5"/>
  <c r="T653" i="5" s="1"/>
  <c r="W653" i="5"/>
  <c r="X653" i="5" s="1"/>
  <c r="Y653" i="5"/>
  <c r="Z653" i="5" s="1"/>
  <c r="AC653" i="5"/>
  <c r="AD653" i="5" s="1"/>
  <c r="AE653" i="5"/>
  <c r="AF653" i="5" s="1"/>
  <c r="AI653" i="5"/>
  <c r="AJ653" i="5" s="1"/>
  <c r="AK653" i="5"/>
  <c r="AL653" i="5" s="1"/>
  <c r="K654" i="5"/>
  <c r="L654" i="5" s="1"/>
  <c r="M654" i="5"/>
  <c r="N654" i="5" s="1"/>
  <c r="Q654" i="5"/>
  <c r="R654" i="5" s="1"/>
  <c r="S654" i="5"/>
  <c r="T654" i="5" s="1"/>
  <c r="W654" i="5"/>
  <c r="X654" i="5" s="1"/>
  <c r="Y654" i="5"/>
  <c r="Z654" i="5" s="1"/>
  <c r="AC654" i="5"/>
  <c r="AD654" i="5" s="1"/>
  <c r="AE654" i="5"/>
  <c r="AF654" i="5" s="1"/>
  <c r="AI654" i="5"/>
  <c r="AJ654" i="5" s="1"/>
  <c r="AK654" i="5"/>
  <c r="AL654" i="5" s="1"/>
  <c r="K655" i="5"/>
  <c r="L655" i="5" s="1"/>
  <c r="M655" i="5"/>
  <c r="N655" i="5" s="1"/>
  <c r="Q655" i="5"/>
  <c r="R655" i="5" s="1"/>
  <c r="S655" i="5"/>
  <c r="T655" i="5" s="1"/>
  <c r="W655" i="5"/>
  <c r="X655" i="5" s="1"/>
  <c r="Y655" i="5"/>
  <c r="Z655" i="5" s="1"/>
  <c r="AC655" i="5"/>
  <c r="AD655" i="5" s="1"/>
  <c r="AE655" i="5"/>
  <c r="AF655" i="5" s="1"/>
  <c r="AI655" i="5"/>
  <c r="AJ655" i="5" s="1"/>
  <c r="AK655" i="5"/>
  <c r="AL655" i="5" s="1"/>
  <c r="K656" i="5"/>
  <c r="L656" i="5" s="1"/>
  <c r="M656" i="5"/>
  <c r="N656" i="5" s="1"/>
  <c r="Q656" i="5"/>
  <c r="R656" i="5" s="1"/>
  <c r="S656" i="5"/>
  <c r="T656" i="5" s="1"/>
  <c r="W656" i="5"/>
  <c r="X656" i="5" s="1"/>
  <c r="Y656" i="5"/>
  <c r="Z656" i="5" s="1"/>
  <c r="AC656" i="5"/>
  <c r="AD656" i="5" s="1"/>
  <c r="AE656" i="5"/>
  <c r="AF656" i="5" s="1"/>
  <c r="AI656" i="5"/>
  <c r="AJ656" i="5" s="1"/>
  <c r="AK656" i="5"/>
  <c r="AL656" i="5" s="1"/>
  <c r="K657" i="5"/>
  <c r="L657" i="5" s="1"/>
  <c r="Q657" i="5"/>
  <c r="R657" i="5" s="1"/>
  <c r="S657" i="5"/>
  <c r="T657" i="5" s="1"/>
  <c r="W657" i="5"/>
  <c r="X657" i="5" s="1"/>
  <c r="Y657" i="5"/>
  <c r="Z657" i="5" s="1"/>
  <c r="AC657" i="5"/>
  <c r="AD657" i="5" s="1"/>
  <c r="AE657" i="5"/>
  <c r="AF657" i="5" s="1"/>
  <c r="AI657" i="5"/>
  <c r="AJ657" i="5" s="1"/>
  <c r="AK657" i="5"/>
  <c r="AL657" i="5" s="1"/>
  <c r="K658" i="5"/>
  <c r="L658" i="5" s="1"/>
  <c r="M658" i="5"/>
  <c r="N658" i="5"/>
  <c r="Q658" i="5"/>
  <c r="R658" i="5" s="1"/>
  <c r="S658" i="5"/>
  <c r="T658" i="5" s="1"/>
  <c r="Y658" i="5"/>
  <c r="Z658" i="5" s="1"/>
  <c r="AC658" i="5"/>
  <c r="AD658" i="5" s="1"/>
  <c r="AE658" i="5"/>
  <c r="AF658" i="5" s="1"/>
  <c r="AI658" i="5"/>
  <c r="AJ658" i="5" s="1"/>
  <c r="AK658" i="5"/>
  <c r="AL658" i="5"/>
  <c r="K659" i="5"/>
  <c r="L659" i="5" s="1"/>
  <c r="M659" i="5"/>
  <c r="N659" i="5" s="1"/>
  <c r="Q659" i="5"/>
  <c r="R659" i="5" s="1"/>
  <c r="S659" i="5"/>
  <c r="T659" i="5" s="1"/>
  <c r="W659" i="5"/>
  <c r="X659" i="5" s="1"/>
  <c r="Y659" i="5"/>
  <c r="Z659" i="5" s="1"/>
  <c r="AC659" i="5"/>
  <c r="AD659" i="5" s="1"/>
  <c r="AE659" i="5"/>
  <c r="AF659" i="5" s="1"/>
  <c r="AI659" i="5"/>
  <c r="AJ659" i="5" s="1"/>
  <c r="AK659" i="5"/>
  <c r="AL659" i="5" s="1"/>
  <c r="K660" i="5"/>
  <c r="L660" i="5" s="1"/>
  <c r="M660" i="5"/>
  <c r="N660" i="5" s="1"/>
  <c r="Q660" i="5"/>
  <c r="R660" i="5" s="1"/>
  <c r="S660" i="5"/>
  <c r="T660" i="5" s="1"/>
  <c r="W660" i="5"/>
  <c r="X660" i="5" s="1"/>
  <c r="Y660" i="5"/>
  <c r="Z660" i="5" s="1"/>
  <c r="AC660" i="5"/>
  <c r="AD660" i="5" s="1"/>
  <c r="AE660" i="5"/>
  <c r="AF660" i="5" s="1"/>
  <c r="AI660" i="5"/>
  <c r="AJ660" i="5" s="1"/>
  <c r="AK660" i="5"/>
  <c r="AL660" i="5" s="1"/>
  <c r="K661" i="5"/>
  <c r="L661" i="5" s="1"/>
  <c r="M661" i="5"/>
  <c r="N661" i="5" s="1"/>
  <c r="Q661" i="5"/>
  <c r="R661" i="5" s="1"/>
  <c r="S661" i="5"/>
  <c r="T661" i="5" s="1"/>
  <c r="W661" i="5"/>
  <c r="X661" i="5" s="1"/>
  <c r="Y661" i="5"/>
  <c r="Z661" i="5" s="1"/>
  <c r="AC661" i="5"/>
  <c r="AD661" i="5" s="1"/>
  <c r="AE661" i="5"/>
  <c r="AF661" i="5" s="1"/>
  <c r="AI661" i="5"/>
  <c r="AJ661" i="5" s="1"/>
  <c r="M662" i="5"/>
  <c r="N662" i="5" s="1"/>
  <c r="Q662" i="5"/>
  <c r="R662" i="5" s="1"/>
  <c r="S662" i="5"/>
  <c r="T662" i="5" s="1"/>
  <c r="W662" i="5"/>
  <c r="X662" i="5" s="1"/>
  <c r="Y662" i="5"/>
  <c r="Z662" i="5" s="1"/>
  <c r="AC662" i="5"/>
  <c r="AD662" i="5" s="1"/>
  <c r="AE662" i="5"/>
  <c r="AF662" i="5" s="1"/>
  <c r="AI662" i="5"/>
  <c r="AJ662" i="5" s="1"/>
  <c r="AK662" i="5"/>
  <c r="AL662" i="5" s="1"/>
  <c r="K663" i="5"/>
  <c r="L663" i="5" s="1"/>
  <c r="M663" i="5"/>
  <c r="N663" i="5" s="1"/>
  <c r="Q663" i="5"/>
  <c r="R663" i="5" s="1"/>
  <c r="S663" i="5"/>
  <c r="T663" i="5" s="1"/>
  <c r="W663" i="5"/>
  <c r="X663" i="5" s="1"/>
  <c r="Y663" i="5"/>
  <c r="Z663" i="5" s="1"/>
  <c r="AE663" i="5"/>
  <c r="AF663" i="5" s="1"/>
  <c r="AI663" i="5"/>
  <c r="AJ663" i="5" s="1"/>
  <c r="AK663" i="5"/>
  <c r="AL663" i="5" s="1"/>
  <c r="K664" i="5"/>
  <c r="L664" i="5" s="1"/>
  <c r="M664" i="5"/>
  <c r="N664" i="5" s="1"/>
  <c r="Q664" i="5"/>
  <c r="R664" i="5" s="1"/>
  <c r="S664" i="5"/>
  <c r="T664" i="5" s="1"/>
  <c r="W664" i="5"/>
  <c r="X664" i="5" s="1"/>
  <c r="Y664" i="5"/>
  <c r="Z664" i="5" s="1"/>
  <c r="AC664" i="5"/>
  <c r="AD664" i="5" s="1"/>
  <c r="AE664" i="5"/>
  <c r="AF664" i="5" s="1"/>
  <c r="AI664" i="5"/>
  <c r="AJ664" i="5" s="1"/>
  <c r="AK664" i="5"/>
  <c r="AL664" i="5" s="1"/>
  <c r="K665" i="5"/>
  <c r="L665" i="5" s="1"/>
  <c r="M665" i="5"/>
  <c r="N665" i="5" s="1"/>
  <c r="Q665" i="5"/>
  <c r="R665" i="5" s="1"/>
  <c r="S665" i="5"/>
  <c r="T665" i="5" s="1"/>
  <c r="W665" i="5"/>
  <c r="X665" i="5" s="1"/>
  <c r="AC665" i="5"/>
  <c r="AD665" i="5" s="1"/>
  <c r="AE665" i="5"/>
  <c r="AF665" i="5" s="1"/>
  <c r="AI665" i="5"/>
  <c r="AJ665" i="5" s="1"/>
  <c r="AK665" i="5"/>
  <c r="AL665" i="5" s="1"/>
  <c r="K666" i="5"/>
  <c r="L666" i="5" s="1"/>
  <c r="M666" i="5"/>
  <c r="N666" i="5" s="1"/>
  <c r="Q666" i="5"/>
  <c r="R666" i="5" s="1"/>
  <c r="S666" i="5"/>
  <c r="T666" i="5" s="1"/>
  <c r="W666" i="5"/>
  <c r="X666" i="5" s="1"/>
  <c r="Y666" i="5"/>
  <c r="Z666" i="5" s="1"/>
  <c r="AC666" i="5"/>
  <c r="AD666" i="5" s="1"/>
  <c r="AE666" i="5"/>
  <c r="AF666" i="5" s="1"/>
  <c r="AI666" i="5"/>
  <c r="AJ666" i="5" s="1"/>
  <c r="AK666" i="5"/>
  <c r="AL666" i="5" s="1"/>
  <c r="K667" i="5"/>
  <c r="L667" i="5" s="1"/>
  <c r="M667" i="5"/>
  <c r="N667" i="5" s="1"/>
  <c r="S667" i="5"/>
  <c r="T667" i="5" s="1"/>
  <c r="W667" i="5"/>
  <c r="X667" i="5" s="1"/>
  <c r="Y667" i="5"/>
  <c r="Z667" i="5" s="1"/>
  <c r="AC667" i="5"/>
  <c r="AD667" i="5" s="1"/>
  <c r="AE667" i="5"/>
  <c r="AF667" i="5" s="1"/>
  <c r="AI667" i="5"/>
  <c r="AJ667" i="5" s="1"/>
  <c r="AK667" i="5"/>
  <c r="AL667" i="5" s="1"/>
  <c r="K668" i="5"/>
  <c r="L668" i="5" s="1"/>
  <c r="M668" i="5"/>
  <c r="N668" i="5" s="1"/>
  <c r="Q668" i="5"/>
  <c r="R668" i="5" s="1"/>
  <c r="S668" i="5"/>
  <c r="T668" i="5" s="1"/>
  <c r="W668" i="5"/>
  <c r="X668" i="5" s="1"/>
  <c r="Y668" i="5"/>
  <c r="Z668" i="5" s="1"/>
  <c r="AC668" i="5"/>
  <c r="AD668" i="5" s="1"/>
  <c r="AE668" i="5"/>
  <c r="AF668" i="5" s="1"/>
  <c r="AI668" i="5"/>
  <c r="AJ668" i="5" s="1"/>
  <c r="AK668" i="5"/>
  <c r="AL668" i="5" s="1"/>
  <c r="K669" i="5"/>
  <c r="L669" i="5" s="1"/>
  <c r="Q669" i="5"/>
  <c r="R669" i="5" s="1"/>
  <c r="S669" i="5"/>
  <c r="T669" i="5" s="1"/>
  <c r="W669" i="5"/>
  <c r="X669" i="5" s="1"/>
  <c r="Y669" i="5"/>
  <c r="Z669" i="5" s="1"/>
  <c r="AC669" i="5"/>
  <c r="AD669" i="5" s="1"/>
  <c r="AE669" i="5"/>
  <c r="AF669" i="5" s="1"/>
  <c r="AI669" i="5"/>
  <c r="AJ669" i="5" s="1"/>
  <c r="AK669" i="5"/>
  <c r="AL669" i="5" s="1"/>
  <c r="K670" i="5"/>
  <c r="L670" i="5" s="1"/>
  <c r="M670" i="5"/>
  <c r="N670" i="5" s="1"/>
  <c r="Q670" i="5"/>
  <c r="R670" i="5" s="1"/>
  <c r="S670" i="5"/>
  <c r="T670" i="5" s="1"/>
  <c r="W670" i="5"/>
  <c r="X670" i="5" s="1"/>
  <c r="Y670" i="5"/>
  <c r="Z670" i="5" s="1"/>
  <c r="AC670" i="5"/>
  <c r="AD670" i="5" s="1"/>
  <c r="AE670" i="5"/>
  <c r="AF670" i="5" s="1"/>
  <c r="AI670" i="5"/>
  <c r="AJ670" i="5" s="1"/>
  <c r="AK670" i="5"/>
  <c r="AL670" i="5" s="1"/>
  <c r="K671" i="5"/>
  <c r="L671" i="5" s="1"/>
  <c r="M671" i="5"/>
  <c r="N671" i="5" s="1"/>
  <c r="Q671" i="5"/>
  <c r="R671" i="5" s="1"/>
  <c r="S671" i="5"/>
  <c r="T671" i="5" s="1"/>
  <c r="W671" i="5"/>
  <c r="X671" i="5" s="1"/>
  <c r="Y671" i="5"/>
  <c r="Z671" i="5" s="1"/>
  <c r="AC671" i="5"/>
  <c r="AD671" i="5" s="1"/>
  <c r="AE671" i="5"/>
  <c r="AF671" i="5" s="1"/>
  <c r="AI671" i="5"/>
  <c r="AJ671" i="5" s="1"/>
  <c r="AK671" i="5"/>
  <c r="AL671" i="5" s="1"/>
  <c r="K672" i="5"/>
  <c r="L672" i="5" s="1"/>
  <c r="M672" i="5"/>
  <c r="N672" i="5" s="1"/>
  <c r="Q672" i="5"/>
  <c r="R672" i="5" s="1"/>
  <c r="S672" i="5"/>
  <c r="T672" i="5" s="1"/>
  <c r="W672" i="5"/>
  <c r="X672" i="5" s="1"/>
  <c r="Y672" i="5"/>
  <c r="Z672" i="5" s="1"/>
  <c r="AC672" i="5"/>
  <c r="AD672" i="5" s="1"/>
  <c r="AE672" i="5"/>
  <c r="AF672" i="5" s="1"/>
  <c r="AI672" i="5"/>
  <c r="AJ672" i="5" s="1"/>
  <c r="AK672" i="5"/>
  <c r="AL672" i="5" s="1"/>
  <c r="K673" i="5"/>
  <c r="L673" i="5" s="1"/>
  <c r="M673" i="5"/>
  <c r="N673" i="5" s="1"/>
  <c r="Q673" i="5"/>
  <c r="R673" i="5" s="1"/>
  <c r="S673" i="5"/>
  <c r="T673" i="5" s="1"/>
  <c r="W673" i="5"/>
  <c r="X673" i="5" s="1"/>
  <c r="Y673" i="5"/>
  <c r="Z673" i="5" s="1"/>
  <c r="AC673" i="5"/>
  <c r="AD673" i="5" s="1"/>
  <c r="AI673" i="5"/>
  <c r="AJ673" i="5" s="1"/>
  <c r="AK673" i="5"/>
  <c r="AL673" i="5" s="1"/>
  <c r="K674" i="5"/>
  <c r="L674" i="5" s="1"/>
  <c r="M674" i="5"/>
  <c r="N674" i="5" s="1"/>
  <c r="Q674" i="5"/>
  <c r="R674" i="5" s="1"/>
  <c r="S674" i="5"/>
  <c r="T674" i="5" s="1"/>
  <c r="W674" i="5"/>
  <c r="X674" i="5" s="1"/>
  <c r="Y674" i="5"/>
  <c r="Z674" i="5" s="1"/>
  <c r="AC674" i="5"/>
  <c r="AD674" i="5" s="1"/>
  <c r="AE674" i="5"/>
  <c r="AF674" i="5" s="1"/>
  <c r="AK674" i="5"/>
  <c r="AL674" i="5" s="1"/>
  <c r="K675" i="5"/>
  <c r="L675" i="5" s="1"/>
  <c r="M675" i="5"/>
  <c r="N675" i="5" s="1"/>
  <c r="Q675" i="5"/>
  <c r="R675" i="5" s="1"/>
  <c r="S675" i="5"/>
  <c r="T675" i="5" s="1"/>
  <c r="W675" i="5"/>
  <c r="X675" i="5" s="1"/>
  <c r="Y675" i="5"/>
  <c r="Z675" i="5" s="1"/>
  <c r="AC675" i="5"/>
  <c r="AD675" i="5" s="1"/>
  <c r="AE675" i="5"/>
  <c r="AF675" i="5" s="1"/>
  <c r="AI675" i="5"/>
  <c r="AJ675" i="5" s="1"/>
  <c r="AK675" i="5"/>
  <c r="AL675" i="5" s="1"/>
  <c r="K676" i="5"/>
  <c r="L676" i="5" s="1"/>
  <c r="M676" i="5"/>
  <c r="N676" i="5" s="1"/>
  <c r="Q676" i="5"/>
  <c r="R676" i="5" s="1"/>
  <c r="S676" i="5"/>
  <c r="T676" i="5" s="1"/>
  <c r="W676" i="5"/>
  <c r="X676" i="5" s="1"/>
  <c r="Y676" i="5"/>
  <c r="Z676" i="5" s="1"/>
  <c r="AC676" i="5"/>
  <c r="AD676" i="5" s="1"/>
  <c r="AE676" i="5"/>
  <c r="AF676" i="5" s="1"/>
  <c r="AI676" i="5"/>
  <c r="AJ676" i="5" s="1"/>
  <c r="AK676" i="5"/>
  <c r="AL676" i="5" s="1"/>
  <c r="K677" i="5"/>
  <c r="L677" i="5" s="1"/>
  <c r="M677" i="5"/>
  <c r="N677" i="5" s="1"/>
  <c r="Q677" i="5"/>
  <c r="R677" i="5" s="1"/>
  <c r="S677" i="5"/>
  <c r="T677" i="5" s="1"/>
  <c r="W677" i="5"/>
  <c r="X677" i="5" s="1"/>
  <c r="Y677" i="5"/>
  <c r="Z677" i="5" s="1"/>
  <c r="AC677" i="5"/>
  <c r="AD677" i="5" s="1"/>
  <c r="AE677" i="5"/>
  <c r="AF677" i="5" s="1"/>
  <c r="AI677" i="5"/>
  <c r="AJ677" i="5" s="1"/>
  <c r="AK677" i="5"/>
  <c r="AL677" i="5" s="1"/>
  <c r="K678" i="5"/>
  <c r="L678" i="5" s="1"/>
  <c r="M678" i="5"/>
  <c r="N678" i="5" s="1"/>
  <c r="Q678" i="5"/>
  <c r="R678" i="5" s="1"/>
  <c r="W678" i="5"/>
  <c r="X678" i="5" s="1"/>
  <c r="Y678" i="5"/>
  <c r="Z678" i="5" s="1"/>
  <c r="AC678" i="5"/>
  <c r="AD678" i="5" s="1"/>
  <c r="AE678" i="5"/>
  <c r="AF678" i="5" s="1"/>
  <c r="AI678" i="5"/>
  <c r="AJ678" i="5" s="1"/>
  <c r="AK678" i="5"/>
  <c r="AL678" i="5" s="1"/>
  <c r="K679" i="5"/>
  <c r="L679" i="5" s="1"/>
  <c r="M679" i="5"/>
  <c r="N679" i="5" s="1"/>
  <c r="Q679" i="5"/>
  <c r="R679" i="5" s="1"/>
  <c r="S679" i="5"/>
  <c r="T679" i="5" s="1"/>
  <c r="W679" i="5"/>
  <c r="X679" i="5" s="1"/>
  <c r="Y679" i="5"/>
  <c r="Z679" i="5" s="1"/>
  <c r="AC679" i="5"/>
  <c r="AD679" i="5" s="1"/>
  <c r="AE679" i="5"/>
  <c r="AF679" i="5" s="1"/>
  <c r="AI679" i="5"/>
  <c r="AJ679" i="5" s="1"/>
  <c r="AK679" i="5"/>
  <c r="AL679" i="5" s="1"/>
  <c r="K680" i="5"/>
  <c r="L680" i="5" s="1"/>
  <c r="M680" i="5"/>
  <c r="N680" i="5" s="1"/>
  <c r="Q680" i="5"/>
  <c r="R680" i="5" s="1"/>
  <c r="S680" i="5"/>
  <c r="T680" i="5" s="1"/>
  <c r="Y680" i="5"/>
  <c r="Z680" i="5" s="1"/>
  <c r="AC680" i="5"/>
  <c r="AD680" i="5" s="1"/>
  <c r="AE680" i="5"/>
  <c r="AF680" i="5" s="1"/>
  <c r="AI680" i="5"/>
  <c r="AJ680" i="5" s="1"/>
  <c r="AK680" i="5"/>
  <c r="AL680" i="5" s="1"/>
  <c r="K681" i="5"/>
  <c r="L681" i="5" s="1"/>
  <c r="M681" i="5"/>
  <c r="N681" i="5" s="1"/>
  <c r="Q681" i="5"/>
  <c r="R681" i="5" s="1"/>
  <c r="S681" i="5"/>
  <c r="T681" i="5" s="1"/>
  <c r="W681" i="5"/>
  <c r="X681" i="5" s="1"/>
  <c r="Y681" i="5"/>
  <c r="Z681" i="5" s="1"/>
  <c r="AC681" i="5"/>
  <c r="AD681" i="5" s="1"/>
  <c r="AE681" i="5"/>
  <c r="AF681" i="5" s="1"/>
  <c r="AI681" i="5"/>
  <c r="AJ681" i="5" s="1"/>
  <c r="AK681" i="5"/>
  <c r="AL681" i="5" s="1"/>
  <c r="K682" i="5"/>
  <c r="L682" i="5" s="1"/>
  <c r="M682" i="5"/>
  <c r="N682" i="5" s="1"/>
  <c r="Q682" i="5"/>
  <c r="R682" i="5" s="1"/>
  <c r="S682" i="5"/>
  <c r="T682" i="5" s="1"/>
  <c r="W682" i="5"/>
  <c r="X682" i="5" s="1"/>
  <c r="Y682" i="5"/>
  <c r="Z682" i="5" s="1"/>
  <c r="AC682" i="5"/>
  <c r="AD682" i="5" s="1"/>
  <c r="AE682" i="5"/>
  <c r="AF682" i="5" s="1"/>
  <c r="AI682" i="5"/>
  <c r="AJ682" i="5" s="1"/>
  <c r="K683" i="5"/>
  <c r="L683" i="5" s="1"/>
  <c r="M683" i="5"/>
  <c r="N683" i="5" s="1"/>
  <c r="Q683" i="5"/>
  <c r="R683" i="5" s="1"/>
  <c r="S683" i="5"/>
  <c r="T683" i="5" s="1"/>
  <c r="W683" i="5"/>
  <c r="X683" i="5" s="1"/>
  <c r="Y683" i="5"/>
  <c r="Z683" i="5" s="1"/>
  <c r="AC683" i="5"/>
  <c r="AD683" i="5" s="1"/>
  <c r="AE683" i="5"/>
  <c r="AF683" i="5" s="1"/>
  <c r="AI683" i="5"/>
  <c r="AJ683" i="5" s="1"/>
  <c r="AK683" i="5"/>
  <c r="AL683" i="5" s="1"/>
  <c r="M684" i="5"/>
  <c r="N684" i="5" s="1"/>
  <c r="Q684" i="5"/>
  <c r="R684" i="5" s="1"/>
  <c r="S684" i="5"/>
  <c r="T684" i="5" s="1"/>
  <c r="W684" i="5"/>
  <c r="X684" i="5" s="1"/>
  <c r="Y684" i="5"/>
  <c r="Z684" i="5" s="1"/>
  <c r="AC684" i="5"/>
  <c r="AD684" i="5" s="1"/>
  <c r="AE684" i="5"/>
  <c r="AF684" i="5" s="1"/>
  <c r="AI684" i="5"/>
  <c r="AJ684" i="5" s="1"/>
  <c r="AK684" i="5"/>
  <c r="AL684" i="5" s="1"/>
  <c r="K685" i="5"/>
  <c r="L685" i="5" s="1"/>
  <c r="M685" i="5"/>
  <c r="N685" i="5" s="1"/>
  <c r="Q685" i="5"/>
  <c r="R685" i="5" s="1"/>
  <c r="S685" i="5"/>
  <c r="T685" i="5" s="1"/>
  <c r="W685" i="5"/>
  <c r="X685" i="5" s="1"/>
  <c r="Y685" i="5"/>
  <c r="Z685" i="5" s="1"/>
  <c r="AC685" i="5"/>
  <c r="AD685" i="5" s="1"/>
  <c r="AE685" i="5"/>
  <c r="AF685" i="5" s="1"/>
  <c r="AI685" i="5"/>
  <c r="AJ685" i="5" s="1"/>
  <c r="AK685" i="5"/>
  <c r="AL685" i="5" s="1"/>
  <c r="K686" i="5"/>
  <c r="L686" i="5" s="1"/>
  <c r="M686" i="5"/>
  <c r="N686" i="5" s="1"/>
  <c r="Q686" i="5"/>
  <c r="R686" i="5" s="1"/>
  <c r="S686" i="5"/>
  <c r="T686" i="5" s="1"/>
  <c r="W686" i="5"/>
  <c r="X686" i="5" s="1"/>
  <c r="Y686" i="5"/>
  <c r="Z686" i="5" s="1"/>
  <c r="AC686" i="5"/>
  <c r="AD686" i="5" s="1"/>
  <c r="AE686" i="5"/>
  <c r="AF686" i="5" s="1"/>
  <c r="AI686" i="5"/>
  <c r="AJ686" i="5" s="1"/>
  <c r="AK686" i="5"/>
  <c r="AL686" i="5" s="1"/>
  <c r="K687" i="5"/>
  <c r="L687" i="5" s="1"/>
  <c r="M687" i="5"/>
  <c r="N687" i="5" s="1"/>
  <c r="Q687" i="5"/>
  <c r="R687" i="5" s="1"/>
  <c r="S687" i="5"/>
  <c r="T687" i="5" s="1"/>
  <c r="W687" i="5"/>
  <c r="X687" i="5" s="1"/>
  <c r="AC687" i="5"/>
  <c r="AD687" i="5" s="1"/>
  <c r="AE687" i="5"/>
  <c r="AF687" i="5" s="1"/>
  <c r="AI687" i="5"/>
  <c r="AJ687" i="5" s="1"/>
  <c r="AK687" i="5"/>
  <c r="AL687" i="5" s="1"/>
  <c r="K688" i="5"/>
  <c r="L688" i="5" s="1"/>
  <c r="M688" i="5"/>
  <c r="N688" i="5" s="1"/>
  <c r="Q688" i="5"/>
  <c r="R688" i="5" s="1"/>
  <c r="S688" i="5"/>
  <c r="T688" i="5" s="1"/>
  <c r="W688" i="5"/>
  <c r="X688" i="5" s="1"/>
  <c r="Y688" i="5"/>
  <c r="Z688" i="5" s="1"/>
  <c r="AE688" i="5"/>
  <c r="AF688" i="5" s="1"/>
  <c r="AI688" i="5"/>
  <c r="AJ688" i="5" s="1"/>
  <c r="AK688" i="5"/>
  <c r="AL688" i="5" s="1"/>
  <c r="K689" i="5"/>
  <c r="L689" i="5" s="1"/>
  <c r="M689" i="5"/>
  <c r="N689" i="5" s="1"/>
  <c r="S689" i="5"/>
  <c r="T689" i="5" s="1"/>
  <c r="W689" i="5"/>
  <c r="X689" i="5" s="1"/>
  <c r="Y689" i="5"/>
  <c r="Z689" i="5" s="1"/>
  <c r="AC689" i="5"/>
  <c r="AD689" i="5" s="1"/>
  <c r="AE689" i="5"/>
  <c r="AF689" i="5" s="1"/>
  <c r="AI689" i="5"/>
  <c r="AJ689" i="5" s="1"/>
  <c r="AK689" i="5"/>
  <c r="AL689" i="5" s="1"/>
  <c r="K690" i="5"/>
  <c r="L690" i="5" s="1"/>
  <c r="M690" i="5"/>
  <c r="N690" i="5" s="1"/>
  <c r="Q690" i="5"/>
  <c r="R690" i="5" s="1"/>
  <c r="S690" i="5"/>
  <c r="T690" i="5" s="1"/>
  <c r="W690" i="5"/>
  <c r="X690" i="5" s="1"/>
  <c r="Y690" i="5"/>
  <c r="Z690" i="5" s="1"/>
  <c r="AC690" i="5"/>
  <c r="AD690" i="5" s="1"/>
  <c r="AE690" i="5"/>
  <c r="AF690" i="5" s="1"/>
  <c r="AI690" i="5"/>
  <c r="AJ690" i="5" s="1"/>
  <c r="AK690" i="5"/>
  <c r="AL690" i="5" s="1"/>
  <c r="K691" i="5"/>
  <c r="L691" i="5" s="1"/>
  <c r="Q691" i="5"/>
  <c r="R691" i="5" s="1"/>
  <c r="S691" i="5"/>
  <c r="T691" i="5" s="1"/>
  <c r="W691" i="5"/>
  <c r="X691" i="5" s="1"/>
  <c r="Y691" i="5"/>
  <c r="Z691" i="5" s="1"/>
  <c r="AC691" i="5"/>
  <c r="AD691" i="5" s="1"/>
  <c r="AE691" i="5"/>
  <c r="AF691" i="5" s="1"/>
  <c r="AI691" i="5"/>
  <c r="AJ691" i="5" s="1"/>
  <c r="AK691" i="5"/>
  <c r="AL691" i="5" s="1"/>
  <c r="K692" i="5"/>
  <c r="L692" i="5" s="1"/>
  <c r="M692" i="5"/>
  <c r="N692" i="5" s="1"/>
  <c r="Q692" i="5"/>
  <c r="R692" i="5" s="1"/>
  <c r="S692" i="5"/>
  <c r="T692" i="5" s="1"/>
  <c r="W692" i="5"/>
  <c r="X692" i="5" s="1"/>
  <c r="Y692" i="5"/>
  <c r="Z692" i="5" s="1"/>
  <c r="AC692" i="5"/>
  <c r="AD692" i="5" s="1"/>
  <c r="AE692" i="5"/>
  <c r="AF692" i="5" s="1"/>
  <c r="AI692" i="5"/>
  <c r="AJ692" i="5" s="1"/>
  <c r="AK692" i="5"/>
  <c r="AL692" i="5" s="1"/>
  <c r="K693" i="5"/>
  <c r="L693" i="5" s="1"/>
  <c r="M693" i="5"/>
  <c r="N693" i="5" s="1"/>
  <c r="Q693" i="5"/>
  <c r="R693" i="5" s="1"/>
  <c r="S693" i="5"/>
  <c r="T693" i="5" s="1"/>
  <c r="W693" i="5"/>
  <c r="X693" i="5" s="1"/>
  <c r="Y693" i="5"/>
  <c r="Z693" i="5" s="1"/>
  <c r="AC693" i="5"/>
  <c r="AD693" i="5" s="1"/>
  <c r="AE693" i="5"/>
  <c r="AF693" i="5" s="1"/>
  <c r="AI693" i="5"/>
  <c r="AJ693" i="5" s="1"/>
  <c r="AK693" i="5"/>
  <c r="AL693" i="5" s="1"/>
  <c r="K694" i="5"/>
  <c r="L694" i="5" s="1"/>
  <c r="M694" i="5"/>
  <c r="N694" i="5" s="1"/>
  <c r="Q694" i="5"/>
  <c r="R694" i="5" s="1"/>
  <c r="S694" i="5"/>
  <c r="T694" i="5" s="1"/>
  <c r="W694" i="5"/>
  <c r="X694" i="5" s="1"/>
  <c r="Y694" i="5"/>
  <c r="Z694" i="5" s="1"/>
  <c r="AC694" i="5"/>
  <c r="AD694" i="5" s="1"/>
  <c r="AE694" i="5"/>
  <c r="AF694" i="5" s="1"/>
  <c r="AK694" i="5"/>
  <c r="AL694" i="5" s="1"/>
  <c r="K695" i="5"/>
  <c r="L695" i="5" s="1"/>
  <c r="M695" i="5"/>
  <c r="N695" i="5" s="1"/>
  <c r="Q695" i="5"/>
  <c r="R695" i="5" s="1"/>
  <c r="S695" i="5"/>
  <c r="T695" i="5" s="1"/>
  <c r="W695" i="5"/>
  <c r="X695" i="5" s="1"/>
  <c r="Y695" i="5"/>
  <c r="Z695" i="5" s="1"/>
  <c r="AC695" i="5"/>
  <c r="AD695" i="5" s="1"/>
  <c r="AE695" i="5"/>
  <c r="AF695" i="5" s="1"/>
  <c r="AI695" i="5"/>
  <c r="AJ695" i="5" s="1"/>
  <c r="AK695" i="5"/>
  <c r="AL695" i="5" s="1"/>
  <c r="K696" i="5"/>
  <c r="L696" i="5" s="1"/>
  <c r="M696" i="5"/>
  <c r="N696" i="5" s="1"/>
  <c r="Q696" i="5"/>
  <c r="R696" i="5" s="1"/>
  <c r="S696" i="5"/>
  <c r="T696" i="5" s="1"/>
  <c r="Y696" i="5"/>
  <c r="Z696" i="5" s="1"/>
  <c r="AC696" i="5"/>
  <c r="AD696" i="5" s="1"/>
  <c r="AE696" i="5"/>
  <c r="AF696" i="5" s="1"/>
  <c r="AI696" i="5"/>
  <c r="AJ696" i="5" s="1"/>
  <c r="AK696" i="5"/>
  <c r="AL696" i="5" s="1"/>
  <c r="K697" i="5"/>
  <c r="L697" i="5" s="1"/>
  <c r="M697" i="5"/>
  <c r="N697" i="5" s="1"/>
  <c r="Q697" i="5"/>
  <c r="R697" i="5" s="1"/>
  <c r="S697" i="5"/>
  <c r="T697" i="5" s="1"/>
  <c r="W697" i="5"/>
  <c r="X697" i="5" s="1"/>
  <c r="Y697" i="5"/>
  <c r="Z697" i="5" s="1"/>
  <c r="AC697" i="5"/>
  <c r="AD697" i="5" s="1"/>
  <c r="AI697" i="5"/>
  <c r="AJ697" i="5" s="1"/>
  <c r="AK697" i="5"/>
  <c r="AL697" i="5" s="1"/>
  <c r="M698" i="5"/>
  <c r="N698" i="5" s="1"/>
  <c r="Q698" i="5"/>
  <c r="R698" i="5" s="1"/>
  <c r="S698" i="5"/>
  <c r="T698" i="5" s="1"/>
  <c r="W698" i="5"/>
  <c r="X698" i="5" s="1"/>
  <c r="Y698" i="5"/>
  <c r="Z698" i="5" s="1"/>
  <c r="AC698" i="5"/>
  <c r="AD698" i="5" s="1"/>
  <c r="AE698" i="5"/>
  <c r="AF698" i="5" s="1"/>
  <c r="AI698" i="5"/>
  <c r="AJ698" i="5" s="1"/>
  <c r="AK698" i="5"/>
  <c r="AL698" i="5" s="1"/>
  <c r="K699" i="5"/>
  <c r="L699" i="5" s="1"/>
  <c r="M699" i="5"/>
  <c r="N699" i="5" s="1"/>
  <c r="Q699" i="5"/>
  <c r="R699" i="5" s="1"/>
  <c r="S699" i="5"/>
  <c r="T699" i="5" s="1"/>
  <c r="W699" i="5"/>
  <c r="X699" i="5" s="1"/>
  <c r="Y699" i="5"/>
  <c r="Z699" i="5" s="1"/>
  <c r="AC699" i="5"/>
  <c r="AD699" i="5" s="1"/>
  <c r="AE699" i="5"/>
  <c r="AF699" i="5" s="1"/>
  <c r="AI699" i="5"/>
  <c r="AJ699" i="5" s="1"/>
  <c r="AK699" i="5"/>
  <c r="AL699" i="5" s="1"/>
  <c r="K700" i="5"/>
  <c r="L700" i="5" s="1"/>
  <c r="M700" i="5"/>
  <c r="N700" i="5" s="1"/>
  <c r="Q700" i="5"/>
  <c r="R700" i="5" s="1"/>
  <c r="W700" i="5"/>
  <c r="X700" i="5" s="1"/>
  <c r="Y700" i="5"/>
  <c r="Z700" i="5" s="1"/>
  <c r="AC700" i="5"/>
  <c r="AD700" i="5" s="1"/>
  <c r="AE700" i="5"/>
  <c r="AF700" i="5" s="1"/>
  <c r="AI700" i="5"/>
  <c r="AJ700" i="5" s="1"/>
  <c r="AK700" i="5"/>
  <c r="AL700" i="5" s="1"/>
  <c r="K701" i="5"/>
  <c r="L701" i="5" s="1"/>
  <c r="M701" i="5"/>
  <c r="N701" i="5" s="1"/>
  <c r="Q701" i="5"/>
  <c r="R701" i="5" s="1"/>
  <c r="S701" i="5"/>
  <c r="T701" i="5" s="1"/>
  <c r="W701" i="5"/>
  <c r="X701" i="5" s="1"/>
  <c r="Y701" i="5"/>
  <c r="Z701" i="5" s="1"/>
  <c r="AC701" i="5"/>
  <c r="AD701" i="5" s="1"/>
  <c r="AE701" i="5"/>
  <c r="AF701" i="5" s="1"/>
  <c r="AI701" i="5"/>
  <c r="AJ701" i="5" s="1"/>
  <c r="AK701" i="5"/>
  <c r="AL701" i="5" s="1"/>
  <c r="K702" i="5"/>
  <c r="L702" i="5" s="1"/>
  <c r="M702" i="5"/>
  <c r="N702" i="5" s="1"/>
  <c r="Q702" i="5"/>
  <c r="R702" i="5" s="1"/>
  <c r="S702" i="5"/>
  <c r="T702" i="5" s="1"/>
  <c r="W702" i="5"/>
  <c r="X702" i="5" s="1"/>
  <c r="Y702" i="5"/>
  <c r="Z702" i="5" s="1"/>
  <c r="AC702" i="5"/>
  <c r="AD702" i="5" s="1"/>
  <c r="AE702" i="5"/>
  <c r="AF702" i="5" s="1"/>
  <c r="AI702" i="5"/>
  <c r="AJ702" i="5" s="1"/>
  <c r="AK702" i="5"/>
  <c r="AL702" i="5" s="1"/>
  <c r="K703" i="5"/>
  <c r="L703" i="5" s="1"/>
  <c r="M703" i="5"/>
  <c r="N703" i="5" s="1"/>
  <c r="Q703" i="5"/>
  <c r="R703" i="5" s="1"/>
  <c r="S703" i="5"/>
  <c r="T703" i="5" s="1"/>
  <c r="W703" i="5"/>
  <c r="X703" i="5" s="1"/>
  <c r="Y703" i="5"/>
  <c r="Z703" i="5" s="1"/>
  <c r="AC703" i="5"/>
  <c r="AD703" i="5" s="1"/>
  <c r="AE703" i="5"/>
  <c r="AF703" i="5" s="1"/>
  <c r="AI703" i="5"/>
  <c r="AJ703" i="5" s="1"/>
  <c r="AK703" i="5"/>
  <c r="AL703" i="5" s="1"/>
  <c r="K704" i="5"/>
  <c r="L704" i="5" s="1"/>
  <c r="M704" i="5"/>
  <c r="N704" i="5" s="1"/>
  <c r="Q704" i="5"/>
  <c r="R704" i="5" s="1"/>
  <c r="S704" i="5"/>
  <c r="T704" i="5" s="1"/>
  <c r="W704" i="5"/>
  <c r="X704" i="5" s="1"/>
  <c r="Y704" i="5"/>
  <c r="Z704" i="5" s="1"/>
  <c r="AC704" i="5"/>
  <c r="AD704" i="5" s="1"/>
  <c r="AE704" i="5"/>
  <c r="AF704" i="5" s="1"/>
  <c r="AI704" i="5"/>
  <c r="AJ704" i="5" s="1"/>
  <c r="AK704" i="5"/>
  <c r="AL704" i="5" s="1"/>
  <c r="K705" i="5"/>
  <c r="L705" i="5" s="1"/>
  <c r="M705" i="5"/>
  <c r="N705" i="5" s="1"/>
  <c r="Q705" i="5"/>
  <c r="R705" i="5" s="1"/>
  <c r="S705" i="5"/>
  <c r="T705" i="5" s="1"/>
  <c r="W705" i="5"/>
  <c r="X705" i="5" s="1"/>
  <c r="Y705" i="5"/>
  <c r="Z705" i="5" s="1"/>
  <c r="AC705" i="5"/>
  <c r="AD705" i="5" s="1"/>
  <c r="AE705" i="5"/>
  <c r="AF705" i="5" s="1"/>
  <c r="AI705" i="5"/>
  <c r="AJ705" i="5" s="1"/>
  <c r="K706" i="5"/>
  <c r="L706" i="5" s="1"/>
  <c r="M706" i="5"/>
  <c r="N706" i="5" s="1"/>
  <c r="Q706" i="5"/>
  <c r="R706" i="5" s="1"/>
  <c r="S706" i="5"/>
  <c r="T706" i="5" s="1"/>
  <c r="W706" i="5"/>
  <c r="X706" i="5" s="1"/>
  <c r="Y706" i="5"/>
  <c r="Z706" i="5" s="1"/>
  <c r="AE706" i="5"/>
  <c r="AF706" i="5" s="1"/>
  <c r="AI706" i="5"/>
  <c r="AJ706" i="5" s="1"/>
  <c r="AK706" i="5"/>
  <c r="AL706" i="5" s="1"/>
  <c r="K707" i="5"/>
  <c r="L707" i="5" s="1"/>
  <c r="M707" i="5"/>
  <c r="N707" i="5" s="1"/>
  <c r="S707" i="5"/>
  <c r="T707" i="5" s="1"/>
  <c r="W707" i="5"/>
  <c r="X707" i="5" s="1"/>
  <c r="Y707" i="5"/>
  <c r="Z707" i="5" s="1"/>
  <c r="AC707" i="5"/>
  <c r="AD707" i="5" s="1"/>
  <c r="AE707" i="5"/>
  <c r="AF707" i="5" s="1"/>
  <c r="AI707" i="5"/>
  <c r="AJ707" i="5" s="1"/>
  <c r="AK707" i="5"/>
  <c r="AL707" i="5" s="1"/>
  <c r="K708" i="5"/>
  <c r="L708" i="5" s="1"/>
  <c r="M708" i="5"/>
  <c r="N708" i="5" s="1"/>
  <c r="Q708" i="5"/>
  <c r="R708" i="5" s="1"/>
  <c r="S708" i="5"/>
  <c r="T708" i="5" s="1"/>
  <c r="W708" i="5"/>
  <c r="X708" i="5" s="1"/>
  <c r="Y708" i="5"/>
  <c r="Z708" i="5" s="1"/>
  <c r="AC708" i="5"/>
  <c r="AD708" i="5" s="1"/>
  <c r="AE708" i="5"/>
  <c r="AF708" i="5" s="1"/>
  <c r="AI708" i="5"/>
  <c r="AJ708" i="5" s="1"/>
  <c r="AK708" i="5"/>
  <c r="AL708" i="5" s="1"/>
  <c r="K709" i="5"/>
  <c r="L709" i="5" s="1"/>
  <c r="M709" i="5"/>
  <c r="N709" i="5" s="1"/>
  <c r="Q709" i="5"/>
  <c r="R709" i="5" s="1"/>
  <c r="S709" i="5"/>
  <c r="T709" i="5" s="1"/>
  <c r="W709" i="5"/>
  <c r="X709" i="5" s="1"/>
  <c r="Y709" i="5"/>
  <c r="Z709" i="5" s="1"/>
  <c r="AC709" i="5"/>
  <c r="AD709" i="5" s="1"/>
  <c r="AE709" i="5"/>
  <c r="AF709" i="5" s="1"/>
  <c r="AK709" i="5"/>
  <c r="AL709" i="5" s="1"/>
  <c r="K710" i="5"/>
  <c r="L710" i="5" s="1"/>
  <c r="M710" i="5"/>
  <c r="N710" i="5" s="1"/>
  <c r="Q710" i="5"/>
  <c r="R710" i="5" s="1"/>
  <c r="S710" i="5"/>
  <c r="T710" i="5" s="1"/>
  <c r="W710" i="5"/>
  <c r="X710" i="5" s="1"/>
  <c r="AC710" i="5"/>
  <c r="AD710" i="5" s="1"/>
  <c r="AE710" i="5"/>
  <c r="AF710" i="5" s="1"/>
  <c r="AI710" i="5"/>
  <c r="AJ710" i="5" s="1"/>
  <c r="AK710" i="5"/>
  <c r="AL710" i="5" s="1"/>
  <c r="K711" i="5"/>
  <c r="L711" i="5" s="1"/>
  <c r="M711" i="5"/>
  <c r="N711" i="5" s="1"/>
  <c r="Q711" i="5"/>
  <c r="R711" i="5" s="1"/>
  <c r="S711" i="5"/>
  <c r="T711" i="5" s="1"/>
  <c r="W711" i="5"/>
  <c r="X711" i="5" s="1"/>
  <c r="Y711" i="5"/>
  <c r="Z711" i="5" s="1"/>
  <c r="AC711" i="5"/>
  <c r="AD711" i="5" s="1"/>
  <c r="AE711" i="5"/>
  <c r="AF711" i="5" s="1"/>
  <c r="AI711" i="5"/>
  <c r="AJ711" i="5" s="1"/>
  <c r="AK711" i="5"/>
  <c r="AL711" i="5" s="1"/>
  <c r="K712" i="5"/>
  <c r="L712" i="5" s="1"/>
  <c r="M712" i="5"/>
  <c r="N712" i="5" s="1"/>
  <c r="Q712" i="5"/>
  <c r="R712" i="5" s="1"/>
  <c r="S712" i="5"/>
  <c r="T712" i="5" s="1"/>
  <c r="W712" i="5"/>
  <c r="X712" i="5" s="1"/>
  <c r="Y712" i="5"/>
  <c r="Z712" i="5" s="1"/>
  <c r="AC712" i="5"/>
  <c r="AD712" i="5" s="1"/>
  <c r="AE712" i="5"/>
  <c r="AF712" i="5" s="1"/>
  <c r="AI712" i="5"/>
  <c r="AJ712" i="5" s="1"/>
  <c r="AK712" i="5"/>
  <c r="AL712" i="5" s="1"/>
  <c r="K713" i="5"/>
  <c r="L713" i="5" s="1"/>
  <c r="M713" i="5"/>
  <c r="N713" i="5" s="1"/>
  <c r="Q713" i="5"/>
  <c r="R713" i="5" s="1"/>
  <c r="S713" i="5"/>
  <c r="T713" i="5" s="1"/>
  <c r="W713" i="5"/>
  <c r="X713" i="5" s="1"/>
  <c r="Y713" i="5"/>
  <c r="Z713" i="5" s="1"/>
  <c r="AC713" i="5"/>
  <c r="AD713" i="5" s="1"/>
  <c r="AE713" i="5"/>
  <c r="AF713" i="5" s="1"/>
  <c r="AI713" i="5"/>
  <c r="AJ713" i="5" s="1"/>
  <c r="AK713" i="5"/>
  <c r="AL713" i="5" s="1"/>
  <c r="K714" i="5"/>
  <c r="L714" i="5" s="1"/>
  <c r="Q714" i="5"/>
  <c r="R714" i="5" s="1"/>
  <c r="S714" i="5"/>
  <c r="T714" i="5" s="1"/>
  <c r="W714" i="5"/>
  <c r="X714" i="5" s="1"/>
  <c r="Y714" i="5"/>
  <c r="Z714" i="5" s="1"/>
  <c r="AC714" i="5"/>
  <c r="AD714" i="5" s="1"/>
  <c r="AE714" i="5"/>
  <c r="AF714" i="5" s="1"/>
  <c r="AI714" i="5"/>
  <c r="AJ714" i="5" s="1"/>
  <c r="AK714" i="5"/>
  <c r="AL714" i="5" s="1"/>
  <c r="K715" i="5"/>
  <c r="L715" i="5" s="1"/>
  <c r="M715" i="5"/>
  <c r="N715" i="5" s="1"/>
  <c r="Q715" i="5"/>
  <c r="R715" i="5" s="1"/>
  <c r="S715" i="5"/>
  <c r="T715" i="5" s="1"/>
  <c r="Y715" i="5"/>
  <c r="Z715" i="5" s="1"/>
  <c r="AC715" i="5"/>
  <c r="AD715" i="5" s="1"/>
  <c r="AE715" i="5"/>
  <c r="AF715" i="5" s="1"/>
  <c r="AI715" i="5"/>
  <c r="AJ715" i="5" s="1"/>
  <c r="AK715" i="5"/>
  <c r="AL715" i="5"/>
  <c r="K716" i="5"/>
  <c r="L716" i="5" s="1"/>
  <c r="M716" i="5"/>
  <c r="N716" i="5" s="1"/>
  <c r="Q716" i="5"/>
  <c r="R716" i="5" s="1"/>
  <c r="S716" i="5"/>
  <c r="T716" i="5" s="1"/>
  <c r="W716" i="5"/>
  <c r="X716" i="5" s="1"/>
  <c r="Y716" i="5"/>
  <c r="Z716" i="5" s="1"/>
  <c r="AC716" i="5"/>
  <c r="AD716" i="5" s="1"/>
  <c r="AE716" i="5"/>
  <c r="AF716" i="5" s="1"/>
  <c r="AI716" i="5"/>
  <c r="AJ716" i="5" s="1"/>
  <c r="AK716" i="5"/>
  <c r="AL716" i="5" s="1"/>
  <c r="K717" i="5"/>
  <c r="L717" i="5" s="1"/>
  <c r="M717" i="5"/>
  <c r="N717" i="5" s="1"/>
  <c r="Q717" i="5"/>
  <c r="R717" i="5" s="1"/>
  <c r="S717" i="5"/>
  <c r="T717" i="5" s="1"/>
  <c r="W717" i="5"/>
  <c r="X717" i="5" s="1"/>
  <c r="Y717" i="5"/>
  <c r="Z717" i="5" s="1"/>
  <c r="AC717" i="5"/>
  <c r="AD717" i="5" s="1"/>
  <c r="AE717" i="5"/>
  <c r="AF717" i="5" s="1"/>
  <c r="AI717" i="5"/>
  <c r="AJ717" i="5" s="1"/>
  <c r="AK717" i="5"/>
  <c r="AL717" i="5" s="1"/>
  <c r="K718" i="5"/>
  <c r="L718" i="5" s="1"/>
  <c r="M718" i="5"/>
  <c r="N718" i="5" s="1"/>
  <c r="Q718" i="5"/>
  <c r="R718" i="5" s="1"/>
  <c r="S718" i="5"/>
  <c r="T718" i="5" s="1"/>
  <c r="W718" i="5"/>
  <c r="X718" i="5" s="1"/>
  <c r="Y718" i="5"/>
  <c r="Z718" i="5" s="1"/>
  <c r="AC718" i="5"/>
  <c r="AD718" i="5" s="1"/>
  <c r="AI718" i="5"/>
  <c r="AJ718" i="5" s="1"/>
  <c r="AK718" i="5"/>
  <c r="AL718" i="5" s="1"/>
  <c r="K719" i="5"/>
  <c r="L719" i="5" s="1"/>
  <c r="M719" i="5"/>
  <c r="N719" i="5" s="1"/>
  <c r="Q719" i="5"/>
  <c r="R719" i="5" s="1"/>
  <c r="S719" i="5"/>
  <c r="T719" i="5" s="1"/>
  <c r="W719" i="5"/>
  <c r="X719" i="5" s="1"/>
  <c r="Y719" i="5"/>
  <c r="Z719" i="5" s="1"/>
  <c r="AC719" i="5"/>
  <c r="AD719" i="5" s="1"/>
  <c r="AE719" i="5"/>
  <c r="AF719" i="5" s="1"/>
  <c r="AI719" i="5"/>
  <c r="AJ719" i="5" s="1"/>
  <c r="AK719" i="5"/>
  <c r="AL719" i="5" s="1"/>
  <c r="K720" i="5"/>
  <c r="L720" i="5" s="1"/>
  <c r="M720" i="5"/>
  <c r="N720" i="5" s="1"/>
  <c r="Q720" i="5"/>
  <c r="R720" i="5" s="1"/>
  <c r="S720" i="5"/>
  <c r="T720" i="5" s="1"/>
  <c r="W720" i="5"/>
  <c r="X720" i="5" s="1"/>
  <c r="Y720" i="5"/>
  <c r="Z720" i="5"/>
  <c r="AC720" i="5"/>
  <c r="AD720" i="5" s="1"/>
  <c r="AE720" i="5"/>
  <c r="AF720" i="5" s="1"/>
  <c r="AI720" i="5"/>
  <c r="AJ720" i="5" s="1"/>
  <c r="AK720" i="5"/>
  <c r="AL720" i="5" s="1"/>
  <c r="M721" i="5"/>
  <c r="N721" i="5" s="1"/>
  <c r="Q721" i="5"/>
  <c r="R721" i="5" s="1"/>
  <c r="S721" i="5"/>
  <c r="T721" i="5" s="1"/>
  <c r="W721" i="5"/>
  <c r="X721" i="5" s="1"/>
  <c r="Y721" i="5"/>
  <c r="Z721" i="5" s="1"/>
  <c r="AC721" i="5"/>
  <c r="AD721" i="5" s="1"/>
  <c r="AE721" i="5"/>
  <c r="AF721" i="5" s="1"/>
  <c r="AI721" i="5"/>
  <c r="AJ721" i="5" s="1"/>
  <c r="AK721" i="5"/>
  <c r="AL721" i="5" s="1"/>
  <c r="K722" i="5"/>
  <c r="L722" i="5" s="1"/>
  <c r="M722" i="5"/>
  <c r="N722" i="5" s="1"/>
  <c r="Q722" i="5"/>
  <c r="R722" i="5" s="1"/>
  <c r="W722" i="5"/>
  <c r="X722" i="5" s="1"/>
  <c r="Y722" i="5"/>
  <c r="Z722" i="5" s="1"/>
  <c r="AC722" i="5"/>
  <c r="AD722" i="5" s="1"/>
  <c r="AE722" i="5"/>
  <c r="AF722" i="5" s="1"/>
  <c r="AI722" i="5"/>
  <c r="AJ722" i="5" s="1"/>
  <c r="AK722" i="5"/>
  <c r="AL722" i="5" s="1"/>
  <c r="K723" i="5"/>
  <c r="L723" i="5" s="1"/>
  <c r="M723" i="5"/>
  <c r="N723" i="5" s="1"/>
  <c r="Q723" i="5"/>
  <c r="R723" i="5" s="1"/>
  <c r="S723" i="5"/>
  <c r="T723" i="5" s="1"/>
  <c r="W723" i="5"/>
  <c r="X723" i="5" s="1"/>
  <c r="Y723" i="5"/>
  <c r="Z723" i="5" s="1"/>
  <c r="AE723" i="5"/>
  <c r="AF723" i="5" s="1"/>
  <c r="AI723" i="5"/>
  <c r="AJ723" i="5" s="1"/>
  <c r="AK723" i="5"/>
  <c r="AL723" i="5" s="1"/>
  <c r="K724" i="5"/>
  <c r="L724" i="5" s="1"/>
  <c r="M724" i="5"/>
  <c r="N724" i="5" s="1"/>
  <c r="Q724" i="5"/>
  <c r="R724" i="5" s="1"/>
  <c r="S724" i="5"/>
  <c r="T724" i="5" s="1"/>
  <c r="W724" i="5"/>
  <c r="X724" i="5" s="1"/>
  <c r="Y724" i="5"/>
  <c r="Z724" i="5" s="1"/>
  <c r="AC724" i="5"/>
  <c r="AD724" i="5" s="1"/>
  <c r="AE724" i="5"/>
  <c r="AF724" i="5" s="1"/>
  <c r="AI724" i="5"/>
  <c r="AJ724" i="5" s="1"/>
  <c r="AK724" i="5"/>
  <c r="AL724" i="5" s="1"/>
  <c r="K725" i="5"/>
  <c r="L725" i="5" s="1"/>
  <c r="M725" i="5"/>
  <c r="N725" i="5" s="1"/>
  <c r="Q725" i="5"/>
  <c r="R725" i="5" s="1"/>
  <c r="S725" i="5"/>
  <c r="T725" i="5" s="1"/>
  <c r="W725" i="5"/>
  <c r="X725" i="5" s="1"/>
  <c r="Y725" i="5"/>
  <c r="Z725" i="5" s="1"/>
  <c r="AC725" i="5"/>
  <c r="AD725" i="5" s="1"/>
  <c r="AE725" i="5"/>
  <c r="AF725" i="5" s="1"/>
  <c r="AI725" i="5"/>
  <c r="AJ725" i="5" s="1"/>
  <c r="K726" i="5"/>
  <c r="L726" i="5" s="1"/>
  <c r="M726" i="5"/>
  <c r="N726" i="5" s="1"/>
  <c r="Q726" i="5"/>
  <c r="R726" i="5" s="1"/>
  <c r="S726" i="5"/>
  <c r="T726" i="5" s="1"/>
  <c r="W726" i="5"/>
  <c r="X726" i="5" s="1"/>
  <c r="Y726" i="5"/>
  <c r="Z726" i="5" s="1"/>
  <c r="AC726" i="5"/>
  <c r="AD726" i="5" s="1"/>
  <c r="AE726" i="5"/>
  <c r="AF726" i="5" s="1"/>
  <c r="AI726" i="5"/>
  <c r="AJ726" i="5" s="1"/>
  <c r="AK726" i="5"/>
  <c r="AL726" i="5" s="1"/>
  <c r="K727" i="5"/>
  <c r="L727" i="5" s="1"/>
  <c r="M727" i="5"/>
  <c r="N727" i="5" s="1"/>
  <c r="Q727" i="5"/>
  <c r="R727" i="5" s="1"/>
  <c r="S727" i="5"/>
  <c r="T727" i="5" s="1"/>
  <c r="W727" i="5"/>
  <c r="X727" i="5" s="1"/>
  <c r="Y727" i="5"/>
  <c r="Z727" i="5" s="1"/>
  <c r="AC727" i="5"/>
  <c r="AD727" i="5" s="1"/>
  <c r="AE727" i="5"/>
  <c r="AF727" i="5" s="1"/>
  <c r="AI727" i="5"/>
  <c r="AJ727" i="5" s="1"/>
  <c r="AK727" i="5"/>
  <c r="AL727" i="5" s="1"/>
  <c r="K728" i="5"/>
  <c r="L728" i="5" s="1"/>
  <c r="M728" i="5"/>
  <c r="N728" i="5" s="1"/>
  <c r="S728" i="5"/>
  <c r="T728" i="5" s="1"/>
  <c r="W728" i="5"/>
  <c r="X728" i="5" s="1"/>
  <c r="Y728" i="5"/>
  <c r="Z728" i="5" s="1"/>
  <c r="AC728" i="5"/>
  <c r="AD728" i="5" s="1"/>
  <c r="AE728" i="5"/>
  <c r="AF728" i="5" s="1"/>
  <c r="AI728" i="5"/>
  <c r="AJ728" i="5" s="1"/>
  <c r="AK728" i="5"/>
  <c r="AL728" i="5"/>
  <c r="K729" i="5"/>
  <c r="L729" i="5" s="1"/>
  <c r="M729" i="5"/>
  <c r="N729" i="5" s="1"/>
  <c r="Q729" i="5"/>
  <c r="R729" i="5" s="1"/>
  <c r="S729" i="5"/>
  <c r="T729" i="5" s="1"/>
  <c r="W729" i="5"/>
  <c r="X729" i="5" s="1"/>
  <c r="AC729" i="5"/>
  <c r="AD729" i="5" s="1"/>
  <c r="AE729" i="5"/>
  <c r="AF729" i="5" s="1"/>
  <c r="AI729" i="5"/>
  <c r="AJ729" i="5" s="1"/>
  <c r="AK729" i="5"/>
  <c r="AL729" i="5" s="1"/>
  <c r="K730" i="5"/>
  <c r="L730" i="5" s="1"/>
  <c r="M730" i="5"/>
  <c r="N730" i="5" s="1"/>
  <c r="Q730" i="5"/>
  <c r="R730" i="5" s="1"/>
  <c r="S730" i="5"/>
  <c r="T730" i="5" s="1"/>
  <c r="W730" i="5"/>
  <c r="X730" i="5" s="1"/>
  <c r="Y730" i="5"/>
  <c r="Z730" i="5" s="1"/>
  <c r="AC730" i="5"/>
  <c r="AD730" i="5" s="1"/>
  <c r="AE730" i="5"/>
  <c r="AF730" i="5" s="1"/>
  <c r="AI730" i="5"/>
  <c r="AJ730" i="5" s="1"/>
  <c r="AK730" i="5"/>
  <c r="AL730" i="5" s="1"/>
  <c r="K731" i="5"/>
  <c r="L731" i="5" s="1"/>
  <c r="M731" i="5"/>
  <c r="N731" i="5" s="1"/>
  <c r="Q731" i="5"/>
  <c r="R731" i="5" s="1"/>
  <c r="S731" i="5"/>
  <c r="T731" i="5" s="1"/>
  <c r="W731" i="5"/>
  <c r="X731" i="5" s="1"/>
  <c r="Y731" i="5"/>
  <c r="Z731" i="5" s="1"/>
  <c r="AC731" i="5"/>
  <c r="AD731" i="5" s="1"/>
  <c r="AE731" i="5"/>
  <c r="AF731" i="5" s="1"/>
  <c r="AI731" i="5"/>
  <c r="AJ731" i="5" s="1"/>
  <c r="AK731" i="5"/>
  <c r="AL731" i="5" s="1"/>
  <c r="K732" i="5"/>
  <c r="L732" i="5" s="1"/>
  <c r="M732" i="5"/>
  <c r="N732" i="5" s="1"/>
  <c r="Q732" i="5"/>
  <c r="R732" i="5" s="1"/>
  <c r="S732" i="5"/>
  <c r="T732" i="5" s="1"/>
  <c r="W732" i="5"/>
  <c r="X732" i="5" s="1"/>
  <c r="Y732" i="5"/>
  <c r="Z732" i="5" s="1"/>
  <c r="AC732" i="5"/>
  <c r="AD732" i="5" s="1"/>
  <c r="AE732" i="5"/>
  <c r="AF732" i="5" s="1"/>
  <c r="AK732" i="5"/>
  <c r="AL732" i="5" s="1"/>
  <c r="K733" i="5"/>
  <c r="L733" i="5" s="1"/>
  <c r="M733" i="5"/>
  <c r="N733" i="5" s="1"/>
  <c r="Q733" i="5"/>
  <c r="R733" i="5" s="1"/>
  <c r="S733" i="5"/>
  <c r="T733" i="5" s="1"/>
  <c r="W733" i="5"/>
  <c r="X733" i="5" s="1"/>
  <c r="Y733" i="5"/>
  <c r="Z733" i="5" s="1"/>
  <c r="AC733" i="5"/>
  <c r="AD733" i="5" s="1"/>
  <c r="AE733" i="5"/>
  <c r="AF733" i="5" s="1"/>
  <c r="AI733" i="5"/>
  <c r="AJ733" i="5" s="1"/>
  <c r="AK733" i="5"/>
  <c r="AL733" i="5" s="1"/>
  <c r="K734" i="5"/>
  <c r="L734" i="5" s="1"/>
  <c r="Q734" i="5"/>
  <c r="R734" i="5" s="1"/>
  <c r="S734" i="5"/>
  <c r="T734" i="5" s="1"/>
  <c r="W734" i="5"/>
  <c r="X734" i="5" s="1"/>
  <c r="Y734" i="5"/>
  <c r="Z734" i="5" s="1"/>
  <c r="AC734" i="5"/>
  <c r="AD734" i="5" s="1"/>
  <c r="AE734" i="5"/>
  <c r="AF734" i="5" s="1"/>
  <c r="AI734" i="5"/>
  <c r="AJ734" i="5" s="1"/>
  <c r="AK734" i="5"/>
  <c r="AL734" i="5" s="1"/>
  <c r="K735" i="5"/>
  <c r="L735" i="5" s="1"/>
  <c r="M735" i="5"/>
  <c r="N735" i="5" s="1"/>
  <c r="Q735" i="5"/>
  <c r="R735" i="5" s="1"/>
  <c r="S735" i="5"/>
  <c r="T735" i="5" s="1"/>
  <c r="W735" i="5"/>
  <c r="X735" i="5" s="1"/>
  <c r="Y735" i="5"/>
  <c r="Z735" i="5" s="1"/>
  <c r="AC735" i="5"/>
  <c r="AD735" i="5" s="1"/>
  <c r="AE735" i="5"/>
  <c r="AF735" i="5" s="1"/>
  <c r="AI735" i="5"/>
  <c r="AJ735" i="5" s="1"/>
  <c r="AK735" i="5"/>
  <c r="AL735" i="5" s="1"/>
  <c r="K736" i="5"/>
  <c r="L736" i="5" s="1"/>
  <c r="M736" i="5"/>
  <c r="N736" i="5" s="1"/>
  <c r="Q736" i="5"/>
  <c r="R736" i="5" s="1"/>
  <c r="S736" i="5"/>
  <c r="T736" i="5" s="1"/>
  <c r="W736" i="5"/>
  <c r="X736" i="5" s="1"/>
  <c r="Y736" i="5"/>
  <c r="Z736" i="5" s="1"/>
  <c r="AC736" i="5"/>
  <c r="AD736" i="5" s="1"/>
  <c r="AE736" i="5"/>
  <c r="AF736" i="5" s="1"/>
  <c r="AI736" i="5"/>
  <c r="AJ736" i="5" s="1"/>
  <c r="AK736" i="5"/>
  <c r="AL736" i="5" s="1"/>
  <c r="K737" i="5"/>
  <c r="L737" i="5" s="1"/>
  <c r="M737" i="5"/>
  <c r="N737" i="5" s="1"/>
  <c r="Q737" i="5"/>
  <c r="R737" i="5" s="1"/>
  <c r="S737" i="5"/>
  <c r="T737" i="5" s="1"/>
  <c r="W737" i="5"/>
  <c r="X737" i="5" s="1"/>
  <c r="Y737" i="5"/>
  <c r="Z737" i="5" s="1"/>
  <c r="AC737" i="5"/>
  <c r="AD737" i="5" s="1"/>
  <c r="AE737" i="5"/>
  <c r="AF737" i="5" s="1"/>
  <c r="AI737" i="5"/>
  <c r="AJ737" i="5" s="1"/>
  <c r="AK737" i="5"/>
  <c r="AL737" i="5" s="1"/>
  <c r="K738" i="5"/>
  <c r="L738" i="5" s="1"/>
  <c r="M738" i="5"/>
  <c r="N738" i="5" s="1"/>
  <c r="Q738" i="5"/>
  <c r="R738" i="5" s="1"/>
  <c r="S738" i="5"/>
  <c r="T738" i="5" s="1"/>
  <c r="W738" i="5"/>
  <c r="X738" i="5" s="1"/>
  <c r="Y738" i="5"/>
  <c r="Z738" i="5" s="1"/>
  <c r="AC738" i="5"/>
  <c r="AD738" i="5" s="1"/>
  <c r="AE738" i="5"/>
  <c r="AF738" i="5" s="1"/>
  <c r="AI738" i="5"/>
  <c r="AJ738" i="5" s="1"/>
  <c r="AK738" i="5"/>
  <c r="AL738" i="5" s="1"/>
  <c r="K739" i="5"/>
  <c r="L739" i="5" s="1"/>
  <c r="M739" i="5"/>
  <c r="N739" i="5" s="1"/>
  <c r="Q739" i="5"/>
  <c r="R739" i="5" s="1"/>
  <c r="S739" i="5"/>
  <c r="T739" i="5" s="1"/>
  <c r="W739" i="5"/>
  <c r="X739" i="5" s="1"/>
  <c r="Y739" i="5"/>
  <c r="Z739" i="5" s="1"/>
  <c r="AC739" i="5"/>
  <c r="AD739" i="5" s="1"/>
  <c r="AE739" i="5"/>
  <c r="AF739" i="5" s="1"/>
  <c r="AI739" i="5"/>
  <c r="AJ739" i="5" s="1"/>
  <c r="AK739" i="5"/>
  <c r="AL739" i="5" s="1"/>
  <c r="K740" i="5"/>
  <c r="L740" i="5" s="1"/>
  <c r="M740" i="5"/>
  <c r="N740" i="5" s="1"/>
  <c r="Q740" i="5"/>
  <c r="R740" i="5" s="1"/>
  <c r="S740" i="5"/>
  <c r="T740" i="5" s="1"/>
  <c r="W740" i="5"/>
  <c r="X740" i="5" s="1"/>
  <c r="Y740" i="5"/>
  <c r="Z740" i="5" s="1"/>
  <c r="AC740" i="5"/>
  <c r="AD740" i="5" s="1"/>
  <c r="AI740" i="5"/>
  <c r="AJ740" i="5" s="1"/>
  <c r="AK740" i="5"/>
  <c r="AL740" i="5" s="1"/>
  <c r="M741" i="5"/>
  <c r="N741" i="5" s="1"/>
  <c r="Q741" i="5"/>
  <c r="R741" i="5" s="1"/>
  <c r="S741" i="5"/>
  <c r="T741" i="5" s="1"/>
  <c r="W741" i="5"/>
  <c r="X741" i="5" s="1"/>
  <c r="Y741" i="5"/>
  <c r="Z741" i="5" s="1"/>
  <c r="AC741" i="5"/>
  <c r="AD741" i="5" s="1"/>
  <c r="AE741" i="5"/>
  <c r="AF741" i="5" s="1"/>
  <c r="AI741" i="5"/>
  <c r="AJ741" i="5" s="1"/>
  <c r="AK741" i="5"/>
  <c r="AL741" i="5" s="1"/>
  <c r="K742" i="5"/>
  <c r="L742" i="5" s="1"/>
  <c r="M742" i="5"/>
  <c r="N742" i="5" s="1"/>
  <c r="Q742" i="5"/>
  <c r="R742" i="5" s="1"/>
  <c r="S742" i="5"/>
  <c r="T742" i="5" s="1"/>
  <c r="Y742" i="5"/>
  <c r="Z742" i="5" s="1"/>
  <c r="AC742" i="5"/>
  <c r="AD742" i="5" s="1"/>
  <c r="AE742" i="5"/>
  <c r="AF742" i="5" s="1"/>
  <c r="AI742" i="5"/>
  <c r="AJ742" i="5" s="1"/>
  <c r="AK742" i="5"/>
  <c r="AL742" i="5" s="1"/>
  <c r="K743" i="5"/>
  <c r="L743" i="5" s="1"/>
  <c r="M743" i="5"/>
  <c r="N743" i="5" s="1"/>
  <c r="Q743" i="5"/>
  <c r="R743" i="5" s="1"/>
  <c r="S743" i="5"/>
  <c r="T743" i="5" s="1"/>
  <c r="W743" i="5"/>
  <c r="X743" i="5" s="1"/>
  <c r="Y743" i="5"/>
  <c r="Z743" i="5" s="1"/>
  <c r="AC743" i="5"/>
  <c r="AD743" i="5" s="1"/>
  <c r="AE743" i="5"/>
  <c r="AF743" i="5" s="1"/>
  <c r="AI743" i="5"/>
  <c r="AJ743" i="5" s="1"/>
  <c r="AK743" i="5"/>
  <c r="AL743" i="5"/>
  <c r="K744" i="5"/>
  <c r="L744" i="5" s="1"/>
  <c r="M744" i="5"/>
  <c r="N744" i="5" s="1"/>
  <c r="Q744" i="5"/>
  <c r="R744" i="5" s="1"/>
  <c r="S744" i="5"/>
  <c r="T744" i="5" s="1"/>
  <c r="W744" i="5"/>
  <c r="X744" i="5" s="1"/>
  <c r="Y744" i="5"/>
  <c r="Z744" i="5" s="1"/>
  <c r="AC744" i="5"/>
  <c r="AD744" i="5" s="1"/>
  <c r="AE744" i="5"/>
  <c r="AF744" i="5" s="1"/>
  <c r="AI744" i="5"/>
  <c r="AJ744" i="5" s="1"/>
  <c r="AK744" i="5"/>
  <c r="AL744" i="5" s="1"/>
  <c r="K745" i="5"/>
  <c r="L745" i="5" s="1"/>
  <c r="M745" i="5"/>
  <c r="N745" i="5" s="1"/>
  <c r="Q745" i="5"/>
  <c r="R745" i="5" s="1"/>
  <c r="W745" i="5"/>
  <c r="X745" i="5" s="1"/>
  <c r="Y745" i="5"/>
  <c r="Z745" i="5" s="1"/>
  <c r="AC745" i="5"/>
  <c r="AD745" i="5" s="1"/>
  <c r="AE745" i="5"/>
  <c r="AF745" i="5" s="1"/>
  <c r="AI745" i="5"/>
  <c r="AJ745" i="5" s="1"/>
  <c r="AK745" i="5"/>
  <c r="AL745" i="5" s="1"/>
  <c r="K746" i="5"/>
  <c r="L746" i="5" s="1"/>
  <c r="M746" i="5"/>
  <c r="N746" i="5" s="1"/>
  <c r="Q746" i="5"/>
  <c r="R746" i="5" s="1"/>
  <c r="S746" i="5"/>
  <c r="T746" i="5" s="1"/>
  <c r="W746" i="5"/>
  <c r="X746" i="5" s="1"/>
  <c r="Y746" i="5"/>
  <c r="Z746" i="5" s="1"/>
  <c r="AC746" i="5"/>
  <c r="AD746" i="5" s="1"/>
  <c r="AE746" i="5"/>
  <c r="AF746" i="5" s="1"/>
  <c r="AI746" i="5"/>
  <c r="AJ746" i="5" s="1"/>
  <c r="AK746" i="5"/>
  <c r="AL746" i="5" s="1"/>
  <c r="K747" i="5"/>
  <c r="L747" i="5" s="1"/>
  <c r="M747" i="5"/>
  <c r="N747" i="5" s="1"/>
  <c r="Q747" i="5"/>
  <c r="R747" i="5" s="1"/>
  <c r="S747" i="5"/>
  <c r="T747" i="5" s="1"/>
  <c r="W747" i="5"/>
  <c r="X747" i="5" s="1"/>
  <c r="Y747" i="5"/>
  <c r="Z747" i="5" s="1"/>
  <c r="AE747" i="5"/>
  <c r="AF747" i="5" s="1"/>
  <c r="AI747" i="5"/>
  <c r="AJ747" i="5" s="1"/>
  <c r="AK747" i="5"/>
  <c r="AL747" i="5" s="1"/>
  <c r="K748" i="5"/>
  <c r="L748" i="5" s="1"/>
  <c r="M748" i="5"/>
  <c r="N748" i="5" s="1"/>
  <c r="Q748" i="5"/>
  <c r="R748" i="5" s="1"/>
  <c r="S748" i="5"/>
  <c r="T748" i="5" s="1"/>
  <c r="W748" i="5"/>
  <c r="X748" i="5" s="1"/>
  <c r="Y748" i="5"/>
  <c r="Z748" i="5" s="1"/>
  <c r="AC748" i="5"/>
  <c r="AD748" i="5" s="1"/>
  <c r="AE748" i="5"/>
  <c r="AF748" i="5" s="1"/>
  <c r="AI748" i="5"/>
  <c r="AJ748" i="5" s="1"/>
  <c r="AK748" i="5"/>
  <c r="AL748" i="5" s="1"/>
  <c r="K749" i="5"/>
  <c r="L749" i="5" s="1"/>
  <c r="M749" i="5"/>
  <c r="N749" i="5" s="1"/>
  <c r="Q749" i="5"/>
  <c r="R749" i="5" s="1"/>
  <c r="S749" i="5"/>
  <c r="T749" i="5" s="1"/>
  <c r="W749" i="5"/>
  <c r="X749" i="5" s="1"/>
  <c r="Y749" i="5"/>
  <c r="Z749" i="5" s="1"/>
  <c r="AC749" i="5"/>
  <c r="AD749" i="5" s="1"/>
  <c r="AE749" i="5"/>
  <c r="AF749" i="5" s="1"/>
  <c r="AI749" i="5"/>
  <c r="AJ749" i="5" s="1"/>
  <c r="AK749" i="5"/>
  <c r="AL749" i="5" s="1"/>
  <c r="K750" i="5"/>
  <c r="L750" i="5" s="1"/>
  <c r="M750" i="5"/>
  <c r="N750" i="5" s="1"/>
  <c r="Q750" i="5"/>
  <c r="R750" i="5" s="1"/>
  <c r="S750" i="5"/>
  <c r="T750" i="5" s="1"/>
  <c r="W750" i="5"/>
  <c r="X750" i="5" s="1"/>
  <c r="Y750" i="5"/>
  <c r="Z750" i="5" s="1"/>
  <c r="AC750" i="5"/>
  <c r="AD750" i="5" s="1"/>
  <c r="AE750" i="5"/>
  <c r="AF750" i="5" s="1"/>
  <c r="AI750" i="5"/>
  <c r="AJ750" i="5" s="1"/>
  <c r="K751" i="5"/>
  <c r="L751" i="5" s="1"/>
  <c r="M751" i="5"/>
  <c r="N751" i="5" s="1"/>
  <c r="Q751" i="5"/>
  <c r="R751" i="5" s="1"/>
  <c r="S751" i="5"/>
  <c r="T751" i="5" s="1"/>
  <c r="W751" i="5"/>
  <c r="X751" i="5" s="1"/>
  <c r="Y751" i="5"/>
  <c r="Z751" i="5" s="1"/>
  <c r="AC751" i="5"/>
  <c r="AD751" i="5" s="1"/>
  <c r="AE751" i="5"/>
  <c r="AF751" i="5" s="1"/>
  <c r="AI751" i="5"/>
  <c r="AJ751" i="5" s="1"/>
  <c r="AK751" i="5"/>
  <c r="AL751" i="5" s="1"/>
  <c r="K752" i="5"/>
  <c r="L752" i="5" s="1"/>
  <c r="M752" i="5"/>
  <c r="N752" i="5" s="1"/>
  <c r="Q752" i="5"/>
  <c r="R752" i="5" s="1"/>
  <c r="S752" i="5"/>
  <c r="T752" i="5" s="1"/>
  <c r="W752" i="5"/>
  <c r="X752" i="5" s="1"/>
  <c r="Y752" i="5"/>
  <c r="Z752" i="5" s="1"/>
  <c r="AC752" i="5"/>
  <c r="AD752" i="5" s="1"/>
  <c r="AE752" i="5"/>
  <c r="AF752" i="5" s="1"/>
  <c r="AI752" i="5"/>
  <c r="AJ752" i="5" s="1"/>
  <c r="AK752" i="5"/>
  <c r="AL752" i="5" s="1"/>
  <c r="K753" i="5"/>
  <c r="L753" i="5" s="1"/>
  <c r="M753" i="5"/>
  <c r="N753" i="5" s="1"/>
  <c r="Q753" i="5"/>
  <c r="R753" i="5" s="1"/>
  <c r="S753" i="5"/>
  <c r="T753" i="5" s="1"/>
  <c r="W753" i="5"/>
  <c r="X753" i="5" s="1"/>
  <c r="Y753" i="5"/>
  <c r="Z753" i="5" s="1"/>
  <c r="AC753" i="5"/>
  <c r="AD753" i="5" s="1"/>
  <c r="AE753" i="5"/>
  <c r="AF753" i="5" s="1"/>
  <c r="AI753" i="5"/>
  <c r="AJ753" i="5" s="1"/>
  <c r="AK753" i="5"/>
  <c r="AL753" i="5" s="1"/>
  <c r="K754" i="5"/>
  <c r="L754" i="5" s="1"/>
  <c r="M754" i="5"/>
  <c r="N754" i="5" s="1"/>
  <c r="S754" i="5"/>
  <c r="T754" i="5" s="1"/>
  <c r="W754" i="5"/>
  <c r="X754" i="5" s="1"/>
  <c r="Y754" i="5"/>
  <c r="Z754" i="5" s="1"/>
  <c r="AC754" i="5"/>
  <c r="AD754" i="5" s="1"/>
  <c r="AE754" i="5"/>
  <c r="AF754" i="5" s="1"/>
  <c r="AI754" i="5"/>
  <c r="AJ754" i="5" s="1"/>
  <c r="AK754" i="5"/>
  <c r="AL754" i="5" s="1"/>
  <c r="K755" i="5"/>
  <c r="L755" i="5" s="1"/>
  <c r="Q755" i="5"/>
  <c r="R755" i="5" s="1"/>
  <c r="S755" i="5"/>
  <c r="T755" i="5" s="1"/>
  <c r="W755" i="5"/>
  <c r="X755" i="5" s="1"/>
  <c r="Y755" i="5"/>
  <c r="Z755" i="5" s="1"/>
  <c r="AC755" i="5"/>
  <c r="AD755" i="5" s="1"/>
  <c r="AE755" i="5"/>
  <c r="AF755" i="5" s="1"/>
  <c r="AI755" i="5"/>
  <c r="AJ755" i="5" s="1"/>
  <c r="AK755" i="5"/>
  <c r="AL755" i="5" s="1"/>
  <c r="K756" i="5"/>
  <c r="L756" i="5" s="1"/>
  <c r="M756" i="5"/>
  <c r="N756" i="5"/>
  <c r="Q756" i="5"/>
  <c r="R756" i="5" s="1"/>
  <c r="S756" i="5"/>
  <c r="T756" i="5" s="1"/>
  <c r="W756" i="5"/>
  <c r="X756" i="5" s="1"/>
  <c r="Y756" i="5"/>
  <c r="Z756" i="5" s="1"/>
  <c r="AC756" i="5"/>
  <c r="AD756" i="5" s="1"/>
  <c r="AE756" i="5"/>
  <c r="AF756" i="5" s="1"/>
  <c r="AI756" i="5"/>
  <c r="AJ756" i="5" s="1"/>
  <c r="AK756" i="5"/>
  <c r="AL756" i="5" s="1"/>
  <c r="K757" i="5"/>
  <c r="L757" i="5" s="1"/>
  <c r="M757" i="5"/>
  <c r="N757" i="5" s="1"/>
  <c r="Q757" i="5"/>
  <c r="R757" i="5" s="1"/>
  <c r="S757" i="5"/>
  <c r="T757" i="5" s="1"/>
  <c r="W757" i="5"/>
  <c r="X757" i="5" s="1"/>
  <c r="Y757" i="5"/>
  <c r="Z757" i="5" s="1"/>
  <c r="AC757" i="5"/>
  <c r="AD757" i="5" s="1"/>
  <c r="AE757" i="5"/>
  <c r="AF757" i="5" s="1"/>
  <c r="AI757" i="5"/>
  <c r="AJ757" i="5" s="1"/>
  <c r="AK757" i="5"/>
  <c r="AL757" i="5" s="1"/>
  <c r="K758" i="5"/>
  <c r="L758" i="5" s="1"/>
  <c r="M758" i="5"/>
  <c r="N758" i="5" s="1"/>
  <c r="Q758" i="5"/>
  <c r="R758" i="5" s="1"/>
  <c r="S758" i="5"/>
  <c r="T758" i="5" s="1"/>
  <c r="W758" i="5"/>
  <c r="X758" i="5" s="1"/>
  <c r="Y758" i="5"/>
  <c r="Z758" i="5" s="1"/>
  <c r="AC758" i="5"/>
  <c r="AD758" i="5" s="1"/>
  <c r="AE758" i="5"/>
  <c r="AF758" i="5" s="1"/>
  <c r="AI758" i="5"/>
  <c r="AJ758" i="5" s="1"/>
  <c r="AK758" i="5"/>
  <c r="AL758" i="5" s="1"/>
  <c r="K759" i="5"/>
  <c r="L759" i="5" s="1"/>
  <c r="M759" i="5"/>
  <c r="N759" i="5" s="1"/>
  <c r="Q759" i="5"/>
  <c r="R759" i="5" s="1"/>
  <c r="S759" i="5"/>
  <c r="T759" i="5" s="1"/>
  <c r="W759" i="5"/>
  <c r="X759" i="5" s="1"/>
  <c r="Y759" i="5"/>
  <c r="Z759" i="5" s="1"/>
  <c r="AC759" i="5"/>
  <c r="AD759" i="5" s="1"/>
  <c r="AE759" i="5"/>
  <c r="AF759" i="5" s="1"/>
  <c r="AI759" i="5"/>
  <c r="AJ759" i="5" s="1"/>
  <c r="AK759" i="5"/>
  <c r="AL759" i="5" s="1"/>
  <c r="K760" i="5"/>
  <c r="L760" i="5" s="1"/>
  <c r="M760" i="5"/>
  <c r="N760" i="5" s="1"/>
  <c r="Q760" i="5"/>
  <c r="R760" i="5" s="1"/>
  <c r="S760" i="5"/>
  <c r="T760" i="5" s="1"/>
  <c r="W760" i="5"/>
  <c r="X760" i="5" s="1"/>
  <c r="AC760" i="5"/>
  <c r="AD760" i="5" s="1"/>
  <c r="AE760" i="5"/>
  <c r="AF760" i="5" s="1"/>
  <c r="AI760" i="5"/>
  <c r="AJ760" i="5" s="1"/>
  <c r="AK760" i="5"/>
  <c r="AL760" i="5" s="1"/>
  <c r="K761" i="5"/>
  <c r="L761" i="5" s="1"/>
  <c r="M761" i="5"/>
  <c r="N761" i="5" s="1"/>
  <c r="Q761" i="5"/>
  <c r="R761" i="5" s="1"/>
  <c r="S761" i="5"/>
  <c r="T761" i="5" s="1"/>
  <c r="W761" i="5"/>
  <c r="X761" i="5" s="1"/>
  <c r="Y761" i="5"/>
  <c r="Z761" i="5" s="1"/>
  <c r="AC761" i="5"/>
  <c r="AD761" i="5" s="1"/>
  <c r="AE761" i="5"/>
  <c r="AF761" i="5" s="1"/>
  <c r="AI761" i="5"/>
  <c r="AJ761" i="5" s="1"/>
  <c r="AK761" i="5"/>
  <c r="AL761" i="5" s="1"/>
  <c r="K762" i="5"/>
  <c r="L762" i="5" s="1"/>
  <c r="M762" i="5"/>
  <c r="N762" i="5" s="1"/>
  <c r="Q762" i="5"/>
  <c r="R762" i="5" s="1"/>
  <c r="S762" i="5"/>
  <c r="T762" i="5" s="1"/>
  <c r="W762" i="5"/>
  <c r="X762" i="5" s="1"/>
  <c r="Y762" i="5"/>
  <c r="Z762" i="5" s="1"/>
  <c r="AC762" i="5"/>
  <c r="AD762" i="5" s="1"/>
  <c r="AE762" i="5"/>
  <c r="AF762" i="5" s="1"/>
  <c r="AI762" i="5"/>
  <c r="AJ762" i="5" s="1"/>
  <c r="AK762" i="5"/>
  <c r="AL762" i="5" s="1"/>
  <c r="K763" i="5"/>
  <c r="L763" i="5" s="1"/>
  <c r="M763" i="5"/>
  <c r="N763" i="5" s="1"/>
  <c r="Q763" i="5"/>
  <c r="R763" i="5" s="1"/>
  <c r="S763" i="5"/>
  <c r="T763" i="5" s="1"/>
  <c r="W763" i="5"/>
  <c r="X763" i="5" s="1"/>
  <c r="Y763" i="5"/>
  <c r="Z763" i="5" s="1"/>
  <c r="AC763" i="5"/>
  <c r="AD763" i="5" s="1"/>
  <c r="AE763" i="5"/>
  <c r="AF763" i="5" s="1"/>
  <c r="AI763" i="5"/>
  <c r="AJ763" i="5" s="1"/>
  <c r="AK763" i="5"/>
  <c r="AL763" i="5" s="1"/>
  <c r="K764" i="5"/>
  <c r="L764" i="5" s="1"/>
  <c r="M764" i="5"/>
  <c r="N764" i="5" s="1"/>
  <c r="Q764" i="5"/>
  <c r="R764" i="5" s="1"/>
  <c r="S764" i="5"/>
  <c r="T764" i="5" s="1"/>
  <c r="W764" i="5"/>
  <c r="X764" i="5" s="1"/>
  <c r="Y764" i="5"/>
  <c r="Z764" i="5" s="1"/>
  <c r="AC764" i="5"/>
  <c r="AD764" i="5" s="1"/>
  <c r="AE764" i="5"/>
  <c r="AF764" i="5" s="1"/>
  <c r="AI764" i="5"/>
  <c r="AJ764" i="5" s="1"/>
  <c r="AK764" i="5"/>
  <c r="AL764" i="5" s="1"/>
  <c r="K765" i="5"/>
  <c r="L765" i="5" s="1"/>
  <c r="M765" i="5"/>
  <c r="N765" i="5" s="1"/>
  <c r="Q765" i="5"/>
  <c r="R765" i="5" s="1"/>
  <c r="S765" i="5"/>
  <c r="T765" i="5" s="1"/>
  <c r="W765" i="5"/>
  <c r="X765" i="5" s="1"/>
  <c r="Y765" i="5"/>
  <c r="Z765" i="5" s="1"/>
  <c r="AC765" i="5"/>
  <c r="AD765" i="5" s="1"/>
  <c r="AI765" i="5"/>
  <c r="AJ765" i="5" s="1"/>
  <c r="AK765" i="5"/>
  <c r="AL765" i="5" s="1"/>
  <c r="K766" i="5"/>
  <c r="L766" i="5" s="1"/>
  <c r="M766" i="5"/>
  <c r="N766" i="5" s="1"/>
  <c r="Q766" i="5"/>
  <c r="R766" i="5" s="1"/>
  <c r="S766" i="5"/>
  <c r="T766" i="5" s="1"/>
  <c r="W766" i="5"/>
  <c r="X766" i="5" s="1"/>
  <c r="Y766" i="5"/>
  <c r="Z766" i="5" s="1"/>
  <c r="AC766" i="5"/>
  <c r="AD766" i="5" s="1"/>
  <c r="AE766" i="5"/>
  <c r="AF766" i="5" s="1"/>
  <c r="AI766" i="5"/>
  <c r="AJ766" i="5" s="1"/>
  <c r="AK766" i="5"/>
  <c r="AL766" i="5" s="1"/>
  <c r="K767" i="5"/>
  <c r="L767" i="5" s="1"/>
  <c r="M767" i="5"/>
  <c r="N767" i="5" s="1"/>
  <c r="Q767" i="5"/>
  <c r="R767" i="5" s="1"/>
  <c r="S767" i="5"/>
  <c r="T767" i="5" s="1"/>
  <c r="W767" i="5"/>
  <c r="X767" i="5" s="1"/>
  <c r="Y767" i="5"/>
  <c r="Z767" i="5" s="1"/>
  <c r="AC767" i="5"/>
  <c r="AD767" i="5" s="1"/>
  <c r="AE767" i="5"/>
  <c r="AF767" i="5" s="1"/>
  <c r="AI767" i="5"/>
  <c r="AJ767" i="5" s="1"/>
  <c r="AK767" i="5"/>
  <c r="AL767" i="5" s="1"/>
  <c r="K768" i="5"/>
  <c r="L768" i="5" s="1"/>
  <c r="M768" i="5"/>
  <c r="N768" i="5" s="1"/>
  <c r="Q768" i="5"/>
  <c r="R768" i="5" s="1"/>
  <c r="S768" i="5"/>
  <c r="T768" i="5" s="1"/>
  <c r="W768" i="5"/>
  <c r="X768" i="5" s="1"/>
  <c r="Y768" i="5"/>
  <c r="Z768" i="5" s="1"/>
  <c r="AC768" i="5"/>
  <c r="AD768" i="5" s="1"/>
  <c r="AE768" i="5"/>
  <c r="AF768" i="5" s="1"/>
  <c r="AI768" i="5"/>
  <c r="AJ768" i="5" s="1"/>
  <c r="AK768" i="5"/>
  <c r="AL768" i="5" s="1"/>
  <c r="K769" i="5"/>
  <c r="L769" i="5" s="1"/>
  <c r="M769" i="5"/>
  <c r="N769" i="5" s="1"/>
  <c r="Q769" i="5"/>
  <c r="R769" i="5" s="1"/>
  <c r="W769" i="5"/>
  <c r="X769" i="5" s="1"/>
  <c r="Y769" i="5"/>
  <c r="Z769" i="5" s="1"/>
  <c r="AC769" i="5"/>
  <c r="AD769" i="5" s="1"/>
  <c r="AE769" i="5"/>
  <c r="AF769" i="5" s="1"/>
  <c r="AI769" i="5"/>
  <c r="AJ769" i="5" s="1"/>
  <c r="AK769" i="5"/>
  <c r="AL769" i="5" s="1"/>
  <c r="M770" i="5"/>
  <c r="N770" i="5" s="1"/>
  <c r="Q770" i="5"/>
  <c r="R770" i="5" s="1"/>
  <c r="S770" i="5"/>
  <c r="T770" i="5" s="1"/>
  <c r="W770" i="5"/>
  <c r="X770" i="5" s="1"/>
  <c r="Y770" i="5"/>
  <c r="Z770" i="5" s="1"/>
  <c r="AC770" i="5"/>
  <c r="AD770" i="5" s="1"/>
  <c r="AE770" i="5"/>
  <c r="AF770" i="5" s="1"/>
  <c r="AI770" i="5"/>
  <c r="AJ770" i="5" s="1"/>
  <c r="AK770" i="5"/>
  <c r="AL770" i="5" s="1"/>
  <c r="K771" i="5"/>
  <c r="L771" i="5" s="1"/>
  <c r="M771" i="5"/>
  <c r="N771" i="5" s="1"/>
  <c r="Q771" i="5"/>
  <c r="R771" i="5" s="1"/>
  <c r="S771" i="5"/>
  <c r="T771" i="5" s="1"/>
  <c r="W771" i="5"/>
  <c r="X771" i="5" s="1"/>
  <c r="Y771" i="5"/>
  <c r="Z771" i="5" s="1"/>
  <c r="AE771" i="5"/>
  <c r="AF771" i="5" s="1"/>
  <c r="AI771" i="5"/>
  <c r="AJ771" i="5" s="1"/>
  <c r="AK771" i="5"/>
  <c r="AL771" i="5" s="1"/>
  <c r="K772" i="5"/>
  <c r="L772" i="5" s="1"/>
  <c r="M772" i="5"/>
  <c r="N772" i="5" s="1"/>
  <c r="Q772" i="5"/>
  <c r="R772" i="5" s="1"/>
  <c r="S772" i="5"/>
  <c r="T772" i="5" s="1"/>
  <c r="Y772" i="5"/>
  <c r="Z772" i="5" s="1"/>
  <c r="AC772" i="5"/>
  <c r="AD772" i="5" s="1"/>
  <c r="AE772" i="5"/>
  <c r="AF772" i="5" s="1"/>
  <c r="AI772" i="5"/>
  <c r="AJ772" i="5" s="1"/>
  <c r="AK772" i="5"/>
  <c r="AL772" i="5" s="1"/>
  <c r="K773" i="5"/>
  <c r="L773" i="5" s="1"/>
  <c r="Q773" i="5"/>
  <c r="R773" i="5" s="1"/>
  <c r="S773" i="5"/>
  <c r="T773" i="5" s="1"/>
  <c r="W773" i="5"/>
  <c r="X773" i="5" s="1"/>
  <c r="Y773" i="5"/>
  <c r="Z773" i="5" s="1"/>
  <c r="AC773" i="5"/>
  <c r="AD773" i="5" s="1"/>
  <c r="AE773" i="5"/>
  <c r="AF773" i="5" s="1"/>
  <c r="AI773" i="5"/>
  <c r="AJ773" i="5" s="1"/>
  <c r="AK773" i="5"/>
  <c r="AL773" i="5" s="1"/>
  <c r="K774" i="5"/>
  <c r="L774" i="5" s="1"/>
  <c r="M774" i="5"/>
  <c r="N774" i="5" s="1"/>
  <c r="Q774" i="5"/>
  <c r="R774" i="5" s="1"/>
  <c r="S774" i="5"/>
  <c r="T774" i="5" s="1"/>
  <c r="W774" i="5"/>
  <c r="X774" i="5" s="1"/>
  <c r="Y774" i="5"/>
  <c r="Z774" i="5" s="1"/>
  <c r="AC774" i="5"/>
  <c r="AD774" i="5" s="1"/>
  <c r="AE774" i="5"/>
  <c r="AF774" i="5" s="1"/>
  <c r="AI774" i="5"/>
  <c r="AJ774" i="5" s="1"/>
  <c r="AK774" i="5"/>
  <c r="AL774" i="5" s="1"/>
  <c r="K775" i="5"/>
  <c r="L775" i="5" s="1"/>
  <c r="M775" i="5"/>
  <c r="N775" i="5" s="1"/>
  <c r="Q775" i="5"/>
  <c r="R775" i="5" s="1"/>
  <c r="S775" i="5"/>
  <c r="T775" i="5" s="1"/>
  <c r="W775" i="5"/>
  <c r="X775" i="5" s="1"/>
  <c r="AC775" i="5"/>
  <c r="AD775" i="5" s="1"/>
  <c r="AE775" i="5"/>
  <c r="AF775" i="5" s="1"/>
  <c r="AI775" i="5"/>
  <c r="AJ775" i="5" s="1"/>
  <c r="AK775" i="5"/>
  <c r="AL775" i="5" s="1"/>
  <c r="K776" i="5"/>
  <c r="L776" i="5" s="1"/>
  <c r="M776" i="5"/>
  <c r="N776" i="5" s="1"/>
  <c r="S776" i="5"/>
  <c r="T776" i="5" s="1"/>
  <c r="W776" i="5"/>
  <c r="X776" i="5" s="1"/>
  <c r="Y776" i="5"/>
  <c r="Z776" i="5" s="1"/>
  <c r="AC776" i="5"/>
  <c r="AD776" i="5" s="1"/>
  <c r="AE776" i="5"/>
  <c r="AF776" i="5" s="1"/>
  <c r="AI776" i="5"/>
  <c r="AJ776" i="5" s="1"/>
  <c r="AK776" i="5"/>
  <c r="AL776" i="5" s="1"/>
  <c r="K777" i="5"/>
  <c r="L777" i="5" s="1"/>
  <c r="M777" i="5"/>
  <c r="N777" i="5" s="1"/>
  <c r="Q777" i="5"/>
  <c r="R777" i="5" s="1"/>
  <c r="S777" i="5"/>
  <c r="T777" i="5" s="1"/>
  <c r="W777" i="5"/>
  <c r="X777" i="5" s="1"/>
  <c r="Y777" i="5"/>
  <c r="Z777" i="5" s="1"/>
  <c r="AC777" i="5"/>
  <c r="AD777" i="5" s="1"/>
  <c r="AE777" i="5"/>
  <c r="AF777" i="5" s="1"/>
  <c r="AI777" i="5"/>
  <c r="AJ777" i="5" s="1"/>
  <c r="AK777" i="5"/>
  <c r="AL777" i="5" s="1"/>
  <c r="K778" i="5"/>
  <c r="L778" i="5" s="1"/>
  <c r="M778" i="5"/>
  <c r="N778" i="5" s="1"/>
  <c r="Q778" i="5"/>
  <c r="R778" i="5" s="1"/>
  <c r="S778" i="5"/>
  <c r="T778" i="5" s="1"/>
  <c r="W778" i="5"/>
  <c r="X778" i="5" s="1"/>
  <c r="Y778" i="5"/>
  <c r="Z778" i="5" s="1"/>
  <c r="AC778" i="5"/>
  <c r="AD778" i="5" s="1"/>
  <c r="AE778" i="5"/>
  <c r="AF778" i="5" s="1"/>
  <c r="AI778" i="5"/>
  <c r="AJ778" i="5" s="1"/>
  <c r="AK778" i="5"/>
  <c r="AL778" i="5" s="1"/>
  <c r="K779" i="5"/>
  <c r="L779" i="5" s="1"/>
  <c r="M779" i="5"/>
  <c r="N779" i="5" s="1"/>
  <c r="Q779" i="5"/>
  <c r="R779" i="5" s="1"/>
  <c r="S779" i="5"/>
  <c r="T779" i="5" s="1"/>
  <c r="W779" i="5"/>
  <c r="X779" i="5" s="1"/>
  <c r="Y779" i="5"/>
  <c r="Z779" i="5" s="1"/>
  <c r="AC779" i="5"/>
  <c r="AD779" i="5" s="1"/>
  <c r="AI779" i="5"/>
  <c r="AJ779" i="5" s="1"/>
  <c r="AK779" i="5"/>
  <c r="AL779" i="5" s="1"/>
  <c r="K780" i="5"/>
  <c r="L780" i="5" s="1"/>
  <c r="M780" i="5"/>
  <c r="N780" i="5" s="1"/>
  <c r="Q780" i="5"/>
  <c r="R780" i="5" s="1"/>
  <c r="S780" i="5"/>
  <c r="T780" i="5" s="1"/>
  <c r="W780" i="5"/>
  <c r="X780" i="5" s="1"/>
  <c r="Y780" i="5"/>
  <c r="Z780" i="5" s="1"/>
  <c r="AC780" i="5"/>
  <c r="AD780" i="5" s="1"/>
  <c r="AE780" i="5"/>
  <c r="AF780" i="5" s="1"/>
  <c r="AI780" i="5"/>
  <c r="AJ780" i="5" s="1"/>
  <c r="AK780" i="5"/>
  <c r="AL780" i="5" s="1"/>
  <c r="M781" i="5"/>
  <c r="N781" i="5" s="1"/>
  <c r="Q781" i="5"/>
  <c r="R781" i="5" s="1"/>
  <c r="S781" i="5"/>
  <c r="T781" i="5" s="1"/>
  <c r="W781" i="5"/>
  <c r="X781" i="5" s="1"/>
  <c r="Y781" i="5"/>
  <c r="Z781" i="5" s="1"/>
  <c r="AC781" i="5"/>
  <c r="AD781" i="5" s="1"/>
  <c r="AE781" i="5"/>
  <c r="AF781" i="5" s="1"/>
  <c r="AI781" i="5"/>
  <c r="AJ781" i="5" s="1"/>
  <c r="AK781" i="5"/>
  <c r="AL781" i="5" s="1"/>
  <c r="K782" i="5"/>
  <c r="L782" i="5" s="1"/>
  <c r="M782" i="5"/>
  <c r="N782" i="5" s="1"/>
  <c r="Q782" i="5"/>
  <c r="R782" i="5" s="1"/>
  <c r="S782" i="5"/>
  <c r="T782" i="5" s="1"/>
  <c r="W782" i="5"/>
  <c r="X782" i="5" s="1"/>
  <c r="Y782" i="5"/>
  <c r="Z782" i="5" s="1"/>
  <c r="AC782" i="5"/>
  <c r="AD782" i="5" s="1"/>
  <c r="AE782" i="5"/>
  <c r="AF782" i="5" s="1"/>
  <c r="AK782" i="5"/>
  <c r="AL782" i="5" s="1"/>
  <c r="K783" i="5"/>
  <c r="L783" i="5" s="1"/>
  <c r="M783" i="5"/>
  <c r="N783" i="5" s="1"/>
  <c r="Q783" i="5"/>
  <c r="R783" i="5" s="1"/>
  <c r="W783" i="5"/>
  <c r="X783" i="5" s="1"/>
  <c r="Y783" i="5"/>
  <c r="Z783" i="5" s="1"/>
  <c r="AC783" i="5"/>
  <c r="AD783" i="5" s="1"/>
  <c r="AE783" i="5"/>
  <c r="AF783" i="5" s="1"/>
  <c r="AI783" i="5"/>
  <c r="AJ783" i="5" s="1"/>
  <c r="AK783" i="5"/>
  <c r="AL783" i="5" s="1"/>
  <c r="K784" i="5"/>
  <c r="L784" i="5" s="1"/>
  <c r="M784" i="5"/>
  <c r="N784" i="5" s="1"/>
  <c r="Q784" i="5"/>
  <c r="R784" i="5" s="1"/>
  <c r="S784" i="5"/>
  <c r="T784" i="5" s="1"/>
  <c r="W784" i="5"/>
  <c r="X784" i="5" s="1"/>
  <c r="Y784" i="5"/>
  <c r="Z784" i="5" s="1"/>
  <c r="AC784" i="5"/>
  <c r="AD784" i="5" s="1"/>
  <c r="AE784" i="5"/>
  <c r="AF784" i="5" s="1"/>
  <c r="AI784" i="5"/>
  <c r="AJ784" i="5" s="1"/>
  <c r="AK784" i="5"/>
  <c r="AL784" i="5" s="1"/>
  <c r="K785" i="5"/>
  <c r="L785" i="5" s="1"/>
  <c r="M785" i="5"/>
  <c r="N785" i="5" s="1"/>
  <c r="Q785" i="5"/>
  <c r="R785" i="5" s="1"/>
  <c r="S785" i="5"/>
  <c r="T785" i="5" s="1"/>
  <c r="W785" i="5"/>
  <c r="X785" i="5" s="1"/>
  <c r="Y785" i="5"/>
  <c r="Z785" i="5" s="1"/>
  <c r="AC785" i="5"/>
  <c r="AD785" i="5" s="1"/>
  <c r="AE785" i="5"/>
  <c r="AF785" i="5" s="1"/>
  <c r="AI785" i="5"/>
  <c r="AJ785" i="5" s="1"/>
  <c r="AK785" i="5"/>
  <c r="AL785" i="5" s="1"/>
  <c r="K786" i="5"/>
  <c r="L786" i="5" s="1"/>
  <c r="M786" i="5"/>
  <c r="N786" i="5" s="1"/>
  <c r="Q786" i="5"/>
  <c r="R786" i="5" s="1"/>
  <c r="S786" i="5"/>
  <c r="T786" i="5" s="1"/>
  <c r="W786" i="5"/>
  <c r="X786" i="5" s="1"/>
  <c r="Y786" i="5"/>
  <c r="Z786" i="5" s="1"/>
  <c r="AC786" i="5"/>
  <c r="AD786" i="5" s="1"/>
  <c r="AE786" i="5"/>
  <c r="AF786" i="5" s="1"/>
  <c r="AI786" i="5"/>
  <c r="AJ786" i="5" s="1"/>
  <c r="AK786" i="5"/>
  <c r="AL786" i="5" s="1"/>
  <c r="K787" i="5"/>
  <c r="L787" i="5" s="1"/>
  <c r="M787" i="5"/>
  <c r="N787" i="5" s="1"/>
  <c r="Q787" i="5"/>
  <c r="R787" i="5" s="1"/>
  <c r="S787" i="5"/>
  <c r="T787" i="5" s="1"/>
  <c r="Y787" i="5"/>
  <c r="Z787" i="5" s="1"/>
  <c r="AC787" i="5"/>
  <c r="AD787" i="5" s="1"/>
  <c r="AE787" i="5"/>
  <c r="AF787" i="5" s="1"/>
  <c r="AI787" i="5"/>
  <c r="AJ787" i="5" s="1"/>
  <c r="AK787" i="5"/>
  <c r="AL787" i="5" s="1"/>
  <c r="K788" i="5"/>
  <c r="L788" i="5" s="1"/>
  <c r="Q788" i="5"/>
  <c r="R788" i="5" s="1"/>
  <c r="S788" i="5"/>
  <c r="T788" i="5" s="1"/>
  <c r="W788" i="5"/>
  <c r="X788" i="5" s="1"/>
  <c r="Y788" i="5"/>
  <c r="Z788" i="5" s="1"/>
  <c r="AC788" i="5"/>
  <c r="AD788" i="5" s="1"/>
  <c r="AE788" i="5"/>
  <c r="AF788" i="5" s="1"/>
  <c r="AI788" i="5"/>
  <c r="AJ788" i="5" s="1"/>
  <c r="AK788" i="5"/>
  <c r="AL788" i="5" s="1"/>
  <c r="K789" i="5"/>
  <c r="L789" i="5" s="1"/>
  <c r="M789" i="5"/>
  <c r="N789" i="5" s="1"/>
  <c r="Q789" i="5"/>
  <c r="R789" i="5" s="1"/>
  <c r="S789" i="5"/>
  <c r="T789" i="5" s="1"/>
  <c r="W789" i="5"/>
  <c r="X789" i="5" s="1"/>
  <c r="Y789" i="5"/>
  <c r="Z789" i="5" s="1"/>
  <c r="AC789" i="5"/>
  <c r="AD789" i="5" s="1"/>
  <c r="AE789" i="5"/>
  <c r="AF789" i="5" s="1"/>
  <c r="AI789" i="5"/>
  <c r="AJ789" i="5" s="1"/>
  <c r="AK789" i="5"/>
  <c r="AL789" i="5" s="1"/>
  <c r="K790" i="5"/>
  <c r="L790" i="5" s="1"/>
  <c r="M790" i="5"/>
  <c r="N790" i="5" s="1"/>
  <c r="Q790" i="5"/>
  <c r="R790" i="5" s="1"/>
  <c r="S790" i="5"/>
  <c r="T790" i="5" s="1"/>
  <c r="W790" i="5"/>
  <c r="X790" i="5" s="1"/>
  <c r="Y790" i="5"/>
  <c r="Z790" i="5" s="1"/>
  <c r="AC790" i="5"/>
  <c r="AD790" i="5" s="1"/>
  <c r="AE790" i="5"/>
  <c r="AF790" i="5" s="1"/>
  <c r="AI790" i="5"/>
  <c r="AJ790" i="5" s="1"/>
  <c r="AK790" i="5"/>
  <c r="AL790" i="5" s="1"/>
  <c r="K791" i="5"/>
  <c r="L791" i="5" s="1"/>
  <c r="M791" i="5"/>
  <c r="N791" i="5" s="1"/>
  <c r="Q791" i="5"/>
  <c r="R791" i="5" s="1"/>
  <c r="S791" i="5"/>
  <c r="T791" i="5" s="1"/>
  <c r="W791" i="5"/>
  <c r="X791" i="5" s="1"/>
  <c r="Y791" i="5"/>
  <c r="Z791" i="5" s="1"/>
  <c r="AC791" i="5"/>
  <c r="AD791" i="5" s="1"/>
  <c r="AE791" i="5"/>
  <c r="AF791" i="5" s="1"/>
  <c r="AI791" i="5"/>
  <c r="AJ791" i="5" s="1"/>
  <c r="AK791" i="5"/>
  <c r="AL791" i="5" s="1"/>
  <c r="K792" i="5"/>
  <c r="L792" i="5" s="1"/>
  <c r="M792" i="5"/>
  <c r="N792" i="5" s="1"/>
  <c r="Q792" i="5"/>
  <c r="R792" i="5" s="1"/>
  <c r="S792" i="5"/>
  <c r="T792" i="5" s="1"/>
  <c r="W792" i="5"/>
  <c r="X792" i="5" s="1"/>
  <c r="Y792" i="5"/>
  <c r="Z792" i="5" s="1"/>
  <c r="AC792" i="5"/>
  <c r="AD792" i="5" s="1"/>
  <c r="AE792" i="5"/>
  <c r="AF792" i="5" s="1"/>
  <c r="AI792" i="5"/>
  <c r="AJ792" i="5" s="1"/>
  <c r="K793" i="5"/>
  <c r="L793" i="5" s="1"/>
  <c r="M793" i="5"/>
  <c r="N793" i="5" s="1"/>
  <c r="Q793" i="5"/>
  <c r="R793" i="5" s="1"/>
  <c r="S793" i="5"/>
  <c r="T793" i="5" s="1"/>
  <c r="W793" i="5"/>
  <c r="X793" i="5" s="1"/>
  <c r="Y793" i="5"/>
  <c r="Z793" i="5" s="1"/>
  <c r="AE793" i="5"/>
  <c r="AF793" i="5" s="1"/>
  <c r="AI793" i="5"/>
  <c r="AJ793" i="5" s="1"/>
  <c r="AK793" i="5"/>
  <c r="AL793" i="5" s="1"/>
  <c r="K794" i="5"/>
  <c r="L794" i="5" s="1"/>
  <c r="M794" i="5"/>
  <c r="N794" i="5" s="1"/>
  <c r="S794" i="5"/>
  <c r="T794" i="5" s="1"/>
  <c r="W794" i="5"/>
  <c r="X794" i="5" s="1"/>
  <c r="Y794" i="5"/>
  <c r="Z794" i="5" s="1"/>
  <c r="AC794" i="5"/>
  <c r="AD794" i="5" s="1"/>
  <c r="AE794" i="5"/>
  <c r="AF794" i="5" s="1"/>
  <c r="AI794" i="5"/>
  <c r="AJ794" i="5" s="1"/>
  <c r="AK794" i="5"/>
  <c r="AL794" i="5" s="1"/>
  <c r="K795" i="5"/>
  <c r="L795" i="5" s="1"/>
  <c r="M795" i="5"/>
  <c r="N795" i="5" s="1"/>
  <c r="Q795" i="5"/>
  <c r="R795" i="5" s="1"/>
  <c r="S795" i="5"/>
  <c r="T795" i="5" s="1"/>
  <c r="W795" i="5"/>
  <c r="X795" i="5" s="1"/>
  <c r="Y795" i="5"/>
  <c r="Z795" i="5" s="1"/>
  <c r="AC795" i="5"/>
  <c r="AD795" i="5" s="1"/>
  <c r="AE795" i="5"/>
  <c r="AF795" i="5" s="1"/>
  <c r="AI795" i="5"/>
  <c r="AJ795" i="5" s="1"/>
  <c r="AK795" i="5"/>
  <c r="AL795" i="5" s="1"/>
  <c r="K796" i="5"/>
  <c r="L796" i="5" s="1"/>
  <c r="M796" i="5"/>
  <c r="N796" i="5" s="1"/>
  <c r="Q796" i="5"/>
  <c r="R796" i="5" s="1"/>
  <c r="S796" i="5"/>
  <c r="T796" i="5" s="1"/>
  <c r="W796" i="5"/>
  <c r="X796" i="5" s="1"/>
  <c r="AC796" i="5"/>
  <c r="AD796" i="5" s="1"/>
  <c r="AE796" i="5"/>
  <c r="AF796" i="5" s="1"/>
  <c r="AI796" i="5"/>
  <c r="AJ796" i="5" s="1"/>
  <c r="AK796" i="5"/>
  <c r="AL796" i="5" s="1"/>
  <c r="K797" i="5"/>
  <c r="L797" i="5" s="1"/>
  <c r="M797" i="5"/>
  <c r="N797" i="5" s="1"/>
  <c r="Q797" i="5"/>
  <c r="R797" i="5" s="1"/>
  <c r="S797" i="5"/>
  <c r="T797" i="5" s="1"/>
  <c r="W797" i="5"/>
  <c r="X797" i="5" s="1"/>
  <c r="Y797" i="5"/>
  <c r="Z797" i="5" s="1"/>
  <c r="AC797" i="5"/>
  <c r="AD797" i="5" s="1"/>
  <c r="AE797" i="5"/>
  <c r="AF797" i="5" s="1"/>
  <c r="AI797" i="5"/>
  <c r="AJ797" i="5" s="1"/>
  <c r="AK797" i="5"/>
  <c r="AL797" i="5" s="1"/>
  <c r="K798" i="5"/>
  <c r="L798" i="5" s="1"/>
  <c r="M798" i="5"/>
  <c r="N798" i="5" s="1"/>
  <c r="Q798" i="5"/>
  <c r="R798" i="5" s="1"/>
  <c r="S798" i="5"/>
  <c r="T798" i="5" s="1"/>
  <c r="W798" i="5"/>
  <c r="X798" i="5" s="1"/>
  <c r="Y798" i="5"/>
  <c r="Z798" i="5" s="1"/>
  <c r="AC798" i="5"/>
  <c r="AD798" i="5" s="1"/>
  <c r="AE798" i="5"/>
  <c r="AF798" i="5" s="1"/>
  <c r="AI798" i="5"/>
  <c r="AJ798" i="5" s="1"/>
  <c r="AK798" i="5"/>
  <c r="AL798" i="5" s="1"/>
  <c r="M799" i="5"/>
  <c r="N799" i="5" s="1"/>
  <c r="Q799" i="5"/>
  <c r="R799" i="5" s="1"/>
  <c r="S799" i="5"/>
  <c r="T799" i="5" s="1"/>
  <c r="W799" i="5"/>
  <c r="X799" i="5" s="1"/>
  <c r="Y799" i="5"/>
  <c r="Z799" i="5" s="1"/>
  <c r="AC799" i="5"/>
  <c r="AD799" i="5" s="1"/>
  <c r="AE799" i="5"/>
  <c r="AF799" i="5" s="1"/>
  <c r="AI799" i="5"/>
  <c r="AJ799" i="5" s="1"/>
  <c r="AK799" i="5"/>
  <c r="AL799" i="5" s="1"/>
  <c r="K800" i="5"/>
  <c r="L800" i="5" s="1"/>
  <c r="M800" i="5"/>
  <c r="N800" i="5" s="1"/>
  <c r="Q800" i="5"/>
  <c r="R800" i="5" s="1"/>
  <c r="S800" i="5"/>
  <c r="T800" i="5" s="1"/>
  <c r="W800" i="5"/>
  <c r="X800" i="5" s="1"/>
  <c r="Y800" i="5"/>
  <c r="Z800" i="5" s="1"/>
  <c r="AC800" i="5"/>
  <c r="AD800" i="5" s="1"/>
  <c r="AI800" i="5"/>
  <c r="AJ800" i="5" s="1"/>
  <c r="AK800" i="5"/>
  <c r="AL800" i="5" s="1"/>
  <c r="K801" i="5"/>
  <c r="L801" i="5" s="1"/>
  <c r="M801" i="5"/>
  <c r="N801" i="5" s="1"/>
  <c r="Q801" i="5"/>
  <c r="R801" i="5" s="1"/>
  <c r="S801" i="5"/>
  <c r="T801" i="5" s="1"/>
  <c r="W801" i="5"/>
  <c r="X801" i="5" s="1"/>
  <c r="Y801" i="5"/>
  <c r="Z801" i="5" s="1"/>
  <c r="AC801" i="5"/>
  <c r="AD801" i="5" s="1"/>
  <c r="AE801" i="5"/>
  <c r="AF801" i="5" s="1"/>
  <c r="AK801" i="5"/>
  <c r="AL801" i="5" s="1"/>
  <c r="K802" i="5"/>
  <c r="L802" i="5" s="1"/>
  <c r="M802" i="5"/>
  <c r="N802" i="5" s="1"/>
  <c r="Q802" i="5"/>
  <c r="R802" i="5" s="1"/>
  <c r="S802" i="5"/>
  <c r="T802" i="5" s="1"/>
  <c r="W802" i="5"/>
  <c r="X802" i="5" s="1"/>
  <c r="Y802" i="5"/>
  <c r="Z802" i="5" s="1"/>
  <c r="AC802" i="5"/>
  <c r="AD802" i="5" s="1"/>
  <c r="AE802" i="5"/>
  <c r="AF802" i="5" s="1"/>
  <c r="AI802" i="5"/>
  <c r="AJ802" i="5" s="1"/>
  <c r="AK802" i="5"/>
  <c r="AL802" i="5" s="1"/>
  <c r="K803" i="5"/>
  <c r="L803" i="5" s="1"/>
  <c r="M803" i="5"/>
  <c r="N803" i="5" s="1"/>
  <c r="Q803" i="5"/>
  <c r="R803" i="5" s="1"/>
  <c r="S803" i="5"/>
  <c r="T803" i="5" s="1"/>
  <c r="W803" i="5"/>
  <c r="X803" i="5" s="1"/>
  <c r="Y803" i="5"/>
  <c r="Z803" i="5" s="1"/>
  <c r="AC803" i="5"/>
  <c r="AD803" i="5" s="1"/>
  <c r="AE803" i="5"/>
  <c r="AF803" i="5" s="1"/>
  <c r="AI803" i="5"/>
  <c r="AJ803" i="5" s="1"/>
  <c r="AK803" i="5"/>
  <c r="AL803" i="5" s="1"/>
  <c r="K804" i="5"/>
  <c r="L804" i="5" s="1"/>
  <c r="M804" i="5"/>
  <c r="N804" i="5" s="1"/>
  <c r="Q804" i="5"/>
  <c r="R804" i="5" s="1"/>
  <c r="S804" i="5"/>
  <c r="T804" i="5" s="1"/>
  <c r="W804" i="5"/>
  <c r="X804" i="5" s="1"/>
  <c r="Y804" i="5"/>
  <c r="Z804" i="5" s="1"/>
  <c r="AC804" i="5"/>
  <c r="AD804" i="5" s="1"/>
  <c r="AE804" i="5"/>
  <c r="AF804" i="5" s="1"/>
  <c r="AI804" i="5"/>
  <c r="AJ804" i="5" s="1"/>
  <c r="AK804" i="5"/>
  <c r="AL804" i="5" s="1"/>
  <c r="K805" i="5"/>
  <c r="L805" i="5" s="1"/>
  <c r="M805" i="5"/>
  <c r="N805" i="5" s="1"/>
  <c r="Q805" i="5"/>
  <c r="R805" i="5" s="1"/>
  <c r="W805" i="5"/>
  <c r="X805" i="5" s="1"/>
  <c r="Y805" i="5"/>
  <c r="Z805" i="5" s="1"/>
  <c r="AC805" i="5"/>
  <c r="AD805" i="5" s="1"/>
  <c r="AE805" i="5"/>
  <c r="AF805" i="5" s="1"/>
  <c r="AI805" i="5"/>
  <c r="AJ805" i="5" s="1"/>
  <c r="AK805" i="5"/>
  <c r="AL805" i="5" s="1"/>
  <c r="K806" i="5"/>
  <c r="L806" i="5" s="1"/>
  <c r="M806" i="5"/>
  <c r="N806" i="5" s="1"/>
  <c r="Q806" i="5"/>
  <c r="R806" i="5" s="1"/>
  <c r="S806" i="5"/>
  <c r="T806" i="5" s="1"/>
  <c r="W806" i="5"/>
  <c r="X806" i="5" s="1"/>
  <c r="Y806" i="5"/>
  <c r="Z806" i="5" s="1"/>
  <c r="AC806" i="5"/>
  <c r="AD806" i="5" s="1"/>
  <c r="AE806" i="5"/>
  <c r="AF806" i="5" s="1"/>
  <c r="AI806" i="5"/>
  <c r="AJ806" i="5" s="1"/>
  <c r="AK806" i="5"/>
  <c r="AL806" i="5" s="1"/>
  <c r="K807" i="5"/>
  <c r="L807" i="5" s="1"/>
  <c r="M807" i="5"/>
  <c r="N807" i="5" s="1"/>
  <c r="Q807" i="5"/>
  <c r="R807" i="5" s="1"/>
  <c r="S807" i="5"/>
  <c r="T807" i="5" s="1"/>
  <c r="W807" i="5"/>
  <c r="X807" i="5" s="1"/>
  <c r="Y807" i="5"/>
  <c r="Z807" i="5" s="1"/>
  <c r="AC807" i="5"/>
  <c r="AD807" i="5" s="1"/>
  <c r="AE807" i="5"/>
  <c r="AF807" i="5" s="1"/>
  <c r="AI807" i="5"/>
  <c r="AJ807" i="5" s="1"/>
  <c r="AK807" i="5"/>
  <c r="AL807" i="5" s="1"/>
  <c r="K808" i="5"/>
  <c r="L808" i="5" s="1"/>
  <c r="M808" i="5"/>
  <c r="N808" i="5" s="1"/>
  <c r="Q808" i="5"/>
  <c r="R808" i="5" s="1"/>
  <c r="S808" i="5"/>
  <c r="T808" i="5" s="1"/>
  <c r="W808" i="5"/>
  <c r="X808" i="5" s="1"/>
  <c r="Y808" i="5"/>
  <c r="Z808" i="5" s="1"/>
  <c r="AC808" i="5"/>
  <c r="AD808" i="5" s="1"/>
  <c r="AE808" i="5"/>
  <c r="AF808" i="5" s="1"/>
  <c r="AI808" i="5"/>
  <c r="AJ808" i="5" s="1"/>
  <c r="AK808" i="5"/>
  <c r="AL808" i="5" s="1"/>
  <c r="K809" i="5"/>
  <c r="L809" i="5" s="1"/>
  <c r="M809" i="5"/>
  <c r="N809" i="5" s="1"/>
  <c r="Q809" i="5"/>
  <c r="R809" i="5" s="1"/>
  <c r="S809" i="5"/>
  <c r="T809" i="5" s="1"/>
  <c r="W809" i="5"/>
  <c r="X809" i="5" s="1"/>
  <c r="Y809" i="5"/>
  <c r="Z809" i="5" s="1"/>
  <c r="AC809" i="5"/>
  <c r="AD809" i="5" s="1"/>
  <c r="AE809" i="5"/>
  <c r="AF809" i="5" s="1"/>
  <c r="AI809" i="5"/>
  <c r="AJ809" i="5" s="1"/>
  <c r="AK809" i="5"/>
  <c r="AL809" i="5" s="1"/>
  <c r="K810" i="5"/>
  <c r="L810" i="5" s="1"/>
  <c r="Q810" i="5"/>
  <c r="R810" i="5" s="1"/>
  <c r="S810" i="5"/>
  <c r="T810" i="5" s="1"/>
  <c r="W810" i="5"/>
  <c r="X810" i="5" s="1"/>
  <c r="Y810" i="5"/>
  <c r="Z810" i="5" s="1"/>
  <c r="AC810" i="5"/>
  <c r="AD810" i="5" s="1"/>
  <c r="AE810" i="5"/>
  <c r="AF810" i="5" s="1"/>
  <c r="AI810" i="5"/>
  <c r="AJ810" i="5" s="1"/>
  <c r="AK810" i="5"/>
  <c r="AL810" i="5" s="1"/>
  <c r="K811" i="5"/>
  <c r="L811" i="5" s="1"/>
  <c r="M811" i="5"/>
  <c r="N811" i="5" s="1"/>
  <c r="Q811" i="5"/>
  <c r="R811" i="5" s="1"/>
  <c r="S811" i="5"/>
  <c r="T811" i="5" s="1"/>
  <c r="Y811" i="5"/>
  <c r="Z811" i="5" s="1"/>
  <c r="AC811" i="5"/>
  <c r="AD811" i="5" s="1"/>
  <c r="AE811" i="5"/>
  <c r="AF811" i="5" s="1"/>
  <c r="AI811" i="5"/>
  <c r="AJ811" i="5" s="1"/>
  <c r="AK811" i="5"/>
  <c r="AL811" i="5" s="1"/>
  <c r="K812" i="5"/>
  <c r="L812" i="5" s="1"/>
  <c r="M812" i="5"/>
  <c r="N812" i="5" s="1"/>
  <c r="Q812" i="5"/>
  <c r="R812" i="5" s="1"/>
  <c r="S812" i="5"/>
  <c r="T812" i="5" s="1"/>
  <c r="W812" i="5"/>
  <c r="X812" i="5" s="1"/>
  <c r="Y812" i="5"/>
  <c r="Z812" i="5" s="1"/>
  <c r="AC812" i="5"/>
  <c r="AD812" i="5" s="1"/>
  <c r="AE812" i="5"/>
  <c r="AF812" i="5" s="1"/>
  <c r="AI812" i="5"/>
  <c r="AJ812" i="5" s="1"/>
  <c r="AK812" i="5"/>
  <c r="AL812" i="5" s="1"/>
  <c r="K813" i="5"/>
  <c r="L813" i="5" s="1"/>
  <c r="M813" i="5"/>
  <c r="N813" i="5" s="1"/>
  <c r="Q813" i="5"/>
  <c r="R813" i="5" s="1"/>
  <c r="S813" i="5"/>
  <c r="T813" i="5" s="1"/>
  <c r="W813" i="5"/>
  <c r="X813" i="5" s="1"/>
  <c r="Y813" i="5"/>
  <c r="Z813" i="5" s="1"/>
  <c r="AC813" i="5"/>
  <c r="AD813" i="5" s="1"/>
  <c r="AE813" i="5"/>
  <c r="AF813" i="5" s="1"/>
  <c r="AI813" i="5"/>
  <c r="AJ813" i="5" s="1"/>
  <c r="AK813" i="5"/>
  <c r="AL813" i="5" s="1"/>
  <c r="K814" i="5"/>
  <c r="L814" i="5" s="1"/>
  <c r="M814" i="5"/>
  <c r="N814" i="5" s="1"/>
  <c r="Q814" i="5"/>
  <c r="R814" i="5" s="1"/>
  <c r="S814" i="5"/>
  <c r="T814" i="5" s="1"/>
  <c r="W814" i="5"/>
  <c r="X814" i="5" s="1"/>
  <c r="Y814" i="5"/>
  <c r="Z814" i="5" s="1"/>
  <c r="AC814" i="5"/>
  <c r="AD814" i="5" s="1"/>
  <c r="AE814" i="5"/>
  <c r="AF814" i="5" s="1"/>
  <c r="AI814" i="5"/>
  <c r="AJ814" i="5" s="1"/>
  <c r="M815" i="5"/>
  <c r="N815" i="5" s="1"/>
  <c r="Q815" i="5"/>
  <c r="R815" i="5" s="1"/>
  <c r="S815" i="5"/>
  <c r="T815" i="5" s="1"/>
  <c r="W815" i="5"/>
  <c r="X815" i="5" s="1"/>
  <c r="Y815" i="5"/>
  <c r="Z815" i="5" s="1"/>
  <c r="AC815" i="5"/>
  <c r="AD815" i="5" s="1"/>
  <c r="AE815" i="5"/>
  <c r="AF815" i="5" s="1"/>
  <c r="AI815" i="5"/>
  <c r="AJ815" i="5" s="1"/>
  <c r="AK815" i="5"/>
  <c r="AL815" i="5" s="1"/>
  <c r="K816" i="5"/>
  <c r="L816" i="5" s="1"/>
  <c r="M816" i="5"/>
  <c r="N816" i="5" s="1"/>
  <c r="Q816" i="5"/>
  <c r="R816" i="5" s="1"/>
  <c r="S816" i="5"/>
  <c r="T816" i="5" s="1"/>
  <c r="W816" i="5"/>
  <c r="X816" i="5" s="1"/>
  <c r="Y816" i="5"/>
  <c r="Z816" i="5" s="1"/>
  <c r="AE816" i="5"/>
  <c r="AF816" i="5" s="1"/>
  <c r="AI816" i="5"/>
  <c r="AJ816" i="5" s="1"/>
  <c r="AK816" i="5"/>
  <c r="AL816" i="5" s="1"/>
  <c r="K817" i="5"/>
  <c r="L817" i="5" s="1"/>
  <c r="M817" i="5"/>
  <c r="N817" i="5" s="1"/>
  <c r="Q817" i="5"/>
  <c r="R817" i="5" s="1"/>
  <c r="S817" i="5"/>
  <c r="T817" i="5" s="1"/>
  <c r="W817" i="5"/>
  <c r="X817" i="5" s="1"/>
  <c r="Y817" i="5"/>
  <c r="Z817" i="5" s="1"/>
  <c r="AC817" i="5"/>
  <c r="AD817" i="5" s="1"/>
  <c r="AE817" i="5"/>
  <c r="AF817" i="5" s="1"/>
  <c r="AI817" i="5"/>
  <c r="AJ817" i="5" s="1"/>
  <c r="AK817" i="5"/>
  <c r="AL817" i="5" s="1"/>
  <c r="K818" i="5"/>
  <c r="L818" i="5" s="1"/>
  <c r="M818" i="5"/>
  <c r="N818" i="5" s="1"/>
  <c r="Q818" i="5"/>
  <c r="R818" i="5" s="1"/>
  <c r="S818" i="5"/>
  <c r="T818" i="5" s="1"/>
  <c r="W818" i="5"/>
  <c r="X818" i="5" s="1"/>
  <c r="AC818" i="5"/>
  <c r="AD818" i="5" s="1"/>
  <c r="AE818" i="5"/>
  <c r="AF818" i="5" s="1"/>
  <c r="AI818" i="5"/>
  <c r="AJ818" i="5" s="1"/>
  <c r="AK818" i="5"/>
  <c r="AL818" i="5" s="1"/>
  <c r="K819" i="5"/>
  <c r="L819" i="5" s="1"/>
  <c r="M819" i="5"/>
  <c r="N819" i="5" s="1"/>
  <c r="Q819" i="5"/>
  <c r="R819" i="5" s="1"/>
  <c r="S819" i="5"/>
  <c r="T819" i="5" s="1"/>
  <c r="W819" i="5"/>
  <c r="X819" i="5" s="1"/>
  <c r="Y819" i="5"/>
  <c r="Z819" i="5" s="1"/>
  <c r="AC819" i="5"/>
  <c r="AD819" i="5" s="1"/>
  <c r="AE819" i="5"/>
  <c r="AF819" i="5" s="1"/>
  <c r="AI819" i="5"/>
  <c r="AJ819" i="5" s="1"/>
  <c r="AK819" i="5"/>
  <c r="AL819" i="5" s="1"/>
  <c r="K820" i="5"/>
  <c r="L820" i="5" s="1"/>
  <c r="M820" i="5"/>
  <c r="N820" i="5" s="1"/>
  <c r="S820" i="5"/>
  <c r="T820" i="5" s="1"/>
  <c r="W820" i="5"/>
  <c r="X820" i="5" s="1"/>
  <c r="Y820" i="5"/>
  <c r="Z820" i="5" s="1"/>
  <c r="AC820" i="5"/>
  <c r="AD820" i="5" s="1"/>
  <c r="AE820" i="5"/>
  <c r="AF820" i="5" s="1"/>
  <c r="AI820" i="5"/>
  <c r="AJ820" i="5" s="1"/>
  <c r="AK820" i="5"/>
  <c r="AL820" i="5" s="1"/>
  <c r="K821" i="5"/>
  <c r="L821" i="5" s="1"/>
  <c r="M821" i="5"/>
  <c r="N821" i="5" s="1"/>
  <c r="Q821" i="5"/>
  <c r="R821" i="5" s="1"/>
  <c r="S821" i="5"/>
  <c r="T821" i="5" s="1"/>
  <c r="W821" i="5"/>
  <c r="X821" i="5" s="1"/>
  <c r="Y821" i="5"/>
  <c r="Z821" i="5" s="1"/>
  <c r="AC821" i="5"/>
  <c r="AD821" i="5" s="1"/>
  <c r="AE821" i="5"/>
  <c r="AF821" i="5" s="1"/>
  <c r="AI821" i="5"/>
  <c r="AJ821" i="5" s="1"/>
  <c r="AK821" i="5"/>
  <c r="AL821" i="5" s="1"/>
  <c r="K822" i="5"/>
  <c r="L822" i="5" s="1"/>
  <c r="Q822" i="5"/>
  <c r="R822" i="5" s="1"/>
  <c r="S822" i="5"/>
  <c r="T822" i="5" s="1"/>
  <c r="W822" i="5"/>
  <c r="X822" i="5" s="1"/>
  <c r="Y822" i="5"/>
  <c r="Z822" i="5" s="1"/>
  <c r="AC822" i="5"/>
  <c r="AD822" i="5" s="1"/>
  <c r="AE822" i="5"/>
  <c r="AF822" i="5" s="1"/>
  <c r="AI822" i="5"/>
  <c r="AJ822" i="5" s="1"/>
  <c r="AK822" i="5"/>
  <c r="AL822" i="5" s="1"/>
  <c r="K823" i="5"/>
  <c r="L823" i="5" s="1"/>
  <c r="M823" i="5"/>
  <c r="N823" i="5" s="1"/>
  <c r="Q823" i="5"/>
  <c r="R823" i="5" s="1"/>
  <c r="S823" i="5"/>
  <c r="T823" i="5" s="1"/>
  <c r="W823" i="5"/>
  <c r="X823" i="5" s="1"/>
  <c r="Y823" i="5"/>
  <c r="Z823" i="5" s="1"/>
  <c r="AC823" i="5"/>
  <c r="AD823" i="5" s="1"/>
  <c r="AE823" i="5"/>
  <c r="AF823" i="5" s="1"/>
  <c r="AI823" i="5"/>
  <c r="AJ823" i="5" s="1"/>
  <c r="AK823" i="5"/>
  <c r="AL823" i="5" s="1"/>
  <c r="K824" i="5"/>
  <c r="L824" i="5" s="1"/>
  <c r="M824" i="5"/>
  <c r="N824" i="5" s="1"/>
  <c r="Q824" i="5"/>
  <c r="R824" i="5" s="1"/>
  <c r="S824" i="5"/>
  <c r="T824" i="5" s="1"/>
  <c r="W824" i="5"/>
  <c r="X824" i="5" s="1"/>
  <c r="Y824" i="5"/>
  <c r="Z824" i="5" s="1"/>
  <c r="AC824" i="5"/>
  <c r="AD824" i="5" s="1"/>
  <c r="AE824" i="5"/>
  <c r="AF824" i="5" s="1"/>
  <c r="AI824" i="5"/>
  <c r="AJ824" i="5" s="1"/>
  <c r="AK824" i="5"/>
  <c r="AL824" i="5" s="1"/>
  <c r="K825" i="5"/>
  <c r="L825" i="5" s="1"/>
  <c r="M825" i="5"/>
  <c r="N825" i="5" s="1"/>
  <c r="Q825" i="5"/>
  <c r="R825" i="5" s="1"/>
  <c r="S825" i="5"/>
  <c r="T825" i="5" s="1"/>
  <c r="W825" i="5"/>
  <c r="X825" i="5" s="1"/>
  <c r="Y825" i="5"/>
  <c r="Z825" i="5" s="1"/>
  <c r="AC825" i="5"/>
  <c r="AD825" i="5" s="1"/>
  <c r="AE825" i="5"/>
  <c r="AF825" i="5" s="1"/>
  <c r="AI825" i="5"/>
  <c r="AJ825" i="5" s="1"/>
  <c r="AK825" i="5"/>
  <c r="AL825" i="5" s="1"/>
  <c r="K826" i="5"/>
  <c r="L826" i="5" s="1"/>
  <c r="M826" i="5"/>
  <c r="N826" i="5" s="1"/>
  <c r="Q826" i="5"/>
  <c r="R826" i="5" s="1"/>
  <c r="S826" i="5"/>
  <c r="T826" i="5" s="1"/>
  <c r="W826" i="5"/>
  <c r="X826" i="5" s="1"/>
  <c r="Y826" i="5"/>
  <c r="Z826" i="5" s="1"/>
  <c r="AC826" i="5"/>
  <c r="AD826" i="5" s="1"/>
  <c r="AI826" i="5"/>
  <c r="AJ826" i="5" s="1"/>
  <c r="AK826" i="5"/>
  <c r="AL826" i="5" s="1"/>
  <c r="K827" i="5"/>
  <c r="L827" i="5" s="1"/>
  <c r="M827" i="5"/>
  <c r="N827" i="5" s="1"/>
  <c r="Q827" i="5"/>
  <c r="R827" i="5" s="1"/>
  <c r="S827" i="5"/>
  <c r="T827" i="5" s="1"/>
  <c r="W827" i="5"/>
  <c r="X827" i="5" s="1"/>
  <c r="Y827" i="5"/>
  <c r="Z827" i="5" s="1"/>
  <c r="AC827" i="5"/>
  <c r="AD827" i="5" s="1"/>
  <c r="AE827" i="5"/>
  <c r="AF827" i="5" s="1"/>
  <c r="AK827" i="5"/>
  <c r="AL827" i="5" s="1"/>
  <c r="K828" i="5"/>
  <c r="L828" i="5" s="1"/>
  <c r="M828" i="5"/>
  <c r="N828" i="5" s="1"/>
  <c r="Q828" i="5"/>
  <c r="R828" i="5" s="1"/>
  <c r="S828" i="5"/>
  <c r="T828" i="5" s="1"/>
  <c r="W828" i="5"/>
  <c r="X828" i="5" s="1"/>
  <c r="Y828" i="5"/>
  <c r="Z828" i="5" s="1"/>
  <c r="AC828" i="5"/>
  <c r="AD828" i="5" s="1"/>
  <c r="AE828" i="5"/>
  <c r="AF828" i="5" s="1"/>
  <c r="AI828" i="5"/>
  <c r="AJ828" i="5" s="1"/>
  <c r="AK828" i="5"/>
  <c r="AL828" i="5" s="1"/>
  <c r="K829" i="5"/>
  <c r="L829" i="5" s="1"/>
  <c r="M829" i="5"/>
  <c r="N829" i="5" s="1"/>
  <c r="Q829" i="5"/>
  <c r="R829" i="5" s="1"/>
  <c r="S829" i="5"/>
  <c r="T829" i="5" s="1"/>
  <c r="W829" i="5"/>
  <c r="X829" i="5" s="1"/>
  <c r="Y829" i="5"/>
  <c r="Z829" i="5" s="1"/>
  <c r="AC829" i="5"/>
  <c r="AD829" i="5" s="1"/>
  <c r="AE829" i="5"/>
  <c r="AF829" i="5" s="1"/>
  <c r="AI829" i="5"/>
  <c r="AJ829" i="5" s="1"/>
  <c r="AK829" i="5"/>
  <c r="AL829" i="5" s="1"/>
  <c r="K830" i="5"/>
  <c r="L830" i="5" s="1"/>
  <c r="M830" i="5"/>
  <c r="N830" i="5" s="1"/>
  <c r="Q830" i="5"/>
  <c r="R830" i="5" s="1"/>
  <c r="S830" i="5"/>
  <c r="T830" i="5" s="1"/>
  <c r="W830" i="5"/>
  <c r="X830" i="5" s="1"/>
  <c r="Y830" i="5"/>
  <c r="Z830" i="5" s="1"/>
  <c r="AC830" i="5"/>
  <c r="AD830" i="5" s="1"/>
  <c r="AE830" i="5"/>
  <c r="AF830" i="5" s="1"/>
  <c r="AI830" i="5"/>
  <c r="AJ830" i="5" s="1"/>
  <c r="AK830" i="5"/>
  <c r="AL830" i="5" s="1"/>
  <c r="K831" i="5"/>
  <c r="L831" i="5" s="1"/>
  <c r="M831" i="5"/>
  <c r="N831" i="5" s="1"/>
  <c r="Q831" i="5"/>
  <c r="R831" i="5" s="1"/>
  <c r="W831" i="5"/>
  <c r="X831" i="5" s="1"/>
  <c r="Y831" i="5"/>
  <c r="Z831" i="5" s="1"/>
  <c r="AC831" i="5"/>
  <c r="AD831" i="5" s="1"/>
  <c r="AE831" i="5"/>
  <c r="AF831" i="5" s="1"/>
  <c r="AI831" i="5"/>
  <c r="AJ831" i="5" s="1"/>
  <c r="AK831" i="5"/>
  <c r="AL831" i="5" s="1"/>
  <c r="K832" i="5"/>
  <c r="L832" i="5" s="1"/>
  <c r="M832" i="5"/>
  <c r="N832" i="5" s="1"/>
  <c r="Q832" i="5"/>
  <c r="R832" i="5" s="1"/>
  <c r="S832" i="5"/>
  <c r="T832" i="5" s="1"/>
  <c r="W832" i="5"/>
  <c r="X832" i="5" s="1"/>
  <c r="Y832" i="5"/>
  <c r="Z832" i="5" s="1"/>
  <c r="AC832" i="5"/>
  <c r="AD832" i="5" s="1"/>
  <c r="AE832" i="5"/>
  <c r="AF832" i="5" s="1"/>
  <c r="AI832" i="5"/>
  <c r="AJ832" i="5" s="1"/>
  <c r="AK832" i="5"/>
  <c r="AL832" i="5" s="1"/>
  <c r="K833" i="5"/>
  <c r="L833" i="5" s="1"/>
  <c r="M833" i="5"/>
  <c r="N833" i="5" s="1"/>
  <c r="Q833" i="5"/>
  <c r="R833" i="5" s="1"/>
  <c r="S833" i="5"/>
  <c r="T833" i="5" s="1"/>
  <c r="Y833" i="5"/>
  <c r="Z833" i="5" s="1"/>
  <c r="AC833" i="5"/>
  <c r="AD833" i="5" s="1"/>
  <c r="AE833" i="5"/>
  <c r="AF833" i="5" s="1"/>
  <c r="AI833" i="5"/>
  <c r="AJ833" i="5" s="1"/>
  <c r="AK833" i="5"/>
  <c r="AL833" i="5" s="1"/>
  <c r="K834" i="5"/>
  <c r="L834" i="5" s="1"/>
  <c r="M834" i="5"/>
  <c r="N834" i="5" s="1"/>
  <c r="Q834" i="5"/>
  <c r="R834" i="5" s="1"/>
  <c r="S834" i="5"/>
  <c r="T834" i="5" s="1"/>
  <c r="W834" i="5"/>
  <c r="X834" i="5" s="1"/>
  <c r="Y834" i="5"/>
  <c r="Z834" i="5" s="1"/>
  <c r="AC834" i="5"/>
  <c r="AD834" i="5" s="1"/>
  <c r="AE834" i="5"/>
  <c r="AF834" i="5" s="1"/>
  <c r="AI834" i="5"/>
  <c r="AJ834" i="5" s="1"/>
  <c r="AK834" i="5"/>
  <c r="AL834" i="5" s="1"/>
  <c r="K835" i="5"/>
  <c r="L835" i="5" s="1"/>
  <c r="M835" i="5"/>
  <c r="N835" i="5" s="1"/>
  <c r="Q835" i="5"/>
  <c r="R835" i="5" s="1"/>
  <c r="S835" i="5"/>
  <c r="T835" i="5" s="1"/>
  <c r="W835" i="5"/>
  <c r="X835" i="5" s="1"/>
  <c r="Y835" i="5"/>
  <c r="Z835" i="5" s="1"/>
  <c r="AC835" i="5"/>
  <c r="AD835" i="5" s="1"/>
  <c r="AE835" i="5"/>
  <c r="AF835" i="5" s="1"/>
  <c r="AI835" i="5"/>
  <c r="AJ835" i="5" s="1"/>
  <c r="K836" i="5"/>
  <c r="L836" i="5" s="1"/>
  <c r="M836" i="5"/>
  <c r="N836" i="5" s="1"/>
  <c r="Q836" i="5"/>
  <c r="R836" i="5" s="1"/>
  <c r="S836" i="5"/>
  <c r="T836" i="5" s="1"/>
  <c r="W836" i="5"/>
  <c r="X836" i="5" s="1"/>
  <c r="Y836" i="5"/>
  <c r="Z836" i="5" s="1"/>
  <c r="AC836" i="5"/>
  <c r="AD836" i="5" s="1"/>
  <c r="AE836" i="5"/>
  <c r="AF836" i="5" s="1"/>
  <c r="AI836" i="5"/>
  <c r="AJ836" i="5" s="1"/>
  <c r="AK836" i="5"/>
  <c r="AL836" i="5" s="1"/>
  <c r="M837" i="5"/>
  <c r="N837" i="5" s="1"/>
  <c r="Q837" i="5"/>
  <c r="R837" i="5" s="1"/>
  <c r="S837" i="5"/>
  <c r="T837" i="5" s="1"/>
  <c r="W837" i="5"/>
  <c r="X837" i="5" s="1"/>
  <c r="Y837" i="5"/>
  <c r="Z837" i="5" s="1"/>
  <c r="AC837" i="5"/>
  <c r="AD837" i="5" s="1"/>
  <c r="AE837" i="5"/>
  <c r="AF837" i="5" s="1"/>
  <c r="AI837" i="5"/>
  <c r="AJ837" i="5" s="1"/>
  <c r="AK837" i="5"/>
  <c r="AL837" i="5" s="1"/>
  <c r="K838" i="5"/>
  <c r="L838" i="5" s="1"/>
  <c r="M838" i="5"/>
  <c r="N838" i="5" s="1"/>
  <c r="Q838" i="5"/>
  <c r="R838" i="5" s="1"/>
  <c r="S838" i="5"/>
  <c r="T838" i="5" s="1"/>
  <c r="W838" i="5"/>
  <c r="X838" i="5" s="1"/>
  <c r="Y838" i="5"/>
  <c r="Z838" i="5" s="1"/>
  <c r="AC838" i="5"/>
  <c r="AD838" i="5" s="1"/>
  <c r="AE838" i="5"/>
  <c r="AF838" i="5" s="1"/>
  <c r="AI838" i="5"/>
  <c r="AJ838" i="5" s="1"/>
  <c r="AK838" i="5"/>
  <c r="AL838" i="5" s="1"/>
  <c r="K839" i="5"/>
  <c r="L839" i="5" s="1"/>
  <c r="M839" i="5"/>
  <c r="N839" i="5" s="1"/>
  <c r="Q839" i="5"/>
  <c r="R839" i="5" s="1"/>
  <c r="S839" i="5"/>
  <c r="T839" i="5" s="1"/>
  <c r="W839" i="5"/>
  <c r="X839" i="5" s="1"/>
  <c r="Y839" i="5"/>
  <c r="Z839" i="5" s="1"/>
  <c r="AC839" i="5"/>
  <c r="AD839" i="5" s="1"/>
  <c r="AE839" i="5"/>
  <c r="AF839" i="5" s="1"/>
  <c r="AI839" i="5"/>
  <c r="AJ839" i="5" s="1"/>
  <c r="AK839" i="5"/>
  <c r="AL839" i="5" s="1"/>
  <c r="K840" i="5"/>
  <c r="L840" i="5" s="1"/>
  <c r="M840" i="5"/>
  <c r="N840" i="5" s="1"/>
  <c r="Q840" i="5"/>
  <c r="R840" i="5" s="1"/>
  <c r="S840" i="5"/>
  <c r="T840" i="5" s="1"/>
  <c r="W840" i="5"/>
  <c r="X840" i="5" s="1"/>
  <c r="AC840" i="5"/>
  <c r="AD840" i="5" s="1"/>
  <c r="AE840" i="5"/>
  <c r="AF840" i="5" s="1"/>
  <c r="AI840" i="5"/>
  <c r="AJ840" i="5" s="1"/>
  <c r="AK840" i="5"/>
  <c r="AL840" i="5" s="1"/>
  <c r="K841" i="5"/>
  <c r="L841" i="5" s="1"/>
  <c r="M841" i="5"/>
  <c r="N841" i="5" s="1"/>
  <c r="Q841" i="5"/>
  <c r="R841" i="5" s="1"/>
  <c r="S841" i="5"/>
  <c r="T841" i="5" s="1"/>
  <c r="W841" i="5"/>
  <c r="X841" i="5" s="1"/>
  <c r="Y841" i="5"/>
  <c r="Z841" i="5" s="1"/>
  <c r="AE841" i="5"/>
  <c r="AF841" i="5" s="1"/>
  <c r="AI841" i="5"/>
  <c r="AJ841" i="5" s="1"/>
  <c r="AK841" i="5"/>
  <c r="AL841" i="5" s="1"/>
  <c r="K842" i="5"/>
  <c r="L842" i="5" s="1"/>
  <c r="M842" i="5"/>
  <c r="N842" i="5" s="1"/>
  <c r="S842" i="5"/>
  <c r="T842" i="5" s="1"/>
  <c r="W842" i="5"/>
  <c r="X842" i="5" s="1"/>
  <c r="Y842" i="5"/>
  <c r="Z842" i="5" s="1"/>
  <c r="AC842" i="5"/>
  <c r="AD842" i="5" s="1"/>
  <c r="AE842" i="5"/>
  <c r="AF842" i="5" s="1"/>
  <c r="AI842" i="5"/>
  <c r="AJ842" i="5" s="1"/>
  <c r="AK842" i="5"/>
  <c r="AL842" i="5" s="1"/>
  <c r="K843" i="5"/>
  <c r="L843" i="5" s="1"/>
  <c r="M843" i="5"/>
  <c r="N843" i="5" s="1"/>
  <c r="Q843" i="5"/>
  <c r="R843" i="5" s="1"/>
  <c r="S843" i="5"/>
  <c r="T843" i="5" s="1"/>
  <c r="W843" i="5"/>
  <c r="X843" i="5" s="1"/>
  <c r="Y843" i="5"/>
  <c r="Z843" i="5" s="1"/>
  <c r="AC843" i="5"/>
  <c r="AD843" i="5" s="1"/>
  <c r="AE843" i="5"/>
  <c r="AF843" i="5" s="1"/>
  <c r="AI843" i="5"/>
  <c r="AJ843" i="5" s="1"/>
  <c r="AK843" i="5"/>
  <c r="AL843" i="5" s="1"/>
  <c r="K844" i="5"/>
  <c r="L844" i="5" s="1"/>
  <c r="Q844" i="5"/>
  <c r="R844" i="5" s="1"/>
  <c r="S844" i="5"/>
  <c r="T844" i="5" s="1"/>
  <c r="W844" i="5"/>
  <c r="X844" i="5" s="1"/>
  <c r="Y844" i="5"/>
  <c r="Z844" i="5" s="1"/>
  <c r="AC844" i="5"/>
  <c r="AD844" i="5" s="1"/>
  <c r="AE844" i="5"/>
  <c r="AF844" i="5" s="1"/>
  <c r="AI844" i="5"/>
  <c r="AJ844" i="5" s="1"/>
  <c r="AK844" i="5"/>
  <c r="AL844" i="5" s="1"/>
  <c r="K845" i="5"/>
  <c r="L845" i="5" s="1"/>
  <c r="M845" i="5"/>
  <c r="N845" i="5" s="1"/>
  <c r="Q845" i="5"/>
  <c r="R845" i="5" s="1"/>
  <c r="S845" i="5"/>
  <c r="T845" i="5" s="1"/>
  <c r="W845" i="5"/>
  <c r="X845" i="5" s="1"/>
  <c r="Y845" i="5"/>
  <c r="Z845" i="5" s="1"/>
  <c r="AC845" i="5"/>
  <c r="AD845" i="5" s="1"/>
  <c r="AE845" i="5"/>
  <c r="AF845" i="5" s="1"/>
  <c r="AI845" i="5"/>
  <c r="AJ845" i="5" s="1"/>
  <c r="AK845" i="5"/>
  <c r="AL845" i="5" s="1"/>
  <c r="K846" i="5"/>
  <c r="L846" i="5" s="1"/>
  <c r="M846" i="5"/>
  <c r="N846" i="5" s="1"/>
  <c r="Q846" i="5"/>
  <c r="R846" i="5" s="1"/>
  <c r="S846" i="5"/>
  <c r="T846" i="5" s="1"/>
  <c r="W846" i="5"/>
  <c r="X846" i="5" s="1"/>
  <c r="Y846" i="5"/>
  <c r="Z846" i="5" s="1"/>
  <c r="AC846" i="5"/>
  <c r="AD846" i="5" s="1"/>
  <c r="AE846" i="5"/>
  <c r="AF846" i="5" s="1"/>
  <c r="AI846" i="5"/>
  <c r="AJ846" i="5" s="1"/>
  <c r="AK846" i="5"/>
  <c r="AL846" i="5" s="1"/>
  <c r="K847" i="5"/>
  <c r="L847" i="5" s="1"/>
  <c r="M847" i="5"/>
  <c r="N847" i="5" s="1"/>
  <c r="Q847" i="5"/>
  <c r="R847" i="5" s="1"/>
  <c r="S847" i="5"/>
  <c r="T847" i="5" s="1"/>
  <c r="W847" i="5"/>
  <c r="X847" i="5" s="1"/>
  <c r="Y847" i="5"/>
  <c r="Z847" i="5" s="1"/>
  <c r="AC847" i="5"/>
  <c r="AD847" i="5" s="1"/>
  <c r="AE847" i="5"/>
  <c r="AF847" i="5" s="1"/>
  <c r="AK847" i="5"/>
  <c r="AL847" i="5" s="1"/>
  <c r="K848" i="5"/>
  <c r="L848" i="5" s="1"/>
  <c r="M848" i="5"/>
  <c r="N848" i="5" s="1"/>
  <c r="Q848" i="5"/>
  <c r="R848" i="5" s="1"/>
  <c r="S848" i="5"/>
  <c r="T848" i="5" s="1"/>
  <c r="W848" i="5"/>
  <c r="X848" i="5" s="1"/>
  <c r="Y848" i="5"/>
  <c r="Z848" i="5" s="1"/>
  <c r="AC848" i="5"/>
  <c r="AD848" i="5" s="1"/>
  <c r="AE848" i="5"/>
  <c r="AF848" i="5" s="1"/>
  <c r="AI848" i="5"/>
  <c r="AJ848" i="5" s="1"/>
  <c r="AK848" i="5"/>
  <c r="AL848" i="5" s="1"/>
  <c r="K849" i="5"/>
  <c r="L849" i="5" s="1"/>
  <c r="M849" i="5"/>
  <c r="N849" i="5" s="1"/>
  <c r="Q849" i="5"/>
  <c r="R849" i="5" s="1"/>
  <c r="S849" i="5"/>
  <c r="T849" i="5" s="1"/>
  <c r="Y849" i="5"/>
  <c r="Z849" i="5" s="1"/>
  <c r="AC849" i="5"/>
  <c r="AD849" i="5" s="1"/>
  <c r="AE849" i="5"/>
  <c r="AF849" i="5" s="1"/>
  <c r="AI849" i="5"/>
  <c r="AJ849" i="5" s="1"/>
  <c r="AK849" i="5"/>
  <c r="AL849" i="5" s="1"/>
  <c r="K850" i="5"/>
  <c r="L850" i="5" s="1"/>
  <c r="M850" i="5"/>
  <c r="N850" i="5" s="1"/>
  <c r="Q850" i="5"/>
  <c r="R850" i="5" s="1"/>
  <c r="S850" i="5"/>
  <c r="T850" i="5" s="1"/>
  <c r="W850" i="5"/>
  <c r="X850" i="5" s="1"/>
  <c r="Y850" i="5"/>
  <c r="Z850" i="5" s="1"/>
  <c r="AC850" i="5"/>
  <c r="AD850" i="5" s="1"/>
  <c r="AI850" i="5"/>
  <c r="AJ850" i="5" s="1"/>
  <c r="AK850" i="5"/>
  <c r="AL850" i="5" s="1"/>
  <c r="M851" i="5"/>
  <c r="N851" i="5" s="1"/>
  <c r="Q851" i="5"/>
  <c r="R851" i="5" s="1"/>
  <c r="S851" i="5"/>
  <c r="T851" i="5" s="1"/>
  <c r="W851" i="5"/>
  <c r="X851" i="5" s="1"/>
  <c r="Y851" i="5"/>
  <c r="Z851" i="5" s="1"/>
  <c r="AC851" i="5"/>
  <c r="AD851" i="5" s="1"/>
  <c r="AE851" i="5"/>
  <c r="AF851" i="5" s="1"/>
  <c r="AI851" i="5"/>
  <c r="AJ851" i="5" s="1"/>
  <c r="AK851" i="5"/>
  <c r="AL851" i="5" s="1"/>
  <c r="K852" i="5"/>
  <c r="L852" i="5" s="1"/>
  <c r="M852" i="5"/>
  <c r="N852" i="5" s="1"/>
  <c r="Q852" i="5"/>
  <c r="R852" i="5" s="1"/>
  <c r="S852" i="5"/>
  <c r="T852" i="5" s="1"/>
  <c r="W852" i="5"/>
  <c r="X852" i="5" s="1"/>
  <c r="Y852" i="5"/>
  <c r="Z852" i="5" s="1"/>
  <c r="AC852" i="5"/>
  <c r="AD852" i="5" s="1"/>
  <c r="AE852" i="5"/>
  <c r="AF852" i="5" s="1"/>
  <c r="AI852" i="5"/>
  <c r="AJ852" i="5" s="1"/>
  <c r="AK852" i="5"/>
  <c r="AL852" i="5" s="1"/>
  <c r="K853" i="5"/>
  <c r="L853" i="5" s="1"/>
  <c r="M853" i="5"/>
  <c r="N853" i="5" s="1"/>
  <c r="Q853" i="5"/>
  <c r="R853" i="5" s="1"/>
  <c r="W853" i="5"/>
  <c r="X853" i="5" s="1"/>
  <c r="Y853" i="5"/>
  <c r="Z853" i="5" s="1"/>
  <c r="AC853" i="5"/>
  <c r="AD853" i="5" s="1"/>
  <c r="AE853" i="5"/>
  <c r="AF853" i="5" s="1"/>
  <c r="AI853" i="5"/>
  <c r="AJ853" i="5" s="1"/>
  <c r="AK853" i="5"/>
  <c r="AL853" i="5" s="1"/>
  <c r="K854" i="5"/>
  <c r="L854" i="5" s="1"/>
  <c r="M854" i="5"/>
  <c r="N854" i="5" s="1"/>
  <c r="Q854" i="5"/>
  <c r="R854" i="5" s="1"/>
  <c r="S854" i="5"/>
  <c r="T854" i="5" s="1"/>
  <c r="W854" i="5"/>
  <c r="X854" i="5" s="1"/>
  <c r="Y854" i="5"/>
  <c r="Z854" i="5" s="1"/>
  <c r="AC854" i="5"/>
  <c r="AD854" i="5" s="1"/>
  <c r="AE854" i="5"/>
  <c r="AF854" i="5" s="1"/>
  <c r="AI854" i="5"/>
  <c r="AJ854" i="5" s="1"/>
  <c r="AK854" i="5"/>
  <c r="AL854" i="5" s="1"/>
  <c r="K855" i="5"/>
  <c r="L855" i="5" s="1"/>
  <c r="M855" i="5"/>
  <c r="N855" i="5" s="1"/>
  <c r="Q855" i="5"/>
  <c r="R855" i="5" s="1"/>
  <c r="S855" i="5"/>
  <c r="T855" i="5" s="1"/>
  <c r="W855" i="5"/>
  <c r="X855" i="5" s="1"/>
  <c r="Y855" i="5"/>
  <c r="Z855" i="5" s="1"/>
  <c r="AC855" i="5"/>
  <c r="AD855" i="5" s="1"/>
  <c r="AE855" i="5"/>
  <c r="AF855" i="5" s="1"/>
  <c r="AI855" i="5"/>
  <c r="AJ855" i="5" s="1"/>
  <c r="AK855" i="5"/>
  <c r="AL855" i="5" s="1"/>
  <c r="K856" i="5"/>
  <c r="L856" i="5" s="1"/>
  <c r="M856" i="5"/>
  <c r="N856" i="5" s="1"/>
  <c r="Q856" i="5"/>
  <c r="R856" i="5" s="1"/>
  <c r="S856" i="5"/>
  <c r="T856" i="5" s="1"/>
  <c r="W856" i="5"/>
  <c r="X856" i="5" s="1"/>
  <c r="Y856" i="5"/>
  <c r="Z856" i="5" s="1"/>
  <c r="AC856" i="5"/>
  <c r="AD856" i="5" s="1"/>
  <c r="AE856" i="5"/>
  <c r="AF856" i="5" s="1"/>
  <c r="AI856" i="5"/>
  <c r="AJ856" i="5" s="1"/>
  <c r="AK856" i="5"/>
  <c r="AL856" i="5" s="1"/>
  <c r="K857" i="5"/>
  <c r="L857" i="5" s="1"/>
  <c r="M857" i="5"/>
  <c r="N857" i="5" s="1"/>
  <c r="Q857" i="5"/>
  <c r="R857" i="5" s="1"/>
  <c r="S857" i="5"/>
  <c r="T857" i="5" s="1"/>
  <c r="W857" i="5"/>
  <c r="X857" i="5" s="1"/>
  <c r="Y857" i="5"/>
  <c r="Z857" i="5" s="1"/>
  <c r="AC857" i="5"/>
  <c r="AD857" i="5" s="1"/>
  <c r="AE857" i="5"/>
  <c r="AF857" i="5" s="1"/>
  <c r="AI857" i="5"/>
  <c r="AJ857" i="5" s="1"/>
  <c r="AK857" i="5"/>
  <c r="AL857" i="5" s="1"/>
  <c r="K858" i="5"/>
  <c r="L858" i="5" s="1"/>
  <c r="M858" i="5"/>
  <c r="N858" i="5" s="1"/>
  <c r="Q858" i="5"/>
  <c r="R858" i="5" s="1"/>
  <c r="S858" i="5"/>
  <c r="T858" i="5" s="1"/>
  <c r="W858" i="5"/>
  <c r="X858" i="5" s="1"/>
  <c r="Y858" i="5"/>
  <c r="Z858" i="5" s="1"/>
  <c r="AC858" i="5"/>
  <c r="AD858" i="5" s="1"/>
  <c r="AE858" i="5"/>
  <c r="AF858" i="5" s="1"/>
  <c r="AI858" i="5"/>
  <c r="AJ858" i="5" s="1"/>
  <c r="K859" i="5"/>
  <c r="L859" i="5" s="1"/>
  <c r="M859" i="5"/>
  <c r="N859" i="5" s="1"/>
  <c r="Q859" i="5"/>
  <c r="R859" i="5" s="1"/>
  <c r="S859" i="5"/>
  <c r="T859" i="5" s="1"/>
  <c r="W859" i="5"/>
  <c r="X859" i="5" s="1"/>
  <c r="Y859" i="5"/>
  <c r="Z859" i="5" s="1"/>
  <c r="AE859" i="5"/>
  <c r="AF859" i="5" s="1"/>
  <c r="AI859" i="5"/>
  <c r="AJ859" i="5" s="1"/>
  <c r="AK859" i="5"/>
  <c r="AL859" i="5" s="1"/>
  <c r="K860" i="5"/>
  <c r="L860" i="5" s="1"/>
  <c r="M860" i="5"/>
  <c r="N860" i="5" s="1"/>
  <c r="S860" i="5"/>
  <c r="T860" i="5" s="1"/>
  <c r="W860" i="5"/>
  <c r="X860" i="5" s="1"/>
  <c r="Y860" i="5"/>
  <c r="Z860" i="5" s="1"/>
  <c r="AC860" i="5"/>
  <c r="AD860" i="5" s="1"/>
  <c r="AE860" i="5"/>
  <c r="AF860" i="5" s="1"/>
  <c r="AI860" i="5"/>
  <c r="AJ860" i="5" s="1"/>
  <c r="AK860" i="5"/>
  <c r="AL860" i="5" s="1"/>
  <c r="K861" i="5"/>
  <c r="L861" i="5" s="1"/>
  <c r="M861" i="5"/>
  <c r="N861" i="5" s="1"/>
  <c r="Q861" i="5"/>
  <c r="R861" i="5" s="1"/>
  <c r="S861" i="5"/>
  <c r="T861" i="5" s="1"/>
  <c r="W861" i="5"/>
  <c r="X861" i="5" s="1"/>
  <c r="Y861" i="5"/>
  <c r="Z861" i="5" s="1"/>
  <c r="AC861" i="5"/>
  <c r="AD861" i="5" s="1"/>
  <c r="AE861" i="5"/>
  <c r="AF861" i="5" s="1"/>
  <c r="AI861" i="5"/>
  <c r="AJ861" i="5" s="1"/>
  <c r="AK861" i="5"/>
  <c r="AL861" i="5" s="1"/>
  <c r="K862" i="5"/>
  <c r="L862" i="5" s="1"/>
  <c r="M862" i="5"/>
  <c r="N862" i="5" s="1"/>
  <c r="Q862" i="5"/>
  <c r="R862" i="5" s="1"/>
  <c r="S862" i="5"/>
  <c r="T862" i="5" s="1"/>
  <c r="W862" i="5"/>
  <c r="X862" i="5" s="1"/>
  <c r="Y862" i="5"/>
  <c r="Z862" i="5" s="1"/>
  <c r="AC862" i="5"/>
  <c r="AD862" i="5" s="1"/>
  <c r="AE862" i="5"/>
  <c r="AF862" i="5" s="1"/>
  <c r="AK862" i="5"/>
  <c r="AL862" i="5" s="1"/>
  <c r="K863" i="5"/>
  <c r="L863" i="5" s="1"/>
  <c r="M863" i="5"/>
  <c r="N863" i="5" s="1"/>
  <c r="Q863" i="5"/>
  <c r="R863" i="5" s="1"/>
  <c r="S863" i="5"/>
  <c r="T863" i="5" s="1"/>
  <c r="W863" i="5"/>
  <c r="X863" i="5" s="1"/>
  <c r="AC863" i="5"/>
  <c r="AD863" i="5" s="1"/>
  <c r="AE863" i="5"/>
  <c r="AF863" i="5" s="1"/>
  <c r="AI863" i="5"/>
  <c r="AJ863" i="5" s="1"/>
  <c r="AK863" i="5"/>
  <c r="AL863" i="5" s="1"/>
  <c r="K864" i="5"/>
  <c r="L864" i="5" s="1"/>
  <c r="M864" i="5"/>
  <c r="N864" i="5" s="1"/>
  <c r="Q864" i="5"/>
  <c r="R864" i="5" s="1"/>
  <c r="S864" i="5"/>
  <c r="T864" i="5" s="1"/>
  <c r="W864" i="5"/>
  <c r="X864" i="5" s="1"/>
  <c r="Y864" i="5"/>
  <c r="Z864" i="5" s="1"/>
  <c r="AC864" i="5"/>
  <c r="AD864" i="5" s="1"/>
  <c r="AE864" i="5"/>
  <c r="AF864" i="5" s="1"/>
  <c r="AI864" i="5"/>
  <c r="AJ864" i="5" s="1"/>
  <c r="AK864" i="5"/>
  <c r="AL864" i="5" s="1"/>
  <c r="K865" i="5"/>
  <c r="L865" i="5" s="1"/>
  <c r="M865" i="5"/>
  <c r="N865" i="5" s="1"/>
  <c r="Q865" i="5"/>
  <c r="R865" i="5" s="1"/>
  <c r="S865" i="5"/>
  <c r="T865" i="5" s="1"/>
  <c r="W865" i="5"/>
  <c r="X865" i="5" s="1"/>
  <c r="Y865" i="5"/>
  <c r="Z865" i="5" s="1"/>
  <c r="AC865" i="5"/>
  <c r="AD865" i="5" s="1"/>
  <c r="AE865" i="5"/>
  <c r="AF865" i="5" s="1"/>
  <c r="AI865" i="5"/>
  <c r="AJ865" i="5" s="1"/>
  <c r="AK865" i="5"/>
  <c r="AL865" i="5" s="1"/>
  <c r="K866" i="5"/>
  <c r="L866" i="5" s="1"/>
  <c r="M866" i="5"/>
  <c r="N866" i="5" s="1"/>
  <c r="Q866" i="5"/>
  <c r="R866" i="5" s="1"/>
  <c r="S866" i="5"/>
  <c r="T866" i="5" s="1"/>
  <c r="W866" i="5"/>
  <c r="X866" i="5" s="1"/>
  <c r="Y866" i="5"/>
  <c r="Z866" i="5" s="1"/>
  <c r="AC866" i="5"/>
  <c r="AD866" i="5" s="1"/>
  <c r="AE866" i="5"/>
  <c r="AF866" i="5" s="1"/>
  <c r="AI866" i="5"/>
  <c r="AJ866" i="5" s="1"/>
  <c r="AK866" i="5"/>
  <c r="AL866" i="5" s="1"/>
  <c r="K867" i="5"/>
  <c r="L867" i="5" s="1"/>
  <c r="Q867" i="5"/>
  <c r="R867" i="5" s="1"/>
  <c r="S867" i="5"/>
  <c r="T867" i="5" s="1"/>
  <c r="W867" i="5"/>
  <c r="X867" i="5" s="1"/>
  <c r="Y867" i="5"/>
  <c r="Z867" i="5" s="1"/>
  <c r="AC867" i="5"/>
  <c r="AD867" i="5" s="1"/>
  <c r="AE867" i="5"/>
  <c r="AF867" i="5" s="1"/>
  <c r="AI867" i="5"/>
  <c r="AJ867" i="5" s="1"/>
  <c r="AK867" i="5"/>
  <c r="AL867" i="5" s="1"/>
  <c r="K868" i="5"/>
  <c r="L868" i="5" s="1"/>
  <c r="M868" i="5"/>
  <c r="N868" i="5" s="1"/>
  <c r="Q868" i="5"/>
  <c r="R868" i="5" s="1"/>
  <c r="S868" i="5"/>
  <c r="T868" i="5" s="1"/>
  <c r="Y868" i="5"/>
  <c r="Z868" i="5" s="1"/>
  <c r="AC868" i="5"/>
  <c r="AD868" i="5" s="1"/>
  <c r="AE868" i="5"/>
  <c r="AF868" i="5" s="1"/>
  <c r="AI868" i="5"/>
  <c r="AJ868" i="5" s="1"/>
  <c r="AK868" i="5"/>
  <c r="AL868" i="5" s="1"/>
  <c r="K869" i="5"/>
  <c r="L869" i="5" s="1"/>
  <c r="M869" i="5"/>
  <c r="N869" i="5" s="1"/>
  <c r="Q869" i="5"/>
  <c r="R869" i="5" s="1"/>
  <c r="S869" i="5"/>
  <c r="T869" i="5" s="1"/>
  <c r="W869" i="5"/>
  <c r="X869" i="5" s="1"/>
  <c r="Y869" i="5"/>
  <c r="Z869" i="5" s="1"/>
  <c r="AC869" i="5"/>
  <c r="AD869" i="5" s="1"/>
  <c r="AE869" i="5"/>
  <c r="AF869" i="5" s="1"/>
  <c r="AI869" i="5"/>
  <c r="AJ869" i="5" s="1"/>
  <c r="AK869" i="5"/>
  <c r="AL869" i="5" s="1"/>
  <c r="K870" i="5"/>
  <c r="L870" i="5" s="1"/>
  <c r="M870" i="5"/>
  <c r="N870" i="5" s="1"/>
  <c r="Q870" i="5"/>
  <c r="R870" i="5" s="1"/>
  <c r="S870" i="5"/>
  <c r="T870" i="5" s="1"/>
  <c r="W870" i="5"/>
  <c r="X870" i="5" s="1"/>
  <c r="Y870" i="5"/>
  <c r="Z870" i="5" s="1"/>
  <c r="AC870" i="5"/>
  <c r="AD870" i="5" s="1"/>
  <c r="AE870" i="5"/>
  <c r="AF870" i="5" s="1"/>
  <c r="AI870" i="5"/>
  <c r="AJ870" i="5" s="1"/>
  <c r="AK870" i="5"/>
  <c r="AL870" i="5" s="1"/>
  <c r="K871" i="5"/>
  <c r="L871" i="5" s="1"/>
  <c r="M871" i="5"/>
  <c r="N871" i="5" s="1"/>
  <c r="Q871" i="5"/>
  <c r="R871" i="5" s="1"/>
  <c r="S871" i="5"/>
  <c r="T871" i="5" s="1"/>
  <c r="W871" i="5"/>
  <c r="X871" i="5" s="1"/>
  <c r="Y871" i="5"/>
  <c r="Z871" i="5" s="1"/>
  <c r="AC871" i="5"/>
  <c r="AD871" i="5" s="1"/>
  <c r="AI871" i="5"/>
  <c r="AJ871" i="5" s="1"/>
  <c r="AK871" i="5"/>
  <c r="AL871" i="5" s="1"/>
  <c r="K872" i="5"/>
  <c r="L872" i="5" s="1"/>
  <c r="M872" i="5"/>
  <c r="N872" i="5" s="1"/>
  <c r="Q872" i="5"/>
  <c r="R872" i="5" s="1"/>
  <c r="S872" i="5"/>
  <c r="T872" i="5" s="1"/>
  <c r="W872" i="5"/>
  <c r="X872" i="5" s="1"/>
  <c r="Y872" i="5"/>
  <c r="Z872" i="5" s="1"/>
  <c r="AC872" i="5"/>
  <c r="AD872" i="5" s="1"/>
  <c r="AE872" i="5"/>
  <c r="AF872" i="5" s="1"/>
  <c r="AI872" i="5"/>
  <c r="AJ872" i="5" s="1"/>
  <c r="AK872" i="5"/>
  <c r="AL872" i="5" s="1"/>
  <c r="K873" i="5"/>
  <c r="L873" i="5" s="1"/>
  <c r="M873" i="5"/>
  <c r="N873" i="5" s="1"/>
  <c r="Q873" i="5"/>
  <c r="R873" i="5" s="1"/>
  <c r="S873" i="5"/>
  <c r="T873" i="5" s="1"/>
  <c r="W873" i="5"/>
  <c r="X873" i="5" s="1"/>
  <c r="Y873" i="5"/>
  <c r="Z873" i="5" s="1"/>
  <c r="AC873" i="5"/>
  <c r="AD873" i="5" s="1"/>
  <c r="AE873" i="5"/>
  <c r="AF873" i="5" s="1"/>
  <c r="AI873" i="5"/>
  <c r="AJ873" i="5" s="1"/>
  <c r="AK873" i="5"/>
  <c r="AL873" i="5" s="1"/>
  <c r="M874" i="5"/>
  <c r="N874" i="5" s="1"/>
  <c r="Q874" i="5"/>
  <c r="R874" i="5" s="1"/>
  <c r="S874" i="5"/>
  <c r="T874" i="5" s="1"/>
  <c r="W874" i="5"/>
  <c r="X874" i="5" s="1"/>
  <c r="Y874" i="5"/>
  <c r="Z874" i="5" s="1"/>
  <c r="AC874" i="5"/>
  <c r="AD874" i="5" s="1"/>
  <c r="AE874" i="5"/>
  <c r="AF874" i="5" s="1"/>
  <c r="AI874" i="5"/>
  <c r="AJ874" i="5" s="1"/>
  <c r="AK874" i="5"/>
  <c r="AL874" i="5" s="1"/>
  <c r="K875" i="5"/>
  <c r="L875" i="5" s="1"/>
  <c r="M875" i="5"/>
  <c r="N875" i="5" s="1"/>
  <c r="Q875" i="5"/>
  <c r="R875" i="5" s="1"/>
  <c r="W875" i="5"/>
  <c r="X875" i="5" s="1"/>
  <c r="Y875" i="5"/>
  <c r="Z875" i="5" s="1"/>
  <c r="AC875" i="5"/>
  <c r="AD875" i="5" s="1"/>
  <c r="AE875" i="5"/>
  <c r="AF875" i="5" s="1"/>
  <c r="AI875" i="5"/>
  <c r="AJ875" i="5" s="1"/>
  <c r="AK875" i="5"/>
  <c r="AL875" i="5" s="1"/>
  <c r="K876" i="5"/>
  <c r="L876" i="5" s="1"/>
  <c r="M876" i="5"/>
  <c r="N876" i="5" s="1"/>
  <c r="Q876" i="5"/>
  <c r="R876" i="5" s="1"/>
  <c r="S876" i="5"/>
  <c r="T876" i="5" s="1"/>
  <c r="W876" i="5"/>
  <c r="X876" i="5" s="1"/>
  <c r="Y876" i="5"/>
  <c r="Z876" i="5" s="1"/>
  <c r="AE876" i="5"/>
  <c r="AF876" i="5" s="1"/>
  <c r="AI876" i="5"/>
  <c r="AJ876" i="5" s="1"/>
  <c r="AK876" i="5"/>
  <c r="AL876" i="5" s="1"/>
  <c r="K877" i="5"/>
  <c r="L877" i="5" s="1"/>
  <c r="M877" i="5"/>
  <c r="N877" i="5" s="1"/>
  <c r="Q877" i="5"/>
  <c r="R877" i="5" s="1"/>
  <c r="S877" i="5"/>
  <c r="T877" i="5" s="1"/>
  <c r="W877" i="5"/>
  <c r="X877" i="5" s="1"/>
  <c r="Y877" i="5"/>
  <c r="Z877" i="5" s="1"/>
  <c r="AC877" i="5"/>
  <c r="AD877" i="5" s="1"/>
  <c r="AE877" i="5"/>
  <c r="AF877" i="5" s="1"/>
  <c r="AI877" i="5"/>
  <c r="AJ877" i="5" s="1"/>
  <c r="AK877" i="5"/>
  <c r="AL877" i="5" s="1"/>
  <c r="K878" i="5"/>
  <c r="L878" i="5" s="1"/>
  <c r="M878" i="5"/>
  <c r="N878" i="5" s="1"/>
  <c r="Q878" i="5"/>
  <c r="R878" i="5" s="1"/>
  <c r="S878" i="5"/>
  <c r="T878" i="5" s="1"/>
  <c r="W878" i="5"/>
  <c r="X878" i="5" s="1"/>
  <c r="Y878" i="5"/>
  <c r="Z878" i="5" s="1"/>
  <c r="AC878" i="5"/>
  <c r="AD878" i="5" s="1"/>
  <c r="AE878" i="5"/>
  <c r="AF878" i="5" s="1"/>
  <c r="AI878" i="5"/>
  <c r="AJ878" i="5" s="1"/>
  <c r="K879" i="5"/>
  <c r="L879" i="5" s="1"/>
  <c r="M879" i="5"/>
  <c r="N879" i="5" s="1"/>
  <c r="Q879" i="5"/>
  <c r="R879" i="5" s="1"/>
  <c r="S879" i="5"/>
  <c r="T879" i="5" s="1"/>
  <c r="W879" i="5"/>
  <c r="X879" i="5" s="1"/>
  <c r="Y879" i="5"/>
  <c r="Z879" i="5" s="1"/>
  <c r="AC879" i="5"/>
  <c r="AD879" i="5" s="1"/>
  <c r="AE879" i="5"/>
  <c r="AF879" i="5" s="1"/>
  <c r="AI879" i="5"/>
  <c r="AJ879" i="5" s="1"/>
  <c r="AK879" i="5"/>
  <c r="AL879" i="5" s="1"/>
  <c r="K880" i="5"/>
  <c r="L880" i="5" s="1"/>
  <c r="M880" i="5"/>
  <c r="N880" i="5" s="1"/>
  <c r="Q880" i="5"/>
  <c r="R880" i="5" s="1"/>
  <c r="S880" i="5"/>
  <c r="T880" i="5" s="1"/>
  <c r="W880" i="5"/>
  <c r="X880" i="5" s="1"/>
  <c r="Y880" i="5"/>
  <c r="Z880" i="5" s="1"/>
  <c r="AC880" i="5"/>
  <c r="AD880" i="5" s="1"/>
  <c r="AE880" i="5"/>
  <c r="AF880" i="5" s="1"/>
  <c r="AI880" i="5"/>
  <c r="AJ880" i="5" s="1"/>
  <c r="AK880" i="5"/>
  <c r="AL880" i="5" s="1"/>
  <c r="K881" i="5"/>
  <c r="L881" i="5" s="1"/>
  <c r="M881" i="5"/>
  <c r="N881" i="5" s="1"/>
  <c r="S881" i="5"/>
  <c r="T881" i="5" s="1"/>
  <c r="W881" i="5"/>
  <c r="X881" i="5" s="1"/>
  <c r="Y881" i="5"/>
  <c r="Z881" i="5" s="1"/>
  <c r="AC881" i="5"/>
  <c r="AD881" i="5" s="1"/>
  <c r="AE881" i="5"/>
  <c r="AF881" i="5" s="1"/>
  <c r="AI881" i="5"/>
  <c r="AJ881" i="5" s="1"/>
  <c r="AK881" i="5"/>
  <c r="AL881" i="5" s="1"/>
  <c r="K882" i="5"/>
  <c r="L882" i="5" s="1"/>
  <c r="M882" i="5"/>
  <c r="N882" i="5" s="1"/>
  <c r="Q882" i="5"/>
  <c r="R882" i="5" s="1"/>
  <c r="S882" i="5"/>
  <c r="T882" i="5" s="1"/>
  <c r="W882" i="5"/>
  <c r="X882" i="5" s="1"/>
  <c r="AC882" i="5"/>
  <c r="AD882" i="5" s="1"/>
  <c r="AE882" i="5"/>
  <c r="AF882" i="5" s="1"/>
  <c r="AI882" i="5"/>
  <c r="AJ882" i="5" s="1"/>
  <c r="AK882" i="5"/>
  <c r="AL882" i="5" s="1"/>
  <c r="K883" i="5"/>
  <c r="L883" i="5" s="1"/>
  <c r="M883" i="5"/>
  <c r="N883" i="5" s="1"/>
  <c r="Q883" i="5"/>
  <c r="R883" i="5" s="1"/>
  <c r="S883" i="5"/>
  <c r="T883" i="5" s="1"/>
  <c r="W883" i="5"/>
  <c r="X883" i="5" s="1"/>
  <c r="Y883" i="5"/>
  <c r="Z883" i="5" s="1"/>
  <c r="AC883" i="5"/>
  <c r="AD883" i="5" s="1"/>
  <c r="AE883" i="5"/>
  <c r="AF883" i="5" s="1"/>
  <c r="AI883" i="5"/>
  <c r="AJ883" i="5" s="1"/>
  <c r="AK883" i="5"/>
  <c r="AL883" i="5" s="1"/>
  <c r="K884" i="5"/>
  <c r="L884" i="5" s="1"/>
  <c r="M884" i="5"/>
  <c r="N884" i="5" s="1"/>
  <c r="Q884" i="5"/>
  <c r="R884" i="5" s="1"/>
  <c r="S884" i="5"/>
  <c r="T884" i="5" s="1"/>
  <c r="W884" i="5"/>
  <c r="X884" i="5" s="1"/>
  <c r="Y884" i="5"/>
  <c r="Z884" i="5" s="1"/>
  <c r="AC884" i="5"/>
  <c r="AD884" i="5" s="1"/>
  <c r="AE884" i="5"/>
  <c r="AF884" i="5" s="1"/>
  <c r="AI884" i="5"/>
  <c r="AJ884" i="5" s="1"/>
  <c r="AK884" i="5"/>
  <c r="AL884" i="5" s="1"/>
  <c r="K885" i="5"/>
  <c r="L885" i="5" s="1"/>
  <c r="M885" i="5"/>
  <c r="N885" i="5" s="1"/>
  <c r="Q885" i="5"/>
  <c r="R885" i="5" s="1"/>
  <c r="S885" i="5"/>
  <c r="T885" i="5" s="1"/>
  <c r="W885" i="5"/>
  <c r="X885" i="5" s="1"/>
  <c r="Y885" i="5"/>
  <c r="Z885" i="5" s="1"/>
  <c r="AC885" i="5"/>
  <c r="AD885" i="5" s="1"/>
  <c r="AE885" i="5"/>
  <c r="AF885" i="5" s="1"/>
  <c r="AK885" i="5"/>
  <c r="AL885" i="5" s="1"/>
  <c r="K886" i="5"/>
  <c r="L886" i="5" s="1"/>
  <c r="M886" i="5"/>
  <c r="N886" i="5" s="1"/>
  <c r="Q886" i="5"/>
  <c r="R886" i="5" s="1"/>
  <c r="S886" i="5"/>
  <c r="T886" i="5" s="1"/>
  <c r="W886" i="5"/>
  <c r="X886" i="5" s="1"/>
  <c r="Y886" i="5"/>
  <c r="Z886" i="5" s="1"/>
  <c r="AC886" i="5"/>
  <c r="AD886" i="5" s="1"/>
  <c r="AE886" i="5"/>
  <c r="AF886" i="5" s="1"/>
  <c r="AI886" i="5"/>
  <c r="AJ886" i="5" s="1"/>
  <c r="AK886" i="5"/>
  <c r="AL886" i="5" s="1"/>
  <c r="K887" i="5"/>
  <c r="L887" i="5" s="1"/>
  <c r="Q887" i="5"/>
  <c r="R887" i="5" s="1"/>
  <c r="S887" i="5"/>
  <c r="T887" i="5" s="1"/>
  <c r="W887" i="5"/>
  <c r="X887" i="5" s="1"/>
  <c r="Y887" i="5"/>
  <c r="Z887" i="5" s="1"/>
  <c r="AC887" i="5"/>
  <c r="AD887" i="5" s="1"/>
  <c r="AE887" i="5"/>
  <c r="AF887" i="5" s="1"/>
  <c r="AI887" i="5"/>
  <c r="AJ887" i="5" s="1"/>
  <c r="AK887" i="5"/>
  <c r="AL887" i="5" s="1"/>
  <c r="K888" i="5"/>
  <c r="L888" i="5" s="1"/>
  <c r="M888" i="5"/>
  <c r="N888" i="5" s="1"/>
  <c r="Q888" i="5"/>
  <c r="R888" i="5" s="1"/>
  <c r="S888" i="5"/>
  <c r="T888" i="5" s="1"/>
  <c r="W888" i="5"/>
  <c r="X888" i="5" s="1"/>
  <c r="Y888" i="5"/>
  <c r="Z888" i="5" s="1"/>
  <c r="AC888" i="5"/>
  <c r="AD888" i="5" s="1"/>
  <c r="AE888" i="5"/>
  <c r="AF888" i="5" s="1"/>
  <c r="AI888" i="5"/>
  <c r="AJ888" i="5" s="1"/>
  <c r="AK888" i="5"/>
  <c r="AL888" i="5" s="1"/>
  <c r="K889" i="5"/>
  <c r="L889" i="5" s="1"/>
  <c r="M889" i="5"/>
  <c r="N889" i="5" s="1"/>
  <c r="Q889" i="5"/>
  <c r="R889" i="5" s="1"/>
  <c r="S889" i="5"/>
  <c r="T889" i="5" s="1"/>
  <c r="W889" i="5"/>
  <c r="X889" i="5" s="1"/>
  <c r="Y889" i="5"/>
  <c r="Z889" i="5" s="1"/>
  <c r="AC889" i="5"/>
  <c r="AD889" i="5" s="1"/>
  <c r="AE889" i="5"/>
  <c r="AF889" i="5" s="1"/>
  <c r="AI889" i="5"/>
  <c r="AJ889" i="5" s="1"/>
  <c r="AK889" i="5"/>
  <c r="AL889" i="5" s="1"/>
  <c r="K890" i="5"/>
  <c r="L890" i="5" s="1"/>
  <c r="M890" i="5"/>
  <c r="N890" i="5" s="1"/>
  <c r="Q890" i="5"/>
  <c r="R890" i="5" s="1"/>
  <c r="S890" i="5"/>
  <c r="T890" i="5" s="1"/>
  <c r="W890" i="5"/>
  <c r="X890" i="5" s="1"/>
  <c r="Y890" i="5"/>
  <c r="Z890" i="5" s="1"/>
  <c r="AC890" i="5"/>
  <c r="AD890" i="5" s="1"/>
  <c r="AE890" i="5"/>
  <c r="AF890" i="5" s="1"/>
  <c r="AI890" i="5"/>
  <c r="AJ890" i="5" s="1"/>
  <c r="AK890" i="5"/>
  <c r="AL890" i="5" s="1"/>
  <c r="K891" i="5"/>
  <c r="L891" i="5" s="1"/>
  <c r="M891" i="5"/>
  <c r="N891" i="5" s="1"/>
  <c r="Q891" i="5"/>
  <c r="R891" i="5" s="1"/>
  <c r="S891" i="5"/>
  <c r="T891" i="5" s="1"/>
  <c r="W891" i="5"/>
  <c r="X891" i="5" s="1"/>
  <c r="Y891" i="5"/>
  <c r="Z891" i="5" s="1"/>
  <c r="AC891" i="5"/>
  <c r="AD891" i="5" s="1"/>
  <c r="AE891" i="5"/>
  <c r="AF891" i="5" s="1"/>
  <c r="AI891" i="5"/>
  <c r="AJ891" i="5" s="1"/>
  <c r="AK891" i="5"/>
  <c r="AL891" i="5" s="1"/>
  <c r="K892" i="5"/>
  <c r="L892" i="5" s="1"/>
  <c r="M892" i="5"/>
  <c r="N892" i="5" s="1"/>
  <c r="Q892" i="5"/>
  <c r="R892" i="5" s="1"/>
  <c r="S892" i="5"/>
  <c r="T892" i="5" s="1"/>
  <c r="W892" i="5"/>
  <c r="X892" i="5" s="1"/>
  <c r="Y892" i="5"/>
  <c r="Z892" i="5" s="1"/>
  <c r="AC892" i="5"/>
  <c r="AD892" i="5" s="1"/>
  <c r="AE892" i="5"/>
  <c r="AF892" i="5" s="1"/>
  <c r="AI892" i="5"/>
  <c r="AJ892" i="5" s="1"/>
  <c r="AK892" i="5"/>
  <c r="AL892" i="5" s="1"/>
  <c r="K893" i="5"/>
  <c r="L893" i="5" s="1"/>
  <c r="M893" i="5"/>
  <c r="N893" i="5" s="1"/>
  <c r="Q893" i="5"/>
  <c r="R893" i="5" s="1"/>
  <c r="S893" i="5"/>
  <c r="T893" i="5" s="1"/>
  <c r="W893" i="5"/>
  <c r="X893" i="5" s="1"/>
  <c r="Y893" i="5"/>
  <c r="Z893" i="5" s="1"/>
  <c r="AC893" i="5"/>
  <c r="AD893" i="5" s="1"/>
  <c r="AI893" i="5"/>
  <c r="AJ893" i="5" s="1"/>
  <c r="AK893" i="5"/>
  <c r="AL893" i="5" s="1"/>
  <c r="M894" i="5"/>
  <c r="N894" i="5" s="1"/>
  <c r="Q894" i="5"/>
  <c r="R894" i="5" s="1"/>
  <c r="S894" i="5"/>
  <c r="T894" i="5" s="1"/>
  <c r="W894" i="5"/>
  <c r="X894" i="5" s="1"/>
  <c r="Y894" i="5"/>
  <c r="Z894" i="5" s="1"/>
  <c r="AC894" i="5"/>
  <c r="AD894" i="5" s="1"/>
  <c r="AE894" i="5"/>
  <c r="AF894" i="5" s="1"/>
  <c r="AI894" i="5"/>
  <c r="AJ894" i="5" s="1"/>
  <c r="AK894" i="5"/>
  <c r="AL894" i="5" s="1"/>
  <c r="K895" i="5"/>
  <c r="L895" i="5" s="1"/>
  <c r="M895" i="5"/>
  <c r="N895" i="5" s="1"/>
  <c r="Q895" i="5"/>
  <c r="R895" i="5" s="1"/>
  <c r="S895" i="5"/>
  <c r="T895" i="5" s="1"/>
  <c r="Y895" i="5"/>
  <c r="Z895" i="5" s="1"/>
  <c r="AC895" i="5"/>
  <c r="AD895" i="5" s="1"/>
  <c r="AE895" i="5"/>
  <c r="AF895" i="5" s="1"/>
  <c r="AI895" i="5"/>
  <c r="AJ895" i="5" s="1"/>
  <c r="AK895" i="5"/>
  <c r="AL895" i="5" s="1"/>
  <c r="K896" i="5"/>
  <c r="L896" i="5" s="1"/>
  <c r="M896" i="5"/>
  <c r="N896" i="5" s="1"/>
  <c r="Q896" i="5"/>
  <c r="R896" i="5" s="1"/>
  <c r="S896" i="5"/>
  <c r="T896" i="5" s="1"/>
  <c r="W896" i="5"/>
  <c r="X896" i="5" s="1"/>
  <c r="Y896" i="5"/>
  <c r="Z896" i="5" s="1"/>
  <c r="AC896" i="5"/>
  <c r="AD896" i="5" s="1"/>
  <c r="AE896" i="5"/>
  <c r="AF896" i="5" s="1"/>
  <c r="AI896" i="5"/>
  <c r="AJ896" i="5" s="1"/>
  <c r="AK896" i="5"/>
  <c r="AL896" i="5" s="1"/>
  <c r="K897" i="5"/>
  <c r="L897" i="5" s="1"/>
  <c r="M897" i="5"/>
  <c r="N897" i="5" s="1"/>
  <c r="Q897" i="5"/>
  <c r="R897" i="5" s="1"/>
  <c r="S897" i="5"/>
  <c r="T897" i="5" s="1"/>
  <c r="W897" i="5"/>
  <c r="X897" i="5" s="1"/>
  <c r="Y897" i="5"/>
  <c r="Z897" i="5" s="1"/>
  <c r="AC897" i="5"/>
  <c r="AD897" i="5" s="1"/>
  <c r="AE897" i="5"/>
  <c r="AF897" i="5" s="1"/>
  <c r="AI897" i="5"/>
  <c r="AJ897" i="5" s="1"/>
  <c r="AK897" i="5"/>
  <c r="AL897" i="5" s="1"/>
  <c r="K898" i="5"/>
  <c r="L898" i="5" s="1"/>
  <c r="M898" i="5"/>
  <c r="N898" i="5" s="1"/>
  <c r="Q898" i="5"/>
  <c r="R898" i="5" s="1"/>
  <c r="W898" i="5"/>
  <c r="X898" i="5" s="1"/>
  <c r="Y898" i="5"/>
  <c r="Z898" i="5" s="1"/>
  <c r="AC898" i="5"/>
  <c r="AD898" i="5" s="1"/>
  <c r="AE898" i="5"/>
  <c r="AF898" i="5" s="1"/>
  <c r="AI898" i="5"/>
  <c r="AJ898" i="5" s="1"/>
  <c r="AK898" i="5"/>
  <c r="AL898" i="5" s="1"/>
  <c r="K899" i="5"/>
  <c r="L899" i="5" s="1"/>
  <c r="M899" i="5"/>
  <c r="N899" i="5" s="1"/>
  <c r="Q899" i="5"/>
  <c r="R899" i="5" s="1"/>
  <c r="S899" i="5"/>
  <c r="T899" i="5" s="1"/>
  <c r="W899" i="5"/>
  <c r="X899" i="5" s="1"/>
  <c r="Y899" i="5"/>
  <c r="Z899" i="5" s="1"/>
  <c r="AC899" i="5"/>
  <c r="AD899" i="5" s="1"/>
  <c r="AE899" i="5"/>
  <c r="AF899" i="5" s="1"/>
  <c r="AI899" i="5"/>
  <c r="AJ899" i="5" s="1"/>
  <c r="AK899" i="5"/>
  <c r="AL899" i="5" s="1"/>
  <c r="K900" i="5"/>
  <c r="L900" i="5" s="1"/>
  <c r="M900" i="5"/>
  <c r="N900" i="5" s="1"/>
  <c r="Q900" i="5"/>
  <c r="R900" i="5" s="1"/>
  <c r="S900" i="5"/>
  <c r="T900" i="5" s="1"/>
  <c r="W900" i="5"/>
  <c r="X900" i="5" s="1"/>
  <c r="Y900" i="5"/>
  <c r="Z900" i="5" s="1"/>
  <c r="AE900" i="5"/>
  <c r="AF900" i="5" s="1"/>
  <c r="AI900" i="5"/>
  <c r="AJ900" i="5" s="1"/>
  <c r="AK900" i="5"/>
  <c r="AL900" i="5" s="1"/>
  <c r="K901" i="5"/>
  <c r="L901" i="5" s="1"/>
  <c r="M901" i="5"/>
  <c r="N901" i="5" s="1"/>
  <c r="Q901" i="5"/>
  <c r="R901" i="5" s="1"/>
  <c r="S901" i="5"/>
  <c r="T901" i="5" s="1"/>
  <c r="W901" i="5"/>
  <c r="X901" i="5" s="1"/>
  <c r="Y901" i="5"/>
  <c r="Z901" i="5" s="1"/>
  <c r="AC901" i="5"/>
  <c r="AD901" i="5" s="1"/>
  <c r="AE901" i="5"/>
  <c r="AF901" i="5" s="1"/>
  <c r="AI901" i="5"/>
  <c r="AJ901" i="5" s="1"/>
  <c r="AK901" i="5"/>
  <c r="AL901" i="5" s="1"/>
  <c r="K902" i="5"/>
  <c r="L902" i="5" s="1"/>
  <c r="M902" i="5"/>
  <c r="N902" i="5" s="1"/>
  <c r="Q902" i="5"/>
  <c r="R902" i="5" s="1"/>
  <c r="S902" i="5"/>
  <c r="T902" i="5" s="1"/>
  <c r="W902" i="5"/>
  <c r="X902" i="5" s="1"/>
  <c r="Y902" i="5"/>
  <c r="Z902" i="5" s="1"/>
  <c r="AC902" i="5"/>
  <c r="AD902" i="5" s="1"/>
  <c r="AE902" i="5"/>
  <c r="AF902" i="5" s="1"/>
  <c r="AI902" i="5"/>
  <c r="AJ902" i="5" s="1"/>
  <c r="AK902" i="5"/>
  <c r="AL902" i="5" s="1"/>
  <c r="K903" i="5"/>
  <c r="L903" i="5" s="1"/>
  <c r="M903" i="5"/>
  <c r="N903" i="5" s="1"/>
  <c r="Q903" i="5"/>
  <c r="R903" i="5" s="1"/>
  <c r="S903" i="5"/>
  <c r="T903" i="5" s="1"/>
  <c r="W903" i="5"/>
  <c r="X903" i="5" s="1"/>
  <c r="Y903" i="5"/>
  <c r="Z903" i="5" s="1"/>
  <c r="AC903" i="5"/>
  <c r="AD903" i="5" s="1"/>
  <c r="AE903" i="5"/>
  <c r="AF903" i="5" s="1"/>
  <c r="AI903" i="5"/>
  <c r="AJ903" i="5" s="1"/>
  <c r="K904" i="5"/>
  <c r="L904" i="5" s="1"/>
  <c r="M904" i="5"/>
  <c r="N904" i="5" s="1"/>
  <c r="Q904" i="5"/>
  <c r="R904" i="5" s="1"/>
  <c r="S904" i="5"/>
  <c r="T904" i="5" s="1"/>
  <c r="W904" i="5"/>
  <c r="X904" i="5" s="1"/>
  <c r="Y904" i="5"/>
  <c r="Z904" i="5" s="1"/>
  <c r="AC904" i="5"/>
  <c r="AD904" i="5" s="1"/>
  <c r="AE904" i="5"/>
  <c r="AF904" i="5" s="1"/>
  <c r="AI904" i="5"/>
  <c r="AJ904" i="5" s="1"/>
  <c r="AK904" i="5"/>
  <c r="AL904" i="5" s="1"/>
  <c r="K905" i="5"/>
  <c r="L905" i="5" s="1"/>
  <c r="M905" i="5"/>
  <c r="N905" i="5" s="1"/>
  <c r="Q905" i="5"/>
  <c r="R905" i="5" s="1"/>
  <c r="S905" i="5"/>
  <c r="T905" i="5" s="1"/>
  <c r="W905" i="5"/>
  <c r="X905" i="5" s="1"/>
  <c r="Y905" i="5"/>
  <c r="Z905" i="5" s="1"/>
  <c r="AC905" i="5"/>
  <c r="AD905" i="5" s="1"/>
  <c r="AE905" i="5"/>
  <c r="AF905" i="5" s="1"/>
  <c r="AI905" i="5"/>
  <c r="AJ905" i="5" s="1"/>
  <c r="AK905" i="5"/>
  <c r="AL905" i="5" s="1"/>
  <c r="K906" i="5"/>
  <c r="L906" i="5" s="1"/>
  <c r="M906" i="5"/>
  <c r="N906" i="5" s="1"/>
  <c r="Q906" i="5"/>
  <c r="R906" i="5" s="1"/>
  <c r="S906" i="5"/>
  <c r="T906" i="5" s="1"/>
  <c r="W906" i="5"/>
  <c r="X906" i="5" s="1"/>
  <c r="Y906" i="5"/>
  <c r="Z906" i="5" s="1"/>
  <c r="AC906" i="5"/>
  <c r="AD906" i="5" s="1"/>
  <c r="AE906" i="5"/>
  <c r="AF906" i="5" s="1"/>
  <c r="AI906" i="5"/>
  <c r="AJ906" i="5" s="1"/>
  <c r="AK906" i="5"/>
  <c r="AL906" i="5" s="1"/>
  <c r="K907" i="5"/>
  <c r="L907" i="5" s="1"/>
  <c r="M907" i="5"/>
  <c r="N907" i="5" s="1"/>
  <c r="S907" i="5"/>
  <c r="T907" i="5" s="1"/>
  <c r="W907" i="5"/>
  <c r="X907" i="5" s="1"/>
  <c r="Y907" i="5"/>
  <c r="Z907" i="5" s="1"/>
  <c r="AC907" i="5"/>
  <c r="AD907" i="5" s="1"/>
  <c r="AE907" i="5"/>
  <c r="AF907" i="5" s="1"/>
  <c r="AI907" i="5"/>
  <c r="AJ907" i="5" s="1"/>
  <c r="AK907" i="5"/>
  <c r="AL907" i="5" s="1"/>
  <c r="K908" i="5"/>
  <c r="L908" i="5" s="1"/>
  <c r="Q908" i="5"/>
  <c r="R908" i="5" s="1"/>
  <c r="S908" i="5"/>
  <c r="T908" i="5" s="1"/>
  <c r="W908" i="5"/>
  <c r="X908" i="5" s="1"/>
  <c r="Y908" i="5"/>
  <c r="Z908" i="5" s="1"/>
  <c r="AC908" i="5"/>
  <c r="AD908" i="5" s="1"/>
  <c r="AE908" i="5"/>
  <c r="AF908" i="5" s="1"/>
  <c r="AI908" i="5"/>
  <c r="AJ908" i="5" s="1"/>
  <c r="AK908" i="5"/>
  <c r="AL908" i="5" s="1"/>
  <c r="K909" i="5"/>
  <c r="L909" i="5" s="1"/>
  <c r="M909" i="5"/>
  <c r="N909" i="5" s="1"/>
  <c r="Q909" i="5"/>
  <c r="R909" i="5" s="1"/>
  <c r="S909" i="5"/>
  <c r="T909" i="5" s="1"/>
  <c r="W909" i="5"/>
  <c r="X909" i="5" s="1"/>
  <c r="Y909" i="5"/>
  <c r="Z909" i="5" s="1"/>
  <c r="AC909" i="5"/>
  <c r="AD909" i="5" s="1"/>
  <c r="AE909" i="5"/>
  <c r="AF909" i="5" s="1"/>
  <c r="AI909" i="5"/>
  <c r="AJ909" i="5" s="1"/>
  <c r="AK909" i="5"/>
  <c r="AL909" i="5" s="1"/>
  <c r="K910" i="5"/>
  <c r="L910" i="5" s="1"/>
  <c r="M910" i="5"/>
  <c r="N910" i="5" s="1"/>
  <c r="Q910" i="5"/>
  <c r="R910" i="5" s="1"/>
  <c r="S910" i="5"/>
  <c r="T910" i="5" s="1"/>
  <c r="W910" i="5"/>
  <c r="X910" i="5" s="1"/>
  <c r="Y910" i="5"/>
  <c r="Z910" i="5" s="1"/>
  <c r="AC910" i="5"/>
  <c r="AD910" i="5" s="1"/>
  <c r="AE910" i="5"/>
  <c r="AF910" i="5" s="1"/>
  <c r="AI910" i="5"/>
  <c r="AJ910" i="5" s="1"/>
  <c r="AK910" i="5"/>
  <c r="AL910" i="5" s="1"/>
  <c r="K911" i="5"/>
  <c r="L911" i="5" s="1"/>
  <c r="M911" i="5"/>
  <c r="N911" i="5" s="1"/>
  <c r="Q911" i="5"/>
  <c r="R911" i="5" s="1"/>
  <c r="S911" i="5"/>
  <c r="T911" i="5" s="1"/>
  <c r="W911" i="5"/>
  <c r="X911" i="5" s="1"/>
  <c r="Y911" i="5"/>
  <c r="Z911" i="5" s="1"/>
  <c r="AC911" i="5"/>
  <c r="AD911" i="5" s="1"/>
  <c r="AE911" i="5"/>
  <c r="AF911" i="5" s="1"/>
  <c r="AI911" i="5"/>
  <c r="AJ911" i="5" s="1"/>
  <c r="AK911" i="5"/>
  <c r="AL911" i="5" s="1"/>
  <c r="K912" i="5"/>
  <c r="L912" i="5" s="1"/>
  <c r="M912" i="5"/>
  <c r="N912" i="5" s="1"/>
  <c r="Q912" i="5"/>
  <c r="R912" i="5" s="1"/>
  <c r="S912" i="5"/>
  <c r="T912" i="5" s="1"/>
  <c r="W912" i="5"/>
  <c r="X912" i="5" s="1"/>
  <c r="Y912" i="5"/>
  <c r="Z912" i="5" s="1"/>
  <c r="AC912" i="5"/>
  <c r="AD912" i="5" s="1"/>
  <c r="AE912" i="5"/>
  <c r="AF912" i="5" s="1"/>
  <c r="AI912" i="5"/>
  <c r="AJ912" i="5" s="1"/>
  <c r="AK912" i="5"/>
  <c r="AL912" i="5" s="1"/>
  <c r="K913" i="5"/>
  <c r="L913" i="5" s="1"/>
  <c r="M913" i="5"/>
  <c r="N913" i="5" s="1"/>
  <c r="Q913" i="5"/>
  <c r="R913" i="5" s="1"/>
  <c r="S913" i="5"/>
  <c r="T913" i="5" s="1"/>
  <c r="W913" i="5"/>
  <c r="X913" i="5" s="1"/>
  <c r="AC913" i="5"/>
  <c r="AD913" i="5" s="1"/>
  <c r="AE913" i="5"/>
  <c r="AF913" i="5" s="1"/>
  <c r="AI913" i="5"/>
  <c r="AJ913" i="5" s="1"/>
  <c r="AK913" i="5"/>
  <c r="AL913" i="5" s="1"/>
  <c r="K914" i="5"/>
  <c r="L914" i="5" s="1"/>
  <c r="M914" i="5"/>
  <c r="N914" i="5" s="1"/>
  <c r="Q914" i="5"/>
  <c r="R914" i="5" s="1"/>
  <c r="S914" i="5"/>
  <c r="T914" i="5" s="1"/>
  <c r="W914" i="5"/>
  <c r="X914" i="5" s="1"/>
  <c r="Y914" i="5"/>
  <c r="Z914" i="5" s="1"/>
  <c r="AC914" i="5"/>
  <c r="AD914" i="5" s="1"/>
  <c r="AE914" i="5"/>
  <c r="AF914" i="5" s="1"/>
  <c r="AI914" i="5"/>
  <c r="AJ914" i="5" s="1"/>
  <c r="AK914" i="5"/>
  <c r="AL914" i="5" s="1"/>
  <c r="K915" i="5"/>
  <c r="L915" i="5" s="1"/>
  <c r="M915" i="5"/>
  <c r="N915" i="5" s="1"/>
  <c r="Q915" i="5"/>
  <c r="R915" i="5" s="1"/>
  <c r="S915" i="5"/>
  <c r="T915" i="5" s="1"/>
  <c r="W915" i="5"/>
  <c r="X915" i="5" s="1"/>
  <c r="Y915" i="5"/>
  <c r="Z915" i="5" s="1"/>
  <c r="AC915" i="5"/>
  <c r="AD915" i="5" s="1"/>
  <c r="AE915" i="5"/>
  <c r="AF915" i="5" s="1"/>
  <c r="AI915" i="5"/>
  <c r="AJ915" i="5" s="1"/>
  <c r="AK915" i="5"/>
  <c r="AL915" i="5" s="1"/>
  <c r="K916" i="5"/>
  <c r="L916" i="5" s="1"/>
  <c r="M916" i="5"/>
  <c r="N916" i="5" s="1"/>
  <c r="Q916" i="5"/>
  <c r="R916" i="5" s="1"/>
  <c r="S916" i="5"/>
  <c r="T916" i="5" s="1"/>
  <c r="W916" i="5"/>
  <c r="X916" i="5" s="1"/>
  <c r="Y916" i="5"/>
  <c r="Z916" i="5" s="1"/>
  <c r="AC916" i="5"/>
  <c r="AD916" i="5" s="1"/>
  <c r="AE916" i="5"/>
  <c r="AF916" i="5" s="1"/>
  <c r="AI916" i="5"/>
  <c r="AJ916" i="5" s="1"/>
  <c r="AK916" i="5"/>
  <c r="AL916" i="5" s="1"/>
  <c r="K917" i="5"/>
  <c r="L917" i="5" s="1"/>
  <c r="M917" i="5"/>
  <c r="N917" i="5" s="1"/>
  <c r="Q917" i="5"/>
  <c r="R917" i="5" s="1"/>
  <c r="S917" i="5"/>
  <c r="T917" i="5" s="1"/>
  <c r="W917" i="5"/>
  <c r="X917" i="5" s="1"/>
  <c r="Y917" i="5"/>
  <c r="Z917" i="5" s="1"/>
  <c r="AC917" i="5"/>
  <c r="AD917" i="5" s="1"/>
  <c r="AE917" i="5"/>
  <c r="AF917" i="5" s="1"/>
  <c r="AI917" i="5"/>
  <c r="AJ917" i="5" s="1"/>
  <c r="AK917" i="5"/>
  <c r="AL917" i="5" s="1"/>
  <c r="K918" i="5"/>
  <c r="L918" i="5" s="1"/>
  <c r="M918" i="5"/>
  <c r="N918" i="5" s="1"/>
  <c r="Q918" i="5"/>
  <c r="R918" i="5" s="1"/>
  <c r="S918" i="5"/>
  <c r="T918" i="5" s="1"/>
  <c r="W918" i="5"/>
  <c r="X918" i="5" s="1"/>
  <c r="Y918" i="5"/>
  <c r="Z918" i="5" s="1"/>
  <c r="AC918" i="5"/>
  <c r="AD918" i="5" s="1"/>
  <c r="AI918" i="5"/>
  <c r="AJ918" i="5" s="1"/>
  <c r="AK918" i="5"/>
  <c r="AL918" i="5" s="1"/>
  <c r="K919" i="5"/>
  <c r="L919" i="5" s="1"/>
  <c r="M919" i="5"/>
  <c r="N919" i="5" s="1"/>
  <c r="Q919" i="5"/>
  <c r="R919" i="5" s="1"/>
  <c r="S919" i="5"/>
  <c r="T919" i="5" s="1"/>
  <c r="W919" i="5"/>
  <c r="X919" i="5" s="1"/>
  <c r="Y919" i="5"/>
  <c r="Z919" i="5" s="1"/>
  <c r="AC919" i="5"/>
  <c r="AD919" i="5" s="1"/>
  <c r="AE919" i="5"/>
  <c r="AF919" i="5" s="1"/>
  <c r="AI919" i="5"/>
  <c r="AJ919" i="5" s="1"/>
  <c r="AK919" i="5"/>
  <c r="AL919" i="5" s="1"/>
  <c r="K920" i="5"/>
  <c r="L920" i="5" s="1"/>
  <c r="M920" i="5"/>
  <c r="N920" i="5" s="1"/>
  <c r="Q920" i="5"/>
  <c r="R920" i="5" s="1"/>
  <c r="S920" i="5"/>
  <c r="T920" i="5" s="1"/>
  <c r="W920" i="5"/>
  <c r="X920" i="5" s="1"/>
  <c r="Y920" i="5"/>
  <c r="Z920" i="5" s="1"/>
  <c r="AC920" i="5"/>
  <c r="AD920" i="5" s="1"/>
  <c r="AE920" i="5"/>
  <c r="AF920" i="5" s="1"/>
  <c r="AI920" i="5"/>
  <c r="AJ920" i="5" s="1"/>
  <c r="AK920" i="5"/>
  <c r="AL920" i="5" s="1"/>
  <c r="K921" i="5"/>
  <c r="L921" i="5" s="1"/>
  <c r="M921" i="5"/>
  <c r="N921" i="5" s="1"/>
  <c r="Q921" i="5"/>
  <c r="R921" i="5" s="1"/>
  <c r="S921" i="5"/>
  <c r="T921" i="5" s="1"/>
  <c r="W921" i="5"/>
  <c r="X921" i="5" s="1"/>
  <c r="Y921" i="5"/>
  <c r="Z921" i="5" s="1"/>
  <c r="AC921" i="5"/>
  <c r="AD921" i="5" s="1"/>
  <c r="AE921" i="5"/>
  <c r="AF921" i="5" s="1"/>
  <c r="AI921" i="5"/>
  <c r="AJ921" i="5" s="1"/>
  <c r="AK921" i="5"/>
  <c r="AL921" i="5" s="1"/>
  <c r="K922" i="5"/>
  <c r="L922" i="5" s="1"/>
  <c r="M922" i="5"/>
  <c r="N922" i="5" s="1"/>
  <c r="Q922" i="5"/>
  <c r="R922" i="5" s="1"/>
  <c r="W922" i="5"/>
  <c r="X922" i="5" s="1"/>
  <c r="Y922" i="5"/>
  <c r="Z922" i="5" s="1"/>
  <c r="AC922" i="5"/>
  <c r="AD922" i="5" s="1"/>
  <c r="AE922" i="5"/>
  <c r="AF922" i="5" s="1"/>
  <c r="AI922" i="5"/>
  <c r="AJ922" i="5" s="1"/>
  <c r="AK922" i="5"/>
  <c r="AL922" i="5" s="1"/>
  <c r="M923" i="5"/>
  <c r="N923" i="5" s="1"/>
  <c r="Q923" i="5"/>
  <c r="R923" i="5" s="1"/>
  <c r="S923" i="5"/>
  <c r="T923" i="5" s="1"/>
  <c r="W923" i="5"/>
  <c r="X923" i="5" s="1"/>
  <c r="Y923" i="5"/>
  <c r="Z923" i="5" s="1"/>
  <c r="AC923" i="5"/>
  <c r="AD923" i="5" s="1"/>
  <c r="AE923" i="5"/>
  <c r="AF923" i="5" s="1"/>
  <c r="AI923" i="5"/>
  <c r="AJ923" i="5" s="1"/>
  <c r="AK923" i="5"/>
  <c r="AL923" i="5" s="1"/>
  <c r="K924" i="5"/>
  <c r="L924" i="5" s="1"/>
  <c r="M924" i="5"/>
  <c r="N924" i="5" s="1"/>
  <c r="Q924" i="5"/>
  <c r="R924" i="5" s="1"/>
  <c r="S924" i="5"/>
  <c r="T924" i="5" s="1"/>
  <c r="W924" i="5"/>
  <c r="X924" i="5" s="1"/>
  <c r="Y924" i="5"/>
  <c r="Z924" i="5" s="1"/>
  <c r="AE924" i="5"/>
  <c r="AF924" i="5" s="1"/>
  <c r="AI924" i="5"/>
  <c r="AJ924" i="5" s="1"/>
  <c r="AK924" i="5"/>
  <c r="AL924" i="5" s="1"/>
  <c r="K925" i="5"/>
  <c r="L925" i="5" s="1"/>
  <c r="M925" i="5"/>
  <c r="N925" i="5" s="1"/>
  <c r="Q925" i="5"/>
  <c r="R925" i="5" s="1"/>
  <c r="S925" i="5"/>
  <c r="T925" i="5" s="1"/>
  <c r="Y925" i="5"/>
  <c r="Z925" i="5" s="1"/>
  <c r="AC925" i="5"/>
  <c r="AD925" i="5" s="1"/>
  <c r="AE925" i="5"/>
  <c r="AF925" i="5" s="1"/>
  <c r="AI925" i="5"/>
  <c r="AJ925" i="5" s="1"/>
  <c r="AK925" i="5"/>
  <c r="AL925" i="5" s="1"/>
  <c r="K926" i="5"/>
  <c r="L926" i="5" s="1"/>
  <c r="Q926" i="5"/>
  <c r="R926" i="5" s="1"/>
  <c r="S926" i="5"/>
  <c r="T926" i="5" s="1"/>
  <c r="W926" i="5"/>
  <c r="X926" i="5" s="1"/>
  <c r="Y926" i="5"/>
  <c r="Z926" i="5" s="1"/>
  <c r="AC926" i="5"/>
  <c r="AD926" i="5" s="1"/>
  <c r="AE926" i="5"/>
  <c r="AF926" i="5" s="1"/>
  <c r="AI926" i="5"/>
  <c r="AJ926" i="5" s="1"/>
  <c r="AK926" i="5"/>
  <c r="AL926" i="5" s="1"/>
  <c r="K927" i="5"/>
  <c r="L927" i="5" s="1"/>
  <c r="M927" i="5"/>
  <c r="N927" i="5" s="1"/>
  <c r="Q927" i="5"/>
  <c r="R927" i="5" s="1"/>
  <c r="S927" i="5"/>
  <c r="T927" i="5" s="1"/>
  <c r="W927" i="5"/>
  <c r="X927" i="5" s="1"/>
  <c r="Y927" i="5"/>
  <c r="Z927" i="5" s="1"/>
  <c r="AC927" i="5"/>
  <c r="AD927" i="5" s="1"/>
  <c r="AE927" i="5"/>
  <c r="AF927" i="5" s="1"/>
  <c r="AI927" i="5"/>
  <c r="AJ927" i="5" s="1"/>
  <c r="AK927" i="5"/>
  <c r="AL927" i="5" s="1"/>
  <c r="K928" i="5"/>
  <c r="L928" i="5" s="1"/>
  <c r="M928" i="5"/>
  <c r="N928" i="5" s="1"/>
  <c r="Q928" i="5"/>
  <c r="R928" i="5" s="1"/>
  <c r="S928" i="5"/>
  <c r="T928" i="5" s="1"/>
  <c r="W928" i="5"/>
  <c r="X928" i="5" s="1"/>
  <c r="AC928" i="5"/>
  <c r="AD928" i="5" s="1"/>
  <c r="AE928" i="5"/>
  <c r="AF928" i="5" s="1"/>
  <c r="AI928" i="5"/>
  <c r="AJ928" i="5" s="1"/>
  <c r="AK928" i="5"/>
  <c r="AL928" i="5" s="1"/>
  <c r="K929" i="5"/>
  <c r="L929" i="5" s="1"/>
  <c r="M929" i="5"/>
  <c r="N929" i="5" s="1"/>
  <c r="S929" i="5"/>
  <c r="T929" i="5" s="1"/>
  <c r="W929" i="5"/>
  <c r="X929" i="5" s="1"/>
  <c r="Y929" i="5"/>
  <c r="Z929" i="5" s="1"/>
  <c r="AC929" i="5"/>
  <c r="AD929" i="5" s="1"/>
  <c r="AE929" i="5"/>
  <c r="AF929" i="5" s="1"/>
  <c r="AI929" i="5"/>
  <c r="AJ929" i="5" s="1"/>
  <c r="AK929" i="5"/>
  <c r="AL929" i="5" s="1"/>
  <c r="K930" i="5"/>
  <c r="L930" i="5" s="1"/>
  <c r="M930" i="5"/>
  <c r="N930" i="5" s="1"/>
  <c r="Q930" i="5"/>
  <c r="R930" i="5" s="1"/>
  <c r="S930" i="5"/>
  <c r="T930" i="5" s="1"/>
  <c r="W930" i="5"/>
  <c r="X930" i="5" s="1"/>
  <c r="Y930" i="5"/>
  <c r="Z930" i="5" s="1"/>
  <c r="AC930" i="5"/>
  <c r="AD930" i="5" s="1"/>
  <c r="AE930" i="5"/>
  <c r="AF930" i="5" s="1"/>
  <c r="AI930" i="5"/>
  <c r="AJ930" i="5" s="1"/>
  <c r="AK930" i="5"/>
  <c r="AL930" i="5" s="1"/>
  <c r="K931" i="5"/>
  <c r="L931" i="5" s="1"/>
  <c r="M931" i="5"/>
  <c r="N931" i="5" s="1"/>
  <c r="Q931" i="5"/>
  <c r="R931" i="5" s="1"/>
  <c r="S931" i="5"/>
  <c r="T931" i="5" s="1"/>
  <c r="W931" i="5"/>
  <c r="X931" i="5" s="1"/>
  <c r="Y931" i="5"/>
  <c r="Z931" i="5" s="1"/>
  <c r="AC931" i="5"/>
  <c r="AD931" i="5" s="1"/>
  <c r="AE931" i="5"/>
  <c r="AF931" i="5" s="1"/>
  <c r="AI931" i="5"/>
  <c r="AJ931" i="5" s="1"/>
  <c r="AK931" i="5"/>
  <c r="AL931" i="5" s="1"/>
  <c r="K932" i="5"/>
  <c r="L932" i="5" s="1"/>
  <c r="M932" i="5"/>
  <c r="N932" i="5" s="1"/>
  <c r="Q932" i="5"/>
  <c r="R932" i="5" s="1"/>
  <c r="S932" i="5"/>
  <c r="T932" i="5" s="1"/>
  <c r="W932" i="5"/>
  <c r="X932" i="5" s="1"/>
  <c r="Y932" i="5"/>
  <c r="Z932" i="5" s="1"/>
  <c r="AC932" i="5"/>
  <c r="AD932" i="5" s="1"/>
  <c r="AI932" i="5"/>
  <c r="AJ932" i="5" s="1"/>
  <c r="AK932" i="5"/>
  <c r="AL932" i="5" s="1"/>
  <c r="K933" i="5"/>
  <c r="L933" i="5" s="1"/>
  <c r="M933" i="5"/>
  <c r="N933" i="5" s="1"/>
  <c r="Q933" i="5"/>
  <c r="R933" i="5" s="1"/>
  <c r="S933" i="5"/>
  <c r="T933" i="5" s="1"/>
  <c r="W933" i="5"/>
  <c r="X933" i="5" s="1"/>
  <c r="Y933" i="5"/>
  <c r="Z933" i="5" s="1"/>
  <c r="AC933" i="5"/>
  <c r="AD933" i="5" s="1"/>
  <c r="AE933" i="5"/>
  <c r="AF933" i="5" s="1"/>
  <c r="AI933" i="5"/>
  <c r="AJ933" i="5" s="1"/>
  <c r="AK933" i="5"/>
  <c r="AL933" i="5" s="1"/>
  <c r="M934" i="5"/>
  <c r="N934" i="5" s="1"/>
  <c r="Q934" i="5"/>
  <c r="R934" i="5" s="1"/>
  <c r="S934" i="5"/>
  <c r="T934" i="5" s="1"/>
  <c r="W934" i="5"/>
  <c r="X934" i="5" s="1"/>
  <c r="Y934" i="5"/>
  <c r="Z934" i="5" s="1"/>
  <c r="AC934" i="5"/>
  <c r="AD934" i="5" s="1"/>
  <c r="AE934" i="5"/>
  <c r="AF934" i="5" s="1"/>
  <c r="AI934" i="5"/>
  <c r="AJ934" i="5" s="1"/>
  <c r="AK934" i="5"/>
  <c r="AL934" i="5" s="1"/>
  <c r="K935" i="5"/>
  <c r="L935" i="5" s="1"/>
  <c r="M935" i="5"/>
  <c r="N935" i="5" s="1"/>
  <c r="Q935" i="5"/>
  <c r="R935" i="5" s="1"/>
  <c r="S935" i="5"/>
  <c r="T935" i="5" s="1"/>
  <c r="W935" i="5"/>
  <c r="X935" i="5" s="1"/>
  <c r="Y935" i="5"/>
  <c r="Z935" i="5" s="1"/>
  <c r="AC935" i="5"/>
  <c r="AD935" i="5" s="1"/>
  <c r="AE935" i="5"/>
  <c r="AF935" i="5" s="1"/>
  <c r="AK935" i="5"/>
  <c r="AL935" i="5" s="1"/>
  <c r="K936" i="5"/>
  <c r="L936" i="5" s="1"/>
  <c r="M936" i="5"/>
  <c r="N936" i="5" s="1"/>
  <c r="Q936" i="5"/>
  <c r="R936" i="5" s="1"/>
  <c r="W936" i="5"/>
  <c r="X936" i="5" s="1"/>
  <c r="Y936" i="5"/>
  <c r="Z936" i="5" s="1"/>
  <c r="AC936" i="5"/>
  <c r="AD936" i="5" s="1"/>
  <c r="AE936" i="5"/>
  <c r="AF936" i="5" s="1"/>
  <c r="AI936" i="5"/>
  <c r="AJ936" i="5" s="1"/>
  <c r="AK936" i="5"/>
  <c r="AL936" i="5" s="1"/>
  <c r="K937" i="5"/>
  <c r="L937" i="5" s="1"/>
  <c r="M937" i="5"/>
  <c r="N937" i="5" s="1"/>
  <c r="Q937" i="5"/>
  <c r="R937" i="5" s="1"/>
  <c r="S937" i="5"/>
  <c r="T937" i="5" s="1"/>
  <c r="W937" i="5"/>
  <c r="X937" i="5" s="1"/>
  <c r="Y937" i="5"/>
  <c r="Z937" i="5" s="1"/>
  <c r="AC937" i="5"/>
  <c r="AD937" i="5" s="1"/>
  <c r="AE937" i="5"/>
  <c r="AF937" i="5" s="1"/>
  <c r="AI937" i="5"/>
  <c r="AJ937" i="5" s="1"/>
  <c r="AK937" i="5"/>
  <c r="AL937" i="5" s="1"/>
  <c r="K938" i="5"/>
  <c r="L938" i="5" s="1"/>
  <c r="M938" i="5"/>
  <c r="N938" i="5" s="1"/>
  <c r="Q938" i="5"/>
  <c r="R938" i="5" s="1"/>
  <c r="S938" i="5"/>
  <c r="T938" i="5" s="1"/>
  <c r="W938" i="5"/>
  <c r="X938" i="5" s="1"/>
  <c r="Y938" i="5"/>
  <c r="Z938" i="5" s="1"/>
  <c r="AC938" i="5"/>
  <c r="AD938" i="5" s="1"/>
  <c r="AE938" i="5"/>
  <c r="AF938" i="5" s="1"/>
  <c r="AI938" i="5"/>
  <c r="AJ938" i="5" s="1"/>
  <c r="AK938" i="5"/>
  <c r="AL938" i="5" s="1"/>
  <c r="K939" i="5"/>
  <c r="L939" i="5" s="1"/>
  <c r="M939" i="5"/>
  <c r="N939" i="5" s="1"/>
  <c r="Q939" i="5"/>
  <c r="R939" i="5" s="1"/>
  <c r="S939" i="5"/>
  <c r="T939" i="5" s="1"/>
  <c r="W939" i="5"/>
  <c r="X939" i="5" s="1"/>
  <c r="Y939" i="5"/>
  <c r="Z939" i="5" s="1"/>
  <c r="AC939" i="5"/>
  <c r="AD939" i="5" s="1"/>
  <c r="AE939" i="5"/>
  <c r="AF939" i="5" s="1"/>
  <c r="AI939" i="5"/>
  <c r="AJ939" i="5" s="1"/>
  <c r="AK939" i="5"/>
  <c r="AL939" i="5" s="1"/>
  <c r="K940" i="5"/>
  <c r="L940" i="5" s="1"/>
  <c r="M940" i="5"/>
  <c r="N940" i="5" s="1"/>
  <c r="Q940" i="5"/>
  <c r="R940" i="5" s="1"/>
  <c r="S940" i="5"/>
  <c r="T940" i="5" s="1"/>
  <c r="Y940" i="5"/>
  <c r="Z940" i="5" s="1"/>
  <c r="AC940" i="5"/>
  <c r="AD940" i="5" s="1"/>
  <c r="AE940" i="5"/>
  <c r="AF940" i="5" s="1"/>
  <c r="AI940" i="5"/>
  <c r="AJ940" i="5" s="1"/>
  <c r="AK940" i="5"/>
  <c r="AL940" i="5" s="1"/>
  <c r="K941" i="5"/>
  <c r="L941" i="5" s="1"/>
  <c r="Q941" i="5"/>
  <c r="R941" i="5" s="1"/>
  <c r="S941" i="5"/>
  <c r="T941" i="5" s="1"/>
  <c r="W941" i="5"/>
  <c r="X941" i="5" s="1"/>
  <c r="Y941" i="5"/>
  <c r="Z941" i="5" s="1"/>
  <c r="AC941" i="5"/>
  <c r="AD941" i="5" s="1"/>
  <c r="AE941" i="5"/>
  <c r="AF941" i="5" s="1"/>
  <c r="AI941" i="5"/>
  <c r="AJ941" i="5" s="1"/>
  <c r="AK941" i="5"/>
  <c r="AL941" i="5" s="1"/>
  <c r="K942" i="5"/>
  <c r="L942" i="5" s="1"/>
  <c r="M942" i="5"/>
  <c r="N942" i="5" s="1"/>
  <c r="Q942" i="5"/>
  <c r="R942" i="5" s="1"/>
  <c r="S942" i="5"/>
  <c r="T942" i="5" s="1"/>
  <c r="W942" i="5"/>
  <c r="X942" i="5" s="1"/>
  <c r="Y942" i="5"/>
  <c r="Z942" i="5" s="1"/>
  <c r="AC942" i="5"/>
  <c r="AD942" i="5" s="1"/>
  <c r="AE942" i="5"/>
  <c r="AF942" i="5" s="1"/>
  <c r="AI942" i="5"/>
  <c r="AJ942" i="5" s="1"/>
  <c r="AK942" i="5"/>
  <c r="AL942" i="5" s="1"/>
  <c r="K943" i="5"/>
  <c r="L943" i="5" s="1"/>
  <c r="M943" i="5"/>
  <c r="N943" i="5" s="1"/>
  <c r="Q943" i="5"/>
  <c r="R943" i="5" s="1"/>
  <c r="S943" i="5"/>
  <c r="T943" i="5" s="1"/>
  <c r="W943" i="5"/>
  <c r="X943" i="5" s="1"/>
  <c r="Y943" i="5"/>
  <c r="Z943" i="5" s="1"/>
  <c r="AC943" i="5"/>
  <c r="AD943" i="5" s="1"/>
  <c r="AE943" i="5"/>
  <c r="AF943" i="5" s="1"/>
  <c r="AI943" i="5"/>
  <c r="AJ943" i="5" s="1"/>
  <c r="AK943" i="5"/>
  <c r="AL943" i="5" s="1"/>
  <c r="K944" i="5"/>
  <c r="L944" i="5" s="1"/>
  <c r="M944" i="5"/>
  <c r="N944" i="5" s="1"/>
  <c r="Q944" i="5"/>
  <c r="R944" i="5" s="1"/>
  <c r="S944" i="5"/>
  <c r="T944" i="5" s="1"/>
  <c r="W944" i="5"/>
  <c r="X944" i="5" s="1"/>
  <c r="Y944" i="5"/>
  <c r="Z944" i="5" s="1"/>
  <c r="AC944" i="5"/>
  <c r="AD944" i="5" s="1"/>
  <c r="AE944" i="5"/>
  <c r="AF944" i="5" s="1"/>
  <c r="AI944" i="5"/>
  <c r="AJ944" i="5" s="1"/>
  <c r="AK944" i="5"/>
  <c r="AL944" i="5" s="1"/>
  <c r="K945" i="5"/>
  <c r="L945" i="5" s="1"/>
  <c r="M945" i="5"/>
  <c r="N945" i="5" s="1"/>
  <c r="Q945" i="5"/>
  <c r="R945" i="5" s="1"/>
  <c r="S945" i="5"/>
  <c r="T945" i="5" s="1"/>
  <c r="W945" i="5"/>
  <c r="X945" i="5" s="1"/>
  <c r="Y945" i="5"/>
  <c r="Z945" i="5" s="1"/>
  <c r="AC945" i="5"/>
  <c r="AD945" i="5" s="1"/>
  <c r="AE945" i="5"/>
  <c r="AF945" i="5" s="1"/>
  <c r="AI945" i="5"/>
  <c r="AJ945" i="5" s="1"/>
  <c r="K946" i="5"/>
  <c r="L946" i="5" s="1"/>
  <c r="M946" i="5"/>
  <c r="N946" i="5" s="1"/>
  <c r="Q946" i="5"/>
  <c r="R946" i="5" s="1"/>
  <c r="S946" i="5"/>
  <c r="T946" i="5" s="1"/>
  <c r="W946" i="5"/>
  <c r="X946" i="5" s="1"/>
  <c r="Y946" i="5"/>
  <c r="Z946" i="5" s="1"/>
  <c r="AE946" i="5"/>
  <c r="AF946" i="5" s="1"/>
  <c r="AI946" i="5"/>
  <c r="AJ946" i="5" s="1"/>
  <c r="AK946" i="5"/>
  <c r="AL946" i="5" s="1"/>
  <c r="K947" i="5"/>
  <c r="L947" i="5" s="1"/>
  <c r="M947" i="5"/>
  <c r="N947" i="5" s="1"/>
  <c r="S947" i="5"/>
  <c r="T947" i="5" s="1"/>
  <c r="W947" i="5"/>
  <c r="X947" i="5" s="1"/>
  <c r="Y947" i="5"/>
  <c r="Z947" i="5" s="1"/>
  <c r="AC947" i="5"/>
  <c r="AD947" i="5" s="1"/>
  <c r="AE947" i="5"/>
  <c r="AF947" i="5" s="1"/>
  <c r="AI947" i="5"/>
  <c r="AJ947" i="5" s="1"/>
  <c r="AK947" i="5"/>
  <c r="AL947" i="5" s="1"/>
  <c r="K948" i="5"/>
  <c r="L948" i="5" s="1"/>
  <c r="M948" i="5"/>
  <c r="N948" i="5" s="1"/>
  <c r="Q948" i="5"/>
  <c r="R948" i="5" s="1"/>
  <c r="S948" i="5"/>
  <c r="T948" i="5" s="1"/>
  <c r="W948" i="5"/>
  <c r="X948" i="5" s="1"/>
  <c r="Y948" i="5"/>
  <c r="Z948" i="5" s="1"/>
  <c r="AC948" i="5"/>
  <c r="AD948" i="5" s="1"/>
  <c r="AE948" i="5"/>
  <c r="AF948" i="5" s="1"/>
  <c r="AI948" i="5"/>
  <c r="AJ948" i="5" s="1"/>
  <c r="AK948" i="5"/>
  <c r="AL948" i="5" s="1"/>
  <c r="K949" i="5"/>
  <c r="L949" i="5" s="1"/>
  <c r="M949" i="5"/>
  <c r="N949" i="5" s="1"/>
  <c r="Q949" i="5"/>
  <c r="R949" i="5" s="1"/>
  <c r="S949" i="5"/>
  <c r="T949" i="5" s="1"/>
  <c r="W949" i="5"/>
  <c r="X949" i="5" s="1"/>
  <c r="AC949" i="5"/>
  <c r="AD949" i="5" s="1"/>
  <c r="AE949" i="5"/>
  <c r="AF949" i="5" s="1"/>
  <c r="AI949" i="5"/>
  <c r="AJ949" i="5" s="1"/>
  <c r="AK949" i="5"/>
  <c r="AL949" i="5" s="1"/>
  <c r="K950" i="5"/>
  <c r="L950" i="5" s="1"/>
  <c r="M950" i="5"/>
  <c r="N950" i="5" s="1"/>
  <c r="Q950" i="5"/>
  <c r="R950" i="5" s="1"/>
  <c r="S950" i="5"/>
  <c r="T950" i="5" s="1"/>
  <c r="W950" i="5"/>
  <c r="X950" i="5" s="1"/>
  <c r="Y950" i="5"/>
  <c r="Z950" i="5" s="1"/>
  <c r="AC950" i="5"/>
  <c r="AD950" i="5" s="1"/>
  <c r="AE950" i="5"/>
  <c r="AF950" i="5" s="1"/>
  <c r="AI950" i="5"/>
  <c r="AJ950" i="5" s="1"/>
  <c r="AK950" i="5"/>
  <c r="AL950" i="5" s="1"/>
  <c r="K951" i="5"/>
  <c r="L951" i="5" s="1"/>
  <c r="M951" i="5"/>
  <c r="N951" i="5" s="1"/>
  <c r="Q951" i="5"/>
  <c r="R951" i="5" s="1"/>
  <c r="S951" i="5"/>
  <c r="T951" i="5" s="1"/>
  <c r="W951" i="5"/>
  <c r="X951" i="5" s="1"/>
  <c r="Y951" i="5"/>
  <c r="Z951" i="5" s="1"/>
  <c r="AC951" i="5"/>
  <c r="AD951" i="5" s="1"/>
  <c r="AE951" i="5"/>
  <c r="AF951" i="5" s="1"/>
  <c r="AI951" i="5"/>
  <c r="AJ951" i="5" s="1"/>
  <c r="AK951" i="5"/>
  <c r="AL951" i="5" s="1"/>
  <c r="M952" i="5"/>
  <c r="N952" i="5" s="1"/>
  <c r="Q952" i="5"/>
  <c r="R952" i="5" s="1"/>
  <c r="S952" i="5"/>
  <c r="T952" i="5" s="1"/>
  <c r="W952" i="5"/>
  <c r="X952" i="5" s="1"/>
  <c r="Y952" i="5"/>
  <c r="Z952" i="5" s="1"/>
  <c r="AC952" i="5"/>
  <c r="AD952" i="5" s="1"/>
  <c r="AE952" i="5"/>
  <c r="AF952" i="5" s="1"/>
  <c r="AI952" i="5"/>
  <c r="AJ952" i="5" s="1"/>
  <c r="AK952" i="5"/>
  <c r="AL952" i="5" s="1"/>
  <c r="K953" i="5"/>
  <c r="L953" i="5" s="1"/>
  <c r="M953" i="5"/>
  <c r="N953" i="5" s="1"/>
  <c r="Q953" i="5"/>
  <c r="R953" i="5" s="1"/>
  <c r="S953" i="5"/>
  <c r="T953" i="5" s="1"/>
  <c r="W953" i="5"/>
  <c r="X953" i="5" s="1"/>
  <c r="Y953" i="5"/>
  <c r="Z953" i="5" s="1"/>
  <c r="AC953" i="5"/>
  <c r="AD953" i="5" s="1"/>
  <c r="AI953" i="5"/>
  <c r="AJ953" i="5" s="1"/>
  <c r="AK953" i="5"/>
  <c r="AL953" i="5" s="1"/>
  <c r="K954" i="5"/>
  <c r="L954" i="5" s="1"/>
  <c r="M954" i="5"/>
  <c r="N954" i="5" s="1"/>
  <c r="Q954" i="5"/>
  <c r="R954" i="5" s="1"/>
  <c r="S954" i="5"/>
  <c r="T954" i="5" s="1"/>
  <c r="W954" i="5"/>
  <c r="X954" i="5" s="1"/>
  <c r="Y954" i="5"/>
  <c r="Z954" i="5" s="1"/>
  <c r="AC954" i="5"/>
  <c r="AD954" i="5" s="1"/>
  <c r="AE954" i="5"/>
  <c r="AF954" i="5" s="1"/>
  <c r="AK954" i="5"/>
  <c r="AL954" i="5" s="1"/>
  <c r="K955" i="5"/>
  <c r="L955" i="5" s="1"/>
  <c r="M955" i="5"/>
  <c r="N955" i="5" s="1"/>
  <c r="Q955" i="5"/>
  <c r="R955" i="5" s="1"/>
  <c r="S955" i="5"/>
  <c r="T955" i="5" s="1"/>
  <c r="W955" i="5"/>
  <c r="X955" i="5" s="1"/>
  <c r="Y955" i="5"/>
  <c r="Z955" i="5" s="1"/>
  <c r="AC955" i="5"/>
  <c r="AD955" i="5" s="1"/>
  <c r="AE955" i="5"/>
  <c r="AF955" i="5" s="1"/>
  <c r="AI955" i="5"/>
  <c r="AJ955" i="5" s="1"/>
  <c r="AK955" i="5"/>
  <c r="AL955" i="5" s="1"/>
  <c r="K956" i="5"/>
  <c r="L956" i="5" s="1"/>
  <c r="M956" i="5"/>
  <c r="N956" i="5" s="1"/>
  <c r="Q956" i="5"/>
  <c r="R956" i="5" s="1"/>
  <c r="S956" i="5"/>
  <c r="T956" i="5" s="1"/>
  <c r="W956" i="5"/>
  <c r="X956" i="5" s="1"/>
  <c r="Y956" i="5"/>
  <c r="Z956" i="5" s="1"/>
  <c r="AC956" i="5"/>
  <c r="AD956" i="5" s="1"/>
  <c r="AE956" i="5"/>
  <c r="AF956" i="5" s="1"/>
  <c r="AI956" i="5"/>
  <c r="AJ956" i="5" s="1"/>
  <c r="AK956" i="5"/>
  <c r="AL956" i="5" s="1"/>
  <c r="K957" i="5"/>
  <c r="L957" i="5" s="1"/>
  <c r="M957" i="5"/>
  <c r="N957" i="5" s="1"/>
  <c r="Q957" i="5"/>
  <c r="R957" i="5" s="1"/>
  <c r="S957" i="5"/>
  <c r="T957" i="5" s="1"/>
  <c r="W957" i="5"/>
  <c r="X957" i="5" s="1"/>
  <c r="Y957" i="5"/>
  <c r="Z957" i="5" s="1"/>
  <c r="AC957" i="5"/>
  <c r="AD957" i="5" s="1"/>
  <c r="AE957" i="5"/>
  <c r="AF957" i="5" s="1"/>
  <c r="AI957" i="5"/>
  <c r="AJ957" i="5" s="1"/>
  <c r="AK957" i="5"/>
  <c r="AL957" i="5" s="1"/>
  <c r="K958" i="5"/>
  <c r="L958" i="5" s="1"/>
  <c r="M958" i="5"/>
  <c r="N958" i="5" s="1"/>
  <c r="Q958" i="5"/>
  <c r="R958" i="5" s="1"/>
  <c r="W958" i="5"/>
  <c r="X958" i="5" s="1"/>
  <c r="Y958" i="5"/>
  <c r="Z958" i="5" s="1"/>
  <c r="AC958" i="5"/>
  <c r="AD958" i="5" s="1"/>
  <c r="AE958" i="5"/>
  <c r="AF958" i="5" s="1"/>
  <c r="AI958" i="5"/>
  <c r="AJ958" i="5" s="1"/>
  <c r="AK958" i="5"/>
  <c r="AL958" i="5" s="1"/>
  <c r="K959" i="5"/>
  <c r="L959" i="5" s="1"/>
  <c r="M959" i="5"/>
  <c r="N959" i="5" s="1"/>
  <c r="Q959" i="5"/>
  <c r="R959" i="5" s="1"/>
  <c r="S959" i="5"/>
  <c r="T959" i="5" s="1"/>
  <c r="W959" i="5"/>
  <c r="X959" i="5" s="1"/>
  <c r="Y959" i="5"/>
  <c r="Z959" i="5" s="1"/>
  <c r="AC959" i="5"/>
  <c r="AD959" i="5" s="1"/>
  <c r="AE959" i="5"/>
  <c r="AF959" i="5" s="1"/>
  <c r="AI959" i="5"/>
  <c r="AJ959" i="5" s="1"/>
  <c r="AK959" i="5"/>
  <c r="AL959" i="5" s="1"/>
  <c r="K960" i="5"/>
  <c r="L960" i="5" s="1"/>
  <c r="M960" i="5"/>
  <c r="N960" i="5" s="1"/>
  <c r="Q960" i="5"/>
  <c r="R960" i="5" s="1"/>
  <c r="S960" i="5"/>
  <c r="T960" i="5" s="1"/>
  <c r="W960" i="5"/>
  <c r="X960" i="5" s="1"/>
  <c r="Y960" i="5"/>
  <c r="Z960" i="5" s="1"/>
  <c r="AC960" i="5"/>
  <c r="AD960" i="5" s="1"/>
  <c r="AE960" i="5"/>
  <c r="AF960" i="5" s="1"/>
  <c r="AI960" i="5"/>
  <c r="AJ960" i="5" s="1"/>
  <c r="AK960" i="5"/>
  <c r="AL960" i="5" s="1"/>
  <c r="K961" i="5"/>
  <c r="L961" i="5" s="1"/>
  <c r="M961" i="5"/>
  <c r="N961" i="5" s="1"/>
  <c r="Q961" i="5"/>
  <c r="R961" i="5" s="1"/>
  <c r="S961" i="5"/>
  <c r="T961" i="5" s="1"/>
  <c r="W961" i="5"/>
  <c r="X961" i="5" s="1"/>
  <c r="Y961" i="5"/>
  <c r="Z961" i="5" s="1"/>
  <c r="AC961" i="5"/>
  <c r="AD961" i="5" s="1"/>
  <c r="AE961" i="5"/>
  <c r="AF961" i="5" s="1"/>
  <c r="AI961" i="5"/>
  <c r="AJ961" i="5" s="1"/>
  <c r="AK961" i="5"/>
  <c r="AL961" i="5" s="1"/>
  <c r="K962" i="5"/>
  <c r="L962" i="5" s="1"/>
  <c r="M962" i="5"/>
  <c r="N962" i="5" s="1"/>
  <c r="Q962" i="5"/>
  <c r="R962" i="5" s="1"/>
  <c r="S962" i="5"/>
  <c r="T962" i="5" s="1"/>
  <c r="W962" i="5"/>
  <c r="X962" i="5" s="1"/>
  <c r="Y962" i="5"/>
  <c r="Z962" i="5" s="1"/>
  <c r="AC962" i="5"/>
  <c r="AD962" i="5" s="1"/>
  <c r="AE962" i="5"/>
  <c r="AF962" i="5" s="1"/>
  <c r="AI962" i="5"/>
  <c r="AJ962" i="5" s="1"/>
  <c r="AK962" i="5"/>
  <c r="AL962" i="5" s="1"/>
  <c r="K963" i="5"/>
  <c r="L963" i="5" s="1"/>
  <c r="Q963" i="5"/>
  <c r="R963" i="5" s="1"/>
  <c r="S963" i="5"/>
  <c r="T963" i="5" s="1"/>
  <c r="W963" i="5"/>
  <c r="X963" i="5" s="1"/>
  <c r="Y963" i="5"/>
  <c r="Z963" i="5" s="1"/>
  <c r="AC963" i="5"/>
  <c r="AD963" i="5" s="1"/>
  <c r="AE963" i="5"/>
  <c r="AF963" i="5" s="1"/>
  <c r="AI963" i="5"/>
  <c r="AJ963" i="5" s="1"/>
  <c r="AK963" i="5"/>
  <c r="AL963" i="5" s="1"/>
  <c r="K964" i="5"/>
  <c r="L964" i="5" s="1"/>
  <c r="M964" i="5"/>
  <c r="N964" i="5" s="1"/>
  <c r="Q964" i="5"/>
  <c r="R964" i="5" s="1"/>
  <c r="S964" i="5"/>
  <c r="T964" i="5" s="1"/>
  <c r="Y964" i="5"/>
  <c r="Z964" i="5" s="1"/>
  <c r="AC964" i="5"/>
  <c r="AD964" i="5" s="1"/>
  <c r="AE964" i="5"/>
  <c r="AF964" i="5" s="1"/>
  <c r="AI964" i="5"/>
  <c r="AJ964" i="5" s="1"/>
  <c r="AK964" i="5"/>
  <c r="AL964" i="5" s="1"/>
  <c r="K965" i="5"/>
  <c r="L965" i="5" s="1"/>
  <c r="M965" i="5"/>
  <c r="N965" i="5" s="1"/>
  <c r="Q965" i="5"/>
  <c r="R965" i="5" s="1"/>
  <c r="S965" i="5"/>
  <c r="T965" i="5" s="1"/>
  <c r="W965" i="5"/>
  <c r="X965" i="5" s="1"/>
  <c r="Y965" i="5"/>
  <c r="Z965" i="5" s="1"/>
  <c r="AC965" i="5"/>
  <c r="AD965" i="5" s="1"/>
  <c r="AE965" i="5"/>
  <c r="AF965" i="5" s="1"/>
  <c r="AI965" i="5"/>
  <c r="AJ965" i="5" s="1"/>
  <c r="AK965" i="5"/>
  <c r="AL965" i="5" s="1"/>
  <c r="K966" i="5"/>
  <c r="L966" i="5" s="1"/>
  <c r="M966" i="5"/>
  <c r="N966" i="5" s="1"/>
  <c r="Q966" i="5"/>
  <c r="R966" i="5" s="1"/>
  <c r="S966" i="5"/>
  <c r="T966" i="5" s="1"/>
  <c r="W966" i="5"/>
  <c r="X966" i="5" s="1"/>
  <c r="Y966" i="5"/>
  <c r="Z966" i="5" s="1"/>
  <c r="AC966" i="5"/>
  <c r="AD966" i="5" s="1"/>
  <c r="AE966" i="5"/>
  <c r="AF966" i="5" s="1"/>
  <c r="AI966" i="5"/>
  <c r="AJ966" i="5" s="1"/>
  <c r="AK966" i="5"/>
  <c r="AL966" i="5" s="1"/>
  <c r="K967" i="5"/>
  <c r="L967" i="5" s="1"/>
  <c r="M967" i="5"/>
  <c r="N967" i="5" s="1"/>
  <c r="Q967" i="5"/>
  <c r="R967" i="5" s="1"/>
  <c r="S967" i="5"/>
  <c r="T967" i="5" s="1"/>
  <c r="W967" i="5"/>
  <c r="X967" i="5" s="1"/>
  <c r="Y967" i="5"/>
  <c r="Z967" i="5" s="1"/>
  <c r="AC967" i="5"/>
  <c r="AD967" i="5" s="1"/>
  <c r="AE967" i="5"/>
  <c r="AF967" i="5" s="1"/>
  <c r="AI967" i="5"/>
  <c r="AJ967" i="5" s="1"/>
  <c r="M968" i="5"/>
  <c r="N968" i="5" s="1"/>
  <c r="Q968" i="5"/>
  <c r="R968" i="5" s="1"/>
  <c r="S968" i="5"/>
  <c r="T968" i="5" s="1"/>
  <c r="W968" i="5"/>
  <c r="X968" i="5" s="1"/>
  <c r="Y968" i="5"/>
  <c r="Z968" i="5" s="1"/>
  <c r="AC968" i="5"/>
  <c r="AD968" i="5" s="1"/>
  <c r="AE968" i="5"/>
  <c r="AF968" i="5" s="1"/>
  <c r="AI968" i="5"/>
  <c r="AJ968" i="5" s="1"/>
  <c r="AK968" i="5"/>
  <c r="AL968" i="5" s="1"/>
  <c r="K969" i="5"/>
  <c r="L969" i="5" s="1"/>
  <c r="M969" i="5"/>
  <c r="N969" i="5" s="1"/>
  <c r="Q969" i="5"/>
  <c r="R969" i="5" s="1"/>
  <c r="S969" i="5"/>
  <c r="T969" i="5" s="1"/>
  <c r="W969" i="5"/>
  <c r="X969" i="5" s="1"/>
  <c r="Y969" i="5"/>
  <c r="Z969" i="5" s="1"/>
  <c r="AE969" i="5"/>
  <c r="AF969" i="5" s="1"/>
  <c r="AI969" i="5"/>
  <c r="AJ969" i="5" s="1"/>
  <c r="AK969" i="5"/>
  <c r="AL969" i="5" s="1"/>
  <c r="K970" i="5"/>
  <c r="L970" i="5" s="1"/>
  <c r="M970" i="5"/>
  <c r="N970" i="5" s="1"/>
  <c r="Q970" i="5"/>
  <c r="R970" i="5" s="1"/>
  <c r="S970" i="5"/>
  <c r="T970" i="5" s="1"/>
  <c r="W970" i="5"/>
  <c r="X970" i="5" s="1"/>
  <c r="Y970" i="5"/>
  <c r="Z970" i="5" s="1"/>
  <c r="AC970" i="5"/>
  <c r="AD970" i="5" s="1"/>
  <c r="AE970" i="5"/>
  <c r="AF970" i="5" s="1"/>
  <c r="AI970" i="5"/>
  <c r="AJ970" i="5" s="1"/>
  <c r="AK970" i="5"/>
  <c r="AL970" i="5" s="1"/>
  <c r="K971" i="5"/>
  <c r="L971" i="5" s="1"/>
  <c r="M971" i="5"/>
  <c r="N971" i="5" s="1"/>
  <c r="Q971" i="5"/>
  <c r="R971" i="5" s="1"/>
  <c r="S971" i="5"/>
  <c r="T971" i="5" s="1"/>
  <c r="W971" i="5"/>
  <c r="X971" i="5" s="1"/>
  <c r="AC971" i="5"/>
  <c r="AD971" i="5" s="1"/>
  <c r="AE971" i="5"/>
  <c r="AF971" i="5" s="1"/>
  <c r="AI971" i="5"/>
  <c r="AJ971" i="5" s="1"/>
  <c r="AK971" i="5"/>
  <c r="AL971" i="5" s="1"/>
  <c r="K972" i="5"/>
  <c r="L972" i="5" s="1"/>
  <c r="M972" i="5"/>
  <c r="N972" i="5" s="1"/>
  <c r="Q972" i="5"/>
  <c r="R972" i="5" s="1"/>
  <c r="S972" i="5"/>
  <c r="T972" i="5" s="1"/>
  <c r="W972" i="5"/>
  <c r="X972" i="5" s="1"/>
  <c r="Y972" i="5"/>
  <c r="Z972" i="5" s="1"/>
  <c r="AC972" i="5"/>
  <c r="AD972" i="5" s="1"/>
  <c r="AE972" i="5"/>
  <c r="AF972" i="5" s="1"/>
  <c r="AI972" i="5"/>
  <c r="AJ972" i="5" s="1"/>
  <c r="AK972" i="5"/>
  <c r="AL972" i="5" s="1"/>
  <c r="K973" i="5"/>
  <c r="L973" i="5" s="1"/>
  <c r="M973" i="5"/>
  <c r="N973" i="5" s="1"/>
  <c r="S973" i="5"/>
  <c r="T973" i="5" s="1"/>
  <c r="W973" i="5"/>
  <c r="X973" i="5" s="1"/>
  <c r="Y973" i="5"/>
  <c r="Z973" i="5" s="1"/>
  <c r="AC973" i="5"/>
  <c r="AD973" i="5" s="1"/>
  <c r="AE973" i="5"/>
  <c r="AF973" i="5" s="1"/>
  <c r="AI973" i="5"/>
  <c r="AJ973" i="5" s="1"/>
  <c r="AK973" i="5"/>
  <c r="AL973" i="5" s="1"/>
  <c r="K974" i="5"/>
  <c r="L974" i="5" s="1"/>
  <c r="M974" i="5"/>
  <c r="N974" i="5" s="1"/>
  <c r="Q974" i="5"/>
  <c r="R974" i="5" s="1"/>
  <c r="S974" i="5"/>
  <c r="T974" i="5" s="1"/>
  <c r="W974" i="5"/>
  <c r="X974" i="5" s="1"/>
  <c r="Y974" i="5"/>
  <c r="Z974" i="5" s="1"/>
  <c r="AC974" i="5"/>
  <c r="AD974" i="5" s="1"/>
  <c r="AE974" i="5"/>
  <c r="AF974" i="5" s="1"/>
  <c r="AI974" i="5"/>
  <c r="AJ974" i="5" s="1"/>
  <c r="AK974" i="5"/>
  <c r="AL974" i="5" s="1"/>
  <c r="K975" i="5"/>
  <c r="L975" i="5" s="1"/>
  <c r="Q975" i="5"/>
  <c r="R975" i="5" s="1"/>
  <c r="S975" i="5"/>
  <c r="T975" i="5" s="1"/>
  <c r="W975" i="5"/>
  <c r="X975" i="5" s="1"/>
  <c r="Y975" i="5"/>
  <c r="Z975" i="5" s="1"/>
  <c r="AC975" i="5"/>
  <c r="AD975" i="5" s="1"/>
  <c r="AE975" i="5"/>
  <c r="AF975" i="5" s="1"/>
  <c r="AI975" i="5"/>
  <c r="AJ975" i="5" s="1"/>
  <c r="AK975" i="5"/>
  <c r="AL975" i="5" s="1"/>
  <c r="K976" i="5"/>
  <c r="L976" i="5" s="1"/>
  <c r="M976" i="5"/>
  <c r="N976" i="5" s="1"/>
  <c r="Q976" i="5"/>
  <c r="R976" i="5" s="1"/>
  <c r="S976" i="5"/>
  <c r="T976" i="5" s="1"/>
  <c r="W976" i="5"/>
  <c r="X976" i="5" s="1"/>
  <c r="Y976" i="5"/>
  <c r="Z976" i="5" s="1"/>
  <c r="AC976" i="5"/>
  <c r="AD976" i="5" s="1"/>
  <c r="AE976" i="5"/>
  <c r="AF976" i="5" s="1"/>
  <c r="AI976" i="5"/>
  <c r="AJ976" i="5" s="1"/>
  <c r="AK976" i="5"/>
  <c r="AL976" i="5" s="1"/>
  <c r="K977" i="5"/>
  <c r="L977" i="5" s="1"/>
  <c r="M977" i="5"/>
  <c r="N977" i="5" s="1"/>
  <c r="Q977" i="5"/>
  <c r="R977" i="5" s="1"/>
  <c r="S977" i="5"/>
  <c r="T977" i="5" s="1"/>
  <c r="W977" i="5"/>
  <c r="X977" i="5" s="1"/>
  <c r="Y977" i="5"/>
  <c r="Z977" i="5" s="1"/>
  <c r="AC977" i="5"/>
  <c r="AD977" i="5" s="1"/>
  <c r="AE977" i="5"/>
  <c r="AF977" i="5" s="1"/>
  <c r="AI977" i="5"/>
  <c r="AJ977" i="5" s="1"/>
  <c r="AK977" i="5"/>
  <c r="AL977" i="5" s="1"/>
  <c r="K978" i="5"/>
  <c r="L978" i="5" s="1"/>
  <c r="M978" i="5"/>
  <c r="N978" i="5" s="1"/>
  <c r="Q978" i="5"/>
  <c r="R978" i="5" s="1"/>
  <c r="S978" i="5"/>
  <c r="T978" i="5" s="1"/>
  <c r="W978" i="5"/>
  <c r="X978" i="5" s="1"/>
  <c r="Y978" i="5"/>
  <c r="Z978" i="5" s="1"/>
  <c r="AC978" i="5"/>
  <c r="AD978" i="5" s="1"/>
  <c r="AE978" i="5"/>
  <c r="AF978" i="5" s="1"/>
  <c r="AI978" i="5"/>
  <c r="AJ978" i="5" s="1"/>
  <c r="AK978" i="5"/>
  <c r="AL978" i="5" s="1"/>
  <c r="K979" i="5"/>
  <c r="L979" i="5" s="1"/>
  <c r="M979" i="5"/>
  <c r="N979" i="5" s="1"/>
  <c r="Q979" i="5"/>
  <c r="R979" i="5" s="1"/>
  <c r="S979" i="5"/>
  <c r="T979" i="5" s="1"/>
  <c r="W979" i="5"/>
  <c r="X979" i="5" s="1"/>
  <c r="Y979" i="5"/>
  <c r="Z979" i="5" s="1"/>
  <c r="AC979" i="5"/>
  <c r="AD979" i="5" s="1"/>
  <c r="AI979" i="5"/>
  <c r="AJ979" i="5" s="1"/>
  <c r="AK979" i="5"/>
  <c r="AL979" i="5" s="1"/>
  <c r="K980" i="5"/>
  <c r="L980" i="5" s="1"/>
  <c r="M980" i="5"/>
  <c r="N980" i="5" s="1"/>
  <c r="Q980" i="5"/>
  <c r="R980" i="5" s="1"/>
  <c r="S980" i="5"/>
  <c r="T980" i="5" s="1"/>
  <c r="W980" i="5"/>
  <c r="X980" i="5" s="1"/>
  <c r="Y980" i="5"/>
  <c r="Z980" i="5" s="1"/>
  <c r="AC980" i="5"/>
  <c r="AD980" i="5" s="1"/>
  <c r="AE980" i="5"/>
  <c r="AF980" i="5" s="1"/>
  <c r="AK980" i="5"/>
  <c r="AL980" i="5" s="1"/>
  <c r="K981" i="5"/>
  <c r="L981" i="5" s="1"/>
  <c r="M981" i="5"/>
  <c r="N981" i="5" s="1"/>
  <c r="Q981" i="5"/>
  <c r="R981" i="5" s="1"/>
  <c r="S981" i="5"/>
  <c r="T981" i="5" s="1"/>
  <c r="W981" i="5"/>
  <c r="X981" i="5" s="1"/>
  <c r="Y981" i="5"/>
  <c r="Z981" i="5" s="1"/>
  <c r="AC981" i="5"/>
  <c r="AD981" i="5" s="1"/>
  <c r="AE981" i="5"/>
  <c r="AF981" i="5" s="1"/>
  <c r="AI981" i="5"/>
  <c r="AJ981" i="5" s="1"/>
  <c r="AK981" i="5"/>
  <c r="AL981" i="5" s="1"/>
  <c r="K982" i="5"/>
  <c r="L982" i="5" s="1"/>
  <c r="M982" i="5"/>
  <c r="N982" i="5" s="1"/>
  <c r="Q982" i="5"/>
  <c r="R982" i="5" s="1"/>
  <c r="S982" i="5"/>
  <c r="T982" i="5" s="1"/>
  <c r="W982" i="5"/>
  <c r="X982" i="5" s="1"/>
  <c r="Y982" i="5"/>
  <c r="Z982" i="5" s="1"/>
  <c r="AC982" i="5"/>
  <c r="AD982" i="5" s="1"/>
  <c r="AE982" i="5"/>
  <c r="AF982" i="5" s="1"/>
  <c r="AI982" i="5"/>
  <c r="AJ982" i="5" s="1"/>
  <c r="AK982" i="5"/>
  <c r="AL982" i="5" s="1"/>
  <c r="K983" i="5"/>
  <c r="L983" i="5" s="1"/>
  <c r="M983" i="5"/>
  <c r="N983" i="5" s="1"/>
  <c r="Q983" i="5"/>
  <c r="R983" i="5" s="1"/>
  <c r="S983" i="5"/>
  <c r="T983" i="5" s="1"/>
  <c r="W983" i="5"/>
  <c r="X983" i="5" s="1"/>
  <c r="Y983" i="5"/>
  <c r="Z983" i="5" s="1"/>
  <c r="AC983" i="5"/>
  <c r="AD983" i="5" s="1"/>
  <c r="AE983" i="5"/>
  <c r="AF983" i="5" s="1"/>
  <c r="AI983" i="5"/>
  <c r="AJ983" i="5" s="1"/>
  <c r="AK983" i="5"/>
  <c r="AL983" i="5" s="1"/>
  <c r="K984" i="5"/>
  <c r="L984" i="5" s="1"/>
  <c r="M984" i="5"/>
  <c r="N984" i="5" s="1"/>
  <c r="Q984" i="5"/>
  <c r="R984" i="5" s="1"/>
  <c r="W984" i="5"/>
  <c r="X984" i="5" s="1"/>
  <c r="Y984" i="5"/>
  <c r="Z984" i="5" s="1"/>
  <c r="AC984" i="5"/>
  <c r="AD984" i="5" s="1"/>
  <c r="AE984" i="5"/>
  <c r="AF984" i="5" s="1"/>
  <c r="AI984" i="5"/>
  <c r="AJ984" i="5" s="1"/>
  <c r="AK984" i="5"/>
  <c r="AL984" i="5" s="1"/>
  <c r="K985" i="5"/>
  <c r="L985" i="5" s="1"/>
  <c r="M985" i="5"/>
  <c r="N985" i="5" s="1"/>
  <c r="Q985" i="5"/>
  <c r="R985" i="5" s="1"/>
  <c r="S985" i="5"/>
  <c r="T985" i="5" s="1"/>
  <c r="W985" i="5"/>
  <c r="X985" i="5" s="1"/>
  <c r="Y985" i="5"/>
  <c r="Z985" i="5" s="1"/>
  <c r="AC985" i="5"/>
  <c r="AD985" i="5" s="1"/>
  <c r="AE985" i="5"/>
  <c r="AF985" i="5" s="1"/>
  <c r="AI985" i="5"/>
  <c r="AJ985" i="5" s="1"/>
  <c r="AK985" i="5"/>
  <c r="AL985" i="5" s="1"/>
  <c r="K986" i="5"/>
  <c r="L986" i="5" s="1"/>
  <c r="M986" i="5"/>
  <c r="N986" i="5" s="1"/>
  <c r="Q986" i="5"/>
  <c r="R986" i="5" s="1"/>
  <c r="S986" i="5"/>
  <c r="T986" i="5" s="1"/>
  <c r="Y986" i="5"/>
  <c r="Z986" i="5" s="1"/>
  <c r="AC986" i="5"/>
  <c r="AD986" i="5" s="1"/>
  <c r="AE986" i="5"/>
  <c r="AF986" i="5" s="1"/>
  <c r="AI986" i="5"/>
  <c r="AJ986" i="5" s="1"/>
  <c r="AK986" i="5"/>
  <c r="AL986" i="5" s="1"/>
  <c r="K987" i="5"/>
  <c r="L987" i="5" s="1"/>
  <c r="M987" i="5"/>
  <c r="N987" i="5" s="1"/>
  <c r="Q987" i="5"/>
  <c r="R987" i="5" s="1"/>
  <c r="S987" i="5"/>
  <c r="T987" i="5" s="1"/>
  <c r="W987" i="5"/>
  <c r="X987" i="5" s="1"/>
  <c r="Y987" i="5"/>
  <c r="Z987" i="5" s="1"/>
  <c r="AC987" i="5"/>
  <c r="AD987" i="5" s="1"/>
  <c r="AE987" i="5"/>
  <c r="AF987" i="5" s="1"/>
  <c r="AI987" i="5"/>
  <c r="AJ987" i="5" s="1"/>
  <c r="AK987" i="5"/>
  <c r="AL987" i="5" s="1"/>
  <c r="K988" i="5"/>
  <c r="L988" i="5" s="1"/>
  <c r="M988" i="5"/>
  <c r="N988" i="5" s="1"/>
  <c r="Q988" i="5"/>
  <c r="R988" i="5" s="1"/>
  <c r="S988" i="5"/>
  <c r="T988" i="5" s="1"/>
  <c r="W988" i="5"/>
  <c r="X988" i="5" s="1"/>
  <c r="Y988" i="5"/>
  <c r="Z988" i="5" s="1"/>
  <c r="AC988" i="5"/>
  <c r="AD988" i="5" s="1"/>
  <c r="AE988" i="5"/>
  <c r="AF988" i="5" s="1"/>
  <c r="AI988" i="5"/>
  <c r="AJ988" i="5" s="1"/>
  <c r="K989" i="5"/>
  <c r="L989" i="5" s="1"/>
  <c r="M989" i="5"/>
  <c r="N989" i="5" s="1"/>
  <c r="Q989" i="5"/>
  <c r="R989" i="5" s="1"/>
  <c r="S989" i="5"/>
  <c r="T989" i="5" s="1"/>
  <c r="W989" i="5"/>
  <c r="X989" i="5" s="1"/>
  <c r="Y989" i="5"/>
  <c r="Z989" i="5" s="1"/>
  <c r="AC989" i="5"/>
  <c r="AD989" i="5" s="1"/>
  <c r="AE989" i="5"/>
  <c r="AF989" i="5" s="1"/>
  <c r="AI989" i="5"/>
  <c r="AJ989" i="5" s="1"/>
  <c r="AK989" i="5"/>
  <c r="AL989" i="5" s="1"/>
  <c r="M990" i="5"/>
  <c r="N990" i="5" s="1"/>
  <c r="Q990" i="5"/>
  <c r="R990" i="5" s="1"/>
  <c r="S990" i="5"/>
  <c r="T990" i="5" s="1"/>
  <c r="W990" i="5"/>
  <c r="X990" i="5" s="1"/>
  <c r="Y990" i="5"/>
  <c r="Z990" i="5" s="1"/>
  <c r="AC990" i="5"/>
  <c r="AD990" i="5" s="1"/>
  <c r="AE990" i="5"/>
  <c r="AF990" i="5" s="1"/>
  <c r="AI990" i="5"/>
  <c r="AJ990" i="5" s="1"/>
  <c r="AK990" i="5"/>
  <c r="AL990" i="5" s="1"/>
  <c r="K991" i="5"/>
  <c r="L991" i="5" s="1"/>
  <c r="M991" i="5"/>
  <c r="N991" i="5" s="1"/>
  <c r="Q991" i="5"/>
  <c r="R991" i="5" s="1"/>
  <c r="S991" i="5"/>
  <c r="T991" i="5" s="1"/>
  <c r="W991" i="5"/>
  <c r="X991" i="5" s="1"/>
  <c r="Y991" i="5"/>
  <c r="Z991" i="5" s="1"/>
  <c r="AC991" i="5"/>
  <c r="AD991" i="5" s="1"/>
  <c r="AE991" i="5"/>
  <c r="AF991" i="5" s="1"/>
  <c r="AI991" i="5"/>
  <c r="AJ991" i="5" s="1"/>
  <c r="AK991" i="5"/>
  <c r="AL991" i="5" s="1"/>
  <c r="K992" i="5"/>
  <c r="L992" i="5" s="1"/>
  <c r="M992" i="5"/>
  <c r="N992" i="5" s="1"/>
  <c r="Q992" i="5"/>
  <c r="R992" i="5" s="1"/>
  <c r="S992" i="5"/>
  <c r="T992" i="5" s="1"/>
  <c r="W992" i="5"/>
  <c r="X992" i="5" s="1"/>
  <c r="Y992" i="5"/>
  <c r="Z992" i="5" s="1"/>
  <c r="AC992" i="5"/>
  <c r="AD992" i="5" s="1"/>
  <c r="AE992" i="5"/>
  <c r="AF992" i="5" s="1"/>
  <c r="AI992" i="5"/>
  <c r="AJ992" i="5" s="1"/>
  <c r="AK992" i="5"/>
  <c r="AL992" i="5" s="1"/>
  <c r="K993" i="5"/>
  <c r="L993" i="5" s="1"/>
  <c r="M993" i="5"/>
  <c r="N993" i="5" s="1"/>
  <c r="Q993" i="5"/>
  <c r="R993" i="5" s="1"/>
  <c r="S993" i="5"/>
  <c r="T993" i="5" s="1"/>
  <c r="W993" i="5"/>
  <c r="X993" i="5" s="1"/>
  <c r="AC993" i="5"/>
  <c r="AD993" i="5" s="1"/>
  <c r="AE993" i="5"/>
  <c r="AF993" i="5" s="1"/>
  <c r="AI993" i="5"/>
  <c r="AJ993" i="5" s="1"/>
  <c r="AK993" i="5"/>
  <c r="AL993" i="5" s="1"/>
  <c r="K994" i="5"/>
  <c r="L994" i="5" s="1"/>
  <c r="M994" i="5"/>
  <c r="N994" i="5" s="1"/>
  <c r="Q994" i="5"/>
  <c r="R994" i="5" s="1"/>
  <c r="S994" i="5"/>
  <c r="T994" i="5" s="1"/>
  <c r="W994" i="5"/>
  <c r="X994" i="5" s="1"/>
  <c r="Y994" i="5"/>
  <c r="Z994" i="5" s="1"/>
  <c r="AE994" i="5"/>
  <c r="AF994" i="5" s="1"/>
  <c r="AI994" i="5"/>
  <c r="AJ994" i="5" s="1"/>
  <c r="AK994" i="5"/>
  <c r="AL994" i="5" s="1"/>
  <c r="K995" i="5"/>
  <c r="L995" i="5" s="1"/>
  <c r="M995" i="5"/>
  <c r="N995" i="5" s="1"/>
  <c r="S995" i="5"/>
  <c r="T995" i="5" s="1"/>
  <c r="W995" i="5"/>
  <c r="X995" i="5" s="1"/>
  <c r="Y995" i="5"/>
  <c r="Z995" i="5" s="1"/>
  <c r="AC995" i="5"/>
  <c r="AD995" i="5" s="1"/>
  <c r="AE995" i="5"/>
  <c r="AF995" i="5" s="1"/>
  <c r="AI995" i="5"/>
  <c r="AJ995" i="5" s="1"/>
  <c r="AK995" i="5"/>
  <c r="AL995" i="5" s="1"/>
  <c r="K996" i="5"/>
  <c r="L996" i="5" s="1"/>
  <c r="M996" i="5"/>
  <c r="N996" i="5" s="1"/>
  <c r="Q996" i="5"/>
  <c r="R996" i="5" s="1"/>
  <c r="S996" i="5"/>
  <c r="T996" i="5" s="1"/>
  <c r="W996" i="5"/>
  <c r="X996" i="5" s="1"/>
  <c r="Y996" i="5"/>
  <c r="Z996" i="5" s="1"/>
  <c r="AC996" i="5"/>
  <c r="AD996" i="5" s="1"/>
  <c r="AE996" i="5"/>
  <c r="AF996" i="5" s="1"/>
  <c r="AI996" i="5"/>
  <c r="AJ996" i="5" s="1"/>
  <c r="AK996" i="5"/>
  <c r="AL996" i="5" s="1"/>
  <c r="K997" i="5"/>
  <c r="L997" i="5" s="1"/>
  <c r="Q997" i="5"/>
  <c r="R997" i="5" s="1"/>
  <c r="S997" i="5"/>
  <c r="T997" i="5" s="1"/>
  <c r="W997" i="5"/>
  <c r="X997" i="5" s="1"/>
  <c r="Y997" i="5"/>
  <c r="Z997" i="5" s="1"/>
  <c r="AC997" i="5"/>
  <c r="AD997" i="5" s="1"/>
  <c r="AE997" i="5"/>
  <c r="AF997" i="5" s="1"/>
  <c r="AI997" i="5"/>
  <c r="AJ997" i="5" s="1"/>
  <c r="AK997" i="5"/>
  <c r="AL997" i="5" s="1"/>
  <c r="K998" i="5"/>
  <c r="L998" i="5" s="1"/>
  <c r="M998" i="5"/>
  <c r="N998" i="5" s="1"/>
  <c r="Q998" i="5"/>
  <c r="R998" i="5" s="1"/>
  <c r="S998" i="5"/>
  <c r="T998" i="5" s="1"/>
  <c r="W998" i="5"/>
  <c r="X998" i="5" s="1"/>
  <c r="Y998" i="5"/>
  <c r="Z998" i="5" s="1"/>
  <c r="AC998" i="5"/>
  <c r="AD998" i="5" s="1"/>
  <c r="AE998" i="5"/>
  <c r="AF998" i="5" s="1"/>
  <c r="AI998" i="5"/>
  <c r="AJ998" i="5" s="1"/>
  <c r="AK998" i="5"/>
  <c r="AL998" i="5" s="1"/>
  <c r="K999" i="5"/>
  <c r="L999" i="5" s="1"/>
  <c r="M999" i="5"/>
  <c r="N999" i="5" s="1"/>
  <c r="Q999" i="5"/>
  <c r="R999" i="5" s="1"/>
  <c r="S999" i="5"/>
  <c r="T999" i="5" s="1"/>
  <c r="W999" i="5"/>
  <c r="X999" i="5" s="1"/>
  <c r="Y999" i="5"/>
  <c r="Z999" i="5" s="1"/>
  <c r="AC999" i="5"/>
  <c r="AD999" i="5" s="1"/>
  <c r="AE999" i="5"/>
  <c r="AF999" i="5" s="1"/>
  <c r="AI999" i="5"/>
  <c r="AJ999" i="5" s="1"/>
  <c r="AK999" i="5"/>
  <c r="AL999" i="5" s="1"/>
  <c r="K1000" i="5"/>
  <c r="L1000" i="5" s="1"/>
  <c r="M1000" i="5"/>
  <c r="N1000" i="5" s="1"/>
  <c r="Q1000" i="5"/>
  <c r="R1000" i="5" s="1"/>
  <c r="S1000" i="5"/>
  <c r="T1000" i="5" s="1"/>
  <c r="W1000" i="5"/>
  <c r="X1000" i="5" s="1"/>
  <c r="Y1000" i="5"/>
  <c r="Z1000" i="5" s="1"/>
  <c r="AC1000" i="5"/>
  <c r="AD1000" i="5" s="1"/>
  <c r="AE1000" i="5"/>
  <c r="AF1000" i="5" s="1"/>
  <c r="AK1000" i="5"/>
  <c r="AL1000" i="5" s="1"/>
  <c r="K1001" i="5"/>
  <c r="L1001" i="5" s="1"/>
  <c r="M1001" i="5"/>
  <c r="N1001" i="5" s="1"/>
  <c r="Q1001" i="5"/>
  <c r="R1001" i="5" s="1"/>
  <c r="S1001" i="5"/>
  <c r="T1001" i="5" s="1"/>
  <c r="W1001" i="5"/>
  <c r="X1001" i="5" s="1"/>
  <c r="Y1001" i="5"/>
  <c r="Z1001" i="5" s="1"/>
  <c r="AC1001" i="5"/>
  <c r="AD1001" i="5" s="1"/>
  <c r="AE1001" i="5"/>
  <c r="AF1001" i="5" s="1"/>
  <c r="AI1001" i="5"/>
  <c r="AJ1001" i="5" s="1"/>
  <c r="AK1001" i="5"/>
  <c r="AL1001" i="5" s="1"/>
  <c r="K1002" i="5"/>
  <c r="L1002" i="5" s="1"/>
  <c r="M1002" i="5"/>
  <c r="N1002" i="5" s="1"/>
  <c r="Q1002" i="5"/>
  <c r="R1002" i="5" s="1"/>
  <c r="S1002" i="5"/>
  <c r="T1002" i="5" s="1"/>
  <c r="Y1002" i="5"/>
  <c r="Z1002" i="5" s="1"/>
  <c r="AC1002" i="5"/>
  <c r="AD1002" i="5" s="1"/>
  <c r="AE1002" i="5"/>
  <c r="AF1002" i="5" s="1"/>
  <c r="AI1002" i="5"/>
  <c r="AJ1002" i="5" s="1"/>
  <c r="AK1002" i="5"/>
  <c r="AL1002" i="5" s="1"/>
  <c r="K1003" i="5"/>
  <c r="L1003" i="5" s="1"/>
  <c r="M1003" i="5"/>
  <c r="N1003" i="5" s="1"/>
  <c r="Q1003" i="5"/>
  <c r="R1003" i="5" s="1"/>
  <c r="S1003" i="5"/>
  <c r="T1003" i="5" s="1"/>
  <c r="W1003" i="5"/>
  <c r="X1003" i="5" s="1"/>
  <c r="Y1003" i="5"/>
  <c r="Z1003" i="5" s="1"/>
  <c r="AC1003" i="5"/>
  <c r="AD1003" i="5" s="1"/>
  <c r="AI1003" i="5"/>
  <c r="AJ1003" i="5" s="1"/>
  <c r="AK1003" i="5"/>
  <c r="AL1003" i="5" s="1"/>
  <c r="M1004" i="5"/>
  <c r="N1004" i="5" s="1"/>
  <c r="Q1004" i="5"/>
  <c r="R1004" i="5" s="1"/>
  <c r="S1004" i="5"/>
  <c r="T1004" i="5" s="1"/>
  <c r="W1004" i="5"/>
  <c r="X1004" i="5" s="1"/>
  <c r="Y1004" i="5"/>
  <c r="Z1004" i="5" s="1"/>
  <c r="AC1004" i="5"/>
  <c r="AD1004" i="5" s="1"/>
  <c r="AE1004" i="5"/>
  <c r="AF1004" i="5" s="1"/>
  <c r="AI1004" i="5"/>
  <c r="AJ1004" i="5" s="1"/>
  <c r="AK1004" i="5"/>
  <c r="AL1004" i="5" s="1"/>
  <c r="K1005" i="5"/>
  <c r="L1005" i="5" s="1"/>
  <c r="M1005" i="5"/>
  <c r="N1005" i="5" s="1"/>
  <c r="Q1005" i="5"/>
  <c r="R1005" i="5" s="1"/>
  <c r="S1005" i="5"/>
  <c r="T1005" i="5" s="1"/>
  <c r="W1005" i="5"/>
  <c r="X1005" i="5" s="1"/>
  <c r="Y1005" i="5"/>
  <c r="Z1005" i="5" s="1"/>
  <c r="AC1005" i="5"/>
  <c r="AD1005" i="5" s="1"/>
  <c r="AE1005" i="5"/>
  <c r="AF1005" i="5" s="1"/>
  <c r="AI1005" i="5"/>
  <c r="AJ1005" i="5" s="1"/>
  <c r="AK1005" i="5"/>
  <c r="AL1005" i="5" s="1"/>
  <c r="K1006" i="5"/>
  <c r="L1006" i="5" s="1"/>
  <c r="M1006" i="5"/>
  <c r="N1006" i="5" s="1"/>
  <c r="Q1006" i="5"/>
  <c r="R1006" i="5" s="1"/>
  <c r="W1006" i="5"/>
  <c r="X1006" i="5" s="1"/>
  <c r="Y1006" i="5"/>
  <c r="Z1006" i="5" s="1"/>
  <c r="AC1006" i="5"/>
  <c r="AD1006" i="5" s="1"/>
  <c r="AE1006" i="5"/>
  <c r="AF1006" i="5" s="1"/>
  <c r="AI1006" i="5"/>
  <c r="AJ1006" i="5" s="1"/>
  <c r="AK1006" i="5"/>
  <c r="AL1006" i="5" s="1"/>
  <c r="K1007" i="5"/>
  <c r="L1007" i="5" s="1"/>
  <c r="M1007" i="5"/>
  <c r="N1007" i="5" s="1"/>
  <c r="Q1007" i="5"/>
  <c r="R1007" i="5" s="1"/>
  <c r="S1007" i="5"/>
  <c r="T1007" i="5" s="1"/>
  <c r="W1007" i="5"/>
  <c r="X1007" i="5" s="1"/>
  <c r="Y1007" i="5"/>
  <c r="Z1007" i="5" s="1"/>
  <c r="AC1007" i="5"/>
  <c r="AD1007" i="5" s="1"/>
  <c r="AE1007" i="5"/>
  <c r="AF1007" i="5" s="1"/>
  <c r="AI1007" i="5"/>
  <c r="AJ1007" i="5" s="1"/>
  <c r="AK1007" i="5"/>
  <c r="AL1007" i="5" s="1"/>
  <c r="K1008" i="5"/>
  <c r="L1008" i="5" s="1"/>
  <c r="M1008" i="5"/>
  <c r="N1008" i="5" s="1"/>
  <c r="Q1008" i="5"/>
  <c r="R1008" i="5" s="1"/>
  <c r="S1008" i="5"/>
  <c r="T1008" i="5" s="1"/>
  <c r="W1008" i="5"/>
  <c r="X1008" i="5" s="1"/>
  <c r="Y1008" i="5"/>
  <c r="Z1008" i="5" s="1"/>
  <c r="AC1008" i="5"/>
  <c r="AD1008" i="5" s="1"/>
  <c r="AE1008" i="5"/>
  <c r="AF1008" i="5" s="1"/>
  <c r="AI1008" i="5"/>
  <c r="AJ1008" i="5" s="1"/>
  <c r="AK1008" i="5"/>
  <c r="AL1008" i="5" s="1"/>
  <c r="K1009" i="5"/>
  <c r="L1009" i="5" s="1"/>
  <c r="M1009" i="5"/>
  <c r="N1009" i="5" s="1"/>
  <c r="Q1009" i="5"/>
  <c r="R1009" i="5" s="1"/>
  <c r="S1009" i="5"/>
  <c r="T1009" i="5" s="1"/>
  <c r="W1009" i="5"/>
  <c r="X1009" i="5" s="1"/>
  <c r="Y1009" i="5"/>
  <c r="Z1009" i="5" s="1"/>
  <c r="AC1009" i="5"/>
  <c r="AD1009" i="5" s="1"/>
  <c r="AE1009" i="5"/>
  <c r="AF1009" i="5" s="1"/>
  <c r="AI1009" i="5"/>
  <c r="AJ1009" i="5" s="1"/>
  <c r="AK1009" i="5"/>
  <c r="AL1009" i="5" s="1"/>
  <c r="K1010" i="5"/>
  <c r="L1010" i="5" s="1"/>
  <c r="M1010" i="5"/>
  <c r="N1010" i="5" s="1"/>
  <c r="Q1010" i="5"/>
  <c r="R1010" i="5" s="1"/>
  <c r="S1010" i="5"/>
  <c r="T1010" i="5" s="1"/>
  <c r="W1010" i="5"/>
  <c r="X1010" i="5" s="1"/>
  <c r="Y1010" i="5"/>
  <c r="Z1010" i="5" s="1"/>
  <c r="AC1010" i="5"/>
  <c r="AD1010" i="5" s="1"/>
  <c r="AE1010" i="5"/>
  <c r="AF1010" i="5" s="1"/>
  <c r="AI1010" i="5"/>
  <c r="AJ1010" i="5" s="1"/>
  <c r="AK1010" i="5"/>
  <c r="AL1010" i="5" s="1"/>
  <c r="K1011" i="5"/>
  <c r="L1011" i="5" s="1"/>
  <c r="M1011" i="5"/>
  <c r="N1011" i="5" s="1"/>
  <c r="Q1011" i="5"/>
  <c r="R1011" i="5" s="1"/>
  <c r="S1011" i="5"/>
  <c r="T1011" i="5" s="1"/>
  <c r="W1011" i="5"/>
  <c r="X1011" i="5" s="1"/>
  <c r="Y1011" i="5"/>
  <c r="Z1011" i="5" s="1"/>
  <c r="AC1011" i="5"/>
  <c r="AD1011" i="5" s="1"/>
  <c r="AE1011" i="5"/>
  <c r="AF1011" i="5" s="1"/>
  <c r="AI1011" i="5"/>
  <c r="AJ1011" i="5" s="1"/>
  <c r="K1012" i="5"/>
  <c r="L1012" i="5" s="1"/>
  <c r="M1012" i="5"/>
  <c r="N1012" i="5" s="1"/>
  <c r="Q1012" i="5"/>
  <c r="R1012" i="5" s="1"/>
  <c r="S1012" i="5"/>
  <c r="T1012" i="5" s="1"/>
  <c r="W1012" i="5"/>
  <c r="X1012" i="5" s="1"/>
  <c r="Y1012" i="5"/>
  <c r="Z1012" i="5" s="1"/>
  <c r="AE1012" i="5"/>
  <c r="AF1012" i="5" s="1"/>
  <c r="AI1012" i="5"/>
  <c r="AJ1012" i="5" s="1"/>
  <c r="AK1012" i="5"/>
  <c r="AL1012" i="5" s="1"/>
  <c r="K1013" i="5"/>
  <c r="L1013" i="5" s="1"/>
  <c r="M1013" i="5"/>
  <c r="N1013" i="5" s="1"/>
  <c r="S1013" i="5"/>
  <c r="T1013" i="5" s="1"/>
  <c r="W1013" i="5"/>
  <c r="X1013" i="5" s="1"/>
  <c r="Y1013" i="5"/>
  <c r="Z1013" i="5" s="1"/>
  <c r="AC1013" i="5"/>
  <c r="AD1013" i="5" s="1"/>
  <c r="AE1013" i="5"/>
  <c r="AF1013" i="5" s="1"/>
  <c r="AI1013" i="5"/>
  <c r="AJ1013" i="5" s="1"/>
  <c r="AK1013" i="5"/>
  <c r="AL1013" i="5" s="1"/>
  <c r="K1014" i="5"/>
  <c r="L1014" i="5" s="1"/>
  <c r="M1014" i="5"/>
  <c r="N1014" i="5" s="1"/>
  <c r="Q1014" i="5"/>
  <c r="R1014" i="5" s="1"/>
  <c r="S1014" i="5"/>
  <c r="T1014" i="5" s="1"/>
  <c r="W1014" i="5"/>
  <c r="X1014" i="5" s="1"/>
  <c r="Y1014" i="5"/>
  <c r="Z1014" i="5" s="1"/>
  <c r="AC1014" i="5"/>
  <c r="AD1014" i="5" s="1"/>
  <c r="AE1014" i="5"/>
  <c r="AF1014" i="5" s="1"/>
  <c r="AI1014" i="5"/>
  <c r="AJ1014" i="5" s="1"/>
  <c r="AK1014" i="5"/>
  <c r="AL1014" i="5" s="1"/>
  <c r="K1015" i="5"/>
  <c r="L1015" i="5" s="1"/>
  <c r="M1015" i="5"/>
  <c r="N1015" i="5" s="1"/>
  <c r="Q1015" i="5"/>
  <c r="R1015" i="5" s="1"/>
  <c r="S1015" i="5"/>
  <c r="T1015" i="5" s="1"/>
  <c r="W1015" i="5"/>
  <c r="X1015" i="5" s="1"/>
  <c r="Y1015" i="5"/>
  <c r="Z1015" i="5" s="1"/>
  <c r="AC1015" i="5"/>
  <c r="AD1015" i="5" s="1"/>
  <c r="AE1015" i="5"/>
  <c r="AF1015" i="5" s="1"/>
  <c r="AK1015" i="5"/>
  <c r="AL1015" i="5" s="1"/>
  <c r="K1016" i="5"/>
  <c r="L1016" i="5" s="1"/>
  <c r="M1016" i="5"/>
  <c r="N1016" i="5" s="1"/>
  <c r="Q1016" i="5"/>
  <c r="R1016" i="5" s="1"/>
  <c r="S1016" i="5"/>
  <c r="T1016" i="5" s="1"/>
  <c r="W1016" i="5"/>
  <c r="X1016" i="5" s="1"/>
  <c r="AC1016" i="5"/>
  <c r="AD1016" i="5" s="1"/>
  <c r="AE1016" i="5"/>
  <c r="AF1016" i="5" s="1"/>
  <c r="AI1016" i="5"/>
  <c r="AJ1016" i="5" s="1"/>
  <c r="AK1016" i="5"/>
  <c r="AL1016" i="5" s="1"/>
  <c r="K1017" i="5"/>
  <c r="L1017" i="5" s="1"/>
  <c r="M1017" i="5"/>
  <c r="N1017" i="5" s="1"/>
  <c r="Q1017" i="5"/>
  <c r="R1017" i="5" s="1"/>
  <c r="S1017" i="5"/>
  <c r="T1017" i="5" s="1"/>
  <c r="W1017" i="5"/>
  <c r="X1017" i="5" s="1"/>
  <c r="Y1017" i="5"/>
  <c r="Z1017" i="5" s="1"/>
  <c r="AC1017" i="5"/>
  <c r="AD1017" i="5" s="1"/>
  <c r="AE1017" i="5"/>
  <c r="AF1017" i="5" s="1"/>
  <c r="AI1017" i="5"/>
  <c r="AJ1017" i="5" s="1"/>
  <c r="AK1017" i="5"/>
  <c r="AL1017" i="5" s="1"/>
  <c r="K1018" i="5"/>
  <c r="L1018" i="5" s="1"/>
  <c r="M1018" i="5"/>
  <c r="N1018" i="5" s="1"/>
  <c r="Q1018" i="5"/>
  <c r="R1018" i="5" s="1"/>
  <c r="S1018" i="5"/>
  <c r="T1018" i="5" s="1"/>
  <c r="W1018" i="5"/>
  <c r="X1018" i="5" s="1"/>
  <c r="Y1018" i="5"/>
  <c r="Z1018" i="5" s="1"/>
  <c r="AC1018" i="5"/>
  <c r="AD1018" i="5" s="1"/>
  <c r="AE1018" i="5"/>
  <c r="AF1018" i="5" s="1"/>
  <c r="AI1018" i="5"/>
  <c r="AJ1018" i="5" s="1"/>
  <c r="AK1018" i="5"/>
  <c r="AL1018" i="5" s="1"/>
  <c r="K1019" i="5"/>
  <c r="L1019" i="5" s="1"/>
  <c r="M1019" i="5"/>
  <c r="N1019" i="5" s="1"/>
  <c r="Q1019" i="5"/>
  <c r="R1019" i="5" s="1"/>
  <c r="S1019" i="5"/>
  <c r="T1019" i="5" s="1"/>
  <c r="W1019" i="5"/>
  <c r="X1019" i="5" s="1"/>
  <c r="Y1019" i="5"/>
  <c r="Z1019" i="5" s="1"/>
  <c r="AC1019" i="5"/>
  <c r="AD1019" i="5" s="1"/>
  <c r="AE1019" i="5"/>
  <c r="AF1019" i="5" s="1"/>
  <c r="AI1019" i="5"/>
  <c r="AJ1019" i="5" s="1"/>
  <c r="AK1019" i="5"/>
  <c r="AL1019" i="5" s="1"/>
  <c r="K1020" i="5"/>
  <c r="L1020" i="5" s="1"/>
  <c r="Q1020" i="5"/>
  <c r="R1020" i="5" s="1"/>
  <c r="S1020" i="5"/>
  <c r="T1020" i="5" s="1"/>
  <c r="W1020" i="5"/>
  <c r="X1020" i="5" s="1"/>
  <c r="Y1020" i="5"/>
  <c r="Z1020" i="5" s="1"/>
  <c r="AC1020" i="5"/>
  <c r="AD1020" i="5" s="1"/>
  <c r="AE1020" i="5"/>
  <c r="AF1020" i="5" s="1"/>
  <c r="AI1020" i="5"/>
  <c r="AJ1020" i="5" s="1"/>
  <c r="AK1020" i="5"/>
  <c r="AL1020" i="5" s="1"/>
  <c r="K1021" i="5"/>
  <c r="L1021" i="5" s="1"/>
  <c r="M1021" i="5"/>
  <c r="N1021" i="5" s="1"/>
  <c r="Q1021" i="5"/>
  <c r="R1021" i="5" s="1"/>
  <c r="S1021" i="5"/>
  <c r="T1021" i="5" s="1"/>
  <c r="Y1021" i="5"/>
  <c r="Z1021" i="5" s="1"/>
  <c r="AC1021" i="5"/>
  <c r="AD1021" i="5" s="1"/>
  <c r="AE1021" i="5"/>
  <c r="AF1021" i="5" s="1"/>
  <c r="AI1021" i="5"/>
  <c r="AJ1021" i="5" s="1"/>
  <c r="AK1021" i="5"/>
  <c r="AL1021" i="5" s="1"/>
  <c r="K1022" i="5"/>
  <c r="L1022" i="5" s="1"/>
  <c r="M1022" i="5"/>
  <c r="N1022" i="5" s="1"/>
  <c r="Q1022" i="5"/>
  <c r="R1022" i="5" s="1"/>
  <c r="S1022" i="5"/>
  <c r="T1022" i="5" s="1"/>
  <c r="W1022" i="5"/>
  <c r="X1022" i="5" s="1"/>
  <c r="Y1022" i="5"/>
  <c r="Z1022" i="5" s="1"/>
  <c r="AC1022" i="5"/>
  <c r="AD1022" i="5" s="1"/>
  <c r="AE1022" i="5"/>
  <c r="AF1022" i="5" s="1"/>
  <c r="AI1022" i="5"/>
  <c r="AJ1022" i="5" s="1"/>
  <c r="AK1022" i="5"/>
  <c r="AL1022" i="5" s="1"/>
  <c r="K1023" i="5"/>
  <c r="L1023" i="5" s="1"/>
  <c r="M1023" i="5"/>
  <c r="N1023" i="5" s="1"/>
  <c r="Q1023" i="5"/>
  <c r="R1023" i="5" s="1"/>
  <c r="S1023" i="5"/>
  <c r="T1023" i="5" s="1"/>
  <c r="W1023" i="5"/>
  <c r="X1023" i="5" s="1"/>
  <c r="Y1023" i="5"/>
  <c r="Z1023" i="5" s="1"/>
  <c r="AC1023" i="5"/>
  <c r="AD1023" i="5" s="1"/>
  <c r="AE1023" i="5"/>
  <c r="AF1023" i="5" s="1"/>
  <c r="AI1023" i="5"/>
  <c r="AJ1023" i="5" s="1"/>
  <c r="AK1023" i="5"/>
  <c r="AL1023" i="5" s="1"/>
  <c r="K1024" i="5"/>
  <c r="L1024" i="5" s="1"/>
  <c r="M1024" i="5"/>
  <c r="N1024" i="5" s="1"/>
  <c r="Q1024" i="5"/>
  <c r="R1024" i="5" s="1"/>
  <c r="S1024" i="5"/>
  <c r="T1024" i="5" s="1"/>
  <c r="W1024" i="5"/>
  <c r="X1024" i="5" s="1"/>
  <c r="Y1024" i="5"/>
  <c r="Z1024" i="5" s="1"/>
  <c r="AC1024" i="5"/>
  <c r="AD1024" i="5" s="1"/>
  <c r="AI1024" i="5"/>
  <c r="AJ1024" i="5" s="1"/>
  <c r="AK1024" i="5"/>
  <c r="AL1024" i="5" s="1"/>
  <c r="K1025" i="5"/>
  <c r="L1025" i="5" s="1"/>
  <c r="M1025" i="5"/>
  <c r="N1025" i="5" s="1"/>
  <c r="Q1025" i="5"/>
  <c r="R1025" i="5" s="1"/>
  <c r="S1025" i="5"/>
  <c r="T1025" i="5" s="1"/>
  <c r="W1025" i="5"/>
  <c r="X1025" i="5" s="1"/>
  <c r="Y1025" i="5"/>
  <c r="Z1025" i="5" s="1"/>
  <c r="AC1025" i="5"/>
  <c r="AD1025" i="5" s="1"/>
  <c r="AE1025" i="5"/>
  <c r="AF1025" i="5" s="1"/>
  <c r="AI1025" i="5"/>
  <c r="AJ1025" i="5" s="1"/>
  <c r="AK1025" i="5"/>
  <c r="AL1025" i="5"/>
  <c r="K1026" i="5"/>
  <c r="L1026" i="5" s="1"/>
  <c r="M1026" i="5"/>
  <c r="N1026" i="5" s="1"/>
  <c r="Q1026" i="5"/>
  <c r="R1026" i="5" s="1"/>
  <c r="S1026" i="5"/>
  <c r="T1026" i="5" s="1"/>
  <c r="W1026" i="5"/>
  <c r="X1026" i="5" s="1"/>
  <c r="Y1026" i="5"/>
  <c r="Z1026" i="5" s="1"/>
  <c r="AC1026" i="5"/>
  <c r="AD1026" i="5" s="1"/>
  <c r="AE1026" i="5"/>
  <c r="AF1026" i="5" s="1"/>
  <c r="AI1026" i="5"/>
  <c r="AJ1026" i="5" s="1"/>
  <c r="AK1026" i="5"/>
  <c r="AL1026" i="5" s="1"/>
  <c r="M1027" i="5"/>
  <c r="N1027" i="5" s="1"/>
  <c r="Q1027" i="5"/>
  <c r="R1027" i="5" s="1"/>
  <c r="S1027" i="5"/>
  <c r="T1027" i="5" s="1"/>
  <c r="W1027" i="5"/>
  <c r="X1027" i="5" s="1"/>
  <c r="Y1027" i="5"/>
  <c r="Z1027" i="5" s="1"/>
  <c r="AC1027" i="5"/>
  <c r="AD1027" i="5" s="1"/>
  <c r="AE1027" i="5"/>
  <c r="AF1027" i="5" s="1"/>
  <c r="AI1027" i="5"/>
  <c r="AJ1027" i="5" s="1"/>
  <c r="AK1027" i="5"/>
  <c r="AL1027" i="5" s="1"/>
  <c r="K1028" i="5"/>
  <c r="L1028" i="5" s="1"/>
  <c r="M1028" i="5"/>
  <c r="N1028" i="5" s="1"/>
  <c r="Q1028" i="5"/>
  <c r="R1028" i="5" s="1"/>
  <c r="W1028" i="5"/>
  <c r="X1028" i="5" s="1"/>
  <c r="Y1028" i="5"/>
  <c r="Z1028" i="5" s="1"/>
  <c r="AC1028" i="5"/>
  <c r="AD1028" i="5" s="1"/>
  <c r="AE1028" i="5"/>
  <c r="AF1028" i="5" s="1"/>
  <c r="AI1028" i="5"/>
  <c r="AJ1028" i="5" s="1"/>
  <c r="AK1028" i="5"/>
  <c r="AL1028" i="5" s="1"/>
  <c r="K1029" i="5"/>
  <c r="L1029" i="5" s="1"/>
  <c r="M1029" i="5"/>
  <c r="N1029" i="5" s="1"/>
  <c r="Q1029" i="5"/>
  <c r="R1029" i="5" s="1"/>
  <c r="S1029" i="5"/>
  <c r="T1029" i="5" s="1"/>
  <c r="W1029" i="5"/>
  <c r="X1029" i="5" s="1"/>
  <c r="Y1029" i="5"/>
  <c r="Z1029" i="5" s="1"/>
  <c r="AE1029" i="5"/>
  <c r="AF1029" i="5" s="1"/>
  <c r="AI1029" i="5"/>
  <c r="AJ1029" i="5" s="1"/>
  <c r="AK1029" i="5"/>
  <c r="AL1029" i="5" s="1"/>
  <c r="K1030" i="5"/>
  <c r="L1030" i="5" s="1"/>
  <c r="M1030" i="5"/>
  <c r="N1030" i="5" s="1"/>
  <c r="Q1030" i="5"/>
  <c r="R1030" i="5" s="1"/>
  <c r="S1030" i="5"/>
  <c r="T1030" i="5" s="1"/>
  <c r="W1030" i="5"/>
  <c r="X1030" i="5" s="1"/>
  <c r="Y1030" i="5"/>
  <c r="Z1030" i="5" s="1"/>
  <c r="AC1030" i="5"/>
  <c r="AD1030" i="5" s="1"/>
  <c r="AE1030" i="5"/>
  <c r="AF1030" i="5" s="1"/>
  <c r="AI1030" i="5"/>
  <c r="AJ1030" i="5" s="1"/>
  <c r="AK1030" i="5"/>
  <c r="AL1030" i="5" s="1"/>
  <c r="K1031" i="5"/>
  <c r="L1031" i="5" s="1"/>
  <c r="M1031" i="5"/>
  <c r="N1031" i="5" s="1"/>
  <c r="Q1031" i="5"/>
  <c r="R1031" i="5" s="1"/>
  <c r="S1031" i="5"/>
  <c r="T1031" i="5" s="1"/>
  <c r="W1031" i="5"/>
  <c r="X1031" i="5" s="1"/>
  <c r="Y1031" i="5"/>
  <c r="Z1031" i="5" s="1"/>
  <c r="AC1031" i="5"/>
  <c r="AD1031" i="5" s="1"/>
  <c r="AE1031" i="5"/>
  <c r="AF1031" i="5" s="1"/>
  <c r="AI1031" i="5"/>
  <c r="AJ1031" i="5" s="1"/>
  <c r="K1032" i="5"/>
  <c r="L1032" i="5" s="1"/>
  <c r="M1032" i="5"/>
  <c r="N1032" i="5" s="1"/>
  <c r="Q1032" i="5"/>
  <c r="R1032" i="5" s="1"/>
  <c r="S1032" i="5"/>
  <c r="T1032" i="5" s="1"/>
  <c r="W1032" i="5"/>
  <c r="X1032" i="5" s="1"/>
  <c r="Y1032" i="5"/>
  <c r="Z1032" i="5" s="1"/>
  <c r="AC1032" i="5"/>
  <c r="AD1032" i="5" s="1"/>
  <c r="AE1032" i="5"/>
  <c r="AF1032" i="5" s="1"/>
  <c r="AI1032" i="5"/>
  <c r="AJ1032" i="5" s="1"/>
  <c r="AK1032" i="5"/>
  <c r="AL1032" i="5" s="1"/>
  <c r="K1033" i="5"/>
  <c r="L1033" i="5" s="1"/>
  <c r="M1033" i="5"/>
  <c r="N1033" i="5" s="1"/>
  <c r="Q1033" i="5"/>
  <c r="R1033" i="5" s="1"/>
  <c r="S1033" i="5"/>
  <c r="T1033" i="5" s="1"/>
  <c r="W1033" i="5"/>
  <c r="X1033" i="5" s="1"/>
  <c r="Y1033" i="5"/>
  <c r="Z1033" i="5" s="1"/>
  <c r="AC1033" i="5"/>
  <c r="AD1033" i="5" s="1"/>
  <c r="AE1033" i="5"/>
  <c r="AF1033" i="5" s="1"/>
  <c r="AI1033" i="5"/>
  <c r="AJ1033" i="5" s="1"/>
  <c r="AK1033" i="5"/>
  <c r="AL1033" i="5" s="1"/>
  <c r="K1034" i="5"/>
  <c r="L1034" i="5" s="1"/>
  <c r="M1034" i="5"/>
  <c r="N1034" i="5" s="1"/>
  <c r="S1034" i="5"/>
  <c r="T1034" i="5" s="1"/>
  <c r="W1034" i="5"/>
  <c r="X1034" i="5" s="1"/>
  <c r="Y1034" i="5"/>
  <c r="Z1034" i="5" s="1"/>
  <c r="AC1034" i="5"/>
  <c r="AD1034" i="5" s="1"/>
  <c r="AE1034" i="5"/>
  <c r="AF1034" i="5" s="1"/>
  <c r="AI1034" i="5"/>
  <c r="AJ1034" i="5" s="1"/>
  <c r="AK1034" i="5"/>
  <c r="AL1034" i="5" s="1"/>
  <c r="K1035" i="5"/>
  <c r="L1035" i="5" s="1"/>
  <c r="M1035" i="5"/>
  <c r="N1035" i="5" s="1"/>
  <c r="Q1035" i="5"/>
  <c r="R1035" i="5" s="1"/>
  <c r="S1035" i="5"/>
  <c r="T1035" i="5" s="1"/>
  <c r="W1035" i="5"/>
  <c r="X1035" i="5" s="1"/>
  <c r="AC1035" i="5"/>
  <c r="AD1035" i="5" s="1"/>
  <c r="AE1035" i="5"/>
  <c r="AF1035" i="5" s="1"/>
  <c r="AI1035" i="5"/>
  <c r="AJ1035" i="5" s="1"/>
  <c r="AK1035" i="5"/>
  <c r="AL1035" i="5" s="1"/>
  <c r="K1036" i="5"/>
  <c r="L1036" i="5" s="1"/>
  <c r="M1036" i="5"/>
  <c r="N1036" i="5" s="1"/>
  <c r="Q1036" i="5"/>
  <c r="R1036" i="5" s="1"/>
  <c r="S1036" i="5"/>
  <c r="T1036" i="5" s="1"/>
  <c r="W1036" i="5"/>
  <c r="X1036" i="5" s="1"/>
  <c r="Y1036" i="5"/>
  <c r="Z1036" i="5" s="1"/>
  <c r="AC1036" i="5"/>
  <c r="AD1036" i="5" s="1"/>
  <c r="AE1036" i="5"/>
  <c r="AF1036" i="5" s="1"/>
  <c r="AI1036" i="5"/>
  <c r="AJ1036" i="5" s="1"/>
  <c r="AK1036" i="5"/>
  <c r="AL1036" i="5" s="1"/>
  <c r="K1037" i="5"/>
  <c r="L1037" i="5" s="1"/>
  <c r="M1037" i="5"/>
  <c r="N1037" i="5" s="1"/>
  <c r="Q1037" i="5"/>
  <c r="R1037" i="5" s="1"/>
  <c r="S1037" i="5"/>
  <c r="T1037" i="5" s="1"/>
  <c r="W1037" i="5"/>
  <c r="X1037" i="5" s="1"/>
  <c r="Y1037" i="5"/>
  <c r="Z1037" i="5" s="1"/>
  <c r="AC1037" i="5"/>
  <c r="AD1037" i="5" s="1"/>
  <c r="AE1037" i="5"/>
  <c r="AF1037" i="5" s="1"/>
  <c r="AI1037" i="5"/>
  <c r="AJ1037" i="5" s="1"/>
  <c r="AK1037" i="5"/>
  <c r="AL1037" i="5" s="1"/>
  <c r="K1038" i="5"/>
  <c r="L1038" i="5" s="1"/>
  <c r="M1038" i="5"/>
  <c r="N1038" i="5" s="1"/>
  <c r="Q1038" i="5"/>
  <c r="R1038" i="5" s="1"/>
  <c r="S1038" i="5"/>
  <c r="T1038" i="5" s="1"/>
  <c r="W1038" i="5"/>
  <c r="X1038" i="5" s="1"/>
  <c r="Y1038" i="5"/>
  <c r="Z1038" i="5" s="1"/>
  <c r="AC1038" i="5"/>
  <c r="AD1038" i="5" s="1"/>
  <c r="AE1038" i="5"/>
  <c r="AF1038" i="5" s="1"/>
  <c r="AK1038" i="5"/>
  <c r="AL1038" i="5" s="1"/>
  <c r="K1039" i="5"/>
  <c r="L1039" i="5" s="1"/>
  <c r="M1039" i="5"/>
  <c r="N1039" i="5" s="1"/>
  <c r="Q1039" i="5"/>
  <c r="R1039" i="5" s="1"/>
  <c r="S1039" i="5"/>
  <c r="T1039" i="5" s="1"/>
  <c r="W1039" i="5"/>
  <c r="X1039" i="5" s="1"/>
  <c r="Y1039" i="5"/>
  <c r="Z1039" i="5" s="1"/>
  <c r="AC1039" i="5"/>
  <c r="AD1039" i="5" s="1"/>
  <c r="AE1039" i="5"/>
  <c r="AF1039" i="5" s="1"/>
  <c r="AI1039" i="5"/>
  <c r="AJ1039" i="5" s="1"/>
  <c r="AK1039" i="5"/>
  <c r="AL1039" i="5" s="1"/>
  <c r="K1040" i="5"/>
  <c r="L1040" i="5" s="1"/>
  <c r="Q1040" i="5"/>
  <c r="R1040" i="5" s="1"/>
  <c r="S1040" i="5"/>
  <c r="T1040" i="5" s="1"/>
  <c r="W1040" i="5"/>
  <c r="X1040" i="5" s="1"/>
  <c r="Y1040" i="5"/>
  <c r="Z1040" i="5" s="1"/>
  <c r="AC1040" i="5"/>
  <c r="AD1040" i="5" s="1"/>
  <c r="AE1040" i="5"/>
  <c r="AF1040" i="5" s="1"/>
  <c r="AI1040" i="5"/>
  <c r="AJ1040" i="5" s="1"/>
  <c r="AK1040" i="5"/>
  <c r="AL1040" i="5" s="1"/>
  <c r="K1041" i="5"/>
  <c r="L1041" i="5" s="1"/>
  <c r="M1041" i="5"/>
  <c r="N1041" i="5" s="1"/>
  <c r="Q1041" i="5"/>
  <c r="R1041" i="5" s="1"/>
  <c r="S1041" i="5"/>
  <c r="T1041" i="5" s="1"/>
  <c r="W1041" i="5"/>
  <c r="X1041" i="5" s="1"/>
  <c r="Y1041" i="5"/>
  <c r="Z1041" i="5" s="1"/>
  <c r="AC1041" i="5"/>
  <c r="AD1041" i="5" s="1"/>
  <c r="AE1041" i="5"/>
  <c r="AF1041" i="5" s="1"/>
  <c r="AI1041" i="5"/>
  <c r="AJ1041" i="5" s="1"/>
  <c r="AK1041" i="5"/>
  <c r="AL1041" i="5" s="1"/>
  <c r="K1042" i="5"/>
  <c r="L1042" i="5" s="1"/>
  <c r="M1042" i="5"/>
  <c r="N1042" i="5" s="1"/>
  <c r="Q1042" i="5"/>
  <c r="R1042" i="5" s="1"/>
  <c r="S1042" i="5"/>
  <c r="T1042" i="5" s="1"/>
  <c r="W1042" i="5"/>
  <c r="X1042" i="5" s="1"/>
  <c r="Y1042" i="5"/>
  <c r="Z1042" i="5" s="1"/>
  <c r="AC1042" i="5"/>
  <c r="AD1042" i="5" s="1"/>
  <c r="AE1042" i="5"/>
  <c r="AF1042" i="5" s="1"/>
  <c r="AI1042" i="5"/>
  <c r="AJ1042" i="5" s="1"/>
  <c r="AK1042" i="5"/>
  <c r="AL1042" i="5" s="1"/>
  <c r="K1043" i="5"/>
  <c r="L1043" i="5" s="1"/>
  <c r="M1043" i="5"/>
  <c r="N1043" i="5" s="1"/>
  <c r="Q1043" i="5"/>
  <c r="R1043" i="5" s="1"/>
  <c r="S1043" i="5"/>
  <c r="T1043" i="5" s="1"/>
  <c r="W1043" i="5"/>
  <c r="X1043" i="5" s="1"/>
  <c r="Y1043" i="5"/>
  <c r="Z1043" i="5" s="1"/>
  <c r="AC1043" i="5"/>
  <c r="AD1043" i="5" s="1"/>
  <c r="AE1043" i="5"/>
  <c r="AF1043" i="5" s="1"/>
  <c r="AI1043" i="5"/>
  <c r="AJ1043" i="5" s="1"/>
  <c r="AK1043" i="5"/>
  <c r="AL1043" i="5" s="1"/>
  <c r="K1044" i="5"/>
  <c r="L1044" i="5" s="1"/>
  <c r="M1044" i="5"/>
  <c r="N1044" i="5" s="1"/>
  <c r="Q1044" i="5"/>
  <c r="R1044" i="5" s="1"/>
  <c r="S1044" i="5"/>
  <c r="T1044" i="5" s="1"/>
  <c r="W1044" i="5"/>
  <c r="X1044" i="5" s="1"/>
  <c r="Y1044" i="5"/>
  <c r="Z1044" i="5" s="1"/>
  <c r="AC1044" i="5"/>
  <c r="AD1044" i="5" s="1"/>
  <c r="AE1044" i="5"/>
  <c r="AF1044" i="5" s="1"/>
  <c r="AI1044" i="5"/>
  <c r="AJ1044" i="5" s="1"/>
  <c r="AK1044" i="5"/>
  <c r="AL1044" i="5" s="1"/>
  <c r="K1045" i="5"/>
  <c r="L1045" i="5" s="1"/>
  <c r="M1045" i="5"/>
  <c r="N1045" i="5" s="1"/>
  <c r="Q1045" i="5"/>
  <c r="R1045" i="5" s="1"/>
  <c r="S1045" i="5"/>
  <c r="T1045" i="5" s="1"/>
  <c r="W1045" i="5"/>
  <c r="X1045" i="5" s="1"/>
  <c r="Y1045" i="5"/>
  <c r="Z1045" i="5" s="1"/>
  <c r="AC1045" i="5"/>
  <c r="AD1045" i="5" s="1"/>
  <c r="AE1045" i="5"/>
  <c r="AF1045" i="5" s="1"/>
  <c r="AI1045" i="5"/>
  <c r="AJ1045" i="5" s="1"/>
  <c r="AK1045" i="5"/>
  <c r="AL1045" i="5" s="1"/>
  <c r="K1046" i="5"/>
  <c r="L1046" i="5" s="1"/>
  <c r="M1046" i="5"/>
  <c r="N1046" i="5" s="1"/>
  <c r="Q1046" i="5"/>
  <c r="R1046" i="5" s="1"/>
  <c r="S1046" i="5"/>
  <c r="T1046" i="5" s="1"/>
  <c r="W1046" i="5"/>
  <c r="X1046" i="5" s="1"/>
  <c r="Y1046" i="5"/>
  <c r="Z1046" i="5" s="1"/>
  <c r="AC1046" i="5"/>
  <c r="AD1046" i="5" s="1"/>
  <c r="AI1046" i="5"/>
  <c r="AJ1046" i="5" s="1"/>
  <c r="AK1046" i="5"/>
  <c r="AL1046" i="5" s="1"/>
  <c r="M1047" i="5"/>
  <c r="N1047" i="5" s="1"/>
  <c r="Q1047" i="5"/>
  <c r="R1047" i="5" s="1"/>
  <c r="S1047" i="5"/>
  <c r="T1047" i="5" s="1"/>
  <c r="W1047" i="5"/>
  <c r="X1047" i="5" s="1"/>
  <c r="Y1047" i="5"/>
  <c r="Z1047" i="5" s="1"/>
  <c r="AC1047" i="5"/>
  <c r="AD1047" i="5" s="1"/>
  <c r="AE1047" i="5"/>
  <c r="AF1047" i="5" s="1"/>
  <c r="AI1047" i="5"/>
  <c r="AJ1047" i="5" s="1"/>
  <c r="AK1047" i="5"/>
  <c r="AL1047" i="5" s="1"/>
  <c r="K1048" i="5"/>
  <c r="L1048" i="5" s="1"/>
  <c r="M1048" i="5"/>
  <c r="N1048" i="5" s="1"/>
  <c r="Q1048" i="5"/>
  <c r="R1048" i="5" s="1"/>
  <c r="S1048" i="5"/>
  <c r="T1048" i="5" s="1"/>
  <c r="Y1048" i="5"/>
  <c r="Z1048" i="5" s="1"/>
  <c r="AC1048" i="5"/>
  <c r="AD1048" i="5" s="1"/>
  <c r="AE1048" i="5"/>
  <c r="AF1048" i="5" s="1"/>
  <c r="AI1048" i="5"/>
  <c r="AJ1048" i="5" s="1"/>
  <c r="AK1048" i="5"/>
  <c r="AL1048" i="5" s="1"/>
  <c r="K1049" i="5"/>
  <c r="L1049" i="5" s="1"/>
  <c r="M1049" i="5"/>
  <c r="N1049" i="5" s="1"/>
  <c r="Q1049" i="5"/>
  <c r="R1049" i="5" s="1"/>
  <c r="S1049" i="5"/>
  <c r="T1049" i="5" s="1"/>
  <c r="W1049" i="5"/>
  <c r="X1049" i="5" s="1"/>
  <c r="Y1049" i="5"/>
  <c r="Z1049" i="5" s="1"/>
  <c r="AC1049" i="5"/>
  <c r="AD1049" i="5" s="1"/>
  <c r="AE1049" i="5"/>
  <c r="AF1049" i="5" s="1"/>
  <c r="AI1049" i="5"/>
  <c r="AJ1049" i="5" s="1"/>
  <c r="AK1049" i="5"/>
  <c r="AL1049" i="5" s="1"/>
  <c r="K1050" i="5"/>
  <c r="L1050" i="5" s="1"/>
  <c r="M1050" i="5"/>
  <c r="N1050" i="5" s="1"/>
  <c r="Q1050" i="5"/>
  <c r="R1050" i="5" s="1"/>
  <c r="S1050" i="5"/>
  <c r="T1050" i="5" s="1"/>
  <c r="W1050" i="5"/>
  <c r="X1050" i="5" s="1"/>
  <c r="Y1050" i="5"/>
  <c r="Z1050" i="5" s="1"/>
  <c r="AC1050" i="5"/>
  <c r="AD1050" i="5" s="1"/>
  <c r="AE1050" i="5"/>
  <c r="AF1050" i="5" s="1"/>
  <c r="AI1050" i="5"/>
  <c r="AJ1050" i="5" s="1"/>
  <c r="AK1050" i="5"/>
  <c r="AL1050" i="5" s="1"/>
  <c r="K1051" i="5"/>
  <c r="L1051" i="5" s="1"/>
  <c r="M1051" i="5"/>
  <c r="N1051" i="5" s="1"/>
  <c r="Q1051" i="5"/>
  <c r="R1051" i="5" s="1"/>
  <c r="W1051" i="5"/>
  <c r="X1051" i="5" s="1"/>
  <c r="Y1051" i="5"/>
  <c r="Z1051" i="5" s="1"/>
  <c r="AC1051" i="5"/>
  <c r="AD1051" i="5" s="1"/>
  <c r="AE1051" i="5"/>
  <c r="AF1051" i="5" s="1"/>
  <c r="AI1051" i="5"/>
  <c r="AJ1051" i="5" s="1"/>
  <c r="AK1051" i="5"/>
  <c r="AL1051" i="5" s="1"/>
  <c r="K1052" i="5"/>
  <c r="L1052" i="5" s="1"/>
  <c r="M1052" i="5"/>
  <c r="N1052" i="5" s="1"/>
  <c r="Q1052" i="5"/>
  <c r="R1052" i="5" s="1"/>
  <c r="S1052" i="5"/>
  <c r="T1052" i="5" s="1"/>
  <c r="W1052" i="5"/>
  <c r="X1052" i="5" s="1"/>
  <c r="Y1052" i="5"/>
  <c r="Z1052" i="5" s="1"/>
  <c r="AC1052" i="5"/>
  <c r="AD1052" i="5" s="1"/>
  <c r="AE1052" i="5"/>
  <c r="AF1052" i="5" s="1"/>
  <c r="AI1052" i="5"/>
  <c r="AJ1052" i="5" s="1"/>
  <c r="AK1052" i="5"/>
  <c r="AL1052" i="5" s="1"/>
  <c r="K1053" i="5"/>
  <c r="L1053" i="5" s="1"/>
  <c r="M1053" i="5"/>
  <c r="N1053" i="5" s="1"/>
  <c r="Q1053" i="5"/>
  <c r="R1053" i="5" s="1"/>
  <c r="S1053" i="5"/>
  <c r="T1053" i="5" s="1"/>
  <c r="W1053" i="5"/>
  <c r="X1053" i="5" s="1"/>
  <c r="Y1053" i="5"/>
  <c r="Z1053" i="5" s="1"/>
  <c r="AE1053" i="5"/>
  <c r="AF1053" i="5" s="1"/>
  <c r="AI1053" i="5"/>
  <c r="AJ1053" i="5" s="1"/>
  <c r="AK1053" i="5"/>
  <c r="AL1053" i="5" s="1"/>
  <c r="K1054" i="5"/>
  <c r="L1054" i="5" s="1"/>
  <c r="M1054" i="5"/>
  <c r="N1054" i="5" s="1"/>
  <c r="Q1054" i="5"/>
  <c r="R1054" i="5" s="1"/>
  <c r="S1054" i="5"/>
  <c r="T1054" i="5" s="1"/>
  <c r="W1054" i="5"/>
  <c r="X1054" i="5" s="1"/>
  <c r="Y1054" i="5"/>
  <c r="Z1054" i="5" s="1"/>
  <c r="AC1054" i="5"/>
  <c r="AD1054" i="5" s="1"/>
  <c r="AE1054" i="5"/>
  <c r="AF1054" i="5" s="1"/>
  <c r="AI1054" i="5"/>
  <c r="AJ1054" i="5" s="1"/>
  <c r="AK1054" i="5"/>
  <c r="AL1054" i="5" s="1"/>
  <c r="K1055" i="5"/>
  <c r="L1055" i="5" s="1"/>
  <c r="M1055" i="5"/>
  <c r="N1055" i="5" s="1"/>
  <c r="Q1055" i="5"/>
  <c r="R1055" i="5" s="1"/>
  <c r="S1055" i="5"/>
  <c r="T1055" i="5" s="1"/>
  <c r="W1055" i="5"/>
  <c r="X1055" i="5" s="1"/>
  <c r="Y1055" i="5"/>
  <c r="Z1055" i="5" s="1"/>
  <c r="AC1055" i="5"/>
  <c r="AD1055" i="5" s="1"/>
  <c r="AE1055" i="5"/>
  <c r="AF1055" i="5" s="1"/>
  <c r="AI1055" i="5"/>
  <c r="AJ1055" i="5" s="1"/>
  <c r="AK1055" i="5"/>
  <c r="AL1055" i="5" s="1"/>
  <c r="K1056" i="5"/>
  <c r="L1056" i="5" s="1"/>
  <c r="M1056" i="5"/>
  <c r="N1056" i="5" s="1"/>
  <c r="Q1056" i="5"/>
  <c r="R1056" i="5" s="1"/>
  <c r="S1056" i="5"/>
  <c r="T1056" i="5"/>
  <c r="W1056" i="5"/>
  <c r="X1056" i="5" s="1"/>
  <c r="Y1056" i="5"/>
  <c r="Z1056" i="5" s="1"/>
  <c r="AC1056" i="5"/>
  <c r="AD1056" i="5" s="1"/>
  <c r="AE1056" i="5"/>
  <c r="AF1056" i="5" s="1"/>
  <c r="AI1056" i="5"/>
  <c r="AJ1056" i="5" s="1"/>
  <c r="K1057" i="5"/>
  <c r="L1057" i="5" s="1"/>
  <c r="M1057" i="5"/>
  <c r="N1057" i="5" s="1"/>
  <c r="Q1057" i="5"/>
  <c r="R1057" i="5" s="1"/>
  <c r="S1057" i="5"/>
  <c r="T1057" i="5" s="1"/>
  <c r="W1057" i="5"/>
  <c r="X1057" i="5" s="1"/>
  <c r="Y1057" i="5"/>
  <c r="Z1057" i="5" s="1"/>
  <c r="AC1057" i="5"/>
  <c r="AD1057" i="5" s="1"/>
  <c r="AE1057" i="5"/>
  <c r="AF1057" i="5" s="1"/>
  <c r="AI1057" i="5"/>
  <c r="AJ1057" i="5" s="1"/>
  <c r="AK1057" i="5"/>
  <c r="AL1057" i="5" s="1"/>
  <c r="K1058" i="5"/>
  <c r="L1058" i="5" s="1"/>
  <c r="M1058" i="5"/>
  <c r="N1058" i="5" s="1"/>
  <c r="Q1058" i="5"/>
  <c r="R1058" i="5" s="1"/>
  <c r="S1058" i="5"/>
  <c r="T1058" i="5" s="1"/>
  <c r="W1058" i="5"/>
  <c r="X1058" i="5" s="1"/>
  <c r="Y1058" i="5"/>
  <c r="Z1058" i="5" s="1"/>
  <c r="AC1058" i="5"/>
  <c r="AD1058" i="5" s="1"/>
  <c r="AE1058" i="5"/>
  <c r="AF1058" i="5" s="1"/>
  <c r="AI1058" i="5"/>
  <c r="AJ1058" i="5" s="1"/>
  <c r="AK1058" i="5"/>
  <c r="AL1058" i="5" s="1"/>
  <c r="K1059" i="5"/>
  <c r="L1059" i="5" s="1"/>
  <c r="M1059" i="5"/>
  <c r="N1059" i="5" s="1"/>
  <c r="Q1059" i="5"/>
  <c r="R1059" i="5" s="1"/>
  <c r="S1059" i="5"/>
  <c r="T1059" i="5" s="1"/>
  <c r="W1059" i="5"/>
  <c r="X1059" i="5" s="1"/>
  <c r="Y1059" i="5"/>
  <c r="Z1059" i="5" s="1"/>
  <c r="AC1059" i="5"/>
  <c r="AD1059" i="5" s="1"/>
  <c r="AE1059" i="5"/>
  <c r="AF1059" i="5" s="1"/>
  <c r="AI1059" i="5"/>
  <c r="AJ1059" i="5" s="1"/>
  <c r="AK1059" i="5"/>
  <c r="AL1059" i="5" s="1"/>
  <c r="K1060" i="5"/>
  <c r="L1060" i="5" s="1"/>
  <c r="M1060" i="5"/>
  <c r="N1060" i="5" s="1"/>
  <c r="S1060" i="5"/>
  <c r="T1060" i="5" s="1"/>
  <c r="W1060" i="5"/>
  <c r="X1060" i="5" s="1"/>
  <c r="Y1060" i="5"/>
  <c r="Z1060" i="5" s="1"/>
  <c r="AC1060" i="5"/>
  <c r="AD1060" i="5" s="1"/>
  <c r="AE1060" i="5"/>
  <c r="AF1060" i="5" s="1"/>
  <c r="AI1060" i="5"/>
  <c r="AJ1060" i="5" s="1"/>
  <c r="AK1060" i="5"/>
  <c r="AL1060" i="5" s="1"/>
  <c r="K1061" i="5"/>
  <c r="L1061" i="5" s="1"/>
  <c r="Q1061" i="5"/>
  <c r="R1061" i="5" s="1"/>
  <c r="S1061" i="5"/>
  <c r="T1061" i="5" s="1"/>
  <c r="W1061" i="5"/>
  <c r="X1061" i="5" s="1"/>
  <c r="Y1061" i="5"/>
  <c r="Z1061" i="5" s="1"/>
  <c r="AC1061" i="5"/>
  <c r="AD1061" i="5" s="1"/>
  <c r="AE1061" i="5"/>
  <c r="AF1061" i="5" s="1"/>
  <c r="AI1061" i="5"/>
  <c r="AJ1061" i="5" s="1"/>
  <c r="AK1061" i="5"/>
  <c r="AL1061" i="5" s="1"/>
  <c r="M1062" i="5"/>
  <c r="N1062" i="5" s="1"/>
  <c r="Q1062" i="5"/>
  <c r="R1062" i="5" s="1"/>
  <c r="S1062" i="5"/>
  <c r="T1062" i="5" s="1"/>
  <c r="W1062" i="5"/>
  <c r="X1062" i="5" s="1"/>
  <c r="Y1062" i="5"/>
  <c r="Z1062" i="5" s="1"/>
  <c r="AC1062" i="5"/>
  <c r="AD1062" i="5" s="1"/>
  <c r="AE1062" i="5"/>
  <c r="AF1062" i="5" s="1"/>
  <c r="AI1062" i="5"/>
  <c r="AJ1062" i="5" s="1"/>
  <c r="AK1062" i="5"/>
  <c r="AL1062" i="5" s="1"/>
  <c r="K1063" i="5"/>
  <c r="L1063" i="5" s="1"/>
  <c r="M1063" i="5"/>
  <c r="N1063" i="5" s="1"/>
  <c r="Q1063" i="5"/>
  <c r="R1063" i="5" s="1"/>
  <c r="S1063" i="5"/>
  <c r="T1063" i="5" s="1"/>
  <c r="W1063" i="5"/>
  <c r="X1063" i="5" s="1"/>
  <c r="Y1063" i="5"/>
  <c r="Z1063" i="5" s="1"/>
  <c r="AC1063" i="5"/>
  <c r="AD1063" i="5" s="1"/>
  <c r="AE1063" i="5"/>
  <c r="AF1063" i="5" s="1"/>
  <c r="AI1063" i="5"/>
  <c r="AJ1063" i="5" s="1"/>
  <c r="AK1063" i="5"/>
  <c r="AL1063" i="5" s="1"/>
  <c r="K1064" i="5"/>
  <c r="L1064" i="5" s="1"/>
  <c r="M1064" i="5"/>
  <c r="N1064" i="5" s="1"/>
  <c r="Q1064" i="5"/>
  <c r="R1064" i="5" s="1"/>
  <c r="S1064" i="5"/>
  <c r="T1064" i="5" s="1"/>
  <c r="W1064" i="5"/>
  <c r="X1064" i="5" s="1"/>
  <c r="Y1064" i="5"/>
  <c r="Z1064" i="5" s="1"/>
  <c r="AC1064" i="5"/>
  <c r="AD1064" i="5" s="1"/>
  <c r="AE1064" i="5"/>
  <c r="AF1064" i="5" s="1"/>
  <c r="AI1064" i="5"/>
  <c r="AJ1064" i="5" s="1"/>
  <c r="AK1064" i="5"/>
  <c r="AL1064" i="5" s="1"/>
  <c r="K1065" i="5"/>
  <c r="L1065" i="5" s="1"/>
  <c r="M1065" i="5"/>
  <c r="N1065" i="5" s="1"/>
  <c r="Q1065" i="5"/>
  <c r="R1065" i="5" s="1"/>
  <c r="S1065" i="5"/>
  <c r="T1065" i="5" s="1"/>
  <c r="W1065" i="5"/>
  <c r="X1065" i="5" s="1"/>
  <c r="Y1065" i="5"/>
  <c r="Z1065" i="5" s="1"/>
  <c r="AC1065" i="5"/>
  <c r="AD1065" i="5" s="1"/>
  <c r="AE1065" i="5"/>
  <c r="AF1065" i="5" s="1"/>
  <c r="AI1065" i="5"/>
  <c r="AJ1065" i="5" s="1"/>
  <c r="AK1065" i="5"/>
  <c r="AL1065" i="5" s="1"/>
  <c r="K1066" i="5"/>
  <c r="L1066" i="5" s="1"/>
  <c r="M1066" i="5"/>
  <c r="N1066" i="5" s="1"/>
  <c r="Q1066" i="5"/>
  <c r="R1066" i="5" s="1"/>
  <c r="S1066" i="5"/>
  <c r="T1066" i="5" s="1"/>
  <c r="W1066" i="5"/>
  <c r="X1066" i="5" s="1"/>
  <c r="AC1066" i="5"/>
  <c r="AD1066" i="5" s="1"/>
  <c r="AE1066" i="5"/>
  <c r="AF1066" i="5" s="1"/>
  <c r="AI1066" i="5"/>
  <c r="AJ1066" i="5" s="1"/>
  <c r="AK1066" i="5"/>
  <c r="AL1066" i="5" s="1"/>
  <c r="K1067" i="5"/>
  <c r="L1067" i="5" s="1"/>
  <c r="M1067" i="5"/>
  <c r="N1067" i="5" s="1"/>
  <c r="Q1067" i="5"/>
  <c r="R1067" i="5" s="1"/>
  <c r="S1067" i="5"/>
  <c r="T1067" i="5" s="1"/>
  <c r="W1067" i="5"/>
  <c r="X1067" i="5" s="1"/>
  <c r="Y1067" i="5"/>
  <c r="Z1067" i="5" s="1"/>
  <c r="AC1067" i="5"/>
  <c r="AD1067" i="5" s="1"/>
  <c r="AE1067" i="5"/>
  <c r="AF1067" i="5" s="1"/>
  <c r="AI1067" i="5"/>
  <c r="AJ1067" i="5" s="1"/>
  <c r="AK1067" i="5"/>
  <c r="AL1067" i="5" s="1"/>
  <c r="K1068" i="5"/>
  <c r="L1068" i="5" s="1"/>
  <c r="M1068" i="5"/>
  <c r="N1068" i="5" s="1"/>
  <c r="Q1068" i="5"/>
  <c r="R1068" i="5" s="1"/>
  <c r="S1068" i="5"/>
  <c r="T1068" i="5" s="1"/>
  <c r="W1068" i="5"/>
  <c r="X1068" i="5" s="1"/>
  <c r="Y1068" i="5"/>
  <c r="Z1068" i="5" s="1"/>
  <c r="AC1068" i="5"/>
  <c r="AD1068" i="5" s="1"/>
  <c r="AE1068" i="5"/>
  <c r="AF1068" i="5" s="1"/>
  <c r="AI1068" i="5"/>
  <c r="AJ1068" i="5" s="1"/>
  <c r="AK1068" i="5"/>
  <c r="AL1068" i="5" s="1"/>
  <c r="K1069" i="5"/>
  <c r="L1069" i="5" s="1"/>
  <c r="M1069" i="5"/>
  <c r="N1069" i="5" s="1"/>
  <c r="Q1069" i="5"/>
  <c r="R1069" i="5" s="1"/>
  <c r="S1069" i="5"/>
  <c r="T1069" i="5" s="1"/>
  <c r="W1069" i="5"/>
  <c r="X1069" i="5" s="1"/>
  <c r="Y1069" i="5"/>
  <c r="Z1069" i="5" s="1"/>
  <c r="AC1069" i="5"/>
  <c r="AD1069" i="5" s="1"/>
  <c r="AE1069" i="5"/>
  <c r="AF1069" i="5" s="1"/>
  <c r="AI1069" i="5"/>
  <c r="AJ1069" i="5" s="1"/>
  <c r="AK1069" i="5"/>
  <c r="AL1069" i="5" s="1"/>
  <c r="K1070" i="5"/>
  <c r="L1070" i="5" s="1"/>
  <c r="N1070" i="5"/>
  <c r="Q1070" i="5"/>
  <c r="R1070" i="5" s="1"/>
  <c r="S1070" i="5"/>
  <c r="T1070" i="5" s="1"/>
  <c r="W1070" i="5"/>
  <c r="X1070" i="5" s="1"/>
  <c r="Y1070" i="5"/>
  <c r="Z1070" i="5" s="1"/>
  <c r="AC1070" i="5"/>
  <c r="AD1070" i="5" s="1"/>
  <c r="AE1070" i="5"/>
  <c r="AF1070" i="5" s="1"/>
  <c r="AI1070" i="5"/>
  <c r="AJ1070" i="5" s="1"/>
  <c r="AK1070" i="5"/>
  <c r="AL1070" i="5" s="1"/>
  <c r="K1071" i="5"/>
  <c r="L1071" i="5" s="1"/>
  <c r="M1071" i="5"/>
  <c r="N1071" i="5" s="1"/>
  <c r="Q1071" i="5"/>
  <c r="R1071" i="5" s="1"/>
  <c r="S1071" i="5"/>
  <c r="T1071" i="5" s="1"/>
  <c r="W1071" i="5"/>
  <c r="X1071" i="5" s="1"/>
  <c r="Y1071" i="5"/>
  <c r="Z1071" i="5" s="1"/>
  <c r="AC1071" i="5"/>
  <c r="AD1071" i="5" s="1"/>
  <c r="AI1071" i="5"/>
  <c r="AJ1071" i="5" s="1"/>
  <c r="AK1071" i="5"/>
  <c r="AL1071" i="5" s="1"/>
  <c r="K1072" i="5"/>
  <c r="L1072" i="5" s="1"/>
  <c r="M1072" i="5"/>
  <c r="N1072" i="5" s="1"/>
  <c r="Q1072" i="5"/>
  <c r="R1072" i="5" s="1"/>
  <c r="S1072" i="5"/>
  <c r="T1072" i="5" s="1"/>
  <c r="W1072" i="5"/>
  <c r="X1072" i="5" s="1"/>
  <c r="Y1072" i="5"/>
  <c r="Z1072" i="5" s="1"/>
  <c r="AC1072" i="5"/>
  <c r="AD1072" i="5" s="1"/>
  <c r="AE1072" i="5"/>
  <c r="AF1072" i="5" s="1"/>
  <c r="AI1072" i="5"/>
  <c r="AJ1072" i="5" s="1"/>
  <c r="AK1072" i="5"/>
  <c r="AL1072" i="5" s="1"/>
  <c r="K1073" i="5"/>
  <c r="L1073" i="5" s="1"/>
  <c r="M1073" i="5"/>
  <c r="N1073" i="5" s="1"/>
  <c r="Q1073" i="5"/>
  <c r="R1073" i="5" s="1"/>
  <c r="S1073" i="5"/>
  <c r="T1073" i="5" s="1"/>
  <c r="W1073" i="5"/>
  <c r="X1073" i="5" s="1"/>
  <c r="Y1073" i="5"/>
  <c r="Z1073" i="5" s="1"/>
  <c r="AC1073" i="5"/>
  <c r="AD1073" i="5" s="1"/>
  <c r="AE1073" i="5"/>
  <c r="AF1073" i="5" s="1"/>
  <c r="AI1073" i="5"/>
  <c r="AJ1073" i="5" s="1"/>
  <c r="AK1073" i="5"/>
  <c r="AL1073" i="5" s="1"/>
  <c r="K1074" i="5"/>
  <c r="L1074" i="5" s="1"/>
  <c r="M1074" i="5"/>
  <c r="N1074" i="5" s="1"/>
  <c r="Q1074" i="5"/>
  <c r="R1074" i="5" s="1"/>
  <c r="S1074" i="5"/>
  <c r="T1074" i="5" s="1"/>
  <c r="W1074" i="5"/>
  <c r="X1074" i="5" s="1"/>
  <c r="Y1074" i="5"/>
  <c r="Z1074" i="5" s="1"/>
  <c r="AC1074" i="5"/>
  <c r="AD1074" i="5" s="1"/>
  <c r="AE1074" i="5"/>
  <c r="AF1074" i="5" s="1"/>
  <c r="AI1074" i="5"/>
  <c r="AJ1074" i="5" s="1"/>
  <c r="AK1074" i="5"/>
  <c r="AL1074" i="5" s="1"/>
  <c r="K1075" i="5"/>
  <c r="L1075" i="5" s="1"/>
  <c r="M1075" i="5"/>
  <c r="N1075" i="5" s="1"/>
  <c r="Q1075" i="5"/>
  <c r="R1075" i="5" s="1"/>
  <c r="W1075" i="5"/>
  <c r="X1075" i="5" s="1"/>
  <c r="Y1075" i="5"/>
  <c r="Z1075" i="5" s="1"/>
  <c r="AC1075" i="5"/>
  <c r="AD1075" i="5" s="1"/>
  <c r="AE1075" i="5"/>
  <c r="AF1075" i="5" s="1"/>
  <c r="AI1075" i="5"/>
  <c r="AJ1075" i="5" s="1"/>
  <c r="AK1075" i="5"/>
  <c r="AL1075" i="5" s="1"/>
  <c r="M1076" i="5"/>
  <c r="N1076" i="5" s="1"/>
  <c r="Q1076" i="5"/>
  <c r="R1076" i="5" s="1"/>
  <c r="S1076" i="5"/>
  <c r="T1076" i="5" s="1"/>
  <c r="W1076" i="5"/>
  <c r="X1076" i="5" s="1"/>
  <c r="Y1076" i="5"/>
  <c r="Z1076" i="5" s="1"/>
  <c r="AC1076" i="5"/>
  <c r="AD1076" i="5" s="1"/>
  <c r="AE1076" i="5"/>
  <c r="AF1076" i="5" s="1"/>
  <c r="AI1076" i="5"/>
  <c r="AJ1076" i="5" s="1"/>
  <c r="AK1076" i="5"/>
  <c r="AL1076" i="5" s="1"/>
  <c r="K1077" i="5"/>
  <c r="L1077" i="5" s="1"/>
  <c r="M1077" i="5"/>
  <c r="N1077" i="5" s="1"/>
  <c r="Q1077" i="5"/>
  <c r="R1077" i="5" s="1"/>
  <c r="S1077" i="5"/>
  <c r="T1077" i="5" s="1"/>
  <c r="W1077" i="5"/>
  <c r="X1077" i="5" s="1"/>
  <c r="Y1077" i="5"/>
  <c r="Z1077" i="5" s="1"/>
  <c r="AE1077" i="5"/>
  <c r="AF1077" i="5" s="1"/>
  <c r="AI1077" i="5"/>
  <c r="AJ1077" i="5" s="1"/>
  <c r="AK1077" i="5"/>
  <c r="AL1077" i="5" s="1"/>
  <c r="K1078" i="5"/>
  <c r="L1078" i="5" s="1"/>
  <c r="M1078" i="5"/>
  <c r="N1078" i="5" s="1"/>
  <c r="Q1078" i="5"/>
  <c r="R1078" i="5" s="1"/>
  <c r="S1078" i="5"/>
  <c r="T1078" i="5" s="1"/>
  <c r="Y1078" i="5"/>
  <c r="Z1078" i="5" s="1"/>
  <c r="AC1078" i="5"/>
  <c r="AD1078" i="5" s="1"/>
  <c r="AE1078" i="5"/>
  <c r="AF1078" i="5" s="1"/>
  <c r="AI1078" i="5"/>
  <c r="AJ1078" i="5" s="1"/>
  <c r="AK1078" i="5"/>
  <c r="AL1078" i="5" s="1"/>
  <c r="K1079" i="5"/>
  <c r="L1079" i="5" s="1"/>
  <c r="Q1079" i="5"/>
  <c r="R1079" i="5" s="1"/>
  <c r="S1079" i="5"/>
  <c r="T1079" i="5" s="1"/>
  <c r="W1079" i="5"/>
  <c r="X1079" i="5" s="1"/>
  <c r="Y1079" i="5"/>
  <c r="Z1079" i="5" s="1"/>
  <c r="AC1079" i="5"/>
  <c r="AD1079" i="5" s="1"/>
  <c r="AE1079" i="5"/>
  <c r="AF1079" i="5" s="1"/>
  <c r="AI1079" i="5"/>
  <c r="AJ1079" i="5" s="1"/>
  <c r="AK1079" i="5"/>
  <c r="AL1079" i="5" s="1"/>
  <c r="K1080" i="5"/>
  <c r="L1080" i="5" s="1"/>
  <c r="M1080" i="5"/>
  <c r="N1080" i="5" s="1"/>
  <c r="Q1080" i="5"/>
  <c r="R1080" i="5" s="1"/>
  <c r="S1080" i="5"/>
  <c r="T1080" i="5" s="1"/>
  <c r="W1080" i="5"/>
  <c r="X1080" i="5" s="1"/>
  <c r="Y1080" i="5"/>
  <c r="Z1080" i="5" s="1"/>
  <c r="AC1080" i="5"/>
  <c r="AD1080" i="5" s="1"/>
  <c r="AE1080" i="5"/>
  <c r="AF1080" i="5" s="1"/>
  <c r="AI1080" i="5"/>
  <c r="AJ1080" i="5" s="1"/>
  <c r="AK1080" i="5"/>
  <c r="AL1080" i="5" s="1"/>
  <c r="K1081" i="5"/>
  <c r="L1081" i="5" s="1"/>
  <c r="M1081" i="5"/>
  <c r="N1081" i="5" s="1"/>
  <c r="Q1081" i="5"/>
  <c r="R1081" i="5" s="1"/>
  <c r="S1081" i="5"/>
  <c r="T1081" i="5" s="1"/>
  <c r="W1081" i="5"/>
  <c r="X1081" i="5" s="1"/>
  <c r="AC1081" i="5"/>
  <c r="AD1081" i="5" s="1"/>
  <c r="AE1081" i="5"/>
  <c r="AF1081" i="5" s="1"/>
  <c r="AI1081" i="5"/>
  <c r="AJ1081" i="5" s="1"/>
  <c r="AK1081" i="5"/>
  <c r="AL1081" i="5" s="1"/>
  <c r="K1082" i="5"/>
  <c r="L1082" i="5" s="1"/>
  <c r="M1082" i="5"/>
  <c r="N1082" i="5" s="1"/>
  <c r="S1082" i="5"/>
  <c r="T1082" i="5" s="1"/>
  <c r="W1082" i="5"/>
  <c r="X1082" i="5" s="1"/>
  <c r="Y1082" i="5"/>
  <c r="Z1082" i="5" s="1"/>
  <c r="AC1082" i="5"/>
  <c r="AD1082" i="5" s="1"/>
  <c r="AE1082" i="5"/>
  <c r="AF1082" i="5" s="1"/>
  <c r="AI1082" i="5"/>
  <c r="AJ1082" i="5" s="1"/>
  <c r="AK1082" i="5"/>
  <c r="AL1082" i="5" s="1"/>
  <c r="K1083" i="5"/>
  <c r="L1083" i="5" s="1"/>
  <c r="M1083" i="5"/>
  <c r="N1083" i="5" s="1"/>
  <c r="Q1083" i="5"/>
  <c r="R1083" i="5" s="1"/>
  <c r="S1083" i="5"/>
  <c r="T1083" i="5" s="1"/>
  <c r="W1083" i="5"/>
  <c r="X1083" i="5" s="1"/>
  <c r="Y1083" i="5"/>
  <c r="Z1083" i="5" s="1"/>
  <c r="AC1083" i="5"/>
  <c r="AD1083" i="5" s="1"/>
  <c r="AE1083" i="5"/>
  <c r="AF1083" i="5" s="1"/>
  <c r="AI1083" i="5"/>
  <c r="AJ1083" i="5" s="1"/>
  <c r="AK1083" i="5"/>
  <c r="AL1083" i="5" s="1"/>
  <c r="K1084" i="5"/>
  <c r="L1084" i="5" s="1"/>
  <c r="M1084" i="5"/>
  <c r="N1084" i="5" s="1"/>
  <c r="Q1084" i="5"/>
  <c r="R1084" i="5" s="1"/>
  <c r="S1084" i="5"/>
  <c r="T1084" i="5" s="1"/>
  <c r="W1084" i="5"/>
  <c r="X1084" i="5" s="1"/>
  <c r="Y1084" i="5"/>
  <c r="Z1084" i="5" s="1"/>
  <c r="AC1084" i="5"/>
  <c r="AD1084" i="5" s="1"/>
  <c r="AE1084" i="5"/>
  <c r="AF1084" i="5" s="1"/>
  <c r="AI1084" i="5"/>
  <c r="AJ1084" i="5" s="1"/>
  <c r="AK1084" i="5"/>
  <c r="AL1084" i="5" s="1"/>
  <c r="K1085" i="5"/>
  <c r="L1085" i="5" s="1"/>
  <c r="M1085" i="5"/>
  <c r="N1085" i="5" s="1"/>
  <c r="Q1085" i="5"/>
  <c r="R1085" i="5" s="1"/>
  <c r="S1085" i="5"/>
  <c r="T1085" i="5" s="1"/>
  <c r="W1085" i="5"/>
  <c r="X1085" i="5" s="1"/>
  <c r="Y1085" i="5"/>
  <c r="Z1085" i="5" s="1"/>
  <c r="AC1085" i="5"/>
  <c r="AD1085" i="5" s="1"/>
  <c r="AI1085" i="5"/>
  <c r="AJ1085" i="5" s="1"/>
  <c r="AK1085" i="5"/>
  <c r="AL1085" i="5" s="1"/>
  <c r="K1086" i="5"/>
  <c r="L1086" i="5" s="1"/>
  <c r="M1086" i="5"/>
  <c r="N1086" i="5" s="1"/>
  <c r="Q1086" i="5"/>
  <c r="R1086" i="5" s="1"/>
  <c r="S1086" i="5"/>
  <c r="T1086" i="5" s="1"/>
  <c r="W1086" i="5"/>
  <c r="X1086" i="5" s="1"/>
  <c r="Y1086" i="5"/>
  <c r="Z1086" i="5" s="1"/>
  <c r="AC1086" i="5"/>
  <c r="AD1086" i="5" s="1"/>
  <c r="AE1086" i="5"/>
  <c r="AF1086" i="5" s="1"/>
  <c r="AI1086" i="5"/>
  <c r="AJ1086" i="5" s="1"/>
  <c r="AK1086" i="5"/>
  <c r="AL1086" i="5" s="1"/>
  <c r="M1087" i="5"/>
  <c r="N1087" i="5" s="1"/>
  <c r="Q1087" i="5"/>
  <c r="R1087" i="5" s="1"/>
  <c r="S1087" i="5"/>
  <c r="T1087" i="5" s="1"/>
  <c r="W1087" i="5"/>
  <c r="X1087" i="5" s="1"/>
  <c r="Y1087" i="5"/>
  <c r="Z1087" i="5" s="1"/>
  <c r="AC1087" i="5"/>
  <c r="AD1087" i="5" s="1"/>
  <c r="AE1087" i="5"/>
  <c r="AF1087" i="5" s="1"/>
  <c r="AI1087" i="5"/>
  <c r="AJ1087" i="5" s="1"/>
  <c r="AK1087" i="5"/>
  <c r="AL1087" i="5" s="1"/>
  <c r="K1088" i="5"/>
  <c r="L1088" i="5" s="1"/>
  <c r="M1088" i="5"/>
  <c r="N1088" i="5" s="1"/>
  <c r="Q1088" i="5"/>
  <c r="R1088" i="5" s="1"/>
  <c r="S1088" i="5"/>
  <c r="T1088" i="5" s="1"/>
  <c r="W1088" i="5"/>
  <c r="X1088" i="5" s="1"/>
  <c r="Y1088" i="5"/>
  <c r="Z1088" i="5" s="1"/>
  <c r="AC1088" i="5"/>
  <c r="AD1088" i="5" s="1"/>
  <c r="AE1088" i="5"/>
  <c r="AF1088" i="5" s="1"/>
  <c r="AK1088" i="5"/>
  <c r="AL1088" i="5" s="1"/>
  <c r="K1089" i="5"/>
  <c r="L1089" i="5" s="1"/>
  <c r="M1089" i="5"/>
  <c r="N1089" i="5" s="1"/>
  <c r="Q1089" i="5"/>
  <c r="R1089" i="5" s="1"/>
  <c r="W1089" i="5"/>
  <c r="X1089" i="5" s="1"/>
  <c r="Y1089" i="5"/>
  <c r="Z1089" i="5" s="1"/>
  <c r="AC1089" i="5"/>
  <c r="AD1089" i="5" s="1"/>
  <c r="AE1089" i="5"/>
  <c r="AF1089" i="5" s="1"/>
  <c r="AI1089" i="5"/>
  <c r="AJ1089" i="5" s="1"/>
  <c r="AK1089" i="5"/>
  <c r="AL1089" i="5" s="1"/>
  <c r="K1090" i="5"/>
  <c r="L1090" i="5" s="1"/>
  <c r="M1090" i="5"/>
  <c r="N1090" i="5" s="1"/>
  <c r="Q1090" i="5"/>
  <c r="R1090" i="5" s="1"/>
  <c r="S1090" i="5"/>
  <c r="T1090" i="5" s="1"/>
  <c r="W1090" i="5"/>
  <c r="X1090" i="5" s="1"/>
  <c r="Y1090" i="5"/>
  <c r="Z1090" i="5" s="1"/>
  <c r="AC1090" i="5"/>
  <c r="AD1090" i="5" s="1"/>
  <c r="AE1090" i="5"/>
  <c r="AF1090" i="5" s="1"/>
  <c r="AI1090" i="5"/>
  <c r="AJ1090" i="5" s="1"/>
  <c r="AK1090" i="5"/>
  <c r="AL1090" i="5" s="1"/>
  <c r="K1091" i="5"/>
  <c r="L1091" i="5" s="1"/>
  <c r="M1091" i="5"/>
  <c r="N1091" i="5" s="1"/>
  <c r="Q1091" i="5"/>
  <c r="R1091" i="5" s="1"/>
  <c r="S1091" i="5"/>
  <c r="T1091" i="5" s="1"/>
  <c r="W1091" i="5"/>
  <c r="X1091" i="5" s="1"/>
  <c r="Y1091" i="5"/>
  <c r="Z1091" i="5" s="1"/>
  <c r="AC1091" i="5"/>
  <c r="AD1091" i="5" s="1"/>
  <c r="AE1091" i="5"/>
  <c r="AF1091" i="5" s="1"/>
  <c r="AI1091" i="5"/>
  <c r="AJ1091" i="5" s="1"/>
  <c r="AK1091" i="5"/>
  <c r="AL1091" i="5" s="1"/>
  <c r="K1092" i="5"/>
  <c r="L1092" i="5" s="1"/>
  <c r="M1092" i="5"/>
  <c r="N1092" i="5" s="1"/>
  <c r="Q1092" i="5"/>
  <c r="R1092" i="5" s="1"/>
  <c r="S1092" i="5"/>
  <c r="T1092" i="5" s="1"/>
  <c r="W1092" i="5"/>
  <c r="X1092" i="5" s="1"/>
  <c r="Y1092" i="5"/>
  <c r="Z1092" i="5" s="1"/>
  <c r="AC1092" i="5"/>
  <c r="AD1092" i="5" s="1"/>
  <c r="AE1092" i="5"/>
  <c r="AF1092" i="5" s="1"/>
  <c r="AI1092" i="5"/>
  <c r="AJ1092" i="5" s="1"/>
  <c r="AK1092" i="5"/>
  <c r="AL1092" i="5" s="1"/>
  <c r="K1093" i="5"/>
  <c r="L1093" i="5" s="1"/>
  <c r="M1093" i="5"/>
  <c r="N1093" i="5" s="1"/>
  <c r="Q1093" i="5"/>
  <c r="R1093" i="5" s="1"/>
  <c r="S1093" i="5"/>
  <c r="T1093" i="5" s="1"/>
  <c r="Y1093" i="5"/>
  <c r="Z1093" i="5" s="1"/>
  <c r="AC1093" i="5"/>
  <c r="AD1093" i="5" s="1"/>
  <c r="AE1093" i="5"/>
  <c r="AF1093" i="5" s="1"/>
  <c r="AI1093" i="5"/>
  <c r="AJ1093" i="5" s="1"/>
  <c r="AK1093" i="5"/>
  <c r="AL1093" i="5" s="1"/>
  <c r="K1094" i="5"/>
  <c r="L1094" i="5" s="1"/>
  <c r="Q1094" i="5"/>
  <c r="R1094" i="5" s="1"/>
  <c r="S1094" i="5"/>
  <c r="T1094" i="5" s="1"/>
  <c r="W1094" i="5"/>
  <c r="X1094" i="5" s="1"/>
  <c r="Y1094" i="5"/>
  <c r="Z1094" i="5" s="1"/>
  <c r="AC1094" i="5"/>
  <c r="AD1094" i="5" s="1"/>
  <c r="AE1094" i="5"/>
  <c r="AF1094" i="5" s="1"/>
  <c r="AI1094" i="5"/>
  <c r="AJ1094" i="5" s="1"/>
  <c r="AK1094" i="5"/>
  <c r="AL1094" i="5" s="1"/>
  <c r="K1095" i="5"/>
  <c r="L1095" i="5" s="1"/>
  <c r="M1095" i="5"/>
  <c r="N1095" i="5" s="1"/>
  <c r="Q1095" i="5"/>
  <c r="R1095" i="5" s="1"/>
  <c r="S1095" i="5"/>
  <c r="T1095" i="5" s="1"/>
  <c r="W1095" i="5"/>
  <c r="X1095" i="5" s="1"/>
  <c r="Y1095" i="5"/>
  <c r="Z1095" i="5" s="1"/>
  <c r="AC1095" i="5"/>
  <c r="AD1095" i="5" s="1"/>
  <c r="AE1095" i="5"/>
  <c r="AF1095" i="5" s="1"/>
  <c r="AI1095" i="5"/>
  <c r="AJ1095" i="5" s="1"/>
  <c r="AK1095" i="5"/>
  <c r="AL1095" i="5" s="1"/>
  <c r="K1096" i="5"/>
  <c r="L1096" i="5" s="1"/>
  <c r="M1096" i="5"/>
  <c r="N1096" i="5" s="1"/>
  <c r="Q1096" i="5"/>
  <c r="R1096" i="5" s="1"/>
  <c r="S1096" i="5"/>
  <c r="T1096" i="5" s="1"/>
  <c r="W1096" i="5"/>
  <c r="X1096" i="5" s="1"/>
  <c r="Y1096" i="5"/>
  <c r="Z1096" i="5" s="1"/>
  <c r="AC1096" i="5"/>
  <c r="AD1096" i="5" s="1"/>
  <c r="AE1096" i="5"/>
  <c r="AF1096" i="5" s="1"/>
  <c r="AI1096" i="5"/>
  <c r="AJ1096" i="5" s="1"/>
  <c r="AK1096" i="5"/>
  <c r="AL1096" i="5" s="1"/>
  <c r="K1097" i="5"/>
  <c r="L1097" i="5" s="1"/>
  <c r="M1097" i="5"/>
  <c r="N1097" i="5" s="1"/>
  <c r="Q1097" i="5"/>
  <c r="R1097" i="5" s="1"/>
  <c r="S1097" i="5"/>
  <c r="T1097" i="5" s="1"/>
  <c r="W1097" i="5"/>
  <c r="X1097" i="5" s="1"/>
  <c r="Y1097" i="5"/>
  <c r="Z1097" i="5" s="1"/>
  <c r="AC1097" i="5"/>
  <c r="AD1097" i="5" s="1"/>
  <c r="AE1097" i="5"/>
  <c r="AF1097" i="5" s="1"/>
  <c r="AI1097" i="5"/>
  <c r="AJ1097" i="5" s="1"/>
  <c r="AK1097" i="5"/>
  <c r="AL1097" i="5" s="1"/>
  <c r="K1098" i="5"/>
  <c r="L1098" i="5" s="1"/>
  <c r="M1098" i="5"/>
  <c r="N1098" i="5" s="1"/>
  <c r="Q1098" i="5"/>
  <c r="R1098" i="5" s="1"/>
  <c r="S1098" i="5"/>
  <c r="T1098" i="5" s="1"/>
  <c r="W1098" i="5"/>
  <c r="X1098" i="5" s="1"/>
  <c r="Y1098" i="5"/>
  <c r="Z1098" i="5" s="1"/>
  <c r="AC1098" i="5"/>
  <c r="AD1098" i="5" s="1"/>
  <c r="AE1098" i="5"/>
  <c r="AF1098" i="5" s="1"/>
  <c r="AI1098" i="5"/>
  <c r="AJ1098" i="5" s="1"/>
  <c r="K1099" i="5"/>
  <c r="L1099" i="5" s="1"/>
  <c r="M1099" i="5"/>
  <c r="N1099" i="5" s="1"/>
  <c r="Q1099" i="5"/>
  <c r="R1099" i="5" s="1"/>
  <c r="S1099" i="5"/>
  <c r="T1099" i="5" s="1"/>
  <c r="W1099" i="5"/>
  <c r="X1099" i="5" s="1"/>
  <c r="Y1099" i="5"/>
  <c r="Z1099" i="5" s="1"/>
  <c r="AE1099" i="5"/>
  <c r="AF1099" i="5" s="1"/>
  <c r="AI1099" i="5"/>
  <c r="AJ1099" i="5" s="1"/>
  <c r="AK1099" i="5"/>
  <c r="AL1099" i="5" s="1"/>
  <c r="K1100" i="5"/>
  <c r="L1100" i="5" s="1"/>
  <c r="M1100" i="5"/>
  <c r="N1100" i="5" s="1"/>
  <c r="S1100" i="5"/>
  <c r="T1100" i="5" s="1"/>
  <c r="W1100" i="5"/>
  <c r="X1100" i="5" s="1"/>
  <c r="Y1100" i="5"/>
  <c r="Z1100" i="5" s="1"/>
  <c r="AC1100" i="5"/>
  <c r="AD1100" i="5" s="1"/>
  <c r="AE1100" i="5"/>
  <c r="AF1100" i="5" s="1"/>
  <c r="AI1100" i="5"/>
  <c r="AJ1100" i="5" s="1"/>
  <c r="AK1100" i="5"/>
  <c r="AL1100" i="5" s="1"/>
  <c r="K1101" i="5"/>
  <c r="L1101" i="5" s="1"/>
  <c r="M1101" i="5"/>
  <c r="N1101" i="5" s="1"/>
  <c r="Q1101" i="5"/>
  <c r="R1101" i="5" s="1"/>
  <c r="S1101" i="5"/>
  <c r="T1101" i="5" s="1"/>
  <c r="W1101" i="5"/>
  <c r="X1101" i="5" s="1"/>
  <c r="Y1101" i="5"/>
  <c r="Z1101" i="5" s="1"/>
  <c r="AC1101" i="5"/>
  <c r="AD1101" i="5" s="1"/>
  <c r="AE1101" i="5"/>
  <c r="AF1101" i="5" s="1"/>
  <c r="AI1101" i="5"/>
  <c r="AJ1101" i="5" s="1"/>
  <c r="AK1101" i="5"/>
  <c r="AL1101" i="5" s="1"/>
  <c r="K1102" i="5"/>
  <c r="L1102" i="5" s="1"/>
  <c r="M1102" i="5"/>
  <c r="N1102" i="5" s="1"/>
  <c r="Q1102" i="5"/>
  <c r="R1102" i="5" s="1"/>
  <c r="S1102" i="5"/>
  <c r="T1102" i="5" s="1"/>
  <c r="W1102" i="5"/>
  <c r="X1102" i="5" s="1"/>
  <c r="AC1102" i="5"/>
  <c r="AD1102" i="5" s="1"/>
  <c r="AE1102" i="5"/>
  <c r="AF1102" i="5" s="1"/>
  <c r="AI1102" i="5"/>
  <c r="AJ1102" i="5" s="1"/>
  <c r="AK1102" i="5"/>
  <c r="AL1102" i="5" s="1"/>
  <c r="K1103" i="5"/>
  <c r="L1103" i="5" s="1"/>
  <c r="M1103" i="5"/>
  <c r="N1103" i="5" s="1"/>
  <c r="Q1103" i="5"/>
  <c r="R1103" i="5" s="1"/>
  <c r="S1103" i="5"/>
  <c r="T1103" i="5" s="1"/>
  <c r="W1103" i="5"/>
  <c r="X1103" i="5" s="1"/>
  <c r="Y1103" i="5"/>
  <c r="Z1103" i="5" s="1"/>
  <c r="AC1103" i="5"/>
  <c r="AD1103" i="5" s="1"/>
  <c r="AE1103" i="5"/>
  <c r="AF1103" i="5" s="1"/>
  <c r="AI1103" i="5"/>
  <c r="AJ1103" i="5" s="1"/>
  <c r="AK1103" i="5"/>
  <c r="AL1103" i="5" s="1"/>
  <c r="K1104" i="5"/>
  <c r="L1104" i="5" s="1"/>
  <c r="M1104" i="5"/>
  <c r="N1104" i="5" s="1"/>
  <c r="Q1104" i="5"/>
  <c r="R1104" i="5" s="1"/>
  <c r="S1104" i="5"/>
  <c r="T1104" i="5" s="1"/>
  <c r="W1104" i="5"/>
  <c r="X1104" i="5" s="1"/>
  <c r="Y1104" i="5"/>
  <c r="Z1104" i="5" s="1"/>
  <c r="AC1104" i="5"/>
  <c r="AD1104" i="5" s="1"/>
  <c r="AE1104" i="5"/>
  <c r="AF1104" i="5" s="1"/>
  <c r="AI1104" i="5"/>
  <c r="AJ1104" i="5" s="1"/>
  <c r="AK1104" i="5"/>
  <c r="AL1104" i="5" s="1"/>
  <c r="M1105" i="5"/>
  <c r="N1105" i="5" s="1"/>
  <c r="Q1105" i="5"/>
  <c r="R1105" i="5" s="1"/>
  <c r="S1105" i="5"/>
  <c r="T1105" i="5" s="1"/>
  <c r="W1105" i="5"/>
  <c r="X1105" i="5" s="1"/>
  <c r="Y1105" i="5"/>
  <c r="Z1105" i="5" s="1"/>
  <c r="AC1105" i="5"/>
  <c r="AD1105" i="5" s="1"/>
  <c r="AE1105" i="5"/>
  <c r="AF1105" i="5" s="1"/>
  <c r="AI1105" i="5"/>
  <c r="AJ1105" i="5" s="1"/>
  <c r="AK1105" i="5"/>
  <c r="AL1105" i="5" s="1"/>
  <c r="K1106" i="5"/>
  <c r="L1106" i="5" s="1"/>
  <c r="M1106" i="5"/>
  <c r="N1106" i="5" s="1"/>
  <c r="Q1106" i="5"/>
  <c r="R1106" i="5" s="1"/>
  <c r="S1106" i="5"/>
  <c r="T1106" i="5" s="1"/>
  <c r="W1106" i="5"/>
  <c r="X1106" i="5" s="1"/>
  <c r="Y1106" i="5"/>
  <c r="Z1106" i="5" s="1"/>
  <c r="AC1106" i="5"/>
  <c r="AD1106" i="5" s="1"/>
  <c r="AI1106" i="5"/>
  <c r="AJ1106" i="5" s="1"/>
  <c r="AK1106" i="5"/>
  <c r="AL1106" i="5" s="1"/>
  <c r="K1107" i="5"/>
  <c r="L1107" i="5" s="1"/>
  <c r="M1107" i="5"/>
  <c r="N1107" i="5" s="1"/>
  <c r="Q1107" i="5"/>
  <c r="R1107" i="5" s="1"/>
  <c r="S1107" i="5"/>
  <c r="T1107" i="5" s="1"/>
  <c r="W1107" i="5"/>
  <c r="X1107" i="5" s="1"/>
  <c r="Y1107" i="5"/>
  <c r="Z1107" i="5" s="1"/>
  <c r="AC1107" i="5"/>
  <c r="AD1107" i="5" s="1"/>
  <c r="AE1107" i="5"/>
  <c r="AF1107" i="5" s="1"/>
  <c r="AK1107" i="5"/>
  <c r="AL1107" i="5" s="1"/>
  <c r="K1108" i="5"/>
  <c r="L1108" i="5" s="1"/>
  <c r="M1108" i="5"/>
  <c r="N1108" i="5" s="1"/>
  <c r="Q1108" i="5"/>
  <c r="R1108" i="5" s="1"/>
  <c r="S1108" i="5"/>
  <c r="T1108" i="5" s="1"/>
  <c r="W1108" i="5"/>
  <c r="X1108" i="5" s="1"/>
  <c r="Y1108" i="5"/>
  <c r="Z1108" i="5" s="1"/>
  <c r="AC1108" i="5"/>
  <c r="AD1108" i="5" s="1"/>
  <c r="AE1108" i="5"/>
  <c r="AF1108" i="5" s="1"/>
  <c r="AI1108" i="5"/>
  <c r="AJ1108" i="5" s="1"/>
  <c r="AK1108" i="5"/>
  <c r="AL1108" i="5" s="1"/>
  <c r="K1109" i="5"/>
  <c r="L1109" i="5" s="1"/>
  <c r="M1109" i="5"/>
  <c r="N1109" i="5" s="1"/>
  <c r="Q1109" i="5"/>
  <c r="R1109" i="5" s="1"/>
  <c r="S1109" i="5"/>
  <c r="T1109" i="5" s="1"/>
  <c r="W1109" i="5"/>
  <c r="X1109" i="5" s="1"/>
  <c r="Y1109" i="5"/>
  <c r="Z1109" i="5" s="1"/>
  <c r="AC1109" i="5"/>
  <c r="AD1109" i="5" s="1"/>
  <c r="AE1109" i="5"/>
  <c r="AF1109" i="5" s="1"/>
  <c r="AI1109" i="5"/>
  <c r="AJ1109" i="5" s="1"/>
  <c r="AK1109" i="5"/>
  <c r="AL1109" i="5" s="1"/>
  <c r="K1110" i="5"/>
  <c r="L1110" i="5" s="1"/>
  <c r="M1110" i="5"/>
  <c r="N1110" i="5" s="1"/>
  <c r="Q1110" i="5"/>
  <c r="R1110" i="5" s="1"/>
  <c r="S1110" i="5"/>
  <c r="T1110" i="5" s="1"/>
  <c r="W1110" i="5"/>
  <c r="X1110" i="5" s="1"/>
  <c r="Y1110" i="5"/>
  <c r="Z1110" i="5" s="1"/>
  <c r="AC1110" i="5"/>
  <c r="AD1110" i="5" s="1"/>
  <c r="AE1110" i="5"/>
  <c r="AF1110" i="5" s="1"/>
  <c r="AI1110" i="5"/>
  <c r="AJ1110" i="5" s="1"/>
  <c r="AK1110" i="5"/>
  <c r="AL1110" i="5" s="1"/>
  <c r="K1111" i="5"/>
  <c r="L1111" i="5" s="1"/>
  <c r="M1111" i="5"/>
  <c r="N1111" i="5" s="1"/>
  <c r="Q1111" i="5"/>
  <c r="R1111" i="5" s="1"/>
  <c r="W1111" i="5"/>
  <c r="X1111" i="5" s="1"/>
  <c r="Y1111" i="5"/>
  <c r="Z1111" i="5" s="1"/>
  <c r="AC1111" i="5"/>
  <c r="AD1111" i="5" s="1"/>
  <c r="AE1111" i="5"/>
  <c r="AF1111" i="5" s="1"/>
  <c r="AI1111" i="5"/>
  <c r="AJ1111" i="5" s="1"/>
  <c r="AK1111" i="5"/>
  <c r="AL1111" i="5" s="1"/>
  <c r="K1112" i="5"/>
  <c r="L1112" i="5" s="1"/>
  <c r="M1112" i="5"/>
  <c r="N1112" i="5" s="1"/>
  <c r="Q1112" i="5"/>
  <c r="R1112" i="5" s="1"/>
  <c r="S1112" i="5"/>
  <c r="T1112" i="5" s="1"/>
  <c r="W1112" i="5"/>
  <c r="X1112" i="5" s="1"/>
  <c r="Y1112" i="5"/>
  <c r="Z1112" i="5" s="1"/>
  <c r="AC1112" i="5"/>
  <c r="AD1112" i="5" s="1"/>
  <c r="AE1112" i="5"/>
  <c r="AF1112" i="5" s="1"/>
  <c r="AI1112" i="5"/>
  <c r="AJ1112" i="5" s="1"/>
  <c r="AK1112" i="5"/>
  <c r="AL1112" i="5" s="1"/>
  <c r="K1113" i="5"/>
  <c r="L1113" i="5" s="1"/>
  <c r="M1113" i="5"/>
  <c r="N1113" i="5" s="1"/>
  <c r="Q1113" i="5"/>
  <c r="R1113" i="5" s="1"/>
  <c r="S1113" i="5"/>
  <c r="T1113" i="5" s="1"/>
  <c r="W1113" i="5"/>
  <c r="X1113" i="5" s="1"/>
  <c r="Y1113" i="5"/>
  <c r="Z1113" i="5" s="1"/>
  <c r="AC1113" i="5"/>
  <c r="AD1113" i="5" s="1"/>
  <c r="AE1113" i="5"/>
  <c r="AF1113" i="5" s="1"/>
  <c r="AI1113" i="5"/>
  <c r="AJ1113" i="5" s="1"/>
  <c r="AK1113" i="5"/>
  <c r="AL1113" i="5" s="1"/>
  <c r="K1114" i="5"/>
  <c r="L1114" i="5" s="1"/>
  <c r="M1114" i="5"/>
  <c r="N1114" i="5" s="1"/>
  <c r="Q1114" i="5"/>
  <c r="R1114" i="5" s="1"/>
  <c r="S1114" i="5"/>
  <c r="T1114" i="5" s="1"/>
  <c r="W1114" i="5"/>
  <c r="X1114" i="5" s="1"/>
  <c r="Y1114" i="5"/>
  <c r="Z1114" i="5" s="1"/>
  <c r="AC1114" i="5"/>
  <c r="AD1114" i="5" s="1"/>
  <c r="AE1114" i="5"/>
  <c r="AF1114" i="5" s="1"/>
  <c r="AI1114" i="5"/>
  <c r="AJ1114" i="5" s="1"/>
  <c r="AK1114" i="5"/>
  <c r="AL1114" i="5" s="1"/>
  <c r="K1115" i="5"/>
  <c r="L1115" i="5" s="1"/>
  <c r="M1115" i="5"/>
  <c r="N1115" i="5" s="1"/>
  <c r="Q1115" i="5"/>
  <c r="R1115" i="5" s="1"/>
  <c r="S1115" i="5"/>
  <c r="T1115" i="5" s="1"/>
  <c r="W1115" i="5"/>
  <c r="X1115" i="5" s="1"/>
  <c r="Y1115" i="5"/>
  <c r="Z1115" i="5" s="1"/>
  <c r="AC1115" i="5"/>
  <c r="AD1115" i="5" s="1"/>
  <c r="AE1115" i="5"/>
  <c r="AF1115" i="5" s="1"/>
  <c r="AI1115" i="5"/>
  <c r="AJ1115" i="5" s="1"/>
  <c r="AK1115" i="5"/>
  <c r="AL1115" i="5" s="1"/>
  <c r="K1116" i="5"/>
  <c r="L1116" i="5" s="1"/>
  <c r="Q1116" i="5"/>
  <c r="R1116" i="5" s="1"/>
  <c r="S1116" i="5"/>
  <c r="T1116" i="5" s="1"/>
  <c r="W1116" i="5"/>
  <c r="X1116" i="5" s="1"/>
  <c r="Y1116" i="5"/>
  <c r="Z1116" i="5" s="1"/>
  <c r="AC1116" i="5"/>
  <c r="AD1116" i="5" s="1"/>
  <c r="AE1116" i="5"/>
  <c r="AF1116" i="5" s="1"/>
  <c r="AI1116" i="5"/>
  <c r="AJ1116" i="5" s="1"/>
  <c r="AK1116" i="5"/>
  <c r="AL1116" i="5" s="1"/>
  <c r="K1117" i="5"/>
  <c r="L1117" i="5" s="1"/>
  <c r="M1117" i="5"/>
  <c r="N1117" i="5" s="1"/>
  <c r="Q1117" i="5"/>
  <c r="R1117" i="5" s="1"/>
  <c r="S1117" i="5"/>
  <c r="T1117" i="5" s="1"/>
  <c r="Y1117" i="5"/>
  <c r="Z1117" i="5" s="1"/>
  <c r="AC1117" i="5"/>
  <c r="AD1117" i="5" s="1"/>
  <c r="AE1117" i="5"/>
  <c r="AF1117" i="5" s="1"/>
  <c r="AI1117" i="5"/>
  <c r="AJ1117" i="5" s="1"/>
  <c r="AK1117" i="5"/>
  <c r="AL1117" i="5" s="1"/>
  <c r="K1118" i="5"/>
  <c r="L1118" i="5" s="1"/>
  <c r="M1118" i="5"/>
  <c r="N1118" i="5" s="1"/>
  <c r="Q1118" i="5"/>
  <c r="R1118" i="5" s="1"/>
  <c r="S1118" i="5"/>
  <c r="T1118" i="5" s="1"/>
  <c r="W1118" i="5"/>
  <c r="X1118" i="5" s="1"/>
  <c r="Y1118" i="5"/>
  <c r="Z1118" i="5" s="1"/>
  <c r="AC1118" i="5"/>
  <c r="AD1118" i="5" s="1"/>
  <c r="AE1118" i="5"/>
  <c r="AF1118" i="5" s="1"/>
  <c r="AI1118" i="5"/>
  <c r="AJ1118" i="5" s="1"/>
  <c r="AK1118" i="5"/>
  <c r="AL1118" i="5" s="1"/>
  <c r="K1119" i="5"/>
  <c r="L1119" i="5" s="1"/>
  <c r="M1119" i="5"/>
  <c r="N1119" i="5" s="1"/>
  <c r="Q1119" i="5"/>
  <c r="R1119" i="5" s="1"/>
  <c r="S1119" i="5"/>
  <c r="T1119" i="5" s="1"/>
  <c r="W1119" i="5"/>
  <c r="X1119" i="5" s="1"/>
  <c r="Y1119" i="5"/>
  <c r="Z1119" i="5" s="1"/>
  <c r="AC1119" i="5"/>
  <c r="AD1119" i="5" s="1"/>
  <c r="AE1119" i="5"/>
  <c r="AF1119" i="5" s="1"/>
  <c r="AI1119" i="5"/>
  <c r="AJ1119" i="5" s="1"/>
  <c r="AK1119" i="5"/>
  <c r="AL1119" i="5" s="1"/>
  <c r="K1120" i="5"/>
  <c r="L1120" i="5" s="1"/>
  <c r="M1120" i="5"/>
  <c r="N1120" i="5" s="1"/>
  <c r="Q1120" i="5"/>
  <c r="R1120" i="5" s="1"/>
  <c r="S1120" i="5"/>
  <c r="T1120" i="5" s="1"/>
  <c r="W1120" i="5"/>
  <c r="X1120" i="5" s="1"/>
  <c r="Y1120" i="5"/>
  <c r="Z1120" i="5" s="1"/>
  <c r="AC1120" i="5"/>
  <c r="AD1120" i="5" s="1"/>
  <c r="AE1120" i="5"/>
  <c r="AF1120" i="5" s="1"/>
  <c r="AI1120" i="5"/>
  <c r="AJ1120" i="5" s="1"/>
  <c r="M1121" i="5"/>
  <c r="N1121" i="5" s="1"/>
  <c r="Q1121" i="5"/>
  <c r="R1121" i="5" s="1"/>
  <c r="S1121" i="5"/>
  <c r="T1121" i="5" s="1"/>
  <c r="W1121" i="5"/>
  <c r="X1121" i="5" s="1"/>
  <c r="Y1121" i="5"/>
  <c r="Z1121" i="5" s="1"/>
  <c r="AC1121" i="5"/>
  <c r="AD1121" i="5" s="1"/>
  <c r="AE1121" i="5"/>
  <c r="AF1121" i="5" s="1"/>
  <c r="AI1121" i="5"/>
  <c r="AJ1121" i="5" s="1"/>
  <c r="AK1121" i="5"/>
  <c r="AL1121" i="5" s="1"/>
  <c r="K1122" i="5"/>
  <c r="L1122" i="5" s="1"/>
  <c r="M1122" i="5"/>
  <c r="N1122" i="5" s="1"/>
  <c r="Q1122" i="5"/>
  <c r="R1122" i="5" s="1"/>
  <c r="S1122" i="5"/>
  <c r="T1122" i="5" s="1"/>
  <c r="W1122" i="5"/>
  <c r="X1122" i="5" s="1"/>
  <c r="Y1122" i="5"/>
  <c r="Z1122" i="5" s="1"/>
  <c r="AE1122" i="5"/>
  <c r="AF1122" i="5" s="1"/>
  <c r="AI1122" i="5"/>
  <c r="AJ1122" i="5" s="1"/>
  <c r="AK1122" i="5"/>
  <c r="AL1122" i="5" s="1"/>
  <c r="K1123" i="5"/>
  <c r="L1123" i="5" s="1"/>
  <c r="M1123" i="5"/>
  <c r="N1123" i="5" s="1"/>
  <c r="Q1123" i="5"/>
  <c r="R1123" i="5" s="1"/>
  <c r="S1123" i="5"/>
  <c r="T1123" i="5" s="1"/>
  <c r="W1123" i="5"/>
  <c r="X1123" i="5" s="1"/>
  <c r="Y1123" i="5"/>
  <c r="Z1123" i="5" s="1"/>
  <c r="AC1123" i="5"/>
  <c r="AD1123" i="5" s="1"/>
  <c r="AE1123" i="5"/>
  <c r="AF1123" i="5" s="1"/>
  <c r="AI1123" i="5"/>
  <c r="AJ1123" i="5" s="1"/>
  <c r="AK1123" i="5"/>
  <c r="AL1123" i="5" s="1"/>
  <c r="K1124" i="5"/>
  <c r="L1124" i="5" s="1"/>
  <c r="M1124" i="5"/>
  <c r="N1124" i="5" s="1"/>
  <c r="Q1124" i="5"/>
  <c r="R1124" i="5" s="1"/>
  <c r="S1124" i="5"/>
  <c r="T1124" i="5" s="1"/>
  <c r="W1124" i="5"/>
  <c r="X1124" i="5" s="1"/>
  <c r="AC1124" i="5"/>
  <c r="AD1124" i="5" s="1"/>
  <c r="AE1124" i="5"/>
  <c r="AF1124" i="5" s="1"/>
  <c r="AI1124" i="5"/>
  <c r="AJ1124" i="5" s="1"/>
  <c r="AK1124" i="5"/>
  <c r="AL1124" i="5" s="1"/>
  <c r="K1125" i="5"/>
  <c r="L1125" i="5" s="1"/>
  <c r="M1125" i="5"/>
  <c r="N1125" i="5" s="1"/>
  <c r="Q1125" i="5"/>
  <c r="R1125" i="5" s="1"/>
  <c r="S1125" i="5"/>
  <c r="T1125" i="5" s="1"/>
  <c r="W1125" i="5"/>
  <c r="X1125" i="5" s="1"/>
  <c r="Y1125" i="5"/>
  <c r="Z1125" i="5" s="1"/>
  <c r="AC1125" i="5"/>
  <c r="AD1125" i="5" s="1"/>
  <c r="AE1125" i="5"/>
  <c r="AF1125" i="5" s="1"/>
  <c r="AI1125" i="5"/>
  <c r="AJ1125" i="5" s="1"/>
  <c r="AK1125" i="5"/>
  <c r="AL1125" i="5" s="1"/>
  <c r="K1126" i="5"/>
  <c r="L1126" i="5" s="1"/>
  <c r="M1126" i="5"/>
  <c r="N1126" i="5" s="1"/>
  <c r="S1126" i="5"/>
  <c r="T1126" i="5" s="1"/>
  <c r="W1126" i="5"/>
  <c r="X1126" i="5" s="1"/>
  <c r="Y1126" i="5"/>
  <c r="Z1126" i="5" s="1"/>
  <c r="AC1126" i="5"/>
  <c r="AD1126" i="5" s="1"/>
  <c r="AE1126" i="5"/>
  <c r="AF1126" i="5" s="1"/>
  <c r="AI1126" i="5"/>
  <c r="AJ1126" i="5" s="1"/>
  <c r="AK1126" i="5"/>
  <c r="AL1126" i="5" s="1"/>
  <c r="K1127" i="5"/>
  <c r="L1127" i="5" s="1"/>
  <c r="M1127" i="5"/>
  <c r="N1127" i="5" s="1"/>
  <c r="Q1127" i="5"/>
  <c r="R1127" i="5" s="1"/>
  <c r="S1127" i="5"/>
  <c r="T1127" i="5" s="1"/>
  <c r="W1127" i="5"/>
  <c r="X1127" i="5" s="1"/>
  <c r="Y1127" i="5"/>
  <c r="Z1127" i="5" s="1"/>
  <c r="AC1127" i="5"/>
  <c r="AD1127" i="5" s="1"/>
  <c r="AE1127" i="5"/>
  <c r="AF1127" i="5" s="1"/>
  <c r="AI1127" i="5"/>
  <c r="AJ1127" i="5" s="1"/>
  <c r="AK1127" i="5"/>
  <c r="AL1127" i="5" s="1"/>
  <c r="K1128" i="5"/>
  <c r="L1128" i="5" s="1"/>
  <c r="Q1128" i="5"/>
  <c r="R1128" i="5" s="1"/>
  <c r="S1128" i="5"/>
  <c r="T1128" i="5" s="1"/>
  <c r="W1128" i="5"/>
  <c r="X1128" i="5" s="1"/>
  <c r="Y1128" i="5"/>
  <c r="Z1128" i="5" s="1"/>
  <c r="AC1128" i="5"/>
  <c r="AD1128" i="5" s="1"/>
  <c r="AE1128" i="5"/>
  <c r="AF1128" i="5" s="1"/>
  <c r="AI1128" i="5"/>
  <c r="AJ1128" i="5" s="1"/>
  <c r="AK1128" i="5"/>
  <c r="AL1128" i="5" s="1"/>
  <c r="K1129" i="5"/>
  <c r="L1129" i="5" s="1"/>
  <c r="M1129" i="5"/>
  <c r="N1129" i="5" s="1"/>
  <c r="Q1129" i="5"/>
  <c r="R1129" i="5" s="1"/>
  <c r="S1129" i="5"/>
  <c r="T1129" i="5" s="1"/>
  <c r="W1129" i="5"/>
  <c r="X1129" i="5" s="1"/>
  <c r="Y1129" i="5"/>
  <c r="Z1129" i="5" s="1"/>
  <c r="AC1129" i="5"/>
  <c r="AD1129" i="5" s="1"/>
  <c r="AE1129" i="5"/>
  <c r="AF1129" i="5" s="1"/>
  <c r="AI1129" i="5"/>
  <c r="AJ1129" i="5" s="1"/>
  <c r="AK1129" i="5"/>
  <c r="AL1129" i="5" s="1"/>
  <c r="K1130" i="5"/>
  <c r="L1130" i="5" s="1"/>
  <c r="M1130" i="5"/>
  <c r="N1130" i="5" s="1"/>
  <c r="Q1130" i="5"/>
  <c r="R1130" i="5" s="1"/>
  <c r="S1130" i="5"/>
  <c r="T1130" i="5" s="1"/>
  <c r="W1130" i="5"/>
  <c r="X1130" i="5" s="1"/>
  <c r="Y1130" i="5"/>
  <c r="Z1130" i="5" s="1"/>
  <c r="AC1130" i="5"/>
  <c r="AD1130" i="5" s="1"/>
  <c r="AE1130" i="5"/>
  <c r="AF1130" i="5" s="1"/>
  <c r="AI1130" i="5"/>
  <c r="AJ1130" i="5" s="1"/>
  <c r="AK1130" i="5"/>
  <c r="AL1130" i="5" s="1"/>
  <c r="K1131" i="5"/>
  <c r="L1131" i="5" s="1"/>
  <c r="M1131" i="5"/>
  <c r="N1131" i="5" s="1"/>
  <c r="Q1131" i="5"/>
  <c r="R1131" i="5" s="1"/>
  <c r="S1131" i="5"/>
  <c r="T1131" i="5" s="1"/>
  <c r="W1131" i="5"/>
  <c r="X1131" i="5" s="1"/>
  <c r="Y1131" i="5"/>
  <c r="Z1131" i="5" s="1"/>
  <c r="AC1131" i="5"/>
  <c r="AD1131" i="5" s="1"/>
  <c r="AE1131" i="5"/>
  <c r="AF1131" i="5" s="1"/>
  <c r="AI1131" i="5"/>
  <c r="AJ1131" i="5" s="1"/>
  <c r="AK1131" i="5"/>
  <c r="AL1131" i="5" s="1"/>
  <c r="K1132" i="5"/>
  <c r="L1132" i="5" s="1"/>
  <c r="M1132" i="5"/>
  <c r="N1132" i="5" s="1"/>
  <c r="Q1132" i="5"/>
  <c r="R1132" i="5" s="1"/>
  <c r="S1132" i="5"/>
  <c r="T1132" i="5" s="1"/>
  <c r="W1132" i="5"/>
  <c r="X1132" i="5" s="1"/>
  <c r="Y1132" i="5"/>
  <c r="Z1132" i="5" s="1"/>
  <c r="AC1132" i="5"/>
  <c r="AD1132" i="5" s="1"/>
  <c r="AI1132" i="5"/>
  <c r="AJ1132" i="5" s="1"/>
  <c r="AK1132" i="5"/>
  <c r="AL1132" i="5" s="1"/>
  <c r="K1133" i="5"/>
  <c r="L1133" i="5" s="1"/>
  <c r="M1133" i="5"/>
  <c r="N1133" i="5" s="1"/>
  <c r="Q1133" i="5"/>
  <c r="R1133" i="5" s="1"/>
  <c r="S1133" i="5"/>
  <c r="T1133" i="5" s="1"/>
  <c r="W1133" i="5"/>
  <c r="X1133" i="5" s="1"/>
  <c r="Y1133" i="5"/>
  <c r="Z1133" i="5" s="1"/>
  <c r="AC1133" i="5"/>
  <c r="AD1133" i="5" s="1"/>
  <c r="AE1133" i="5"/>
  <c r="AF1133" i="5" s="1"/>
  <c r="AK1133" i="5"/>
  <c r="AL1133" i="5" s="1"/>
  <c r="K1134" i="5"/>
  <c r="L1134" i="5" s="1"/>
  <c r="M1134" i="5"/>
  <c r="N1134" i="5" s="1"/>
  <c r="Q1134" i="5"/>
  <c r="R1134" i="5" s="1"/>
  <c r="S1134" i="5"/>
  <c r="T1134" i="5" s="1"/>
  <c r="W1134" i="5"/>
  <c r="X1134" i="5" s="1"/>
  <c r="Y1134" i="5"/>
  <c r="Z1134" i="5" s="1"/>
  <c r="AC1134" i="5"/>
  <c r="AD1134" i="5" s="1"/>
  <c r="AE1134" i="5"/>
  <c r="AF1134" i="5" s="1"/>
  <c r="AI1134" i="5"/>
  <c r="AJ1134" i="5" s="1"/>
  <c r="AK1134" i="5"/>
  <c r="AL1134" i="5" s="1"/>
  <c r="K1135" i="5"/>
  <c r="L1135" i="5" s="1"/>
  <c r="M1135" i="5"/>
  <c r="N1135" i="5" s="1"/>
  <c r="Q1135" i="5"/>
  <c r="R1135" i="5" s="1"/>
  <c r="S1135" i="5"/>
  <c r="T1135" i="5" s="1"/>
  <c r="W1135" i="5"/>
  <c r="X1135" i="5" s="1"/>
  <c r="Y1135" i="5"/>
  <c r="Z1135" i="5" s="1"/>
  <c r="AC1135" i="5"/>
  <c r="AD1135" i="5" s="1"/>
  <c r="AE1135" i="5"/>
  <c r="AF1135" i="5" s="1"/>
  <c r="AI1135" i="5"/>
  <c r="AJ1135" i="5" s="1"/>
  <c r="AK1135" i="5"/>
  <c r="AL1135" i="5" s="1"/>
  <c r="K1136" i="5"/>
  <c r="L1136" i="5" s="1"/>
  <c r="M1136" i="5"/>
  <c r="N1136" i="5" s="1"/>
  <c r="Q1136" i="5"/>
  <c r="R1136" i="5" s="1"/>
  <c r="S1136" i="5"/>
  <c r="T1136" i="5" s="1"/>
  <c r="W1136" i="5"/>
  <c r="X1136" i="5" s="1"/>
  <c r="Y1136" i="5"/>
  <c r="Z1136" i="5" s="1"/>
  <c r="AC1136" i="5"/>
  <c r="AD1136" i="5" s="1"/>
  <c r="AE1136" i="5"/>
  <c r="AF1136" i="5" s="1"/>
  <c r="AI1136" i="5"/>
  <c r="AJ1136" i="5" s="1"/>
  <c r="AK1136" i="5"/>
  <c r="AL1136" i="5" s="1"/>
  <c r="K1137" i="5"/>
  <c r="L1137" i="5" s="1"/>
  <c r="M1137" i="5"/>
  <c r="N1137" i="5" s="1"/>
  <c r="Q1137" i="5"/>
  <c r="R1137" i="5" s="1"/>
  <c r="W1137" i="5"/>
  <c r="X1137" i="5" s="1"/>
  <c r="Y1137" i="5"/>
  <c r="Z1137" i="5" s="1"/>
  <c r="AC1137" i="5"/>
  <c r="AD1137" i="5" s="1"/>
  <c r="AE1137" i="5"/>
  <c r="AF1137" i="5" s="1"/>
  <c r="AI1137" i="5"/>
  <c r="AJ1137" i="5" s="1"/>
  <c r="AK1137" i="5"/>
  <c r="AL1137" i="5" s="1"/>
  <c r="K1138" i="5"/>
  <c r="L1138" i="5" s="1"/>
  <c r="M1138" i="5"/>
  <c r="N1138" i="5" s="1"/>
  <c r="Q1138" i="5"/>
  <c r="R1138" i="5" s="1"/>
  <c r="S1138" i="5"/>
  <c r="T1138" i="5" s="1"/>
  <c r="W1138" i="5"/>
  <c r="X1138" i="5" s="1"/>
  <c r="Y1138" i="5"/>
  <c r="Z1138" i="5" s="1"/>
  <c r="AC1138" i="5"/>
  <c r="AD1138" i="5" s="1"/>
  <c r="AE1138" i="5"/>
  <c r="AF1138" i="5" s="1"/>
  <c r="AI1138" i="5"/>
  <c r="AJ1138" i="5" s="1"/>
  <c r="AK1138" i="5"/>
  <c r="AL1138" i="5" s="1"/>
  <c r="K1139" i="5"/>
  <c r="L1139" i="5" s="1"/>
  <c r="M1139" i="5"/>
  <c r="N1139" i="5" s="1"/>
  <c r="Q1139" i="5"/>
  <c r="R1139" i="5" s="1"/>
  <c r="S1139" i="5"/>
  <c r="T1139" i="5" s="1"/>
  <c r="Y1139" i="5"/>
  <c r="Z1139" i="5" s="1"/>
  <c r="AC1139" i="5"/>
  <c r="AD1139" i="5" s="1"/>
  <c r="AE1139" i="5"/>
  <c r="AF1139" i="5" s="1"/>
  <c r="AI1139" i="5"/>
  <c r="AJ1139" i="5" s="1"/>
  <c r="AK1139" i="5"/>
  <c r="AL1139" i="5" s="1"/>
  <c r="K1140" i="5"/>
  <c r="L1140" i="5" s="1"/>
  <c r="M1140" i="5"/>
  <c r="N1140" i="5" s="1"/>
  <c r="Q1140" i="5"/>
  <c r="R1140" i="5" s="1"/>
  <c r="S1140" i="5"/>
  <c r="T1140" i="5" s="1"/>
  <c r="W1140" i="5"/>
  <c r="X1140" i="5" s="1"/>
  <c r="Y1140" i="5"/>
  <c r="Z1140" i="5" s="1"/>
  <c r="AC1140" i="5"/>
  <c r="AD1140" i="5"/>
  <c r="AE1140" i="5"/>
  <c r="AF1140" i="5" s="1"/>
  <c r="AI1140" i="5"/>
  <c r="AJ1140" i="5" s="1"/>
  <c r="AK1140" i="5"/>
  <c r="AL1140" i="5" s="1"/>
  <c r="K1141" i="5"/>
  <c r="L1141" i="5" s="1"/>
  <c r="M1141" i="5"/>
  <c r="N1141" i="5" s="1"/>
  <c r="Q1141" i="5"/>
  <c r="R1141" i="5" s="1"/>
  <c r="S1141" i="5"/>
  <c r="T1141" i="5" s="1"/>
  <c r="W1141" i="5"/>
  <c r="X1141" i="5" s="1"/>
  <c r="Y1141" i="5"/>
  <c r="Z1141" i="5" s="1"/>
  <c r="AC1141" i="5"/>
  <c r="AD1141" i="5" s="1"/>
  <c r="AE1141" i="5"/>
  <c r="AF1141" i="5" s="1"/>
  <c r="AI1141" i="5"/>
  <c r="AJ1141" i="5" s="1"/>
  <c r="K1142" i="5"/>
  <c r="L1142" i="5" s="1"/>
  <c r="M1142" i="5"/>
  <c r="N1142" i="5" s="1"/>
  <c r="Q1142" i="5"/>
  <c r="R1142" i="5" s="1"/>
  <c r="S1142" i="5"/>
  <c r="T1142" i="5" s="1"/>
  <c r="W1142" i="5"/>
  <c r="X1142" i="5" s="1"/>
  <c r="Y1142" i="5"/>
  <c r="Z1142" i="5" s="1"/>
  <c r="AC1142" i="5"/>
  <c r="AD1142" i="5" s="1"/>
  <c r="AE1142" i="5"/>
  <c r="AF1142" i="5" s="1"/>
  <c r="AI1142" i="5"/>
  <c r="AJ1142" i="5" s="1"/>
  <c r="AK1142" i="5"/>
  <c r="AL1142" i="5" s="1"/>
  <c r="M1143" i="5"/>
  <c r="N1143" i="5" s="1"/>
  <c r="Q1143" i="5"/>
  <c r="R1143" i="5" s="1"/>
  <c r="S1143" i="5"/>
  <c r="T1143" i="5" s="1"/>
  <c r="W1143" i="5"/>
  <c r="X1143" i="5" s="1"/>
  <c r="Y1143" i="5"/>
  <c r="Z1143" i="5" s="1"/>
  <c r="AC1143" i="5"/>
  <c r="AD1143" i="5" s="1"/>
  <c r="AE1143" i="5"/>
  <c r="AF1143" i="5" s="1"/>
  <c r="AI1143" i="5"/>
  <c r="AJ1143" i="5" s="1"/>
  <c r="AK1143" i="5"/>
  <c r="AL1143" i="5" s="1"/>
  <c r="K1144" i="5"/>
  <c r="L1144" i="5" s="1"/>
  <c r="M1144" i="5"/>
  <c r="N1144" i="5" s="1"/>
  <c r="Q1144" i="5"/>
  <c r="R1144" i="5" s="1"/>
  <c r="S1144" i="5"/>
  <c r="T1144" i="5" s="1"/>
  <c r="W1144" i="5"/>
  <c r="X1144" i="5" s="1"/>
  <c r="Y1144" i="5"/>
  <c r="Z1144" i="5" s="1"/>
  <c r="AC1144" i="5"/>
  <c r="AD1144" i="5" s="1"/>
  <c r="AE1144" i="5"/>
  <c r="AF1144" i="5" s="1"/>
  <c r="AI1144" i="5"/>
  <c r="AJ1144" i="5" s="1"/>
  <c r="AK1144" i="5"/>
  <c r="AL1144" i="5" s="1"/>
  <c r="K1145" i="5"/>
  <c r="L1145" i="5" s="1"/>
  <c r="M1145" i="5"/>
  <c r="N1145" i="5" s="1"/>
  <c r="Q1145" i="5"/>
  <c r="R1145" i="5" s="1"/>
  <c r="S1145" i="5"/>
  <c r="T1145" i="5" s="1"/>
  <c r="W1145" i="5"/>
  <c r="X1145" i="5" s="1"/>
  <c r="Y1145" i="5"/>
  <c r="Z1145" i="5" s="1"/>
  <c r="AC1145" i="5"/>
  <c r="AD1145" i="5" s="1"/>
  <c r="AE1145" i="5"/>
  <c r="AF1145" i="5" s="1"/>
  <c r="AI1145" i="5"/>
  <c r="AJ1145" i="5" s="1"/>
  <c r="AK1145" i="5"/>
  <c r="AL1145" i="5" s="1"/>
  <c r="K1146" i="5"/>
  <c r="L1146" i="5" s="1"/>
  <c r="M1146" i="5"/>
  <c r="N1146" i="5" s="1"/>
  <c r="Q1146" i="5"/>
  <c r="R1146" i="5" s="1"/>
  <c r="S1146" i="5"/>
  <c r="T1146" i="5" s="1"/>
  <c r="W1146" i="5"/>
  <c r="X1146" i="5" s="1"/>
  <c r="AC1146" i="5"/>
  <c r="AD1146" i="5" s="1"/>
  <c r="AE1146" i="5"/>
  <c r="AF1146" i="5" s="1"/>
  <c r="AI1146" i="5"/>
  <c r="AJ1146" i="5" s="1"/>
  <c r="AK1146" i="5"/>
  <c r="AL1146" i="5" s="1"/>
  <c r="K1147" i="5"/>
  <c r="L1147" i="5" s="1"/>
  <c r="M1147" i="5"/>
  <c r="N1147" i="5" s="1"/>
  <c r="Q1147" i="5"/>
  <c r="R1147" i="5" s="1"/>
  <c r="S1147" i="5"/>
  <c r="T1147" i="5" s="1"/>
  <c r="W1147" i="5"/>
  <c r="X1147" i="5" s="1"/>
  <c r="Y1147" i="5"/>
  <c r="Z1147" i="5" s="1"/>
  <c r="AE1147" i="5"/>
  <c r="AF1147" i="5" s="1"/>
  <c r="AI1147" i="5"/>
  <c r="AJ1147" i="5" s="1"/>
  <c r="AK1147" i="5"/>
  <c r="AL1147" i="5" s="1"/>
  <c r="K1148" i="5"/>
  <c r="L1148" i="5" s="1"/>
  <c r="M1148" i="5"/>
  <c r="N1148" i="5" s="1"/>
  <c r="S1148" i="5"/>
  <c r="T1148" i="5" s="1"/>
  <c r="W1148" i="5"/>
  <c r="X1148" i="5" s="1"/>
  <c r="Y1148" i="5"/>
  <c r="Z1148" i="5" s="1"/>
  <c r="AC1148" i="5"/>
  <c r="AD1148" i="5" s="1"/>
  <c r="AE1148" i="5"/>
  <c r="AF1148" i="5" s="1"/>
  <c r="AI1148" i="5"/>
  <c r="AJ1148" i="5" s="1"/>
  <c r="AK1148" i="5"/>
  <c r="AL1148" i="5" s="1"/>
  <c r="K1149" i="5"/>
  <c r="L1149" i="5" s="1"/>
  <c r="M1149" i="5"/>
  <c r="N1149" i="5" s="1"/>
  <c r="Q1149" i="5"/>
  <c r="R1149" i="5" s="1"/>
  <c r="S1149" i="5"/>
  <c r="T1149" i="5" s="1"/>
  <c r="W1149" i="5"/>
  <c r="X1149" i="5" s="1"/>
  <c r="Y1149" i="5"/>
  <c r="Z1149" i="5" s="1"/>
  <c r="AC1149" i="5"/>
  <c r="AD1149" i="5" s="1"/>
  <c r="AE1149" i="5"/>
  <c r="AF1149" i="5" s="1"/>
  <c r="AI1149" i="5"/>
  <c r="AJ1149" i="5" s="1"/>
  <c r="AK1149" i="5"/>
  <c r="AL1149" i="5" s="1"/>
  <c r="K1150" i="5"/>
  <c r="L1150" i="5" s="1"/>
  <c r="Q1150" i="5"/>
  <c r="R1150" i="5" s="1"/>
  <c r="S1150" i="5"/>
  <c r="T1150" i="5" s="1"/>
  <c r="W1150" i="5"/>
  <c r="X1150" i="5" s="1"/>
  <c r="Y1150" i="5"/>
  <c r="Z1150" i="5" s="1"/>
  <c r="AC1150" i="5"/>
  <c r="AD1150" i="5" s="1"/>
  <c r="AE1150" i="5"/>
  <c r="AF1150" i="5" s="1"/>
  <c r="AI1150" i="5"/>
  <c r="AJ1150" i="5" s="1"/>
  <c r="AK1150" i="5"/>
  <c r="AL1150" i="5" s="1"/>
  <c r="K1151" i="5"/>
  <c r="L1151" i="5" s="1"/>
  <c r="M1151" i="5"/>
  <c r="N1151" i="5" s="1"/>
  <c r="Q1151" i="5"/>
  <c r="R1151" i="5" s="1"/>
  <c r="S1151" i="5"/>
  <c r="T1151" i="5" s="1"/>
  <c r="W1151" i="5"/>
  <c r="X1151" i="5" s="1"/>
  <c r="Y1151" i="5"/>
  <c r="Z1151" i="5" s="1"/>
  <c r="AC1151" i="5"/>
  <c r="AD1151" i="5" s="1"/>
  <c r="AE1151" i="5"/>
  <c r="AF1151" i="5" s="1"/>
  <c r="AI1151" i="5"/>
  <c r="AJ1151" i="5" s="1"/>
  <c r="AK1151" i="5"/>
  <c r="AL1151" i="5" s="1"/>
  <c r="K1152" i="5"/>
  <c r="L1152" i="5" s="1"/>
  <c r="M1152" i="5"/>
  <c r="N1152" i="5" s="1"/>
  <c r="Q1152" i="5"/>
  <c r="R1152" i="5" s="1"/>
  <c r="S1152" i="5"/>
  <c r="T1152" i="5" s="1"/>
  <c r="W1152" i="5"/>
  <c r="X1152" i="5" s="1"/>
  <c r="Y1152" i="5"/>
  <c r="Z1152" i="5" s="1"/>
  <c r="AC1152" i="5"/>
  <c r="AD1152" i="5" s="1"/>
  <c r="AE1152" i="5"/>
  <c r="AF1152" i="5" s="1"/>
  <c r="AI1152" i="5"/>
  <c r="AJ1152" i="5" s="1"/>
  <c r="AK1152" i="5"/>
  <c r="AL1152" i="5" s="1"/>
  <c r="K1153" i="5"/>
  <c r="L1153" i="5" s="1"/>
  <c r="M1153" i="5"/>
  <c r="N1153" i="5" s="1"/>
  <c r="Q1153" i="5"/>
  <c r="R1153" i="5" s="1"/>
  <c r="S1153" i="5"/>
  <c r="T1153" i="5" s="1"/>
  <c r="W1153" i="5"/>
  <c r="X1153" i="5" s="1"/>
  <c r="Y1153" i="5"/>
  <c r="Z1153" i="5" s="1"/>
  <c r="AC1153" i="5"/>
  <c r="AD1153" i="5" s="1"/>
  <c r="AE1153" i="5"/>
  <c r="AF1153" i="5" s="1"/>
  <c r="AK1153" i="5"/>
  <c r="AL1153" i="5" s="1"/>
  <c r="K1154" i="5"/>
  <c r="L1154" i="5" s="1"/>
  <c r="M1154" i="5"/>
  <c r="N1154" i="5" s="1"/>
  <c r="Q1154" i="5"/>
  <c r="R1154" i="5" s="1"/>
  <c r="S1154" i="5"/>
  <c r="T1154" i="5" s="1"/>
  <c r="W1154" i="5"/>
  <c r="X1154" i="5" s="1"/>
  <c r="Y1154" i="5"/>
  <c r="Z1154" i="5" s="1"/>
  <c r="AC1154" i="5"/>
  <c r="AD1154" i="5" s="1"/>
  <c r="AE1154" i="5"/>
  <c r="AF1154" i="5" s="1"/>
  <c r="AI1154" i="5"/>
  <c r="AJ1154" i="5" s="1"/>
  <c r="AK1154" i="5"/>
  <c r="AL1154" i="5" s="1"/>
  <c r="K1155" i="5"/>
  <c r="L1155" i="5" s="1"/>
  <c r="M1155" i="5"/>
  <c r="N1155" i="5" s="1"/>
  <c r="Q1155" i="5"/>
  <c r="R1155" i="5" s="1"/>
  <c r="S1155" i="5"/>
  <c r="T1155" i="5" s="1"/>
  <c r="Y1155" i="5"/>
  <c r="Z1155" i="5" s="1"/>
  <c r="AC1155" i="5"/>
  <c r="AD1155" i="5" s="1"/>
  <c r="AE1155" i="5"/>
  <c r="AF1155" i="5" s="1"/>
  <c r="AI1155" i="5"/>
  <c r="AJ1155" i="5" s="1"/>
  <c r="AK1155" i="5"/>
  <c r="AL1155" i="5" s="1"/>
  <c r="K1156" i="5"/>
  <c r="L1156" i="5" s="1"/>
  <c r="M1156" i="5"/>
  <c r="N1156" i="5" s="1"/>
  <c r="Q1156" i="5"/>
  <c r="R1156" i="5" s="1"/>
  <c r="S1156" i="5"/>
  <c r="T1156" i="5" s="1"/>
  <c r="W1156" i="5"/>
  <c r="X1156" i="5" s="1"/>
  <c r="Y1156" i="5"/>
  <c r="Z1156" i="5" s="1"/>
  <c r="AC1156" i="5"/>
  <c r="AD1156" i="5" s="1"/>
  <c r="AI1156" i="5"/>
  <c r="AJ1156" i="5" s="1"/>
  <c r="AK1156" i="5"/>
  <c r="AL1156" i="5" s="1"/>
  <c r="M1157" i="5"/>
  <c r="N1157" i="5" s="1"/>
  <c r="Q1157" i="5"/>
  <c r="R1157" i="5" s="1"/>
  <c r="S1157" i="5"/>
  <c r="T1157" i="5" s="1"/>
  <c r="W1157" i="5"/>
  <c r="X1157" i="5" s="1"/>
  <c r="Y1157" i="5"/>
  <c r="Z1157" i="5" s="1"/>
  <c r="AC1157" i="5"/>
  <c r="AD1157" i="5" s="1"/>
  <c r="AE1157" i="5"/>
  <c r="AF1157" i="5" s="1"/>
  <c r="AI1157" i="5"/>
  <c r="AJ1157" i="5" s="1"/>
  <c r="AK1157" i="5"/>
  <c r="AL1157" i="5" s="1"/>
  <c r="K1158" i="5"/>
  <c r="L1158" i="5" s="1"/>
  <c r="M1158" i="5"/>
  <c r="N1158" i="5" s="1"/>
  <c r="Q1158" i="5"/>
  <c r="R1158" i="5" s="1"/>
  <c r="S1158" i="5"/>
  <c r="T1158" i="5" s="1"/>
  <c r="W1158" i="5"/>
  <c r="X1158" i="5" s="1"/>
  <c r="Y1158" i="5"/>
  <c r="Z1158" i="5" s="1"/>
  <c r="AC1158" i="5"/>
  <c r="AD1158" i="5" s="1"/>
  <c r="AE1158" i="5"/>
  <c r="AF1158" i="5" s="1"/>
  <c r="AI1158" i="5"/>
  <c r="AJ1158" i="5" s="1"/>
  <c r="AK1158" i="5"/>
  <c r="AL1158" i="5" s="1"/>
  <c r="K1159" i="5"/>
  <c r="L1159" i="5" s="1"/>
  <c r="M1159" i="5"/>
  <c r="N1159" i="5" s="1"/>
  <c r="Q1159" i="5"/>
  <c r="R1159" i="5" s="1"/>
  <c r="W1159" i="5"/>
  <c r="X1159" i="5" s="1"/>
  <c r="Y1159" i="5"/>
  <c r="Z1159" i="5" s="1"/>
  <c r="AC1159" i="5"/>
  <c r="AD1159" i="5" s="1"/>
  <c r="AE1159" i="5"/>
  <c r="AF1159" i="5" s="1"/>
  <c r="AI1159" i="5"/>
  <c r="AJ1159" i="5" s="1"/>
  <c r="AK1159" i="5"/>
  <c r="AL1159" i="5" s="1"/>
  <c r="K1160" i="5"/>
  <c r="L1160" i="5" s="1"/>
  <c r="M1160" i="5"/>
  <c r="N1160" i="5" s="1"/>
  <c r="Q1160" i="5"/>
  <c r="R1160" i="5" s="1"/>
  <c r="S1160" i="5"/>
  <c r="T1160" i="5" s="1"/>
  <c r="W1160" i="5"/>
  <c r="X1160" i="5" s="1"/>
  <c r="Y1160" i="5"/>
  <c r="Z1160" i="5" s="1"/>
  <c r="AC1160" i="5"/>
  <c r="AD1160" i="5" s="1"/>
  <c r="AE1160" i="5"/>
  <c r="AF1160" i="5" s="1"/>
  <c r="AI1160" i="5"/>
  <c r="AJ1160" i="5" s="1"/>
  <c r="AK1160" i="5"/>
  <c r="AL1160" i="5" s="1"/>
  <c r="K1161" i="5"/>
  <c r="L1161" i="5" s="1"/>
  <c r="M1161" i="5"/>
  <c r="N1161" i="5" s="1"/>
  <c r="Q1161" i="5"/>
  <c r="R1161" i="5" s="1"/>
  <c r="S1161" i="5"/>
  <c r="T1161" i="5" s="1"/>
  <c r="W1161" i="5"/>
  <c r="X1161" i="5" s="1"/>
  <c r="Y1161" i="5"/>
  <c r="Z1161" i="5" s="1"/>
  <c r="AC1161" i="5"/>
  <c r="AD1161" i="5" s="1"/>
  <c r="AE1161" i="5"/>
  <c r="AF1161" i="5" s="1"/>
  <c r="AI1161" i="5"/>
  <c r="AJ1161" i="5" s="1"/>
  <c r="AK1161" i="5"/>
  <c r="AL1161" i="5" s="1"/>
  <c r="K1162" i="5"/>
  <c r="L1162" i="5" s="1"/>
  <c r="M1162" i="5"/>
  <c r="N1162" i="5" s="1"/>
  <c r="Q1162" i="5"/>
  <c r="R1162" i="5" s="1"/>
  <c r="S1162" i="5"/>
  <c r="T1162" i="5" s="1"/>
  <c r="W1162" i="5"/>
  <c r="X1162" i="5" s="1"/>
  <c r="Y1162" i="5"/>
  <c r="Z1162" i="5" s="1"/>
  <c r="AC1162" i="5"/>
  <c r="AD1162" i="5" s="1"/>
  <c r="AE1162" i="5"/>
  <c r="AF1162" i="5" s="1"/>
  <c r="AI1162" i="5"/>
  <c r="AJ1162" i="5" s="1"/>
  <c r="AK1162" i="5"/>
  <c r="AL1162" i="5" s="1"/>
  <c r="K1163" i="5"/>
  <c r="L1163" i="5" s="1"/>
  <c r="M1163" i="5"/>
  <c r="N1163" i="5" s="1"/>
  <c r="Q1163" i="5"/>
  <c r="R1163" i="5" s="1"/>
  <c r="S1163" i="5"/>
  <c r="T1163" i="5" s="1"/>
  <c r="W1163" i="5"/>
  <c r="X1163" i="5" s="1"/>
  <c r="Y1163" i="5"/>
  <c r="Z1163" i="5" s="1"/>
  <c r="AC1163" i="5"/>
  <c r="AD1163" i="5" s="1"/>
  <c r="AE1163" i="5"/>
  <c r="AF1163" i="5" s="1"/>
  <c r="AI1163" i="5"/>
  <c r="AJ1163" i="5" s="1"/>
  <c r="AK1163" i="5"/>
  <c r="AL1163" i="5" s="1"/>
  <c r="K1164" i="5"/>
  <c r="L1164" i="5" s="1"/>
  <c r="M1164" i="5"/>
  <c r="N1164" i="5" s="1"/>
  <c r="Q1164" i="5"/>
  <c r="R1164" i="5" s="1"/>
  <c r="S1164" i="5"/>
  <c r="T1164" i="5" s="1"/>
  <c r="W1164" i="5"/>
  <c r="X1164" i="5" s="1"/>
  <c r="Y1164" i="5"/>
  <c r="Z1164" i="5" s="1"/>
  <c r="AC1164" i="5"/>
  <c r="AD1164" i="5" s="1"/>
  <c r="AE1164" i="5"/>
  <c r="AF1164" i="5" s="1"/>
  <c r="AI1164" i="5"/>
  <c r="AJ1164" i="5" s="1"/>
  <c r="K1165" i="5"/>
  <c r="L1165" i="5" s="1"/>
  <c r="M1165" i="5"/>
  <c r="N1165" i="5" s="1"/>
  <c r="Q1165" i="5"/>
  <c r="R1165" i="5" s="1"/>
  <c r="S1165" i="5"/>
  <c r="T1165" i="5" s="1"/>
  <c r="W1165" i="5"/>
  <c r="X1165" i="5" s="1"/>
  <c r="Y1165" i="5"/>
  <c r="Z1165" i="5" s="1"/>
  <c r="AE1165" i="5"/>
  <c r="AF1165" i="5" s="1"/>
  <c r="AI1165" i="5"/>
  <c r="AJ1165" i="5" s="1"/>
  <c r="AK1165" i="5"/>
  <c r="AL1165" i="5" s="1"/>
  <c r="K1166" i="5"/>
  <c r="L1166" i="5" s="1"/>
  <c r="M1166" i="5"/>
  <c r="N1166" i="5" s="1"/>
  <c r="S1166" i="5"/>
  <c r="T1166" i="5" s="1"/>
  <c r="W1166" i="5"/>
  <c r="X1166" i="5" s="1"/>
  <c r="Y1166" i="5"/>
  <c r="Z1166" i="5" s="1"/>
  <c r="AC1166" i="5"/>
  <c r="AD1166" i="5" s="1"/>
  <c r="AE1166" i="5"/>
  <c r="AF1166" i="5" s="1"/>
  <c r="AI1166" i="5"/>
  <c r="AJ1166" i="5" s="1"/>
  <c r="AK1166" i="5"/>
  <c r="AL1166" i="5" s="1"/>
  <c r="K1167" i="5"/>
  <c r="L1167" i="5" s="1"/>
  <c r="M1167" i="5"/>
  <c r="N1167" i="5" s="1"/>
  <c r="Q1167" i="5"/>
  <c r="R1167" i="5" s="1"/>
  <c r="S1167" i="5"/>
  <c r="T1167" i="5" s="1"/>
  <c r="W1167" i="5"/>
  <c r="X1167" i="5" s="1"/>
  <c r="Y1167" i="5"/>
  <c r="Z1167" i="5" s="1"/>
  <c r="AC1167" i="5"/>
  <c r="AD1167" i="5" s="1"/>
  <c r="AE1167" i="5"/>
  <c r="AF1167" i="5" s="1"/>
  <c r="AI1167" i="5"/>
  <c r="AJ1167" i="5" s="1"/>
  <c r="AK1167" i="5"/>
  <c r="AL1167" i="5" s="1"/>
  <c r="K1168" i="5"/>
  <c r="L1168" i="5" s="1"/>
  <c r="M1168" i="5"/>
  <c r="N1168" i="5" s="1"/>
  <c r="Q1168" i="5"/>
  <c r="R1168" i="5" s="1"/>
  <c r="S1168" i="5"/>
  <c r="T1168" i="5" s="1"/>
  <c r="W1168" i="5"/>
  <c r="X1168" i="5" s="1"/>
  <c r="Y1168" i="5"/>
  <c r="Z1168" i="5" s="1"/>
  <c r="AC1168" i="5"/>
  <c r="AD1168" i="5" s="1"/>
  <c r="AE1168" i="5"/>
  <c r="AF1168" i="5" s="1"/>
  <c r="AK1168" i="5"/>
  <c r="AL1168" i="5" s="1"/>
  <c r="K1169" i="5"/>
  <c r="L1169" i="5" s="1"/>
  <c r="M1169" i="5"/>
  <c r="N1169" i="5" s="1"/>
  <c r="Q1169" i="5"/>
  <c r="R1169" i="5" s="1"/>
  <c r="S1169" i="5"/>
  <c r="T1169" i="5" s="1"/>
  <c r="W1169" i="5"/>
  <c r="X1169" i="5" s="1"/>
  <c r="AC1169" i="5"/>
  <c r="AD1169" i="5" s="1"/>
  <c r="AE1169" i="5"/>
  <c r="AF1169" i="5" s="1"/>
  <c r="AI1169" i="5"/>
  <c r="AJ1169" i="5" s="1"/>
  <c r="AK1169" i="5"/>
  <c r="AL1169" i="5" s="1"/>
  <c r="K1170" i="5"/>
  <c r="L1170" i="5" s="1"/>
  <c r="M1170" i="5"/>
  <c r="N1170" i="5" s="1"/>
  <c r="Q1170" i="5"/>
  <c r="R1170" i="5" s="1"/>
  <c r="S1170" i="5"/>
  <c r="T1170" i="5" s="1"/>
  <c r="W1170" i="5"/>
  <c r="X1170" i="5" s="1"/>
  <c r="Y1170" i="5"/>
  <c r="Z1170" i="5" s="1"/>
  <c r="AC1170" i="5"/>
  <c r="AD1170" i="5" s="1"/>
  <c r="AE1170" i="5"/>
  <c r="AF1170" i="5" s="1"/>
  <c r="AI1170" i="5"/>
  <c r="AJ1170" i="5" s="1"/>
  <c r="AK1170" i="5"/>
  <c r="AL1170" i="5" s="1"/>
  <c r="K1171" i="5"/>
  <c r="L1171" i="5" s="1"/>
  <c r="M1171" i="5"/>
  <c r="N1171" i="5" s="1"/>
  <c r="Q1171" i="5"/>
  <c r="R1171" i="5" s="1"/>
  <c r="S1171" i="5"/>
  <c r="T1171" i="5" s="1"/>
  <c r="W1171" i="5"/>
  <c r="X1171" i="5" s="1"/>
  <c r="Y1171" i="5"/>
  <c r="Z1171" i="5" s="1"/>
  <c r="AC1171" i="5"/>
  <c r="AD1171" i="5" s="1"/>
  <c r="AE1171" i="5"/>
  <c r="AF1171" i="5" s="1"/>
  <c r="AI1171" i="5"/>
  <c r="AJ1171" i="5" s="1"/>
  <c r="AK1171" i="5"/>
  <c r="AL1171" i="5" s="1"/>
  <c r="K1172" i="5"/>
  <c r="L1172" i="5" s="1"/>
  <c r="M1172" i="5"/>
  <c r="N1172" i="5" s="1"/>
  <c r="Q1172" i="5"/>
  <c r="R1172" i="5" s="1"/>
  <c r="S1172" i="5"/>
  <c r="T1172" i="5" s="1"/>
  <c r="W1172" i="5"/>
  <c r="X1172" i="5" s="1"/>
  <c r="Y1172" i="5"/>
  <c r="Z1172" i="5" s="1"/>
  <c r="AC1172" i="5"/>
  <c r="AD1172" i="5" s="1"/>
  <c r="AE1172" i="5"/>
  <c r="AF1172" i="5" s="1"/>
  <c r="AI1172" i="5"/>
  <c r="AJ1172" i="5" s="1"/>
  <c r="AK1172" i="5"/>
  <c r="AL1172" i="5" s="1"/>
  <c r="K1173" i="5"/>
  <c r="L1173" i="5" s="1"/>
  <c r="Q1173" i="5"/>
  <c r="R1173" i="5" s="1"/>
  <c r="S1173" i="5"/>
  <c r="T1173" i="5" s="1"/>
  <c r="W1173" i="5"/>
  <c r="X1173" i="5" s="1"/>
  <c r="Y1173" i="5"/>
  <c r="Z1173" i="5" s="1"/>
  <c r="AC1173" i="5"/>
  <c r="AD1173" i="5" s="1"/>
  <c r="AE1173" i="5"/>
  <c r="AF1173" i="5" s="1"/>
  <c r="AI1173" i="5"/>
  <c r="AJ1173" i="5" s="1"/>
  <c r="AK1173" i="5"/>
  <c r="AL1173" i="5" s="1"/>
  <c r="K1174" i="5"/>
  <c r="L1174" i="5" s="1"/>
  <c r="M1174" i="5"/>
  <c r="N1174" i="5" s="1"/>
  <c r="Q1174" i="5"/>
  <c r="R1174" i="5" s="1"/>
  <c r="S1174" i="5"/>
  <c r="T1174" i="5" s="1"/>
  <c r="Y1174" i="5"/>
  <c r="Z1174" i="5" s="1"/>
  <c r="AC1174" i="5"/>
  <c r="AD1174" i="5" s="1"/>
  <c r="AE1174" i="5"/>
  <c r="AF1174" i="5" s="1"/>
  <c r="AI1174" i="5"/>
  <c r="AJ1174" i="5" s="1"/>
  <c r="AK1174" i="5"/>
  <c r="AL1174" i="5" s="1"/>
  <c r="K1175" i="5"/>
  <c r="L1175" i="5" s="1"/>
  <c r="M1175" i="5"/>
  <c r="N1175" i="5" s="1"/>
  <c r="Q1175" i="5"/>
  <c r="R1175" i="5" s="1"/>
  <c r="S1175" i="5"/>
  <c r="T1175" i="5" s="1"/>
  <c r="W1175" i="5"/>
  <c r="X1175" i="5" s="1"/>
  <c r="Y1175" i="5"/>
  <c r="Z1175" i="5" s="1"/>
  <c r="AC1175" i="5"/>
  <c r="AD1175" i="5" s="1"/>
  <c r="AE1175" i="5"/>
  <c r="AF1175" i="5" s="1"/>
  <c r="AI1175" i="5"/>
  <c r="AJ1175" i="5" s="1"/>
  <c r="AK1175" i="5"/>
  <c r="AL1175" i="5" s="1"/>
  <c r="K1176" i="5"/>
  <c r="L1176" i="5" s="1"/>
  <c r="M1176" i="5"/>
  <c r="N1176" i="5" s="1"/>
  <c r="Q1176" i="5"/>
  <c r="R1176" i="5" s="1"/>
  <c r="S1176" i="5"/>
  <c r="T1176" i="5" s="1"/>
  <c r="W1176" i="5"/>
  <c r="X1176" i="5" s="1"/>
  <c r="Y1176" i="5"/>
  <c r="Z1176" i="5" s="1"/>
  <c r="AC1176" i="5"/>
  <c r="AD1176" i="5" s="1"/>
  <c r="AE1176" i="5"/>
  <c r="AF1176" i="5" s="1"/>
  <c r="AI1176" i="5"/>
  <c r="AJ1176" i="5" s="1"/>
  <c r="AK1176" i="5"/>
  <c r="AL1176" i="5" s="1"/>
  <c r="K1177" i="5"/>
  <c r="L1177" i="5" s="1"/>
  <c r="M1177" i="5"/>
  <c r="N1177" i="5" s="1"/>
  <c r="Q1177" i="5"/>
  <c r="R1177" i="5" s="1"/>
  <c r="S1177" i="5"/>
  <c r="T1177" i="5" s="1"/>
  <c r="W1177" i="5"/>
  <c r="X1177" i="5" s="1"/>
  <c r="Y1177" i="5"/>
  <c r="Z1177" i="5" s="1"/>
  <c r="AC1177" i="5"/>
  <c r="AD1177" i="5" s="1"/>
  <c r="AI1177" i="5"/>
  <c r="AJ1177" i="5" s="1"/>
  <c r="AK1177" i="5"/>
  <c r="AL1177" i="5" s="1"/>
  <c r="K1178" i="5"/>
  <c r="L1178" i="5" s="1"/>
  <c r="M1178" i="5"/>
  <c r="N1178" i="5" s="1"/>
  <c r="Q1178" i="5"/>
  <c r="R1178" i="5" s="1"/>
  <c r="S1178" i="5"/>
  <c r="T1178" i="5" s="1"/>
  <c r="W1178" i="5"/>
  <c r="X1178" i="5" s="1"/>
  <c r="Y1178" i="5"/>
  <c r="Z1178" i="5" s="1"/>
  <c r="AC1178" i="5"/>
  <c r="AD1178" i="5" s="1"/>
  <c r="AE1178" i="5"/>
  <c r="AF1178" i="5" s="1"/>
  <c r="AI1178" i="5"/>
  <c r="AJ1178" i="5" s="1"/>
  <c r="AK1178" i="5"/>
  <c r="AL1178" i="5" s="1"/>
  <c r="K1179" i="5"/>
  <c r="L1179" i="5" s="1"/>
  <c r="M1179" i="5"/>
  <c r="N1179" i="5" s="1"/>
  <c r="Q1179" i="5"/>
  <c r="R1179" i="5" s="1"/>
  <c r="S1179" i="5"/>
  <c r="T1179" i="5" s="1"/>
  <c r="W1179" i="5"/>
  <c r="X1179" i="5" s="1"/>
  <c r="Y1179" i="5"/>
  <c r="Z1179" i="5" s="1"/>
  <c r="AC1179" i="5"/>
  <c r="AD1179" i="5" s="1"/>
  <c r="AE1179" i="5"/>
  <c r="AF1179" i="5" s="1"/>
  <c r="AI1179" i="5"/>
  <c r="AJ1179" i="5" s="1"/>
  <c r="AK1179" i="5"/>
  <c r="AL1179" i="5" s="1"/>
  <c r="M1180" i="5"/>
  <c r="N1180" i="5" s="1"/>
  <c r="Q1180" i="5"/>
  <c r="R1180" i="5" s="1"/>
  <c r="S1180" i="5"/>
  <c r="T1180" i="5" s="1"/>
  <c r="W1180" i="5"/>
  <c r="X1180" i="5" s="1"/>
  <c r="Y1180" i="5"/>
  <c r="Z1180" i="5" s="1"/>
  <c r="AC1180" i="5"/>
  <c r="AD1180" i="5" s="1"/>
  <c r="AE1180" i="5"/>
  <c r="AF1180" i="5" s="1"/>
  <c r="AI1180" i="5"/>
  <c r="AJ1180" i="5" s="1"/>
  <c r="AK1180" i="5"/>
  <c r="AL1180" i="5" s="1"/>
  <c r="K1181" i="5"/>
  <c r="L1181" i="5" s="1"/>
  <c r="M1181" i="5"/>
  <c r="N1181" i="5" s="1"/>
  <c r="Q1181" i="5"/>
  <c r="R1181" i="5" s="1"/>
  <c r="W1181" i="5"/>
  <c r="X1181" i="5" s="1"/>
  <c r="Y1181" i="5"/>
  <c r="Z1181" i="5" s="1"/>
  <c r="AC1181" i="5"/>
  <c r="AD1181" i="5" s="1"/>
  <c r="AE1181" i="5"/>
  <c r="AF1181" i="5" s="1"/>
  <c r="AI1181" i="5"/>
  <c r="AJ1181" i="5" s="1"/>
  <c r="AK1181" i="5"/>
  <c r="AL1181" i="5" s="1"/>
  <c r="K1182" i="5"/>
  <c r="L1182" i="5" s="1"/>
  <c r="M1182" i="5"/>
  <c r="N1182" i="5" s="1"/>
  <c r="Q1182" i="5"/>
  <c r="R1182" i="5" s="1"/>
  <c r="S1182" i="5"/>
  <c r="T1182" i="5" s="1"/>
  <c r="W1182" i="5"/>
  <c r="X1182" i="5" s="1"/>
  <c r="Y1182" i="5"/>
  <c r="Z1182" i="5" s="1"/>
  <c r="AE1182" i="5"/>
  <c r="AF1182" i="5" s="1"/>
  <c r="AI1182" i="5"/>
  <c r="AJ1182" i="5" s="1"/>
  <c r="AK1182" i="5"/>
  <c r="AL1182" i="5" s="1"/>
  <c r="K1183" i="5"/>
  <c r="L1183" i="5" s="1"/>
  <c r="M1183" i="5"/>
  <c r="N1183" i="5" s="1"/>
  <c r="Q1183" i="5"/>
  <c r="R1183" i="5" s="1"/>
  <c r="S1183" i="5"/>
  <c r="T1183" i="5" s="1"/>
  <c r="W1183" i="5"/>
  <c r="X1183" i="5" s="1"/>
  <c r="Y1183" i="5"/>
  <c r="Z1183" i="5" s="1"/>
  <c r="AC1183" i="5"/>
  <c r="AD1183" i="5" s="1"/>
  <c r="AE1183" i="5"/>
  <c r="AF1183" i="5" s="1"/>
  <c r="AI1183" i="5"/>
  <c r="AJ1183" i="5" s="1"/>
  <c r="AK1183" i="5"/>
  <c r="AL1183" i="5" s="1"/>
  <c r="K1184" i="5"/>
  <c r="L1184" i="5" s="1"/>
  <c r="M1184" i="5"/>
  <c r="N1184" i="5" s="1"/>
  <c r="Q1184" i="5"/>
  <c r="R1184" i="5" s="1"/>
  <c r="S1184" i="5"/>
  <c r="T1184" i="5" s="1"/>
  <c r="W1184" i="5"/>
  <c r="X1184" i="5" s="1"/>
  <c r="Y1184" i="5"/>
  <c r="Z1184" i="5" s="1"/>
  <c r="AC1184" i="5"/>
  <c r="AD1184" i="5" s="1"/>
  <c r="AE1184" i="5"/>
  <c r="AF1184" i="5" s="1"/>
  <c r="AI1184" i="5"/>
  <c r="AJ1184" i="5" s="1"/>
  <c r="K1185" i="5"/>
  <c r="L1185" i="5" s="1"/>
  <c r="M1185" i="5"/>
  <c r="N1185" i="5" s="1"/>
  <c r="Q1185" i="5"/>
  <c r="R1185" i="5" s="1"/>
  <c r="S1185" i="5"/>
  <c r="T1185" i="5" s="1"/>
  <c r="W1185" i="5"/>
  <c r="X1185" i="5" s="1"/>
  <c r="Y1185" i="5"/>
  <c r="Z1185" i="5" s="1"/>
  <c r="AC1185" i="5"/>
  <c r="AD1185" i="5" s="1"/>
  <c r="AE1185" i="5"/>
  <c r="AF1185" i="5" s="1"/>
  <c r="AI1185" i="5"/>
  <c r="AJ1185" i="5" s="1"/>
  <c r="AK1185" i="5"/>
  <c r="AL1185" i="5" s="1"/>
  <c r="K1186" i="5"/>
  <c r="L1186" i="5" s="1"/>
  <c r="M1186" i="5"/>
  <c r="N1186" i="5" s="1"/>
  <c r="Q1186" i="5"/>
  <c r="R1186" i="5" s="1"/>
  <c r="S1186" i="5"/>
  <c r="T1186" i="5" s="1"/>
  <c r="W1186" i="5"/>
  <c r="X1186" i="5" s="1"/>
  <c r="Y1186" i="5"/>
  <c r="Z1186" i="5" s="1"/>
  <c r="AC1186" i="5"/>
  <c r="AD1186" i="5" s="1"/>
  <c r="AE1186" i="5"/>
  <c r="AF1186" i="5" s="1"/>
  <c r="AI1186" i="5"/>
  <c r="AJ1186" i="5" s="1"/>
  <c r="AK1186" i="5"/>
  <c r="AL1186" i="5" s="1"/>
  <c r="K1187" i="5"/>
  <c r="L1187" i="5" s="1"/>
  <c r="M1187" i="5"/>
  <c r="N1187" i="5" s="1"/>
  <c r="S1187" i="5"/>
  <c r="T1187" i="5" s="1"/>
  <c r="W1187" i="5"/>
  <c r="X1187" i="5" s="1"/>
  <c r="Y1187" i="5"/>
  <c r="Z1187" i="5" s="1"/>
  <c r="AC1187" i="5"/>
  <c r="AD1187" i="5" s="1"/>
  <c r="AE1187" i="5"/>
  <c r="AF1187" i="5" s="1"/>
  <c r="AI1187" i="5"/>
  <c r="AJ1187" i="5" s="1"/>
  <c r="AK1187" i="5"/>
  <c r="AL1187" i="5" s="1"/>
  <c r="K1188" i="5"/>
  <c r="L1188" i="5" s="1"/>
  <c r="M1188" i="5"/>
  <c r="N1188" i="5" s="1"/>
  <c r="Q1188" i="5"/>
  <c r="R1188" i="5" s="1"/>
  <c r="S1188" i="5"/>
  <c r="T1188" i="5" s="1"/>
  <c r="W1188" i="5"/>
  <c r="X1188" i="5" s="1"/>
  <c r="AC1188" i="5"/>
  <c r="AD1188" i="5" s="1"/>
  <c r="AE1188" i="5"/>
  <c r="AF1188" i="5" s="1"/>
  <c r="AI1188" i="5"/>
  <c r="AJ1188" i="5" s="1"/>
  <c r="AK1188" i="5"/>
  <c r="AL1188" i="5" s="1"/>
  <c r="K1189" i="5"/>
  <c r="L1189" i="5" s="1"/>
  <c r="M1189" i="5"/>
  <c r="N1189" i="5" s="1"/>
  <c r="Q1189" i="5"/>
  <c r="R1189" i="5" s="1"/>
  <c r="S1189" i="5"/>
  <c r="T1189" i="5" s="1"/>
  <c r="W1189" i="5"/>
  <c r="X1189" i="5" s="1"/>
  <c r="Y1189" i="5"/>
  <c r="Z1189" i="5" s="1"/>
  <c r="AC1189" i="5"/>
  <c r="AD1189" i="5" s="1"/>
  <c r="AE1189" i="5"/>
  <c r="AF1189" i="5" s="1"/>
  <c r="AI1189" i="5"/>
  <c r="AJ1189" i="5" s="1"/>
  <c r="AK1189" i="5"/>
  <c r="AL1189" i="5" s="1"/>
  <c r="K1190" i="5"/>
  <c r="L1190" i="5" s="1"/>
  <c r="M1190" i="5"/>
  <c r="N1190" i="5" s="1"/>
  <c r="Q1190" i="5"/>
  <c r="R1190" i="5" s="1"/>
  <c r="S1190" i="5"/>
  <c r="T1190" i="5"/>
  <c r="W1190" i="5"/>
  <c r="X1190" i="5" s="1"/>
  <c r="Y1190" i="5"/>
  <c r="Z1190" i="5" s="1"/>
  <c r="AC1190" i="5"/>
  <c r="AD1190" i="5" s="1"/>
  <c r="AE1190" i="5"/>
  <c r="AF1190" i="5" s="1"/>
  <c r="AI1190" i="5"/>
  <c r="AJ1190" i="5" s="1"/>
  <c r="AK1190" i="5"/>
  <c r="AL1190" i="5" s="1"/>
  <c r="K1191" i="5"/>
  <c r="L1191" i="5" s="1"/>
  <c r="M1191" i="5"/>
  <c r="N1191" i="5" s="1"/>
  <c r="Q1191" i="5"/>
  <c r="R1191" i="5" s="1"/>
  <c r="S1191" i="5"/>
  <c r="T1191" i="5" s="1"/>
  <c r="W1191" i="5"/>
  <c r="X1191" i="5" s="1"/>
  <c r="Y1191" i="5"/>
  <c r="Z1191" i="5" s="1"/>
  <c r="AC1191" i="5"/>
  <c r="AD1191" i="5" s="1"/>
  <c r="AE1191" i="5"/>
  <c r="AF1191" i="5" s="1"/>
  <c r="AK1191" i="5"/>
  <c r="AL1191" i="5" s="1"/>
  <c r="K1192" i="5"/>
  <c r="L1192" i="5" s="1"/>
  <c r="M1192" i="5"/>
  <c r="N1192" i="5" s="1"/>
  <c r="Q1192" i="5"/>
  <c r="R1192" i="5" s="1"/>
  <c r="S1192" i="5"/>
  <c r="T1192" i="5" s="1"/>
  <c r="W1192" i="5"/>
  <c r="X1192" i="5" s="1"/>
  <c r="Y1192" i="5"/>
  <c r="Z1192" i="5" s="1"/>
  <c r="AC1192" i="5"/>
  <c r="AD1192" i="5" s="1"/>
  <c r="AE1192" i="5"/>
  <c r="AF1192" i="5" s="1"/>
  <c r="AI1192" i="5"/>
  <c r="AJ1192" i="5" s="1"/>
  <c r="AK1192" i="5"/>
  <c r="AL1192" i="5" s="1"/>
  <c r="K1193" i="5"/>
  <c r="L1193" i="5" s="1"/>
  <c r="Q1193" i="5"/>
  <c r="R1193" i="5" s="1"/>
  <c r="S1193" i="5"/>
  <c r="T1193" i="5" s="1"/>
  <c r="W1193" i="5"/>
  <c r="X1193" i="5" s="1"/>
  <c r="Y1193" i="5"/>
  <c r="Z1193" i="5" s="1"/>
  <c r="AC1193" i="5"/>
  <c r="AD1193" i="5" s="1"/>
  <c r="AE1193" i="5"/>
  <c r="AF1193" i="5" s="1"/>
  <c r="AI1193" i="5"/>
  <c r="AJ1193" i="5" s="1"/>
  <c r="AK1193" i="5"/>
  <c r="AL1193" i="5" s="1"/>
  <c r="K1194" i="5"/>
  <c r="L1194" i="5" s="1"/>
  <c r="M1194" i="5"/>
  <c r="N1194" i="5" s="1"/>
  <c r="Q1194" i="5"/>
  <c r="R1194" i="5" s="1"/>
  <c r="S1194" i="5"/>
  <c r="T1194" i="5" s="1"/>
  <c r="W1194" i="5"/>
  <c r="X1194" i="5" s="1"/>
  <c r="Y1194" i="5"/>
  <c r="Z1194" i="5" s="1"/>
  <c r="AC1194" i="5"/>
  <c r="AD1194" i="5" s="1"/>
  <c r="AE1194" i="5"/>
  <c r="AF1194" i="5" s="1"/>
  <c r="AI1194" i="5"/>
  <c r="AJ1194" i="5" s="1"/>
  <c r="AK1194" i="5"/>
  <c r="AL1194" i="5" s="1"/>
  <c r="K1195" i="5"/>
  <c r="L1195" i="5" s="1"/>
  <c r="M1195" i="5"/>
  <c r="N1195" i="5" s="1"/>
  <c r="Q1195" i="5"/>
  <c r="R1195" i="5" s="1"/>
  <c r="S1195" i="5"/>
  <c r="T1195" i="5" s="1"/>
  <c r="W1195" i="5"/>
  <c r="X1195" i="5" s="1"/>
  <c r="Y1195" i="5"/>
  <c r="Z1195" i="5" s="1"/>
  <c r="AC1195" i="5"/>
  <c r="AD1195" i="5" s="1"/>
  <c r="AE1195" i="5"/>
  <c r="AF1195" i="5" s="1"/>
  <c r="AI1195" i="5"/>
  <c r="AJ1195" i="5" s="1"/>
  <c r="AK1195" i="5"/>
  <c r="AL1195" i="5" s="1"/>
  <c r="K1196" i="5"/>
  <c r="L1196" i="5" s="1"/>
  <c r="M1196" i="5"/>
  <c r="N1196" i="5" s="1"/>
  <c r="Q1196" i="5"/>
  <c r="R1196" i="5" s="1"/>
  <c r="S1196" i="5"/>
  <c r="T1196" i="5" s="1"/>
  <c r="W1196" i="5"/>
  <c r="X1196" i="5" s="1"/>
  <c r="Y1196" i="5"/>
  <c r="Z1196" i="5" s="1"/>
  <c r="AC1196" i="5"/>
  <c r="AD1196" i="5" s="1"/>
  <c r="AE1196" i="5"/>
  <c r="AF1196" i="5" s="1"/>
  <c r="AI1196" i="5"/>
  <c r="AJ1196" i="5" s="1"/>
  <c r="AK1196" i="5"/>
  <c r="AL1196" i="5" s="1"/>
  <c r="K1197" i="5"/>
  <c r="L1197" i="5" s="1"/>
  <c r="M1197" i="5"/>
  <c r="N1197" i="5" s="1"/>
  <c r="Q1197" i="5"/>
  <c r="R1197" i="5" s="1"/>
  <c r="S1197" i="5"/>
  <c r="T1197" i="5" s="1"/>
  <c r="W1197" i="5"/>
  <c r="X1197" i="5" s="1"/>
  <c r="Y1197" i="5"/>
  <c r="Z1197" i="5" s="1"/>
  <c r="AC1197" i="5"/>
  <c r="AD1197" i="5" s="1"/>
  <c r="AE1197" i="5"/>
  <c r="AF1197" i="5" s="1"/>
  <c r="AI1197" i="5"/>
  <c r="AJ1197" i="5" s="1"/>
  <c r="AK1197" i="5"/>
  <c r="AL1197" i="5" s="1"/>
  <c r="K1198" i="5"/>
  <c r="L1198" i="5" s="1"/>
  <c r="M1198" i="5"/>
  <c r="N1198" i="5" s="1"/>
  <c r="Q1198" i="5"/>
  <c r="R1198" i="5" s="1"/>
  <c r="S1198" i="5"/>
  <c r="T1198" i="5" s="1"/>
  <c r="W1198" i="5"/>
  <c r="X1198" i="5" s="1"/>
  <c r="Y1198" i="5"/>
  <c r="Z1198" i="5" s="1"/>
  <c r="AC1198" i="5"/>
  <c r="AD1198" i="5" s="1"/>
  <c r="AE1198" i="5"/>
  <c r="AF1198" i="5" s="1"/>
  <c r="AI1198" i="5"/>
  <c r="AJ1198" i="5" s="1"/>
  <c r="AK1198" i="5"/>
  <c r="AL1198" i="5" s="1"/>
  <c r="K1199" i="5"/>
  <c r="L1199" i="5" s="1"/>
  <c r="M1199" i="5"/>
  <c r="N1199" i="5" s="1"/>
  <c r="Q1199" i="5"/>
  <c r="R1199" i="5" s="1"/>
  <c r="S1199" i="5"/>
  <c r="T1199" i="5" s="1"/>
  <c r="W1199" i="5"/>
  <c r="X1199" i="5" s="1"/>
  <c r="Y1199" i="5"/>
  <c r="Z1199" i="5" s="1"/>
  <c r="AC1199" i="5"/>
  <c r="AD1199" i="5" s="1"/>
  <c r="AI1199" i="5"/>
  <c r="AJ1199" i="5" s="1"/>
  <c r="AK1199" i="5"/>
  <c r="AL1199" i="5" s="1"/>
  <c r="M1200" i="5"/>
  <c r="N1200" i="5" s="1"/>
  <c r="Q1200" i="5"/>
  <c r="R1200" i="5" s="1"/>
  <c r="S1200" i="5"/>
  <c r="T1200" i="5" s="1"/>
  <c r="W1200" i="5"/>
  <c r="X1200" i="5" s="1"/>
  <c r="Y1200" i="5"/>
  <c r="Z1200" i="5" s="1"/>
  <c r="AC1200" i="5"/>
  <c r="AD1200" i="5" s="1"/>
  <c r="AE1200" i="5"/>
  <c r="AF1200" i="5" s="1"/>
  <c r="AI1200" i="5"/>
  <c r="AJ1200" i="5" s="1"/>
  <c r="AK1200" i="5"/>
  <c r="AL1200" i="5" s="1"/>
  <c r="K1201" i="5"/>
  <c r="L1201" i="5" s="1"/>
  <c r="M1201" i="5"/>
  <c r="N1201" i="5" s="1"/>
  <c r="Q1201" i="5"/>
  <c r="R1201" i="5" s="1"/>
  <c r="S1201" i="5"/>
  <c r="T1201" i="5" s="1"/>
  <c r="Y1201" i="5"/>
  <c r="Z1201" i="5" s="1"/>
  <c r="AC1201" i="5"/>
  <c r="AD1201" i="5" s="1"/>
  <c r="AE1201" i="5"/>
  <c r="AF1201" i="5" s="1"/>
  <c r="AI1201" i="5"/>
  <c r="AJ1201" i="5" s="1"/>
  <c r="AK1201" i="5"/>
  <c r="AL1201" i="5" s="1"/>
  <c r="K1202" i="5"/>
  <c r="L1202" i="5" s="1"/>
  <c r="M1202" i="5"/>
  <c r="N1202" i="5" s="1"/>
  <c r="Q1202" i="5"/>
  <c r="R1202" i="5" s="1"/>
  <c r="S1202" i="5"/>
  <c r="T1202" i="5" s="1"/>
  <c r="W1202" i="5"/>
  <c r="X1202" i="5" s="1"/>
  <c r="Y1202" i="5"/>
  <c r="Z1202" i="5" s="1"/>
  <c r="AC1202" i="5"/>
  <c r="AD1202" i="5" s="1"/>
  <c r="AE1202" i="5"/>
  <c r="AF1202" i="5" s="1"/>
  <c r="AI1202" i="5"/>
  <c r="AJ1202" i="5" s="1"/>
  <c r="AK1202" i="5"/>
  <c r="AL1202" i="5" s="1"/>
  <c r="K1203" i="5"/>
  <c r="L1203" i="5" s="1"/>
  <c r="M1203" i="5"/>
  <c r="N1203" i="5" s="1"/>
  <c r="Q1203" i="5"/>
  <c r="R1203" i="5" s="1"/>
  <c r="S1203" i="5"/>
  <c r="T1203" i="5" s="1"/>
  <c r="W1203" i="5"/>
  <c r="X1203" i="5" s="1"/>
  <c r="Y1203" i="5"/>
  <c r="Z1203" i="5" s="1"/>
  <c r="AC1203" i="5"/>
  <c r="AD1203" i="5" s="1"/>
  <c r="AE1203" i="5"/>
  <c r="AF1203" i="5" s="1"/>
  <c r="AI1203" i="5"/>
  <c r="AJ1203" i="5" s="1"/>
  <c r="AK1203" i="5"/>
  <c r="AL1203" i="5" s="1"/>
  <c r="K1204" i="5"/>
  <c r="L1204" i="5" s="1"/>
  <c r="M1204" i="5"/>
  <c r="N1204" i="5" s="1"/>
  <c r="Q1204" i="5"/>
  <c r="R1204" i="5" s="1"/>
  <c r="W1204" i="5"/>
  <c r="X1204" i="5" s="1"/>
  <c r="Y1204" i="5"/>
  <c r="Z1204" i="5" s="1"/>
  <c r="AC1204" i="5"/>
  <c r="AD1204" i="5" s="1"/>
  <c r="AE1204" i="5"/>
  <c r="AF1204" i="5" s="1"/>
  <c r="AI1204" i="5"/>
  <c r="AJ1204" i="5" s="1"/>
  <c r="AK1204" i="5"/>
  <c r="AL1204" i="5" s="1"/>
  <c r="K1205" i="5"/>
  <c r="L1205" i="5" s="1"/>
  <c r="M1205" i="5"/>
  <c r="N1205" i="5" s="1"/>
  <c r="Q1205" i="5"/>
  <c r="R1205" i="5" s="1"/>
  <c r="S1205" i="5"/>
  <c r="T1205" i="5" s="1"/>
  <c r="W1205" i="5"/>
  <c r="X1205" i="5" s="1"/>
  <c r="Y1205" i="5"/>
  <c r="Z1205" i="5" s="1"/>
  <c r="AC1205" i="5"/>
  <c r="AD1205" i="5" s="1"/>
  <c r="AE1205" i="5"/>
  <c r="AF1205" i="5" s="1"/>
  <c r="AI1205" i="5"/>
  <c r="AJ1205" i="5" s="1"/>
  <c r="AK1205" i="5"/>
  <c r="AL1205" i="5" s="1"/>
  <c r="K1206" i="5"/>
  <c r="L1206" i="5" s="1"/>
  <c r="M1206" i="5"/>
  <c r="N1206" i="5" s="1"/>
  <c r="Q1206" i="5"/>
  <c r="R1206" i="5" s="1"/>
  <c r="S1206" i="5"/>
  <c r="T1206" i="5" s="1"/>
  <c r="W1206" i="5"/>
  <c r="X1206" i="5" s="1"/>
  <c r="Y1206" i="5"/>
  <c r="Z1206" i="5" s="1"/>
  <c r="AE1206" i="5"/>
  <c r="AF1206" i="5" s="1"/>
  <c r="AI1206" i="5"/>
  <c r="AJ1206" i="5" s="1"/>
  <c r="AK1206" i="5"/>
  <c r="AL1206" i="5" s="1"/>
  <c r="K1207" i="5"/>
  <c r="L1207" i="5" s="1"/>
  <c r="M1207" i="5"/>
  <c r="N1207" i="5" s="1"/>
  <c r="Q1207" i="5"/>
  <c r="R1207" i="5" s="1"/>
  <c r="S1207" i="5"/>
  <c r="T1207" i="5" s="1"/>
  <c r="W1207" i="5"/>
  <c r="X1207" i="5" s="1"/>
  <c r="Y1207" i="5"/>
  <c r="Z1207" i="5" s="1"/>
  <c r="AC1207" i="5"/>
  <c r="AD1207" i="5" s="1"/>
  <c r="AE1207" i="5"/>
  <c r="AF1207" i="5" s="1"/>
  <c r="AI1207" i="5"/>
  <c r="AJ1207" i="5" s="1"/>
  <c r="AK1207" i="5"/>
  <c r="AL1207" i="5" s="1"/>
  <c r="K1208" i="5"/>
  <c r="L1208" i="5" s="1"/>
  <c r="M1208" i="5"/>
  <c r="N1208" i="5" s="1"/>
  <c r="Q1208" i="5"/>
  <c r="R1208" i="5" s="1"/>
  <c r="S1208" i="5"/>
  <c r="T1208" i="5" s="1"/>
  <c r="W1208" i="5"/>
  <c r="X1208" i="5" s="1"/>
  <c r="Y1208" i="5"/>
  <c r="Z1208" i="5" s="1"/>
  <c r="AC1208" i="5"/>
  <c r="AD1208" i="5" s="1"/>
  <c r="AE1208" i="5"/>
  <c r="AF1208" i="5" s="1"/>
  <c r="AI1208" i="5"/>
  <c r="AJ1208" i="5" s="1"/>
  <c r="AK1208" i="5"/>
  <c r="AL1208" i="5" s="1"/>
  <c r="K1209" i="5"/>
  <c r="L1209" i="5" s="1"/>
  <c r="M1209" i="5"/>
  <c r="N1209" i="5" s="1"/>
  <c r="Q1209" i="5"/>
  <c r="R1209" i="5" s="1"/>
  <c r="S1209" i="5"/>
  <c r="T1209" i="5" s="1"/>
  <c r="W1209" i="5"/>
  <c r="X1209" i="5" s="1"/>
  <c r="Y1209" i="5"/>
  <c r="Z1209" i="5" s="1"/>
  <c r="AC1209" i="5"/>
  <c r="AD1209" i="5" s="1"/>
  <c r="AE1209" i="5"/>
  <c r="AF1209" i="5" s="1"/>
  <c r="AI1209" i="5"/>
  <c r="AJ1209" i="5" s="1"/>
  <c r="K1210" i="5"/>
  <c r="L1210" i="5" s="1"/>
  <c r="M1210" i="5"/>
  <c r="N1210" i="5" s="1"/>
  <c r="Q1210" i="5"/>
  <c r="R1210" i="5" s="1"/>
  <c r="S1210" i="5"/>
  <c r="T1210" i="5" s="1"/>
  <c r="W1210" i="5"/>
  <c r="X1210" i="5" s="1"/>
  <c r="Y1210" i="5"/>
  <c r="Z1210" i="5" s="1"/>
  <c r="AC1210" i="5"/>
  <c r="AD1210" i="5" s="1"/>
  <c r="AE1210" i="5"/>
  <c r="AF1210" i="5" s="1"/>
  <c r="AI1210" i="5"/>
  <c r="AJ1210" i="5" s="1"/>
  <c r="AK1210" i="5"/>
  <c r="AL1210" i="5" s="1"/>
  <c r="K1211" i="5"/>
  <c r="L1211" i="5" s="1"/>
  <c r="M1211" i="5"/>
  <c r="N1211" i="5" s="1"/>
  <c r="Q1211" i="5"/>
  <c r="R1211" i="5" s="1"/>
  <c r="S1211" i="5"/>
  <c r="T1211" i="5" s="1"/>
  <c r="W1211" i="5"/>
  <c r="X1211" i="5" s="1"/>
  <c r="Y1211" i="5"/>
  <c r="Z1211" i="5" s="1"/>
  <c r="AC1211" i="5"/>
  <c r="AD1211" i="5" s="1"/>
  <c r="AE1211" i="5"/>
  <c r="AF1211" i="5" s="1"/>
  <c r="AI1211" i="5"/>
  <c r="AJ1211" i="5" s="1"/>
  <c r="AK1211" i="5"/>
  <c r="AL1211" i="5" s="1"/>
  <c r="K1212" i="5"/>
  <c r="L1212" i="5" s="1"/>
  <c r="M1212" i="5"/>
  <c r="N1212" i="5" s="1"/>
  <c r="Q1212" i="5"/>
  <c r="R1212" i="5" s="1"/>
  <c r="S1212" i="5"/>
  <c r="T1212" i="5" s="1"/>
  <c r="W1212" i="5"/>
  <c r="X1212" i="5" s="1"/>
  <c r="Y1212" i="5"/>
  <c r="Z1212" i="5" s="1"/>
  <c r="AC1212" i="5"/>
  <c r="AD1212" i="5" s="1"/>
  <c r="AE1212" i="5"/>
  <c r="AF1212" i="5" s="1"/>
  <c r="AI1212" i="5"/>
  <c r="AJ1212" i="5" s="1"/>
  <c r="AK1212" i="5"/>
  <c r="AL1212" i="5" s="1"/>
  <c r="K1213" i="5"/>
  <c r="L1213" i="5" s="1"/>
  <c r="M1213" i="5"/>
  <c r="N1213" i="5" s="1"/>
  <c r="S1213" i="5"/>
  <c r="T1213" i="5" s="1"/>
  <c r="W1213" i="5"/>
  <c r="X1213" i="5" s="1"/>
  <c r="Y1213" i="5"/>
  <c r="Z1213" i="5" s="1"/>
  <c r="AC1213" i="5"/>
  <c r="AD1213" i="5" s="1"/>
  <c r="AE1213" i="5"/>
  <c r="AF1213" i="5" s="1"/>
  <c r="AI1213" i="5"/>
  <c r="AJ1213" i="5" s="1"/>
  <c r="AK1213" i="5"/>
  <c r="AL1213" i="5" s="1"/>
  <c r="K1214" i="5"/>
  <c r="L1214" i="5" s="1"/>
  <c r="Q1214" i="5"/>
  <c r="R1214" i="5" s="1"/>
  <c r="S1214" i="5"/>
  <c r="T1214" i="5" s="1"/>
  <c r="W1214" i="5"/>
  <c r="X1214" i="5" s="1"/>
  <c r="Y1214" i="5"/>
  <c r="Z1214" i="5" s="1"/>
  <c r="AC1214" i="5"/>
  <c r="AD1214" i="5" s="1"/>
  <c r="AE1214" i="5"/>
  <c r="AF1214" i="5" s="1"/>
  <c r="AI1214" i="5"/>
  <c r="AJ1214" i="5" s="1"/>
  <c r="AK1214" i="5"/>
  <c r="AL1214" i="5" s="1"/>
  <c r="K1215" i="5"/>
  <c r="L1215" i="5" s="1"/>
  <c r="M1215" i="5"/>
  <c r="N1215" i="5" s="1"/>
  <c r="Q1215" i="5"/>
  <c r="R1215" i="5" s="1"/>
  <c r="S1215" i="5"/>
  <c r="T1215" i="5" s="1"/>
  <c r="W1215" i="5"/>
  <c r="X1215" i="5" s="1"/>
  <c r="Y1215" i="5"/>
  <c r="Z1215" i="5" s="1"/>
  <c r="AC1215" i="5"/>
  <c r="AD1215" i="5" s="1"/>
  <c r="AE1215" i="5"/>
  <c r="AF1215" i="5" s="1"/>
  <c r="AI1215" i="5"/>
  <c r="AJ1215" i="5" s="1"/>
  <c r="AK1215" i="5"/>
  <c r="AL1215" i="5" s="1"/>
  <c r="K1216" i="5"/>
  <c r="L1216" i="5" s="1"/>
  <c r="M1216" i="5"/>
  <c r="N1216" i="5" s="1"/>
  <c r="Q1216" i="5"/>
  <c r="R1216" i="5" s="1"/>
  <c r="S1216" i="5"/>
  <c r="T1216" i="5" s="1"/>
  <c r="W1216" i="5"/>
  <c r="X1216" i="5" s="1"/>
  <c r="Y1216" i="5"/>
  <c r="Z1216" i="5" s="1"/>
  <c r="AC1216" i="5"/>
  <c r="AD1216" i="5" s="1"/>
  <c r="AE1216" i="5"/>
  <c r="AF1216" i="5" s="1"/>
  <c r="AI1216" i="5"/>
  <c r="AJ1216" i="5" s="1"/>
  <c r="AK1216" i="5"/>
  <c r="AL1216" i="5" s="1"/>
  <c r="K1217" i="5"/>
  <c r="L1217" i="5" s="1"/>
  <c r="M1217" i="5"/>
  <c r="N1217" i="5" s="1"/>
  <c r="Q1217" i="5"/>
  <c r="R1217" i="5" s="1"/>
  <c r="S1217" i="5"/>
  <c r="T1217" i="5" s="1"/>
  <c r="W1217" i="5"/>
  <c r="X1217" i="5" s="1"/>
  <c r="Y1217" i="5"/>
  <c r="Z1217" i="5" s="1"/>
  <c r="AC1217" i="5"/>
  <c r="AD1217" i="5" s="1"/>
  <c r="AE1217" i="5"/>
  <c r="AF1217" i="5" s="1"/>
  <c r="AI1217" i="5"/>
  <c r="AJ1217" i="5" s="1"/>
  <c r="AK1217" i="5"/>
  <c r="AL1217" i="5" s="1"/>
  <c r="K1218" i="5"/>
  <c r="L1218" i="5" s="1"/>
  <c r="M1218" i="5"/>
  <c r="N1218" i="5" s="1"/>
  <c r="Q1218" i="5"/>
  <c r="R1218" i="5" s="1"/>
  <c r="S1218" i="5"/>
  <c r="T1218" i="5" s="1"/>
  <c r="W1218" i="5"/>
  <c r="X1218" i="5" s="1"/>
  <c r="Y1218" i="5"/>
  <c r="Z1218" i="5" s="1"/>
  <c r="AC1218" i="5"/>
  <c r="AD1218" i="5" s="1"/>
  <c r="AE1218" i="5"/>
  <c r="AF1218" i="5" s="1"/>
  <c r="AI1218" i="5"/>
  <c r="AJ1218" i="5" s="1"/>
  <c r="AK1218" i="5"/>
  <c r="AL1218" i="5" s="1"/>
  <c r="K1219" i="5"/>
  <c r="L1219" i="5" s="1"/>
  <c r="M1219" i="5"/>
  <c r="N1219" i="5" s="1"/>
  <c r="Q1219" i="5"/>
  <c r="R1219" i="5" s="1"/>
  <c r="S1219" i="5"/>
  <c r="T1219" i="5" s="1"/>
  <c r="W1219" i="5"/>
  <c r="X1219" i="5" s="1"/>
  <c r="AC1219" i="5"/>
  <c r="AD1219" i="5" s="1"/>
  <c r="AE1219" i="5"/>
  <c r="AF1219" i="5" s="1"/>
  <c r="AI1219" i="5"/>
  <c r="AJ1219" i="5" s="1"/>
  <c r="AK1219" i="5"/>
  <c r="AL1219" i="5" s="1"/>
  <c r="K1220" i="5"/>
  <c r="L1220" i="5" s="1"/>
  <c r="M1220" i="5"/>
  <c r="N1220" i="5" s="1"/>
  <c r="Q1220" i="5"/>
  <c r="R1220" i="5" s="1"/>
  <c r="S1220" i="5"/>
  <c r="T1220" i="5" s="1"/>
  <c r="W1220" i="5"/>
  <c r="X1220" i="5" s="1"/>
  <c r="Y1220" i="5"/>
  <c r="Z1220" i="5" s="1"/>
  <c r="AC1220" i="5"/>
  <c r="AD1220" i="5" s="1"/>
  <c r="AE1220" i="5"/>
  <c r="AF1220" i="5" s="1"/>
  <c r="AI1220" i="5"/>
  <c r="AJ1220" i="5" s="1"/>
  <c r="AK1220" i="5"/>
  <c r="AL1220" i="5" s="1"/>
  <c r="K1221" i="5"/>
  <c r="L1221" i="5" s="1"/>
  <c r="M1221" i="5"/>
  <c r="N1221" i="5" s="1"/>
  <c r="Q1221" i="5"/>
  <c r="R1221" i="5" s="1"/>
  <c r="S1221" i="5"/>
  <c r="T1221" i="5" s="1"/>
  <c r="W1221" i="5"/>
  <c r="X1221" i="5" s="1"/>
  <c r="Y1221" i="5"/>
  <c r="Z1221" i="5" s="1"/>
  <c r="AC1221" i="5"/>
  <c r="AD1221" i="5" s="1"/>
  <c r="AE1221" i="5"/>
  <c r="AF1221" i="5" s="1"/>
  <c r="AI1221" i="5"/>
  <c r="AJ1221" i="5" s="1"/>
  <c r="AK1221" i="5"/>
  <c r="AL1221" i="5" s="1"/>
  <c r="K1222" i="5"/>
  <c r="L1222" i="5" s="1"/>
  <c r="M1222" i="5"/>
  <c r="N1222" i="5" s="1"/>
  <c r="Q1222" i="5"/>
  <c r="R1222" i="5" s="1"/>
  <c r="S1222" i="5"/>
  <c r="T1222" i="5" s="1"/>
  <c r="W1222" i="5"/>
  <c r="X1222" i="5" s="1"/>
  <c r="Y1222" i="5"/>
  <c r="Z1222" i="5" s="1"/>
  <c r="AC1222" i="5"/>
  <c r="AD1222" i="5" s="1"/>
  <c r="AE1222" i="5"/>
  <c r="AF1222" i="5" s="1"/>
  <c r="AI1222" i="5"/>
  <c r="AJ1222" i="5" s="1"/>
  <c r="AK1222" i="5"/>
  <c r="AL1222" i="5" s="1"/>
  <c r="K1223" i="5"/>
  <c r="L1223" i="5" s="1"/>
  <c r="M1223" i="5"/>
  <c r="N1223" i="5" s="1"/>
  <c r="Q1223" i="5"/>
  <c r="R1223" i="5" s="1"/>
  <c r="S1223" i="5"/>
  <c r="T1223" i="5" s="1"/>
  <c r="W1223" i="5"/>
  <c r="X1223" i="5" s="1"/>
  <c r="Y1223" i="5"/>
  <c r="Z1223" i="5" s="1"/>
  <c r="AC1223" i="5"/>
  <c r="AD1223" i="5" s="1"/>
  <c r="AE1223" i="5"/>
  <c r="AF1223" i="5" s="1"/>
  <c r="AI1223" i="5"/>
  <c r="AJ1223" i="5" s="1"/>
  <c r="AK1223" i="5"/>
  <c r="AL1223" i="5" s="1"/>
  <c r="K1224" i="5"/>
  <c r="L1224" i="5" s="1"/>
  <c r="M1224" i="5"/>
  <c r="N1224" i="5" s="1"/>
  <c r="Q1224" i="5"/>
  <c r="R1224" i="5" s="1"/>
  <c r="S1224" i="5"/>
  <c r="T1224" i="5" s="1"/>
  <c r="W1224" i="5"/>
  <c r="X1224" i="5" s="1"/>
  <c r="Y1224" i="5"/>
  <c r="Z1224" i="5" s="1"/>
  <c r="AC1224" i="5"/>
  <c r="AD1224" i="5" s="1"/>
  <c r="AI1224" i="5"/>
  <c r="AJ1224" i="5" s="1"/>
  <c r="AK1224" i="5"/>
  <c r="AL1224" i="5" s="1"/>
  <c r="K1225" i="5"/>
  <c r="L1225" i="5" s="1"/>
  <c r="M1225" i="5"/>
  <c r="N1225" i="5" s="1"/>
  <c r="Q1225" i="5"/>
  <c r="R1225" i="5" s="1"/>
  <c r="S1225" i="5"/>
  <c r="T1225" i="5" s="1"/>
  <c r="W1225" i="5"/>
  <c r="X1225" i="5" s="1"/>
  <c r="Y1225" i="5"/>
  <c r="Z1225" i="5" s="1"/>
  <c r="AC1225" i="5"/>
  <c r="AD1225" i="5" s="1"/>
  <c r="AE1225" i="5"/>
  <c r="AF1225" i="5" s="1"/>
  <c r="AI1225" i="5"/>
  <c r="AJ1225" i="5" s="1"/>
  <c r="AK1225" i="5"/>
  <c r="AL1225" i="5" s="1"/>
  <c r="K1226" i="5"/>
  <c r="L1226" i="5" s="1"/>
  <c r="M1226" i="5"/>
  <c r="N1226" i="5" s="1"/>
  <c r="Q1226" i="5"/>
  <c r="R1226" i="5" s="1"/>
  <c r="S1226" i="5"/>
  <c r="T1226" i="5" s="1"/>
  <c r="W1226" i="5"/>
  <c r="X1226" i="5" s="1"/>
  <c r="Y1226" i="5"/>
  <c r="Z1226" i="5" s="1"/>
  <c r="AC1226" i="5"/>
  <c r="AD1226" i="5" s="1"/>
  <c r="AE1226" i="5"/>
  <c r="AF1226" i="5" s="1"/>
  <c r="AI1226" i="5"/>
  <c r="AJ1226" i="5" s="1"/>
  <c r="AK1226" i="5"/>
  <c r="AL1226" i="5" s="1"/>
  <c r="K1227" i="5"/>
  <c r="L1227" i="5" s="1"/>
  <c r="M1227" i="5"/>
  <c r="N1227" i="5" s="1"/>
  <c r="Q1227" i="5"/>
  <c r="R1227" i="5" s="1"/>
  <c r="S1227" i="5"/>
  <c r="T1227" i="5" s="1"/>
  <c r="W1227" i="5"/>
  <c r="X1227" i="5" s="1"/>
  <c r="Y1227" i="5"/>
  <c r="Z1227" i="5" s="1"/>
  <c r="AC1227" i="5"/>
  <c r="AD1227" i="5" s="1"/>
  <c r="AE1227" i="5"/>
  <c r="AF1227" i="5" s="1"/>
  <c r="AI1227" i="5"/>
  <c r="AJ1227" i="5" s="1"/>
  <c r="AK1227" i="5"/>
  <c r="AL1227" i="5" s="1"/>
  <c r="K1228" i="5"/>
  <c r="L1228" i="5" s="1"/>
  <c r="M1228" i="5"/>
  <c r="N1228" i="5" s="1"/>
  <c r="Q1228" i="5"/>
  <c r="R1228" i="5" s="1"/>
  <c r="W1228" i="5"/>
  <c r="X1228" i="5" s="1"/>
  <c r="Y1228" i="5"/>
  <c r="Z1228" i="5" s="1"/>
  <c r="AC1228" i="5"/>
  <c r="AD1228" i="5" s="1"/>
  <c r="AE1228" i="5"/>
  <c r="AF1228" i="5" s="1"/>
  <c r="AI1228" i="5"/>
  <c r="AJ1228" i="5" s="1"/>
  <c r="AK1228" i="5"/>
  <c r="AL1228" i="5" s="1"/>
  <c r="M1229" i="5"/>
  <c r="N1229" i="5" s="1"/>
  <c r="Q1229" i="5"/>
  <c r="R1229" i="5" s="1"/>
  <c r="S1229" i="5"/>
  <c r="T1229" i="5" s="1"/>
  <c r="W1229" i="5"/>
  <c r="X1229" i="5" s="1"/>
  <c r="Y1229" i="5"/>
  <c r="Z1229" i="5" s="1"/>
  <c r="AC1229" i="5"/>
  <c r="AD1229" i="5" s="1"/>
  <c r="AE1229" i="5"/>
  <c r="AF1229" i="5" s="1"/>
  <c r="AI1229" i="5"/>
  <c r="AJ1229" i="5" s="1"/>
  <c r="AK1229" i="5"/>
  <c r="AL1229" i="5" s="1"/>
  <c r="K1230" i="5"/>
  <c r="L1230" i="5" s="1"/>
  <c r="M1230" i="5"/>
  <c r="N1230" i="5" s="1"/>
  <c r="Q1230" i="5"/>
  <c r="R1230" i="5" s="1"/>
  <c r="S1230" i="5"/>
  <c r="T1230" i="5" s="1"/>
  <c r="W1230" i="5"/>
  <c r="X1230" i="5" s="1"/>
  <c r="Y1230" i="5"/>
  <c r="Z1230" i="5" s="1"/>
  <c r="AE1230" i="5"/>
  <c r="AF1230" i="5" s="1"/>
  <c r="AI1230" i="5"/>
  <c r="AJ1230" i="5" s="1"/>
  <c r="AK1230" i="5"/>
  <c r="AL1230" i="5" s="1"/>
  <c r="K1231" i="5"/>
  <c r="L1231" i="5" s="1"/>
  <c r="M1231" i="5"/>
  <c r="N1231" i="5" s="1"/>
  <c r="Q1231" i="5"/>
  <c r="R1231" i="5" s="1"/>
  <c r="S1231" i="5"/>
  <c r="T1231" i="5" s="1"/>
  <c r="Y1231" i="5"/>
  <c r="Z1231" i="5" s="1"/>
  <c r="AC1231" i="5"/>
  <c r="AD1231" i="5" s="1"/>
  <c r="AE1231" i="5"/>
  <c r="AF1231" i="5" s="1"/>
  <c r="AI1231" i="5"/>
  <c r="AJ1231" i="5" s="1"/>
  <c r="AK1231" i="5"/>
  <c r="AL1231" i="5" s="1"/>
  <c r="K1232" i="5"/>
  <c r="L1232" i="5" s="1"/>
  <c r="Q1232" i="5"/>
  <c r="R1232" i="5" s="1"/>
  <c r="S1232" i="5"/>
  <c r="T1232" i="5" s="1"/>
  <c r="W1232" i="5"/>
  <c r="X1232" i="5" s="1"/>
  <c r="Y1232" i="5"/>
  <c r="Z1232" i="5" s="1"/>
  <c r="AC1232" i="5"/>
  <c r="AD1232" i="5" s="1"/>
  <c r="AE1232" i="5"/>
  <c r="AF1232" i="5" s="1"/>
  <c r="AI1232" i="5"/>
  <c r="AJ1232" i="5" s="1"/>
  <c r="AK1232" i="5"/>
  <c r="AL1232" i="5" s="1"/>
  <c r="K1233" i="5"/>
  <c r="L1233" i="5" s="1"/>
  <c r="M1233" i="5"/>
  <c r="N1233" i="5" s="1"/>
  <c r="Q1233" i="5"/>
  <c r="R1233" i="5" s="1"/>
  <c r="S1233" i="5"/>
  <c r="T1233" i="5" s="1"/>
  <c r="W1233" i="5"/>
  <c r="X1233" i="5" s="1"/>
  <c r="Y1233" i="5"/>
  <c r="Z1233" i="5" s="1"/>
  <c r="AC1233" i="5"/>
  <c r="AD1233" i="5" s="1"/>
  <c r="AE1233" i="5"/>
  <c r="AF1233" i="5" s="1"/>
  <c r="AI1233" i="5"/>
  <c r="AJ1233" i="5" s="1"/>
  <c r="AK1233" i="5"/>
  <c r="AL1233" i="5" s="1"/>
  <c r="K1234" i="5"/>
  <c r="L1234" i="5" s="1"/>
  <c r="M1234" i="5"/>
  <c r="N1234" i="5" s="1"/>
  <c r="Q1234" i="5"/>
  <c r="R1234" i="5" s="1"/>
  <c r="S1234" i="5"/>
  <c r="T1234" i="5" s="1"/>
  <c r="W1234" i="5"/>
  <c r="X1234" i="5" s="1"/>
  <c r="AC1234" i="5"/>
  <c r="AD1234" i="5" s="1"/>
  <c r="AE1234" i="5"/>
  <c r="AF1234" i="5" s="1"/>
  <c r="AI1234" i="5"/>
  <c r="AJ1234" i="5" s="1"/>
  <c r="AK1234" i="5"/>
  <c r="AL1234" i="5" s="1"/>
  <c r="K1235" i="5"/>
  <c r="L1235" i="5" s="1"/>
  <c r="M1235" i="5"/>
  <c r="N1235" i="5" s="1"/>
  <c r="S1235" i="5"/>
  <c r="T1235" i="5" s="1"/>
  <c r="W1235" i="5"/>
  <c r="X1235" i="5" s="1"/>
  <c r="Y1235" i="5"/>
  <c r="Z1235" i="5" s="1"/>
  <c r="AC1235" i="5"/>
  <c r="AD1235" i="5" s="1"/>
  <c r="AE1235" i="5"/>
  <c r="AF1235" i="5" s="1"/>
  <c r="AI1235" i="5"/>
  <c r="AJ1235" i="5" s="1"/>
  <c r="AK1235" i="5"/>
  <c r="AL1235" i="5" s="1"/>
  <c r="K1236" i="5"/>
  <c r="L1236" i="5" s="1"/>
  <c r="M1236" i="5"/>
  <c r="N1236" i="5" s="1"/>
  <c r="Q1236" i="5"/>
  <c r="R1236" i="5" s="1"/>
  <c r="S1236" i="5"/>
  <c r="T1236" i="5" s="1"/>
  <c r="W1236" i="5"/>
  <c r="X1236" i="5" s="1"/>
  <c r="Y1236" i="5"/>
  <c r="Z1236" i="5" s="1"/>
  <c r="AC1236" i="5"/>
  <c r="AD1236" i="5" s="1"/>
  <c r="AE1236" i="5"/>
  <c r="AF1236" i="5" s="1"/>
  <c r="AI1236" i="5"/>
  <c r="AJ1236" i="5" s="1"/>
  <c r="AK1236" i="5"/>
  <c r="AL1236" i="5" s="1"/>
  <c r="K1237" i="5"/>
  <c r="L1237" i="5" s="1"/>
  <c r="M1237" i="5"/>
  <c r="N1237" i="5" s="1"/>
  <c r="Q1237" i="5"/>
  <c r="R1237" i="5" s="1"/>
  <c r="S1237" i="5"/>
  <c r="T1237" i="5"/>
  <c r="W1237" i="5"/>
  <c r="X1237" i="5" s="1"/>
  <c r="Y1237" i="5"/>
  <c r="Z1237" i="5" s="1"/>
  <c r="AC1237" i="5"/>
  <c r="AD1237" i="5" s="1"/>
  <c r="AE1237" i="5"/>
  <c r="AF1237" i="5" s="1"/>
  <c r="AI1237" i="5"/>
  <c r="AJ1237" i="5" s="1"/>
  <c r="AK1237" i="5"/>
  <c r="AL1237" i="5" s="1"/>
  <c r="K1238" i="5"/>
  <c r="L1238" i="5" s="1"/>
  <c r="M1238" i="5"/>
  <c r="N1238" i="5" s="1"/>
  <c r="Q1238" i="5"/>
  <c r="R1238" i="5" s="1"/>
  <c r="S1238" i="5"/>
  <c r="T1238" i="5" s="1"/>
  <c r="W1238" i="5"/>
  <c r="X1238" i="5" s="1"/>
  <c r="Y1238" i="5"/>
  <c r="Z1238" i="5" s="1"/>
  <c r="AC1238" i="5"/>
  <c r="AD1238" i="5" s="1"/>
  <c r="AI1238" i="5"/>
  <c r="AJ1238" i="5" s="1"/>
  <c r="AK1238" i="5"/>
  <c r="AL1238" i="5" s="1"/>
  <c r="K1239" i="5"/>
  <c r="L1239" i="5" s="1"/>
  <c r="M1239" i="5"/>
  <c r="N1239" i="5" s="1"/>
  <c r="Q1239" i="5"/>
  <c r="R1239" i="5" s="1"/>
  <c r="S1239" i="5"/>
  <c r="T1239" i="5" s="1"/>
  <c r="W1239" i="5"/>
  <c r="X1239" i="5" s="1"/>
  <c r="Y1239" i="5"/>
  <c r="Z1239" i="5" s="1"/>
  <c r="AC1239" i="5"/>
  <c r="AD1239" i="5" s="1"/>
  <c r="AE1239" i="5"/>
  <c r="AF1239" i="5" s="1"/>
  <c r="AI1239" i="5"/>
  <c r="AJ1239" i="5" s="1"/>
  <c r="AK1239" i="5"/>
  <c r="AL1239" i="5" s="1"/>
  <c r="M1240" i="5"/>
  <c r="N1240" i="5" s="1"/>
  <c r="Q1240" i="5"/>
  <c r="R1240" i="5" s="1"/>
  <c r="S1240" i="5"/>
  <c r="T1240" i="5" s="1"/>
  <c r="W1240" i="5"/>
  <c r="X1240" i="5" s="1"/>
  <c r="Y1240" i="5"/>
  <c r="Z1240" i="5" s="1"/>
  <c r="AC1240" i="5"/>
  <c r="AD1240" i="5" s="1"/>
  <c r="AE1240" i="5"/>
  <c r="AF1240" i="5" s="1"/>
  <c r="AI1240" i="5"/>
  <c r="AJ1240" i="5" s="1"/>
  <c r="AK1240" i="5"/>
  <c r="AL1240" i="5" s="1"/>
  <c r="K1241" i="5"/>
  <c r="L1241" i="5" s="1"/>
  <c r="M1241" i="5"/>
  <c r="N1241" i="5" s="1"/>
  <c r="Q1241" i="5"/>
  <c r="R1241" i="5" s="1"/>
  <c r="S1241" i="5"/>
  <c r="T1241" i="5" s="1"/>
  <c r="W1241" i="5"/>
  <c r="X1241" i="5" s="1"/>
  <c r="Y1241" i="5"/>
  <c r="Z1241" i="5" s="1"/>
  <c r="AC1241" i="5"/>
  <c r="AD1241" i="5" s="1"/>
  <c r="AE1241" i="5"/>
  <c r="AF1241" i="5" s="1"/>
  <c r="AK1241" i="5"/>
  <c r="AL1241" i="5" s="1"/>
  <c r="K1242" i="5"/>
  <c r="L1242" i="5" s="1"/>
  <c r="M1242" i="5"/>
  <c r="N1242" i="5" s="1"/>
  <c r="Q1242" i="5"/>
  <c r="R1242" i="5" s="1"/>
  <c r="W1242" i="5"/>
  <c r="X1242" i="5" s="1"/>
  <c r="Y1242" i="5"/>
  <c r="Z1242" i="5" s="1"/>
  <c r="AC1242" i="5"/>
  <c r="AD1242" i="5" s="1"/>
  <c r="AE1242" i="5"/>
  <c r="AF1242" i="5" s="1"/>
  <c r="AI1242" i="5"/>
  <c r="AJ1242" i="5" s="1"/>
  <c r="AK1242" i="5"/>
  <c r="AL1242" i="5" s="1"/>
  <c r="K1243" i="5"/>
  <c r="L1243" i="5" s="1"/>
  <c r="M1243" i="5"/>
  <c r="N1243" i="5" s="1"/>
  <c r="Q1243" i="5"/>
  <c r="R1243" i="5" s="1"/>
  <c r="S1243" i="5"/>
  <c r="T1243" i="5" s="1"/>
  <c r="W1243" i="5"/>
  <c r="X1243" i="5" s="1"/>
  <c r="Y1243" i="5"/>
  <c r="Z1243" i="5" s="1"/>
  <c r="AC1243" i="5"/>
  <c r="AD1243" i="5" s="1"/>
  <c r="AE1243" i="5"/>
  <c r="AF1243" i="5" s="1"/>
  <c r="AI1243" i="5"/>
  <c r="AJ1243" i="5" s="1"/>
  <c r="AK1243" i="5"/>
  <c r="AL1243" i="5" s="1"/>
  <c r="K1244" i="5"/>
  <c r="L1244" i="5" s="1"/>
  <c r="M1244" i="5"/>
  <c r="N1244" i="5" s="1"/>
  <c r="Q1244" i="5"/>
  <c r="R1244" i="5" s="1"/>
  <c r="S1244" i="5"/>
  <c r="T1244" i="5" s="1"/>
  <c r="W1244" i="5"/>
  <c r="X1244" i="5" s="1"/>
  <c r="Y1244" i="5"/>
  <c r="Z1244" i="5" s="1"/>
  <c r="AC1244" i="5"/>
  <c r="AD1244" i="5" s="1"/>
  <c r="AE1244" i="5"/>
  <c r="AF1244" i="5" s="1"/>
  <c r="AI1244" i="5"/>
  <c r="AJ1244" i="5" s="1"/>
  <c r="AK1244" i="5"/>
  <c r="AL1244" i="5" s="1"/>
  <c r="K1245" i="5"/>
  <c r="L1245" i="5" s="1"/>
  <c r="M1245" i="5"/>
  <c r="N1245" i="5" s="1"/>
  <c r="Q1245" i="5"/>
  <c r="R1245" i="5" s="1"/>
  <c r="S1245" i="5"/>
  <c r="T1245" i="5" s="1"/>
  <c r="W1245" i="5"/>
  <c r="X1245" i="5" s="1"/>
  <c r="Y1245" i="5"/>
  <c r="Z1245" i="5" s="1"/>
  <c r="AC1245" i="5"/>
  <c r="AD1245" i="5" s="1"/>
  <c r="AE1245" i="5"/>
  <c r="AF1245" i="5" s="1"/>
  <c r="AI1245" i="5"/>
  <c r="AJ1245" i="5" s="1"/>
  <c r="AK1245" i="5"/>
  <c r="AL1245" i="5" s="1"/>
  <c r="K1246" i="5"/>
  <c r="L1246" i="5" s="1"/>
  <c r="M1246" i="5"/>
  <c r="N1246" i="5" s="1"/>
  <c r="Q1246" i="5"/>
  <c r="R1246" i="5" s="1"/>
  <c r="S1246" i="5"/>
  <c r="T1246" i="5" s="1"/>
  <c r="Y1246" i="5"/>
  <c r="Z1246" i="5" s="1"/>
  <c r="AC1246" i="5"/>
  <c r="AD1246" i="5" s="1"/>
  <c r="AE1246" i="5"/>
  <c r="AF1246" i="5" s="1"/>
  <c r="AI1246" i="5"/>
  <c r="AJ1246" i="5" s="1"/>
  <c r="AK1246" i="5"/>
  <c r="AL1246" i="5" s="1"/>
  <c r="K1247" i="5"/>
  <c r="L1247" i="5" s="1"/>
  <c r="Q1247" i="5"/>
  <c r="R1247" i="5" s="1"/>
  <c r="S1247" i="5"/>
  <c r="T1247" i="5" s="1"/>
  <c r="W1247" i="5"/>
  <c r="X1247" i="5" s="1"/>
  <c r="Y1247" i="5"/>
  <c r="Z1247" i="5" s="1"/>
  <c r="AC1247" i="5"/>
  <c r="AD1247" i="5" s="1"/>
  <c r="AE1247" i="5"/>
  <c r="AF1247" i="5" s="1"/>
  <c r="AI1247" i="5"/>
  <c r="AJ1247" i="5" s="1"/>
  <c r="AK1247" i="5"/>
  <c r="AL1247" i="5" s="1"/>
  <c r="K1248" i="5"/>
  <c r="L1248" i="5" s="1"/>
  <c r="M1248" i="5"/>
  <c r="N1248" i="5" s="1"/>
  <c r="Q1248" i="5"/>
  <c r="R1248" i="5" s="1"/>
  <c r="S1248" i="5"/>
  <c r="T1248" i="5" s="1"/>
  <c r="W1248" i="5"/>
  <c r="X1248" i="5" s="1"/>
  <c r="Y1248" i="5"/>
  <c r="Z1248" i="5" s="1"/>
  <c r="AC1248" i="5"/>
  <c r="AD1248" i="5"/>
  <c r="AE1248" i="5"/>
  <c r="AF1248" i="5" s="1"/>
  <c r="AI1248" i="5"/>
  <c r="AJ1248" i="5" s="1"/>
  <c r="AK1248" i="5"/>
  <c r="AL1248" i="5" s="1"/>
  <c r="K1249" i="5"/>
  <c r="L1249" i="5" s="1"/>
  <c r="M1249" i="5"/>
  <c r="N1249" i="5" s="1"/>
  <c r="Q1249" i="5"/>
  <c r="R1249" i="5" s="1"/>
  <c r="S1249" i="5"/>
  <c r="T1249" i="5" s="1"/>
  <c r="W1249" i="5"/>
  <c r="X1249" i="5" s="1"/>
  <c r="Y1249" i="5"/>
  <c r="Z1249" i="5" s="1"/>
  <c r="AC1249" i="5"/>
  <c r="AD1249" i="5" s="1"/>
  <c r="AE1249" i="5"/>
  <c r="AF1249" i="5" s="1"/>
  <c r="AI1249" i="5"/>
  <c r="AJ1249" i="5" s="1"/>
  <c r="AK1249" i="5"/>
  <c r="AL1249" i="5" s="1"/>
  <c r="K1250" i="5"/>
  <c r="L1250" i="5" s="1"/>
  <c r="M1250" i="5"/>
  <c r="N1250" i="5" s="1"/>
  <c r="Q1250" i="5"/>
  <c r="R1250" i="5" s="1"/>
  <c r="T1250" i="5"/>
  <c r="W1250" i="5"/>
  <c r="X1250" i="5" s="1"/>
  <c r="Y1250" i="5"/>
  <c r="Z1250" i="5" s="1"/>
  <c r="AC1250" i="5"/>
  <c r="AD1250" i="5" s="1"/>
  <c r="AE1250" i="5"/>
  <c r="AF1250" i="5" s="1"/>
  <c r="AI1250" i="5"/>
  <c r="AJ1250" i="5" s="1"/>
  <c r="AK1250" i="5"/>
  <c r="AL1250" i="5" s="1"/>
  <c r="K1251" i="5"/>
  <c r="L1251" i="5" s="1"/>
  <c r="M1251" i="5"/>
  <c r="N1251" i="5" s="1"/>
  <c r="Q1251" i="5"/>
  <c r="R1251" i="5" s="1"/>
  <c r="S1251" i="5"/>
  <c r="T1251" i="5" s="1"/>
  <c r="W1251" i="5"/>
  <c r="X1251" i="5" s="1"/>
  <c r="Y1251" i="5"/>
  <c r="Z1251" i="5" s="1"/>
  <c r="AC1251" i="5"/>
  <c r="AD1251" i="5" s="1"/>
  <c r="AE1251" i="5"/>
  <c r="AF1251" i="5" s="1"/>
  <c r="AI1251" i="5"/>
  <c r="AJ1251" i="5" s="1"/>
  <c r="K1252" i="5"/>
  <c r="L1252" i="5" s="1"/>
  <c r="M1252" i="5"/>
  <c r="N1252" i="5" s="1"/>
  <c r="Q1252" i="5"/>
  <c r="R1252" i="5" s="1"/>
  <c r="S1252" i="5"/>
  <c r="T1252" i="5" s="1"/>
  <c r="W1252" i="5"/>
  <c r="X1252" i="5" s="1"/>
  <c r="Y1252" i="5"/>
  <c r="Z1252" i="5" s="1"/>
  <c r="AE1252" i="5"/>
  <c r="AF1252" i="5" s="1"/>
  <c r="AI1252" i="5"/>
  <c r="AJ1252" i="5" s="1"/>
  <c r="AK1252" i="5"/>
  <c r="AL1252" i="5" s="1"/>
  <c r="K1253" i="5"/>
  <c r="L1253" i="5" s="1"/>
  <c r="M1253" i="5"/>
  <c r="N1253" i="5" s="1"/>
  <c r="S1253" i="5"/>
  <c r="T1253" i="5" s="1"/>
  <c r="W1253" i="5"/>
  <c r="X1253" i="5" s="1"/>
  <c r="Y1253" i="5"/>
  <c r="Z1253" i="5" s="1"/>
  <c r="AC1253" i="5"/>
  <c r="AD1253" i="5" s="1"/>
  <c r="AE1253" i="5"/>
  <c r="AF1253" i="5" s="1"/>
  <c r="AI1253" i="5"/>
  <c r="AJ1253" i="5" s="1"/>
  <c r="AK1253" i="5"/>
  <c r="AL1253" i="5" s="1"/>
  <c r="K1254" i="5"/>
  <c r="L1254" i="5" s="1"/>
  <c r="M1254" i="5"/>
  <c r="N1254" i="5" s="1"/>
  <c r="Q1254" i="5"/>
  <c r="R1254" i="5" s="1"/>
  <c r="S1254" i="5"/>
  <c r="T1254" i="5" s="1"/>
  <c r="W1254" i="5"/>
  <c r="X1254" i="5" s="1"/>
  <c r="Y1254" i="5"/>
  <c r="Z1254" i="5" s="1"/>
  <c r="AC1254" i="5"/>
  <c r="AD1254" i="5" s="1"/>
  <c r="AE1254" i="5"/>
  <c r="AF1254" i="5" s="1"/>
  <c r="AI1254" i="5"/>
  <c r="AJ1254" i="5" s="1"/>
  <c r="AK1254" i="5"/>
  <c r="AL1254" i="5" s="1"/>
  <c r="K1255" i="5"/>
  <c r="L1255" i="5" s="1"/>
  <c r="M1255" i="5"/>
  <c r="N1255" i="5" s="1"/>
  <c r="Q1255" i="5"/>
  <c r="R1255" i="5" s="1"/>
  <c r="S1255" i="5"/>
  <c r="T1255" i="5" s="1"/>
  <c r="W1255" i="5"/>
  <c r="X1255" i="5" s="1"/>
  <c r="AC1255" i="5"/>
  <c r="AD1255" i="5" s="1"/>
  <c r="AE1255" i="5"/>
  <c r="AF1255" i="5" s="1"/>
  <c r="AI1255" i="5"/>
  <c r="AJ1255" i="5" s="1"/>
  <c r="AK1255" i="5"/>
  <c r="AL1255" i="5" s="1"/>
  <c r="K1256" i="5"/>
  <c r="L1256" i="5" s="1"/>
  <c r="M1256" i="5"/>
  <c r="N1256" i="5" s="1"/>
  <c r="Q1256" i="5"/>
  <c r="R1256" i="5" s="1"/>
  <c r="S1256" i="5"/>
  <c r="T1256" i="5" s="1"/>
  <c r="W1256" i="5"/>
  <c r="X1256" i="5" s="1"/>
  <c r="Y1256" i="5"/>
  <c r="Z1256" i="5" s="1"/>
  <c r="AC1256" i="5"/>
  <c r="AD1256" i="5" s="1"/>
  <c r="AE1256" i="5"/>
  <c r="AF1256" i="5" s="1"/>
  <c r="AI1256" i="5"/>
  <c r="AJ1256" i="5" s="1"/>
  <c r="AK1256" i="5"/>
  <c r="AL1256" i="5" s="1"/>
  <c r="K1257" i="5"/>
  <c r="L1257" i="5" s="1"/>
  <c r="M1257" i="5"/>
  <c r="N1257" i="5" s="1"/>
  <c r="Q1257" i="5"/>
  <c r="R1257" i="5" s="1"/>
  <c r="S1257" i="5"/>
  <c r="T1257" i="5" s="1"/>
  <c r="W1257" i="5"/>
  <c r="X1257" i="5" s="1"/>
  <c r="Y1257" i="5"/>
  <c r="Z1257" i="5" s="1"/>
  <c r="AC1257" i="5"/>
  <c r="AD1257" i="5" s="1"/>
  <c r="AE1257" i="5"/>
  <c r="AF1257" i="5" s="1"/>
  <c r="AI1257" i="5"/>
  <c r="AJ1257" i="5" s="1"/>
  <c r="AK1257" i="5"/>
  <c r="AL1257" i="5" s="1"/>
  <c r="M1258" i="5"/>
  <c r="N1258" i="5" s="1"/>
  <c r="Q1258" i="5"/>
  <c r="R1258" i="5" s="1"/>
  <c r="S1258" i="5"/>
  <c r="T1258" i="5" s="1"/>
  <c r="W1258" i="5"/>
  <c r="X1258" i="5" s="1"/>
  <c r="Y1258" i="5"/>
  <c r="Z1258" i="5" s="1"/>
  <c r="AC1258" i="5"/>
  <c r="AD1258" i="5" s="1"/>
  <c r="AE1258" i="5"/>
  <c r="AF1258" i="5" s="1"/>
  <c r="AI1258" i="5"/>
  <c r="AJ1258" i="5" s="1"/>
  <c r="AK1258" i="5"/>
  <c r="AL1258" i="5" s="1"/>
  <c r="K1259" i="5"/>
  <c r="L1259" i="5" s="1"/>
  <c r="M1259" i="5"/>
  <c r="N1259" i="5" s="1"/>
  <c r="Q1259" i="5"/>
  <c r="R1259" i="5" s="1"/>
  <c r="S1259" i="5"/>
  <c r="T1259" i="5" s="1"/>
  <c r="W1259" i="5"/>
  <c r="X1259" i="5" s="1"/>
  <c r="Y1259" i="5"/>
  <c r="Z1259" i="5" s="1"/>
  <c r="AC1259" i="5"/>
  <c r="AD1259" i="5" s="1"/>
  <c r="AI1259" i="5"/>
  <c r="AJ1259" i="5" s="1"/>
  <c r="AK1259" i="5"/>
  <c r="AL1259" i="5" s="1"/>
  <c r="K1260" i="5"/>
  <c r="L1260" i="5" s="1"/>
  <c r="M1260" i="5"/>
  <c r="N1260" i="5" s="1"/>
  <c r="Q1260" i="5"/>
  <c r="R1260" i="5" s="1"/>
  <c r="S1260" i="5"/>
  <c r="T1260" i="5" s="1"/>
  <c r="W1260" i="5"/>
  <c r="X1260" i="5" s="1"/>
  <c r="Y1260" i="5"/>
  <c r="Z1260" i="5" s="1"/>
  <c r="AC1260" i="5"/>
  <c r="AD1260" i="5" s="1"/>
  <c r="AE1260" i="5"/>
  <c r="AF1260" i="5" s="1"/>
  <c r="AK1260" i="5"/>
  <c r="AL1260" i="5" s="1"/>
  <c r="K1261" i="5"/>
  <c r="L1261" i="5" s="1"/>
  <c r="M1261" i="5"/>
  <c r="N1261" i="5" s="1"/>
  <c r="Q1261" i="5"/>
  <c r="R1261" i="5" s="1"/>
  <c r="S1261" i="5"/>
  <c r="T1261" i="5" s="1"/>
  <c r="W1261" i="5"/>
  <c r="X1261" i="5" s="1"/>
  <c r="Y1261" i="5"/>
  <c r="Z1261" i="5" s="1"/>
  <c r="AC1261" i="5"/>
  <c r="AD1261" i="5" s="1"/>
  <c r="AE1261" i="5"/>
  <c r="AF1261" i="5" s="1"/>
  <c r="AI1261" i="5"/>
  <c r="AJ1261" i="5" s="1"/>
  <c r="AK1261" i="5"/>
  <c r="AL1261" i="5" s="1"/>
  <c r="K1262" i="5"/>
  <c r="L1262" i="5" s="1"/>
  <c r="M1262" i="5"/>
  <c r="N1262" i="5" s="1"/>
  <c r="Q1262" i="5"/>
  <c r="R1262" i="5" s="1"/>
  <c r="S1262" i="5"/>
  <c r="T1262" i="5" s="1"/>
  <c r="W1262" i="5"/>
  <c r="X1262" i="5" s="1"/>
  <c r="Y1262" i="5"/>
  <c r="Z1262" i="5" s="1"/>
  <c r="AC1262" i="5"/>
  <c r="AD1262" i="5" s="1"/>
  <c r="AE1262" i="5"/>
  <c r="AF1262" i="5" s="1"/>
  <c r="AI1262" i="5"/>
  <c r="AJ1262" i="5" s="1"/>
  <c r="AK1262" i="5"/>
  <c r="AL1262" i="5" s="1"/>
  <c r="K1263" i="5"/>
  <c r="L1263" i="5" s="1"/>
  <c r="M1263" i="5"/>
  <c r="N1263" i="5" s="1"/>
  <c r="Q1263" i="5"/>
  <c r="R1263" i="5" s="1"/>
  <c r="S1263" i="5"/>
  <c r="T1263" i="5" s="1"/>
  <c r="W1263" i="5"/>
  <c r="X1263" i="5" s="1"/>
  <c r="Y1263" i="5"/>
  <c r="Z1263" i="5" s="1"/>
  <c r="AC1263" i="5"/>
  <c r="AD1263" i="5" s="1"/>
  <c r="AE1263" i="5"/>
  <c r="AF1263" i="5" s="1"/>
  <c r="AI1263" i="5"/>
  <c r="AJ1263" i="5" s="1"/>
  <c r="AK1263" i="5"/>
  <c r="AL1263" i="5" s="1"/>
  <c r="K1264" i="5"/>
  <c r="L1264" i="5" s="1"/>
  <c r="M1264" i="5"/>
  <c r="N1264" i="5" s="1"/>
  <c r="Q1264" i="5"/>
  <c r="R1264" i="5" s="1"/>
  <c r="W1264" i="5"/>
  <c r="X1264" i="5" s="1"/>
  <c r="Y1264" i="5"/>
  <c r="Z1264" i="5" s="1"/>
  <c r="AC1264" i="5"/>
  <c r="AD1264" i="5" s="1"/>
  <c r="AE1264" i="5"/>
  <c r="AF1264" i="5" s="1"/>
  <c r="AI1264" i="5"/>
  <c r="AJ1264" i="5" s="1"/>
  <c r="AK1264" i="5"/>
  <c r="AL1264" i="5" s="1"/>
  <c r="K1265" i="5"/>
  <c r="L1265" i="5" s="1"/>
  <c r="M1265" i="5"/>
  <c r="N1265" i="5" s="1"/>
  <c r="Q1265" i="5"/>
  <c r="R1265" i="5" s="1"/>
  <c r="S1265" i="5"/>
  <c r="T1265" i="5" s="1"/>
  <c r="W1265" i="5"/>
  <c r="X1265" i="5" s="1"/>
  <c r="Y1265" i="5"/>
  <c r="Z1265" i="5" s="1"/>
  <c r="AC1265" i="5"/>
  <c r="AD1265" i="5" s="1"/>
  <c r="AE1265" i="5"/>
  <c r="AF1265" i="5" s="1"/>
  <c r="AI1265" i="5"/>
  <c r="AJ1265" i="5" s="1"/>
  <c r="AK1265" i="5"/>
  <c r="AL1265" i="5" s="1"/>
  <c r="K1266" i="5"/>
  <c r="L1266" i="5" s="1"/>
  <c r="M1266" i="5"/>
  <c r="N1266" i="5" s="1"/>
  <c r="Q1266" i="5"/>
  <c r="R1266" i="5" s="1"/>
  <c r="S1266" i="5"/>
  <c r="T1266" i="5" s="1"/>
  <c r="W1266" i="5"/>
  <c r="X1266" i="5" s="1"/>
  <c r="Y1266" i="5"/>
  <c r="Z1266" i="5" s="1"/>
  <c r="AC1266" i="5"/>
  <c r="AD1266" i="5" s="1"/>
  <c r="AE1266" i="5"/>
  <c r="AF1266" i="5" s="1"/>
  <c r="AI1266" i="5"/>
  <c r="AJ1266" i="5" s="1"/>
  <c r="AK1266" i="5"/>
  <c r="AL1266" i="5" s="1"/>
  <c r="K1267" i="5"/>
  <c r="L1267" i="5" s="1"/>
  <c r="M1267" i="5"/>
  <c r="N1267" i="5" s="1"/>
  <c r="Q1267" i="5"/>
  <c r="R1267" i="5" s="1"/>
  <c r="S1267" i="5"/>
  <c r="T1267" i="5" s="1"/>
  <c r="W1267" i="5"/>
  <c r="X1267" i="5" s="1"/>
  <c r="Y1267" i="5"/>
  <c r="Z1267" i="5" s="1"/>
  <c r="AC1267" i="5"/>
  <c r="AD1267" i="5" s="1"/>
  <c r="AE1267" i="5"/>
  <c r="AF1267" i="5" s="1"/>
  <c r="AI1267" i="5"/>
  <c r="AJ1267" i="5" s="1"/>
  <c r="AK1267" i="5"/>
  <c r="AL1267" i="5" s="1"/>
  <c r="K1268" i="5"/>
  <c r="L1268" i="5" s="1"/>
  <c r="M1268" i="5"/>
  <c r="N1268" i="5" s="1"/>
  <c r="Q1268" i="5"/>
  <c r="R1268" i="5" s="1"/>
  <c r="S1268" i="5"/>
  <c r="T1268" i="5" s="1"/>
  <c r="W1268" i="5"/>
  <c r="X1268" i="5" s="1"/>
  <c r="Y1268" i="5"/>
  <c r="Z1268" i="5" s="1"/>
  <c r="AC1268" i="5"/>
  <c r="AD1268" i="5" s="1"/>
  <c r="AE1268" i="5"/>
  <c r="AF1268" i="5" s="1"/>
  <c r="AI1268" i="5"/>
  <c r="AJ1268" i="5" s="1"/>
  <c r="AK1268" i="5"/>
  <c r="AL1268" i="5" s="1"/>
  <c r="K1269" i="5"/>
  <c r="L1269" i="5" s="1"/>
  <c r="Q1269" i="5"/>
  <c r="R1269" i="5" s="1"/>
  <c r="S1269" i="5"/>
  <c r="T1269" i="5" s="1"/>
  <c r="W1269" i="5"/>
  <c r="X1269" i="5" s="1"/>
  <c r="Y1269" i="5"/>
  <c r="Z1269" i="5" s="1"/>
  <c r="AC1269" i="5"/>
  <c r="AD1269" i="5" s="1"/>
  <c r="AF1269" i="5"/>
  <c r="AI1269" i="5"/>
  <c r="AJ1269" i="5" s="1"/>
  <c r="AK1269" i="5"/>
  <c r="AL1269" i="5" s="1"/>
  <c r="K1270" i="5"/>
  <c r="L1270" i="5" s="1"/>
  <c r="M1270" i="5"/>
  <c r="N1270" i="5" s="1"/>
  <c r="Q1270" i="5"/>
  <c r="R1270" i="5" s="1"/>
  <c r="S1270" i="5"/>
  <c r="T1270" i="5" s="1"/>
  <c r="Y1270" i="5"/>
  <c r="Z1270" i="5" s="1"/>
  <c r="AC1270" i="5"/>
  <c r="AD1270" i="5" s="1"/>
  <c r="AE1270" i="5"/>
  <c r="AF1270" i="5" s="1"/>
  <c r="AJ1270" i="5"/>
  <c r="AK1270" i="5"/>
  <c r="AL1270" i="5" s="1"/>
  <c r="K1271" i="5"/>
  <c r="L1271" i="5" s="1"/>
  <c r="M1271" i="5"/>
  <c r="N1271" i="5" s="1"/>
  <c r="Q1271" i="5"/>
  <c r="R1271" i="5" s="1"/>
  <c r="S1271" i="5"/>
  <c r="T1271" i="5" s="1"/>
  <c r="W1271" i="5"/>
  <c r="X1271" i="5" s="1"/>
  <c r="Y1271" i="5"/>
  <c r="Z1271" i="5" s="1"/>
  <c r="AC1271" i="5"/>
  <c r="AD1271" i="5" s="1"/>
  <c r="AE1271" i="5"/>
  <c r="AF1271" i="5" s="1"/>
  <c r="AI1271" i="5"/>
  <c r="AJ1271" i="5" s="1"/>
  <c r="AK1271" i="5"/>
  <c r="AL1271" i="5" s="1"/>
  <c r="K1272" i="5"/>
  <c r="L1272" i="5" s="1"/>
  <c r="M1272" i="5"/>
  <c r="N1272" i="5" s="1"/>
  <c r="Q1272" i="5"/>
  <c r="R1272" i="5" s="1"/>
  <c r="S1272" i="5"/>
  <c r="T1272" i="5" s="1"/>
  <c r="W1272" i="5"/>
  <c r="X1272" i="5" s="1"/>
  <c r="Y1272" i="5"/>
  <c r="Z1272" i="5" s="1"/>
  <c r="AC1272" i="5"/>
  <c r="AD1272" i="5" s="1"/>
  <c r="AE1272" i="5"/>
  <c r="AF1272" i="5" s="1"/>
  <c r="AI1272" i="5"/>
  <c r="AJ1272" i="5" s="1"/>
  <c r="AK1272" i="5"/>
  <c r="AL1272" i="5" s="1"/>
  <c r="K1273" i="5"/>
  <c r="L1273" i="5" s="1"/>
  <c r="M1273" i="5"/>
  <c r="N1273" i="5" s="1"/>
  <c r="Q1273" i="5"/>
  <c r="R1273" i="5" s="1"/>
  <c r="S1273" i="5"/>
  <c r="T1273" i="5" s="1"/>
  <c r="W1273" i="5"/>
  <c r="X1273" i="5" s="1"/>
  <c r="Y1273" i="5"/>
  <c r="Z1273" i="5" s="1"/>
  <c r="AC1273" i="5"/>
  <c r="AD1273" i="5" s="1"/>
  <c r="AE1273" i="5"/>
  <c r="AF1273" i="5" s="1"/>
  <c r="AI1273" i="5"/>
  <c r="AJ1273" i="5" s="1"/>
  <c r="M1274" i="5"/>
  <c r="N1274" i="5" s="1"/>
  <c r="Q1274" i="5"/>
  <c r="R1274" i="5" s="1"/>
  <c r="S1274" i="5"/>
  <c r="T1274" i="5" s="1"/>
  <c r="W1274" i="5"/>
  <c r="X1274" i="5" s="1"/>
  <c r="Y1274" i="5"/>
  <c r="Z1274" i="5" s="1"/>
  <c r="AC1274" i="5"/>
  <c r="AD1274" i="5" s="1"/>
  <c r="AE1274" i="5"/>
  <c r="AF1274" i="5" s="1"/>
  <c r="AI1274" i="5"/>
  <c r="AJ1274" i="5" s="1"/>
  <c r="AK1274" i="5"/>
  <c r="AL1274" i="5" s="1"/>
  <c r="K1275" i="5"/>
  <c r="L1275" i="5" s="1"/>
  <c r="M1275" i="5"/>
  <c r="N1275" i="5" s="1"/>
  <c r="Q1275" i="5"/>
  <c r="R1275" i="5" s="1"/>
  <c r="S1275" i="5"/>
  <c r="T1275" i="5" s="1"/>
  <c r="W1275" i="5"/>
  <c r="X1275" i="5" s="1"/>
  <c r="Y1275" i="5"/>
  <c r="Z1275" i="5" s="1"/>
  <c r="AE1275" i="5"/>
  <c r="AF1275" i="5" s="1"/>
  <c r="AI1275" i="5"/>
  <c r="AJ1275" i="5" s="1"/>
  <c r="AK1275" i="5"/>
  <c r="AL1275" i="5" s="1"/>
  <c r="K1276" i="5"/>
  <c r="L1276" i="5" s="1"/>
  <c r="M1276" i="5"/>
  <c r="N1276" i="5" s="1"/>
  <c r="Q1276" i="5"/>
  <c r="R1276" i="5" s="1"/>
  <c r="S1276" i="5"/>
  <c r="T1276" i="5" s="1"/>
  <c r="W1276" i="5"/>
  <c r="X1276" i="5" s="1"/>
  <c r="Y1276" i="5"/>
  <c r="Z1276" i="5" s="1"/>
  <c r="AC1276" i="5"/>
  <c r="AD1276" i="5" s="1"/>
  <c r="AE1276" i="5"/>
  <c r="AF1276" i="5" s="1"/>
  <c r="AI1276" i="5"/>
  <c r="AJ1276" i="5" s="1"/>
  <c r="AK1276" i="5"/>
  <c r="AL1276" i="5" s="1"/>
  <c r="K1277" i="5"/>
  <c r="L1277" i="5" s="1"/>
  <c r="M1277" i="5"/>
  <c r="N1277" i="5" s="1"/>
  <c r="Q1277" i="5"/>
  <c r="R1277" i="5" s="1"/>
  <c r="S1277" i="5"/>
  <c r="T1277" i="5" s="1"/>
  <c r="W1277" i="5"/>
  <c r="X1277" i="5" s="1"/>
  <c r="AC1277" i="5"/>
  <c r="AD1277" i="5" s="1"/>
  <c r="AE1277" i="5"/>
  <c r="AF1277" i="5" s="1"/>
  <c r="AI1277" i="5"/>
  <c r="AJ1277" i="5" s="1"/>
  <c r="AK1277" i="5"/>
  <c r="AL1277" i="5" s="1"/>
  <c r="K1278" i="5"/>
  <c r="L1278" i="5" s="1"/>
  <c r="M1278" i="5"/>
  <c r="N1278" i="5" s="1"/>
  <c r="Q1278" i="5"/>
  <c r="R1278" i="5" s="1"/>
  <c r="S1278" i="5"/>
  <c r="T1278" i="5" s="1"/>
  <c r="W1278" i="5"/>
  <c r="X1278" i="5" s="1"/>
  <c r="Y1278" i="5"/>
  <c r="Z1278" i="5" s="1"/>
  <c r="AC1278" i="5"/>
  <c r="AD1278" i="5" s="1"/>
  <c r="AE1278" i="5"/>
  <c r="AF1278" i="5" s="1"/>
  <c r="AI1278" i="5"/>
  <c r="AJ1278" i="5" s="1"/>
  <c r="AK1278" i="5"/>
  <c r="AL1278" i="5" s="1"/>
  <c r="K1279" i="5"/>
  <c r="L1279" i="5" s="1"/>
  <c r="M1279" i="5"/>
  <c r="N1279" i="5" s="1"/>
  <c r="S1279" i="5"/>
  <c r="T1279" i="5" s="1"/>
  <c r="W1279" i="5"/>
  <c r="X1279" i="5" s="1"/>
  <c r="Y1279" i="5"/>
  <c r="Z1279" i="5" s="1"/>
  <c r="AC1279" i="5"/>
  <c r="AD1279" i="5" s="1"/>
  <c r="AE1279" i="5"/>
  <c r="AF1279" i="5" s="1"/>
  <c r="AI1279" i="5"/>
  <c r="AJ1279" i="5" s="1"/>
  <c r="AK1279" i="5"/>
  <c r="AL1279" i="5" s="1"/>
  <c r="K1280" i="5"/>
  <c r="L1280" i="5" s="1"/>
  <c r="M1280" i="5"/>
  <c r="N1280" i="5" s="1"/>
  <c r="Q1280" i="5"/>
  <c r="R1280" i="5" s="1"/>
  <c r="S1280" i="5"/>
  <c r="T1280" i="5" s="1"/>
  <c r="W1280" i="5"/>
  <c r="X1280" i="5" s="1"/>
  <c r="Y1280" i="5"/>
  <c r="Z1280" i="5" s="1"/>
  <c r="AC1280" i="5"/>
  <c r="AD1280" i="5" s="1"/>
  <c r="AE1280" i="5"/>
  <c r="AF1280" i="5" s="1"/>
  <c r="AI1280" i="5"/>
  <c r="AJ1280" i="5" s="1"/>
  <c r="AK1280" i="5"/>
  <c r="AL1280" i="5" s="1"/>
  <c r="K1281" i="5"/>
  <c r="L1281" i="5" s="1"/>
  <c r="Q1281" i="5"/>
  <c r="R1281" i="5" s="1"/>
  <c r="S1281" i="5"/>
  <c r="T1281" i="5" s="1"/>
  <c r="W1281" i="5"/>
  <c r="X1281" i="5" s="1"/>
  <c r="Y1281" i="5"/>
  <c r="Z1281" i="5" s="1"/>
  <c r="AC1281" i="5"/>
  <c r="AD1281" i="5" s="1"/>
  <c r="AE1281" i="5"/>
  <c r="AF1281" i="5" s="1"/>
  <c r="AI1281" i="5"/>
  <c r="AJ1281" i="5" s="1"/>
  <c r="AK1281" i="5"/>
  <c r="AL1281" i="5" s="1"/>
  <c r="L1282" i="5"/>
  <c r="M1282" i="5"/>
  <c r="N1282" i="5" s="1"/>
  <c r="Q1282" i="5"/>
  <c r="R1282" i="5" s="1"/>
  <c r="S1282" i="5"/>
  <c r="T1282" i="5" s="1"/>
  <c r="W1282" i="5"/>
  <c r="X1282" i="5" s="1"/>
  <c r="Y1282" i="5"/>
  <c r="Z1282" i="5" s="1"/>
  <c r="AC1282" i="5"/>
  <c r="AD1282" i="5" s="1"/>
  <c r="AE1282" i="5"/>
  <c r="AF1282" i="5" s="1"/>
  <c r="AI1282" i="5"/>
  <c r="AJ1282" i="5" s="1"/>
  <c r="AK1282" i="5"/>
  <c r="AL1282" i="5" s="1"/>
  <c r="K1283" i="5"/>
  <c r="L1283" i="5" s="1"/>
  <c r="M1283" i="5"/>
  <c r="N1283" i="5" s="1"/>
  <c r="Q1283" i="5"/>
  <c r="R1283" i="5" s="1"/>
  <c r="S1283" i="5"/>
  <c r="T1283" i="5" s="1"/>
  <c r="W1283" i="5"/>
  <c r="X1283" i="5" s="1"/>
  <c r="Y1283" i="5"/>
  <c r="Z1283" i="5" s="1"/>
  <c r="AC1283" i="5"/>
  <c r="AD1283" i="5" s="1"/>
  <c r="AE1283" i="5"/>
  <c r="AF1283" i="5" s="1"/>
  <c r="AI1283" i="5"/>
  <c r="AJ1283" i="5" s="1"/>
  <c r="AK1283" i="5"/>
  <c r="AL1283" i="5" s="1"/>
  <c r="K1284" i="5"/>
  <c r="L1284" i="5" s="1"/>
  <c r="M1284" i="5"/>
  <c r="N1284" i="5" s="1"/>
  <c r="Q1284" i="5"/>
  <c r="R1284" i="5" s="1"/>
  <c r="S1284" i="5"/>
  <c r="T1284" i="5" s="1"/>
  <c r="W1284" i="5"/>
  <c r="X1284" i="5" s="1"/>
  <c r="Y1284" i="5"/>
  <c r="Z1284" i="5" s="1"/>
  <c r="AC1284" i="5"/>
  <c r="AD1284" i="5" s="1"/>
  <c r="AE1284" i="5"/>
  <c r="AF1284" i="5" s="1"/>
  <c r="AI1284" i="5"/>
  <c r="AJ1284" i="5" s="1"/>
  <c r="AK1284" i="5"/>
  <c r="AL1284" i="5" s="1"/>
  <c r="K1285" i="5"/>
  <c r="L1285" i="5" s="1"/>
  <c r="M1285" i="5"/>
  <c r="N1285" i="5" s="1"/>
  <c r="Q1285" i="5"/>
  <c r="R1285" i="5" s="1"/>
  <c r="S1285" i="5"/>
  <c r="T1285" i="5" s="1"/>
  <c r="W1285" i="5"/>
  <c r="X1285" i="5" s="1"/>
  <c r="Y1285" i="5"/>
  <c r="Z1285" i="5" s="1"/>
  <c r="AC1285" i="5"/>
  <c r="AD1285" i="5" s="1"/>
  <c r="AI1285" i="5"/>
  <c r="AJ1285" i="5" s="1"/>
  <c r="AK1285" i="5"/>
  <c r="AL1285" i="5" s="1"/>
  <c r="K1286" i="5"/>
  <c r="L1286" i="5" s="1"/>
  <c r="M1286" i="5"/>
  <c r="N1286" i="5" s="1"/>
  <c r="Q1286" i="5"/>
  <c r="R1286" i="5" s="1"/>
  <c r="S1286" i="5"/>
  <c r="T1286" i="5" s="1"/>
  <c r="W1286" i="5"/>
  <c r="X1286" i="5" s="1"/>
  <c r="Y1286" i="5"/>
  <c r="Z1286" i="5" s="1"/>
  <c r="AC1286" i="5"/>
  <c r="AD1286" i="5" s="1"/>
  <c r="AE1286" i="5"/>
  <c r="AF1286" i="5" s="1"/>
  <c r="AK1286" i="5"/>
  <c r="AL1286" i="5" s="1"/>
  <c r="K1287" i="5"/>
  <c r="L1287" i="5" s="1"/>
  <c r="M1287" i="5"/>
  <c r="N1287" i="5" s="1"/>
  <c r="Q1287" i="5"/>
  <c r="R1287" i="5" s="1"/>
  <c r="S1287" i="5"/>
  <c r="T1287" i="5" s="1"/>
  <c r="W1287" i="5"/>
  <c r="X1287" i="5" s="1"/>
  <c r="Y1287" i="5"/>
  <c r="Z1287" i="5" s="1"/>
  <c r="AC1287" i="5"/>
  <c r="AD1287" i="5" s="1"/>
  <c r="AE1287" i="5"/>
  <c r="AF1287" i="5" s="1"/>
  <c r="AI1287" i="5"/>
  <c r="AJ1287" i="5" s="1"/>
  <c r="AK1287" i="5"/>
  <c r="AL1287" i="5" s="1"/>
  <c r="K1288" i="5"/>
  <c r="L1288" i="5" s="1"/>
  <c r="M1288" i="5"/>
  <c r="N1288" i="5" s="1"/>
  <c r="Q1288" i="5"/>
  <c r="R1288" i="5" s="1"/>
  <c r="S1288" i="5"/>
  <c r="T1288" i="5" s="1"/>
  <c r="W1288" i="5"/>
  <c r="X1288" i="5" s="1"/>
  <c r="Y1288" i="5"/>
  <c r="Z1288" i="5" s="1"/>
  <c r="AC1288" i="5"/>
  <c r="AD1288" i="5" s="1"/>
  <c r="AE1288" i="5"/>
  <c r="AF1288" i="5" s="1"/>
  <c r="AI1288" i="5"/>
  <c r="AJ1288" i="5" s="1"/>
  <c r="AK1288" i="5"/>
  <c r="AL1288" i="5" s="1"/>
  <c r="K1289" i="5"/>
  <c r="L1289" i="5" s="1"/>
  <c r="M1289" i="5"/>
  <c r="N1289" i="5" s="1"/>
  <c r="Q1289" i="5"/>
  <c r="R1289" i="5" s="1"/>
  <c r="S1289" i="5"/>
  <c r="T1289" i="5" s="1"/>
  <c r="W1289" i="5"/>
  <c r="X1289" i="5" s="1"/>
  <c r="Y1289" i="5"/>
  <c r="Z1289" i="5" s="1"/>
  <c r="AC1289" i="5"/>
  <c r="AD1289" i="5" s="1"/>
  <c r="AE1289" i="5"/>
  <c r="AF1289" i="5" s="1"/>
  <c r="AI1289" i="5"/>
  <c r="AJ1289" i="5" s="1"/>
  <c r="AK1289" i="5"/>
  <c r="AL1289" i="5" s="1"/>
  <c r="K1290" i="5"/>
  <c r="L1290" i="5" s="1"/>
  <c r="Q1290" i="5"/>
  <c r="R1290" i="5" s="1"/>
  <c r="W1290" i="5"/>
  <c r="X1290" i="5" s="1"/>
  <c r="Y1290" i="5"/>
  <c r="Z1290" i="5" s="1"/>
  <c r="AC1290" i="5"/>
  <c r="AD1290" i="5" s="1"/>
  <c r="AE1290" i="5"/>
  <c r="AF1290" i="5" s="1"/>
  <c r="AI1290" i="5"/>
  <c r="AJ1290" i="5" s="1"/>
  <c r="AK1290" i="5"/>
  <c r="AL1290" i="5" s="1"/>
  <c r="K1291" i="5"/>
  <c r="L1291" i="5" s="1"/>
  <c r="M1291" i="5"/>
  <c r="N1291" i="5" s="1"/>
  <c r="Q1291" i="5"/>
  <c r="R1291" i="5" s="1"/>
  <c r="S1291" i="5"/>
  <c r="T1291" i="5" s="1"/>
  <c r="W1291" i="5"/>
  <c r="X1291" i="5" s="1"/>
  <c r="Y1291" i="5"/>
  <c r="Z1291" i="5" s="1"/>
  <c r="AC1291" i="5"/>
  <c r="AD1291" i="5" s="1"/>
  <c r="AE1291" i="5"/>
  <c r="AF1291" i="5" s="1"/>
  <c r="AI1291" i="5"/>
  <c r="AJ1291" i="5" s="1"/>
  <c r="AK1291" i="5"/>
  <c r="AL1291" i="5" s="1"/>
  <c r="K1292" i="5"/>
  <c r="L1292" i="5" s="1"/>
  <c r="M1292" i="5"/>
  <c r="N1292" i="5" s="1"/>
  <c r="Q1292" i="5"/>
  <c r="R1292" i="5" s="1"/>
  <c r="S1292" i="5"/>
  <c r="T1292" i="5" s="1"/>
  <c r="Y1292" i="5"/>
  <c r="Z1292" i="5" s="1"/>
  <c r="AC1292" i="5"/>
  <c r="AD1292" i="5" s="1"/>
  <c r="AE1292" i="5"/>
  <c r="AF1292" i="5" s="1"/>
  <c r="AI1292" i="5"/>
  <c r="AJ1292" i="5" s="1"/>
  <c r="AK1292" i="5"/>
  <c r="AL1292" i="5" s="1"/>
  <c r="K1293" i="5"/>
  <c r="L1293" i="5" s="1"/>
  <c r="M1293" i="5"/>
  <c r="N1293" i="5" s="1"/>
  <c r="Q1293" i="5"/>
  <c r="R1293" i="5" s="1"/>
  <c r="S1293" i="5"/>
  <c r="T1293" i="5" s="1"/>
  <c r="W1293" i="5"/>
  <c r="X1293" i="5" s="1"/>
  <c r="Y1293" i="5"/>
  <c r="Z1293" i="5" s="1"/>
  <c r="AC1293" i="5"/>
  <c r="AD1293" i="5" s="1"/>
  <c r="AE1293" i="5"/>
  <c r="AF1293" i="5" s="1"/>
  <c r="AI1293" i="5"/>
  <c r="AJ1293" i="5" s="1"/>
  <c r="AK1293" i="5"/>
  <c r="AL1293" i="5" s="1"/>
  <c r="K1294" i="5"/>
  <c r="L1294" i="5" s="1"/>
  <c r="M1294" i="5"/>
  <c r="N1294" i="5" s="1"/>
  <c r="Q1294" i="5"/>
  <c r="R1294" i="5" s="1"/>
  <c r="S1294" i="5"/>
  <c r="T1294" i="5" s="1"/>
  <c r="W1294" i="5"/>
  <c r="X1294" i="5" s="1"/>
  <c r="Y1294" i="5"/>
  <c r="Z1294" i="5" s="1"/>
  <c r="AC1294" i="5"/>
  <c r="AD1294" i="5" s="1"/>
  <c r="AE1294" i="5"/>
  <c r="AF1294" i="5" s="1"/>
  <c r="AI1294" i="5"/>
  <c r="AJ1294" i="5" s="1"/>
  <c r="K1295" i="5"/>
  <c r="L1295" i="5" s="1"/>
  <c r="M1295" i="5"/>
  <c r="N1295" i="5" s="1"/>
  <c r="Q1295" i="5"/>
  <c r="R1295" i="5" s="1"/>
  <c r="S1295" i="5"/>
  <c r="T1295" i="5" s="1"/>
  <c r="W1295" i="5"/>
  <c r="X1295" i="5" s="1"/>
  <c r="Y1295" i="5"/>
  <c r="Z1295" i="5" s="1"/>
  <c r="AC1295" i="5"/>
  <c r="AD1295" i="5" s="1"/>
  <c r="AE1295" i="5"/>
  <c r="AF1295" i="5" s="1"/>
  <c r="AI1295" i="5"/>
  <c r="AJ1295" i="5" s="1"/>
  <c r="AK1295" i="5"/>
  <c r="AL1295" i="5" s="1"/>
  <c r="M1296" i="5"/>
  <c r="N1296" i="5" s="1"/>
  <c r="Q1296" i="5"/>
  <c r="R1296" i="5" s="1"/>
  <c r="S1296" i="5"/>
  <c r="T1296" i="5" s="1"/>
  <c r="W1296" i="5"/>
  <c r="X1296" i="5" s="1"/>
  <c r="Y1296" i="5"/>
  <c r="Z1296" i="5" s="1"/>
  <c r="AC1296" i="5"/>
  <c r="AD1296" i="5" s="1"/>
  <c r="AE1296" i="5"/>
  <c r="AF1296" i="5" s="1"/>
  <c r="AI1296" i="5"/>
  <c r="AJ1296" i="5" s="1"/>
  <c r="AK1296" i="5"/>
  <c r="AL1296" i="5" s="1"/>
  <c r="K1297" i="5"/>
  <c r="L1297" i="5" s="1"/>
  <c r="M1297" i="5"/>
  <c r="N1297" i="5" s="1"/>
  <c r="Q1297" i="5"/>
  <c r="R1297" i="5" s="1"/>
  <c r="S1297" i="5"/>
  <c r="T1297" i="5" s="1"/>
  <c r="W1297" i="5"/>
  <c r="X1297" i="5" s="1"/>
  <c r="Y1297" i="5"/>
  <c r="Z1297" i="5" s="1"/>
  <c r="AC1297" i="5"/>
  <c r="AD1297" i="5" s="1"/>
  <c r="AE1297" i="5"/>
  <c r="AF1297" i="5" s="1"/>
  <c r="AI1297" i="5"/>
  <c r="AJ1297" i="5" s="1"/>
  <c r="AK1297" i="5"/>
  <c r="AL1297" i="5" s="1"/>
  <c r="K1298" i="5"/>
  <c r="L1298" i="5" s="1"/>
  <c r="M1298" i="5"/>
  <c r="N1298" i="5" s="1"/>
  <c r="Q1298" i="5"/>
  <c r="R1298" i="5" s="1"/>
  <c r="S1298" i="5"/>
  <c r="T1298" i="5" s="1"/>
  <c r="W1298" i="5"/>
  <c r="X1298" i="5" s="1"/>
  <c r="Y1298" i="5"/>
  <c r="Z1298" i="5" s="1"/>
  <c r="AC1298" i="5"/>
  <c r="AD1298" i="5" s="1"/>
  <c r="AE1298" i="5"/>
  <c r="AF1298" i="5" s="1"/>
  <c r="AI1298" i="5"/>
  <c r="AJ1298" i="5" s="1"/>
  <c r="AK1298" i="5"/>
  <c r="AL1298" i="5" s="1"/>
  <c r="K1299" i="5"/>
  <c r="L1299" i="5" s="1"/>
  <c r="M1299" i="5"/>
  <c r="N1299" i="5" s="1"/>
  <c r="Q1299" i="5"/>
  <c r="R1299" i="5" s="1"/>
  <c r="S1299" i="5"/>
  <c r="T1299" i="5" s="1"/>
  <c r="W1299" i="5"/>
  <c r="X1299" i="5" s="1"/>
  <c r="AC1299" i="5"/>
  <c r="AD1299" i="5" s="1"/>
  <c r="AE1299" i="5"/>
  <c r="AF1299" i="5" s="1"/>
  <c r="AI1299" i="5"/>
  <c r="AJ1299" i="5" s="1"/>
  <c r="AK1299" i="5"/>
  <c r="AL1299" i="5" s="1"/>
  <c r="K1300" i="5"/>
  <c r="L1300" i="5" s="1"/>
  <c r="M1300" i="5"/>
  <c r="N1300" i="5" s="1"/>
  <c r="Q1300" i="5"/>
  <c r="R1300" i="5" s="1"/>
  <c r="S1300" i="5"/>
  <c r="T1300" i="5" s="1"/>
  <c r="W1300" i="5"/>
  <c r="X1300" i="5" s="1"/>
  <c r="Y1300" i="5"/>
  <c r="Z1300" i="5" s="1"/>
  <c r="AE1300" i="5"/>
  <c r="AF1300" i="5" s="1"/>
  <c r="AI1300" i="5"/>
  <c r="AJ1300" i="5" s="1"/>
  <c r="AK1300" i="5"/>
  <c r="AL1300" i="5" s="1"/>
  <c r="K1301" i="5"/>
  <c r="L1301" i="5" s="1"/>
  <c r="M1301" i="5"/>
  <c r="N1301" i="5" s="1"/>
  <c r="S1301" i="5"/>
  <c r="T1301" i="5" s="1"/>
  <c r="W1301" i="5"/>
  <c r="X1301" i="5" s="1"/>
  <c r="Y1301" i="5"/>
  <c r="Z1301" i="5" s="1"/>
  <c r="AC1301" i="5"/>
  <c r="AD1301" i="5" s="1"/>
  <c r="AE1301" i="5"/>
  <c r="AF1301" i="5" s="1"/>
  <c r="AI1301" i="5"/>
  <c r="AJ1301" i="5" s="1"/>
  <c r="AK1301" i="5"/>
  <c r="AL1301" i="5" s="1"/>
  <c r="K1302" i="5"/>
  <c r="L1302" i="5" s="1"/>
  <c r="M1302" i="5"/>
  <c r="N1302" i="5" s="1"/>
  <c r="Q1302" i="5"/>
  <c r="R1302" i="5" s="1"/>
  <c r="S1302" i="5"/>
  <c r="T1302" i="5" s="1"/>
  <c r="W1302" i="5"/>
  <c r="X1302" i="5" s="1"/>
  <c r="Y1302" i="5"/>
  <c r="Z1302" i="5" s="1"/>
  <c r="AC1302" i="5"/>
  <c r="AD1302" i="5" s="1"/>
  <c r="AE1302" i="5"/>
  <c r="AF1302" i="5" s="1"/>
  <c r="AI1302" i="5"/>
  <c r="AJ1302" i="5" s="1"/>
  <c r="AK1302" i="5"/>
  <c r="AL1302" i="5" s="1"/>
  <c r="K1303" i="5"/>
  <c r="L1303" i="5" s="1"/>
  <c r="Q1303" i="5"/>
  <c r="R1303" i="5" s="1"/>
  <c r="S1303" i="5"/>
  <c r="T1303" i="5" s="1"/>
  <c r="W1303" i="5"/>
  <c r="X1303" i="5" s="1"/>
  <c r="Y1303" i="5"/>
  <c r="Z1303" i="5" s="1"/>
  <c r="AC1303" i="5"/>
  <c r="AD1303" i="5" s="1"/>
  <c r="AE1303" i="5"/>
  <c r="AF1303" i="5" s="1"/>
  <c r="AI1303" i="5"/>
  <c r="AJ1303" i="5" s="1"/>
  <c r="AK1303" i="5"/>
  <c r="AL1303" i="5" s="1"/>
  <c r="K1304" i="5"/>
  <c r="L1304" i="5" s="1"/>
  <c r="M1304" i="5"/>
  <c r="N1304" i="5" s="1"/>
  <c r="Q1304" i="5"/>
  <c r="R1304" i="5" s="1"/>
  <c r="S1304" i="5"/>
  <c r="T1304" i="5" s="1"/>
  <c r="W1304" i="5"/>
  <c r="X1304" i="5" s="1"/>
  <c r="Y1304" i="5"/>
  <c r="Z1304" i="5" s="1"/>
  <c r="AC1304" i="5"/>
  <c r="AD1304" i="5" s="1"/>
  <c r="AE1304" i="5"/>
  <c r="AF1304" i="5" s="1"/>
  <c r="AI1304" i="5"/>
  <c r="AJ1304" i="5" s="1"/>
  <c r="AK1304" i="5"/>
  <c r="AL1304" i="5" s="1"/>
  <c r="K1305" i="5"/>
  <c r="L1305" i="5" s="1"/>
  <c r="M1305" i="5"/>
  <c r="N1305" i="5" s="1"/>
  <c r="Q1305" i="5"/>
  <c r="R1305" i="5" s="1"/>
  <c r="S1305" i="5"/>
  <c r="T1305" i="5" s="1"/>
  <c r="W1305" i="5"/>
  <c r="X1305" i="5" s="1"/>
  <c r="Y1305" i="5"/>
  <c r="Z1305" i="5" s="1"/>
  <c r="AC1305" i="5"/>
  <c r="AD1305" i="5" s="1"/>
  <c r="AE1305" i="5"/>
  <c r="AF1305" i="5" s="1"/>
  <c r="AI1305" i="5"/>
  <c r="AJ1305" i="5" s="1"/>
  <c r="AK1305" i="5"/>
  <c r="AL1305" i="5" s="1"/>
  <c r="K1306" i="5"/>
  <c r="L1306" i="5" s="1"/>
  <c r="M1306" i="5"/>
  <c r="N1306" i="5" s="1"/>
  <c r="Q1306" i="5"/>
  <c r="R1306" i="5" s="1"/>
  <c r="S1306" i="5"/>
  <c r="T1306" i="5" s="1"/>
  <c r="W1306" i="5"/>
  <c r="X1306" i="5" s="1"/>
  <c r="Y1306" i="5"/>
  <c r="Z1306" i="5" s="1"/>
  <c r="AC1306" i="5"/>
  <c r="AD1306" i="5" s="1"/>
  <c r="AE1306" i="5"/>
  <c r="AF1306" i="5" s="1"/>
  <c r="AK1306" i="5"/>
  <c r="AL1306" i="5" s="1"/>
  <c r="K1307" i="5"/>
  <c r="L1307" i="5" s="1"/>
  <c r="M1307" i="5"/>
  <c r="N1307" i="5" s="1"/>
  <c r="Q1307" i="5"/>
  <c r="R1307" i="5" s="1"/>
  <c r="S1307" i="5"/>
  <c r="T1307" i="5" s="1"/>
  <c r="W1307" i="5"/>
  <c r="X1307" i="5" s="1"/>
  <c r="Y1307" i="5"/>
  <c r="Z1307" i="5" s="1"/>
  <c r="AC1307" i="5"/>
  <c r="AD1307" i="5" s="1"/>
  <c r="AE1307" i="5"/>
  <c r="AF1307" i="5" s="1"/>
  <c r="AI1307" i="5"/>
  <c r="AJ1307" i="5" s="1"/>
  <c r="AK1307" i="5"/>
  <c r="AL1307" i="5" s="1"/>
  <c r="K1308" i="5"/>
  <c r="L1308" i="5" s="1"/>
  <c r="M1308" i="5"/>
  <c r="N1308" i="5" s="1"/>
  <c r="Q1308" i="5"/>
  <c r="R1308" i="5" s="1"/>
  <c r="S1308" i="5"/>
  <c r="T1308" i="5" s="1"/>
  <c r="Y1308" i="5"/>
  <c r="Z1308" i="5" s="1"/>
  <c r="AC1308" i="5"/>
  <c r="AD1308" i="5" s="1"/>
  <c r="AE1308" i="5"/>
  <c r="AF1308" i="5" s="1"/>
  <c r="AI1308" i="5"/>
  <c r="AJ1308" i="5" s="1"/>
  <c r="AK1308" i="5"/>
  <c r="AL1308" i="5" s="1"/>
  <c r="K1309" i="5"/>
  <c r="L1309" i="5" s="1"/>
  <c r="M1309" i="5"/>
  <c r="N1309" i="5" s="1"/>
  <c r="Q1309" i="5"/>
  <c r="R1309" i="5" s="1"/>
  <c r="S1309" i="5"/>
  <c r="T1309" i="5" s="1"/>
  <c r="W1309" i="5"/>
  <c r="X1309" i="5" s="1"/>
  <c r="Y1309" i="5"/>
  <c r="Z1309" i="5" s="1"/>
  <c r="AC1309" i="5"/>
  <c r="AD1309" i="5" s="1"/>
  <c r="AI1309" i="5"/>
  <c r="AJ1309" i="5" s="1"/>
  <c r="AK1309" i="5"/>
  <c r="AL1309" i="5" s="1"/>
  <c r="M1310" i="5"/>
  <c r="N1310" i="5" s="1"/>
  <c r="Q1310" i="5"/>
  <c r="R1310" i="5" s="1"/>
  <c r="S1310" i="5"/>
  <c r="T1310" i="5" s="1"/>
  <c r="W1310" i="5"/>
  <c r="X1310" i="5" s="1"/>
  <c r="Y1310" i="5"/>
  <c r="Z1310" i="5" s="1"/>
  <c r="AC1310" i="5"/>
  <c r="AD1310" i="5" s="1"/>
  <c r="AE1310" i="5"/>
  <c r="AF1310" i="5"/>
  <c r="AI1310" i="5"/>
  <c r="AJ1310" i="5" s="1"/>
  <c r="AK1310" i="5"/>
  <c r="AL1310" i="5" s="1"/>
  <c r="K1311" i="5"/>
  <c r="L1311" i="5" s="1"/>
  <c r="M1311" i="5"/>
  <c r="N1311" i="5" s="1"/>
  <c r="Q1311" i="5"/>
  <c r="R1311" i="5" s="1"/>
  <c r="S1311" i="5"/>
  <c r="T1311" i="5" s="1"/>
  <c r="W1311" i="5"/>
  <c r="X1311" i="5" s="1"/>
  <c r="Y1311" i="5"/>
  <c r="Z1311" i="5" s="1"/>
  <c r="AC1311" i="5"/>
  <c r="AD1311" i="5" s="1"/>
  <c r="AE1311" i="5"/>
  <c r="AF1311" i="5" s="1"/>
  <c r="AI1311" i="5"/>
  <c r="AJ1311" i="5" s="1"/>
  <c r="AK1311" i="5"/>
  <c r="AL1311" i="5" s="1"/>
  <c r="K1312" i="5"/>
  <c r="L1312" i="5" s="1"/>
  <c r="M1312" i="5"/>
  <c r="N1312" i="5" s="1"/>
  <c r="Q1312" i="5"/>
  <c r="R1312" i="5" s="1"/>
  <c r="W1312" i="5"/>
  <c r="X1312" i="5" s="1"/>
  <c r="Y1312" i="5"/>
  <c r="Z1312" i="5" s="1"/>
  <c r="AC1312" i="5"/>
  <c r="AD1312" i="5" s="1"/>
  <c r="AE1312" i="5"/>
  <c r="AF1312" i="5" s="1"/>
  <c r="AI1312" i="5"/>
  <c r="AJ1312" i="5" s="1"/>
  <c r="AK1312" i="5"/>
  <c r="AL1312" i="5" s="1"/>
  <c r="K1313" i="5"/>
  <c r="L1313" i="5" s="1"/>
  <c r="M1313" i="5"/>
  <c r="N1313" i="5" s="1"/>
  <c r="Q1313" i="5"/>
  <c r="R1313" i="5" s="1"/>
  <c r="S1313" i="5"/>
  <c r="T1313" i="5" s="1"/>
  <c r="W1313" i="5"/>
  <c r="X1313" i="5" s="1"/>
  <c r="Y1313" i="5"/>
  <c r="Z1313" i="5" s="1"/>
  <c r="AC1313" i="5"/>
  <c r="AD1313" i="5" s="1"/>
  <c r="AE1313" i="5"/>
  <c r="AF1313" i="5" s="1"/>
  <c r="AI1313" i="5"/>
  <c r="AJ1313" i="5" s="1"/>
  <c r="AK1313" i="5"/>
  <c r="AL1313" i="5" s="1"/>
  <c r="K1314" i="5"/>
  <c r="L1314" i="5" s="1"/>
  <c r="M1314" i="5"/>
  <c r="N1314" i="5" s="1"/>
  <c r="Q1314" i="5"/>
  <c r="R1314" i="5" s="1"/>
  <c r="S1314" i="5"/>
  <c r="T1314" i="5" s="1"/>
  <c r="W1314" i="5"/>
  <c r="X1314" i="5" s="1"/>
  <c r="Y1314" i="5"/>
  <c r="Z1314" i="5" s="1"/>
  <c r="AC1314" i="5"/>
  <c r="AD1314" i="5" s="1"/>
  <c r="AE1314" i="5"/>
  <c r="AF1314" i="5" s="1"/>
  <c r="AI1314" i="5"/>
  <c r="AJ1314" i="5" s="1"/>
  <c r="AK1314" i="5"/>
  <c r="AL1314" i="5" s="1"/>
  <c r="K1315" i="5"/>
  <c r="L1315" i="5" s="1"/>
  <c r="M1315" i="5"/>
  <c r="N1315" i="5" s="1"/>
  <c r="Q1315" i="5"/>
  <c r="R1315" i="5" s="1"/>
  <c r="S1315" i="5"/>
  <c r="T1315" i="5" s="1"/>
  <c r="W1315" i="5"/>
  <c r="X1315" i="5" s="1"/>
  <c r="Y1315" i="5"/>
  <c r="Z1315" i="5" s="1"/>
  <c r="AC1315" i="5"/>
  <c r="AD1315" i="5" s="1"/>
  <c r="AE1315" i="5"/>
  <c r="AF1315" i="5" s="1"/>
  <c r="AI1315" i="5"/>
  <c r="AJ1315" i="5" s="1"/>
  <c r="AK1315" i="5"/>
  <c r="AL1315" i="5" s="1"/>
  <c r="K1316" i="5"/>
  <c r="L1316" i="5" s="1"/>
  <c r="M1316" i="5"/>
  <c r="N1316" i="5" s="1"/>
  <c r="Q1316" i="5"/>
  <c r="R1316" i="5" s="1"/>
  <c r="S1316" i="5"/>
  <c r="T1316" i="5" s="1"/>
  <c r="W1316" i="5"/>
  <c r="X1316" i="5" s="1"/>
  <c r="Y1316" i="5"/>
  <c r="Z1316" i="5" s="1"/>
  <c r="AC1316" i="5"/>
  <c r="AD1316" i="5" s="1"/>
  <c r="AE1316" i="5"/>
  <c r="AF1316" i="5" s="1"/>
  <c r="AI1316" i="5"/>
  <c r="AJ1316" i="5" s="1"/>
  <c r="AK1316" i="5"/>
  <c r="AL1316" i="5" s="1"/>
  <c r="K1317" i="5"/>
  <c r="L1317" i="5" s="1"/>
  <c r="M1317" i="5"/>
  <c r="N1317" i="5" s="1"/>
  <c r="Q1317" i="5"/>
  <c r="R1317" i="5" s="1"/>
  <c r="S1317" i="5"/>
  <c r="T1317" i="5" s="1"/>
  <c r="W1317" i="5"/>
  <c r="X1317" i="5" s="1"/>
  <c r="Y1317" i="5"/>
  <c r="Z1317" i="5" s="1"/>
  <c r="AC1317" i="5"/>
  <c r="AD1317" i="5" s="1"/>
  <c r="AE1317" i="5"/>
  <c r="AF1317" i="5" s="1"/>
  <c r="AI1317" i="5"/>
  <c r="AJ1317" i="5" s="1"/>
  <c r="K1318" i="5"/>
  <c r="L1318" i="5" s="1"/>
  <c r="M1318" i="5"/>
  <c r="N1318" i="5" s="1"/>
  <c r="Q1318" i="5"/>
  <c r="R1318" i="5" s="1"/>
  <c r="S1318" i="5"/>
  <c r="T1318" i="5" s="1"/>
  <c r="W1318" i="5"/>
  <c r="X1318" i="5" s="1"/>
  <c r="Y1318" i="5"/>
  <c r="Z1318" i="5" s="1"/>
  <c r="AE1318" i="5"/>
  <c r="AF1318" i="5" s="1"/>
  <c r="AI1318" i="5"/>
  <c r="AJ1318" i="5" s="1"/>
  <c r="AK1318" i="5"/>
  <c r="AL1318" i="5" s="1"/>
  <c r="K1319" i="5"/>
  <c r="L1319" i="5" s="1"/>
  <c r="M1319" i="5"/>
  <c r="N1319" i="5" s="1"/>
  <c r="S1319" i="5"/>
  <c r="T1319" i="5" s="1"/>
  <c r="W1319" i="5"/>
  <c r="X1319" i="5" s="1"/>
  <c r="Y1319" i="5"/>
  <c r="Z1319" i="5" s="1"/>
  <c r="AC1319" i="5"/>
  <c r="AD1319" i="5" s="1"/>
  <c r="AE1319" i="5"/>
  <c r="AF1319" i="5" s="1"/>
  <c r="AI1319" i="5"/>
  <c r="AJ1319" i="5" s="1"/>
  <c r="AK1319" i="5"/>
  <c r="AL1319" i="5" s="1"/>
  <c r="K1320" i="5"/>
  <c r="L1320" i="5" s="1"/>
  <c r="M1320" i="5"/>
  <c r="N1320" i="5" s="1"/>
  <c r="Q1320" i="5"/>
  <c r="R1320" i="5" s="1"/>
  <c r="S1320" i="5"/>
  <c r="T1320" i="5" s="1"/>
  <c r="W1320" i="5"/>
  <c r="X1320" i="5" s="1"/>
  <c r="Y1320" i="5"/>
  <c r="Z1320" i="5" s="1"/>
  <c r="AC1320" i="5"/>
  <c r="AD1320" i="5" s="1"/>
  <c r="AE1320" i="5"/>
  <c r="AF1320" i="5" s="1"/>
  <c r="AI1320" i="5"/>
  <c r="AJ1320" i="5" s="1"/>
  <c r="AK1320" i="5"/>
  <c r="AL1320" i="5" s="1"/>
  <c r="K1321" i="5"/>
  <c r="L1321" i="5" s="1"/>
  <c r="M1321" i="5"/>
  <c r="N1321" i="5" s="1"/>
  <c r="Q1321" i="5"/>
  <c r="R1321" i="5" s="1"/>
  <c r="S1321" i="5"/>
  <c r="T1321" i="5" s="1"/>
  <c r="W1321" i="5"/>
  <c r="X1321" i="5" s="1"/>
  <c r="Y1321" i="5"/>
  <c r="Z1321" i="5" s="1"/>
  <c r="AC1321" i="5"/>
  <c r="AD1321" i="5" s="1"/>
  <c r="AE1321" i="5"/>
  <c r="AF1321" i="5" s="1"/>
  <c r="AK1321" i="5"/>
  <c r="AL1321" i="5" s="1"/>
  <c r="K1322" i="5"/>
  <c r="L1322" i="5" s="1"/>
  <c r="M1322" i="5"/>
  <c r="N1322" i="5" s="1"/>
  <c r="Q1322" i="5"/>
  <c r="R1322" i="5" s="1"/>
  <c r="S1322" i="5"/>
  <c r="T1322" i="5" s="1"/>
  <c r="W1322" i="5"/>
  <c r="X1322" i="5" s="1"/>
  <c r="AC1322" i="5"/>
  <c r="AD1322" i="5" s="1"/>
  <c r="AE1322" i="5"/>
  <c r="AF1322" i="5" s="1"/>
  <c r="AI1322" i="5"/>
  <c r="AJ1322" i="5" s="1"/>
  <c r="AK1322" i="5"/>
  <c r="AL1322" i="5" s="1"/>
  <c r="K1323" i="5"/>
  <c r="L1323" i="5" s="1"/>
  <c r="M1323" i="5"/>
  <c r="N1323" i="5" s="1"/>
  <c r="Q1323" i="5"/>
  <c r="R1323" i="5" s="1"/>
  <c r="S1323" i="5"/>
  <c r="T1323" i="5" s="1"/>
  <c r="W1323" i="5"/>
  <c r="X1323" i="5" s="1"/>
  <c r="Y1323" i="5"/>
  <c r="Z1323" i="5" s="1"/>
  <c r="AC1323" i="5"/>
  <c r="AD1323" i="5" s="1"/>
  <c r="AE1323" i="5"/>
  <c r="AF1323" i="5" s="1"/>
  <c r="AI1323" i="5"/>
  <c r="AJ1323" i="5" s="1"/>
  <c r="AK1323" i="5"/>
  <c r="AL1323" i="5" s="1"/>
  <c r="K1324" i="5"/>
  <c r="L1324" i="5" s="1"/>
  <c r="M1324" i="5"/>
  <c r="N1324" i="5" s="1"/>
  <c r="Q1324" i="5"/>
  <c r="R1324" i="5" s="1"/>
  <c r="S1324" i="5"/>
  <c r="T1324" i="5" s="1"/>
  <c r="W1324" i="5"/>
  <c r="X1324" i="5" s="1"/>
  <c r="Y1324" i="5"/>
  <c r="Z1324" i="5" s="1"/>
  <c r="AC1324" i="5"/>
  <c r="AD1324" i="5" s="1"/>
  <c r="AE1324" i="5"/>
  <c r="AF1324" i="5" s="1"/>
  <c r="AI1324" i="5"/>
  <c r="AJ1324" i="5" s="1"/>
  <c r="AK1324" i="5"/>
  <c r="AL1324" i="5" s="1"/>
  <c r="K1325" i="5"/>
  <c r="L1325" i="5" s="1"/>
  <c r="M1325" i="5"/>
  <c r="N1325" i="5" s="1"/>
  <c r="Q1325" i="5"/>
  <c r="R1325" i="5" s="1"/>
  <c r="S1325" i="5"/>
  <c r="T1325" i="5" s="1"/>
  <c r="W1325" i="5"/>
  <c r="X1325" i="5" s="1"/>
  <c r="Y1325" i="5"/>
  <c r="Z1325" i="5" s="1"/>
  <c r="AC1325" i="5"/>
  <c r="AD1325" i="5" s="1"/>
  <c r="AE1325" i="5"/>
  <c r="AF1325" i="5" s="1"/>
  <c r="AI1325" i="5"/>
  <c r="AJ1325" i="5" s="1"/>
  <c r="AK1325" i="5"/>
  <c r="AL1325" i="5" s="1"/>
  <c r="K1326" i="5"/>
  <c r="L1326" i="5" s="1"/>
  <c r="Q1326" i="5"/>
  <c r="R1326" i="5" s="1"/>
  <c r="S1326" i="5"/>
  <c r="T1326" i="5" s="1"/>
  <c r="W1326" i="5"/>
  <c r="X1326" i="5" s="1"/>
  <c r="Y1326" i="5"/>
  <c r="Z1326" i="5" s="1"/>
  <c r="AC1326" i="5"/>
  <c r="AD1326" i="5" s="1"/>
  <c r="AE1326" i="5"/>
  <c r="AF1326" i="5" s="1"/>
  <c r="AI1326" i="5"/>
  <c r="AJ1326" i="5" s="1"/>
  <c r="AK1326" i="5"/>
  <c r="AL1326" i="5" s="1"/>
  <c r="K1327" i="5"/>
  <c r="L1327" i="5" s="1"/>
  <c r="M1327" i="5"/>
  <c r="N1327" i="5" s="1"/>
  <c r="Q1327" i="5"/>
  <c r="R1327" i="5" s="1"/>
  <c r="S1327" i="5"/>
  <c r="T1327" i="5" s="1"/>
  <c r="Y1327" i="5"/>
  <c r="Z1327" i="5" s="1"/>
  <c r="AC1327" i="5"/>
  <c r="AD1327" i="5" s="1"/>
  <c r="AE1327" i="5"/>
  <c r="AF1327" i="5" s="1"/>
  <c r="AI1327" i="5"/>
  <c r="AJ1327" i="5" s="1"/>
  <c r="AK1327" i="5"/>
  <c r="AL1327" i="5" s="1"/>
  <c r="K1328" i="5"/>
  <c r="L1328" i="5" s="1"/>
  <c r="M1328" i="5"/>
  <c r="N1328" i="5" s="1"/>
  <c r="Q1328" i="5"/>
  <c r="R1328" i="5" s="1"/>
  <c r="S1328" i="5"/>
  <c r="T1328" i="5" s="1"/>
  <c r="W1328" i="5"/>
  <c r="X1328" i="5" s="1"/>
  <c r="Y1328" i="5"/>
  <c r="Z1328" i="5" s="1"/>
  <c r="AC1328" i="5"/>
  <c r="AD1328" i="5" s="1"/>
  <c r="AE1328" i="5"/>
  <c r="AF1328" i="5" s="1"/>
  <c r="AI1328" i="5"/>
  <c r="AJ1328" i="5" s="1"/>
  <c r="AK1328" i="5"/>
  <c r="AL1328" i="5" s="1"/>
  <c r="K1329" i="5"/>
  <c r="L1329" i="5" s="1"/>
  <c r="M1329" i="5"/>
  <c r="N1329" i="5" s="1"/>
  <c r="Q1329" i="5"/>
  <c r="R1329" i="5" s="1"/>
  <c r="S1329" i="5"/>
  <c r="T1329" i="5" s="1"/>
  <c r="W1329" i="5"/>
  <c r="X1329" i="5" s="1"/>
  <c r="Y1329" i="5"/>
  <c r="Z1329" i="5" s="1"/>
  <c r="AC1329" i="5"/>
  <c r="AD1329" i="5" s="1"/>
  <c r="AE1329" i="5"/>
  <c r="AF1329" i="5" s="1"/>
  <c r="AI1329" i="5"/>
  <c r="AJ1329" i="5" s="1"/>
  <c r="AK1329" i="5"/>
  <c r="AL1329" i="5" s="1"/>
  <c r="K1330" i="5"/>
  <c r="L1330" i="5" s="1"/>
  <c r="M1330" i="5"/>
  <c r="N1330" i="5" s="1"/>
  <c r="Q1330" i="5"/>
  <c r="R1330" i="5" s="1"/>
  <c r="S1330" i="5"/>
  <c r="T1330" i="5" s="1"/>
  <c r="W1330" i="5"/>
  <c r="X1330" i="5" s="1"/>
  <c r="Y1330" i="5"/>
  <c r="Z1330" i="5" s="1"/>
  <c r="AC1330" i="5"/>
  <c r="AD1330" i="5" s="1"/>
  <c r="AI1330" i="5"/>
  <c r="AJ1330" i="5" s="1"/>
  <c r="AK1330" i="5"/>
  <c r="AL1330" i="5" s="1"/>
  <c r="K1331" i="5"/>
  <c r="L1331" i="5" s="1"/>
  <c r="M1331" i="5"/>
  <c r="N1331" i="5" s="1"/>
  <c r="Q1331" i="5"/>
  <c r="R1331" i="5" s="1"/>
  <c r="S1331" i="5"/>
  <c r="T1331" i="5" s="1"/>
  <c r="W1331" i="5"/>
  <c r="X1331" i="5" s="1"/>
  <c r="Y1331" i="5"/>
  <c r="Z1331" i="5" s="1"/>
  <c r="AC1331" i="5"/>
  <c r="AD1331" i="5" s="1"/>
  <c r="AE1331" i="5"/>
  <c r="AF1331" i="5" s="1"/>
  <c r="AI1331" i="5"/>
  <c r="AJ1331" i="5" s="1"/>
  <c r="AK1331" i="5"/>
  <c r="AL1331" i="5" s="1"/>
  <c r="K1332" i="5"/>
  <c r="L1332" i="5" s="1"/>
  <c r="M1332" i="5"/>
  <c r="N1332" i="5" s="1"/>
  <c r="Q1332" i="5"/>
  <c r="R1332" i="5" s="1"/>
  <c r="S1332" i="5"/>
  <c r="T1332" i="5" s="1"/>
  <c r="W1332" i="5"/>
  <c r="X1332" i="5" s="1"/>
  <c r="Y1332" i="5"/>
  <c r="Z1332" i="5" s="1"/>
  <c r="AC1332" i="5"/>
  <c r="AD1332" i="5" s="1"/>
  <c r="AE1332" i="5"/>
  <c r="AF1332" i="5" s="1"/>
  <c r="AI1332" i="5"/>
  <c r="AJ1332" i="5" s="1"/>
  <c r="AK1332" i="5"/>
  <c r="AL1332" i="5" s="1"/>
  <c r="M1333" i="5"/>
  <c r="N1333" i="5" s="1"/>
  <c r="Q1333" i="5"/>
  <c r="R1333" i="5" s="1"/>
  <c r="S1333" i="5"/>
  <c r="T1333" i="5" s="1"/>
  <c r="W1333" i="5"/>
  <c r="X1333" i="5" s="1"/>
  <c r="Y1333" i="5"/>
  <c r="Z1333" i="5" s="1"/>
  <c r="AC1333" i="5"/>
  <c r="AD1333" i="5" s="1"/>
  <c r="AE1333" i="5"/>
  <c r="AF1333" i="5" s="1"/>
  <c r="AI1333" i="5"/>
  <c r="AJ1333" i="5" s="1"/>
  <c r="AK1333" i="5"/>
  <c r="AL1333" i="5" s="1"/>
  <c r="K1334" i="5"/>
  <c r="L1334" i="5" s="1"/>
  <c r="M1334" i="5"/>
  <c r="N1334" i="5" s="1"/>
  <c r="Q1334" i="5"/>
  <c r="R1334" i="5" s="1"/>
  <c r="W1334" i="5"/>
  <c r="X1334" i="5" s="1"/>
  <c r="Y1334" i="5"/>
  <c r="Z1334" i="5" s="1"/>
  <c r="AC1334" i="5"/>
  <c r="AD1334" i="5" s="1"/>
  <c r="AE1334" i="5"/>
  <c r="AF1334" i="5" s="1"/>
  <c r="AI1334" i="5"/>
  <c r="AJ1334" i="5" s="1"/>
  <c r="AK1334" i="5"/>
  <c r="AL1334" i="5" s="1"/>
  <c r="K1335" i="5"/>
  <c r="L1335" i="5" s="1"/>
  <c r="M1335" i="5"/>
  <c r="N1335" i="5" s="1"/>
  <c r="Q1335" i="5"/>
  <c r="R1335" i="5" s="1"/>
  <c r="S1335" i="5"/>
  <c r="T1335" i="5" s="1"/>
  <c r="W1335" i="5"/>
  <c r="X1335" i="5" s="1"/>
  <c r="Y1335" i="5"/>
  <c r="Z1335" i="5" s="1"/>
  <c r="AE1335" i="5"/>
  <c r="AF1335" i="5" s="1"/>
  <c r="AI1335" i="5"/>
  <c r="AJ1335" i="5" s="1"/>
  <c r="AK1335" i="5"/>
  <c r="AL1335" i="5" s="1"/>
  <c r="K1336" i="5"/>
  <c r="L1336" i="5" s="1"/>
  <c r="M1336" i="5"/>
  <c r="N1336" i="5" s="1"/>
  <c r="Q1336" i="5"/>
  <c r="R1336" i="5" s="1"/>
  <c r="S1336" i="5"/>
  <c r="T1336" i="5" s="1"/>
  <c r="W1336" i="5"/>
  <c r="X1336" i="5" s="1"/>
  <c r="Y1336" i="5"/>
  <c r="Z1336" i="5" s="1"/>
  <c r="AC1336" i="5"/>
  <c r="AD1336" i="5" s="1"/>
  <c r="AE1336" i="5"/>
  <c r="AF1336" i="5" s="1"/>
  <c r="AI1336" i="5"/>
  <c r="AJ1336" i="5" s="1"/>
  <c r="AK1336" i="5"/>
  <c r="AL1336" i="5" s="1"/>
  <c r="K1337" i="5"/>
  <c r="L1337" i="5" s="1"/>
  <c r="M1337" i="5"/>
  <c r="N1337" i="5" s="1"/>
  <c r="Q1337" i="5"/>
  <c r="R1337" i="5" s="1"/>
  <c r="S1337" i="5"/>
  <c r="T1337" i="5" s="1"/>
  <c r="W1337" i="5"/>
  <c r="X1337" i="5" s="1"/>
  <c r="Y1337" i="5"/>
  <c r="Z1337" i="5" s="1"/>
  <c r="AC1337" i="5"/>
  <c r="AD1337" i="5" s="1"/>
  <c r="AE1337" i="5"/>
  <c r="AF1337" i="5" s="1"/>
  <c r="AI1337" i="5"/>
  <c r="AJ1337" i="5" s="1"/>
  <c r="K1338" i="5"/>
  <c r="L1338" i="5" s="1"/>
  <c r="M1338" i="5"/>
  <c r="N1338" i="5" s="1"/>
  <c r="Q1338" i="5"/>
  <c r="R1338" i="5" s="1"/>
  <c r="S1338" i="5"/>
  <c r="T1338" i="5" s="1"/>
  <c r="W1338" i="5"/>
  <c r="X1338" i="5" s="1"/>
  <c r="Y1338" i="5"/>
  <c r="Z1338" i="5" s="1"/>
  <c r="AC1338" i="5"/>
  <c r="AD1338" i="5" s="1"/>
  <c r="AE1338" i="5"/>
  <c r="AF1338" i="5" s="1"/>
  <c r="AI1338" i="5"/>
  <c r="AJ1338" i="5" s="1"/>
  <c r="AK1338" i="5"/>
  <c r="AL1338" i="5" s="1"/>
  <c r="K1339" i="5"/>
  <c r="L1339" i="5" s="1"/>
  <c r="M1339" i="5"/>
  <c r="N1339" i="5" s="1"/>
  <c r="Q1339" i="5"/>
  <c r="R1339" i="5" s="1"/>
  <c r="S1339" i="5"/>
  <c r="T1339" i="5" s="1"/>
  <c r="W1339" i="5"/>
  <c r="X1339" i="5" s="1"/>
  <c r="Y1339" i="5"/>
  <c r="Z1339" i="5" s="1"/>
  <c r="AC1339" i="5"/>
  <c r="AD1339" i="5" s="1"/>
  <c r="AE1339" i="5"/>
  <c r="AF1339" i="5" s="1"/>
  <c r="AI1339" i="5"/>
  <c r="AJ1339" i="5" s="1"/>
  <c r="AK1339" i="5"/>
  <c r="AL1339" i="5" s="1"/>
  <c r="K1340" i="5"/>
  <c r="L1340" i="5" s="1"/>
  <c r="M1340" i="5"/>
  <c r="N1340" i="5" s="1"/>
  <c r="S1340" i="5"/>
  <c r="T1340" i="5" s="1"/>
  <c r="W1340" i="5"/>
  <c r="X1340" i="5" s="1"/>
  <c r="Y1340" i="5"/>
  <c r="Z1340" i="5" s="1"/>
  <c r="AC1340" i="5"/>
  <c r="AD1340" i="5" s="1"/>
  <c r="AE1340" i="5"/>
  <c r="AF1340" i="5" s="1"/>
  <c r="AI1340" i="5"/>
  <c r="AJ1340" i="5" s="1"/>
  <c r="AK1340" i="5"/>
  <c r="AL1340" i="5" s="1"/>
  <c r="K1341" i="5"/>
  <c r="L1341" i="5" s="1"/>
  <c r="M1341" i="5"/>
  <c r="N1341" i="5" s="1"/>
  <c r="Q1341" i="5"/>
  <c r="R1341" i="5" s="1"/>
  <c r="S1341" i="5"/>
  <c r="T1341" i="5" s="1"/>
  <c r="W1341" i="5"/>
  <c r="X1341" i="5" s="1"/>
  <c r="AC1341" i="5"/>
  <c r="AD1341" i="5" s="1"/>
  <c r="AE1341" i="5"/>
  <c r="AF1341" i="5" s="1"/>
  <c r="AI1341" i="5"/>
  <c r="AJ1341" i="5" s="1"/>
  <c r="AK1341" i="5"/>
  <c r="AL1341" i="5" s="1"/>
  <c r="K1342" i="5"/>
  <c r="L1342" i="5" s="1"/>
  <c r="M1342" i="5"/>
  <c r="N1342" i="5" s="1"/>
  <c r="Q1342" i="5"/>
  <c r="R1342" i="5" s="1"/>
  <c r="S1342" i="5"/>
  <c r="T1342" i="5" s="1"/>
  <c r="W1342" i="5"/>
  <c r="X1342" i="5" s="1"/>
  <c r="Y1342" i="5"/>
  <c r="Z1342" i="5" s="1"/>
  <c r="AC1342" i="5"/>
  <c r="AD1342" i="5" s="1"/>
  <c r="AE1342" i="5"/>
  <c r="AF1342" i="5" s="1"/>
  <c r="AI1342" i="5"/>
  <c r="AJ1342" i="5" s="1"/>
  <c r="AK1342" i="5"/>
  <c r="AL1342" i="5" s="1"/>
  <c r="K1343" i="5"/>
  <c r="L1343" i="5" s="1"/>
  <c r="M1343" i="5"/>
  <c r="N1343" i="5" s="1"/>
  <c r="Q1343" i="5"/>
  <c r="R1343" i="5" s="1"/>
  <c r="S1343" i="5"/>
  <c r="T1343" i="5" s="1"/>
  <c r="W1343" i="5"/>
  <c r="X1343" i="5" s="1"/>
  <c r="Y1343" i="5"/>
  <c r="Z1343" i="5" s="1"/>
  <c r="AC1343" i="5"/>
  <c r="AD1343" i="5" s="1"/>
  <c r="AE1343" i="5"/>
  <c r="AF1343" i="5" s="1"/>
  <c r="AI1343" i="5"/>
  <c r="AJ1343" i="5" s="1"/>
  <c r="AK1343" i="5"/>
  <c r="AL1343" i="5" s="1"/>
  <c r="K1344" i="5"/>
  <c r="L1344" i="5" s="1"/>
  <c r="M1344" i="5"/>
  <c r="N1344" i="5" s="1"/>
  <c r="Q1344" i="5"/>
  <c r="R1344" i="5" s="1"/>
  <c r="S1344" i="5"/>
  <c r="T1344" i="5" s="1"/>
  <c r="W1344" i="5"/>
  <c r="X1344" i="5" s="1"/>
  <c r="Y1344" i="5"/>
  <c r="Z1344" i="5" s="1"/>
  <c r="AC1344" i="5"/>
  <c r="AD1344" i="5" s="1"/>
  <c r="AE1344" i="5"/>
  <c r="AF1344" i="5" s="1"/>
  <c r="AK1344" i="5"/>
  <c r="AL1344" i="5" s="1"/>
  <c r="K1345" i="5"/>
  <c r="L1345" i="5" s="1"/>
  <c r="M1345" i="5"/>
  <c r="N1345" i="5" s="1"/>
  <c r="Q1345" i="5"/>
  <c r="R1345" i="5" s="1"/>
  <c r="S1345" i="5"/>
  <c r="T1345" i="5" s="1"/>
  <c r="W1345" i="5"/>
  <c r="X1345" i="5" s="1"/>
  <c r="Y1345" i="5"/>
  <c r="Z1345" i="5" s="1"/>
  <c r="AC1345" i="5"/>
  <c r="AD1345" i="5" s="1"/>
  <c r="AE1345" i="5"/>
  <c r="AF1345" i="5" s="1"/>
  <c r="AI1345" i="5"/>
  <c r="AJ1345" i="5" s="1"/>
  <c r="AK1345" i="5"/>
  <c r="AL1345" i="5" s="1"/>
  <c r="K1346" i="5"/>
  <c r="L1346" i="5" s="1"/>
  <c r="Q1346" i="5"/>
  <c r="R1346" i="5" s="1"/>
  <c r="S1346" i="5"/>
  <c r="T1346" i="5" s="1"/>
  <c r="W1346" i="5"/>
  <c r="X1346" i="5" s="1"/>
  <c r="Y1346" i="5"/>
  <c r="Z1346" i="5" s="1"/>
  <c r="AC1346" i="5"/>
  <c r="AD1346" i="5" s="1"/>
  <c r="AE1346" i="5"/>
  <c r="AF1346" i="5" s="1"/>
  <c r="AI1346" i="5"/>
  <c r="AJ1346" i="5" s="1"/>
  <c r="AK1346" i="5"/>
  <c r="AL1346" i="5" s="1"/>
  <c r="K1347" i="5"/>
  <c r="L1347" i="5" s="1"/>
  <c r="M1347" i="5"/>
  <c r="N1347" i="5" s="1"/>
  <c r="Q1347" i="5"/>
  <c r="R1347" i="5" s="1"/>
  <c r="S1347" i="5"/>
  <c r="T1347" i="5" s="1"/>
  <c r="W1347" i="5"/>
  <c r="X1347" i="5" s="1"/>
  <c r="Y1347" i="5"/>
  <c r="Z1347" i="5" s="1"/>
  <c r="AD1347" i="5"/>
  <c r="AE1347" i="5"/>
  <c r="AF1347" i="5" s="1"/>
  <c r="AI1347" i="5"/>
  <c r="AJ1347" i="5" s="1"/>
  <c r="AK1347" i="5"/>
  <c r="AL1347" i="5" s="1"/>
  <c r="K1348" i="5"/>
  <c r="L1348" i="5" s="1"/>
  <c r="M1348" i="5"/>
  <c r="N1348" i="5" s="1"/>
  <c r="Q1348" i="5"/>
  <c r="R1348" i="5" s="1"/>
  <c r="S1348" i="5"/>
  <c r="T1348" i="5" s="1"/>
  <c r="W1348" i="5"/>
  <c r="X1348" i="5" s="1"/>
  <c r="Y1348" i="5"/>
  <c r="Z1348" i="5" s="1"/>
  <c r="AC1348" i="5"/>
  <c r="AD1348" i="5" s="1"/>
  <c r="AE1348" i="5"/>
  <c r="AF1348" i="5" s="1"/>
  <c r="AI1348" i="5"/>
  <c r="AJ1348" i="5" s="1"/>
  <c r="AK1348" i="5"/>
  <c r="AL1348" i="5" s="1"/>
  <c r="K1349" i="5"/>
  <c r="L1349" i="5" s="1"/>
  <c r="M1349" i="5"/>
  <c r="N1349" i="5" s="1"/>
  <c r="Q1349" i="5"/>
  <c r="R1349" i="5" s="1"/>
  <c r="S1349" i="5"/>
  <c r="T1349" i="5" s="1"/>
  <c r="W1349" i="5"/>
  <c r="X1349" i="5" s="1"/>
  <c r="Y1349" i="5"/>
  <c r="Z1349" i="5" s="1"/>
  <c r="AC1349" i="5"/>
  <c r="AD1349" i="5" s="1"/>
  <c r="AE1349" i="5"/>
  <c r="AF1349" i="5" s="1"/>
  <c r="AI1349" i="5"/>
  <c r="AJ1349" i="5" s="1"/>
  <c r="AL1349" i="5"/>
  <c r="K1350" i="5"/>
  <c r="L1350" i="5" s="1"/>
  <c r="M1350" i="5"/>
  <c r="N1350" i="5" s="1"/>
  <c r="Q1350" i="5"/>
  <c r="R1350" i="5" s="1"/>
  <c r="S1350" i="5"/>
  <c r="T1350" i="5" s="1"/>
  <c r="W1350" i="5"/>
  <c r="X1350" i="5" s="1"/>
  <c r="Y1350" i="5"/>
  <c r="Z1350" i="5" s="1"/>
  <c r="AC1350" i="5"/>
  <c r="AD1350" i="5" s="1"/>
  <c r="AE1350" i="5"/>
  <c r="AF1350" i="5" s="1"/>
  <c r="AI1350" i="5"/>
  <c r="AJ1350" i="5" s="1"/>
  <c r="AK1350" i="5"/>
  <c r="AL1350" i="5" s="1"/>
  <c r="K1351" i="5"/>
  <c r="L1351" i="5" s="1"/>
  <c r="M1351" i="5"/>
  <c r="N1351" i="5" s="1"/>
  <c r="Q1351" i="5"/>
  <c r="R1351" i="5" s="1"/>
  <c r="S1351" i="5"/>
  <c r="T1351" i="5" s="1"/>
  <c r="W1351" i="5"/>
  <c r="X1351" i="5" s="1"/>
  <c r="Y1351" i="5"/>
  <c r="Z1351" i="5" s="1"/>
  <c r="AC1351" i="5"/>
  <c r="AD1351" i="5" s="1"/>
  <c r="AE1351" i="5"/>
  <c r="AF1351" i="5" s="1"/>
  <c r="AI1351" i="5"/>
  <c r="AJ1351" i="5" s="1"/>
  <c r="AK1351" i="5"/>
  <c r="AL1351" i="5" s="1"/>
  <c r="K1352" i="5"/>
  <c r="L1352" i="5" s="1"/>
  <c r="M1352" i="5"/>
  <c r="N1352" i="5" s="1"/>
  <c r="Q1352" i="5"/>
  <c r="R1352" i="5" s="1"/>
  <c r="S1352" i="5"/>
  <c r="T1352" i="5" s="1"/>
  <c r="W1352" i="5"/>
  <c r="X1352" i="5" s="1"/>
  <c r="Y1352" i="5"/>
  <c r="Z1352" i="5" s="1"/>
  <c r="AC1352" i="5"/>
  <c r="AD1352" i="5" s="1"/>
  <c r="AI1352" i="5"/>
  <c r="AJ1352" i="5" s="1"/>
  <c r="AK1352" i="5"/>
  <c r="AL1352" i="5" s="1"/>
  <c r="M1353" i="5"/>
  <c r="N1353" i="5" s="1"/>
  <c r="Q1353" i="5"/>
  <c r="R1353" i="5" s="1"/>
  <c r="S1353" i="5"/>
  <c r="T1353" i="5" s="1"/>
  <c r="W1353" i="5"/>
  <c r="X1353" i="5" s="1"/>
  <c r="Y1353" i="5"/>
  <c r="Z1353" i="5" s="1"/>
  <c r="AC1353" i="5"/>
  <c r="AD1353" i="5" s="1"/>
  <c r="AE1353" i="5"/>
  <c r="AF1353" i="5" s="1"/>
  <c r="AI1353" i="5"/>
  <c r="AJ1353" i="5" s="1"/>
  <c r="AK1353" i="5"/>
  <c r="AL1353" i="5" s="1"/>
  <c r="K1354" i="5"/>
  <c r="L1354" i="5" s="1"/>
  <c r="N1354" i="5"/>
  <c r="Q1354" i="5"/>
  <c r="R1354" i="5" s="1"/>
  <c r="S1354" i="5"/>
  <c r="T1354" i="5" s="1"/>
  <c r="Y1354" i="5"/>
  <c r="Z1354" i="5" s="1"/>
  <c r="AC1354" i="5"/>
  <c r="AD1354" i="5" s="1"/>
  <c r="AE1354" i="5"/>
  <c r="AF1354" i="5" s="1"/>
  <c r="AI1354" i="5"/>
  <c r="AJ1354" i="5" s="1"/>
  <c r="AK1354" i="5"/>
  <c r="AL1354" i="5" s="1"/>
  <c r="K1355" i="5"/>
  <c r="L1355" i="5" s="1"/>
  <c r="M1355" i="5"/>
  <c r="N1355" i="5" s="1"/>
  <c r="Q1355" i="5"/>
  <c r="R1355" i="5" s="1"/>
  <c r="S1355" i="5"/>
  <c r="T1355" i="5" s="1"/>
  <c r="W1355" i="5"/>
  <c r="X1355" i="5" s="1"/>
  <c r="Y1355" i="5"/>
  <c r="Z1355" i="5" s="1"/>
  <c r="AC1355" i="5"/>
  <c r="AD1355" i="5" s="1"/>
  <c r="AE1355" i="5"/>
  <c r="AF1355" i="5" s="1"/>
  <c r="AI1355" i="5"/>
  <c r="AJ1355" i="5" s="1"/>
  <c r="AK1355" i="5"/>
  <c r="AL1355" i="5" s="1"/>
  <c r="K1356" i="5"/>
  <c r="L1356" i="5" s="1"/>
  <c r="M1356" i="5"/>
  <c r="N1356" i="5" s="1"/>
  <c r="Q1356" i="5"/>
  <c r="R1356" i="5" s="1"/>
  <c r="S1356" i="5"/>
  <c r="T1356" i="5" s="1"/>
  <c r="W1356" i="5"/>
  <c r="X1356" i="5" s="1"/>
  <c r="Y1356" i="5"/>
  <c r="Z1356" i="5" s="1"/>
  <c r="AC1356" i="5"/>
  <c r="AD1356" i="5" s="1"/>
  <c r="AE1356" i="5"/>
  <c r="AF1356" i="5" s="1"/>
  <c r="AI1356" i="5"/>
  <c r="AJ1356" i="5" s="1"/>
  <c r="AK1356" i="5"/>
  <c r="AL1356" i="5" s="1"/>
  <c r="K1357" i="5"/>
  <c r="L1357" i="5" s="1"/>
  <c r="M1357" i="5"/>
  <c r="N1357" i="5" s="1"/>
  <c r="Q1357" i="5"/>
  <c r="R1357" i="5" s="1"/>
  <c r="W1357" i="5"/>
  <c r="X1357" i="5" s="1"/>
  <c r="Y1357" i="5"/>
  <c r="Z1357" i="5" s="1"/>
  <c r="AC1357" i="5"/>
  <c r="AD1357" i="5" s="1"/>
  <c r="AE1357" i="5"/>
  <c r="AF1357" i="5" s="1"/>
  <c r="AI1357" i="5"/>
  <c r="AJ1357" i="5" s="1"/>
  <c r="AK1357" i="5"/>
  <c r="AL1357" i="5" s="1"/>
  <c r="K1358" i="5"/>
  <c r="L1358" i="5" s="1"/>
  <c r="M1358" i="5"/>
  <c r="N1358" i="5" s="1"/>
  <c r="Q1358" i="5"/>
  <c r="R1358" i="5" s="1"/>
  <c r="S1358" i="5"/>
  <c r="T1358" i="5" s="1"/>
  <c r="W1358" i="5"/>
  <c r="X1358" i="5" s="1"/>
  <c r="Y1358" i="5"/>
  <c r="Z1358" i="5" s="1"/>
  <c r="AC1358" i="5"/>
  <c r="AD1358" i="5" s="1"/>
  <c r="AE1358" i="5"/>
  <c r="AF1358" i="5" s="1"/>
  <c r="AI1358" i="5"/>
  <c r="AJ1358" i="5" s="1"/>
  <c r="AK1358" i="5"/>
  <c r="AL1358" i="5" s="1"/>
  <c r="K1359" i="5"/>
  <c r="L1359" i="5" s="1"/>
  <c r="M1359" i="5"/>
  <c r="N1359" i="5" s="1"/>
  <c r="Q1359" i="5"/>
  <c r="R1359" i="5" s="1"/>
  <c r="S1359" i="5"/>
  <c r="T1359" i="5" s="1"/>
  <c r="W1359" i="5"/>
  <c r="X1359" i="5" s="1"/>
  <c r="Y1359" i="5"/>
  <c r="Z1359" i="5" s="1"/>
  <c r="AE1359" i="5"/>
  <c r="AF1359" i="5" s="1"/>
  <c r="AI1359" i="5"/>
  <c r="AJ1359" i="5" s="1"/>
  <c r="AK1359" i="5"/>
  <c r="AL1359" i="5" s="1"/>
  <c r="K1360" i="5"/>
  <c r="L1360" i="5" s="1"/>
  <c r="M1360" i="5"/>
  <c r="N1360" i="5" s="1"/>
  <c r="Q1360" i="5"/>
  <c r="R1360" i="5" s="1"/>
  <c r="S1360" i="5"/>
  <c r="T1360" i="5" s="1"/>
  <c r="W1360" i="5"/>
  <c r="X1360" i="5" s="1"/>
  <c r="Y1360" i="5"/>
  <c r="Z1360" i="5" s="1"/>
  <c r="AC1360" i="5"/>
  <c r="AD1360" i="5" s="1"/>
  <c r="AE1360" i="5"/>
  <c r="AF1360" i="5" s="1"/>
  <c r="AI1360" i="5"/>
  <c r="AJ1360" i="5" s="1"/>
  <c r="AK1360" i="5"/>
  <c r="AL1360" i="5" s="1"/>
  <c r="K1361" i="5"/>
  <c r="L1361" i="5" s="1"/>
  <c r="M1361" i="5"/>
  <c r="N1361" i="5" s="1"/>
  <c r="Q1361" i="5"/>
  <c r="R1361" i="5" s="1"/>
  <c r="S1361" i="5"/>
  <c r="T1361" i="5" s="1"/>
  <c r="W1361" i="5"/>
  <c r="X1361" i="5" s="1"/>
  <c r="Y1361" i="5"/>
  <c r="Z1361" i="5" s="1"/>
  <c r="AC1361" i="5"/>
  <c r="AD1361" i="5" s="1"/>
  <c r="AE1361" i="5"/>
  <c r="AF1361" i="5" s="1"/>
  <c r="AI1361" i="5"/>
  <c r="AJ1361" i="5" s="1"/>
  <c r="AK1361" i="5"/>
  <c r="AL1361" i="5" s="1"/>
  <c r="K1362" i="5"/>
  <c r="L1362" i="5" s="1"/>
  <c r="M1362" i="5"/>
  <c r="N1362" i="5" s="1"/>
  <c r="Q1362" i="5"/>
  <c r="R1362" i="5" s="1"/>
  <c r="S1362" i="5"/>
  <c r="T1362" i="5" s="1"/>
  <c r="W1362" i="5"/>
  <c r="X1362" i="5" s="1"/>
  <c r="Y1362" i="5"/>
  <c r="Z1362" i="5" s="1"/>
  <c r="AC1362" i="5"/>
  <c r="AD1362" i="5" s="1"/>
  <c r="AE1362" i="5"/>
  <c r="AF1362" i="5" s="1"/>
  <c r="AI1362" i="5"/>
  <c r="AJ1362" i="5" s="1"/>
  <c r="L1363" i="5"/>
  <c r="M1363" i="5"/>
  <c r="N1363" i="5" s="1"/>
  <c r="Q1363" i="5"/>
  <c r="R1363" i="5" s="1"/>
  <c r="S1363" i="5"/>
  <c r="T1363" i="5" s="1"/>
  <c r="X1363" i="5"/>
  <c r="Y1363" i="5"/>
  <c r="Z1363" i="5" s="1"/>
  <c r="AC1363" i="5"/>
  <c r="AD1363" i="5" s="1"/>
  <c r="AE1363" i="5"/>
  <c r="AF1363" i="5" s="1"/>
  <c r="AI1363" i="5"/>
  <c r="AJ1363" i="5" s="1"/>
  <c r="AK1363" i="5"/>
  <c r="AL1363" i="5" s="1"/>
  <c r="L1364" i="5"/>
  <c r="M1364" i="5"/>
  <c r="N1364" i="5" s="1"/>
  <c r="Q1364" i="5"/>
  <c r="R1364" i="5" s="1"/>
  <c r="S1364" i="5"/>
  <c r="T1364" i="5" s="1"/>
  <c r="W1364" i="5"/>
  <c r="X1364" i="5" s="1"/>
  <c r="Y1364" i="5"/>
  <c r="Z1364" i="5" s="1"/>
  <c r="AC1364" i="5"/>
  <c r="AD1364" i="5" s="1"/>
  <c r="AE1364" i="5"/>
  <c r="AF1364" i="5" s="1"/>
  <c r="AI1364" i="5"/>
  <c r="AJ1364" i="5" s="1"/>
  <c r="AK1364" i="5"/>
  <c r="AL1364" i="5" s="1"/>
  <c r="K1365" i="5"/>
  <c r="L1365" i="5" s="1"/>
  <c r="M1365" i="5"/>
  <c r="N1365" i="5" s="1"/>
  <c r="Q1365" i="5"/>
  <c r="R1365" i="5" s="1"/>
  <c r="S1365" i="5"/>
  <c r="T1365" i="5" s="1"/>
  <c r="W1365" i="5"/>
  <c r="X1365" i="5" s="1"/>
  <c r="Y1365" i="5"/>
  <c r="Z1365" i="5" s="1"/>
  <c r="AC1365" i="5"/>
  <c r="AD1365" i="5" s="1"/>
  <c r="AE1365" i="5"/>
  <c r="AF1365" i="5" s="1"/>
  <c r="AI1365" i="5"/>
  <c r="AJ1365" i="5" s="1"/>
  <c r="AK1365" i="5"/>
  <c r="AL1365" i="5" s="1"/>
  <c r="K1366" i="5"/>
  <c r="L1366" i="5" s="1"/>
  <c r="M1366" i="5"/>
  <c r="N1366" i="5" s="1"/>
  <c r="S1366" i="5"/>
  <c r="T1366" i="5" s="1"/>
  <c r="W1366" i="5"/>
  <c r="X1366" i="5" s="1"/>
  <c r="Y1366" i="5"/>
  <c r="Z1366" i="5" s="1"/>
  <c r="AC1366" i="5"/>
  <c r="AD1366" i="5" s="1"/>
  <c r="AE1366" i="5"/>
  <c r="AF1366" i="5" s="1"/>
  <c r="AI1366" i="5"/>
  <c r="AJ1366" i="5" s="1"/>
  <c r="AK1366" i="5"/>
  <c r="AL1366" i="5" s="1"/>
  <c r="K1367" i="5"/>
  <c r="L1367" i="5" s="1"/>
  <c r="Q1367" i="5"/>
  <c r="R1367" i="5" s="1"/>
  <c r="S1367" i="5"/>
  <c r="T1367" i="5" s="1"/>
  <c r="W1367" i="5"/>
  <c r="X1367" i="5" s="1"/>
  <c r="Y1367" i="5"/>
  <c r="Z1367" i="5" s="1"/>
  <c r="AC1367" i="5"/>
  <c r="AD1367" i="5" s="1"/>
  <c r="AE1367" i="5"/>
  <c r="AF1367" i="5" s="1"/>
  <c r="AI1367" i="5"/>
  <c r="AJ1367" i="5" s="1"/>
  <c r="AK1367" i="5"/>
  <c r="AL1367" i="5" s="1"/>
  <c r="K1368" i="5"/>
  <c r="L1368" i="5" s="1"/>
  <c r="M1368" i="5"/>
  <c r="N1368" i="5" s="1"/>
  <c r="Q1368" i="5"/>
  <c r="R1368" i="5" s="1"/>
  <c r="S1368" i="5"/>
  <c r="T1368" i="5" s="1"/>
  <c r="W1368" i="5"/>
  <c r="X1368" i="5" s="1"/>
  <c r="Y1368" i="5"/>
  <c r="Z1368" i="5" s="1"/>
  <c r="AC1368" i="5"/>
  <c r="AD1368" i="5" s="1"/>
  <c r="AE1368" i="5"/>
  <c r="AF1368" i="5" s="1"/>
  <c r="AI1368" i="5"/>
  <c r="AJ1368" i="5" s="1"/>
  <c r="AK1368" i="5"/>
  <c r="AL1368" i="5" s="1"/>
  <c r="K1369" i="5"/>
  <c r="L1369" i="5" s="1"/>
  <c r="M1369" i="5"/>
  <c r="N1369" i="5" s="1"/>
  <c r="Q1369" i="5"/>
  <c r="R1369" i="5" s="1"/>
  <c r="S1369" i="5"/>
  <c r="T1369" i="5" s="1"/>
  <c r="W1369" i="5"/>
  <c r="X1369" i="5" s="1"/>
  <c r="Y1369" i="5"/>
  <c r="Z1369" i="5" s="1"/>
  <c r="AC1369" i="5"/>
  <c r="AD1369" i="5" s="1"/>
  <c r="AE1369" i="5"/>
  <c r="AF1369" i="5" s="1"/>
  <c r="AI1369" i="5"/>
  <c r="AJ1369" i="5" s="1"/>
  <c r="AK1369" i="5"/>
  <c r="AL1369" i="5" s="1"/>
  <c r="K1370" i="5"/>
  <c r="L1370" i="5" s="1"/>
  <c r="M1370" i="5"/>
  <c r="N1370" i="5" s="1"/>
  <c r="Q1370" i="5"/>
  <c r="R1370" i="5" s="1"/>
  <c r="S1370" i="5"/>
  <c r="T1370" i="5" s="1"/>
  <c r="W1370" i="5"/>
  <c r="X1370" i="5" s="1"/>
  <c r="Y1370" i="5"/>
  <c r="Z1370" i="5" s="1"/>
  <c r="AC1370" i="5"/>
  <c r="AD1370" i="5" s="1"/>
  <c r="AE1370" i="5"/>
  <c r="AF1370" i="5" s="1"/>
  <c r="AI1370" i="5"/>
  <c r="AJ1370" i="5" s="1"/>
  <c r="AK1370" i="5"/>
  <c r="AL1370" i="5" s="1"/>
  <c r="K1371" i="5"/>
  <c r="L1371" i="5" s="1"/>
  <c r="M1371" i="5"/>
  <c r="N1371" i="5" s="1"/>
  <c r="Q1371" i="5"/>
  <c r="R1371" i="5" s="1"/>
  <c r="S1371" i="5"/>
  <c r="T1371" i="5" s="1"/>
  <c r="W1371" i="5"/>
  <c r="X1371" i="5" s="1"/>
  <c r="Y1371" i="5"/>
  <c r="Z1371" i="5" s="1"/>
  <c r="AC1371" i="5"/>
  <c r="AD1371" i="5" s="1"/>
  <c r="AE1371" i="5"/>
  <c r="AF1371" i="5" s="1"/>
  <c r="AI1371" i="5"/>
  <c r="AJ1371" i="5" s="1"/>
  <c r="AK1371" i="5"/>
  <c r="AL1371" i="5" s="1"/>
  <c r="K1372" i="5"/>
  <c r="L1372" i="5" s="1"/>
  <c r="M1372" i="5"/>
  <c r="N1372" i="5" s="1"/>
  <c r="Q1372" i="5"/>
  <c r="R1372" i="5" s="1"/>
  <c r="S1372" i="5"/>
  <c r="T1372" i="5" s="1"/>
  <c r="W1372" i="5"/>
  <c r="X1372" i="5" s="1"/>
  <c r="AC1372" i="5"/>
  <c r="AD1372" i="5" s="1"/>
  <c r="AE1372" i="5"/>
  <c r="AF1372" i="5" s="1"/>
  <c r="AI1372" i="5"/>
  <c r="AJ1372" i="5" s="1"/>
  <c r="AK1372" i="5"/>
  <c r="AL1372" i="5" s="1"/>
  <c r="K1373" i="5"/>
  <c r="L1373" i="5" s="1"/>
  <c r="M1373" i="5"/>
  <c r="N1373" i="5" s="1"/>
  <c r="Q1373" i="5"/>
  <c r="R1373" i="5" s="1"/>
  <c r="S1373" i="5"/>
  <c r="T1373" i="5" s="1"/>
  <c r="W1373" i="5"/>
  <c r="X1373" i="5" s="1"/>
  <c r="Y1373" i="5"/>
  <c r="Z1373" i="5" s="1"/>
  <c r="AC1373" i="5"/>
  <c r="AD1373" i="5" s="1"/>
  <c r="AE1373" i="5"/>
  <c r="AF1373" i="5" s="1"/>
  <c r="AI1373" i="5"/>
  <c r="AJ1373" i="5" s="1"/>
  <c r="AK1373" i="5"/>
  <c r="AL1373" i="5" s="1"/>
  <c r="K1374" i="5"/>
  <c r="L1374" i="5" s="1"/>
  <c r="M1374" i="5"/>
  <c r="N1374" i="5" s="1"/>
  <c r="Q1374" i="5"/>
  <c r="R1374" i="5" s="1"/>
  <c r="S1374" i="5"/>
  <c r="T1374" i="5" s="1"/>
  <c r="W1374" i="5"/>
  <c r="X1374" i="5" s="1"/>
  <c r="Y1374" i="5"/>
  <c r="Z1374" i="5" s="1"/>
  <c r="AC1374" i="5"/>
  <c r="AD1374" i="5" s="1"/>
  <c r="AE1374" i="5"/>
  <c r="AF1374" i="5" s="1"/>
  <c r="AI1374" i="5"/>
  <c r="AJ1374" i="5" s="1"/>
  <c r="AK1374" i="5"/>
  <c r="AL1374" i="5" s="1"/>
  <c r="K1375" i="5"/>
  <c r="L1375" i="5" s="1"/>
  <c r="M1375" i="5"/>
  <c r="N1375" i="5" s="1"/>
  <c r="Q1375" i="5"/>
  <c r="R1375" i="5" s="1"/>
  <c r="S1375" i="5"/>
  <c r="T1375" i="5" s="1"/>
  <c r="W1375" i="5"/>
  <c r="X1375" i="5" s="1"/>
  <c r="Y1375" i="5"/>
  <c r="Z1375" i="5" s="1"/>
  <c r="AC1375" i="5"/>
  <c r="AD1375" i="5" s="1"/>
  <c r="AE1375" i="5"/>
  <c r="AF1375" i="5" s="1"/>
  <c r="AI1375" i="5"/>
  <c r="AJ1375" i="5" s="1"/>
  <c r="AK1375" i="5"/>
  <c r="AL1375" i="5" s="1"/>
  <c r="K1376" i="5"/>
  <c r="L1376" i="5" s="1"/>
  <c r="M1376" i="5"/>
  <c r="N1376" i="5" s="1"/>
  <c r="Q1376" i="5"/>
  <c r="R1376" i="5" s="1"/>
  <c r="S1376" i="5"/>
  <c r="T1376" i="5" s="1"/>
  <c r="W1376" i="5"/>
  <c r="X1376" i="5" s="1"/>
  <c r="Y1376" i="5"/>
  <c r="Z1376" i="5" s="1"/>
  <c r="AC1376" i="5"/>
  <c r="AD1376" i="5" s="1"/>
  <c r="AE1376" i="5"/>
  <c r="AF1376" i="5" s="1"/>
  <c r="AI1376" i="5"/>
  <c r="AJ1376" i="5" s="1"/>
  <c r="AK1376" i="5"/>
  <c r="AL1376" i="5" s="1"/>
  <c r="K1377" i="5"/>
  <c r="L1377" i="5" s="1"/>
  <c r="M1377" i="5"/>
  <c r="N1377" i="5" s="1"/>
  <c r="Q1377" i="5"/>
  <c r="R1377" i="5" s="1"/>
  <c r="S1377" i="5"/>
  <c r="T1377" i="5" s="1"/>
  <c r="W1377" i="5"/>
  <c r="X1377" i="5" s="1"/>
  <c r="Y1377" i="5"/>
  <c r="Z1377" i="5" s="1"/>
  <c r="AC1377" i="5"/>
  <c r="AD1377" i="5" s="1"/>
  <c r="AI1377" i="5"/>
  <c r="AJ1377" i="5" s="1"/>
  <c r="AK1377" i="5"/>
  <c r="AL1377" i="5" s="1"/>
  <c r="K1378" i="5"/>
  <c r="L1378" i="5" s="1"/>
  <c r="M1378" i="5"/>
  <c r="N1378" i="5" s="1"/>
  <c r="Q1378" i="5"/>
  <c r="R1378" i="5" s="1"/>
  <c r="S1378" i="5"/>
  <c r="T1378" i="5" s="1"/>
  <c r="W1378" i="5"/>
  <c r="X1378" i="5" s="1"/>
  <c r="Y1378" i="5"/>
  <c r="Z1378" i="5" s="1"/>
  <c r="AC1378" i="5"/>
  <c r="AD1378" i="5" s="1"/>
  <c r="AE1378" i="5"/>
  <c r="AF1378" i="5" s="1"/>
  <c r="AI1378" i="5"/>
  <c r="AJ1378" i="5" s="1"/>
  <c r="AK1378" i="5"/>
  <c r="AL1378" i="5" s="1"/>
  <c r="K1379" i="5"/>
  <c r="L1379" i="5" s="1"/>
  <c r="M1379" i="5"/>
  <c r="N1379" i="5" s="1"/>
  <c r="Q1379" i="5"/>
  <c r="R1379" i="5" s="1"/>
  <c r="S1379" i="5"/>
  <c r="T1379" i="5" s="1"/>
  <c r="W1379" i="5"/>
  <c r="X1379" i="5" s="1"/>
  <c r="Y1379" i="5"/>
  <c r="Z1379" i="5" s="1"/>
  <c r="AC1379" i="5"/>
  <c r="AD1379" i="5" s="1"/>
  <c r="AE1379" i="5"/>
  <c r="AF1379" i="5" s="1"/>
  <c r="AI1379" i="5"/>
  <c r="AJ1379" i="5" s="1"/>
  <c r="AK1379" i="5"/>
  <c r="AL1379" i="5" s="1"/>
  <c r="K1380" i="5"/>
  <c r="L1380" i="5" s="1"/>
  <c r="M1380" i="5"/>
  <c r="N1380" i="5" s="1"/>
  <c r="Q1380" i="5"/>
  <c r="R1380" i="5" s="1"/>
  <c r="S1380" i="5"/>
  <c r="T1380" i="5" s="1"/>
  <c r="W1380" i="5"/>
  <c r="X1380" i="5" s="1"/>
  <c r="Y1380" i="5"/>
  <c r="Z1380" i="5" s="1"/>
  <c r="AC1380" i="5"/>
  <c r="AD1380" i="5" s="1"/>
  <c r="AE1380" i="5"/>
  <c r="AF1380" i="5" s="1"/>
  <c r="AI1380" i="5"/>
  <c r="AJ1380" i="5" s="1"/>
  <c r="AK1380" i="5"/>
  <c r="AL1380" i="5" s="1"/>
  <c r="K1381" i="5"/>
  <c r="L1381" i="5" s="1"/>
  <c r="M1381" i="5"/>
  <c r="N1381" i="5" s="1"/>
  <c r="Q1381" i="5"/>
  <c r="R1381" i="5" s="1"/>
  <c r="W1381" i="5"/>
  <c r="X1381" i="5" s="1"/>
  <c r="Y1381" i="5"/>
  <c r="Z1381" i="5" s="1"/>
  <c r="AC1381" i="5"/>
  <c r="AD1381" i="5" s="1"/>
  <c r="AE1381" i="5"/>
  <c r="AF1381" i="5" s="1"/>
  <c r="AI1381" i="5"/>
  <c r="AJ1381" i="5" s="1"/>
  <c r="AK1381" i="5"/>
  <c r="AL1381" i="5" s="1"/>
  <c r="M1382" i="5"/>
  <c r="N1382" i="5" s="1"/>
  <c r="Q1382" i="5"/>
  <c r="R1382" i="5" s="1"/>
  <c r="S1382" i="5"/>
  <c r="T1382" i="5" s="1"/>
  <c r="W1382" i="5"/>
  <c r="X1382" i="5" s="1"/>
  <c r="Y1382" i="5"/>
  <c r="Z1382" i="5" s="1"/>
  <c r="AC1382" i="5"/>
  <c r="AD1382" i="5" s="1"/>
  <c r="AE1382" i="5"/>
  <c r="AF1382" i="5" s="1"/>
  <c r="AI1382" i="5"/>
  <c r="AJ1382" i="5" s="1"/>
  <c r="AK1382" i="5"/>
  <c r="AL1382" i="5" s="1"/>
  <c r="K1383" i="5"/>
  <c r="L1383" i="5" s="1"/>
  <c r="M1383" i="5"/>
  <c r="N1383" i="5" s="1"/>
  <c r="Q1383" i="5"/>
  <c r="R1383" i="5" s="1"/>
  <c r="S1383" i="5"/>
  <c r="T1383" i="5" s="1"/>
  <c r="W1383" i="5"/>
  <c r="X1383" i="5" s="1"/>
  <c r="Y1383" i="5"/>
  <c r="Z1383" i="5" s="1"/>
  <c r="AE1383" i="5"/>
  <c r="AF1383" i="5" s="1"/>
  <c r="AI1383" i="5"/>
  <c r="AJ1383" i="5" s="1"/>
  <c r="AK1383" i="5"/>
  <c r="AL1383" i="5" s="1"/>
  <c r="K1384" i="5"/>
  <c r="L1384" i="5" s="1"/>
  <c r="M1384" i="5"/>
  <c r="N1384" i="5" s="1"/>
  <c r="Q1384" i="5"/>
  <c r="R1384" i="5" s="1"/>
  <c r="S1384" i="5"/>
  <c r="T1384" i="5" s="1"/>
  <c r="Y1384" i="5"/>
  <c r="Z1384" i="5" s="1"/>
  <c r="AC1384" i="5"/>
  <c r="AD1384" i="5" s="1"/>
  <c r="AE1384" i="5"/>
  <c r="AF1384" i="5" s="1"/>
  <c r="AI1384" i="5"/>
  <c r="AJ1384" i="5" s="1"/>
  <c r="AK1384" i="5"/>
  <c r="AL1384" i="5" s="1"/>
  <c r="K1385" i="5"/>
  <c r="L1385" i="5" s="1"/>
  <c r="Q1385" i="5"/>
  <c r="R1385" i="5" s="1"/>
  <c r="S1385" i="5"/>
  <c r="T1385" i="5" s="1"/>
  <c r="W1385" i="5"/>
  <c r="X1385" i="5" s="1"/>
  <c r="Y1385" i="5"/>
  <c r="Z1385" i="5" s="1"/>
  <c r="AC1385" i="5"/>
  <c r="AD1385" i="5" s="1"/>
  <c r="AE1385" i="5"/>
  <c r="AF1385" i="5" s="1"/>
  <c r="AI1385" i="5"/>
  <c r="AJ1385" i="5" s="1"/>
  <c r="AK1385" i="5"/>
  <c r="AL1385" i="5" s="1"/>
  <c r="K1386" i="5"/>
  <c r="L1386" i="5" s="1"/>
  <c r="M1386" i="5"/>
  <c r="N1386" i="5" s="1"/>
  <c r="Q1386" i="5"/>
  <c r="R1386" i="5" s="1"/>
  <c r="S1386" i="5"/>
  <c r="T1386" i="5" s="1"/>
  <c r="W1386" i="5"/>
  <c r="X1386" i="5" s="1"/>
  <c r="Y1386" i="5"/>
  <c r="Z1386" i="5" s="1"/>
  <c r="AC1386" i="5"/>
  <c r="AD1386" i="5" s="1"/>
  <c r="AE1386" i="5"/>
  <c r="AF1386" i="5" s="1"/>
  <c r="AI1386" i="5"/>
  <c r="AJ1386" i="5" s="1"/>
  <c r="AK1386" i="5"/>
  <c r="AL1386" i="5" s="1"/>
  <c r="K1387" i="5"/>
  <c r="L1387" i="5" s="1"/>
  <c r="M1387" i="5"/>
  <c r="N1387" i="5" s="1"/>
  <c r="Q1387" i="5"/>
  <c r="R1387" i="5" s="1"/>
  <c r="S1387" i="5"/>
  <c r="T1387" i="5" s="1"/>
  <c r="W1387" i="5"/>
  <c r="X1387" i="5" s="1"/>
  <c r="AC1387" i="5"/>
  <c r="AD1387" i="5" s="1"/>
  <c r="AE1387" i="5"/>
  <c r="AF1387" i="5" s="1"/>
  <c r="AI1387" i="5"/>
  <c r="AJ1387" i="5" s="1"/>
  <c r="AK1387" i="5"/>
  <c r="AL1387" i="5" s="1"/>
  <c r="K1388" i="5"/>
  <c r="L1388" i="5" s="1"/>
  <c r="M1388" i="5"/>
  <c r="N1388" i="5" s="1"/>
  <c r="S1388" i="5"/>
  <c r="T1388" i="5" s="1"/>
  <c r="W1388" i="5"/>
  <c r="X1388" i="5" s="1"/>
  <c r="Y1388" i="5"/>
  <c r="Z1388" i="5" s="1"/>
  <c r="AC1388" i="5"/>
  <c r="AD1388" i="5" s="1"/>
  <c r="AE1388" i="5"/>
  <c r="AF1388" i="5" s="1"/>
  <c r="AI1388" i="5"/>
  <c r="AJ1388" i="5" s="1"/>
  <c r="AK1388" i="5"/>
  <c r="AL1388" i="5" s="1"/>
  <c r="K1389" i="5"/>
  <c r="L1389" i="5" s="1"/>
  <c r="M1389" i="5"/>
  <c r="N1389" i="5" s="1"/>
  <c r="Q1389" i="5"/>
  <c r="R1389" i="5" s="1"/>
  <c r="S1389" i="5"/>
  <c r="T1389" i="5" s="1"/>
  <c r="W1389" i="5"/>
  <c r="X1389" i="5" s="1"/>
  <c r="Y1389" i="5"/>
  <c r="Z1389" i="5" s="1"/>
  <c r="AC1389" i="5"/>
  <c r="AD1389" i="5" s="1"/>
  <c r="AE1389" i="5"/>
  <c r="AF1389" i="5" s="1"/>
  <c r="AI1389" i="5"/>
  <c r="AJ1389" i="5" s="1"/>
  <c r="AK1389" i="5"/>
  <c r="AL1389" i="5" s="1"/>
  <c r="K1390" i="5"/>
  <c r="L1390" i="5" s="1"/>
  <c r="M1390" i="5"/>
  <c r="N1390" i="5" s="1"/>
  <c r="Q1390" i="5"/>
  <c r="R1390" i="5" s="1"/>
  <c r="S1390" i="5"/>
  <c r="T1390" i="5" s="1"/>
  <c r="W1390" i="5"/>
  <c r="X1390" i="5" s="1"/>
  <c r="Y1390" i="5"/>
  <c r="Z1390" i="5" s="1"/>
  <c r="AC1390" i="5"/>
  <c r="AD1390" i="5" s="1"/>
  <c r="AE1390" i="5"/>
  <c r="AF1390" i="5" s="1"/>
  <c r="AI1390" i="5"/>
  <c r="AJ1390" i="5" s="1"/>
  <c r="AK1390" i="5"/>
  <c r="AL1390" i="5" s="1"/>
  <c r="K1391" i="5"/>
  <c r="L1391" i="5" s="1"/>
  <c r="M1391" i="5"/>
  <c r="N1391" i="5" s="1"/>
  <c r="Q1391" i="5"/>
  <c r="R1391" i="5" s="1"/>
  <c r="S1391" i="5"/>
  <c r="T1391" i="5" s="1"/>
  <c r="W1391" i="5"/>
  <c r="X1391" i="5" s="1"/>
  <c r="Y1391" i="5"/>
  <c r="Z1391" i="5" s="1"/>
  <c r="AC1391" i="5"/>
  <c r="AD1391" i="5" s="1"/>
  <c r="AI1391" i="5"/>
  <c r="AJ1391" i="5" s="1"/>
  <c r="AK1391" i="5"/>
  <c r="AL1391" i="5" s="1"/>
  <c r="K1392" i="5"/>
  <c r="L1392" i="5" s="1"/>
  <c r="M1392" i="5"/>
  <c r="N1392" i="5" s="1"/>
  <c r="Q1392" i="5"/>
  <c r="R1392" i="5" s="1"/>
  <c r="S1392" i="5"/>
  <c r="T1392" i="5" s="1"/>
  <c r="W1392" i="5"/>
  <c r="X1392" i="5" s="1"/>
  <c r="Y1392" i="5"/>
  <c r="Z1392" i="5" s="1"/>
  <c r="AC1392" i="5"/>
  <c r="AD1392" i="5" s="1"/>
  <c r="AE1392" i="5"/>
  <c r="AF1392" i="5" s="1"/>
  <c r="AI1392" i="5"/>
  <c r="AJ1392" i="5" s="1"/>
  <c r="AK1392" i="5"/>
  <c r="AL1392" i="5" s="1"/>
  <c r="M1393" i="5"/>
  <c r="N1393" i="5" s="1"/>
  <c r="Q1393" i="5"/>
  <c r="R1393" i="5" s="1"/>
  <c r="S1393" i="5"/>
  <c r="T1393" i="5" s="1"/>
  <c r="W1393" i="5"/>
  <c r="X1393" i="5" s="1"/>
  <c r="Y1393" i="5"/>
  <c r="Z1393" i="5" s="1"/>
  <c r="AC1393" i="5"/>
  <c r="AD1393" i="5" s="1"/>
  <c r="AE1393" i="5"/>
  <c r="AF1393" i="5" s="1"/>
  <c r="AI1393" i="5"/>
  <c r="AJ1393" i="5" s="1"/>
  <c r="AK1393" i="5"/>
  <c r="AL1393" i="5" s="1"/>
  <c r="K1394" i="5"/>
  <c r="L1394" i="5" s="1"/>
  <c r="M1394" i="5"/>
  <c r="N1394" i="5" s="1"/>
  <c r="Q1394" i="5"/>
  <c r="R1394" i="5" s="1"/>
  <c r="S1394" i="5"/>
  <c r="T1394" i="5" s="1"/>
  <c r="W1394" i="5"/>
  <c r="X1394" i="5" s="1"/>
  <c r="Y1394" i="5"/>
  <c r="Z1394" i="5" s="1"/>
  <c r="AC1394" i="5"/>
  <c r="AD1394" i="5" s="1"/>
  <c r="AE1394" i="5"/>
  <c r="AF1394" i="5" s="1"/>
  <c r="AK1394" i="5"/>
  <c r="AL1394" i="5" s="1"/>
  <c r="K1395" i="5"/>
  <c r="L1395" i="5" s="1"/>
  <c r="M1395" i="5"/>
  <c r="N1395" i="5" s="1"/>
  <c r="Q1395" i="5"/>
  <c r="R1395" i="5" s="1"/>
  <c r="W1395" i="5"/>
  <c r="X1395" i="5" s="1"/>
  <c r="Z1395" i="5"/>
  <c r="AC1395" i="5"/>
  <c r="AD1395" i="5" s="1"/>
  <c r="AE1395" i="5"/>
  <c r="AF1395" i="5" s="1"/>
  <c r="AI1395" i="5"/>
  <c r="AJ1395" i="5" s="1"/>
  <c r="AK1395" i="5"/>
  <c r="AL1395" i="5" s="1"/>
  <c r="K1396" i="5"/>
  <c r="L1396" i="5" s="1"/>
  <c r="M1396" i="5"/>
  <c r="N1396" i="5" s="1"/>
  <c r="Q1396" i="5"/>
  <c r="R1396" i="5" s="1"/>
  <c r="S1396" i="5"/>
  <c r="T1396" i="5" s="1"/>
  <c r="W1396" i="5"/>
  <c r="X1396" i="5" s="1"/>
  <c r="Y1396" i="5"/>
  <c r="Z1396" i="5" s="1"/>
  <c r="AC1396" i="5"/>
  <c r="AD1396" i="5" s="1"/>
  <c r="AE1396" i="5"/>
  <c r="AF1396" i="5" s="1"/>
  <c r="AI1396" i="5"/>
  <c r="AJ1396" i="5" s="1"/>
  <c r="AK1396" i="5"/>
  <c r="AL1396" i="5" s="1"/>
  <c r="K1397" i="5"/>
  <c r="L1397" i="5" s="1"/>
  <c r="M1397" i="5"/>
  <c r="N1397" i="5" s="1"/>
  <c r="Q1397" i="5"/>
  <c r="R1397" i="5" s="1"/>
  <c r="S1397" i="5"/>
  <c r="T1397" i="5" s="1"/>
  <c r="W1397" i="5"/>
  <c r="X1397" i="5" s="1"/>
  <c r="Y1397" i="5"/>
  <c r="Z1397" i="5" s="1"/>
  <c r="AC1397" i="5"/>
  <c r="AD1397" i="5" s="1"/>
  <c r="AE1397" i="5"/>
  <c r="AF1397" i="5" s="1"/>
  <c r="AI1397" i="5"/>
  <c r="AJ1397" i="5" s="1"/>
  <c r="AK1397" i="5"/>
  <c r="AL1397" i="5" s="1"/>
  <c r="K1398" i="5"/>
  <c r="L1398" i="5" s="1"/>
  <c r="M1398" i="5"/>
  <c r="N1398" i="5" s="1"/>
  <c r="Q1398" i="5"/>
  <c r="R1398" i="5" s="1"/>
  <c r="S1398" i="5"/>
  <c r="T1398" i="5" s="1"/>
  <c r="W1398" i="5"/>
  <c r="X1398" i="5" s="1"/>
  <c r="Y1398" i="5"/>
  <c r="Z1398" i="5" s="1"/>
  <c r="AC1398" i="5"/>
  <c r="AD1398" i="5" s="1"/>
  <c r="AE1398" i="5"/>
  <c r="AF1398" i="5" s="1"/>
  <c r="AI1398" i="5"/>
  <c r="AJ1398" i="5" s="1"/>
  <c r="AK1398" i="5"/>
  <c r="AL1398" i="5" s="1"/>
  <c r="K1399" i="5"/>
  <c r="L1399" i="5" s="1"/>
  <c r="M1399" i="5"/>
  <c r="N1399" i="5" s="1"/>
  <c r="Q1399" i="5"/>
  <c r="R1399" i="5" s="1"/>
  <c r="S1399" i="5"/>
  <c r="T1399" i="5" s="1"/>
  <c r="Y1399" i="5"/>
  <c r="Z1399" i="5" s="1"/>
  <c r="AC1399" i="5"/>
  <c r="AD1399" i="5" s="1"/>
  <c r="AE1399" i="5"/>
  <c r="AF1399" i="5" s="1"/>
  <c r="AI1399" i="5"/>
  <c r="AJ1399" i="5" s="1"/>
  <c r="AK1399" i="5"/>
  <c r="AL1399" i="5" s="1"/>
  <c r="K1400" i="5"/>
  <c r="L1400" i="5" s="1"/>
  <c r="Q1400" i="5"/>
  <c r="R1400" i="5" s="1"/>
  <c r="S1400" i="5"/>
  <c r="T1400" i="5" s="1"/>
  <c r="W1400" i="5"/>
  <c r="X1400" i="5" s="1"/>
  <c r="Y1400" i="5"/>
  <c r="Z1400" i="5" s="1"/>
  <c r="AC1400" i="5"/>
  <c r="AD1400" i="5" s="1"/>
  <c r="AE1400" i="5"/>
  <c r="AF1400" i="5" s="1"/>
  <c r="AI1400" i="5"/>
  <c r="AJ1400" i="5" s="1"/>
  <c r="AK1400" i="5"/>
  <c r="AL1400" i="5" s="1"/>
  <c r="K1401" i="5"/>
  <c r="L1401" i="5" s="1"/>
  <c r="M1401" i="5"/>
  <c r="N1401" i="5" s="1"/>
  <c r="Q1401" i="5"/>
  <c r="R1401" i="5" s="1"/>
  <c r="S1401" i="5"/>
  <c r="T1401" i="5" s="1"/>
  <c r="W1401" i="5"/>
  <c r="X1401" i="5" s="1"/>
  <c r="Y1401" i="5"/>
  <c r="Z1401" i="5" s="1"/>
  <c r="AC1401" i="5"/>
  <c r="AD1401" i="5" s="1"/>
  <c r="AE1401" i="5"/>
  <c r="AF1401" i="5" s="1"/>
  <c r="AI1401" i="5"/>
  <c r="AJ1401" i="5" s="1"/>
  <c r="AK1401" i="5"/>
  <c r="AL1401" i="5" s="1"/>
  <c r="K1402" i="5"/>
  <c r="L1402" i="5" s="1"/>
  <c r="M1402" i="5"/>
  <c r="N1402" i="5" s="1"/>
  <c r="Q1402" i="5"/>
  <c r="R1402" i="5" s="1"/>
  <c r="S1402" i="5"/>
  <c r="T1402" i="5" s="1"/>
  <c r="W1402" i="5"/>
  <c r="X1402" i="5" s="1"/>
  <c r="Y1402" i="5"/>
  <c r="Z1402" i="5" s="1"/>
  <c r="AC1402" i="5"/>
  <c r="AD1402" i="5" s="1"/>
  <c r="AE1402" i="5"/>
  <c r="AF1402" i="5" s="1"/>
  <c r="AI1402" i="5"/>
  <c r="AJ1402" i="5" s="1"/>
  <c r="AK1402" i="5"/>
  <c r="AL1402" i="5" s="1"/>
  <c r="K1403" i="5"/>
  <c r="L1403" i="5" s="1"/>
  <c r="M1403" i="5"/>
  <c r="N1403" i="5" s="1"/>
  <c r="Q1403" i="5"/>
  <c r="R1403" i="5" s="1"/>
  <c r="S1403" i="5"/>
  <c r="T1403" i="5" s="1"/>
  <c r="W1403" i="5"/>
  <c r="X1403" i="5" s="1"/>
  <c r="Y1403" i="5"/>
  <c r="Z1403" i="5" s="1"/>
  <c r="AC1403" i="5"/>
  <c r="AD1403" i="5" s="1"/>
  <c r="AE1403" i="5"/>
  <c r="AF1403" i="5" s="1"/>
  <c r="AI1403" i="5"/>
  <c r="AJ1403" i="5" s="1"/>
  <c r="AK1403" i="5"/>
  <c r="AL1403" i="5" s="1"/>
  <c r="K1404" i="5"/>
  <c r="L1404" i="5" s="1"/>
  <c r="M1404" i="5"/>
  <c r="N1404" i="5" s="1"/>
  <c r="Q1404" i="5"/>
  <c r="R1404" i="5" s="1"/>
  <c r="S1404" i="5"/>
  <c r="T1404" i="5" s="1"/>
  <c r="W1404" i="5"/>
  <c r="X1404" i="5" s="1"/>
  <c r="Y1404" i="5"/>
  <c r="Z1404" i="5" s="1"/>
  <c r="AC1404" i="5"/>
  <c r="AD1404" i="5" s="1"/>
  <c r="AE1404" i="5"/>
  <c r="AF1404" i="5" s="1"/>
  <c r="AI1404" i="5"/>
  <c r="AJ1404" i="5" s="1"/>
  <c r="K1405" i="5"/>
  <c r="L1405" i="5" s="1"/>
  <c r="M1405" i="5"/>
  <c r="N1405" i="5" s="1"/>
  <c r="Q1405" i="5"/>
  <c r="R1405" i="5" s="1"/>
  <c r="S1405" i="5"/>
  <c r="T1405" i="5" s="1"/>
  <c r="W1405" i="5"/>
  <c r="X1405" i="5" s="1"/>
  <c r="Y1405" i="5"/>
  <c r="Z1405" i="5" s="1"/>
  <c r="AE1405" i="5"/>
  <c r="AF1405" i="5" s="1"/>
  <c r="AI1405" i="5"/>
  <c r="AJ1405" i="5" s="1"/>
  <c r="AK1405" i="5"/>
  <c r="AL1405" i="5" s="1"/>
  <c r="K1406" i="5"/>
  <c r="L1406" i="5" s="1"/>
  <c r="M1406" i="5"/>
  <c r="N1406" i="5" s="1"/>
  <c r="S1406" i="5"/>
  <c r="T1406" i="5" s="1"/>
  <c r="W1406" i="5"/>
  <c r="X1406" i="5" s="1"/>
  <c r="Y1406" i="5"/>
  <c r="Z1406" i="5" s="1"/>
  <c r="AC1406" i="5"/>
  <c r="AD1406" i="5" s="1"/>
  <c r="AE1406" i="5"/>
  <c r="AF1406" i="5" s="1"/>
  <c r="AI1406" i="5"/>
  <c r="AJ1406" i="5" s="1"/>
  <c r="AK1406" i="5"/>
  <c r="AL1406" i="5" s="1"/>
  <c r="K1407" i="5"/>
  <c r="L1407" i="5" s="1"/>
  <c r="M1407" i="5"/>
  <c r="N1407" i="5" s="1"/>
  <c r="Q1407" i="5"/>
  <c r="R1407" i="5" s="1"/>
  <c r="S1407" i="5"/>
  <c r="T1407" i="5" s="1"/>
  <c r="W1407" i="5"/>
  <c r="X1407" i="5" s="1"/>
  <c r="Y1407" i="5"/>
  <c r="Z1407" i="5" s="1"/>
  <c r="AC1407" i="5"/>
  <c r="AD1407" i="5" s="1"/>
  <c r="AE1407" i="5"/>
  <c r="AF1407" i="5" s="1"/>
  <c r="AI1407" i="5"/>
  <c r="AJ1407" i="5" s="1"/>
  <c r="AK1407" i="5"/>
  <c r="AL1407" i="5" s="1"/>
  <c r="K1408" i="5"/>
  <c r="L1408" i="5" s="1"/>
  <c r="M1408" i="5"/>
  <c r="N1408" i="5" s="1"/>
  <c r="Q1408" i="5"/>
  <c r="R1408" i="5" s="1"/>
  <c r="S1408" i="5"/>
  <c r="T1408" i="5" s="1"/>
  <c r="W1408" i="5"/>
  <c r="X1408" i="5" s="1"/>
  <c r="AC1408" i="5"/>
  <c r="AD1408" i="5" s="1"/>
  <c r="AE1408" i="5"/>
  <c r="AF1408" i="5" s="1"/>
  <c r="AI1408" i="5"/>
  <c r="AJ1408" i="5" s="1"/>
  <c r="AK1408" i="5"/>
  <c r="AL1408" i="5" s="1"/>
  <c r="K1409" i="5"/>
  <c r="L1409" i="5" s="1"/>
  <c r="M1409" i="5"/>
  <c r="N1409" i="5" s="1"/>
  <c r="Q1409" i="5"/>
  <c r="R1409" i="5" s="1"/>
  <c r="S1409" i="5"/>
  <c r="T1409" i="5" s="1"/>
  <c r="W1409" i="5"/>
  <c r="X1409" i="5" s="1"/>
  <c r="Y1409" i="5"/>
  <c r="Z1409" i="5" s="1"/>
  <c r="AC1409" i="5"/>
  <c r="AD1409" i="5" s="1"/>
  <c r="AE1409" i="5"/>
  <c r="AF1409" i="5" s="1"/>
  <c r="AI1409" i="5"/>
  <c r="AJ1409" i="5" s="1"/>
  <c r="AK1409" i="5"/>
  <c r="AL1409" i="5" s="1"/>
  <c r="K1410" i="5"/>
  <c r="L1410" i="5" s="1"/>
  <c r="M1410" i="5"/>
  <c r="N1410" i="5" s="1"/>
  <c r="Q1410" i="5"/>
  <c r="R1410" i="5" s="1"/>
  <c r="S1410" i="5"/>
  <c r="T1410" i="5" s="1"/>
  <c r="W1410" i="5"/>
  <c r="X1410" i="5" s="1"/>
  <c r="Y1410" i="5"/>
  <c r="Z1410" i="5" s="1"/>
  <c r="AC1410" i="5"/>
  <c r="AD1410" i="5" s="1"/>
  <c r="AE1410" i="5"/>
  <c r="AF1410" i="5" s="1"/>
  <c r="AI1410" i="5"/>
  <c r="AJ1410" i="5" s="1"/>
  <c r="AK1410" i="5"/>
  <c r="AL1410" i="5" s="1"/>
  <c r="M1411" i="5"/>
  <c r="N1411" i="5" s="1"/>
  <c r="Q1411" i="5"/>
  <c r="R1411" i="5" s="1"/>
  <c r="S1411" i="5"/>
  <c r="T1411" i="5" s="1"/>
  <c r="W1411" i="5"/>
  <c r="X1411" i="5" s="1"/>
  <c r="Y1411" i="5"/>
  <c r="Z1411" i="5" s="1"/>
  <c r="AC1411" i="5"/>
  <c r="AD1411" i="5" s="1"/>
  <c r="AE1411" i="5"/>
  <c r="AF1411" i="5" s="1"/>
  <c r="AI1411" i="5"/>
  <c r="AJ1411" i="5" s="1"/>
  <c r="AK1411" i="5"/>
  <c r="AL1411" i="5" s="1"/>
  <c r="K1412" i="5"/>
  <c r="L1412" i="5" s="1"/>
  <c r="M1412" i="5"/>
  <c r="N1412" i="5" s="1"/>
  <c r="Q1412" i="5"/>
  <c r="R1412" i="5" s="1"/>
  <c r="S1412" i="5"/>
  <c r="T1412" i="5" s="1"/>
  <c r="W1412" i="5"/>
  <c r="X1412" i="5" s="1"/>
  <c r="Y1412" i="5"/>
  <c r="Z1412" i="5" s="1"/>
  <c r="AC1412" i="5"/>
  <c r="AD1412" i="5" s="1"/>
  <c r="AI1412" i="5"/>
  <c r="AJ1412" i="5" s="1"/>
  <c r="AK1412" i="5"/>
  <c r="AL1412" i="5" s="1"/>
  <c r="K1413" i="5"/>
  <c r="L1413" i="5" s="1"/>
  <c r="N1413" i="5"/>
  <c r="R1413" i="5"/>
  <c r="S1413" i="5"/>
  <c r="T1413" i="5" s="1"/>
  <c r="W1413" i="5"/>
  <c r="X1413" i="5" s="1"/>
  <c r="Y1413" i="5"/>
  <c r="Z1413" i="5" s="1"/>
  <c r="AC1413" i="5"/>
  <c r="AD1413" i="5" s="1"/>
  <c r="AE1413" i="5"/>
  <c r="AF1413" i="5" s="1"/>
  <c r="AK1413" i="5"/>
  <c r="AL1413" i="5" s="1"/>
  <c r="K1414" i="5"/>
  <c r="L1414" i="5" s="1"/>
  <c r="M1414" i="5"/>
  <c r="N1414" i="5" s="1"/>
  <c r="Q1414" i="5"/>
  <c r="R1414" i="5" s="1"/>
  <c r="S1414" i="5"/>
  <c r="T1414" i="5" s="1"/>
  <c r="W1414" i="5"/>
  <c r="X1414" i="5" s="1"/>
  <c r="Y1414" i="5"/>
  <c r="Z1414" i="5" s="1"/>
  <c r="AC1414" i="5"/>
  <c r="AD1414" i="5" s="1"/>
  <c r="AE1414" i="5"/>
  <c r="AF1414" i="5" s="1"/>
  <c r="AI1414" i="5"/>
  <c r="AJ1414" i="5" s="1"/>
  <c r="AK1414" i="5"/>
  <c r="AL1414" i="5" s="1"/>
  <c r="K1415" i="5"/>
  <c r="L1415" i="5" s="1"/>
  <c r="M1415" i="5"/>
  <c r="N1415" i="5" s="1"/>
  <c r="Q1415" i="5"/>
  <c r="R1415" i="5" s="1"/>
  <c r="S1415" i="5"/>
  <c r="T1415" i="5" s="1"/>
  <c r="W1415" i="5"/>
  <c r="X1415" i="5" s="1"/>
  <c r="Y1415" i="5"/>
  <c r="Z1415" i="5" s="1"/>
  <c r="AC1415" i="5"/>
  <c r="AD1415" i="5" s="1"/>
  <c r="AE1415" i="5"/>
  <c r="AF1415" i="5" s="1"/>
  <c r="AI1415" i="5"/>
  <c r="AJ1415" i="5" s="1"/>
  <c r="AK1415" i="5"/>
  <c r="AL1415" i="5" s="1"/>
  <c r="K1416" i="5"/>
  <c r="L1416" i="5" s="1"/>
  <c r="M1416" i="5"/>
  <c r="N1416" i="5" s="1"/>
  <c r="Q1416" i="5"/>
  <c r="R1416" i="5" s="1"/>
  <c r="S1416" i="5"/>
  <c r="T1416" i="5" s="1"/>
  <c r="W1416" i="5"/>
  <c r="X1416" i="5" s="1"/>
  <c r="Y1416" i="5"/>
  <c r="Z1416" i="5" s="1"/>
  <c r="AC1416" i="5"/>
  <c r="AD1416" i="5" s="1"/>
  <c r="AE1416" i="5"/>
  <c r="AF1416" i="5" s="1"/>
  <c r="AI1416" i="5"/>
  <c r="AJ1416" i="5" s="1"/>
  <c r="AK1416" i="5"/>
  <c r="AL1416" i="5" s="1"/>
  <c r="K1417" i="5"/>
  <c r="L1417" i="5" s="1"/>
  <c r="M1417" i="5"/>
  <c r="N1417" i="5" s="1"/>
  <c r="Q1417" i="5"/>
  <c r="R1417" i="5" s="1"/>
  <c r="W1417" i="5"/>
  <c r="X1417" i="5" s="1"/>
  <c r="Y1417" i="5"/>
  <c r="Z1417" i="5" s="1"/>
  <c r="AC1417" i="5"/>
  <c r="AD1417" i="5" s="1"/>
  <c r="AE1417" i="5"/>
  <c r="AF1417" i="5" s="1"/>
  <c r="AI1417" i="5"/>
  <c r="AJ1417" i="5" s="1"/>
  <c r="AK1417" i="5"/>
  <c r="AL1417" i="5" s="1"/>
  <c r="K1418" i="5"/>
  <c r="L1418" i="5" s="1"/>
  <c r="M1418" i="5"/>
  <c r="N1418" i="5" s="1"/>
  <c r="Q1418" i="5"/>
  <c r="R1418" i="5" s="1"/>
  <c r="S1418" i="5"/>
  <c r="T1418" i="5" s="1"/>
  <c r="W1418" i="5"/>
  <c r="X1418" i="5" s="1"/>
  <c r="Y1418" i="5"/>
  <c r="Z1418" i="5" s="1"/>
  <c r="AC1418" i="5"/>
  <c r="AD1418" i="5" s="1"/>
  <c r="AE1418" i="5"/>
  <c r="AF1418" i="5" s="1"/>
  <c r="AI1418" i="5"/>
  <c r="AJ1418" i="5" s="1"/>
  <c r="AK1418" i="5"/>
  <c r="AL1418" i="5" s="1"/>
  <c r="K1419" i="5"/>
  <c r="L1419" i="5" s="1"/>
  <c r="M1419" i="5"/>
  <c r="N1419" i="5" s="1"/>
  <c r="Q1419" i="5"/>
  <c r="R1419" i="5" s="1"/>
  <c r="S1419" i="5"/>
  <c r="T1419" i="5" s="1"/>
  <c r="W1419" i="5"/>
  <c r="X1419" i="5" s="1"/>
  <c r="Y1419" i="5"/>
  <c r="Z1419" i="5" s="1"/>
  <c r="AC1419" i="5"/>
  <c r="AD1419" i="5" s="1"/>
  <c r="AE1419" i="5"/>
  <c r="AF1419" i="5" s="1"/>
  <c r="AI1419" i="5"/>
  <c r="AJ1419" i="5" s="1"/>
  <c r="AK1419" i="5"/>
  <c r="AL1419" i="5" s="1"/>
  <c r="K1420" i="5"/>
  <c r="L1420" i="5" s="1"/>
  <c r="M1420" i="5"/>
  <c r="N1420" i="5" s="1"/>
  <c r="Q1420" i="5"/>
  <c r="R1420" i="5" s="1"/>
  <c r="S1420" i="5"/>
  <c r="T1420" i="5" s="1"/>
  <c r="W1420" i="5"/>
  <c r="X1420" i="5" s="1"/>
  <c r="Y1420" i="5"/>
  <c r="Z1420" i="5" s="1"/>
  <c r="AC1420" i="5"/>
  <c r="AD1420" i="5" s="1"/>
  <c r="AE1420" i="5"/>
  <c r="AF1420" i="5" s="1"/>
  <c r="AI1420" i="5"/>
  <c r="AJ1420" i="5" s="1"/>
  <c r="AK1420" i="5"/>
  <c r="AL1420" i="5" s="1"/>
  <c r="K1421" i="5"/>
  <c r="L1421" i="5" s="1"/>
  <c r="M1421" i="5"/>
  <c r="N1421" i="5" s="1"/>
  <c r="Q1421" i="5"/>
  <c r="R1421" i="5" s="1"/>
  <c r="S1421" i="5"/>
  <c r="T1421" i="5" s="1"/>
  <c r="W1421" i="5"/>
  <c r="X1421" i="5" s="1"/>
  <c r="Y1421" i="5"/>
  <c r="Z1421" i="5" s="1"/>
  <c r="AC1421" i="5"/>
  <c r="AD1421" i="5" s="1"/>
  <c r="AE1421" i="5"/>
  <c r="AF1421" i="5" s="1"/>
  <c r="AI1421" i="5"/>
  <c r="AJ1421" i="5" s="1"/>
  <c r="AK1421" i="5"/>
  <c r="AL1421" i="5" s="1"/>
  <c r="K1422" i="5"/>
  <c r="L1422" i="5" s="1"/>
  <c r="Q1422" i="5"/>
  <c r="R1422" i="5" s="1"/>
  <c r="S1422" i="5"/>
  <c r="T1422" i="5" s="1"/>
  <c r="W1422" i="5"/>
  <c r="X1422" i="5" s="1"/>
  <c r="Y1422" i="5"/>
  <c r="Z1422" i="5" s="1"/>
  <c r="AC1422" i="5"/>
  <c r="AD1422" i="5" s="1"/>
  <c r="AE1422" i="5"/>
  <c r="AF1422" i="5" s="1"/>
  <c r="AI1422" i="5"/>
  <c r="AJ1422" i="5" s="1"/>
  <c r="AK1422" i="5"/>
  <c r="AL1422" i="5" s="1"/>
  <c r="K1423" i="5"/>
  <c r="L1423" i="5" s="1"/>
  <c r="M1423" i="5"/>
  <c r="N1423" i="5" s="1"/>
  <c r="Q1423" i="5"/>
  <c r="R1423" i="5" s="1"/>
  <c r="S1423" i="5"/>
  <c r="T1423" i="5" s="1"/>
  <c r="Y1423" i="5"/>
  <c r="Z1423" i="5" s="1"/>
  <c r="AC1423" i="5"/>
  <c r="AD1423" i="5" s="1"/>
  <c r="AE1423" i="5"/>
  <c r="AF1423" i="5" s="1"/>
  <c r="AI1423" i="5"/>
  <c r="AJ1423" i="5" s="1"/>
  <c r="AK1423" i="5"/>
  <c r="AL1423" i="5" s="1"/>
  <c r="K1424" i="5"/>
  <c r="L1424" i="5" s="1"/>
  <c r="M1424" i="5"/>
  <c r="N1424" i="5" s="1"/>
  <c r="Q1424" i="5"/>
  <c r="R1424" i="5" s="1"/>
  <c r="S1424" i="5"/>
  <c r="T1424" i="5" s="1"/>
  <c r="W1424" i="5"/>
  <c r="X1424" i="5" s="1"/>
  <c r="Y1424" i="5"/>
  <c r="Z1424" i="5" s="1"/>
  <c r="AC1424" i="5"/>
  <c r="AD1424" i="5" s="1"/>
  <c r="AE1424" i="5"/>
  <c r="AF1424" i="5" s="1"/>
  <c r="AI1424" i="5"/>
  <c r="AJ1424" i="5" s="1"/>
  <c r="AK1424" i="5"/>
  <c r="AL1424" i="5" s="1"/>
  <c r="K1425" i="5"/>
  <c r="L1425" i="5" s="1"/>
  <c r="M1425" i="5"/>
  <c r="N1425" i="5" s="1"/>
  <c r="Q1425" i="5"/>
  <c r="R1425" i="5" s="1"/>
  <c r="S1425" i="5"/>
  <c r="T1425" i="5" s="1"/>
  <c r="W1425" i="5"/>
  <c r="X1425" i="5" s="1"/>
  <c r="Y1425" i="5"/>
  <c r="Z1425" i="5" s="1"/>
  <c r="AC1425" i="5"/>
  <c r="AD1425" i="5" s="1"/>
  <c r="AE1425" i="5"/>
  <c r="AF1425" i="5" s="1"/>
  <c r="AI1425" i="5"/>
  <c r="AJ1425" i="5" s="1"/>
  <c r="AK1425" i="5"/>
  <c r="AL1425" i="5" s="1"/>
  <c r="K1426" i="5"/>
  <c r="L1426" i="5" s="1"/>
  <c r="M1426" i="5"/>
  <c r="N1426" i="5" s="1"/>
  <c r="Q1426" i="5"/>
  <c r="R1426" i="5" s="1"/>
  <c r="S1426" i="5"/>
  <c r="T1426" i="5" s="1"/>
  <c r="W1426" i="5"/>
  <c r="X1426" i="5" s="1"/>
  <c r="Y1426" i="5"/>
  <c r="Z1426" i="5" s="1"/>
  <c r="AC1426" i="5"/>
  <c r="AD1426" i="5" s="1"/>
  <c r="AE1426" i="5"/>
  <c r="AF1426" i="5" s="1"/>
  <c r="AI1426" i="5"/>
  <c r="AJ1426" i="5" s="1"/>
  <c r="M1427" i="5"/>
  <c r="N1427" i="5" s="1"/>
  <c r="Q1427" i="5"/>
  <c r="R1427" i="5" s="1"/>
  <c r="S1427" i="5"/>
  <c r="T1427" i="5" s="1"/>
  <c r="W1427" i="5"/>
  <c r="X1427" i="5" s="1"/>
  <c r="Y1427" i="5"/>
  <c r="Z1427" i="5" s="1"/>
  <c r="AC1427" i="5"/>
  <c r="AD1427" i="5" s="1"/>
  <c r="AE1427" i="5"/>
  <c r="AF1427" i="5" s="1"/>
  <c r="AI1427" i="5"/>
  <c r="AJ1427" i="5" s="1"/>
  <c r="AK1427" i="5"/>
  <c r="AL1427" i="5" s="1"/>
  <c r="K1428" i="5"/>
  <c r="L1428" i="5" s="1"/>
  <c r="M1428" i="5"/>
  <c r="N1428" i="5" s="1"/>
  <c r="Q1428" i="5"/>
  <c r="R1428" i="5" s="1"/>
  <c r="S1428" i="5"/>
  <c r="T1428" i="5" s="1"/>
  <c r="W1428" i="5"/>
  <c r="X1428" i="5" s="1"/>
  <c r="Y1428" i="5"/>
  <c r="Z1428" i="5" s="1"/>
  <c r="AE1428" i="5"/>
  <c r="AF1428" i="5" s="1"/>
  <c r="AI1428" i="5"/>
  <c r="AJ1428" i="5" s="1"/>
  <c r="AK1428" i="5"/>
  <c r="AL1428" i="5" s="1"/>
  <c r="K1429" i="5"/>
  <c r="L1429" i="5" s="1"/>
  <c r="M1429" i="5"/>
  <c r="N1429" i="5" s="1"/>
  <c r="Q1429" i="5"/>
  <c r="R1429" i="5" s="1"/>
  <c r="S1429" i="5"/>
  <c r="T1429" i="5" s="1"/>
  <c r="W1429" i="5"/>
  <c r="X1429" i="5" s="1"/>
  <c r="Y1429" i="5"/>
  <c r="Z1429" i="5" s="1"/>
  <c r="AC1429" i="5"/>
  <c r="AD1429" i="5" s="1"/>
  <c r="AE1429" i="5"/>
  <c r="AF1429" i="5" s="1"/>
  <c r="AI1429" i="5"/>
  <c r="AJ1429" i="5" s="1"/>
  <c r="AK1429" i="5"/>
  <c r="AL1429" i="5" s="1"/>
  <c r="K1430" i="5"/>
  <c r="L1430" i="5" s="1"/>
  <c r="M1430" i="5"/>
  <c r="N1430" i="5" s="1"/>
  <c r="Q1430" i="5"/>
  <c r="R1430" i="5" s="1"/>
  <c r="S1430" i="5"/>
  <c r="T1430" i="5" s="1"/>
  <c r="W1430" i="5"/>
  <c r="X1430" i="5" s="1"/>
  <c r="AC1430" i="5"/>
  <c r="AD1430" i="5" s="1"/>
  <c r="AE1430" i="5"/>
  <c r="AF1430" i="5" s="1"/>
  <c r="AI1430" i="5"/>
  <c r="AJ1430" i="5" s="1"/>
  <c r="AK1430" i="5"/>
  <c r="AL1430" i="5" s="1"/>
  <c r="K1431" i="5"/>
  <c r="L1431" i="5" s="1"/>
  <c r="M1431" i="5"/>
  <c r="N1431" i="5" s="1"/>
  <c r="Q1431" i="5"/>
  <c r="R1431" i="5" s="1"/>
  <c r="S1431" i="5"/>
  <c r="T1431" i="5" s="1"/>
  <c r="W1431" i="5"/>
  <c r="X1431" i="5" s="1"/>
  <c r="Y1431" i="5"/>
  <c r="Z1431" i="5" s="1"/>
  <c r="AC1431" i="5"/>
  <c r="AD1431" i="5" s="1"/>
  <c r="AE1431" i="5"/>
  <c r="AF1431" i="5" s="1"/>
  <c r="AI1431" i="5"/>
  <c r="AJ1431" i="5" s="1"/>
  <c r="AK1431" i="5"/>
  <c r="AL1431" i="5" s="1"/>
  <c r="K1432" i="5"/>
  <c r="L1432" i="5" s="1"/>
  <c r="M1432" i="5"/>
  <c r="N1432" i="5" s="1"/>
  <c r="S1432" i="5"/>
  <c r="T1432" i="5" s="1"/>
  <c r="W1432" i="5"/>
  <c r="X1432" i="5" s="1"/>
  <c r="Y1432" i="5"/>
  <c r="Z1432" i="5" s="1"/>
  <c r="AC1432" i="5"/>
  <c r="AD1432" i="5" s="1"/>
  <c r="AE1432" i="5"/>
  <c r="AF1432" i="5" s="1"/>
  <c r="AI1432" i="5"/>
  <c r="AJ1432" i="5" s="1"/>
  <c r="AK1432" i="5"/>
  <c r="AL1432" i="5" s="1"/>
  <c r="K1433" i="5"/>
  <c r="L1433" i="5" s="1"/>
  <c r="M1433" i="5"/>
  <c r="N1433" i="5" s="1"/>
  <c r="Q1433" i="5"/>
  <c r="R1433" i="5" s="1"/>
  <c r="S1433" i="5"/>
  <c r="T1433" i="5" s="1"/>
  <c r="W1433" i="5"/>
  <c r="X1433" i="5" s="1"/>
  <c r="Y1433" i="5"/>
  <c r="Z1433" i="5" s="1"/>
  <c r="AC1433" i="5"/>
  <c r="AD1433" i="5" s="1"/>
  <c r="AE1433" i="5"/>
  <c r="AF1433" i="5" s="1"/>
  <c r="AI1433" i="5"/>
  <c r="AJ1433" i="5" s="1"/>
  <c r="AK1433" i="5"/>
  <c r="AL1433" i="5" s="1"/>
  <c r="K1434" i="5"/>
  <c r="L1434" i="5" s="1"/>
  <c r="Q1434" i="5"/>
  <c r="R1434" i="5" s="1"/>
  <c r="S1434" i="5"/>
  <c r="T1434" i="5" s="1"/>
  <c r="W1434" i="5"/>
  <c r="X1434" i="5" s="1"/>
  <c r="Y1434" i="5"/>
  <c r="Z1434" i="5" s="1"/>
  <c r="AC1434" i="5"/>
  <c r="AD1434" i="5" s="1"/>
  <c r="AE1434" i="5"/>
  <c r="AF1434" i="5" s="1"/>
  <c r="AI1434" i="5"/>
  <c r="AJ1434" i="5" s="1"/>
  <c r="AK1434" i="5"/>
  <c r="AL1434" i="5" s="1"/>
  <c r="K1435" i="5"/>
  <c r="L1435" i="5" s="1"/>
  <c r="M1435" i="5"/>
  <c r="N1435" i="5" s="1"/>
  <c r="Q1435" i="5"/>
  <c r="R1435" i="5" s="1"/>
  <c r="S1435" i="5"/>
  <c r="T1435" i="5" s="1"/>
  <c r="W1435" i="5"/>
  <c r="X1435" i="5" s="1"/>
  <c r="Y1435" i="5"/>
  <c r="Z1435" i="5" s="1"/>
  <c r="AC1435" i="5"/>
  <c r="AD1435" i="5" s="1"/>
  <c r="AE1435" i="5"/>
  <c r="AF1435" i="5" s="1"/>
  <c r="AI1435" i="5"/>
  <c r="AJ1435" i="5" s="1"/>
  <c r="AK1435" i="5"/>
  <c r="AL1435" i="5" s="1"/>
  <c r="K1436" i="5"/>
  <c r="L1436" i="5" s="1"/>
  <c r="M1436" i="5"/>
  <c r="N1436" i="5" s="1"/>
  <c r="Q1436" i="5"/>
  <c r="R1436" i="5" s="1"/>
  <c r="S1436" i="5"/>
  <c r="T1436" i="5" s="1"/>
  <c r="W1436" i="5"/>
  <c r="X1436" i="5" s="1"/>
  <c r="Y1436" i="5"/>
  <c r="Z1436" i="5" s="1"/>
  <c r="AC1436" i="5"/>
  <c r="AD1436" i="5" s="1"/>
  <c r="AE1436" i="5"/>
  <c r="AF1436" i="5" s="1"/>
  <c r="AI1436" i="5"/>
  <c r="AJ1436" i="5" s="1"/>
  <c r="AK1436" i="5"/>
  <c r="AL1436" i="5" s="1"/>
  <c r="K1437" i="5"/>
  <c r="L1437" i="5" s="1"/>
  <c r="M1437" i="5"/>
  <c r="N1437" i="5" s="1"/>
  <c r="Q1437" i="5"/>
  <c r="R1437" i="5"/>
  <c r="S1437" i="5"/>
  <c r="T1437" i="5" s="1"/>
  <c r="W1437" i="5"/>
  <c r="X1437" i="5" s="1"/>
  <c r="Y1437" i="5"/>
  <c r="Z1437" i="5" s="1"/>
  <c r="AC1437" i="5"/>
  <c r="AD1437" i="5" s="1"/>
  <c r="AE1437" i="5"/>
  <c r="AF1437" i="5" s="1"/>
  <c r="AI1437" i="5"/>
  <c r="AJ1437" i="5" s="1"/>
  <c r="AK1437" i="5"/>
  <c r="AL1437" i="5" s="1"/>
  <c r="K1438" i="5"/>
  <c r="L1438" i="5" s="1"/>
  <c r="M1438" i="5"/>
  <c r="N1438" i="5" s="1"/>
  <c r="Q1438" i="5"/>
  <c r="R1438" i="5" s="1"/>
  <c r="S1438" i="5"/>
  <c r="T1438" i="5" s="1"/>
  <c r="W1438" i="5"/>
  <c r="X1438" i="5" s="1"/>
  <c r="Y1438" i="5"/>
  <c r="Z1438" i="5" s="1"/>
  <c r="AC1438" i="5"/>
  <c r="AD1438" i="5" s="1"/>
  <c r="AI1438" i="5"/>
  <c r="AJ1438" i="5" s="1"/>
  <c r="AK1438" i="5"/>
  <c r="AL1438" i="5" s="1"/>
  <c r="K1439" i="5"/>
  <c r="L1439" i="5" s="1"/>
  <c r="M1439" i="5"/>
  <c r="N1439" i="5" s="1"/>
  <c r="Q1439" i="5"/>
  <c r="R1439" i="5" s="1"/>
  <c r="S1439" i="5"/>
  <c r="T1439" i="5" s="1"/>
  <c r="W1439" i="5"/>
  <c r="X1439" i="5" s="1"/>
  <c r="Y1439" i="5"/>
  <c r="Z1439" i="5" s="1"/>
  <c r="AC1439" i="5"/>
  <c r="AD1439" i="5" s="1"/>
  <c r="AE1439" i="5"/>
  <c r="AF1439" i="5" s="1"/>
  <c r="AK1439" i="5"/>
  <c r="AL1439" i="5" s="1"/>
  <c r="K1440" i="5"/>
  <c r="L1440" i="5" s="1"/>
  <c r="M1440" i="5"/>
  <c r="N1440" i="5" s="1"/>
  <c r="Q1440" i="5"/>
  <c r="R1440" i="5" s="1"/>
  <c r="S1440" i="5"/>
  <c r="T1440" i="5" s="1"/>
  <c r="W1440" i="5"/>
  <c r="X1440" i="5" s="1"/>
  <c r="Y1440" i="5"/>
  <c r="Z1440" i="5" s="1"/>
  <c r="AC1440" i="5"/>
  <c r="AD1440" i="5" s="1"/>
  <c r="AE1440" i="5"/>
  <c r="AF1440" i="5" s="1"/>
  <c r="AI1440" i="5"/>
  <c r="AJ1440" i="5" s="1"/>
  <c r="AK1440" i="5"/>
  <c r="AL1440" i="5" s="1"/>
  <c r="K1441" i="5"/>
  <c r="L1441" i="5" s="1"/>
  <c r="M1441" i="5"/>
  <c r="N1441" i="5" s="1"/>
  <c r="Q1441" i="5"/>
  <c r="R1441" i="5" s="1"/>
  <c r="S1441" i="5"/>
  <c r="T1441" i="5" s="1"/>
  <c r="W1441" i="5"/>
  <c r="X1441" i="5" s="1"/>
  <c r="Y1441" i="5"/>
  <c r="Z1441" i="5" s="1"/>
  <c r="AC1441" i="5"/>
  <c r="AD1441" i="5" s="1"/>
  <c r="AE1441" i="5"/>
  <c r="AF1441" i="5" s="1"/>
  <c r="AI1441" i="5"/>
  <c r="AJ1441" i="5" s="1"/>
  <c r="AK1441" i="5"/>
  <c r="AL1441" i="5" s="1"/>
  <c r="K1442" i="5"/>
  <c r="L1442" i="5" s="1"/>
  <c r="M1442" i="5"/>
  <c r="N1442" i="5" s="1"/>
  <c r="Q1442" i="5"/>
  <c r="R1442" i="5" s="1"/>
  <c r="S1442" i="5"/>
  <c r="T1442" i="5" s="1"/>
  <c r="W1442" i="5"/>
  <c r="X1442" i="5" s="1"/>
  <c r="Y1442" i="5"/>
  <c r="Z1442" i="5" s="1"/>
  <c r="AC1442" i="5"/>
  <c r="AD1442" i="5" s="1"/>
  <c r="AE1442" i="5"/>
  <c r="AF1442" i="5" s="1"/>
  <c r="AI1442" i="5"/>
  <c r="AJ1442" i="5" s="1"/>
  <c r="AK1442" i="5"/>
  <c r="AL1442" i="5" s="1"/>
  <c r="K1443" i="5"/>
  <c r="L1443" i="5" s="1"/>
  <c r="M1443" i="5"/>
  <c r="N1443" i="5" s="1"/>
  <c r="Q1443" i="5"/>
  <c r="R1443" i="5" s="1"/>
  <c r="W1443" i="5"/>
  <c r="X1443" i="5" s="1"/>
  <c r="Y1443" i="5"/>
  <c r="Z1443" i="5" s="1"/>
  <c r="AC1443" i="5"/>
  <c r="AD1443" i="5" s="1"/>
  <c r="AE1443" i="5"/>
  <c r="AF1443" i="5" s="1"/>
  <c r="AI1443" i="5"/>
  <c r="AJ1443" i="5" s="1"/>
  <c r="AK1443" i="5"/>
  <c r="AL1443" i="5" s="1"/>
  <c r="K1444" i="5"/>
  <c r="L1444" i="5" s="1"/>
  <c r="M1444" i="5"/>
  <c r="N1444" i="5" s="1"/>
  <c r="Q1444" i="5"/>
  <c r="R1444" i="5"/>
  <c r="S1444" i="5"/>
  <c r="T1444" i="5" s="1"/>
  <c r="W1444" i="5"/>
  <c r="X1444" i="5" s="1"/>
  <c r="Y1444" i="5"/>
  <c r="Z1444" i="5" s="1"/>
  <c r="AC1444" i="5"/>
  <c r="AD1444" i="5" s="1"/>
  <c r="AE1444" i="5"/>
  <c r="AF1444" i="5" s="1"/>
  <c r="AI1444" i="5"/>
  <c r="AJ1444" i="5" s="1"/>
  <c r="AK1444" i="5"/>
  <c r="AL1444" i="5" s="1"/>
  <c r="K1445" i="5"/>
  <c r="L1445" i="5" s="1"/>
  <c r="M1445" i="5"/>
  <c r="N1445" i="5" s="1"/>
  <c r="Q1445" i="5"/>
  <c r="R1445" i="5" s="1"/>
  <c r="S1445" i="5"/>
  <c r="T1445" i="5" s="1"/>
  <c r="Y1445" i="5"/>
  <c r="Z1445" i="5" s="1"/>
  <c r="AC1445" i="5"/>
  <c r="AD1445" i="5" s="1"/>
  <c r="AE1445" i="5"/>
  <c r="AF1445" i="5" s="1"/>
  <c r="AI1445" i="5"/>
  <c r="AJ1445" i="5" s="1"/>
  <c r="AK1445" i="5"/>
  <c r="AL1445" i="5" s="1"/>
  <c r="K1446" i="5"/>
  <c r="L1446" i="5" s="1"/>
  <c r="M1446" i="5"/>
  <c r="N1446" i="5" s="1"/>
  <c r="Q1446" i="5"/>
  <c r="R1446" i="5" s="1"/>
  <c r="S1446" i="5"/>
  <c r="T1446" i="5" s="1"/>
  <c r="W1446" i="5"/>
  <c r="X1446" i="5" s="1"/>
  <c r="Y1446" i="5"/>
  <c r="Z1446" i="5" s="1"/>
  <c r="AC1446" i="5"/>
  <c r="AD1446" i="5" s="1"/>
  <c r="AE1446" i="5"/>
  <c r="AF1446" i="5" s="1"/>
  <c r="AI1446" i="5"/>
  <c r="AJ1446" i="5" s="1"/>
  <c r="AK1446" i="5"/>
  <c r="AL1446" i="5" s="1"/>
  <c r="K1447" i="5"/>
  <c r="L1447" i="5" s="1"/>
  <c r="M1447" i="5"/>
  <c r="N1447" i="5" s="1"/>
  <c r="Q1447" i="5"/>
  <c r="R1447" i="5" s="1"/>
  <c r="S1447" i="5"/>
  <c r="T1447" i="5" s="1"/>
  <c r="W1447" i="5"/>
  <c r="X1447" i="5" s="1"/>
  <c r="Y1447" i="5"/>
  <c r="Z1447" i="5" s="1"/>
  <c r="AC1447" i="5"/>
  <c r="AD1447" i="5" s="1"/>
  <c r="AE1447" i="5"/>
  <c r="AF1447" i="5" s="1"/>
  <c r="AI1447" i="5"/>
  <c r="AJ1447" i="5" s="1"/>
  <c r="K1448" i="5"/>
  <c r="L1448" i="5" s="1"/>
  <c r="M1448" i="5"/>
  <c r="N1448" i="5" s="1"/>
  <c r="Q1448" i="5"/>
  <c r="R1448" i="5" s="1"/>
  <c r="S1448" i="5"/>
  <c r="T1448" i="5" s="1"/>
  <c r="W1448" i="5"/>
  <c r="X1448" i="5" s="1"/>
  <c r="Y1448" i="5"/>
  <c r="Z1448" i="5" s="1"/>
  <c r="AC1448" i="5"/>
  <c r="AD1448" i="5" s="1"/>
  <c r="AE1448" i="5"/>
  <c r="AF1448" i="5" s="1"/>
  <c r="AI1448" i="5"/>
  <c r="AJ1448" i="5" s="1"/>
  <c r="AK1448" i="5"/>
  <c r="AL1448" i="5" s="1"/>
  <c r="M1449" i="5"/>
  <c r="N1449" i="5" s="1"/>
  <c r="Q1449" i="5"/>
  <c r="R1449" i="5" s="1"/>
  <c r="S1449" i="5"/>
  <c r="T1449" i="5" s="1"/>
  <c r="W1449" i="5"/>
  <c r="X1449" i="5" s="1"/>
  <c r="Y1449" i="5"/>
  <c r="Z1449" i="5" s="1"/>
  <c r="AC1449" i="5"/>
  <c r="AD1449" i="5" s="1"/>
  <c r="AE1449" i="5"/>
  <c r="AF1449" i="5" s="1"/>
  <c r="AI1449" i="5"/>
  <c r="AJ1449" i="5" s="1"/>
  <c r="AK1449" i="5"/>
  <c r="AL1449" i="5" s="1"/>
  <c r="K1450" i="5"/>
  <c r="L1450" i="5" s="1"/>
  <c r="M1450" i="5"/>
  <c r="N1450" i="5" s="1"/>
  <c r="Q1450" i="5"/>
  <c r="R1450" i="5" s="1"/>
  <c r="S1450" i="5"/>
  <c r="T1450" i="5" s="1"/>
  <c r="W1450" i="5"/>
  <c r="X1450" i="5" s="1"/>
  <c r="Y1450" i="5"/>
  <c r="Z1450" i="5" s="1"/>
  <c r="AC1450" i="5"/>
  <c r="AD1450" i="5" s="1"/>
  <c r="AE1450" i="5"/>
  <c r="AF1450" i="5" s="1"/>
  <c r="AI1450" i="5"/>
  <c r="AJ1450" i="5" s="1"/>
  <c r="AK1450" i="5"/>
  <c r="AL1450" i="5" s="1"/>
  <c r="K1451" i="5"/>
  <c r="L1451" i="5" s="1"/>
  <c r="M1451" i="5"/>
  <c r="N1451" i="5" s="1"/>
  <c r="Q1451" i="5"/>
  <c r="R1451" i="5" s="1"/>
  <c r="S1451" i="5"/>
  <c r="T1451" i="5" s="1"/>
  <c r="W1451" i="5"/>
  <c r="X1451" i="5" s="1"/>
  <c r="Y1451" i="5"/>
  <c r="Z1451" i="5" s="1"/>
  <c r="AC1451" i="5"/>
  <c r="AD1451" i="5" s="1"/>
  <c r="AE1451" i="5"/>
  <c r="AF1451" i="5" s="1"/>
  <c r="AI1451" i="5"/>
  <c r="AJ1451" i="5" s="1"/>
  <c r="AK1451" i="5"/>
  <c r="AL1451" i="5" s="1"/>
  <c r="K1452" i="5"/>
  <c r="L1452" i="5" s="1"/>
  <c r="M1452" i="5"/>
  <c r="N1452" i="5" s="1"/>
  <c r="Q1452" i="5"/>
  <c r="R1452" i="5" s="1"/>
  <c r="S1452" i="5"/>
  <c r="T1452" i="5" s="1"/>
  <c r="W1452" i="5"/>
  <c r="X1452" i="5" s="1"/>
  <c r="AC1452" i="5"/>
  <c r="AD1452" i="5" s="1"/>
  <c r="AE1452" i="5"/>
  <c r="AF1452" i="5" s="1"/>
  <c r="AI1452" i="5"/>
  <c r="AJ1452" i="5" s="1"/>
  <c r="AK1452" i="5"/>
  <c r="AL1452" i="5" s="1"/>
  <c r="K1453" i="5"/>
  <c r="L1453" i="5" s="1"/>
  <c r="M1453" i="5"/>
  <c r="N1453" i="5" s="1"/>
  <c r="Q1453" i="5"/>
  <c r="R1453" i="5" s="1"/>
  <c r="S1453" i="5"/>
  <c r="T1453" i="5" s="1"/>
  <c r="W1453" i="5"/>
  <c r="X1453" i="5" s="1"/>
  <c r="Y1453" i="5"/>
  <c r="Z1453" i="5" s="1"/>
  <c r="AE1453" i="5"/>
  <c r="AF1453" i="5" s="1"/>
  <c r="AI1453" i="5"/>
  <c r="AJ1453" i="5" s="1"/>
  <c r="AK1453" i="5"/>
  <c r="AL1453" i="5" s="1"/>
  <c r="K1454" i="5"/>
  <c r="L1454" i="5" s="1"/>
  <c r="M1454" i="5"/>
  <c r="N1454" i="5" s="1"/>
  <c r="S1454" i="5"/>
  <c r="T1454" i="5" s="1"/>
  <c r="W1454" i="5"/>
  <c r="X1454" i="5" s="1"/>
  <c r="Y1454" i="5"/>
  <c r="Z1454" i="5" s="1"/>
  <c r="AC1454" i="5"/>
  <c r="AD1454" i="5" s="1"/>
  <c r="AE1454" i="5"/>
  <c r="AF1454" i="5" s="1"/>
  <c r="AI1454" i="5"/>
  <c r="AJ1454" i="5" s="1"/>
  <c r="AK1454" i="5"/>
  <c r="AL1454" i="5" s="1"/>
  <c r="K1455" i="5"/>
  <c r="L1455" i="5" s="1"/>
  <c r="M1455" i="5"/>
  <c r="N1455" i="5" s="1"/>
  <c r="Q1455" i="5"/>
  <c r="R1455" i="5" s="1"/>
  <c r="S1455" i="5"/>
  <c r="T1455" i="5" s="1"/>
  <c r="W1455" i="5"/>
  <c r="X1455" i="5" s="1"/>
  <c r="Y1455" i="5"/>
  <c r="Z1455" i="5" s="1"/>
  <c r="AC1455" i="5"/>
  <c r="AD1455" i="5" s="1"/>
  <c r="AE1455" i="5"/>
  <c r="AF1455" i="5" s="1"/>
  <c r="AI1455" i="5"/>
  <c r="AJ1455" i="5" s="1"/>
  <c r="AK1455" i="5"/>
  <c r="AL1455" i="5" s="1"/>
  <c r="K1456" i="5"/>
  <c r="L1456" i="5" s="1"/>
  <c r="Q1456" i="5"/>
  <c r="R1456" i="5" s="1"/>
  <c r="S1456" i="5"/>
  <c r="T1456" i="5" s="1"/>
  <c r="W1456" i="5"/>
  <c r="X1456" i="5" s="1"/>
  <c r="Y1456" i="5"/>
  <c r="Z1456" i="5" s="1"/>
  <c r="AC1456" i="5"/>
  <c r="AD1456" i="5" s="1"/>
  <c r="AE1456" i="5"/>
  <c r="AF1456" i="5" s="1"/>
  <c r="AI1456" i="5"/>
  <c r="AJ1456" i="5" s="1"/>
  <c r="AK1456" i="5"/>
  <c r="AL1456" i="5" s="1"/>
  <c r="K1457" i="5"/>
  <c r="L1457" i="5" s="1"/>
  <c r="M1457" i="5"/>
  <c r="N1457" i="5" s="1"/>
  <c r="Q1457" i="5"/>
  <c r="R1457" i="5" s="1"/>
  <c r="S1457" i="5"/>
  <c r="T1457" i="5" s="1"/>
  <c r="W1457" i="5"/>
  <c r="X1457" i="5" s="1"/>
  <c r="Y1457" i="5"/>
  <c r="Z1457" i="5" s="1"/>
  <c r="AC1457" i="5"/>
  <c r="AD1457" i="5" s="1"/>
  <c r="AE1457" i="5"/>
  <c r="AF1457" i="5" s="1"/>
  <c r="AI1457" i="5"/>
  <c r="AJ1457" i="5" s="1"/>
  <c r="AK1457" i="5"/>
  <c r="AL1457" i="5" s="1"/>
  <c r="K1458" i="5"/>
  <c r="L1458" i="5" s="1"/>
  <c r="M1458" i="5"/>
  <c r="N1458" i="5" s="1"/>
  <c r="Q1458" i="5"/>
  <c r="R1458" i="5" s="1"/>
  <c r="S1458" i="5"/>
  <c r="T1458" i="5" s="1"/>
  <c r="W1458" i="5"/>
  <c r="X1458" i="5" s="1"/>
  <c r="Y1458" i="5"/>
  <c r="Z1458" i="5" s="1"/>
  <c r="AC1458" i="5"/>
  <c r="AD1458" i="5" s="1"/>
  <c r="AE1458" i="5"/>
  <c r="AF1458" i="5" s="1"/>
  <c r="AI1458" i="5"/>
  <c r="AJ1458" i="5" s="1"/>
  <c r="AK1458" i="5"/>
  <c r="AL1458" i="5" s="1"/>
  <c r="K1459" i="5"/>
  <c r="L1459" i="5" s="1"/>
  <c r="M1459" i="5"/>
  <c r="N1459" i="5" s="1"/>
  <c r="Q1459" i="5"/>
  <c r="R1459" i="5" s="1"/>
  <c r="S1459" i="5"/>
  <c r="T1459" i="5" s="1"/>
  <c r="W1459" i="5"/>
  <c r="X1459" i="5" s="1"/>
  <c r="Y1459" i="5"/>
  <c r="Z1459" i="5" s="1"/>
  <c r="AC1459" i="5"/>
  <c r="AD1459" i="5" s="1"/>
  <c r="AE1459" i="5"/>
  <c r="AF1459" i="5" s="1"/>
  <c r="AK1459" i="5"/>
  <c r="AL1459" i="5" s="1"/>
  <c r="K1460" i="5"/>
  <c r="L1460" i="5" s="1"/>
  <c r="M1460" i="5"/>
  <c r="N1460" i="5" s="1"/>
  <c r="Q1460" i="5"/>
  <c r="R1460" i="5" s="1"/>
  <c r="S1460" i="5"/>
  <c r="T1460" i="5" s="1"/>
  <c r="W1460" i="5"/>
  <c r="X1460" i="5" s="1"/>
  <c r="Y1460" i="5"/>
  <c r="Z1460" i="5" s="1"/>
  <c r="AC1460" i="5"/>
  <c r="AD1460" i="5" s="1"/>
  <c r="AE1460" i="5"/>
  <c r="AF1460" i="5" s="1"/>
  <c r="AI1460" i="5"/>
  <c r="AJ1460" i="5" s="1"/>
  <c r="AK1460" i="5"/>
  <c r="AL1460" i="5" s="1"/>
  <c r="K1461" i="5"/>
  <c r="L1461" i="5" s="1"/>
  <c r="M1461" i="5"/>
  <c r="N1461" i="5" s="1"/>
  <c r="Q1461" i="5"/>
  <c r="R1461" i="5" s="1"/>
  <c r="S1461" i="5"/>
  <c r="T1461" i="5" s="1"/>
  <c r="Y1461" i="5"/>
  <c r="Z1461" i="5" s="1"/>
  <c r="AC1461" i="5"/>
  <c r="AD1461" i="5" s="1"/>
  <c r="AE1461" i="5"/>
  <c r="AF1461" i="5" s="1"/>
  <c r="AI1461" i="5"/>
  <c r="AJ1461" i="5" s="1"/>
  <c r="AK1461" i="5"/>
  <c r="AL1461" i="5" s="1"/>
  <c r="K1462" i="5"/>
  <c r="L1462" i="5" s="1"/>
  <c r="M1462" i="5"/>
  <c r="N1462" i="5" s="1"/>
  <c r="Q1462" i="5"/>
  <c r="R1462" i="5" s="1"/>
  <c r="S1462" i="5"/>
  <c r="T1462" i="5" s="1"/>
  <c r="W1462" i="5"/>
  <c r="X1462" i="5" s="1"/>
  <c r="Y1462" i="5"/>
  <c r="Z1462" i="5" s="1"/>
  <c r="AC1462" i="5"/>
  <c r="AD1462" i="5" s="1"/>
  <c r="AI1462" i="5"/>
  <c r="AJ1462" i="5" s="1"/>
  <c r="AK1462" i="5"/>
  <c r="AL1462" i="5" s="1"/>
  <c r="M1463" i="5"/>
  <c r="N1463" i="5" s="1"/>
  <c r="Q1463" i="5"/>
  <c r="R1463" i="5" s="1"/>
  <c r="S1463" i="5"/>
  <c r="T1463" i="5" s="1"/>
  <c r="W1463" i="5"/>
  <c r="X1463" i="5" s="1"/>
  <c r="Y1463" i="5"/>
  <c r="Z1463" i="5" s="1"/>
  <c r="AC1463" i="5"/>
  <c r="AD1463" i="5" s="1"/>
  <c r="AE1463" i="5"/>
  <c r="AF1463" i="5" s="1"/>
  <c r="AI1463" i="5"/>
  <c r="AJ1463" i="5" s="1"/>
  <c r="AK1463" i="5"/>
  <c r="AL1463" i="5" s="1"/>
  <c r="K1464" i="5"/>
  <c r="L1464" i="5" s="1"/>
  <c r="M1464" i="5"/>
  <c r="N1464" i="5" s="1"/>
  <c r="Q1464" i="5"/>
  <c r="R1464" i="5" s="1"/>
  <c r="S1464" i="5"/>
  <c r="T1464" i="5" s="1"/>
  <c r="W1464" i="5"/>
  <c r="X1464" i="5" s="1"/>
  <c r="Y1464" i="5"/>
  <c r="Z1464" i="5" s="1"/>
  <c r="AC1464" i="5"/>
  <c r="AD1464" i="5" s="1"/>
  <c r="AE1464" i="5"/>
  <c r="AF1464" i="5" s="1"/>
  <c r="AI1464" i="5"/>
  <c r="AJ1464" i="5" s="1"/>
  <c r="AK1464" i="5"/>
  <c r="AL1464" i="5" s="1"/>
  <c r="K1465" i="5"/>
  <c r="L1465" i="5" s="1"/>
  <c r="M1465" i="5"/>
  <c r="N1465" i="5" s="1"/>
  <c r="Q1465" i="5"/>
  <c r="R1465" i="5" s="1"/>
  <c r="W1465" i="5"/>
  <c r="X1465" i="5" s="1"/>
  <c r="Y1465" i="5"/>
  <c r="Z1465" i="5" s="1"/>
  <c r="AC1465" i="5"/>
  <c r="AD1465" i="5" s="1"/>
  <c r="AE1465" i="5"/>
  <c r="AF1465" i="5" s="1"/>
  <c r="AI1465" i="5"/>
  <c r="AJ1465" i="5" s="1"/>
  <c r="AK1465" i="5"/>
  <c r="AL1465" i="5" s="1"/>
  <c r="K1466" i="5"/>
  <c r="L1466" i="5" s="1"/>
  <c r="M1466" i="5"/>
  <c r="N1466" i="5" s="1"/>
  <c r="Q1466" i="5"/>
  <c r="R1466" i="5" s="1"/>
  <c r="S1466" i="5"/>
  <c r="T1466" i="5" s="1"/>
  <c r="W1466" i="5"/>
  <c r="X1466" i="5" s="1"/>
  <c r="Y1466" i="5"/>
  <c r="Z1466" i="5" s="1"/>
  <c r="AC1466" i="5"/>
  <c r="AD1466" i="5" s="1"/>
  <c r="AE1466" i="5"/>
  <c r="AF1466" i="5" s="1"/>
  <c r="AI1466" i="5"/>
  <c r="AJ1466" i="5" s="1"/>
  <c r="AK1466" i="5"/>
  <c r="AL1466" i="5" s="1"/>
  <c r="K1467" i="5"/>
  <c r="L1467" i="5" s="1"/>
  <c r="M1467" i="5"/>
  <c r="N1467" i="5" s="1"/>
  <c r="Q1467" i="5"/>
  <c r="R1467" i="5" s="1"/>
  <c r="S1467" i="5"/>
  <c r="T1467" i="5" s="1"/>
  <c r="W1467" i="5"/>
  <c r="X1467" i="5" s="1"/>
  <c r="Y1467" i="5"/>
  <c r="Z1467" i="5" s="1"/>
  <c r="AC1467" i="5"/>
  <c r="AD1467" i="5" s="1"/>
  <c r="AE1467" i="5"/>
  <c r="AF1467" i="5" s="1"/>
  <c r="AI1467" i="5"/>
  <c r="AJ1467" i="5" s="1"/>
  <c r="AK1467" i="5"/>
  <c r="AL1467" i="5" s="1"/>
  <c r="K1468" i="5"/>
  <c r="L1468" i="5"/>
  <c r="M1468" i="5"/>
  <c r="N1468" i="5" s="1"/>
  <c r="Q1468" i="5"/>
  <c r="R1468" i="5" s="1"/>
  <c r="S1468" i="5"/>
  <c r="T1468" i="5" s="1"/>
  <c r="W1468" i="5"/>
  <c r="X1468" i="5" s="1"/>
  <c r="Y1468" i="5"/>
  <c r="Z1468" i="5" s="1"/>
  <c r="AC1468" i="5"/>
  <c r="AD1468" i="5" s="1"/>
  <c r="AE1468" i="5"/>
  <c r="AF1468" i="5" s="1"/>
  <c r="AI1468" i="5"/>
  <c r="AJ1468" i="5" s="1"/>
  <c r="AK1468" i="5"/>
  <c r="AL1468" i="5" s="1"/>
  <c r="K1469" i="5"/>
  <c r="L1469" i="5" s="1"/>
  <c r="M1469" i="5"/>
  <c r="N1469" i="5" s="1"/>
  <c r="Q1469" i="5"/>
  <c r="R1469" i="5" s="1"/>
  <c r="S1469" i="5"/>
  <c r="T1469" i="5" s="1"/>
  <c r="W1469" i="5"/>
  <c r="X1469" i="5" s="1"/>
  <c r="Y1469" i="5"/>
  <c r="Z1469" i="5" s="1"/>
  <c r="AC1469" i="5"/>
  <c r="AD1469" i="5" s="1"/>
  <c r="AE1469" i="5"/>
  <c r="AF1469" i="5" s="1"/>
  <c r="AI1469" i="5"/>
  <c r="AJ1469" i="5" s="1"/>
  <c r="AK1469" i="5"/>
  <c r="AL1469" i="5" s="1"/>
  <c r="K1470" i="5"/>
  <c r="L1470" i="5" s="1"/>
  <c r="M1470" i="5"/>
  <c r="N1470" i="5" s="1"/>
  <c r="Q1470" i="5"/>
  <c r="R1470" i="5" s="1"/>
  <c r="S1470" i="5"/>
  <c r="T1470" i="5" s="1"/>
  <c r="W1470" i="5"/>
  <c r="X1470" i="5" s="1"/>
  <c r="Y1470" i="5"/>
  <c r="Z1470" i="5" s="1"/>
  <c r="AC1470" i="5"/>
  <c r="AD1470" i="5" s="1"/>
  <c r="AE1470" i="5"/>
  <c r="AF1470" i="5" s="1"/>
  <c r="AI1470" i="5"/>
  <c r="AJ1470" i="5" s="1"/>
  <c r="K1471" i="5"/>
  <c r="L1471" i="5" s="1"/>
  <c r="M1471" i="5"/>
  <c r="N1471" i="5" s="1"/>
  <c r="Q1471" i="5"/>
  <c r="R1471" i="5" s="1"/>
  <c r="S1471" i="5"/>
  <c r="T1471" i="5" s="1"/>
  <c r="W1471" i="5"/>
  <c r="X1471" i="5" s="1"/>
  <c r="Y1471" i="5"/>
  <c r="Z1471" i="5" s="1"/>
  <c r="AE1471" i="5"/>
  <c r="AF1471" i="5" s="1"/>
  <c r="AI1471" i="5"/>
  <c r="AJ1471" i="5" s="1"/>
  <c r="AK1471" i="5"/>
  <c r="AL1471" i="5" s="1"/>
  <c r="K1472" i="5"/>
  <c r="L1472" i="5" s="1"/>
  <c r="M1472" i="5"/>
  <c r="N1472" i="5" s="1"/>
  <c r="S1472" i="5"/>
  <c r="T1472" i="5" s="1"/>
  <c r="W1472" i="5"/>
  <c r="X1472" i="5" s="1"/>
  <c r="Y1472" i="5"/>
  <c r="Z1472" i="5" s="1"/>
  <c r="AC1472" i="5"/>
  <c r="AD1472" i="5" s="1"/>
  <c r="AE1472" i="5"/>
  <c r="AF1472" i="5" s="1"/>
  <c r="AI1472" i="5"/>
  <c r="AJ1472" i="5" s="1"/>
  <c r="AK1472" i="5"/>
  <c r="AL1472" i="5" s="1"/>
  <c r="K1473" i="5"/>
  <c r="L1473" i="5" s="1"/>
  <c r="M1473" i="5"/>
  <c r="N1473" i="5" s="1"/>
  <c r="Q1473" i="5"/>
  <c r="R1473" i="5" s="1"/>
  <c r="S1473" i="5"/>
  <c r="T1473" i="5" s="1"/>
  <c r="W1473" i="5"/>
  <c r="X1473" i="5" s="1"/>
  <c r="Y1473" i="5"/>
  <c r="Z1473" i="5" s="1"/>
  <c r="AC1473" i="5"/>
  <c r="AD1473" i="5" s="1"/>
  <c r="AE1473" i="5"/>
  <c r="AF1473" i="5" s="1"/>
  <c r="AI1473" i="5"/>
  <c r="AJ1473" i="5" s="1"/>
  <c r="AK1473" i="5"/>
  <c r="AL1473" i="5" s="1"/>
  <c r="K1474" i="5"/>
  <c r="L1474" i="5" s="1"/>
  <c r="M1474" i="5"/>
  <c r="N1474" i="5" s="1"/>
  <c r="Q1474" i="5"/>
  <c r="R1474" i="5" s="1"/>
  <c r="S1474" i="5"/>
  <c r="T1474" i="5" s="1"/>
  <c r="W1474" i="5"/>
  <c r="X1474" i="5" s="1"/>
  <c r="Y1474" i="5"/>
  <c r="Z1474" i="5" s="1"/>
  <c r="AC1474" i="5"/>
  <c r="AD1474" i="5" s="1"/>
  <c r="AE1474" i="5"/>
  <c r="AF1474" i="5" s="1"/>
  <c r="AK1474" i="5"/>
  <c r="AL1474" i="5" s="1"/>
  <c r="K1475" i="5"/>
  <c r="L1475" i="5" s="1"/>
  <c r="M1475" i="5"/>
  <c r="N1475" i="5" s="1"/>
  <c r="Q1475" i="5"/>
  <c r="R1475" i="5" s="1"/>
  <c r="S1475" i="5"/>
  <c r="T1475" i="5" s="1"/>
  <c r="W1475" i="5"/>
  <c r="X1475" i="5" s="1"/>
  <c r="AC1475" i="5"/>
  <c r="AD1475" i="5" s="1"/>
  <c r="AE1475" i="5"/>
  <c r="AF1475" i="5" s="1"/>
  <c r="AI1475" i="5"/>
  <c r="AJ1475" i="5" s="1"/>
  <c r="AK1475" i="5"/>
  <c r="AL1475" i="5" s="1"/>
  <c r="K1476" i="5"/>
  <c r="L1476" i="5" s="1"/>
  <c r="M1476" i="5"/>
  <c r="N1476" i="5" s="1"/>
  <c r="Q1476" i="5"/>
  <c r="R1476" i="5" s="1"/>
  <c r="S1476" i="5"/>
  <c r="T1476" i="5" s="1"/>
  <c r="W1476" i="5"/>
  <c r="X1476" i="5" s="1"/>
  <c r="Y1476" i="5"/>
  <c r="Z1476" i="5" s="1"/>
  <c r="AC1476" i="5"/>
  <c r="AD1476" i="5" s="1"/>
  <c r="AE1476" i="5"/>
  <c r="AF1476" i="5" s="1"/>
  <c r="AI1476" i="5"/>
  <c r="AJ1476" i="5" s="1"/>
  <c r="AK1476" i="5"/>
  <c r="AL1476" i="5" s="1"/>
  <c r="K1477" i="5"/>
  <c r="L1477" i="5" s="1"/>
  <c r="M1477" i="5"/>
  <c r="N1477" i="5" s="1"/>
  <c r="Q1477" i="5"/>
  <c r="R1477" i="5" s="1"/>
  <c r="S1477" i="5"/>
  <c r="T1477" i="5" s="1"/>
  <c r="W1477" i="5"/>
  <c r="X1477" i="5" s="1"/>
  <c r="Y1477" i="5"/>
  <c r="Z1477" i="5" s="1"/>
  <c r="AC1477" i="5"/>
  <c r="AD1477" i="5" s="1"/>
  <c r="AE1477" i="5"/>
  <c r="AF1477" i="5" s="1"/>
  <c r="AI1477" i="5"/>
  <c r="AJ1477" i="5" s="1"/>
  <c r="AK1477" i="5"/>
  <c r="AL1477" i="5" s="1"/>
  <c r="K1478" i="5"/>
  <c r="L1478" i="5" s="1"/>
  <c r="M1478" i="5"/>
  <c r="N1478" i="5" s="1"/>
  <c r="Q1478" i="5"/>
  <c r="R1478" i="5" s="1"/>
  <c r="S1478" i="5"/>
  <c r="T1478" i="5" s="1"/>
  <c r="W1478" i="5"/>
  <c r="X1478" i="5" s="1"/>
  <c r="Y1478" i="5"/>
  <c r="Z1478" i="5" s="1"/>
  <c r="AC1478" i="5"/>
  <c r="AD1478" i="5" s="1"/>
  <c r="AE1478" i="5"/>
  <c r="AF1478" i="5" s="1"/>
  <c r="AI1478" i="5"/>
  <c r="AJ1478" i="5" s="1"/>
  <c r="AK1478" i="5"/>
  <c r="AL1478" i="5" s="1"/>
  <c r="K1479" i="5"/>
  <c r="L1479" i="5" s="1"/>
  <c r="Q1479" i="5"/>
  <c r="R1479" i="5" s="1"/>
  <c r="S1479" i="5"/>
  <c r="T1479" i="5" s="1"/>
  <c r="W1479" i="5"/>
  <c r="X1479" i="5" s="1"/>
  <c r="Y1479" i="5"/>
  <c r="Z1479" i="5" s="1"/>
  <c r="AC1479" i="5"/>
  <c r="AD1479" i="5" s="1"/>
  <c r="AE1479" i="5"/>
  <c r="AF1479" i="5" s="1"/>
  <c r="AI1479" i="5"/>
  <c r="AJ1479" i="5" s="1"/>
  <c r="AK1479" i="5"/>
  <c r="AL1479" i="5" s="1"/>
  <c r="K1480" i="5"/>
  <c r="L1480" i="5" s="1"/>
  <c r="M1480" i="5"/>
  <c r="N1480" i="5" s="1"/>
  <c r="Q1480" i="5"/>
  <c r="R1480" i="5" s="1"/>
  <c r="S1480" i="5"/>
  <c r="T1480" i="5" s="1"/>
  <c r="Y1480" i="5"/>
  <c r="Z1480" i="5" s="1"/>
  <c r="AC1480" i="5"/>
  <c r="AD1480" i="5" s="1"/>
  <c r="AE1480" i="5"/>
  <c r="AF1480" i="5" s="1"/>
  <c r="AI1480" i="5"/>
  <c r="AJ1480" i="5" s="1"/>
  <c r="AK1480" i="5"/>
  <c r="AL1480" i="5" s="1"/>
  <c r="K1481" i="5"/>
  <c r="L1481" i="5" s="1"/>
  <c r="M1481" i="5"/>
  <c r="N1481" i="5" s="1"/>
  <c r="Q1481" i="5"/>
  <c r="R1481" i="5" s="1"/>
  <c r="S1481" i="5"/>
  <c r="T1481" i="5" s="1"/>
  <c r="W1481" i="5"/>
  <c r="X1481" i="5" s="1"/>
  <c r="Y1481" i="5"/>
  <c r="Z1481" i="5" s="1"/>
  <c r="AC1481" i="5"/>
  <c r="AD1481" i="5" s="1"/>
  <c r="AE1481" i="5"/>
  <c r="AF1481" i="5" s="1"/>
  <c r="AI1481" i="5"/>
  <c r="AJ1481" i="5" s="1"/>
  <c r="AK1481" i="5"/>
  <c r="AL1481" i="5" s="1"/>
  <c r="K1482" i="5"/>
  <c r="L1482" i="5" s="1"/>
  <c r="M1482" i="5"/>
  <c r="N1482" i="5" s="1"/>
  <c r="Q1482" i="5"/>
  <c r="R1482" i="5" s="1"/>
  <c r="S1482" i="5"/>
  <c r="T1482" i="5" s="1"/>
  <c r="W1482" i="5"/>
  <c r="X1482" i="5" s="1"/>
  <c r="Y1482" i="5"/>
  <c r="Z1482" i="5" s="1"/>
  <c r="AC1482" i="5"/>
  <c r="AD1482" i="5" s="1"/>
  <c r="AE1482" i="5"/>
  <c r="AF1482" i="5"/>
  <c r="AI1482" i="5"/>
  <c r="AJ1482" i="5" s="1"/>
  <c r="AK1482" i="5"/>
  <c r="AL1482" i="5" s="1"/>
  <c r="K1483" i="5"/>
  <c r="L1483" i="5" s="1"/>
  <c r="M1483" i="5"/>
  <c r="N1483" i="5" s="1"/>
  <c r="Q1483" i="5"/>
  <c r="R1483" i="5" s="1"/>
  <c r="S1483" i="5"/>
  <c r="T1483" i="5" s="1"/>
  <c r="W1483" i="5"/>
  <c r="X1483" i="5" s="1"/>
  <c r="Y1483" i="5"/>
  <c r="Z1483" i="5" s="1"/>
  <c r="AC1483" i="5"/>
  <c r="AD1483" i="5" s="1"/>
  <c r="AI1483" i="5"/>
  <c r="AJ1483" i="5" s="1"/>
  <c r="AK1483" i="5"/>
  <c r="AL1483" i="5" s="1"/>
  <c r="K1484" i="5"/>
  <c r="L1484" i="5" s="1"/>
  <c r="M1484" i="5"/>
  <c r="N1484" i="5" s="1"/>
  <c r="Q1484" i="5"/>
  <c r="R1484" i="5" s="1"/>
  <c r="S1484" i="5"/>
  <c r="T1484" i="5" s="1"/>
  <c r="W1484" i="5"/>
  <c r="X1484" i="5" s="1"/>
  <c r="Y1484" i="5"/>
  <c r="Z1484" i="5" s="1"/>
  <c r="AC1484" i="5"/>
  <c r="AD1484" i="5" s="1"/>
  <c r="AE1484" i="5"/>
  <c r="AF1484" i="5" s="1"/>
  <c r="AI1484" i="5"/>
  <c r="AJ1484" i="5" s="1"/>
  <c r="AK1484" i="5"/>
  <c r="AL1484" i="5" s="1"/>
  <c r="K1485" i="5"/>
  <c r="L1485" i="5" s="1"/>
  <c r="M1485" i="5"/>
  <c r="N1485" i="5" s="1"/>
  <c r="Q1485" i="5"/>
  <c r="R1485" i="5" s="1"/>
  <c r="S1485" i="5"/>
  <c r="T1485" i="5" s="1"/>
  <c r="W1485" i="5"/>
  <c r="X1485" i="5" s="1"/>
  <c r="Y1485" i="5"/>
  <c r="Z1485" i="5" s="1"/>
  <c r="AC1485" i="5"/>
  <c r="AD1485" i="5" s="1"/>
  <c r="AE1485" i="5"/>
  <c r="AF1485" i="5" s="1"/>
  <c r="AI1485" i="5"/>
  <c r="AJ1485" i="5" s="1"/>
  <c r="AK1485" i="5"/>
  <c r="AL1485" i="5" s="1"/>
  <c r="M1486" i="5"/>
  <c r="N1486" i="5" s="1"/>
  <c r="Q1486" i="5"/>
  <c r="R1486" i="5" s="1"/>
  <c r="S1486" i="5"/>
  <c r="T1486" i="5" s="1"/>
  <c r="W1486" i="5"/>
  <c r="X1486" i="5" s="1"/>
  <c r="Y1486" i="5"/>
  <c r="Z1486" i="5" s="1"/>
  <c r="AC1486" i="5"/>
  <c r="AD1486" i="5" s="1"/>
  <c r="AE1486" i="5"/>
  <c r="AF1486" i="5" s="1"/>
  <c r="AI1486" i="5"/>
  <c r="AJ1486" i="5" s="1"/>
  <c r="AK1486" i="5"/>
  <c r="AL1486" i="5" s="1"/>
  <c r="K1487" i="5"/>
  <c r="L1487" i="5" s="1"/>
  <c r="M1487" i="5"/>
  <c r="N1487" i="5" s="1"/>
  <c r="Q1487" i="5"/>
  <c r="R1487" i="5" s="1"/>
  <c r="W1487" i="5"/>
  <c r="X1487" i="5" s="1"/>
  <c r="Y1487" i="5"/>
  <c r="Z1487" i="5" s="1"/>
  <c r="AC1487" i="5"/>
  <c r="AD1487" i="5" s="1"/>
  <c r="AE1487" i="5"/>
  <c r="AF1487" i="5" s="1"/>
  <c r="AI1487" i="5"/>
  <c r="AJ1487" i="5" s="1"/>
  <c r="AK1487" i="5"/>
  <c r="AL1487" i="5" s="1"/>
  <c r="K1488" i="5"/>
  <c r="L1488" i="5" s="1"/>
  <c r="M1488" i="5"/>
  <c r="N1488" i="5" s="1"/>
  <c r="Q1488" i="5"/>
  <c r="R1488" i="5" s="1"/>
  <c r="S1488" i="5"/>
  <c r="T1488" i="5" s="1"/>
  <c r="W1488" i="5"/>
  <c r="X1488" i="5" s="1"/>
  <c r="Y1488" i="5"/>
  <c r="Z1488" i="5" s="1"/>
  <c r="AE1488" i="5"/>
  <c r="AF1488" i="5" s="1"/>
  <c r="AI1488" i="5"/>
  <c r="AJ1488" i="5" s="1"/>
  <c r="AK1488" i="5"/>
  <c r="AL1488" i="5" s="1"/>
  <c r="K1489" i="5"/>
  <c r="L1489" i="5" s="1"/>
  <c r="M1489" i="5"/>
  <c r="N1489" i="5" s="1"/>
  <c r="Q1489" i="5"/>
  <c r="R1489" i="5" s="1"/>
  <c r="S1489" i="5"/>
  <c r="T1489" i="5" s="1"/>
  <c r="W1489" i="5"/>
  <c r="X1489" i="5" s="1"/>
  <c r="Y1489" i="5"/>
  <c r="Z1489" i="5" s="1"/>
  <c r="AC1489" i="5"/>
  <c r="AD1489" i="5" s="1"/>
  <c r="AE1489" i="5"/>
  <c r="AF1489" i="5" s="1"/>
  <c r="AI1489" i="5"/>
  <c r="AJ1489" i="5" s="1"/>
  <c r="AK1489" i="5"/>
  <c r="AL1489" i="5" s="1"/>
  <c r="K1490" i="5"/>
  <c r="L1490" i="5" s="1"/>
  <c r="M1490" i="5"/>
  <c r="N1490" i="5" s="1"/>
  <c r="Q1490" i="5"/>
  <c r="R1490" i="5" s="1"/>
  <c r="S1490" i="5"/>
  <c r="T1490" i="5" s="1"/>
  <c r="W1490" i="5"/>
  <c r="X1490" i="5" s="1"/>
  <c r="Y1490" i="5"/>
  <c r="Z1490" i="5" s="1"/>
  <c r="AC1490" i="5"/>
  <c r="AD1490" i="5" s="1"/>
  <c r="AE1490" i="5"/>
  <c r="AF1490" i="5" s="1"/>
  <c r="AI1490" i="5"/>
  <c r="AJ1490" i="5" s="1"/>
  <c r="K1491" i="5"/>
  <c r="L1491" i="5" s="1"/>
  <c r="M1491" i="5"/>
  <c r="N1491" i="5" s="1"/>
  <c r="Q1491" i="5"/>
  <c r="R1491" i="5" s="1"/>
  <c r="S1491" i="5"/>
  <c r="T1491" i="5" s="1"/>
  <c r="W1491" i="5"/>
  <c r="X1491" i="5" s="1"/>
  <c r="Y1491" i="5"/>
  <c r="Z1491" i="5" s="1"/>
  <c r="AC1491" i="5"/>
  <c r="AD1491" i="5" s="1"/>
  <c r="AE1491" i="5"/>
  <c r="AF1491" i="5" s="1"/>
  <c r="AI1491" i="5"/>
  <c r="AJ1491" i="5" s="1"/>
  <c r="AK1491" i="5"/>
  <c r="AL1491" i="5" s="1"/>
  <c r="K1492" i="5"/>
  <c r="L1492" i="5" s="1"/>
  <c r="M1492" i="5"/>
  <c r="N1492" i="5" s="1"/>
  <c r="Q1492" i="5"/>
  <c r="R1492" i="5" s="1"/>
  <c r="S1492" i="5"/>
  <c r="T1492" i="5" s="1"/>
  <c r="W1492" i="5"/>
  <c r="X1492" i="5" s="1"/>
  <c r="Y1492" i="5"/>
  <c r="Z1492" i="5" s="1"/>
  <c r="AC1492" i="5"/>
  <c r="AD1492" i="5" s="1"/>
  <c r="AE1492" i="5"/>
  <c r="AF1492" i="5" s="1"/>
  <c r="AI1492" i="5"/>
  <c r="AJ1492" i="5" s="1"/>
  <c r="AK1492" i="5"/>
  <c r="AL1492" i="5" s="1"/>
  <c r="K1493" i="5"/>
  <c r="L1493" i="5" s="1"/>
  <c r="M1493" i="5"/>
  <c r="N1493" i="5" s="1"/>
  <c r="Q1493" i="5"/>
  <c r="R1493" i="5" s="1"/>
  <c r="S1493" i="5"/>
  <c r="T1493" i="5" s="1"/>
  <c r="W1493" i="5"/>
  <c r="X1493" i="5" s="1"/>
  <c r="Y1493" i="5"/>
  <c r="Z1493" i="5" s="1"/>
  <c r="AC1493" i="5"/>
  <c r="AD1493" i="5" s="1"/>
  <c r="AE1493" i="5"/>
  <c r="AF1493" i="5" s="1"/>
  <c r="AI1493" i="5"/>
  <c r="AJ1493" i="5" s="1"/>
  <c r="AK1493" i="5"/>
  <c r="AL1493" i="5" s="1"/>
  <c r="K1494" i="5"/>
  <c r="L1494" i="5" s="1"/>
  <c r="M1494" i="5"/>
  <c r="N1494" i="5" s="1"/>
  <c r="Q1494" i="5"/>
  <c r="R1494" i="5" s="1"/>
  <c r="S1494" i="5"/>
  <c r="T1494" i="5" s="1"/>
  <c r="W1494" i="5"/>
  <c r="X1494" i="5" s="1"/>
  <c r="AC1494" i="5"/>
  <c r="AD1494" i="5" s="1"/>
  <c r="AE1494" i="5"/>
  <c r="AF1494" i="5" s="1"/>
  <c r="AI1494" i="5"/>
  <c r="AJ1494" i="5" s="1"/>
  <c r="AK1494" i="5"/>
  <c r="AL1494" i="5" s="1"/>
  <c r="K1495" i="5"/>
  <c r="L1495" i="5" s="1"/>
  <c r="M1495" i="5"/>
  <c r="N1495" i="5" s="1"/>
  <c r="Q1495" i="5"/>
  <c r="R1495" i="5" s="1"/>
  <c r="S1495" i="5"/>
  <c r="T1495" i="5" s="1"/>
  <c r="W1495" i="5"/>
  <c r="X1495" i="5" s="1"/>
  <c r="Y1495" i="5"/>
  <c r="Z1495" i="5" s="1"/>
  <c r="AC1495" i="5"/>
  <c r="AD1495" i="5" s="1"/>
  <c r="AE1495" i="5"/>
  <c r="AF1495" i="5" s="1"/>
  <c r="AI1495" i="5"/>
  <c r="AJ1495" i="5" s="1"/>
  <c r="AK1495" i="5"/>
  <c r="AL1495" i="5" s="1"/>
  <c r="K1496" i="5"/>
  <c r="L1496" i="5" s="1"/>
  <c r="M1496" i="5"/>
  <c r="N1496" i="5" s="1"/>
  <c r="Q1496" i="5"/>
  <c r="R1496" i="5" s="1"/>
  <c r="S1496" i="5"/>
  <c r="T1496" i="5" s="1"/>
  <c r="W1496" i="5"/>
  <c r="X1496" i="5" s="1"/>
  <c r="Y1496" i="5"/>
  <c r="Z1496" i="5" s="1"/>
  <c r="AC1496" i="5"/>
  <c r="AD1496" i="5" s="1"/>
  <c r="AE1496" i="5"/>
  <c r="AF1496" i="5" s="1"/>
  <c r="AI1496" i="5"/>
  <c r="AJ1496" i="5" s="1"/>
  <c r="AK1496" i="5"/>
  <c r="AL1496" i="5" s="1"/>
  <c r="K1497" i="5"/>
  <c r="L1497" i="5" s="1"/>
  <c r="M1497" i="5"/>
  <c r="N1497" i="5" s="1"/>
  <c r="Q1497" i="5"/>
  <c r="R1497" i="5" s="1"/>
  <c r="S1497" i="5"/>
  <c r="T1497" i="5" s="1"/>
  <c r="W1497" i="5"/>
  <c r="X1497" i="5" s="1"/>
  <c r="Y1497" i="5"/>
  <c r="Z1497" i="5" s="1"/>
  <c r="AC1497" i="5"/>
  <c r="AD1497" i="5" s="1"/>
  <c r="AE1497" i="5"/>
  <c r="AF1497" i="5" s="1"/>
  <c r="AI1497" i="5"/>
  <c r="AJ1497" i="5" s="1"/>
  <c r="AK1497" i="5"/>
  <c r="AL1497" i="5" s="1"/>
  <c r="K1498" i="5"/>
  <c r="L1498" i="5" s="1"/>
  <c r="M1498" i="5"/>
  <c r="N1498" i="5" s="1"/>
  <c r="Q1498" i="5"/>
  <c r="R1498" i="5" s="1"/>
  <c r="S1498" i="5"/>
  <c r="T1498" i="5" s="1"/>
  <c r="W1498" i="5"/>
  <c r="X1498" i="5" s="1"/>
  <c r="Y1498" i="5"/>
  <c r="Z1498" i="5" s="1"/>
  <c r="AC1498" i="5"/>
  <c r="AD1498" i="5" s="1"/>
  <c r="AE1498" i="5"/>
  <c r="AF1498" i="5" s="1"/>
  <c r="AI1498" i="5"/>
  <c r="AJ1498" i="5" s="1"/>
  <c r="AK1498" i="5"/>
  <c r="AL1498" i="5" s="1"/>
  <c r="K1499" i="5"/>
  <c r="L1499" i="5" s="1"/>
  <c r="Q1499" i="5"/>
  <c r="R1499" i="5" s="1"/>
  <c r="S1499" i="5"/>
  <c r="T1499" i="5" s="1"/>
  <c r="W1499" i="5"/>
  <c r="X1499" i="5" s="1"/>
  <c r="Y1499" i="5"/>
  <c r="Z1499" i="5" s="1"/>
  <c r="AC1499" i="5"/>
  <c r="AD1499" i="5" s="1"/>
  <c r="AE1499" i="5"/>
  <c r="AF1499" i="5" s="1"/>
  <c r="AI1499" i="5"/>
  <c r="AJ1499" i="5" s="1"/>
  <c r="AK1499" i="5"/>
  <c r="AL1499" i="5" s="1"/>
  <c r="K1500" i="5"/>
  <c r="L1500" i="5" s="1"/>
  <c r="M1500" i="5"/>
  <c r="N1500" i="5" s="1"/>
  <c r="Q1500" i="5"/>
  <c r="R1500" i="5" s="1"/>
  <c r="S1500" i="5"/>
  <c r="T1500" i="5" s="1"/>
  <c r="W1500" i="5"/>
  <c r="X1500" i="5" s="1"/>
  <c r="Y1500" i="5"/>
  <c r="Z1500" i="5" s="1"/>
  <c r="AC1500" i="5"/>
  <c r="AD1500" i="5" s="1"/>
  <c r="AE1500" i="5"/>
  <c r="AF1500" i="5" s="1"/>
  <c r="AI1500" i="5"/>
  <c r="AJ1500" i="5" s="1"/>
  <c r="AK1500" i="5"/>
  <c r="AL1500" i="5" s="1"/>
  <c r="K1501" i="5"/>
  <c r="L1501" i="5" s="1"/>
  <c r="M1501" i="5"/>
  <c r="N1501" i="5" s="1"/>
  <c r="Q1501" i="5"/>
  <c r="R1501" i="5" s="1"/>
  <c r="S1501" i="5"/>
  <c r="T1501" i="5" s="1"/>
  <c r="W1501" i="5"/>
  <c r="X1501" i="5" s="1"/>
  <c r="Y1501" i="5"/>
  <c r="Z1501" i="5" s="1"/>
  <c r="AC1501" i="5"/>
  <c r="AD1501" i="5" s="1"/>
  <c r="AE1501" i="5"/>
  <c r="AF1501" i="5" s="1"/>
  <c r="AI1501" i="5"/>
  <c r="AJ1501" i="5" s="1"/>
  <c r="AK1501" i="5"/>
  <c r="AL1501" i="5" s="1"/>
  <c r="K1502" i="5"/>
  <c r="L1502" i="5" s="1"/>
  <c r="M1502" i="5"/>
  <c r="N1502" i="5" s="1"/>
  <c r="Q1502" i="5"/>
  <c r="R1502" i="5" s="1"/>
  <c r="S1502" i="5"/>
  <c r="T1502" i="5" s="1"/>
  <c r="W1502" i="5"/>
  <c r="X1502" i="5" s="1"/>
  <c r="Y1502" i="5"/>
  <c r="Z1502" i="5" s="1"/>
  <c r="AC1502" i="5"/>
  <c r="AD1502" i="5" s="1"/>
  <c r="AE1502" i="5"/>
  <c r="AF1502" i="5" s="1"/>
  <c r="AI1502" i="5"/>
  <c r="AJ1502" i="5" s="1"/>
  <c r="AK1502" i="5"/>
  <c r="AL1502" i="5" s="1"/>
  <c r="K1503" i="5"/>
  <c r="L1503" i="5" s="1"/>
  <c r="M1503" i="5"/>
  <c r="N1503" i="5" s="1"/>
  <c r="Q1503" i="5"/>
  <c r="R1503" i="5" s="1"/>
  <c r="S1503" i="5"/>
  <c r="T1503" i="5" s="1"/>
  <c r="W1503" i="5"/>
  <c r="X1503" i="5" s="1"/>
  <c r="Y1503" i="5"/>
  <c r="Z1503" i="5" s="1"/>
  <c r="AC1503" i="5"/>
  <c r="AD1503" i="5" s="1"/>
  <c r="AE1503" i="5"/>
  <c r="AF1503" i="5" s="1"/>
  <c r="AI1503" i="5"/>
  <c r="AJ1503" i="5" s="1"/>
  <c r="AK1503" i="5"/>
  <c r="AL1503" i="5" s="1"/>
  <c r="K1504" i="5"/>
  <c r="L1504" i="5" s="1"/>
  <c r="M1504" i="5"/>
  <c r="N1504" i="5" s="1"/>
  <c r="Q1504" i="5"/>
  <c r="R1504" i="5" s="1"/>
  <c r="S1504" i="5"/>
  <c r="T1504" i="5" s="1"/>
  <c r="W1504" i="5"/>
  <c r="X1504" i="5" s="1"/>
  <c r="Y1504" i="5"/>
  <c r="Z1504" i="5" s="1"/>
  <c r="AC1504" i="5"/>
  <c r="AD1504" i="5" s="1"/>
  <c r="AE1504" i="5"/>
  <c r="AF1504" i="5" s="1"/>
  <c r="AI1504" i="5"/>
  <c r="AJ1504" i="5" s="1"/>
  <c r="AK1504" i="5"/>
  <c r="AL1504" i="5" s="1"/>
  <c r="K1505" i="5"/>
  <c r="L1505" i="5" s="1"/>
  <c r="M1505" i="5"/>
  <c r="N1505" i="5" s="1"/>
  <c r="Q1505" i="5"/>
  <c r="R1505" i="5" s="1"/>
  <c r="S1505" i="5"/>
  <c r="T1505" i="5" s="1"/>
  <c r="W1505" i="5"/>
  <c r="X1505" i="5" s="1"/>
  <c r="Y1505" i="5"/>
  <c r="Z1505" i="5" s="1"/>
  <c r="AC1505" i="5"/>
  <c r="AD1505" i="5" s="1"/>
  <c r="AI1505" i="5"/>
  <c r="AJ1505" i="5" s="1"/>
  <c r="AK1505" i="5"/>
  <c r="AL1505" i="5" s="1"/>
  <c r="K606" i="5"/>
  <c r="L606" i="5" s="1"/>
  <c r="M606" i="5"/>
  <c r="N606" i="5" s="1"/>
  <c r="Q606" i="5"/>
  <c r="R606" i="5" s="1"/>
  <c r="S606" i="5"/>
  <c r="T606" i="5" s="1"/>
  <c r="W606" i="5"/>
  <c r="X606" i="5" s="1"/>
  <c r="Y606" i="5"/>
  <c r="Z606" i="5" s="1"/>
  <c r="AC606" i="5"/>
  <c r="AD606" i="5" s="1"/>
  <c r="AE606" i="5"/>
  <c r="AF606" i="5" s="1"/>
  <c r="AI606" i="5"/>
  <c r="AJ606" i="5" s="1"/>
  <c r="AK606" i="5"/>
  <c r="AL606" i="5" s="1"/>
  <c r="K607" i="5"/>
  <c r="L607" i="5" s="1"/>
  <c r="M607" i="5"/>
  <c r="N607" i="5" s="1"/>
  <c r="Q607" i="5"/>
  <c r="R607" i="5" s="1"/>
  <c r="S607" i="5"/>
  <c r="T607" i="5" s="1"/>
  <c r="W607" i="5"/>
  <c r="X607" i="5" s="1"/>
  <c r="AC607" i="5"/>
  <c r="AD607" i="5" s="1"/>
  <c r="AE607" i="5"/>
  <c r="AF607" i="5" s="1"/>
  <c r="AI607" i="5"/>
  <c r="AJ607" i="5" s="1"/>
  <c r="AK607" i="5"/>
  <c r="AL607" i="5" s="1"/>
  <c r="K608" i="5"/>
  <c r="L608" i="5" s="1"/>
  <c r="M608" i="5"/>
  <c r="N608" i="5" s="1"/>
  <c r="Q608" i="5"/>
  <c r="R608" i="5" s="1"/>
  <c r="S608" i="5"/>
  <c r="T608" i="5" s="1"/>
  <c r="W608" i="5"/>
  <c r="X608" i="5" s="1"/>
  <c r="Y608" i="5"/>
  <c r="Z608" i="5" s="1"/>
  <c r="AC608" i="5"/>
  <c r="AD608" i="5" s="1"/>
  <c r="AE608" i="5"/>
  <c r="AF608" i="5" s="1"/>
  <c r="AI608" i="5"/>
  <c r="AJ608" i="5" s="1"/>
  <c r="AK608" i="5"/>
  <c r="AL608" i="5" s="1"/>
  <c r="K609" i="5"/>
  <c r="L609" i="5" s="1"/>
  <c r="M609" i="5"/>
  <c r="N609" i="5" s="1"/>
  <c r="Q609" i="5"/>
  <c r="R609" i="5" s="1"/>
  <c r="S609" i="5"/>
  <c r="T609" i="5" s="1"/>
  <c r="W609" i="5"/>
  <c r="X609" i="5" s="1"/>
  <c r="Y609" i="5"/>
  <c r="Z609" i="5" s="1"/>
  <c r="AC609" i="5"/>
  <c r="AD609" i="5" s="1"/>
  <c r="AE609" i="5"/>
  <c r="AF609" i="5" s="1"/>
  <c r="AI609" i="5"/>
  <c r="AJ609" i="5" s="1"/>
  <c r="AK609" i="5"/>
  <c r="AL609" i="5" s="1"/>
  <c r="K610" i="5"/>
  <c r="L610" i="5" s="1"/>
  <c r="M610" i="5"/>
  <c r="N610" i="5" s="1"/>
  <c r="Q610" i="5"/>
  <c r="R610" i="5" s="1"/>
  <c r="S610" i="5"/>
  <c r="T610" i="5" s="1"/>
  <c r="W610" i="5"/>
  <c r="X610" i="5" s="1"/>
  <c r="Y610" i="5"/>
  <c r="Z610" i="5" s="1"/>
  <c r="AC610" i="5"/>
  <c r="AD610" i="5" s="1"/>
  <c r="AE610" i="5"/>
  <c r="AF610" i="5" s="1"/>
  <c r="AI610" i="5"/>
  <c r="AJ610" i="5" s="1"/>
  <c r="AK610" i="5"/>
  <c r="AL610" i="5" s="1"/>
  <c r="K611" i="5"/>
  <c r="L611" i="5" s="1"/>
  <c r="M611" i="5"/>
  <c r="N611" i="5" s="1"/>
  <c r="Q611" i="5"/>
  <c r="R611" i="5" s="1"/>
  <c r="S611" i="5"/>
  <c r="T611" i="5" s="1"/>
  <c r="W611" i="5"/>
  <c r="X611" i="5" s="1"/>
  <c r="Y611" i="5"/>
  <c r="Z611" i="5" s="1"/>
  <c r="AC611" i="5"/>
  <c r="AD611" i="5" s="1"/>
  <c r="AE611" i="5"/>
  <c r="AF611" i="5" s="1"/>
  <c r="AI611" i="5"/>
  <c r="AJ611" i="5" s="1"/>
  <c r="AK611" i="5"/>
  <c r="AL611" i="5" s="1"/>
  <c r="K612" i="5"/>
  <c r="L612" i="5" s="1"/>
  <c r="M612" i="5"/>
  <c r="N612" i="5" s="1"/>
  <c r="Q612" i="5"/>
  <c r="R612" i="5" s="1"/>
  <c r="S612" i="5"/>
  <c r="T612" i="5" s="1"/>
  <c r="W612" i="5"/>
  <c r="X612" i="5" s="1"/>
  <c r="Y612" i="5"/>
  <c r="Z612" i="5" s="1"/>
  <c r="AC612" i="5"/>
  <c r="AD612" i="5" s="1"/>
  <c r="AI612" i="5"/>
  <c r="AJ612" i="5" s="1"/>
  <c r="AK612" i="5"/>
  <c r="AL612" i="5" s="1"/>
  <c r="K613" i="5"/>
  <c r="L613" i="5" s="1"/>
  <c r="M613" i="5"/>
  <c r="N613" i="5" s="1"/>
  <c r="Q613" i="5"/>
  <c r="R613" i="5" s="1"/>
  <c r="S613" i="5"/>
  <c r="T613" i="5" s="1"/>
  <c r="W613" i="5"/>
  <c r="X613" i="5" s="1"/>
  <c r="Y613" i="5"/>
  <c r="Z613" i="5" s="1"/>
  <c r="AC613" i="5"/>
  <c r="AD613" i="5" s="1"/>
  <c r="AE613" i="5"/>
  <c r="AF613" i="5" s="1"/>
  <c r="AI613" i="5"/>
  <c r="AJ613" i="5" s="1"/>
  <c r="AK613" i="5"/>
  <c r="AL613" i="5" s="1"/>
  <c r="K614" i="5"/>
  <c r="L614" i="5" s="1"/>
  <c r="M614" i="5"/>
  <c r="N614" i="5" s="1"/>
  <c r="Q614" i="5"/>
  <c r="R614" i="5" s="1"/>
  <c r="S614" i="5"/>
  <c r="T614" i="5" s="1"/>
  <c r="W614" i="5"/>
  <c r="X614" i="5" s="1"/>
  <c r="Y614" i="5"/>
  <c r="Z614" i="5" s="1"/>
  <c r="AC614" i="5"/>
  <c r="AD614" i="5" s="1"/>
  <c r="AE614" i="5"/>
  <c r="AF614" i="5" s="1"/>
  <c r="AI614" i="5"/>
  <c r="AJ614" i="5" s="1"/>
  <c r="AK614" i="5"/>
  <c r="AL614" i="5" s="1"/>
  <c r="K615" i="5"/>
  <c r="L615" i="5" s="1"/>
  <c r="M615" i="5"/>
  <c r="N615" i="5" s="1"/>
  <c r="Q615" i="5"/>
  <c r="R615" i="5" s="1"/>
  <c r="S615" i="5"/>
  <c r="T615" i="5" s="1"/>
  <c r="W615" i="5"/>
  <c r="X615" i="5" s="1"/>
  <c r="Y615" i="5"/>
  <c r="Z615" i="5" s="1"/>
  <c r="AC615" i="5"/>
  <c r="AD615" i="5" s="1"/>
  <c r="AE615" i="5"/>
  <c r="AF615" i="5" s="1"/>
  <c r="AI615" i="5"/>
  <c r="AJ615" i="5" s="1"/>
  <c r="AK615" i="5"/>
  <c r="AL615" i="5" s="1"/>
  <c r="K616" i="5"/>
  <c r="L616" i="5" s="1"/>
  <c r="M616" i="5"/>
  <c r="N616" i="5" s="1"/>
  <c r="Q616" i="5"/>
  <c r="R616" i="5" s="1"/>
  <c r="W616" i="5"/>
  <c r="X616" i="5" s="1"/>
  <c r="Y616" i="5"/>
  <c r="Z616" i="5" s="1"/>
  <c r="AC616" i="5"/>
  <c r="AD616" i="5" s="1"/>
  <c r="AE616" i="5"/>
  <c r="AF616" i="5" s="1"/>
  <c r="AI616" i="5"/>
  <c r="AJ616" i="5" s="1"/>
  <c r="AK616" i="5"/>
  <c r="AL616" i="5" s="1"/>
  <c r="M617" i="5"/>
  <c r="N617" i="5" s="1"/>
  <c r="Q617" i="5"/>
  <c r="R617" i="5" s="1"/>
  <c r="S617" i="5"/>
  <c r="T617" i="5" s="1"/>
  <c r="W617" i="5"/>
  <c r="X617" i="5" s="1"/>
  <c r="Y617" i="5"/>
  <c r="Z617" i="5" s="1"/>
  <c r="AC617" i="5"/>
  <c r="AD617" i="5" s="1"/>
  <c r="AE617" i="5"/>
  <c r="AF617" i="5" s="1"/>
  <c r="AI617" i="5"/>
  <c r="AJ617" i="5" s="1"/>
  <c r="AK617" i="5"/>
  <c r="AL617" i="5" s="1"/>
  <c r="K618" i="5"/>
  <c r="L618" i="5" s="1"/>
  <c r="M618" i="5"/>
  <c r="N618" i="5" s="1"/>
  <c r="Q618" i="5"/>
  <c r="R618" i="5" s="1"/>
  <c r="S618" i="5"/>
  <c r="T618" i="5" s="1"/>
  <c r="W618" i="5"/>
  <c r="X618" i="5" s="1"/>
  <c r="Y618" i="5"/>
  <c r="Z618" i="5" s="1"/>
  <c r="AE618" i="5"/>
  <c r="AF618" i="5" s="1"/>
  <c r="AI618" i="5"/>
  <c r="AJ618" i="5" s="1"/>
  <c r="AK618" i="5"/>
  <c r="AL618" i="5" s="1"/>
  <c r="K619" i="5"/>
  <c r="L619" i="5" s="1"/>
  <c r="M619" i="5"/>
  <c r="N619" i="5" s="1"/>
  <c r="Q619" i="5"/>
  <c r="R619" i="5" s="1"/>
  <c r="S619" i="5"/>
  <c r="T619" i="5" s="1"/>
  <c r="Y619" i="5"/>
  <c r="Z619" i="5" s="1"/>
  <c r="AC619" i="5"/>
  <c r="AD619" i="5" s="1"/>
  <c r="AE619" i="5"/>
  <c r="AF619" i="5" s="1"/>
  <c r="AI619" i="5"/>
  <c r="AJ619" i="5" s="1"/>
  <c r="AK619" i="5"/>
  <c r="AL619" i="5" s="1"/>
  <c r="K620" i="5"/>
  <c r="L620" i="5" s="1"/>
  <c r="Q620" i="5"/>
  <c r="R620" i="5" s="1"/>
  <c r="S620" i="5"/>
  <c r="T620" i="5" s="1"/>
  <c r="W620" i="5"/>
  <c r="X620" i="5" s="1"/>
  <c r="Y620" i="5"/>
  <c r="Z620" i="5" s="1"/>
  <c r="AC620" i="5"/>
  <c r="AD620" i="5" s="1"/>
  <c r="AE620" i="5"/>
  <c r="AF620" i="5" s="1"/>
  <c r="AI620" i="5"/>
  <c r="AJ620" i="5" s="1"/>
  <c r="AK620" i="5"/>
  <c r="AL620" i="5" s="1"/>
  <c r="K621" i="5"/>
  <c r="L621" i="5" s="1"/>
  <c r="M621" i="5"/>
  <c r="N621" i="5" s="1"/>
  <c r="Q621" i="5"/>
  <c r="R621" i="5" s="1"/>
  <c r="S621" i="5"/>
  <c r="T621" i="5" s="1"/>
  <c r="W621" i="5"/>
  <c r="X621" i="5" s="1"/>
  <c r="Y621" i="5"/>
  <c r="Z621" i="5" s="1"/>
  <c r="AC621" i="5"/>
  <c r="AD621" i="5" s="1"/>
  <c r="AE621" i="5"/>
  <c r="AF621" i="5" s="1"/>
  <c r="AI621" i="5"/>
  <c r="AJ621" i="5" s="1"/>
  <c r="AK621" i="5"/>
  <c r="AL621" i="5" s="1"/>
  <c r="K622" i="5"/>
  <c r="L622" i="5" s="1"/>
  <c r="M622" i="5"/>
  <c r="N622" i="5" s="1"/>
  <c r="Q622" i="5"/>
  <c r="R622" i="5" s="1"/>
  <c r="S622" i="5"/>
  <c r="T622" i="5" s="1"/>
  <c r="W622" i="5"/>
  <c r="X622" i="5" s="1"/>
  <c r="AC622" i="5"/>
  <c r="AD622" i="5" s="1"/>
  <c r="AE622" i="5"/>
  <c r="AF622" i="5" s="1"/>
  <c r="AI622" i="5"/>
  <c r="AJ622" i="5" s="1"/>
  <c r="AK622" i="5"/>
  <c r="AL622" i="5" s="1"/>
  <c r="K623" i="5"/>
  <c r="L623" i="5" s="1"/>
  <c r="M623" i="5"/>
  <c r="N623" i="5" s="1"/>
  <c r="S623" i="5"/>
  <c r="T623" i="5" s="1"/>
  <c r="W623" i="5"/>
  <c r="X623" i="5" s="1"/>
  <c r="Y623" i="5"/>
  <c r="Z623" i="5" s="1"/>
  <c r="AC623" i="5"/>
  <c r="AD623" i="5" s="1"/>
  <c r="AE623" i="5"/>
  <c r="AF623" i="5" s="1"/>
  <c r="AI623" i="5"/>
  <c r="AJ623" i="5" s="1"/>
  <c r="AK623" i="5"/>
  <c r="AL623" i="5" s="1"/>
  <c r="K624" i="5"/>
  <c r="L624" i="5" s="1"/>
  <c r="M624" i="5"/>
  <c r="N624" i="5" s="1"/>
  <c r="Q624" i="5"/>
  <c r="R624" i="5" s="1"/>
  <c r="S624" i="5"/>
  <c r="T624" i="5" s="1"/>
  <c r="W624" i="5"/>
  <c r="X624" i="5" s="1"/>
  <c r="Y624" i="5"/>
  <c r="Z624" i="5" s="1"/>
  <c r="AC624" i="5"/>
  <c r="AD624" i="5" s="1"/>
  <c r="AE624" i="5"/>
  <c r="AF624" i="5" s="1"/>
  <c r="AI624" i="5"/>
  <c r="AJ624" i="5" s="1"/>
  <c r="AK624" i="5"/>
  <c r="AL624" i="5" s="1"/>
  <c r="K625" i="5"/>
  <c r="L625" i="5" s="1"/>
  <c r="M625" i="5"/>
  <c r="N625" i="5" s="1"/>
  <c r="Q625" i="5"/>
  <c r="R625" i="5" s="1"/>
  <c r="S625" i="5"/>
  <c r="T625" i="5" s="1"/>
  <c r="W625" i="5"/>
  <c r="X625" i="5" s="1"/>
  <c r="Y625" i="5"/>
  <c r="Z625" i="5" s="1"/>
  <c r="AC625" i="5"/>
  <c r="AD625" i="5" s="1"/>
  <c r="AE625" i="5"/>
  <c r="AF625" i="5" s="1"/>
  <c r="AI625" i="5"/>
  <c r="AJ625" i="5" s="1"/>
  <c r="AK625" i="5"/>
  <c r="AL625" i="5" s="1"/>
  <c r="K626" i="5"/>
  <c r="L626" i="5" s="1"/>
  <c r="M626" i="5"/>
  <c r="N626" i="5" s="1"/>
  <c r="Q626" i="5"/>
  <c r="R626" i="5" s="1"/>
  <c r="S626" i="5"/>
  <c r="T626" i="5" s="1"/>
  <c r="W626" i="5"/>
  <c r="X626" i="5" s="1"/>
  <c r="Y626" i="5"/>
  <c r="Z626" i="5" s="1"/>
  <c r="AC626" i="5"/>
  <c r="AD626" i="5" s="1"/>
  <c r="AI626" i="5"/>
  <c r="AJ626" i="5" s="1"/>
  <c r="AK626" i="5"/>
  <c r="AL626" i="5" s="1"/>
  <c r="K627" i="5"/>
  <c r="L627" i="5" s="1"/>
  <c r="M627" i="5"/>
  <c r="N627" i="5" s="1"/>
  <c r="Q627" i="5"/>
  <c r="R627" i="5" s="1"/>
  <c r="S627" i="5"/>
  <c r="T627" i="5" s="1"/>
  <c r="W627" i="5"/>
  <c r="X627" i="5" s="1"/>
  <c r="Y627" i="5"/>
  <c r="Z627" i="5" s="1"/>
  <c r="AC627" i="5"/>
  <c r="AD627" i="5" s="1"/>
  <c r="AE627" i="5"/>
  <c r="AF627" i="5" s="1"/>
  <c r="AI627" i="5"/>
  <c r="AJ627" i="5" s="1"/>
  <c r="AK627" i="5"/>
  <c r="AL627" i="5" s="1"/>
  <c r="M628" i="5"/>
  <c r="N628" i="5" s="1"/>
  <c r="Q628" i="5"/>
  <c r="R628" i="5" s="1"/>
  <c r="S628" i="5"/>
  <c r="T628" i="5" s="1"/>
  <c r="W628" i="5"/>
  <c r="X628" i="5" s="1"/>
  <c r="Y628" i="5"/>
  <c r="Z628" i="5" s="1"/>
  <c r="AC628" i="5"/>
  <c r="AD628" i="5" s="1"/>
  <c r="AE628" i="5"/>
  <c r="AF628" i="5" s="1"/>
  <c r="AI628" i="5"/>
  <c r="AJ628" i="5" s="1"/>
  <c r="AK628" i="5"/>
  <c r="AL628" i="5" s="1"/>
  <c r="K629" i="5"/>
  <c r="L629" i="5" s="1"/>
  <c r="M629" i="5"/>
  <c r="N629" i="5" s="1"/>
  <c r="Q629" i="5"/>
  <c r="R629" i="5" s="1"/>
  <c r="S629" i="5"/>
  <c r="T629" i="5" s="1"/>
  <c r="W629" i="5"/>
  <c r="X629" i="5" s="1"/>
  <c r="Y629" i="5"/>
  <c r="Z629" i="5" s="1"/>
  <c r="AC629" i="5"/>
  <c r="AD629" i="5" s="1"/>
  <c r="AE629" i="5"/>
  <c r="AF629" i="5" s="1"/>
  <c r="AK629" i="5"/>
  <c r="AL629" i="5" s="1"/>
  <c r="K630" i="5"/>
  <c r="L630" i="5" s="1"/>
  <c r="M630" i="5"/>
  <c r="N630" i="5" s="1"/>
  <c r="Q630" i="5"/>
  <c r="R630" i="5" s="1"/>
  <c r="W630" i="5"/>
  <c r="X630" i="5" s="1"/>
  <c r="Y630" i="5"/>
  <c r="Z630" i="5" s="1"/>
  <c r="AC630" i="5"/>
  <c r="AD630" i="5" s="1"/>
  <c r="AE630" i="5"/>
  <c r="AF630" i="5" s="1"/>
  <c r="AI630" i="5"/>
  <c r="AJ630" i="5" s="1"/>
  <c r="AK630" i="5"/>
  <c r="AL630" i="5" s="1"/>
  <c r="K631" i="5"/>
  <c r="L631" i="5" s="1"/>
  <c r="M631" i="5"/>
  <c r="N631" i="5" s="1"/>
  <c r="Q631" i="5"/>
  <c r="R631" i="5" s="1"/>
  <c r="S631" i="5"/>
  <c r="T631" i="5" s="1"/>
  <c r="W631" i="5"/>
  <c r="X631" i="5" s="1"/>
  <c r="Y631" i="5"/>
  <c r="Z631" i="5" s="1"/>
  <c r="AC631" i="5"/>
  <c r="AD631" i="5" s="1"/>
  <c r="AE631" i="5"/>
  <c r="AF631" i="5" s="1"/>
  <c r="AI631" i="5"/>
  <c r="AJ631" i="5" s="1"/>
  <c r="AK631" i="5"/>
  <c r="AL631" i="5" s="1"/>
  <c r="K632" i="5"/>
  <c r="L632" i="5" s="1"/>
  <c r="M632" i="5"/>
  <c r="N632" i="5" s="1"/>
  <c r="Q632" i="5"/>
  <c r="R632" i="5" s="1"/>
  <c r="S632" i="5"/>
  <c r="T632" i="5" s="1"/>
  <c r="W632" i="5"/>
  <c r="X632" i="5" s="1"/>
  <c r="Y632" i="5"/>
  <c r="Z632" i="5" s="1"/>
  <c r="AC632" i="5"/>
  <c r="AD632" i="5" s="1"/>
  <c r="AE632" i="5"/>
  <c r="AF632" i="5" s="1"/>
  <c r="AI632" i="5"/>
  <c r="AJ632" i="5" s="1"/>
  <c r="AK632" i="5"/>
  <c r="AL632" i="5" s="1"/>
  <c r="K633" i="5"/>
  <c r="L633" i="5" s="1"/>
  <c r="M633" i="5"/>
  <c r="N633" i="5" s="1"/>
  <c r="Q633" i="5"/>
  <c r="R633" i="5" s="1"/>
  <c r="S633" i="5"/>
  <c r="T633" i="5" s="1"/>
  <c r="W633" i="5"/>
  <c r="X633" i="5" s="1"/>
  <c r="Y633" i="5"/>
  <c r="Z633" i="5" s="1"/>
  <c r="AC633" i="5"/>
  <c r="AD633" i="5" s="1"/>
  <c r="AE633" i="5"/>
  <c r="AF633" i="5" s="1"/>
  <c r="AI633" i="5"/>
  <c r="AJ633" i="5" s="1"/>
  <c r="AK633" i="5"/>
  <c r="AL633" i="5" s="1"/>
  <c r="K634" i="5"/>
  <c r="L634" i="5" s="1"/>
  <c r="M634" i="5"/>
  <c r="N634" i="5" s="1"/>
  <c r="Q634" i="5"/>
  <c r="R634" i="5" s="1"/>
  <c r="S634" i="5"/>
  <c r="T634" i="5" s="1"/>
  <c r="Y634" i="5"/>
  <c r="Z634" i="5" s="1"/>
  <c r="AC634" i="5"/>
  <c r="AD634" i="5" s="1"/>
  <c r="AE634" i="5"/>
  <c r="AF634" i="5" s="1"/>
  <c r="AI634" i="5"/>
  <c r="AJ634" i="5" s="1"/>
  <c r="AK634" i="5"/>
  <c r="AL634" i="5" s="1"/>
  <c r="K635" i="5"/>
  <c r="L635" i="5" s="1"/>
  <c r="Q635" i="5"/>
  <c r="R635" i="5" s="1"/>
  <c r="S635" i="5"/>
  <c r="T635" i="5" s="1"/>
  <c r="W635" i="5"/>
  <c r="X635" i="5" s="1"/>
  <c r="Y635" i="5"/>
  <c r="Z635" i="5" s="1"/>
  <c r="AC635" i="5"/>
  <c r="AD635" i="5" s="1"/>
  <c r="AE635" i="5"/>
  <c r="AF635" i="5" s="1"/>
  <c r="AI635" i="5"/>
  <c r="AJ635" i="5" s="1"/>
  <c r="AK635" i="5"/>
  <c r="AL635" i="5" s="1"/>
  <c r="K636" i="5"/>
  <c r="L636" i="5" s="1"/>
  <c r="M636" i="5"/>
  <c r="N636" i="5" s="1"/>
  <c r="Q636" i="5"/>
  <c r="R636" i="5" s="1"/>
  <c r="S636" i="5"/>
  <c r="T636" i="5" s="1"/>
  <c r="W636" i="5"/>
  <c r="X636" i="5" s="1"/>
  <c r="Y636" i="5"/>
  <c r="Z636" i="5" s="1"/>
  <c r="AC636" i="5"/>
  <c r="AD636" i="5" s="1"/>
  <c r="AE636" i="5"/>
  <c r="AF636" i="5" s="1"/>
  <c r="AI636" i="5"/>
  <c r="AJ636" i="5" s="1"/>
  <c r="AK636" i="5"/>
  <c r="AL636" i="5" s="1"/>
  <c r="K637" i="5"/>
  <c r="L637" i="5" s="1"/>
  <c r="M637" i="5"/>
  <c r="N637" i="5" s="1"/>
  <c r="Q637" i="5"/>
  <c r="R637" i="5" s="1"/>
  <c r="S637" i="5"/>
  <c r="T637" i="5" s="1"/>
  <c r="W637" i="5"/>
  <c r="X637" i="5" s="1"/>
  <c r="Y637" i="5"/>
  <c r="Z637" i="5" s="1"/>
  <c r="AC637" i="5"/>
  <c r="AD637" i="5" s="1"/>
  <c r="AE637" i="5"/>
  <c r="AF637" i="5" s="1"/>
  <c r="AI637" i="5"/>
  <c r="AJ637" i="5" s="1"/>
  <c r="AK637" i="5"/>
  <c r="AL637" i="5" s="1"/>
  <c r="K638" i="5"/>
  <c r="L638" i="5" s="1"/>
  <c r="M638" i="5"/>
  <c r="N638" i="5" s="1"/>
  <c r="Q638" i="5"/>
  <c r="R638" i="5" s="1"/>
  <c r="S638" i="5"/>
  <c r="T638" i="5" s="1"/>
  <c r="W638" i="5"/>
  <c r="X638" i="5" s="1"/>
  <c r="Y638" i="5"/>
  <c r="Z638" i="5" s="1"/>
  <c r="AC638" i="5"/>
  <c r="AD638" i="5" s="1"/>
  <c r="AE638" i="5"/>
  <c r="AF638" i="5" s="1"/>
  <c r="AI638" i="5"/>
  <c r="AJ638" i="5" s="1"/>
  <c r="AK638" i="5"/>
  <c r="AL638" i="5" s="1"/>
  <c r="K639" i="5"/>
  <c r="L639" i="5" s="1"/>
  <c r="M639" i="5"/>
  <c r="N639" i="5" s="1"/>
  <c r="Q639" i="5"/>
  <c r="R639" i="5" s="1"/>
  <c r="S639" i="5"/>
  <c r="T639" i="5" s="1"/>
  <c r="W639" i="5"/>
  <c r="X639" i="5" s="1"/>
  <c r="Y639" i="5"/>
  <c r="Z639" i="5" s="1"/>
  <c r="AC639" i="5"/>
  <c r="AD639" i="5" s="1"/>
  <c r="AE639" i="5"/>
  <c r="AF639" i="5" s="1"/>
  <c r="AI639" i="5"/>
  <c r="AJ639" i="5" s="1"/>
  <c r="K640" i="5"/>
  <c r="L640" i="5" s="1"/>
  <c r="M640" i="5"/>
  <c r="N640" i="5" s="1"/>
  <c r="Q640" i="5"/>
  <c r="R640" i="5" s="1"/>
  <c r="S640" i="5"/>
  <c r="T640" i="5" s="1"/>
  <c r="W640" i="5"/>
  <c r="X640" i="5" s="1"/>
  <c r="Y640" i="5"/>
  <c r="Z640" i="5" s="1"/>
  <c r="AE640" i="5"/>
  <c r="AF640" i="5" s="1"/>
  <c r="AI640" i="5"/>
  <c r="AJ640" i="5" s="1"/>
  <c r="AK640" i="5"/>
  <c r="AL640" i="5" s="1"/>
  <c r="K641" i="5"/>
  <c r="L641" i="5" s="1"/>
  <c r="M641" i="5"/>
  <c r="N641" i="5" s="1"/>
  <c r="S641" i="5"/>
  <c r="T641" i="5" s="1"/>
  <c r="W641" i="5"/>
  <c r="X641" i="5" s="1"/>
  <c r="Y641" i="5"/>
  <c r="Z641" i="5" s="1"/>
  <c r="AC641" i="5"/>
  <c r="AD641" i="5" s="1"/>
  <c r="AE641" i="5"/>
  <c r="AF641" i="5" s="1"/>
  <c r="AI641" i="5"/>
  <c r="AJ641" i="5" s="1"/>
  <c r="AK641" i="5"/>
  <c r="AL641" i="5" s="1"/>
  <c r="K642" i="5"/>
  <c r="L642" i="5" s="1"/>
  <c r="M642" i="5"/>
  <c r="N642" i="5" s="1"/>
  <c r="Q642" i="5"/>
  <c r="R642" i="5" s="1"/>
  <c r="S642" i="5"/>
  <c r="T642" i="5" s="1"/>
  <c r="W642" i="5"/>
  <c r="X642" i="5" s="1"/>
  <c r="Y642" i="5"/>
  <c r="Z642" i="5" s="1"/>
  <c r="AC642" i="5"/>
  <c r="AD642" i="5" s="1"/>
  <c r="AE642" i="5"/>
  <c r="AF642" i="5" s="1"/>
  <c r="AI642" i="5"/>
  <c r="AJ642" i="5" s="1"/>
  <c r="AK642" i="5"/>
  <c r="AL642" i="5" s="1"/>
  <c r="K643" i="5"/>
  <c r="L643" i="5" s="1"/>
  <c r="M643" i="5"/>
  <c r="N643" i="5" s="1"/>
  <c r="Q643" i="5"/>
  <c r="R643" i="5" s="1"/>
  <c r="S643" i="5"/>
  <c r="T643" i="5" s="1"/>
  <c r="W643" i="5"/>
  <c r="X643" i="5" s="1"/>
  <c r="AC643" i="5"/>
  <c r="AD643" i="5" s="1"/>
  <c r="AE643" i="5"/>
  <c r="AF643" i="5" s="1"/>
  <c r="AI643" i="5"/>
  <c r="AJ643" i="5" s="1"/>
  <c r="AK643" i="5"/>
  <c r="AL643" i="5" s="1"/>
  <c r="K644" i="5"/>
  <c r="L644" i="5" s="1"/>
  <c r="M644" i="5"/>
  <c r="N644" i="5" s="1"/>
  <c r="Q644" i="5"/>
  <c r="R644" i="5" s="1"/>
  <c r="S644" i="5"/>
  <c r="T644" i="5" s="1"/>
  <c r="W644" i="5"/>
  <c r="X644" i="5" s="1"/>
  <c r="Y644" i="5"/>
  <c r="Z644" i="5" s="1"/>
  <c r="AC644" i="5"/>
  <c r="AD644" i="5" s="1"/>
  <c r="AE644" i="5"/>
  <c r="AF644" i="5" s="1"/>
  <c r="AI644" i="5"/>
  <c r="AJ644" i="5" s="1"/>
  <c r="AK644" i="5"/>
  <c r="AL644" i="5" s="1"/>
  <c r="A6" i="5"/>
  <c r="A7" i="5" s="1"/>
  <c r="AK7" i="7" l="1"/>
  <c r="AK10" i="7" s="1"/>
  <c r="AF7" i="7"/>
  <c r="AF10" i="7" s="1"/>
  <c r="AA7" i="7"/>
  <c r="AA10" i="7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16" i="7"/>
  <c r="Z24" i="7"/>
  <c r="Z32" i="7"/>
  <c r="Z40" i="7"/>
  <c r="Z48" i="7"/>
  <c r="Z56" i="7"/>
  <c r="Z64" i="7"/>
  <c r="Z70" i="7"/>
  <c r="Z76" i="7"/>
  <c r="Z81" i="7"/>
  <c r="Z86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5" i="7"/>
  <c r="Z33" i="7"/>
  <c r="Z41" i="7"/>
  <c r="Z49" i="7"/>
  <c r="Z57" i="7"/>
  <c r="Z65" i="7"/>
  <c r="Z72" i="7"/>
  <c r="Z77" i="7"/>
  <c r="Z82" i="7"/>
  <c r="Z88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28" i="7"/>
  <c r="Z44" i="7"/>
  <c r="Z60" i="7"/>
  <c r="Z73" i="7"/>
  <c r="Z84" i="7"/>
  <c r="Z94" i="7"/>
  <c r="Z102" i="7"/>
  <c r="Z110" i="7"/>
  <c r="Z118" i="7"/>
  <c r="Z126" i="7"/>
  <c r="Z134" i="7"/>
  <c r="Z142" i="7"/>
  <c r="Z150" i="7"/>
  <c r="Z158" i="7"/>
  <c r="Z166" i="7"/>
  <c r="Z174" i="7"/>
  <c r="Z182" i="7"/>
  <c r="Z190" i="7"/>
  <c r="Z198" i="7"/>
  <c r="Z206" i="7"/>
  <c r="Z214" i="7"/>
  <c r="Z222" i="7"/>
  <c r="Z230" i="7"/>
  <c r="Z238" i="7"/>
  <c r="Z246" i="7"/>
  <c r="Z254" i="7"/>
  <c r="Z262" i="7"/>
  <c r="Z270" i="7"/>
  <c r="Z278" i="7"/>
  <c r="Z286" i="7"/>
  <c r="Z294" i="7"/>
  <c r="Z302" i="7"/>
  <c r="Z310" i="7"/>
  <c r="Z318" i="7"/>
  <c r="Z326" i="7"/>
  <c r="Z334" i="7"/>
  <c r="Z342" i="7"/>
  <c r="Z350" i="7"/>
  <c r="Z358" i="7"/>
  <c r="Z366" i="7"/>
  <c r="Z374" i="7"/>
  <c r="Z382" i="7"/>
  <c r="Z390" i="7"/>
  <c r="Z398" i="7"/>
  <c r="Z406" i="7"/>
  <c r="Z414" i="7"/>
  <c r="Z422" i="7"/>
  <c r="Z428" i="7"/>
  <c r="Z434" i="7"/>
  <c r="Z439" i="7"/>
  <c r="Z444" i="7"/>
  <c r="Z450" i="7"/>
  <c r="Z455" i="7"/>
  <c r="Z460" i="7"/>
  <c r="Z466" i="7"/>
  <c r="Z471" i="7"/>
  <c r="Z476" i="7"/>
  <c r="Z482" i="7"/>
  <c r="Z487" i="7"/>
  <c r="Z492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29" i="7"/>
  <c r="Z45" i="7"/>
  <c r="Z61" i="7"/>
  <c r="Z74" i="7"/>
  <c r="Z85" i="7"/>
  <c r="Z95" i="7"/>
  <c r="Z103" i="7"/>
  <c r="Z111" i="7"/>
  <c r="Z119" i="7"/>
  <c r="Z127" i="7"/>
  <c r="Z135" i="7"/>
  <c r="Z143" i="7"/>
  <c r="Z151" i="7"/>
  <c r="Z159" i="7"/>
  <c r="Z167" i="7"/>
  <c r="Z175" i="7"/>
  <c r="Z183" i="7"/>
  <c r="Z191" i="7"/>
  <c r="Z199" i="7"/>
  <c r="Z207" i="7"/>
  <c r="Z215" i="7"/>
  <c r="Z223" i="7"/>
  <c r="Z231" i="7"/>
  <c r="Z239" i="7"/>
  <c r="Z247" i="7"/>
  <c r="Z255" i="7"/>
  <c r="Z263" i="7"/>
  <c r="Z271" i="7"/>
  <c r="Z279" i="7"/>
  <c r="Z287" i="7"/>
  <c r="Z295" i="7"/>
  <c r="Z303" i="7"/>
  <c r="Z311" i="7"/>
  <c r="Z319" i="7"/>
  <c r="Z327" i="7"/>
  <c r="Z335" i="7"/>
  <c r="Z343" i="7"/>
  <c r="Z351" i="7"/>
  <c r="Z359" i="7"/>
  <c r="Z367" i="7"/>
  <c r="Z375" i="7"/>
  <c r="Z383" i="7"/>
  <c r="Z391" i="7"/>
  <c r="Z399" i="7"/>
  <c r="Z407" i="7"/>
  <c r="Z415" i="7"/>
  <c r="Z423" i="7"/>
  <c r="Z430" i="7"/>
  <c r="Z435" i="7"/>
  <c r="Z440" i="7"/>
  <c r="Z446" i="7"/>
  <c r="Z451" i="7"/>
  <c r="Z456" i="7"/>
  <c r="Z462" i="7"/>
  <c r="Z467" i="7"/>
  <c r="Z472" i="7"/>
  <c r="Z478" i="7"/>
  <c r="Z483" i="7"/>
  <c r="Z488" i="7"/>
  <c r="Z494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0" i="7"/>
  <c r="Z36" i="7"/>
  <c r="Z52" i="7"/>
  <c r="Z68" i="7"/>
  <c r="Z78" i="7"/>
  <c r="Z89" i="7"/>
  <c r="Z98" i="7"/>
  <c r="Z106" i="7"/>
  <c r="Z114" i="7"/>
  <c r="Z122" i="7"/>
  <c r="Z130" i="7"/>
  <c r="Z138" i="7"/>
  <c r="Z146" i="7"/>
  <c r="Z154" i="7"/>
  <c r="Z162" i="7"/>
  <c r="Z170" i="7"/>
  <c r="Z178" i="7"/>
  <c r="Z186" i="7"/>
  <c r="Z194" i="7"/>
  <c r="Z202" i="7"/>
  <c r="Z210" i="7"/>
  <c r="Z218" i="7"/>
  <c r="Z226" i="7"/>
  <c r="Z234" i="7"/>
  <c r="Z242" i="7"/>
  <c r="Z250" i="7"/>
  <c r="Z258" i="7"/>
  <c r="Z266" i="7"/>
  <c r="Z274" i="7"/>
  <c r="Z282" i="7"/>
  <c r="Z290" i="7"/>
  <c r="Z298" i="7"/>
  <c r="Z306" i="7"/>
  <c r="Z314" i="7"/>
  <c r="Z322" i="7"/>
  <c r="Z330" i="7"/>
  <c r="Z338" i="7"/>
  <c r="Z346" i="7"/>
  <c r="Z354" i="7"/>
  <c r="Z362" i="7"/>
  <c r="Z370" i="7"/>
  <c r="Z378" i="7"/>
  <c r="Z386" i="7"/>
  <c r="Z394" i="7"/>
  <c r="Z402" i="7"/>
  <c r="Z410" i="7"/>
  <c r="Z418" i="7"/>
  <c r="Z426" i="7"/>
  <c r="Z69" i="7"/>
  <c r="Z107" i="7"/>
  <c r="Z139" i="7"/>
  <c r="Z171" i="7"/>
  <c r="Z203" i="7"/>
  <c r="Z235" i="7"/>
  <c r="Z267" i="7"/>
  <c r="Z299" i="7"/>
  <c r="Z331" i="7"/>
  <c r="Z363" i="7"/>
  <c r="Z395" i="7"/>
  <c r="Z427" i="7"/>
  <c r="Z438" i="7"/>
  <c r="Z448" i="7"/>
  <c r="Z459" i="7"/>
  <c r="Z470" i="7"/>
  <c r="Z480" i="7"/>
  <c r="Z491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9" i="7"/>
  <c r="Z677" i="7"/>
  <c r="Z685" i="7"/>
  <c r="Z693" i="7"/>
  <c r="Z701" i="7"/>
  <c r="Z709" i="7"/>
  <c r="Z717" i="7"/>
  <c r="Z725" i="7"/>
  <c r="Z733" i="7"/>
  <c r="Z741" i="7"/>
  <c r="Z749" i="7"/>
  <c r="Z757" i="7"/>
  <c r="Z765" i="7"/>
  <c r="Z773" i="7"/>
  <c r="Z781" i="7"/>
  <c r="Z789" i="7"/>
  <c r="Z797" i="7"/>
  <c r="Z805" i="7"/>
  <c r="Z813" i="7"/>
  <c r="Z821" i="7"/>
  <c r="Z829" i="7"/>
  <c r="Z837" i="7"/>
  <c r="Z845" i="7"/>
  <c r="Z853" i="7"/>
  <c r="Z861" i="7"/>
  <c r="Z869" i="7"/>
  <c r="Z877" i="7"/>
  <c r="Z885" i="7"/>
  <c r="Z893" i="7"/>
  <c r="Z901" i="7"/>
  <c r="Z909" i="7"/>
  <c r="Z917" i="7"/>
  <c r="Z925" i="7"/>
  <c r="Z933" i="7"/>
  <c r="Z941" i="7"/>
  <c r="Z949" i="7"/>
  <c r="Z957" i="7"/>
  <c r="Z965" i="7"/>
  <c r="Z973" i="7"/>
  <c r="Z981" i="7"/>
  <c r="Z989" i="7"/>
  <c r="Z997" i="7"/>
  <c r="Z1005" i="7"/>
  <c r="Z1013" i="7"/>
  <c r="Z1021" i="7"/>
  <c r="Z1029" i="7"/>
  <c r="Z1037" i="7"/>
  <c r="Z21" i="7"/>
  <c r="Z80" i="7"/>
  <c r="Z115" i="7"/>
  <c r="Z147" i="7"/>
  <c r="Z179" i="7"/>
  <c r="Z211" i="7"/>
  <c r="Z243" i="7"/>
  <c r="Z275" i="7"/>
  <c r="Z307" i="7"/>
  <c r="Z339" i="7"/>
  <c r="Z371" i="7"/>
  <c r="Z403" i="7"/>
  <c r="Z431" i="7"/>
  <c r="Z442" i="7"/>
  <c r="Z452" i="7"/>
  <c r="Z463" i="7"/>
  <c r="Z474" i="7"/>
  <c r="Z484" i="7"/>
  <c r="Z495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72" i="7"/>
  <c r="Z680" i="7"/>
  <c r="Z688" i="7"/>
  <c r="Z696" i="7"/>
  <c r="Z704" i="7"/>
  <c r="Z712" i="7"/>
  <c r="Z720" i="7"/>
  <c r="Z728" i="7"/>
  <c r="Z736" i="7"/>
  <c r="Z744" i="7"/>
  <c r="Z752" i="7"/>
  <c r="Z760" i="7"/>
  <c r="Z768" i="7"/>
  <c r="Z776" i="7"/>
  <c r="Z784" i="7"/>
  <c r="Z792" i="7"/>
  <c r="Z800" i="7"/>
  <c r="Z808" i="7"/>
  <c r="Z816" i="7"/>
  <c r="Z824" i="7"/>
  <c r="Z832" i="7"/>
  <c r="Z840" i="7"/>
  <c r="Z848" i="7"/>
  <c r="Z856" i="7"/>
  <c r="Z864" i="7"/>
  <c r="Z872" i="7"/>
  <c r="Z880" i="7"/>
  <c r="Z888" i="7"/>
  <c r="Z896" i="7"/>
  <c r="Z904" i="7"/>
  <c r="Z912" i="7"/>
  <c r="Z920" i="7"/>
  <c r="Z928" i="7"/>
  <c r="Z936" i="7"/>
  <c r="Z944" i="7"/>
  <c r="Z952" i="7"/>
  <c r="Z960" i="7"/>
  <c r="Z968" i="7"/>
  <c r="Z976" i="7"/>
  <c r="Z984" i="7"/>
  <c r="Z992" i="7"/>
  <c r="Z1000" i="7"/>
  <c r="Z1008" i="7"/>
  <c r="Z1016" i="7"/>
  <c r="Z1024" i="7"/>
  <c r="Z1032" i="7"/>
  <c r="Z13" i="7"/>
  <c r="Z37" i="7"/>
  <c r="Z90" i="7"/>
  <c r="Z123" i="7"/>
  <c r="Z155" i="7"/>
  <c r="Z187" i="7"/>
  <c r="Z219" i="7"/>
  <c r="Z251" i="7"/>
  <c r="Z283" i="7"/>
  <c r="Z315" i="7"/>
  <c r="Z347" i="7"/>
  <c r="Z379" i="7"/>
  <c r="Z411" i="7"/>
  <c r="Z432" i="7"/>
  <c r="Z443" i="7"/>
  <c r="Z454" i="7"/>
  <c r="Z464" i="7"/>
  <c r="Z475" i="7"/>
  <c r="Z486" i="7"/>
  <c r="Z496" i="7"/>
  <c r="Z505" i="7"/>
  <c r="Z513" i="7"/>
  <c r="Z521" i="7"/>
  <c r="Z529" i="7"/>
  <c r="Z537" i="7"/>
  <c r="Z545" i="7"/>
  <c r="Z553" i="7"/>
  <c r="Z561" i="7"/>
  <c r="Z569" i="7"/>
  <c r="Z577" i="7"/>
  <c r="Z585" i="7"/>
  <c r="Z593" i="7"/>
  <c r="Z601" i="7"/>
  <c r="Z609" i="7"/>
  <c r="Z617" i="7"/>
  <c r="Z625" i="7"/>
  <c r="Z633" i="7"/>
  <c r="Z641" i="7"/>
  <c r="Z649" i="7"/>
  <c r="Z657" i="7"/>
  <c r="Z665" i="7"/>
  <c r="Z673" i="7"/>
  <c r="Z681" i="7"/>
  <c r="Z689" i="7"/>
  <c r="Z697" i="7"/>
  <c r="Z705" i="7"/>
  <c r="Z713" i="7"/>
  <c r="Z721" i="7"/>
  <c r="Z729" i="7"/>
  <c r="Z737" i="7"/>
  <c r="Z745" i="7"/>
  <c r="Z753" i="7"/>
  <c r="Z761" i="7"/>
  <c r="Z769" i="7"/>
  <c r="Z777" i="7"/>
  <c r="Z785" i="7"/>
  <c r="Z793" i="7"/>
  <c r="Z801" i="7"/>
  <c r="Z809" i="7"/>
  <c r="Z817" i="7"/>
  <c r="Z825" i="7"/>
  <c r="Z833" i="7"/>
  <c r="Z841" i="7"/>
  <c r="Z849" i="7"/>
  <c r="Z857" i="7"/>
  <c r="Z865" i="7"/>
  <c r="Z873" i="7"/>
  <c r="Z881" i="7"/>
  <c r="Z889" i="7"/>
  <c r="Z897" i="7"/>
  <c r="Z905" i="7"/>
  <c r="Z913" i="7"/>
  <c r="Z921" i="7"/>
  <c r="Z929" i="7"/>
  <c r="Z937" i="7"/>
  <c r="Z945" i="7"/>
  <c r="Z953" i="7"/>
  <c r="Z961" i="7"/>
  <c r="Z969" i="7"/>
  <c r="Z977" i="7"/>
  <c r="Z985" i="7"/>
  <c r="Z993" i="7"/>
  <c r="Z1001" i="7"/>
  <c r="Z1009" i="7"/>
  <c r="Z1017" i="7"/>
  <c r="Z1025" i="7"/>
  <c r="Z1033" i="7"/>
  <c r="Z53" i="7"/>
  <c r="Z99" i="7"/>
  <c r="Z131" i="7"/>
  <c r="Z163" i="7"/>
  <c r="Z195" i="7"/>
  <c r="Z227" i="7"/>
  <c r="Z259" i="7"/>
  <c r="Z291" i="7"/>
  <c r="Z323" i="7"/>
  <c r="Z355" i="7"/>
  <c r="Z387" i="7"/>
  <c r="Z419" i="7"/>
  <c r="Z436" i="7"/>
  <c r="Z447" i="7"/>
  <c r="Z458" i="7"/>
  <c r="Z468" i="7"/>
  <c r="Z479" i="7"/>
  <c r="Z490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8" i="7"/>
  <c r="Z676" i="7"/>
  <c r="Z684" i="7"/>
  <c r="Z692" i="7"/>
  <c r="Z700" i="7"/>
  <c r="Z708" i="7"/>
  <c r="Z716" i="7"/>
  <c r="Z724" i="7"/>
  <c r="Z732" i="7"/>
  <c r="Z740" i="7"/>
  <c r="Z748" i="7"/>
  <c r="Z756" i="7"/>
  <c r="Z764" i="7"/>
  <c r="Z772" i="7"/>
  <c r="Z780" i="7"/>
  <c r="Z788" i="7"/>
  <c r="Z796" i="7"/>
  <c r="Z804" i="7"/>
  <c r="Z812" i="7"/>
  <c r="Z820" i="7"/>
  <c r="Z828" i="7"/>
  <c r="Z836" i="7"/>
  <c r="Z844" i="7"/>
  <c r="Z852" i="7"/>
  <c r="Z860" i="7"/>
  <c r="Z868" i="7"/>
  <c r="Z876" i="7"/>
  <c r="Z884" i="7"/>
  <c r="Z892" i="7"/>
  <c r="Z900" i="7"/>
  <c r="Z908" i="7"/>
  <c r="Z916" i="7"/>
  <c r="Z924" i="7"/>
  <c r="Z932" i="7"/>
  <c r="Z940" i="7"/>
  <c r="Z948" i="7"/>
  <c r="Z956" i="7"/>
  <c r="Z964" i="7"/>
  <c r="Z996" i="7"/>
  <c r="Z1028" i="7"/>
  <c r="Z972" i="7"/>
  <c r="Z1004" i="7"/>
  <c r="Z1036" i="7"/>
  <c r="Z1020" i="7"/>
  <c r="Z980" i="7"/>
  <c r="Z1012" i="7"/>
  <c r="Z988" i="7"/>
  <c r="A8" i="5"/>
  <c r="AG6" i="5"/>
  <c r="AL13" i="7" l="1"/>
  <c r="AM13" i="7" s="1"/>
  <c r="AL14" i="7" s="1"/>
  <c r="AM14" i="7" s="1"/>
  <c r="AL15" i="7" s="1"/>
  <c r="AM15" i="7" s="1"/>
  <c r="AL16" i="7" s="1"/>
  <c r="AM16" i="7" s="1"/>
  <c r="AL17" i="7" s="1"/>
  <c r="AM17" i="7" s="1"/>
  <c r="AL18" i="7" s="1"/>
  <c r="AM18" i="7" s="1"/>
  <c r="AL19" i="7" s="1"/>
  <c r="AM19" i="7" s="1"/>
  <c r="AL20" i="7" s="1"/>
  <c r="AM20" i="7" s="1"/>
  <c r="AL21" i="7" s="1"/>
  <c r="AM21" i="7" s="1"/>
  <c r="AL22" i="7" s="1"/>
  <c r="AM22" i="7" s="1"/>
  <c r="AL23" i="7" s="1"/>
  <c r="AM23" i="7" s="1"/>
  <c r="AL24" i="7" s="1"/>
  <c r="AM24" i="7" s="1"/>
  <c r="AL25" i="7" s="1"/>
  <c r="AM25" i="7" s="1"/>
  <c r="AL26" i="7" s="1"/>
  <c r="AM26" i="7" s="1"/>
  <c r="AL27" i="7" s="1"/>
  <c r="AM27" i="7" s="1"/>
  <c r="AL28" i="7" s="1"/>
  <c r="AM28" i="7" s="1"/>
  <c r="AL29" i="7" s="1"/>
  <c r="AM29" i="7" s="1"/>
  <c r="AL30" i="7" s="1"/>
  <c r="AM30" i="7" s="1"/>
  <c r="AL31" i="7" s="1"/>
  <c r="AM31" i="7" s="1"/>
  <c r="AL32" i="7" s="1"/>
  <c r="AM32" i="7" s="1"/>
  <c r="AL33" i="7" s="1"/>
  <c r="AM33" i="7" s="1"/>
  <c r="AL34" i="7" s="1"/>
  <c r="AM34" i="7" s="1"/>
  <c r="AL35" i="7" s="1"/>
  <c r="AM35" i="7" s="1"/>
  <c r="AL36" i="7" s="1"/>
  <c r="AM36" i="7" s="1"/>
  <c r="AL37" i="7" s="1"/>
  <c r="AM37" i="7" s="1"/>
  <c r="AL38" i="7" s="1"/>
  <c r="AM38" i="7" s="1"/>
  <c r="AL39" i="7" s="1"/>
  <c r="AM39" i="7" s="1"/>
  <c r="AL40" i="7" s="1"/>
  <c r="AM40" i="7" s="1"/>
  <c r="AL41" i="7" s="1"/>
  <c r="AM41" i="7" s="1"/>
  <c r="AL42" i="7" s="1"/>
  <c r="AM42" i="7" s="1"/>
  <c r="AL43" i="7" s="1"/>
  <c r="AM43" i="7" s="1"/>
  <c r="AL44" i="7" s="1"/>
  <c r="AM44" i="7" s="1"/>
  <c r="AL45" i="7" s="1"/>
  <c r="AM45" i="7" s="1"/>
  <c r="AL46" i="7" s="1"/>
  <c r="AM46" i="7" s="1"/>
  <c r="AL47" i="7" s="1"/>
  <c r="AM47" i="7" s="1"/>
  <c r="AL48" i="7" s="1"/>
  <c r="AM48" i="7" s="1"/>
  <c r="AL49" i="7" s="1"/>
  <c r="AM49" i="7" s="1"/>
  <c r="AL50" i="7" s="1"/>
  <c r="AM50" i="7" s="1"/>
  <c r="AL51" i="7" s="1"/>
  <c r="AM51" i="7" s="1"/>
  <c r="AL52" i="7" s="1"/>
  <c r="AM52" i="7" s="1"/>
  <c r="AL53" i="7" s="1"/>
  <c r="AM53" i="7" s="1"/>
  <c r="AL54" i="7" s="1"/>
  <c r="AM54" i="7" s="1"/>
  <c r="AL55" i="7" s="1"/>
  <c r="AM55" i="7" s="1"/>
  <c r="AL56" i="7" s="1"/>
  <c r="AM56" i="7" s="1"/>
  <c r="AL57" i="7" s="1"/>
  <c r="AM57" i="7" s="1"/>
  <c r="AL58" i="7" s="1"/>
  <c r="AM58" i="7" s="1"/>
  <c r="AL59" i="7" s="1"/>
  <c r="AM59" i="7" s="1"/>
  <c r="AL60" i="7" s="1"/>
  <c r="AM60" i="7" s="1"/>
  <c r="AL61" i="7" s="1"/>
  <c r="AM61" i="7" s="1"/>
  <c r="AL62" i="7" s="1"/>
  <c r="AM62" i="7" s="1"/>
  <c r="AL63" i="7" s="1"/>
  <c r="AM63" i="7" s="1"/>
  <c r="AL64" i="7" s="1"/>
  <c r="AM64" i="7" s="1"/>
  <c r="AL65" i="7" s="1"/>
  <c r="AM65" i="7" s="1"/>
  <c r="AL66" i="7" s="1"/>
  <c r="AM66" i="7" s="1"/>
  <c r="AL67" i="7" s="1"/>
  <c r="AM67" i="7" s="1"/>
  <c r="AL68" i="7" s="1"/>
  <c r="AM68" i="7" s="1"/>
  <c r="AL69" i="7" s="1"/>
  <c r="AM69" i="7" s="1"/>
  <c r="AL70" i="7" s="1"/>
  <c r="AM70" i="7" s="1"/>
  <c r="AL71" i="7" s="1"/>
  <c r="AM71" i="7" s="1"/>
  <c r="AL72" i="7" s="1"/>
  <c r="AM72" i="7" s="1"/>
  <c r="AL73" i="7" s="1"/>
  <c r="AM73" i="7" s="1"/>
  <c r="AL74" i="7" s="1"/>
  <c r="AM74" i="7" s="1"/>
  <c r="AL75" i="7" s="1"/>
  <c r="AM75" i="7" s="1"/>
  <c r="AL76" i="7" s="1"/>
  <c r="AM76" i="7" s="1"/>
  <c r="AL77" i="7" s="1"/>
  <c r="AM77" i="7" s="1"/>
  <c r="AL78" i="7" s="1"/>
  <c r="AM78" i="7" s="1"/>
  <c r="AL79" i="7" s="1"/>
  <c r="AM79" i="7" s="1"/>
  <c r="AL80" i="7" s="1"/>
  <c r="AM80" i="7" s="1"/>
  <c r="AL81" i="7" s="1"/>
  <c r="AM81" i="7" s="1"/>
  <c r="AL82" i="7" s="1"/>
  <c r="AM82" i="7" s="1"/>
  <c r="AL83" i="7" s="1"/>
  <c r="AM83" i="7" s="1"/>
  <c r="AL84" i="7" s="1"/>
  <c r="AM84" i="7" s="1"/>
  <c r="AL85" i="7" s="1"/>
  <c r="AM85" i="7" s="1"/>
  <c r="AL86" i="7" s="1"/>
  <c r="AM86" i="7" s="1"/>
  <c r="AL87" i="7" s="1"/>
  <c r="AM87" i="7" s="1"/>
  <c r="AL88" i="7" s="1"/>
  <c r="AM88" i="7" s="1"/>
  <c r="AL89" i="7" s="1"/>
  <c r="AM89" i="7" s="1"/>
  <c r="AL90" i="7" s="1"/>
  <c r="AM90" i="7" s="1"/>
  <c r="AL91" i="7" s="1"/>
  <c r="AM91" i="7" s="1"/>
  <c r="AL92" i="7" s="1"/>
  <c r="AM92" i="7" s="1"/>
  <c r="AL93" i="7" s="1"/>
  <c r="AM93" i="7" s="1"/>
  <c r="AL94" i="7" s="1"/>
  <c r="AM94" i="7" s="1"/>
  <c r="AL95" i="7" s="1"/>
  <c r="AM95" i="7" s="1"/>
  <c r="AL96" i="7" s="1"/>
  <c r="AM96" i="7" s="1"/>
  <c r="AL97" i="7" s="1"/>
  <c r="AM97" i="7" s="1"/>
  <c r="AL98" i="7" s="1"/>
  <c r="AM98" i="7" s="1"/>
  <c r="AL99" i="7" s="1"/>
  <c r="AM99" i="7" s="1"/>
  <c r="AL100" i="7" s="1"/>
  <c r="AM100" i="7" s="1"/>
  <c r="AL101" i="7" s="1"/>
  <c r="AM101" i="7" s="1"/>
  <c r="AL102" i="7" s="1"/>
  <c r="AM102" i="7" s="1"/>
  <c r="AL103" i="7" s="1"/>
  <c r="AM103" i="7" s="1"/>
  <c r="AL104" i="7" s="1"/>
  <c r="AM104" i="7" s="1"/>
  <c r="AL105" i="7" s="1"/>
  <c r="AM105" i="7" s="1"/>
  <c r="AL106" i="7" s="1"/>
  <c r="AM106" i="7" s="1"/>
  <c r="AL107" i="7" s="1"/>
  <c r="AM107" i="7" s="1"/>
  <c r="AL108" i="7" s="1"/>
  <c r="AM108" i="7" s="1"/>
  <c r="AL109" i="7" s="1"/>
  <c r="AM109" i="7" s="1"/>
  <c r="AL110" i="7" s="1"/>
  <c r="AM110" i="7" s="1"/>
  <c r="AL111" i="7" s="1"/>
  <c r="AM111" i="7" s="1"/>
  <c r="AL112" i="7" s="1"/>
  <c r="AM112" i="7" s="1"/>
  <c r="AL113" i="7" s="1"/>
  <c r="AM113" i="7" s="1"/>
  <c r="AL114" i="7" s="1"/>
  <c r="AM114" i="7" s="1"/>
  <c r="AL115" i="7" s="1"/>
  <c r="AM115" i="7" s="1"/>
  <c r="AL116" i="7" s="1"/>
  <c r="AM116" i="7" s="1"/>
  <c r="AL117" i="7" s="1"/>
  <c r="AM117" i="7" s="1"/>
  <c r="AL118" i="7" s="1"/>
  <c r="AM118" i="7" s="1"/>
  <c r="AL119" i="7" s="1"/>
  <c r="AM119" i="7" s="1"/>
  <c r="AL120" i="7" s="1"/>
  <c r="AM120" i="7" s="1"/>
  <c r="AL121" i="7" s="1"/>
  <c r="AM121" i="7" s="1"/>
  <c r="AL122" i="7" s="1"/>
  <c r="AM122" i="7" s="1"/>
  <c r="AL123" i="7" s="1"/>
  <c r="AM123" i="7" s="1"/>
  <c r="AL124" i="7" s="1"/>
  <c r="AM124" i="7" s="1"/>
  <c r="AL125" i="7" s="1"/>
  <c r="AM125" i="7" s="1"/>
  <c r="AL126" i="7" s="1"/>
  <c r="AM126" i="7" s="1"/>
  <c r="AL127" i="7" s="1"/>
  <c r="AM127" i="7" s="1"/>
  <c r="AL128" i="7" s="1"/>
  <c r="AM128" i="7" s="1"/>
  <c r="AL129" i="7" s="1"/>
  <c r="AM129" i="7" s="1"/>
  <c r="AL130" i="7" s="1"/>
  <c r="AM130" i="7" s="1"/>
  <c r="AL131" i="7" s="1"/>
  <c r="AM131" i="7" s="1"/>
  <c r="AL132" i="7" s="1"/>
  <c r="AM132" i="7" s="1"/>
  <c r="AL133" i="7" s="1"/>
  <c r="AM133" i="7" s="1"/>
  <c r="AL134" i="7" s="1"/>
  <c r="AM134" i="7" s="1"/>
  <c r="AL135" i="7" s="1"/>
  <c r="AM135" i="7" s="1"/>
  <c r="AL136" i="7" s="1"/>
  <c r="AM136" i="7" s="1"/>
  <c r="AL137" i="7" s="1"/>
  <c r="AM137" i="7" s="1"/>
  <c r="AL138" i="7" s="1"/>
  <c r="AM138" i="7" s="1"/>
  <c r="AL139" i="7" s="1"/>
  <c r="AM139" i="7" s="1"/>
  <c r="AL140" i="7" s="1"/>
  <c r="AM140" i="7" s="1"/>
  <c r="AL141" i="7" s="1"/>
  <c r="AM141" i="7" s="1"/>
  <c r="AL142" i="7" s="1"/>
  <c r="AM142" i="7" s="1"/>
  <c r="AL143" i="7" s="1"/>
  <c r="AM143" i="7" s="1"/>
  <c r="AL144" i="7" s="1"/>
  <c r="AM144" i="7" s="1"/>
  <c r="AL145" i="7" s="1"/>
  <c r="AM145" i="7" s="1"/>
  <c r="AL146" i="7" s="1"/>
  <c r="AM146" i="7" s="1"/>
  <c r="AL147" i="7" s="1"/>
  <c r="AM147" i="7" s="1"/>
  <c r="AL148" i="7" s="1"/>
  <c r="AM148" i="7" s="1"/>
  <c r="AL149" i="7" s="1"/>
  <c r="AM149" i="7" s="1"/>
  <c r="AL150" i="7" s="1"/>
  <c r="AM150" i="7" s="1"/>
  <c r="AL151" i="7" s="1"/>
  <c r="AM151" i="7" s="1"/>
  <c r="AL152" i="7" s="1"/>
  <c r="AM152" i="7" s="1"/>
  <c r="AL153" i="7" s="1"/>
  <c r="AM153" i="7" s="1"/>
  <c r="AL154" i="7" s="1"/>
  <c r="AM154" i="7" s="1"/>
  <c r="AL155" i="7" s="1"/>
  <c r="AM155" i="7" s="1"/>
  <c r="AL156" i="7" s="1"/>
  <c r="AM156" i="7" s="1"/>
  <c r="AL157" i="7" s="1"/>
  <c r="AM157" i="7" s="1"/>
  <c r="AL158" i="7" s="1"/>
  <c r="AM158" i="7" s="1"/>
  <c r="AL159" i="7" s="1"/>
  <c r="AM159" i="7" s="1"/>
  <c r="AL160" i="7" s="1"/>
  <c r="AM160" i="7" s="1"/>
  <c r="AL161" i="7" s="1"/>
  <c r="AM161" i="7" s="1"/>
  <c r="AL162" i="7" s="1"/>
  <c r="AM162" i="7" s="1"/>
  <c r="AL163" i="7" s="1"/>
  <c r="AM163" i="7" s="1"/>
  <c r="AL164" i="7" s="1"/>
  <c r="AM164" i="7" s="1"/>
  <c r="AL165" i="7" s="1"/>
  <c r="AM165" i="7" s="1"/>
  <c r="AL166" i="7" s="1"/>
  <c r="AM166" i="7" s="1"/>
  <c r="AL167" i="7" s="1"/>
  <c r="AM167" i="7" s="1"/>
  <c r="AL168" i="7" s="1"/>
  <c r="AM168" i="7" s="1"/>
  <c r="AL169" i="7" s="1"/>
  <c r="AM169" i="7" s="1"/>
  <c r="AL170" i="7" s="1"/>
  <c r="AM170" i="7" s="1"/>
  <c r="AL171" i="7" s="1"/>
  <c r="AM171" i="7" s="1"/>
  <c r="AL172" i="7" s="1"/>
  <c r="AM172" i="7" s="1"/>
  <c r="AL173" i="7" s="1"/>
  <c r="AM173" i="7" s="1"/>
  <c r="AL174" i="7" s="1"/>
  <c r="AM174" i="7" s="1"/>
  <c r="AL175" i="7" s="1"/>
  <c r="AM175" i="7" s="1"/>
  <c r="AL176" i="7" s="1"/>
  <c r="AM176" i="7" s="1"/>
  <c r="AL177" i="7" s="1"/>
  <c r="AM177" i="7" s="1"/>
  <c r="AL178" i="7" s="1"/>
  <c r="AM178" i="7" s="1"/>
  <c r="AL179" i="7" s="1"/>
  <c r="AM179" i="7" s="1"/>
  <c r="AL180" i="7" s="1"/>
  <c r="AM180" i="7" s="1"/>
  <c r="AL181" i="7" s="1"/>
  <c r="AM181" i="7" s="1"/>
  <c r="AL182" i="7" s="1"/>
  <c r="AM182" i="7" s="1"/>
  <c r="AL183" i="7" s="1"/>
  <c r="AM183" i="7" s="1"/>
  <c r="AL184" i="7" s="1"/>
  <c r="AM184" i="7" s="1"/>
  <c r="AL185" i="7" s="1"/>
  <c r="AM185" i="7" s="1"/>
  <c r="AL186" i="7" s="1"/>
  <c r="AM186" i="7" s="1"/>
  <c r="AL187" i="7" s="1"/>
  <c r="AM187" i="7" s="1"/>
  <c r="AL188" i="7" s="1"/>
  <c r="AM188" i="7" s="1"/>
  <c r="AL189" i="7" s="1"/>
  <c r="AM189" i="7" s="1"/>
  <c r="AL190" i="7" s="1"/>
  <c r="AM190" i="7" s="1"/>
  <c r="AL191" i="7" s="1"/>
  <c r="AM191" i="7" s="1"/>
  <c r="AL192" i="7" s="1"/>
  <c r="AM192" i="7" s="1"/>
  <c r="AL193" i="7" s="1"/>
  <c r="AM193" i="7" s="1"/>
  <c r="AL194" i="7" s="1"/>
  <c r="AM194" i="7" s="1"/>
  <c r="AL195" i="7" s="1"/>
  <c r="AM195" i="7" s="1"/>
  <c r="AL196" i="7" s="1"/>
  <c r="AM196" i="7" s="1"/>
  <c r="AL197" i="7" s="1"/>
  <c r="AM197" i="7" s="1"/>
  <c r="AL198" i="7" s="1"/>
  <c r="AM198" i="7" s="1"/>
  <c r="AL199" i="7" s="1"/>
  <c r="AM199" i="7" s="1"/>
  <c r="AL200" i="7" s="1"/>
  <c r="AM200" i="7" s="1"/>
  <c r="AL201" i="7" s="1"/>
  <c r="AM201" i="7" s="1"/>
  <c r="AL202" i="7" s="1"/>
  <c r="AM202" i="7" s="1"/>
  <c r="AL203" i="7" s="1"/>
  <c r="AM203" i="7" s="1"/>
  <c r="AL204" i="7" s="1"/>
  <c r="AM204" i="7" s="1"/>
  <c r="AL205" i="7" s="1"/>
  <c r="AM205" i="7" s="1"/>
  <c r="AL206" i="7" s="1"/>
  <c r="AM206" i="7" s="1"/>
  <c r="AL207" i="7" s="1"/>
  <c r="AM207" i="7" s="1"/>
  <c r="AL208" i="7" s="1"/>
  <c r="AM208" i="7" s="1"/>
  <c r="AL209" i="7" s="1"/>
  <c r="AM209" i="7" s="1"/>
  <c r="AL210" i="7" s="1"/>
  <c r="AM210" i="7" s="1"/>
  <c r="AL211" i="7" s="1"/>
  <c r="AM211" i="7" s="1"/>
  <c r="AL212" i="7" s="1"/>
  <c r="AM212" i="7" s="1"/>
  <c r="AL213" i="7" s="1"/>
  <c r="AM213" i="7" s="1"/>
  <c r="AL214" i="7" s="1"/>
  <c r="AM214" i="7" s="1"/>
  <c r="AL215" i="7" s="1"/>
  <c r="AM215" i="7" s="1"/>
  <c r="AL216" i="7" s="1"/>
  <c r="AM216" i="7" s="1"/>
  <c r="AL217" i="7" s="1"/>
  <c r="AM217" i="7" s="1"/>
  <c r="AL218" i="7" s="1"/>
  <c r="AM218" i="7" s="1"/>
  <c r="AL219" i="7" s="1"/>
  <c r="AM219" i="7" s="1"/>
  <c r="AL220" i="7" s="1"/>
  <c r="AM220" i="7" s="1"/>
  <c r="AL221" i="7" s="1"/>
  <c r="AM221" i="7" s="1"/>
  <c r="AL222" i="7" s="1"/>
  <c r="AM222" i="7" s="1"/>
  <c r="AL223" i="7" s="1"/>
  <c r="AM223" i="7" s="1"/>
  <c r="AL224" i="7" s="1"/>
  <c r="AM224" i="7" s="1"/>
  <c r="AL225" i="7" s="1"/>
  <c r="AM225" i="7" s="1"/>
  <c r="AL226" i="7" s="1"/>
  <c r="AM226" i="7" s="1"/>
  <c r="AL227" i="7" s="1"/>
  <c r="AM227" i="7" s="1"/>
  <c r="AL228" i="7" s="1"/>
  <c r="AM228" i="7" s="1"/>
  <c r="AL229" i="7" s="1"/>
  <c r="AM229" i="7" s="1"/>
  <c r="AL230" i="7" s="1"/>
  <c r="AM230" i="7" s="1"/>
  <c r="AL231" i="7" s="1"/>
  <c r="AM231" i="7" s="1"/>
  <c r="AL232" i="7" s="1"/>
  <c r="AM232" i="7" s="1"/>
  <c r="AL233" i="7" s="1"/>
  <c r="AM233" i="7" s="1"/>
  <c r="AL234" i="7" s="1"/>
  <c r="AM234" i="7" s="1"/>
  <c r="AL235" i="7" s="1"/>
  <c r="AM235" i="7" s="1"/>
  <c r="AL236" i="7" s="1"/>
  <c r="AM236" i="7" s="1"/>
  <c r="AL237" i="7" s="1"/>
  <c r="AM237" i="7" s="1"/>
  <c r="AL238" i="7" s="1"/>
  <c r="AM238" i="7" s="1"/>
  <c r="AL239" i="7" s="1"/>
  <c r="AM239" i="7" s="1"/>
  <c r="AL240" i="7" s="1"/>
  <c r="AM240" i="7" s="1"/>
  <c r="AL241" i="7" s="1"/>
  <c r="AM241" i="7" s="1"/>
  <c r="AL242" i="7" s="1"/>
  <c r="AM242" i="7" s="1"/>
  <c r="AL243" i="7" s="1"/>
  <c r="AM243" i="7" s="1"/>
  <c r="AL244" i="7" s="1"/>
  <c r="AM244" i="7" s="1"/>
  <c r="AL245" i="7" s="1"/>
  <c r="AM245" i="7" s="1"/>
  <c r="AL246" i="7" s="1"/>
  <c r="AM246" i="7" s="1"/>
  <c r="AL247" i="7" s="1"/>
  <c r="AM247" i="7" s="1"/>
  <c r="AL248" i="7" s="1"/>
  <c r="AM248" i="7" s="1"/>
  <c r="AL249" i="7" s="1"/>
  <c r="AM249" i="7" s="1"/>
  <c r="AL250" i="7" s="1"/>
  <c r="AM250" i="7" s="1"/>
  <c r="AL251" i="7" s="1"/>
  <c r="AM251" i="7" s="1"/>
  <c r="AL252" i="7" s="1"/>
  <c r="AM252" i="7" s="1"/>
  <c r="AL253" i="7" s="1"/>
  <c r="AM253" i="7" s="1"/>
  <c r="AL254" i="7" s="1"/>
  <c r="AM254" i="7" s="1"/>
  <c r="AL255" i="7" s="1"/>
  <c r="AM255" i="7" s="1"/>
  <c r="AL256" i="7" s="1"/>
  <c r="AM256" i="7" s="1"/>
  <c r="AL257" i="7" s="1"/>
  <c r="AM257" i="7" s="1"/>
  <c r="AL258" i="7" s="1"/>
  <c r="AM258" i="7" s="1"/>
  <c r="AL259" i="7" s="1"/>
  <c r="AM259" i="7" s="1"/>
  <c r="AL260" i="7" s="1"/>
  <c r="AM260" i="7" s="1"/>
  <c r="AL261" i="7" s="1"/>
  <c r="AM261" i="7" s="1"/>
  <c r="AL262" i="7" s="1"/>
  <c r="AM262" i="7" s="1"/>
  <c r="AL263" i="7" s="1"/>
  <c r="AM263" i="7" s="1"/>
  <c r="AL264" i="7" s="1"/>
  <c r="AM264" i="7" s="1"/>
  <c r="AL265" i="7" s="1"/>
  <c r="AM265" i="7" s="1"/>
  <c r="AL266" i="7" s="1"/>
  <c r="AM266" i="7" s="1"/>
  <c r="AL267" i="7" s="1"/>
  <c r="AM267" i="7" s="1"/>
  <c r="AL268" i="7" s="1"/>
  <c r="AM268" i="7" s="1"/>
  <c r="AL269" i="7" s="1"/>
  <c r="AM269" i="7" s="1"/>
  <c r="AL270" i="7" s="1"/>
  <c r="AM270" i="7" s="1"/>
  <c r="AL271" i="7" s="1"/>
  <c r="AM271" i="7" s="1"/>
  <c r="AL272" i="7" s="1"/>
  <c r="AM272" i="7" s="1"/>
  <c r="AL273" i="7" s="1"/>
  <c r="AM273" i="7" s="1"/>
  <c r="AL274" i="7" s="1"/>
  <c r="AM274" i="7" s="1"/>
  <c r="AL275" i="7" s="1"/>
  <c r="AM275" i="7" s="1"/>
  <c r="AL276" i="7" s="1"/>
  <c r="AM276" i="7" s="1"/>
  <c r="AL277" i="7" s="1"/>
  <c r="AM277" i="7" s="1"/>
  <c r="AL278" i="7" s="1"/>
  <c r="AM278" i="7" s="1"/>
  <c r="AL279" i="7" s="1"/>
  <c r="AM279" i="7" s="1"/>
  <c r="AL280" i="7" s="1"/>
  <c r="AM280" i="7" s="1"/>
  <c r="AL281" i="7" s="1"/>
  <c r="AM281" i="7" s="1"/>
  <c r="AL282" i="7" s="1"/>
  <c r="AM282" i="7" s="1"/>
  <c r="AL283" i="7" s="1"/>
  <c r="AM283" i="7" s="1"/>
  <c r="AL284" i="7" s="1"/>
  <c r="AM284" i="7" s="1"/>
  <c r="AL285" i="7" s="1"/>
  <c r="AM285" i="7" s="1"/>
  <c r="AL286" i="7" s="1"/>
  <c r="AM286" i="7" s="1"/>
  <c r="AL287" i="7" s="1"/>
  <c r="AM287" i="7" s="1"/>
  <c r="AL288" i="7" s="1"/>
  <c r="AM288" i="7" s="1"/>
  <c r="AL289" i="7" s="1"/>
  <c r="AM289" i="7" s="1"/>
  <c r="AL290" i="7" s="1"/>
  <c r="AM290" i="7" s="1"/>
  <c r="AL291" i="7" s="1"/>
  <c r="AM291" i="7" s="1"/>
  <c r="AL292" i="7" s="1"/>
  <c r="AM292" i="7" s="1"/>
  <c r="AL293" i="7" s="1"/>
  <c r="AM293" i="7" s="1"/>
  <c r="AL294" i="7" s="1"/>
  <c r="AM294" i="7" s="1"/>
  <c r="AL295" i="7" s="1"/>
  <c r="AM295" i="7" s="1"/>
  <c r="AL296" i="7" s="1"/>
  <c r="AM296" i="7" s="1"/>
  <c r="AL297" i="7" s="1"/>
  <c r="AM297" i="7" s="1"/>
  <c r="AL298" i="7" s="1"/>
  <c r="AM298" i="7" s="1"/>
  <c r="AL299" i="7" s="1"/>
  <c r="AM299" i="7" s="1"/>
  <c r="AL300" i="7" s="1"/>
  <c r="AM300" i="7" s="1"/>
  <c r="AL301" i="7" s="1"/>
  <c r="AM301" i="7" s="1"/>
  <c r="AL302" i="7" s="1"/>
  <c r="AM302" i="7" s="1"/>
  <c r="AL303" i="7" s="1"/>
  <c r="AM303" i="7" s="1"/>
  <c r="AL304" i="7" s="1"/>
  <c r="AM304" i="7" s="1"/>
  <c r="AL305" i="7" s="1"/>
  <c r="AM305" i="7" s="1"/>
  <c r="AL306" i="7" s="1"/>
  <c r="AM306" i="7" s="1"/>
  <c r="AL307" i="7" s="1"/>
  <c r="AM307" i="7" s="1"/>
  <c r="AL308" i="7" s="1"/>
  <c r="AM308" i="7" s="1"/>
  <c r="AL309" i="7" s="1"/>
  <c r="AM309" i="7" s="1"/>
  <c r="AL310" i="7" s="1"/>
  <c r="AM310" i="7" s="1"/>
  <c r="AL311" i="7" s="1"/>
  <c r="AM311" i="7" s="1"/>
  <c r="AL312" i="7" s="1"/>
  <c r="AM312" i="7" s="1"/>
  <c r="AL313" i="7" s="1"/>
  <c r="AM313" i="7" s="1"/>
  <c r="AL314" i="7" s="1"/>
  <c r="AM314" i="7" s="1"/>
  <c r="AL315" i="7" s="1"/>
  <c r="AM315" i="7" s="1"/>
  <c r="AL316" i="7" s="1"/>
  <c r="AM316" i="7" s="1"/>
  <c r="AL317" i="7" s="1"/>
  <c r="AM317" i="7" s="1"/>
  <c r="AL318" i="7" s="1"/>
  <c r="AM318" i="7" s="1"/>
  <c r="AL319" i="7" s="1"/>
  <c r="AM319" i="7" s="1"/>
  <c r="AL320" i="7" s="1"/>
  <c r="AM320" i="7" s="1"/>
  <c r="AL321" i="7" s="1"/>
  <c r="AM321" i="7" s="1"/>
  <c r="AL322" i="7" s="1"/>
  <c r="AM322" i="7" s="1"/>
  <c r="AL323" i="7" s="1"/>
  <c r="AM323" i="7" s="1"/>
  <c r="AL324" i="7" s="1"/>
  <c r="AM324" i="7" s="1"/>
  <c r="AL325" i="7" s="1"/>
  <c r="AM325" i="7" s="1"/>
  <c r="AL326" i="7" s="1"/>
  <c r="AM326" i="7" s="1"/>
  <c r="AL327" i="7" s="1"/>
  <c r="AM327" i="7" s="1"/>
  <c r="AL328" i="7" s="1"/>
  <c r="AM328" i="7" s="1"/>
  <c r="AL329" i="7" s="1"/>
  <c r="AM329" i="7" s="1"/>
  <c r="AL330" i="7" s="1"/>
  <c r="AM330" i="7" s="1"/>
  <c r="AL331" i="7" s="1"/>
  <c r="AM331" i="7" s="1"/>
  <c r="AL332" i="7" s="1"/>
  <c r="AM332" i="7" s="1"/>
  <c r="AL333" i="7" s="1"/>
  <c r="AM333" i="7" s="1"/>
  <c r="AL334" i="7" s="1"/>
  <c r="AM334" i="7" s="1"/>
  <c r="AL335" i="7" s="1"/>
  <c r="AM335" i="7" s="1"/>
  <c r="AL336" i="7" s="1"/>
  <c r="AM336" i="7" s="1"/>
  <c r="AL337" i="7" s="1"/>
  <c r="AM337" i="7" s="1"/>
  <c r="AL338" i="7" s="1"/>
  <c r="AM338" i="7" s="1"/>
  <c r="AL339" i="7" s="1"/>
  <c r="AM339" i="7" s="1"/>
  <c r="AL340" i="7" s="1"/>
  <c r="AM340" i="7" s="1"/>
  <c r="AL341" i="7" s="1"/>
  <c r="AM341" i="7" s="1"/>
  <c r="AL342" i="7" s="1"/>
  <c r="AM342" i="7" s="1"/>
  <c r="AL343" i="7" s="1"/>
  <c r="AM343" i="7" s="1"/>
  <c r="AL344" i="7" s="1"/>
  <c r="AM344" i="7" s="1"/>
  <c r="AL345" i="7" s="1"/>
  <c r="AM345" i="7" s="1"/>
  <c r="AL346" i="7" s="1"/>
  <c r="AM346" i="7" s="1"/>
  <c r="AL347" i="7" s="1"/>
  <c r="AM347" i="7" s="1"/>
  <c r="AL348" i="7" s="1"/>
  <c r="AM348" i="7" s="1"/>
  <c r="AL349" i="7" s="1"/>
  <c r="AM349" i="7" s="1"/>
  <c r="AL350" i="7" s="1"/>
  <c r="AM350" i="7" s="1"/>
  <c r="AL351" i="7" s="1"/>
  <c r="AM351" i="7" s="1"/>
  <c r="AL352" i="7" s="1"/>
  <c r="AM352" i="7" s="1"/>
  <c r="AL353" i="7" s="1"/>
  <c r="AM353" i="7" s="1"/>
  <c r="AL354" i="7" s="1"/>
  <c r="AM354" i="7" s="1"/>
  <c r="AL355" i="7" s="1"/>
  <c r="AM355" i="7" s="1"/>
  <c r="AL356" i="7" s="1"/>
  <c r="AM356" i="7" s="1"/>
  <c r="AL357" i="7" s="1"/>
  <c r="AM357" i="7" s="1"/>
  <c r="AL358" i="7" s="1"/>
  <c r="AM358" i="7" s="1"/>
  <c r="AL359" i="7" s="1"/>
  <c r="AM359" i="7" s="1"/>
  <c r="AL360" i="7" s="1"/>
  <c r="AM360" i="7" s="1"/>
  <c r="AL361" i="7" s="1"/>
  <c r="AM361" i="7" s="1"/>
  <c r="AL362" i="7" s="1"/>
  <c r="AM362" i="7" s="1"/>
  <c r="AL363" i="7" s="1"/>
  <c r="AM363" i="7" s="1"/>
  <c r="AL364" i="7" s="1"/>
  <c r="AM364" i="7" s="1"/>
  <c r="AL365" i="7" s="1"/>
  <c r="AM365" i="7" s="1"/>
  <c r="AL366" i="7" s="1"/>
  <c r="AM366" i="7" s="1"/>
  <c r="AL367" i="7" s="1"/>
  <c r="AM367" i="7" s="1"/>
  <c r="AL368" i="7" s="1"/>
  <c r="AM368" i="7" s="1"/>
  <c r="AL369" i="7" s="1"/>
  <c r="AM369" i="7" s="1"/>
  <c r="AL370" i="7" s="1"/>
  <c r="AM370" i="7" s="1"/>
  <c r="AL371" i="7" s="1"/>
  <c r="AM371" i="7" s="1"/>
  <c r="AL372" i="7" s="1"/>
  <c r="AM372" i="7" s="1"/>
  <c r="AL373" i="7" s="1"/>
  <c r="AM373" i="7" s="1"/>
  <c r="AL374" i="7" s="1"/>
  <c r="AM374" i="7" s="1"/>
  <c r="AL375" i="7" s="1"/>
  <c r="AM375" i="7" s="1"/>
  <c r="AL376" i="7" s="1"/>
  <c r="AM376" i="7" s="1"/>
  <c r="AL377" i="7" s="1"/>
  <c r="AM377" i="7" s="1"/>
  <c r="AL378" i="7" s="1"/>
  <c r="AM378" i="7" s="1"/>
  <c r="AL379" i="7" s="1"/>
  <c r="AM379" i="7" s="1"/>
  <c r="AL380" i="7" s="1"/>
  <c r="AM380" i="7" s="1"/>
  <c r="AL381" i="7" s="1"/>
  <c r="AM381" i="7" s="1"/>
  <c r="AL382" i="7" s="1"/>
  <c r="AM382" i="7" s="1"/>
  <c r="AL383" i="7" s="1"/>
  <c r="AM383" i="7" s="1"/>
  <c r="AL384" i="7" s="1"/>
  <c r="AM384" i="7" s="1"/>
  <c r="AL385" i="7" s="1"/>
  <c r="AM385" i="7" s="1"/>
  <c r="AL386" i="7" s="1"/>
  <c r="AM386" i="7" s="1"/>
  <c r="AL387" i="7" s="1"/>
  <c r="AM387" i="7" s="1"/>
  <c r="AL388" i="7" s="1"/>
  <c r="AM388" i="7" s="1"/>
  <c r="AL389" i="7" s="1"/>
  <c r="AM389" i="7" s="1"/>
  <c r="AL390" i="7" s="1"/>
  <c r="AM390" i="7" s="1"/>
  <c r="AL391" i="7" s="1"/>
  <c r="AM391" i="7" s="1"/>
  <c r="AL392" i="7" s="1"/>
  <c r="AM392" i="7" s="1"/>
  <c r="AL393" i="7" s="1"/>
  <c r="AM393" i="7" s="1"/>
  <c r="AL394" i="7" s="1"/>
  <c r="AM394" i="7" s="1"/>
  <c r="AL395" i="7" s="1"/>
  <c r="AM395" i="7" s="1"/>
  <c r="AL396" i="7" s="1"/>
  <c r="AM396" i="7" s="1"/>
  <c r="AL397" i="7" s="1"/>
  <c r="AM397" i="7" s="1"/>
  <c r="AL398" i="7" s="1"/>
  <c r="AM398" i="7" s="1"/>
  <c r="AL399" i="7" s="1"/>
  <c r="AM399" i="7" s="1"/>
  <c r="AL400" i="7" s="1"/>
  <c r="AM400" i="7" s="1"/>
  <c r="AL401" i="7" s="1"/>
  <c r="AM401" i="7" s="1"/>
  <c r="AL402" i="7" s="1"/>
  <c r="AM402" i="7" s="1"/>
  <c r="AL403" i="7" s="1"/>
  <c r="AM403" i="7" s="1"/>
  <c r="AL404" i="7" s="1"/>
  <c r="AM404" i="7" s="1"/>
  <c r="AL405" i="7" s="1"/>
  <c r="AM405" i="7" s="1"/>
  <c r="AL406" i="7" s="1"/>
  <c r="AM406" i="7" s="1"/>
  <c r="AL407" i="7" s="1"/>
  <c r="AM407" i="7" s="1"/>
  <c r="AL408" i="7" s="1"/>
  <c r="AM408" i="7" s="1"/>
  <c r="AL409" i="7" s="1"/>
  <c r="AM409" i="7" s="1"/>
  <c r="AL410" i="7" s="1"/>
  <c r="AM410" i="7" s="1"/>
  <c r="AL411" i="7" s="1"/>
  <c r="AM411" i="7" s="1"/>
  <c r="AL412" i="7" s="1"/>
  <c r="AM412" i="7" s="1"/>
  <c r="AL413" i="7" s="1"/>
  <c r="AM413" i="7" s="1"/>
  <c r="AL414" i="7" s="1"/>
  <c r="AM414" i="7" s="1"/>
  <c r="AL415" i="7" s="1"/>
  <c r="AM415" i="7" s="1"/>
  <c r="AL416" i="7" s="1"/>
  <c r="AM416" i="7" s="1"/>
  <c r="AL417" i="7" s="1"/>
  <c r="AM417" i="7" s="1"/>
  <c r="AL418" i="7" s="1"/>
  <c r="AM418" i="7" s="1"/>
  <c r="AL419" i="7" s="1"/>
  <c r="AM419" i="7" s="1"/>
  <c r="AL420" i="7" s="1"/>
  <c r="AM420" i="7" s="1"/>
  <c r="AL421" i="7" s="1"/>
  <c r="AM421" i="7" s="1"/>
  <c r="AL422" i="7" s="1"/>
  <c r="AM422" i="7" s="1"/>
  <c r="AL423" i="7" s="1"/>
  <c r="AM423" i="7" s="1"/>
  <c r="AL424" i="7" s="1"/>
  <c r="AM424" i="7" s="1"/>
  <c r="AL425" i="7" s="1"/>
  <c r="AM425" i="7" s="1"/>
  <c r="AL426" i="7" s="1"/>
  <c r="AM426" i="7" s="1"/>
  <c r="AL427" i="7" s="1"/>
  <c r="AM427" i="7" s="1"/>
  <c r="AL428" i="7" s="1"/>
  <c r="AM428" i="7" s="1"/>
  <c r="AL429" i="7" s="1"/>
  <c r="AM429" i="7" s="1"/>
  <c r="AL430" i="7" s="1"/>
  <c r="AM430" i="7" s="1"/>
  <c r="AL431" i="7" s="1"/>
  <c r="AM431" i="7" s="1"/>
  <c r="AL432" i="7" s="1"/>
  <c r="AM432" i="7" s="1"/>
  <c r="AL433" i="7" s="1"/>
  <c r="AM433" i="7" s="1"/>
  <c r="AL434" i="7" s="1"/>
  <c r="AM434" i="7" s="1"/>
  <c r="AL435" i="7" s="1"/>
  <c r="AM435" i="7" s="1"/>
  <c r="AL436" i="7" s="1"/>
  <c r="AM436" i="7" s="1"/>
  <c r="AL437" i="7" s="1"/>
  <c r="AM437" i="7" s="1"/>
  <c r="AL438" i="7" s="1"/>
  <c r="AM438" i="7" s="1"/>
  <c r="AL439" i="7" s="1"/>
  <c r="AM439" i="7" s="1"/>
  <c r="AL440" i="7" s="1"/>
  <c r="AM440" i="7" s="1"/>
  <c r="AL441" i="7" s="1"/>
  <c r="AM441" i="7" s="1"/>
  <c r="AL442" i="7" s="1"/>
  <c r="AM442" i="7" s="1"/>
  <c r="AL443" i="7" s="1"/>
  <c r="AM443" i="7" s="1"/>
  <c r="AL444" i="7" s="1"/>
  <c r="AM444" i="7" s="1"/>
  <c r="AL445" i="7" s="1"/>
  <c r="AM445" i="7" s="1"/>
  <c r="AL446" i="7" s="1"/>
  <c r="AM446" i="7" s="1"/>
  <c r="AL447" i="7" s="1"/>
  <c r="AM447" i="7" s="1"/>
  <c r="AL448" i="7" s="1"/>
  <c r="AM448" i="7" s="1"/>
  <c r="AL449" i="7" s="1"/>
  <c r="AM449" i="7" s="1"/>
  <c r="AL450" i="7" s="1"/>
  <c r="AM450" i="7" s="1"/>
  <c r="AL451" i="7" s="1"/>
  <c r="AM451" i="7" s="1"/>
  <c r="AL452" i="7" s="1"/>
  <c r="AM452" i="7" s="1"/>
  <c r="AL453" i="7" s="1"/>
  <c r="AM453" i="7" s="1"/>
  <c r="AL454" i="7" s="1"/>
  <c r="AM454" i="7" s="1"/>
  <c r="AL455" i="7" s="1"/>
  <c r="AM455" i="7" s="1"/>
  <c r="AL456" i="7" s="1"/>
  <c r="AM456" i="7" s="1"/>
  <c r="AL457" i="7" s="1"/>
  <c r="AM457" i="7" s="1"/>
  <c r="AL458" i="7" s="1"/>
  <c r="AM458" i="7" s="1"/>
  <c r="AL459" i="7" s="1"/>
  <c r="AM459" i="7" s="1"/>
  <c r="AL460" i="7" s="1"/>
  <c r="AM460" i="7" s="1"/>
  <c r="AL461" i="7" s="1"/>
  <c r="AM461" i="7" s="1"/>
  <c r="AL462" i="7" s="1"/>
  <c r="AM462" i="7" s="1"/>
  <c r="AL463" i="7" s="1"/>
  <c r="AM463" i="7" s="1"/>
  <c r="AL464" i="7" s="1"/>
  <c r="AM464" i="7" s="1"/>
  <c r="AL465" i="7" s="1"/>
  <c r="AM465" i="7" s="1"/>
  <c r="AL466" i="7" s="1"/>
  <c r="AM466" i="7" s="1"/>
  <c r="AL467" i="7" s="1"/>
  <c r="AM467" i="7" s="1"/>
  <c r="AL468" i="7" s="1"/>
  <c r="AM468" i="7" s="1"/>
  <c r="AL469" i="7" s="1"/>
  <c r="AM469" i="7" s="1"/>
  <c r="AL470" i="7" s="1"/>
  <c r="AM470" i="7" s="1"/>
  <c r="AL471" i="7" s="1"/>
  <c r="AM471" i="7" s="1"/>
  <c r="AL472" i="7" s="1"/>
  <c r="AM472" i="7" s="1"/>
  <c r="AL473" i="7" s="1"/>
  <c r="AM473" i="7" s="1"/>
  <c r="AL474" i="7" s="1"/>
  <c r="AM474" i="7" s="1"/>
  <c r="AL475" i="7" s="1"/>
  <c r="AM475" i="7" s="1"/>
  <c r="AL476" i="7" s="1"/>
  <c r="AM476" i="7" s="1"/>
  <c r="AL477" i="7" s="1"/>
  <c r="AM477" i="7" s="1"/>
  <c r="AL478" i="7" s="1"/>
  <c r="AM478" i="7" s="1"/>
  <c r="AL479" i="7" s="1"/>
  <c r="AM479" i="7" s="1"/>
  <c r="AL480" i="7" s="1"/>
  <c r="AM480" i="7" s="1"/>
  <c r="AL481" i="7" s="1"/>
  <c r="AM481" i="7" s="1"/>
  <c r="AL482" i="7" s="1"/>
  <c r="AM482" i="7" s="1"/>
  <c r="AL483" i="7" s="1"/>
  <c r="AM483" i="7" s="1"/>
  <c r="AL484" i="7" s="1"/>
  <c r="AM484" i="7" s="1"/>
  <c r="AL485" i="7" s="1"/>
  <c r="AM485" i="7" s="1"/>
  <c r="AL486" i="7" s="1"/>
  <c r="AM486" i="7" s="1"/>
  <c r="AL487" i="7" s="1"/>
  <c r="AM487" i="7" s="1"/>
  <c r="AL488" i="7" s="1"/>
  <c r="AM488" i="7" s="1"/>
  <c r="AL489" i="7" s="1"/>
  <c r="AM489" i="7" s="1"/>
  <c r="AL490" i="7" s="1"/>
  <c r="AM490" i="7" s="1"/>
  <c r="AL491" i="7" s="1"/>
  <c r="AM491" i="7" s="1"/>
  <c r="AL492" i="7" s="1"/>
  <c r="AM492" i="7" s="1"/>
  <c r="AL493" i="7" s="1"/>
  <c r="AM493" i="7" s="1"/>
  <c r="AL494" i="7" s="1"/>
  <c r="AM494" i="7" s="1"/>
  <c r="AL495" i="7" s="1"/>
  <c r="AM495" i="7" s="1"/>
  <c r="AL496" i="7" s="1"/>
  <c r="AM496" i="7" s="1"/>
  <c r="AL497" i="7" s="1"/>
  <c r="AM497" i="7" s="1"/>
  <c r="AL498" i="7" s="1"/>
  <c r="AM498" i="7" s="1"/>
  <c r="AL499" i="7" s="1"/>
  <c r="AM499" i="7" s="1"/>
  <c r="AL500" i="7" s="1"/>
  <c r="AM500" i="7" s="1"/>
  <c r="AL501" i="7" s="1"/>
  <c r="AM501" i="7" s="1"/>
  <c r="AL502" i="7" s="1"/>
  <c r="AM502" i="7" s="1"/>
  <c r="AL503" i="7" s="1"/>
  <c r="AM503" i="7" s="1"/>
  <c r="AL504" i="7" s="1"/>
  <c r="AM504" i="7" s="1"/>
  <c r="AL505" i="7" s="1"/>
  <c r="AM505" i="7" s="1"/>
  <c r="AL506" i="7" s="1"/>
  <c r="AM506" i="7" s="1"/>
  <c r="AL507" i="7" s="1"/>
  <c r="AM507" i="7" s="1"/>
  <c r="AL508" i="7" s="1"/>
  <c r="AM508" i="7" s="1"/>
  <c r="AL509" i="7" s="1"/>
  <c r="AM509" i="7" s="1"/>
  <c r="AL510" i="7" s="1"/>
  <c r="AM510" i="7" s="1"/>
  <c r="AL511" i="7" s="1"/>
  <c r="AM511" i="7" s="1"/>
  <c r="AL512" i="7" s="1"/>
  <c r="AM512" i="7" s="1"/>
  <c r="AL513" i="7" s="1"/>
  <c r="AM513" i="7" s="1"/>
  <c r="AL514" i="7" s="1"/>
  <c r="AM514" i="7" s="1"/>
  <c r="AL515" i="7" s="1"/>
  <c r="AM515" i="7" s="1"/>
  <c r="AL516" i="7" s="1"/>
  <c r="AM516" i="7" s="1"/>
  <c r="AL517" i="7" s="1"/>
  <c r="AM517" i="7" s="1"/>
  <c r="AL518" i="7" s="1"/>
  <c r="AM518" i="7" s="1"/>
  <c r="AL519" i="7" s="1"/>
  <c r="AM519" i="7" s="1"/>
  <c r="AL520" i="7" s="1"/>
  <c r="AM520" i="7" s="1"/>
  <c r="AL521" i="7" s="1"/>
  <c r="AM521" i="7" s="1"/>
  <c r="AL522" i="7" s="1"/>
  <c r="AM522" i="7" s="1"/>
  <c r="AL523" i="7" s="1"/>
  <c r="AM523" i="7" s="1"/>
  <c r="AL524" i="7" s="1"/>
  <c r="AM524" i="7" s="1"/>
  <c r="AL525" i="7" s="1"/>
  <c r="AM525" i="7" s="1"/>
  <c r="AL526" i="7" s="1"/>
  <c r="AM526" i="7" s="1"/>
  <c r="AL527" i="7" s="1"/>
  <c r="AM527" i="7" s="1"/>
  <c r="AL528" i="7" s="1"/>
  <c r="AM528" i="7" s="1"/>
  <c r="AL529" i="7" s="1"/>
  <c r="AM529" i="7" s="1"/>
  <c r="AL530" i="7" s="1"/>
  <c r="AM530" i="7" s="1"/>
  <c r="AL531" i="7" s="1"/>
  <c r="AM531" i="7" s="1"/>
  <c r="AL532" i="7" s="1"/>
  <c r="AM532" i="7" s="1"/>
  <c r="AL533" i="7" s="1"/>
  <c r="AM533" i="7" s="1"/>
  <c r="AL534" i="7" s="1"/>
  <c r="AM534" i="7" s="1"/>
  <c r="AL535" i="7" s="1"/>
  <c r="AM535" i="7" s="1"/>
  <c r="AL536" i="7" s="1"/>
  <c r="AM536" i="7" s="1"/>
  <c r="AL537" i="7" s="1"/>
  <c r="AM537" i="7" s="1"/>
  <c r="AL538" i="7" s="1"/>
  <c r="AM538" i="7" s="1"/>
  <c r="AL539" i="7" s="1"/>
  <c r="AM539" i="7" s="1"/>
  <c r="AL540" i="7" s="1"/>
  <c r="AM540" i="7" s="1"/>
  <c r="AL541" i="7" s="1"/>
  <c r="AM541" i="7" s="1"/>
  <c r="AL542" i="7" s="1"/>
  <c r="AM542" i="7" s="1"/>
  <c r="AL543" i="7" s="1"/>
  <c r="AM543" i="7" s="1"/>
  <c r="AL544" i="7" s="1"/>
  <c r="AM544" i="7" s="1"/>
  <c r="AL545" i="7" s="1"/>
  <c r="AM545" i="7" s="1"/>
  <c r="AL546" i="7" s="1"/>
  <c r="AM546" i="7" s="1"/>
  <c r="AL547" i="7" s="1"/>
  <c r="AM547" i="7" s="1"/>
  <c r="AL548" i="7" s="1"/>
  <c r="AM548" i="7" s="1"/>
  <c r="AL549" i="7" s="1"/>
  <c r="AM549" i="7" s="1"/>
  <c r="AL550" i="7" s="1"/>
  <c r="AM550" i="7" s="1"/>
  <c r="AL551" i="7" s="1"/>
  <c r="AM551" i="7" s="1"/>
  <c r="AL552" i="7" s="1"/>
  <c r="AM552" i="7" s="1"/>
  <c r="AL553" i="7" s="1"/>
  <c r="AM553" i="7" s="1"/>
  <c r="AL554" i="7" s="1"/>
  <c r="AM554" i="7" s="1"/>
  <c r="AL555" i="7" s="1"/>
  <c r="AM555" i="7" s="1"/>
  <c r="AL556" i="7" s="1"/>
  <c r="AM556" i="7" s="1"/>
  <c r="AL557" i="7" s="1"/>
  <c r="AM557" i="7" s="1"/>
  <c r="AL558" i="7" s="1"/>
  <c r="AM558" i="7" s="1"/>
  <c r="AL559" i="7" s="1"/>
  <c r="AM559" i="7" s="1"/>
  <c r="AL560" i="7" s="1"/>
  <c r="AM560" i="7" s="1"/>
  <c r="AL561" i="7" s="1"/>
  <c r="AM561" i="7" s="1"/>
  <c r="AL562" i="7" s="1"/>
  <c r="AM562" i="7" s="1"/>
  <c r="AL563" i="7" s="1"/>
  <c r="AM563" i="7" s="1"/>
  <c r="AL564" i="7" s="1"/>
  <c r="AM564" i="7" s="1"/>
  <c r="AL565" i="7" s="1"/>
  <c r="AM565" i="7" s="1"/>
  <c r="AL566" i="7" s="1"/>
  <c r="AM566" i="7" s="1"/>
  <c r="AL567" i="7" s="1"/>
  <c r="AM567" i="7" s="1"/>
  <c r="AL568" i="7" s="1"/>
  <c r="AM568" i="7" s="1"/>
  <c r="AL569" i="7" s="1"/>
  <c r="AM569" i="7" s="1"/>
  <c r="AL570" i="7" s="1"/>
  <c r="AM570" i="7" s="1"/>
  <c r="AL571" i="7" s="1"/>
  <c r="AM571" i="7" s="1"/>
  <c r="AL572" i="7" s="1"/>
  <c r="AM572" i="7" s="1"/>
  <c r="AL573" i="7" s="1"/>
  <c r="AM573" i="7" s="1"/>
  <c r="AL574" i="7" s="1"/>
  <c r="AM574" i="7" s="1"/>
  <c r="AL575" i="7" s="1"/>
  <c r="AM575" i="7" s="1"/>
  <c r="AL576" i="7" s="1"/>
  <c r="AM576" i="7" s="1"/>
  <c r="AL577" i="7" s="1"/>
  <c r="AM577" i="7" s="1"/>
  <c r="AL578" i="7" s="1"/>
  <c r="AM578" i="7" s="1"/>
  <c r="AL579" i="7" s="1"/>
  <c r="AM579" i="7" s="1"/>
  <c r="AL580" i="7" s="1"/>
  <c r="AM580" i="7" s="1"/>
  <c r="AL581" i="7" s="1"/>
  <c r="AM581" i="7" s="1"/>
  <c r="AL582" i="7" s="1"/>
  <c r="AM582" i="7" s="1"/>
  <c r="AL583" i="7" s="1"/>
  <c r="AM583" i="7" s="1"/>
  <c r="AL584" i="7" s="1"/>
  <c r="AM584" i="7" s="1"/>
  <c r="AL585" i="7" s="1"/>
  <c r="AM585" i="7" s="1"/>
  <c r="AL586" i="7" s="1"/>
  <c r="AM586" i="7" s="1"/>
  <c r="AL587" i="7" s="1"/>
  <c r="AM587" i="7" s="1"/>
  <c r="AL588" i="7" s="1"/>
  <c r="AM588" i="7" s="1"/>
  <c r="AL589" i="7" s="1"/>
  <c r="AM589" i="7" s="1"/>
  <c r="AL590" i="7" s="1"/>
  <c r="AM590" i="7" s="1"/>
  <c r="AL591" i="7" s="1"/>
  <c r="AM591" i="7" s="1"/>
  <c r="AL592" i="7" s="1"/>
  <c r="AM592" i="7" s="1"/>
  <c r="AL593" i="7" s="1"/>
  <c r="AM593" i="7" s="1"/>
  <c r="AL594" i="7" s="1"/>
  <c r="AM594" i="7" s="1"/>
  <c r="AL595" i="7" s="1"/>
  <c r="AM595" i="7" s="1"/>
  <c r="AL596" i="7" s="1"/>
  <c r="AM596" i="7" s="1"/>
  <c r="AL597" i="7" s="1"/>
  <c r="AM597" i="7" s="1"/>
  <c r="AL598" i="7" s="1"/>
  <c r="AM598" i="7" s="1"/>
  <c r="AL599" i="7" s="1"/>
  <c r="AM599" i="7" s="1"/>
  <c r="AL600" i="7" s="1"/>
  <c r="AM600" i="7" s="1"/>
  <c r="AL601" i="7" s="1"/>
  <c r="AM601" i="7" s="1"/>
  <c r="AL602" i="7" s="1"/>
  <c r="AM602" i="7" s="1"/>
  <c r="AL603" i="7" s="1"/>
  <c r="AM603" i="7" s="1"/>
  <c r="AL604" i="7" s="1"/>
  <c r="AM604" i="7" s="1"/>
  <c r="AL605" i="7" s="1"/>
  <c r="AM605" i="7" s="1"/>
  <c r="AL606" i="7" s="1"/>
  <c r="AM606" i="7" s="1"/>
  <c r="AL607" i="7" s="1"/>
  <c r="AM607" i="7" s="1"/>
  <c r="AL608" i="7" s="1"/>
  <c r="AM608" i="7" s="1"/>
  <c r="AL609" i="7" s="1"/>
  <c r="AM609" i="7" s="1"/>
  <c r="AL610" i="7" s="1"/>
  <c r="AM610" i="7" s="1"/>
  <c r="AL611" i="7" s="1"/>
  <c r="AM611" i="7" s="1"/>
  <c r="AL612" i="7" s="1"/>
  <c r="AM612" i="7" s="1"/>
  <c r="AL613" i="7" s="1"/>
  <c r="AM613" i="7" s="1"/>
  <c r="AL614" i="7" s="1"/>
  <c r="AM614" i="7" s="1"/>
  <c r="AL615" i="7" s="1"/>
  <c r="AM615" i="7" s="1"/>
  <c r="AL616" i="7" s="1"/>
  <c r="AM616" i="7" s="1"/>
  <c r="AL617" i="7" s="1"/>
  <c r="AM617" i="7" s="1"/>
  <c r="AL618" i="7" s="1"/>
  <c r="AM618" i="7" s="1"/>
  <c r="AL619" i="7" s="1"/>
  <c r="AM619" i="7" s="1"/>
  <c r="AL620" i="7" s="1"/>
  <c r="AM620" i="7" s="1"/>
  <c r="AL621" i="7" s="1"/>
  <c r="AM621" i="7" s="1"/>
  <c r="AL622" i="7" s="1"/>
  <c r="AM622" i="7" s="1"/>
  <c r="AL623" i="7" s="1"/>
  <c r="AM623" i="7" s="1"/>
  <c r="AL624" i="7" s="1"/>
  <c r="AM624" i="7" s="1"/>
  <c r="AL625" i="7" s="1"/>
  <c r="AM625" i="7" s="1"/>
  <c r="AL626" i="7" s="1"/>
  <c r="AM626" i="7" s="1"/>
  <c r="AL627" i="7" s="1"/>
  <c r="AM627" i="7" s="1"/>
  <c r="AL628" i="7" s="1"/>
  <c r="AM628" i="7" s="1"/>
  <c r="AL629" i="7" s="1"/>
  <c r="AM629" i="7" s="1"/>
  <c r="AL630" i="7" s="1"/>
  <c r="AM630" i="7" s="1"/>
  <c r="AL631" i="7" s="1"/>
  <c r="AM631" i="7" s="1"/>
  <c r="AL632" i="7" s="1"/>
  <c r="AM632" i="7" s="1"/>
  <c r="AL633" i="7" s="1"/>
  <c r="AM633" i="7" s="1"/>
  <c r="AL634" i="7" s="1"/>
  <c r="AM634" i="7" s="1"/>
  <c r="AL635" i="7" s="1"/>
  <c r="AM635" i="7" s="1"/>
  <c r="AL636" i="7" s="1"/>
  <c r="AM636" i="7" s="1"/>
  <c r="AL637" i="7" s="1"/>
  <c r="AM637" i="7" s="1"/>
  <c r="AL638" i="7" s="1"/>
  <c r="AM638" i="7" s="1"/>
  <c r="AL639" i="7" s="1"/>
  <c r="AM639" i="7" s="1"/>
  <c r="AL640" i="7" s="1"/>
  <c r="AM640" i="7" s="1"/>
  <c r="AL641" i="7" s="1"/>
  <c r="AM641" i="7" s="1"/>
  <c r="AL642" i="7" s="1"/>
  <c r="AM642" i="7" s="1"/>
  <c r="AL643" i="7" s="1"/>
  <c r="AM643" i="7" s="1"/>
  <c r="AL644" i="7" s="1"/>
  <c r="AM644" i="7" s="1"/>
  <c r="AL645" i="7" s="1"/>
  <c r="AM645" i="7" s="1"/>
  <c r="AL646" i="7" s="1"/>
  <c r="AM646" i="7" s="1"/>
  <c r="AL647" i="7" s="1"/>
  <c r="AM647" i="7" s="1"/>
  <c r="AL648" i="7" s="1"/>
  <c r="AM648" i="7" s="1"/>
  <c r="AL649" i="7" s="1"/>
  <c r="AM649" i="7" s="1"/>
  <c r="AL650" i="7" s="1"/>
  <c r="AM650" i="7" s="1"/>
  <c r="AL651" i="7" s="1"/>
  <c r="AM651" i="7" s="1"/>
  <c r="AL652" i="7" s="1"/>
  <c r="AM652" i="7" s="1"/>
  <c r="AL653" i="7" s="1"/>
  <c r="AM653" i="7" s="1"/>
  <c r="AL654" i="7" s="1"/>
  <c r="AM654" i="7" s="1"/>
  <c r="AL655" i="7" s="1"/>
  <c r="AM655" i="7" s="1"/>
  <c r="AL656" i="7" s="1"/>
  <c r="AM656" i="7" s="1"/>
  <c r="AL657" i="7" s="1"/>
  <c r="AM657" i="7" s="1"/>
  <c r="AL658" i="7" s="1"/>
  <c r="AM658" i="7" s="1"/>
  <c r="AL659" i="7" s="1"/>
  <c r="AM659" i="7" s="1"/>
  <c r="AL660" i="7" s="1"/>
  <c r="AM660" i="7" s="1"/>
  <c r="AL661" i="7" s="1"/>
  <c r="AM661" i="7" s="1"/>
  <c r="AL662" i="7" s="1"/>
  <c r="AM662" i="7" s="1"/>
  <c r="AL663" i="7" s="1"/>
  <c r="AM663" i="7" s="1"/>
  <c r="AL664" i="7" s="1"/>
  <c r="AM664" i="7" s="1"/>
  <c r="AL665" i="7" s="1"/>
  <c r="AM665" i="7" s="1"/>
  <c r="AL666" i="7" s="1"/>
  <c r="AM666" i="7" s="1"/>
  <c r="AL667" i="7" s="1"/>
  <c r="AM667" i="7" s="1"/>
  <c r="AL668" i="7" s="1"/>
  <c r="AM668" i="7" s="1"/>
  <c r="AL669" i="7" s="1"/>
  <c r="AM669" i="7" s="1"/>
  <c r="AL670" i="7" s="1"/>
  <c r="AM670" i="7" s="1"/>
  <c r="AL671" i="7" s="1"/>
  <c r="AM671" i="7" s="1"/>
  <c r="AL672" i="7" s="1"/>
  <c r="AM672" i="7" s="1"/>
  <c r="AL673" i="7" s="1"/>
  <c r="AM673" i="7" s="1"/>
  <c r="AL674" i="7" s="1"/>
  <c r="AM674" i="7" s="1"/>
  <c r="AL675" i="7" s="1"/>
  <c r="AM675" i="7" s="1"/>
  <c r="AL676" i="7" s="1"/>
  <c r="AM676" i="7" s="1"/>
  <c r="AL677" i="7" s="1"/>
  <c r="AM677" i="7" s="1"/>
  <c r="AL678" i="7" s="1"/>
  <c r="AM678" i="7" s="1"/>
  <c r="AL679" i="7" s="1"/>
  <c r="AM679" i="7" s="1"/>
  <c r="AL680" i="7" s="1"/>
  <c r="AM680" i="7" s="1"/>
  <c r="AL681" i="7" s="1"/>
  <c r="AM681" i="7" s="1"/>
  <c r="AL682" i="7" s="1"/>
  <c r="AM682" i="7" s="1"/>
  <c r="AL683" i="7" s="1"/>
  <c r="AM683" i="7" s="1"/>
  <c r="AL684" i="7" s="1"/>
  <c r="AM684" i="7" s="1"/>
  <c r="AL685" i="7" s="1"/>
  <c r="AM685" i="7" s="1"/>
  <c r="AL686" i="7" s="1"/>
  <c r="AM686" i="7" s="1"/>
  <c r="AL687" i="7" s="1"/>
  <c r="AM687" i="7" s="1"/>
  <c r="AL688" i="7" s="1"/>
  <c r="AM688" i="7" s="1"/>
  <c r="AL689" i="7" s="1"/>
  <c r="AM689" i="7" s="1"/>
  <c r="AL690" i="7" s="1"/>
  <c r="AM690" i="7" s="1"/>
  <c r="AL691" i="7" s="1"/>
  <c r="AM691" i="7" s="1"/>
  <c r="AL692" i="7" s="1"/>
  <c r="AM692" i="7" s="1"/>
  <c r="AL693" i="7" s="1"/>
  <c r="AM693" i="7" s="1"/>
  <c r="AL694" i="7" s="1"/>
  <c r="AM694" i="7" s="1"/>
  <c r="AL695" i="7" s="1"/>
  <c r="AM695" i="7" s="1"/>
  <c r="AL696" i="7" s="1"/>
  <c r="AM696" i="7" s="1"/>
  <c r="AL697" i="7" s="1"/>
  <c r="AM697" i="7" s="1"/>
  <c r="AL698" i="7" s="1"/>
  <c r="AM698" i="7" s="1"/>
  <c r="AL699" i="7" s="1"/>
  <c r="AM699" i="7" s="1"/>
  <c r="AL700" i="7" s="1"/>
  <c r="AM700" i="7" s="1"/>
  <c r="AL701" i="7" s="1"/>
  <c r="AM701" i="7" s="1"/>
  <c r="AL702" i="7" s="1"/>
  <c r="AM702" i="7" s="1"/>
  <c r="AL703" i="7" s="1"/>
  <c r="AM703" i="7" s="1"/>
  <c r="AL704" i="7" s="1"/>
  <c r="AM704" i="7" s="1"/>
  <c r="AL705" i="7" s="1"/>
  <c r="AM705" i="7" s="1"/>
  <c r="AL706" i="7" s="1"/>
  <c r="AM706" i="7" s="1"/>
  <c r="AL707" i="7" s="1"/>
  <c r="AM707" i="7" s="1"/>
  <c r="AL708" i="7" s="1"/>
  <c r="AM708" i="7" s="1"/>
  <c r="AL709" i="7" s="1"/>
  <c r="AM709" i="7" s="1"/>
  <c r="AL710" i="7" s="1"/>
  <c r="AM710" i="7" s="1"/>
  <c r="AL711" i="7" s="1"/>
  <c r="AM711" i="7" s="1"/>
  <c r="AL712" i="7" s="1"/>
  <c r="AM712" i="7" s="1"/>
  <c r="AL713" i="7" s="1"/>
  <c r="AM713" i="7" s="1"/>
  <c r="AL714" i="7" s="1"/>
  <c r="AM714" i="7" s="1"/>
  <c r="AL715" i="7" s="1"/>
  <c r="AM715" i="7" s="1"/>
  <c r="AL716" i="7" s="1"/>
  <c r="AM716" i="7" s="1"/>
  <c r="AL717" i="7" s="1"/>
  <c r="AM717" i="7" s="1"/>
  <c r="AL718" i="7" s="1"/>
  <c r="AM718" i="7" s="1"/>
  <c r="AL719" i="7" s="1"/>
  <c r="AM719" i="7" s="1"/>
  <c r="AL720" i="7" s="1"/>
  <c r="AM720" i="7" s="1"/>
  <c r="AL721" i="7" s="1"/>
  <c r="AM721" i="7" s="1"/>
  <c r="AL722" i="7" s="1"/>
  <c r="AM722" i="7" s="1"/>
  <c r="AL723" i="7" s="1"/>
  <c r="AM723" i="7" s="1"/>
  <c r="AL724" i="7" s="1"/>
  <c r="AM724" i="7" s="1"/>
  <c r="AL725" i="7" s="1"/>
  <c r="AM725" i="7" s="1"/>
  <c r="AL726" i="7" s="1"/>
  <c r="AM726" i="7" s="1"/>
  <c r="AL727" i="7" s="1"/>
  <c r="AM727" i="7" s="1"/>
  <c r="AL728" i="7" s="1"/>
  <c r="AM728" i="7" s="1"/>
  <c r="AL729" i="7" s="1"/>
  <c r="AM729" i="7" s="1"/>
  <c r="AL730" i="7" s="1"/>
  <c r="AM730" i="7" s="1"/>
  <c r="AL731" i="7" s="1"/>
  <c r="AM731" i="7" s="1"/>
  <c r="AL732" i="7" s="1"/>
  <c r="AM732" i="7" s="1"/>
  <c r="AL733" i="7" s="1"/>
  <c r="AM733" i="7" s="1"/>
  <c r="AL734" i="7" s="1"/>
  <c r="AM734" i="7" s="1"/>
  <c r="AL735" i="7" s="1"/>
  <c r="AM735" i="7" s="1"/>
  <c r="AL736" i="7" s="1"/>
  <c r="AM736" i="7" s="1"/>
  <c r="AL737" i="7" s="1"/>
  <c r="AM737" i="7" s="1"/>
  <c r="AL738" i="7" s="1"/>
  <c r="AM738" i="7" s="1"/>
  <c r="AL739" i="7" s="1"/>
  <c r="AM739" i="7" s="1"/>
  <c r="AL740" i="7" s="1"/>
  <c r="AM740" i="7" s="1"/>
  <c r="AL741" i="7" s="1"/>
  <c r="AM741" i="7" s="1"/>
  <c r="AL742" i="7" s="1"/>
  <c r="AM742" i="7" s="1"/>
  <c r="AL743" i="7" s="1"/>
  <c r="AM743" i="7" s="1"/>
  <c r="AL744" i="7" s="1"/>
  <c r="AM744" i="7" s="1"/>
  <c r="AL745" i="7" s="1"/>
  <c r="AM745" i="7" s="1"/>
  <c r="AL746" i="7" s="1"/>
  <c r="AM746" i="7" s="1"/>
  <c r="AL747" i="7" s="1"/>
  <c r="AM747" i="7" s="1"/>
  <c r="AL748" i="7" s="1"/>
  <c r="AM748" i="7" s="1"/>
  <c r="AL749" i="7" s="1"/>
  <c r="AM749" i="7" s="1"/>
  <c r="AL750" i="7" s="1"/>
  <c r="AM750" i="7" s="1"/>
  <c r="AL751" i="7" s="1"/>
  <c r="AM751" i="7" s="1"/>
  <c r="AL752" i="7" s="1"/>
  <c r="AM752" i="7" s="1"/>
  <c r="AL753" i="7" s="1"/>
  <c r="AM753" i="7" s="1"/>
  <c r="AL754" i="7" s="1"/>
  <c r="AM754" i="7" s="1"/>
  <c r="AL755" i="7" s="1"/>
  <c r="AM755" i="7" s="1"/>
  <c r="AL756" i="7" s="1"/>
  <c r="AM756" i="7" s="1"/>
  <c r="AL757" i="7" s="1"/>
  <c r="AM757" i="7" s="1"/>
  <c r="AL758" i="7" s="1"/>
  <c r="AM758" i="7" s="1"/>
  <c r="AL759" i="7" s="1"/>
  <c r="AM759" i="7" s="1"/>
  <c r="AL760" i="7" s="1"/>
  <c r="AM760" i="7" s="1"/>
  <c r="AL761" i="7" s="1"/>
  <c r="AM761" i="7" s="1"/>
  <c r="AL762" i="7" s="1"/>
  <c r="AM762" i="7" s="1"/>
  <c r="AL763" i="7" s="1"/>
  <c r="AM763" i="7" s="1"/>
  <c r="AL764" i="7" s="1"/>
  <c r="AM764" i="7" s="1"/>
  <c r="AL765" i="7" s="1"/>
  <c r="AM765" i="7" s="1"/>
  <c r="AL766" i="7" s="1"/>
  <c r="AM766" i="7" s="1"/>
  <c r="AL767" i="7" s="1"/>
  <c r="AM767" i="7" s="1"/>
  <c r="AL768" i="7" s="1"/>
  <c r="AM768" i="7" s="1"/>
  <c r="AL769" i="7" s="1"/>
  <c r="AM769" i="7" s="1"/>
  <c r="AL770" i="7" s="1"/>
  <c r="AM770" i="7" s="1"/>
  <c r="AL771" i="7" s="1"/>
  <c r="AM771" i="7" s="1"/>
  <c r="AL772" i="7" s="1"/>
  <c r="AM772" i="7" s="1"/>
  <c r="AL773" i="7" s="1"/>
  <c r="AM773" i="7" s="1"/>
  <c r="AL774" i="7" s="1"/>
  <c r="AM774" i="7" s="1"/>
  <c r="AL775" i="7" s="1"/>
  <c r="AM775" i="7" s="1"/>
  <c r="AL776" i="7" s="1"/>
  <c r="AM776" i="7" s="1"/>
  <c r="AL777" i="7" s="1"/>
  <c r="AM777" i="7" s="1"/>
  <c r="AL778" i="7" s="1"/>
  <c r="AM778" i="7" s="1"/>
  <c r="AL779" i="7" s="1"/>
  <c r="AM779" i="7" s="1"/>
  <c r="AL780" i="7" s="1"/>
  <c r="AM780" i="7" s="1"/>
  <c r="AL781" i="7" s="1"/>
  <c r="AM781" i="7" s="1"/>
  <c r="AL782" i="7" s="1"/>
  <c r="AM782" i="7" s="1"/>
  <c r="AL783" i="7" s="1"/>
  <c r="AM783" i="7" s="1"/>
  <c r="AL784" i="7" s="1"/>
  <c r="AM784" i="7" s="1"/>
  <c r="AL785" i="7" s="1"/>
  <c r="AM785" i="7" s="1"/>
  <c r="AL786" i="7" s="1"/>
  <c r="AM786" i="7" s="1"/>
  <c r="AL787" i="7" s="1"/>
  <c r="AM787" i="7" s="1"/>
  <c r="AL788" i="7" s="1"/>
  <c r="AM788" i="7" s="1"/>
  <c r="AL789" i="7" s="1"/>
  <c r="AM789" i="7" s="1"/>
  <c r="AL790" i="7" s="1"/>
  <c r="AM790" i="7" s="1"/>
  <c r="AL791" i="7" s="1"/>
  <c r="AM791" i="7" s="1"/>
  <c r="AL792" i="7" s="1"/>
  <c r="AM792" i="7" s="1"/>
  <c r="AL793" i="7" s="1"/>
  <c r="AM793" i="7" s="1"/>
  <c r="AL794" i="7" s="1"/>
  <c r="AM794" i="7" s="1"/>
  <c r="AL795" i="7" s="1"/>
  <c r="AM795" i="7" s="1"/>
  <c r="AL796" i="7" s="1"/>
  <c r="AM796" i="7" s="1"/>
  <c r="AL797" i="7" s="1"/>
  <c r="AM797" i="7" s="1"/>
  <c r="AL798" i="7" s="1"/>
  <c r="AM798" i="7" s="1"/>
  <c r="AL799" i="7" s="1"/>
  <c r="AM799" i="7" s="1"/>
  <c r="AL800" i="7" s="1"/>
  <c r="AM800" i="7" s="1"/>
  <c r="AL801" i="7" s="1"/>
  <c r="AM801" i="7" s="1"/>
  <c r="AL802" i="7" s="1"/>
  <c r="AM802" i="7" s="1"/>
  <c r="AL803" i="7" s="1"/>
  <c r="AM803" i="7" s="1"/>
  <c r="AL804" i="7" s="1"/>
  <c r="AM804" i="7" s="1"/>
  <c r="AL805" i="7" s="1"/>
  <c r="AM805" i="7" s="1"/>
  <c r="AL806" i="7" s="1"/>
  <c r="AM806" i="7" s="1"/>
  <c r="AL807" i="7" s="1"/>
  <c r="AM807" i="7" s="1"/>
  <c r="AL808" i="7" s="1"/>
  <c r="AM808" i="7" s="1"/>
  <c r="AL809" i="7" s="1"/>
  <c r="AM809" i="7" s="1"/>
  <c r="AL810" i="7" s="1"/>
  <c r="AM810" i="7" s="1"/>
  <c r="AL811" i="7" s="1"/>
  <c r="AM811" i="7" s="1"/>
  <c r="AL812" i="7" s="1"/>
  <c r="AM812" i="7" s="1"/>
  <c r="AL813" i="7" s="1"/>
  <c r="AM813" i="7" s="1"/>
  <c r="AL814" i="7" s="1"/>
  <c r="AM814" i="7" s="1"/>
  <c r="AL815" i="7" s="1"/>
  <c r="AM815" i="7" s="1"/>
  <c r="AL816" i="7" s="1"/>
  <c r="AM816" i="7" s="1"/>
  <c r="AL817" i="7" s="1"/>
  <c r="AM817" i="7" s="1"/>
  <c r="AL818" i="7" s="1"/>
  <c r="AM818" i="7" s="1"/>
  <c r="AL819" i="7" s="1"/>
  <c r="AM819" i="7" s="1"/>
  <c r="AL820" i="7" s="1"/>
  <c r="AM820" i="7" s="1"/>
  <c r="AL821" i="7" s="1"/>
  <c r="AM821" i="7" s="1"/>
  <c r="AL822" i="7" s="1"/>
  <c r="AM822" i="7" s="1"/>
  <c r="AL823" i="7" s="1"/>
  <c r="AM823" i="7" s="1"/>
  <c r="AL824" i="7" s="1"/>
  <c r="AM824" i="7" s="1"/>
  <c r="AL825" i="7" s="1"/>
  <c r="AM825" i="7" s="1"/>
  <c r="AL826" i="7" s="1"/>
  <c r="AM826" i="7" s="1"/>
  <c r="AL827" i="7" s="1"/>
  <c r="AM827" i="7" s="1"/>
  <c r="AL828" i="7" s="1"/>
  <c r="AM828" i="7" s="1"/>
  <c r="AL829" i="7" s="1"/>
  <c r="AM829" i="7" s="1"/>
  <c r="AL830" i="7" s="1"/>
  <c r="AM830" i="7" s="1"/>
  <c r="AL831" i="7" s="1"/>
  <c r="AM831" i="7" s="1"/>
  <c r="AL832" i="7" s="1"/>
  <c r="AM832" i="7" s="1"/>
  <c r="AL833" i="7" s="1"/>
  <c r="AM833" i="7" s="1"/>
  <c r="AL834" i="7" s="1"/>
  <c r="AM834" i="7" s="1"/>
  <c r="AL835" i="7" s="1"/>
  <c r="AM835" i="7" s="1"/>
  <c r="AL836" i="7" s="1"/>
  <c r="AM836" i="7" s="1"/>
  <c r="AL837" i="7" s="1"/>
  <c r="AM837" i="7" s="1"/>
  <c r="AL838" i="7" s="1"/>
  <c r="AM838" i="7" s="1"/>
  <c r="AL839" i="7" s="1"/>
  <c r="AM839" i="7" s="1"/>
  <c r="AL840" i="7" s="1"/>
  <c r="AM840" i="7" s="1"/>
  <c r="AL841" i="7" s="1"/>
  <c r="AM841" i="7" s="1"/>
  <c r="AL842" i="7" s="1"/>
  <c r="AM842" i="7" s="1"/>
  <c r="AL843" i="7" s="1"/>
  <c r="AM843" i="7" s="1"/>
  <c r="AL844" i="7" s="1"/>
  <c r="AM844" i="7" s="1"/>
  <c r="AL845" i="7" s="1"/>
  <c r="AM845" i="7" s="1"/>
  <c r="AL846" i="7" s="1"/>
  <c r="AM846" i="7" s="1"/>
  <c r="AL847" i="7" s="1"/>
  <c r="AM847" i="7" s="1"/>
  <c r="AL848" i="7" s="1"/>
  <c r="AM848" i="7" s="1"/>
  <c r="AL849" i="7" s="1"/>
  <c r="AM849" i="7" s="1"/>
  <c r="AL850" i="7" s="1"/>
  <c r="AM850" i="7" s="1"/>
  <c r="AL851" i="7" s="1"/>
  <c r="AM851" i="7" s="1"/>
  <c r="AL852" i="7" s="1"/>
  <c r="AM852" i="7" s="1"/>
  <c r="AL853" i="7" s="1"/>
  <c r="AM853" i="7" s="1"/>
  <c r="AL854" i="7" s="1"/>
  <c r="AM854" i="7" s="1"/>
  <c r="AL855" i="7" s="1"/>
  <c r="AM855" i="7" s="1"/>
  <c r="AL856" i="7" s="1"/>
  <c r="AM856" i="7" s="1"/>
  <c r="AL857" i="7" s="1"/>
  <c r="AM857" i="7" s="1"/>
  <c r="AL858" i="7" s="1"/>
  <c r="AM858" i="7" s="1"/>
  <c r="AL859" i="7" s="1"/>
  <c r="AM859" i="7" s="1"/>
  <c r="AL860" i="7" s="1"/>
  <c r="AM860" i="7" s="1"/>
  <c r="AL861" i="7" s="1"/>
  <c r="AM861" i="7" s="1"/>
  <c r="AL862" i="7" s="1"/>
  <c r="AM862" i="7" s="1"/>
  <c r="AL863" i="7" s="1"/>
  <c r="AM863" i="7" s="1"/>
  <c r="AL864" i="7" s="1"/>
  <c r="AM864" i="7" s="1"/>
  <c r="AL865" i="7" s="1"/>
  <c r="AM865" i="7" s="1"/>
  <c r="AL866" i="7" s="1"/>
  <c r="AM866" i="7" s="1"/>
  <c r="AL867" i="7" s="1"/>
  <c r="AM867" i="7" s="1"/>
  <c r="AL868" i="7" s="1"/>
  <c r="AM868" i="7" s="1"/>
  <c r="AL869" i="7" s="1"/>
  <c r="AM869" i="7" s="1"/>
  <c r="AL870" i="7" s="1"/>
  <c r="AM870" i="7" s="1"/>
  <c r="AL871" i="7" s="1"/>
  <c r="AM871" i="7" s="1"/>
  <c r="AL872" i="7" s="1"/>
  <c r="AM872" i="7" s="1"/>
  <c r="AL873" i="7" s="1"/>
  <c r="AM873" i="7" s="1"/>
  <c r="AL874" i="7" s="1"/>
  <c r="AM874" i="7" s="1"/>
  <c r="AL875" i="7" s="1"/>
  <c r="AM875" i="7" s="1"/>
  <c r="AL876" i="7" s="1"/>
  <c r="AM876" i="7" s="1"/>
  <c r="AL877" i="7" s="1"/>
  <c r="AM877" i="7" s="1"/>
  <c r="AL878" i="7" s="1"/>
  <c r="AM878" i="7" s="1"/>
  <c r="AL879" i="7" s="1"/>
  <c r="AM879" i="7" s="1"/>
  <c r="AL880" i="7" s="1"/>
  <c r="AM880" i="7" s="1"/>
  <c r="AL881" i="7" s="1"/>
  <c r="AM881" i="7" s="1"/>
  <c r="AL882" i="7" s="1"/>
  <c r="AM882" i="7" s="1"/>
  <c r="AL883" i="7" s="1"/>
  <c r="AM883" i="7" s="1"/>
  <c r="AL884" i="7" s="1"/>
  <c r="AM884" i="7" s="1"/>
  <c r="AL885" i="7" s="1"/>
  <c r="AM885" i="7" s="1"/>
  <c r="AL886" i="7" s="1"/>
  <c r="AM886" i="7" s="1"/>
  <c r="AL887" i="7" s="1"/>
  <c r="AM887" i="7" s="1"/>
  <c r="AL888" i="7" s="1"/>
  <c r="AM888" i="7" s="1"/>
  <c r="AL889" i="7" s="1"/>
  <c r="AM889" i="7" s="1"/>
  <c r="AL890" i="7" s="1"/>
  <c r="AM890" i="7" s="1"/>
  <c r="AL891" i="7" s="1"/>
  <c r="AM891" i="7" s="1"/>
  <c r="AL892" i="7" s="1"/>
  <c r="AM892" i="7" s="1"/>
  <c r="AL893" i="7" s="1"/>
  <c r="AM893" i="7" s="1"/>
  <c r="AL894" i="7" s="1"/>
  <c r="AM894" i="7" s="1"/>
  <c r="AL895" i="7" s="1"/>
  <c r="AM895" i="7" s="1"/>
  <c r="AL896" i="7" s="1"/>
  <c r="AM896" i="7" s="1"/>
  <c r="AL897" i="7" s="1"/>
  <c r="AM897" i="7" s="1"/>
  <c r="AL898" i="7" s="1"/>
  <c r="AM898" i="7" s="1"/>
  <c r="AL899" i="7" s="1"/>
  <c r="AM899" i="7" s="1"/>
  <c r="AL900" i="7" s="1"/>
  <c r="AM900" i="7" s="1"/>
  <c r="AL901" i="7" s="1"/>
  <c r="AM901" i="7" s="1"/>
  <c r="AL902" i="7" s="1"/>
  <c r="AM902" i="7" s="1"/>
  <c r="AL903" i="7" s="1"/>
  <c r="AM903" i="7" s="1"/>
  <c r="AL904" i="7" s="1"/>
  <c r="AM904" i="7" s="1"/>
  <c r="AL905" i="7" s="1"/>
  <c r="AM905" i="7" s="1"/>
  <c r="AL906" i="7" s="1"/>
  <c r="AM906" i="7" s="1"/>
  <c r="AL907" i="7" s="1"/>
  <c r="AM907" i="7" s="1"/>
  <c r="AL908" i="7" s="1"/>
  <c r="AM908" i="7" s="1"/>
  <c r="AL909" i="7" s="1"/>
  <c r="AM909" i="7" s="1"/>
  <c r="AL910" i="7" s="1"/>
  <c r="AM910" i="7" s="1"/>
  <c r="AL911" i="7" s="1"/>
  <c r="AM911" i="7" s="1"/>
  <c r="AL912" i="7" s="1"/>
  <c r="AM912" i="7" s="1"/>
  <c r="AL913" i="7" s="1"/>
  <c r="AM913" i="7" s="1"/>
  <c r="AL914" i="7" s="1"/>
  <c r="AM914" i="7" s="1"/>
  <c r="AL915" i="7" s="1"/>
  <c r="AM915" i="7" s="1"/>
  <c r="AL916" i="7" s="1"/>
  <c r="AM916" i="7" s="1"/>
  <c r="AL917" i="7" s="1"/>
  <c r="AM917" i="7" s="1"/>
  <c r="AL918" i="7" s="1"/>
  <c r="AM918" i="7" s="1"/>
  <c r="AL919" i="7" s="1"/>
  <c r="AM919" i="7" s="1"/>
  <c r="AL920" i="7" s="1"/>
  <c r="AM920" i="7" s="1"/>
  <c r="AL921" i="7" s="1"/>
  <c r="AM921" i="7" s="1"/>
  <c r="AL922" i="7" s="1"/>
  <c r="AM922" i="7" s="1"/>
  <c r="AL923" i="7" s="1"/>
  <c r="AM923" i="7" s="1"/>
  <c r="AL924" i="7" s="1"/>
  <c r="AM924" i="7" s="1"/>
  <c r="AL925" i="7" s="1"/>
  <c r="AM925" i="7" s="1"/>
  <c r="AL926" i="7" s="1"/>
  <c r="AM926" i="7" s="1"/>
  <c r="AL927" i="7" s="1"/>
  <c r="AM927" i="7" s="1"/>
  <c r="AL928" i="7" s="1"/>
  <c r="AM928" i="7" s="1"/>
  <c r="AL929" i="7" s="1"/>
  <c r="AM929" i="7" s="1"/>
  <c r="AL930" i="7" s="1"/>
  <c r="AM930" i="7" s="1"/>
  <c r="AL931" i="7" s="1"/>
  <c r="AM931" i="7" s="1"/>
  <c r="AL932" i="7" s="1"/>
  <c r="AM932" i="7" s="1"/>
  <c r="AL933" i="7" s="1"/>
  <c r="AM933" i="7" s="1"/>
  <c r="AL934" i="7" s="1"/>
  <c r="AM934" i="7" s="1"/>
  <c r="AL935" i="7" s="1"/>
  <c r="AM935" i="7" s="1"/>
  <c r="AL936" i="7" s="1"/>
  <c r="AM936" i="7" s="1"/>
  <c r="AL937" i="7" s="1"/>
  <c r="AM937" i="7" s="1"/>
  <c r="AL938" i="7" s="1"/>
  <c r="AM938" i="7" s="1"/>
  <c r="AL939" i="7" s="1"/>
  <c r="AM939" i="7" s="1"/>
  <c r="AL940" i="7" s="1"/>
  <c r="AM940" i="7" s="1"/>
  <c r="AL941" i="7" s="1"/>
  <c r="AM941" i="7" s="1"/>
  <c r="AL942" i="7" s="1"/>
  <c r="AM942" i="7" s="1"/>
  <c r="AL943" i="7" s="1"/>
  <c r="AM943" i="7" s="1"/>
  <c r="AL944" i="7" s="1"/>
  <c r="AM944" i="7" s="1"/>
  <c r="AL945" i="7" s="1"/>
  <c r="AM945" i="7" s="1"/>
  <c r="AL946" i="7" s="1"/>
  <c r="AM946" i="7" s="1"/>
  <c r="AL947" i="7" s="1"/>
  <c r="AM947" i="7" s="1"/>
  <c r="AL948" i="7" s="1"/>
  <c r="AM948" i="7" s="1"/>
  <c r="AL949" i="7" s="1"/>
  <c r="AM949" i="7" s="1"/>
  <c r="AL950" i="7" s="1"/>
  <c r="AM950" i="7" s="1"/>
  <c r="AL951" i="7" s="1"/>
  <c r="AM951" i="7" s="1"/>
  <c r="AL952" i="7" s="1"/>
  <c r="AM952" i="7" s="1"/>
  <c r="AL953" i="7" s="1"/>
  <c r="AM953" i="7" s="1"/>
  <c r="AL954" i="7" s="1"/>
  <c r="AM954" i="7" s="1"/>
  <c r="AL955" i="7" s="1"/>
  <c r="AM955" i="7" s="1"/>
  <c r="AL956" i="7" s="1"/>
  <c r="AM956" i="7" s="1"/>
  <c r="AL957" i="7" s="1"/>
  <c r="AM957" i="7" s="1"/>
  <c r="AL958" i="7" s="1"/>
  <c r="AM958" i="7" s="1"/>
  <c r="AL959" i="7" s="1"/>
  <c r="AM959" i="7" s="1"/>
  <c r="AL960" i="7" s="1"/>
  <c r="AM960" i="7" s="1"/>
  <c r="AL961" i="7" s="1"/>
  <c r="AM961" i="7" s="1"/>
  <c r="AL962" i="7" s="1"/>
  <c r="AM962" i="7" s="1"/>
  <c r="AL963" i="7" s="1"/>
  <c r="AM963" i="7" s="1"/>
  <c r="AL964" i="7" s="1"/>
  <c r="AM964" i="7" s="1"/>
  <c r="AL965" i="7" s="1"/>
  <c r="AM965" i="7" s="1"/>
  <c r="AL966" i="7" s="1"/>
  <c r="AM966" i="7" s="1"/>
  <c r="AL967" i="7" s="1"/>
  <c r="AM967" i="7" s="1"/>
  <c r="AL968" i="7" s="1"/>
  <c r="AM968" i="7" s="1"/>
  <c r="AL969" i="7" s="1"/>
  <c r="AM969" i="7" s="1"/>
  <c r="AL970" i="7" s="1"/>
  <c r="AM970" i="7" s="1"/>
  <c r="AL971" i="7" s="1"/>
  <c r="AM971" i="7" s="1"/>
  <c r="AL972" i="7" s="1"/>
  <c r="AM972" i="7" s="1"/>
  <c r="AL973" i="7" s="1"/>
  <c r="AM973" i="7" s="1"/>
  <c r="AL974" i="7" s="1"/>
  <c r="AM974" i="7" s="1"/>
  <c r="AL975" i="7" s="1"/>
  <c r="AM975" i="7" s="1"/>
  <c r="AL976" i="7" s="1"/>
  <c r="AM976" i="7" s="1"/>
  <c r="AL977" i="7" s="1"/>
  <c r="AM977" i="7" s="1"/>
  <c r="AL978" i="7" s="1"/>
  <c r="AM978" i="7" s="1"/>
  <c r="AL979" i="7" s="1"/>
  <c r="AM979" i="7" s="1"/>
  <c r="AL980" i="7" s="1"/>
  <c r="AM980" i="7" s="1"/>
  <c r="AL981" i="7" s="1"/>
  <c r="AM981" i="7" s="1"/>
  <c r="AL982" i="7" s="1"/>
  <c r="AM982" i="7" s="1"/>
  <c r="AL983" i="7" s="1"/>
  <c r="AM983" i="7" s="1"/>
  <c r="AL984" i="7" s="1"/>
  <c r="AM984" i="7" s="1"/>
  <c r="AL985" i="7" s="1"/>
  <c r="AM985" i="7" s="1"/>
  <c r="AL986" i="7" s="1"/>
  <c r="AM986" i="7" s="1"/>
  <c r="AL987" i="7" s="1"/>
  <c r="AM987" i="7" s="1"/>
  <c r="AL988" i="7" s="1"/>
  <c r="AM988" i="7" s="1"/>
  <c r="AL989" i="7" s="1"/>
  <c r="AM989" i="7" s="1"/>
  <c r="AL990" i="7" s="1"/>
  <c r="AM990" i="7" s="1"/>
  <c r="AL991" i="7" s="1"/>
  <c r="AM991" i="7" s="1"/>
  <c r="AL992" i="7" s="1"/>
  <c r="AM992" i="7" s="1"/>
  <c r="AL993" i="7" s="1"/>
  <c r="AM993" i="7" s="1"/>
  <c r="AL994" i="7" s="1"/>
  <c r="AM994" i="7" s="1"/>
  <c r="AL995" i="7" s="1"/>
  <c r="AM995" i="7" s="1"/>
  <c r="AL996" i="7" s="1"/>
  <c r="AM996" i="7" s="1"/>
  <c r="AL997" i="7" s="1"/>
  <c r="AM997" i="7" s="1"/>
  <c r="AL998" i="7" s="1"/>
  <c r="AM998" i="7" s="1"/>
  <c r="AL999" i="7" s="1"/>
  <c r="AM999" i="7" s="1"/>
  <c r="AL1000" i="7" s="1"/>
  <c r="AM1000" i="7" s="1"/>
  <c r="AL1001" i="7" s="1"/>
  <c r="AM1001" i="7" s="1"/>
  <c r="AL1002" i="7" s="1"/>
  <c r="AM1002" i="7" s="1"/>
  <c r="AL1003" i="7" s="1"/>
  <c r="AM1003" i="7" s="1"/>
  <c r="AL1004" i="7" s="1"/>
  <c r="AM1004" i="7" s="1"/>
  <c r="AL1005" i="7" s="1"/>
  <c r="AM1005" i="7" s="1"/>
  <c r="AL1006" i="7" s="1"/>
  <c r="AM1006" i="7" s="1"/>
  <c r="AL1007" i="7" s="1"/>
  <c r="AM1007" i="7" s="1"/>
  <c r="AL1008" i="7" s="1"/>
  <c r="AM1008" i="7" s="1"/>
  <c r="AL1009" i="7" s="1"/>
  <c r="AM1009" i="7" s="1"/>
  <c r="AL1010" i="7" s="1"/>
  <c r="AM1010" i="7" s="1"/>
  <c r="AL1011" i="7" s="1"/>
  <c r="AM1011" i="7" s="1"/>
  <c r="AL1012" i="7" s="1"/>
  <c r="AM1012" i="7" s="1"/>
  <c r="AL1013" i="7" s="1"/>
  <c r="AM1013" i="7" s="1"/>
  <c r="AL1014" i="7" s="1"/>
  <c r="AM1014" i="7" s="1"/>
  <c r="AL1015" i="7" s="1"/>
  <c r="AM1015" i="7" s="1"/>
  <c r="AL1016" i="7" s="1"/>
  <c r="AM1016" i="7" s="1"/>
  <c r="AL1017" i="7" s="1"/>
  <c r="AM1017" i="7" s="1"/>
  <c r="AL1018" i="7" s="1"/>
  <c r="AM1018" i="7" s="1"/>
  <c r="AL1019" i="7" s="1"/>
  <c r="AM1019" i="7" s="1"/>
  <c r="AL1020" i="7" s="1"/>
  <c r="AM1020" i="7" s="1"/>
  <c r="AL1021" i="7" s="1"/>
  <c r="AM1021" i="7" s="1"/>
  <c r="AL1022" i="7" s="1"/>
  <c r="AM1022" i="7" s="1"/>
  <c r="AL1023" i="7" s="1"/>
  <c r="AM1023" i="7" s="1"/>
  <c r="AL1024" i="7" s="1"/>
  <c r="AM1024" i="7" s="1"/>
  <c r="AL1025" i="7" s="1"/>
  <c r="AM1025" i="7" s="1"/>
  <c r="AL1026" i="7" s="1"/>
  <c r="AM1026" i="7" s="1"/>
  <c r="AL1027" i="7" s="1"/>
  <c r="AM1027" i="7" s="1"/>
  <c r="AL1028" i="7" s="1"/>
  <c r="AM1028" i="7" s="1"/>
  <c r="AL1029" i="7" s="1"/>
  <c r="AM1029" i="7" s="1"/>
  <c r="AL1030" i="7" s="1"/>
  <c r="AM1030" i="7" s="1"/>
  <c r="AL1031" i="7" s="1"/>
  <c r="AM1031" i="7" s="1"/>
  <c r="AL1032" i="7" s="1"/>
  <c r="AM1032" i="7" s="1"/>
  <c r="AL1033" i="7" s="1"/>
  <c r="AM1033" i="7" s="1"/>
  <c r="AL1034" i="7" s="1"/>
  <c r="AM1034" i="7" s="1"/>
  <c r="AL1035" i="7" s="1"/>
  <c r="AM1035" i="7" s="1"/>
  <c r="AL1036" i="7" s="1"/>
  <c r="AM1036" i="7" s="1"/>
  <c r="AL1037" i="7" s="1"/>
  <c r="AM1037" i="7" s="1"/>
  <c r="AL1038" i="7" s="1"/>
  <c r="AM1038" i="7" s="1"/>
  <c r="AK6" i="7"/>
  <c r="AK9" i="7" s="1"/>
  <c r="AG13" i="7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G7" i="5"/>
  <c r="A10" i="5" l="1"/>
  <c r="AG8" i="5"/>
  <c r="A11" i="5" l="1"/>
  <c r="AG9" i="5"/>
  <c r="A12" i="5" l="1"/>
  <c r="AG10" i="5"/>
  <c r="A13" i="5" l="1"/>
  <c r="U11" i="5"/>
  <c r="A14" i="5" l="1"/>
  <c r="U12" i="5"/>
  <c r="A15" i="5" l="1"/>
  <c r="U13" i="5"/>
  <c r="A16" i="5" l="1"/>
  <c r="A17" i="5" s="1"/>
  <c r="U14" i="5"/>
  <c r="A18" i="5" l="1"/>
  <c r="O16" i="5"/>
  <c r="A19" i="5" l="1"/>
  <c r="O17" i="5"/>
  <c r="A20" i="5" l="1"/>
  <c r="O18" i="5"/>
  <c r="A21" i="5" l="1"/>
  <c r="A22" i="5" l="1"/>
  <c r="A23" i="5" l="1"/>
  <c r="A24" i="5" l="1"/>
  <c r="A25" i="5" l="1"/>
  <c r="A26" i="5" l="1"/>
  <c r="A27" i="5" l="1"/>
  <c r="A28" i="5" l="1"/>
  <c r="A29" i="5" s="1"/>
  <c r="A30" i="5" l="1"/>
  <c r="AG28" i="5"/>
  <c r="A31" i="5" l="1"/>
  <c r="AG29" i="5"/>
  <c r="U29" i="5"/>
  <c r="A32" i="5" l="1"/>
  <c r="AG30" i="5"/>
  <c r="U30" i="5"/>
  <c r="A33" i="5" l="1"/>
  <c r="U31" i="5"/>
  <c r="A34" i="5" l="1"/>
  <c r="U32" i="5"/>
  <c r="A35" i="5" l="1"/>
  <c r="U33" i="5"/>
  <c r="A36" i="5" l="1"/>
  <c r="O34" i="5"/>
  <c r="U34" i="5"/>
  <c r="A37" i="5" l="1"/>
  <c r="U35" i="5"/>
  <c r="O35" i="5"/>
  <c r="A38" i="5" l="1"/>
  <c r="O36" i="5"/>
  <c r="A39" i="5" l="1"/>
  <c r="O37" i="5"/>
  <c r="A40" i="5" l="1"/>
  <c r="O38" i="5"/>
  <c r="A41" i="5" l="1"/>
  <c r="O39" i="5"/>
  <c r="A42" i="5" l="1"/>
  <c r="A43" i="5" l="1"/>
  <c r="A44" i="5" l="1"/>
  <c r="A45" i="5" l="1"/>
  <c r="A46" i="5" s="1"/>
  <c r="A47" i="5" s="1"/>
  <c r="A48" i="5" l="1"/>
  <c r="A49" i="5" l="1"/>
  <c r="A50" i="5" l="1"/>
  <c r="A51" i="5" s="1"/>
  <c r="A52" i="5" l="1"/>
  <c r="O50" i="5"/>
  <c r="A53" i="5" l="1"/>
  <c r="AG51" i="5"/>
  <c r="O51" i="5"/>
  <c r="A54" i="5" l="1"/>
  <c r="AG52" i="5"/>
  <c r="O52" i="5"/>
  <c r="A55" i="5" l="1"/>
  <c r="AG53" i="5"/>
  <c r="A56" i="5" l="1"/>
  <c r="AG54" i="5"/>
  <c r="A57" i="5" l="1"/>
  <c r="AG55" i="5"/>
  <c r="U55" i="5"/>
  <c r="A58" i="5" l="1"/>
  <c r="AG56" i="5"/>
  <c r="U56" i="5"/>
  <c r="A59" i="5" l="1"/>
  <c r="U57" i="5"/>
  <c r="A60" i="5" l="1"/>
  <c r="U58" i="5"/>
  <c r="A61" i="5" l="1"/>
  <c r="U59" i="5"/>
  <c r="A62" i="5" l="1"/>
  <c r="A63" i="5" s="1"/>
  <c r="U60" i="5"/>
  <c r="A64" i="5" l="1"/>
  <c r="A65" i="5" l="1"/>
  <c r="A66" i="5" l="1"/>
  <c r="A67" i="5" l="1"/>
  <c r="A68" i="5" s="1"/>
  <c r="A69" i="5" s="1"/>
  <c r="A70" i="5" l="1"/>
  <c r="A71" i="5" l="1"/>
  <c r="A72" i="5" l="1"/>
  <c r="A73" i="5" s="1"/>
  <c r="A74" i="5" l="1"/>
  <c r="O72" i="5"/>
  <c r="A75" i="5" l="1"/>
  <c r="O73" i="5"/>
  <c r="A76" i="5" l="1"/>
  <c r="A77" i="5" s="1"/>
  <c r="O74" i="5"/>
  <c r="A78" i="5" l="1"/>
  <c r="AG76" i="5"/>
  <c r="A79" i="5" l="1"/>
  <c r="AG77" i="5"/>
  <c r="U77" i="5"/>
  <c r="A80" i="5" l="1"/>
  <c r="AG78" i="5"/>
  <c r="U78" i="5"/>
  <c r="A81" i="5" l="1"/>
  <c r="AG79" i="5"/>
  <c r="U79" i="5"/>
  <c r="A82" i="5" l="1"/>
  <c r="U80" i="5"/>
  <c r="A83" i="5" l="1"/>
  <c r="U81" i="5"/>
  <c r="A84" i="5" l="1"/>
  <c r="U82" i="5"/>
  <c r="A85" i="5" l="1"/>
  <c r="U83" i="5"/>
  <c r="A86" i="5" l="1"/>
  <c r="A87" i="5" l="1"/>
  <c r="A88" i="5" l="1"/>
  <c r="O86" i="5"/>
  <c r="A89" i="5" l="1"/>
  <c r="O87" i="5"/>
  <c r="A90" i="5" l="1"/>
  <c r="O88" i="5"/>
  <c r="A91" i="5" l="1"/>
  <c r="O89" i="5"/>
  <c r="A92" i="5" l="1"/>
  <c r="O90" i="5"/>
  <c r="A93" i="5" l="1"/>
  <c r="O91" i="5"/>
  <c r="A94" i="5" l="1"/>
  <c r="O92" i="5"/>
  <c r="A95" i="5" l="1"/>
  <c r="O93" i="5"/>
  <c r="A96" i="5" l="1"/>
  <c r="AG94" i="5"/>
  <c r="O94" i="5"/>
  <c r="A97" i="5" l="1"/>
  <c r="AG95" i="5"/>
  <c r="U95" i="5"/>
  <c r="O95" i="5"/>
  <c r="A98" i="5" l="1"/>
  <c r="AG96" i="5"/>
  <c r="U96" i="5"/>
  <c r="O96" i="5"/>
  <c r="A99" i="5" l="1"/>
  <c r="AG97" i="5"/>
  <c r="O97" i="5"/>
  <c r="U97" i="5"/>
  <c r="A100" i="5" l="1"/>
  <c r="AG98" i="5"/>
  <c r="U98" i="5"/>
  <c r="A101" i="5" l="1"/>
  <c r="AG99" i="5"/>
  <c r="U99" i="5"/>
  <c r="A102" i="5" l="1"/>
  <c r="AG100" i="5"/>
  <c r="U100" i="5"/>
  <c r="A103" i="5" l="1"/>
  <c r="AG101" i="5"/>
  <c r="U101" i="5"/>
  <c r="A104" i="5" l="1"/>
  <c r="U102" i="5"/>
  <c r="A105" i="5" l="1"/>
  <c r="U103" i="5"/>
  <c r="A106" i="5" l="1"/>
  <c r="U104" i="5"/>
  <c r="A107" i="5" l="1"/>
  <c r="U105" i="5"/>
  <c r="A108" i="5" l="1"/>
  <c r="A109" i="5" l="1"/>
  <c r="A110" i="5" l="1"/>
  <c r="A111" i="5" l="1"/>
  <c r="O109" i="5"/>
  <c r="A112" i="5" l="1"/>
  <c r="O110" i="5"/>
  <c r="AK6" i="5"/>
  <c r="AL6" i="5" s="1"/>
  <c r="AK7" i="5"/>
  <c r="AL7" i="5" s="1"/>
  <c r="AK8" i="5"/>
  <c r="AL8" i="5" s="1"/>
  <c r="AK9" i="5"/>
  <c r="AL9" i="5" s="1"/>
  <c r="AK10" i="5"/>
  <c r="AL10" i="5" s="1"/>
  <c r="AK11" i="5"/>
  <c r="AL11" i="5" s="1"/>
  <c r="AK12" i="5"/>
  <c r="AL12" i="5" s="1"/>
  <c r="AK13" i="5"/>
  <c r="AL13" i="5" s="1"/>
  <c r="AK14" i="5"/>
  <c r="AL14" i="5" s="1"/>
  <c r="AK15" i="5"/>
  <c r="AL15" i="5" s="1"/>
  <c r="AK16" i="5"/>
  <c r="AL16" i="5" s="1"/>
  <c r="AK17" i="5"/>
  <c r="AL17" i="5" s="1"/>
  <c r="AK18" i="5"/>
  <c r="AL18" i="5" s="1"/>
  <c r="AK19" i="5"/>
  <c r="AL19" i="5" s="1"/>
  <c r="AK20" i="5"/>
  <c r="AL20" i="5" s="1"/>
  <c r="AK21" i="5"/>
  <c r="AL21" i="5" s="1"/>
  <c r="AK22" i="5"/>
  <c r="AL22" i="5" s="1"/>
  <c r="AK23" i="5"/>
  <c r="AL23" i="5" s="1"/>
  <c r="AK24" i="5"/>
  <c r="AL24" i="5" s="1"/>
  <c r="AK25" i="5"/>
  <c r="AL25" i="5" s="1"/>
  <c r="AK26" i="5"/>
  <c r="AL26" i="5" s="1"/>
  <c r="AK27" i="5"/>
  <c r="AL27" i="5" s="1"/>
  <c r="AK28" i="5"/>
  <c r="AL28" i="5" s="1"/>
  <c r="AK29" i="5"/>
  <c r="AL29" i="5" s="1"/>
  <c r="AK30" i="5"/>
  <c r="AL30" i="5" s="1"/>
  <c r="AK31" i="5"/>
  <c r="AL31" i="5" s="1"/>
  <c r="AK32" i="5"/>
  <c r="AL32" i="5" s="1"/>
  <c r="AK33" i="5"/>
  <c r="AL33" i="5" s="1"/>
  <c r="AK34" i="5"/>
  <c r="AL34" i="5" s="1"/>
  <c r="AK35" i="5"/>
  <c r="AL35" i="5" s="1"/>
  <c r="AK36" i="5"/>
  <c r="AL36" i="5" s="1"/>
  <c r="AK37" i="5"/>
  <c r="AL37" i="5" s="1"/>
  <c r="AK38" i="5"/>
  <c r="AL38" i="5" s="1"/>
  <c r="AK39" i="5"/>
  <c r="AL39" i="5" s="1"/>
  <c r="AK40" i="5"/>
  <c r="AL40" i="5" s="1"/>
  <c r="AK41" i="5"/>
  <c r="AL41" i="5" s="1"/>
  <c r="AK42" i="5"/>
  <c r="AL42" i="5" s="1"/>
  <c r="AK43" i="5"/>
  <c r="AL43" i="5" s="1"/>
  <c r="AK44" i="5"/>
  <c r="AL44" i="5" s="1"/>
  <c r="AK45" i="5"/>
  <c r="AL45" i="5" s="1"/>
  <c r="AK46" i="5"/>
  <c r="AL46" i="5" s="1"/>
  <c r="AK47" i="5"/>
  <c r="AL47" i="5" s="1"/>
  <c r="AK48" i="5"/>
  <c r="AL48" i="5" s="1"/>
  <c r="AK49" i="5"/>
  <c r="AL49" i="5" s="1"/>
  <c r="AK50" i="5"/>
  <c r="AL50" i="5" s="1"/>
  <c r="AK51" i="5"/>
  <c r="AL51" i="5" s="1"/>
  <c r="AK52" i="5"/>
  <c r="AL52" i="5" s="1"/>
  <c r="AK53" i="5"/>
  <c r="AL53" i="5" s="1"/>
  <c r="AK54" i="5"/>
  <c r="AL54" i="5" s="1"/>
  <c r="AK55" i="5"/>
  <c r="AL55" i="5" s="1"/>
  <c r="AK56" i="5"/>
  <c r="AL56" i="5" s="1"/>
  <c r="AK57" i="5"/>
  <c r="AL57" i="5" s="1"/>
  <c r="AK58" i="5"/>
  <c r="AL58" i="5" s="1"/>
  <c r="AK59" i="5"/>
  <c r="AL59" i="5" s="1"/>
  <c r="AK60" i="5"/>
  <c r="AL60" i="5" s="1"/>
  <c r="AK61" i="5"/>
  <c r="AL61" i="5" s="1"/>
  <c r="AK62" i="5"/>
  <c r="AL62" i="5" s="1"/>
  <c r="AK63" i="5"/>
  <c r="AL63" i="5" s="1"/>
  <c r="AK64" i="5"/>
  <c r="AL64" i="5" s="1"/>
  <c r="AK65" i="5"/>
  <c r="AL65" i="5" s="1"/>
  <c r="AK66" i="5"/>
  <c r="AL66" i="5" s="1"/>
  <c r="AK67" i="5"/>
  <c r="AL67" i="5" s="1"/>
  <c r="AK68" i="5"/>
  <c r="AL68" i="5" s="1"/>
  <c r="AK69" i="5"/>
  <c r="AL69" i="5" s="1"/>
  <c r="AK70" i="5"/>
  <c r="AL70" i="5" s="1"/>
  <c r="AK71" i="5"/>
  <c r="AL71" i="5" s="1"/>
  <c r="AK72" i="5"/>
  <c r="AL72" i="5" s="1"/>
  <c r="AK73" i="5"/>
  <c r="AL73" i="5" s="1"/>
  <c r="AK74" i="5"/>
  <c r="AL74" i="5" s="1"/>
  <c r="AK75" i="5"/>
  <c r="AL75" i="5" s="1"/>
  <c r="AK76" i="5"/>
  <c r="AL76" i="5" s="1"/>
  <c r="AK77" i="5"/>
  <c r="AL77" i="5" s="1"/>
  <c r="AK78" i="5"/>
  <c r="AL78" i="5" s="1"/>
  <c r="AK79" i="5"/>
  <c r="AL79" i="5" s="1"/>
  <c r="AK80" i="5"/>
  <c r="AL80" i="5" s="1"/>
  <c r="AK81" i="5"/>
  <c r="AL81" i="5" s="1"/>
  <c r="AK82" i="5"/>
  <c r="AL82" i="5" s="1"/>
  <c r="AK83" i="5"/>
  <c r="AL83" i="5" s="1"/>
  <c r="AK84" i="5"/>
  <c r="AL84" i="5" s="1"/>
  <c r="AK85" i="5"/>
  <c r="AL85" i="5" s="1"/>
  <c r="AK86" i="5"/>
  <c r="AL86" i="5" s="1"/>
  <c r="AK87" i="5"/>
  <c r="AL87" i="5" s="1"/>
  <c r="AK88" i="5"/>
  <c r="AL88" i="5" s="1"/>
  <c r="AK89" i="5"/>
  <c r="AL89" i="5" s="1"/>
  <c r="AK90" i="5"/>
  <c r="AL90" i="5" s="1"/>
  <c r="AK91" i="5"/>
  <c r="AL91" i="5" s="1"/>
  <c r="AK92" i="5"/>
  <c r="AL92" i="5" s="1"/>
  <c r="AK93" i="5"/>
  <c r="AL93" i="5" s="1"/>
  <c r="AK94" i="5"/>
  <c r="AL94" i="5" s="1"/>
  <c r="AK95" i="5"/>
  <c r="AL95" i="5" s="1"/>
  <c r="AK96" i="5"/>
  <c r="AL96" i="5" s="1"/>
  <c r="AK97" i="5"/>
  <c r="AL97" i="5" s="1"/>
  <c r="AK98" i="5"/>
  <c r="AL98" i="5" s="1"/>
  <c r="AK99" i="5"/>
  <c r="AL99" i="5" s="1"/>
  <c r="AK100" i="5"/>
  <c r="AL100" i="5" s="1"/>
  <c r="AK101" i="5"/>
  <c r="AL101" i="5" s="1"/>
  <c r="AK102" i="5"/>
  <c r="AL102" i="5" s="1"/>
  <c r="AK103" i="5"/>
  <c r="AL103" i="5" s="1"/>
  <c r="AK104" i="5"/>
  <c r="AL104" i="5" s="1"/>
  <c r="AK105" i="5"/>
  <c r="AL105" i="5" s="1"/>
  <c r="AK106" i="5"/>
  <c r="AL106" i="5" s="1"/>
  <c r="AK107" i="5"/>
  <c r="AL107" i="5" s="1"/>
  <c r="AK108" i="5"/>
  <c r="AL108" i="5" s="1"/>
  <c r="AK109" i="5"/>
  <c r="AL109" i="5" s="1"/>
  <c r="AK110" i="5"/>
  <c r="AL110" i="5" s="1"/>
  <c r="AK111" i="5"/>
  <c r="AL111" i="5" s="1"/>
  <c r="AK112" i="5"/>
  <c r="AL112" i="5" s="1"/>
  <c r="AK114" i="5"/>
  <c r="AL114" i="5" s="1"/>
  <c r="AK115" i="5"/>
  <c r="AL115" i="5" s="1"/>
  <c r="AK116" i="5"/>
  <c r="AL116" i="5" s="1"/>
  <c r="AK117" i="5"/>
  <c r="AL117" i="5" s="1"/>
  <c r="AK118" i="5"/>
  <c r="AL118" i="5" s="1"/>
  <c r="AK119" i="5"/>
  <c r="AL119" i="5" s="1"/>
  <c r="AK120" i="5"/>
  <c r="AL120" i="5" s="1"/>
  <c r="AK121" i="5"/>
  <c r="AL121" i="5" s="1"/>
  <c r="AK122" i="5"/>
  <c r="AL122" i="5" s="1"/>
  <c r="AK123" i="5"/>
  <c r="AL123" i="5" s="1"/>
  <c r="AK124" i="5"/>
  <c r="AL124" i="5" s="1"/>
  <c r="AK125" i="5"/>
  <c r="AL125" i="5" s="1"/>
  <c r="AK126" i="5"/>
  <c r="AL126" i="5" s="1"/>
  <c r="AK127" i="5"/>
  <c r="AL127" i="5" s="1"/>
  <c r="AK128" i="5"/>
  <c r="AL128" i="5" s="1"/>
  <c r="AK129" i="5"/>
  <c r="AL129" i="5" s="1"/>
  <c r="AK130" i="5"/>
  <c r="AL130" i="5" s="1"/>
  <c r="AK131" i="5"/>
  <c r="AL131" i="5" s="1"/>
  <c r="AK132" i="5"/>
  <c r="AL132" i="5" s="1"/>
  <c r="AK133" i="5"/>
  <c r="AL133" i="5" s="1"/>
  <c r="AK134" i="5"/>
  <c r="AL134" i="5" s="1"/>
  <c r="AK135" i="5"/>
  <c r="AL135" i="5" s="1"/>
  <c r="AK136" i="5"/>
  <c r="AL136" i="5" s="1"/>
  <c r="AK137" i="5"/>
  <c r="AL137" i="5" s="1"/>
  <c r="AK139" i="5"/>
  <c r="AL139" i="5" s="1"/>
  <c r="AK140" i="5"/>
  <c r="AL140" i="5" s="1"/>
  <c r="AK141" i="5"/>
  <c r="AL141" i="5" s="1"/>
  <c r="AK142" i="5"/>
  <c r="AL142" i="5" s="1"/>
  <c r="AK143" i="5"/>
  <c r="AL143" i="5" s="1"/>
  <c r="AK144" i="5"/>
  <c r="AL144" i="5" s="1"/>
  <c r="AK145" i="5"/>
  <c r="AL145" i="5" s="1"/>
  <c r="AK146" i="5"/>
  <c r="AL146" i="5" s="1"/>
  <c r="AK147" i="5"/>
  <c r="AL147" i="5" s="1"/>
  <c r="AK148" i="5"/>
  <c r="AL148" i="5" s="1"/>
  <c r="AK149" i="5"/>
  <c r="AL149" i="5" s="1"/>
  <c r="AK150" i="5"/>
  <c r="AL150" i="5" s="1"/>
  <c r="AK151" i="5"/>
  <c r="AL151" i="5" s="1"/>
  <c r="AK152" i="5"/>
  <c r="AL152" i="5" s="1"/>
  <c r="AK153" i="5"/>
  <c r="AL153" i="5" s="1"/>
  <c r="AK154" i="5"/>
  <c r="AL154" i="5" s="1"/>
  <c r="AK155" i="5"/>
  <c r="AL155" i="5" s="1"/>
  <c r="AK156" i="5"/>
  <c r="AL156" i="5" s="1"/>
  <c r="AK157" i="5"/>
  <c r="AL157" i="5" s="1"/>
  <c r="AK158" i="5"/>
  <c r="AL158" i="5" s="1"/>
  <c r="AK159" i="5"/>
  <c r="AL159" i="5" s="1"/>
  <c r="AK160" i="5"/>
  <c r="AL160" i="5" s="1"/>
  <c r="AK161" i="5"/>
  <c r="AL161" i="5" s="1"/>
  <c r="AK162" i="5"/>
  <c r="AL162" i="5" s="1"/>
  <c r="AK163" i="5"/>
  <c r="AL163" i="5" s="1"/>
  <c r="AK164" i="5"/>
  <c r="AL164" i="5" s="1"/>
  <c r="AK165" i="5"/>
  <c r="AL165" i="5" s="1"/>
  <c r="AK166" i="5"/>
  <c r="AL166" i="5" s="1"/>
  <c r="AK167" i="5"/>
  <c r="AL167" i="5" s="1"/>
  <c r="AK168" i="5"/>
  <c r="AL168" i="5" s="1"/>
  <c r="AK169" i="5"/>
  <c r="AL169" i="5" s="1"/>
  <c r="AK170" i="5"/>
  <c r="AL170" i="5" s="1"/>
  <c r="AK171" i="5"/>
  <c r="AL171" i="5" s="1"/>
  <c r="AK172" i="5"/>
  <c r="AL172" i="5" s="1"/>
  <c r="AK173" i="5"/>
  <c r="AL173" i="5" s="1"/>
  <c r="AK174" i="5"/>
  <c r="AL174" i="5" s="1"/>
  <c r="AK175" i="5"/>
  <c r="AL175" i="5" s="1"/>
  <c r="AK176" i="5"/>
  <c r="AL176" i="5" s="1"/>
  <c r="AK177" i="5"/>
  <c r="AL177" i="5" s="1"/>
  <c r="AK178" i="5"/>
  <c r="AL178" i="5" s="1"/>
  <c r="AK179" i="5"/>
  <c r="AL179" i="5" s="1"/>
  <c r="AK181" i="5"/>
  <c r="AL181" i="5" s="1"/>
  <c r="AK182" i="5"/>
  <c r="AL182" i="5" s="1"/>
  <c r="AK183" i="5"/>
  <c r="AL183" i="5" s="1"/>
  <c r="AK184" i="5"/>
  <c r="AL184" i="5" s="1"/>
  <c r="AK185" i="5"/>
  <c r="AL185" i="5" s="1"/>
  <c r="AK186" i="5"/>
  <c r="AL186" i="5" s="1"/>
  <c r="AK187" i="5"/>
  <c r="AL187" i="5" s="1"/>
  <c r="AK188" i="5"/>
  <c r="AL188" i="5" s="1"/>
  <c r="AK189" i="5"/>
  <c r="AL189" i="5" s="1"/>
  <c r="AK190" i="5"/>
  <c r="AL190" i="5" s="1"/>
  <c r="AK191" i="5"/>
  <c r="AL191" i="5" s="1"/>
  <c r="AK192" i="5"/>
  <c r="AL192" i="5" s="1"/>
  <c r="AK193" i="5"/>
  <c r="AL193" i="5" s="1"/>
  <c r="AK194" i="5"/>
  <c r="AL194" i="5" s="1"/>
  <c r="AK195" i="5"/>
  <c r="AL195" i="5" s="1"/>
  <c r="AK196" i="5"/>
  <c r="AL196" i="5" s="1"/>
  <c r="AK197" i="5"/>
  <c r="AL197" i="5" s="1"/>
  <c r="AK198" i="5"/>
  <c r="AL198" i="5" s="1"/>
  <c r="AK199" i="5"/>
  <c r="AL199" i="5" s="1"/>
  <c r="AK200" i="5"/>
  <c r="AL200" i="5" s="1"/>
  <c r="AK201" i="5"/>
  <c r="AL201" i="5" s="1"/>
  <c r="AK203" i="5"/>
  <c r="AL203" i="5" s="1"/>
  <c r="AK204" i="5"/>
  <c r="AL204" i="5" s="1"/>
  <c r="AK205" i="5"/>
  <c r="AL205" i="5" s="1"/>
  <c r="AK206" i="5"/>
  <c r="AL206" i="5" s="1"/>
  <c r="AK207" i="5"/>
  <c r="AL207" i="5" s="1"/>
  <c r="AK208" i="5"/>
  <c r="AL208" i="5" s="1"/>
  <c r="AK209" i="5"/>
  <c r="AL209" i="5" s="1"/>
  <c r="AK210" i="5"/>
  <c r="AL210" i="5" s="1"/>
  <c r="AK211" i="5"/>
  <c r="AL211" i="5" s="1"/>
  <c r="AK212" i="5"/>
  <c r="AL212" i="5" s="1"/>
  <c r="AK213" i="5"/>
  <c r="AL213" i="5" s="1"/>
  <c r="AK214" i="5"/>
  <c r="AL214" i="5" s="1"/>
  <c r="AK215" i="5"/>
  <c r="AL215" i="5" s="1"/>
  <c r="AK216" i="5"/>
  <c r="AL216" i="5" s="1"/>
  <c r="AK217" i="5"/>
  <c r="AL217" i="5" s="1"/>
  <c r="AK218" i="5"/>
  <c r="AL218" i="5" s="1"/>
  <c r="AK219" i="5"/>
  <c r="AL219" i="5" s="1"/>
  <c r="AK220" i="5"/>
  <c r="AL220" i="5" s="1"/>
  <c r="AK221" i="5"/>
  <c r="AL221" i="5" s="1"/>
  <c r="AK222" i="5"/>
  <c r="AL222" i="5" s="1"/>
  <c r="AK224" i="5"/>
  <c r="AL224" i="5" s="1"/>
  <c r="AK225" i="5"/>
  <c r="AL225" i="5" s="1"/>
  <c r="AK226" i="5"/>
  <c r="AL226" i="5" s="1"/>
  <c r="AK227" i="5"/>
  <c r="AL227" i="5" s="1"/>
  <c r="AK228" i="5"/>
  <c r="AL228" i="5" s="1"/>
  <c r="AK229" i="5"/>
  <c r="AL229" i="5" s="1"/>
  <c r="AK230" i="5"/>
  <c r="AL230" i="5" s="1"/>
  <c r="AK231" i="5"/>
  <c r="AL231" i="5" s="1"/>
  <c r="AK232" i="5"/>
  <c r="AL232" i="5" s="1"/>
  <c r="AK233" i="5"/>
  <c r="AL233" i="5" s="1"/>
  <c r="AK234" i="5"/>
  <c r="AL234" i="5" s="1"/>
  <c r="AK235" i="5"/>
  <c r="AL235" i="5" s="1"/>
  <c r="AK236" i="5"/>
  <c r="AL236" i="5" s="1"/>
  <c r="AK237" i="5"/>
  <c r="AL237" i="5" s="1"/>
  <c r="AK238" i="5"/>
  <c r="AL238" i="5" s="1"/>
  <c r="AK239" i="5"/>
  <c r="AL239" i="5" s="1"/>
  <c r="AK240" i="5"/>
  <c r="AL240" i="5" s="1"/>
  <c r="AK241" i="5"/>
  <c r="AL241" i="5" s="1"/>
  <c r="AK242" i="5"/>
  <c r="AL242" i="5" s="1"/>
  <c r="AK243" i="5"/>
  <c r="AL243" i="5" s="1"/>
  <c r="AK244" i="5"/>
  <c r="AL244" i="5" s="1"/>
  <c r="AK245" i="5"/>
  <c r="AL245" i="5" s="1"/>
  <c r="AK247" i="5"/>
  <c r="AL247" i="5" s="1"/>
  <c r="AK248" i="5"/>
  <c r="AL248" i="5" s="1"/>
  <c r="AK249" i="5"/>
  <c r="AL249" i="5" s="1"/>
  <c r="AK250" i="5"/>
  <c r="AL250" i="5" s="1"/>
  <c r="AK251" i="5"/>
  <c r="AL251" i="5" s="1"/>
  <c r="AK252" i="5"/>
  <c r="AL252" i="5" s="1"/>
  <c r="AK253" i="5"/>
  <c r="AL253" i="5" s="1"/>
  <c r="AK254" i="5"/>
  <c r="AL254" i="5" s="1"/>
  <c r="AK255" i="5"/>
  <c r="AL255" i="5" s="1"/>
  <c r="AK256" i="5"/>
  <c r="AL256" i="5" s="1"/>
  <c r="AK257" i="5"/>
  <c r="AL257" i="5" s="1"/>
  <c r="AK258" i="5"/>
  <c r="AL258" i="5" s="1"/>
  <c r="AK259" i="5"/>
  <c r="AL259" i="5" s="1"/>
  <c r="AK260" i="5"/>
  <c r="AL260" i="5" s="1"/>
  <c r="AK261" i="5"/>
  <c r="AL261" i="5" s="1"/>
  <c r="AK262" i="5"/>
  <c r="AL262" i="5" s="1"/>
  <c r="AK263" i="5"/>
  <c r="AL263" i="5" s="1"/>
  <c r="AK264" i="5"/>
  <c r="AL264" i="5" s="1"/>
  <c r="AK265" i="5"/>
  <c r="AL265" i="5" s="1"/>
  <c r="AK267" i="5"/>
  <c r="AL267" i="5" s="1"/>
  <c r="AK268" i="5"/>
  <c r="AL268" i="5" s="1"/>
  <c r="AK269" i="5"/>
  <c r="AL269" i="5" s="1"/>
  <c r="AK270" i="5"/>
  <c r="AL270" i="5" s="1"/>
  <c r="AK271" i="5"/>
  <c r="AL271" i="5" s="1"/>
  <c r="AK272" i="5"/>
  <c r="AL272" i="5" s="1"/>
  <c r="AK273" i="5"/>
  <c r="AL273" i="5" s="1"/>
  <c r="AK274" i="5"/>
  <c r="AL274" i="5" s="1"/>
  <c r="AK275" i="5"/>
  <c r="AL275" i="5" s="1"/>
  <c r="AK276" i="5"/>
  <c r="AL276" i="5" s="1"/>
  <c r="AK277" i="5"/>
  <c r="AL277" i="5" s="1"/>
  <c r="AK278" i="5"/>
  <c r="AL278" i="5" s="1"/>
  <c r="AK279" i="5"/>
  <c r="AL279" i="5" s="1"/>
  <c r="AK280" i="5"/>
  <c r="AL280" i="5" s="1"/>
  <c r="AK281" i="5"/>
  <c r="AL281" i="5" s="1"/>
  <c r="AK282" i="5"/>
  <c r="AL282" i="5" s="1"/>
  <c r="AK283" i="5"/>
  <c r="AL283" i="5" s="1"/>
  <c r="AK284" i="5"/>
  <c r="AL284" i="5" s="1"/>
  <c r="AK285" i="5"/>
  <c r="AL285" i="5" s="1"/>
  <c r="AK286" i="5"/>
  <c r="AL286" i="5" s="1"/>
  <c r="AK287" i="5"/>
  <c r="AL287" i="5" s="1"/>
  <c r="AK288" i="5"/>
  <c r="AL288" i="5" s="1"/>
  <c r="AK289" i="5"/>
  <c r="AL289" i="5" s="1"/>
  <c r="AK290" i="5"/>
  <c r="AL290" i="5" s="1"/>
  <c r="AK292" i="5"/>
  <c r="AL292" i="5" s="1"/>
  <c r="AK293" i="5"/>
  <c r="AL293" i="5" s="1"/>
  <c r="AK294" i="5"/>
  <c r="AL294" i="5" s="1"/>
  <c r="AK295" i="5"/>
  <c r="AL295" i="5" s="1"/>
  <c r="AK296" i="5"/>
  <c r="AL296" i="5" s="1"/>
  <c r="AK297" i="5"/>
  <c r="AL297" i="5" s="1"/>
  <c r="AK298" i="5"/>
  <c r="AL298" i="5" s="1"/>
  <c r="AK299" i="5"/>
  <c r="AL299" i="5" s="1"/>
  <c r="AK300" i="5"/>
  <c r="AL300" i="5" s="1"/>
  <c r="AK301" i="5"/>
  <c r="AL301" i="5" s="1"/>
  <c r="AK302" i="5"/>
  <c r="AL302" i="5" s="1"/>
  <c r="AK303" i="5"/>
  <c r="AL303" i="5" s="1"/>
  <c r="AK304" i="5"/>
  <c r="AL304" i="5" s="1"/>
  <c r="AK305" i="5"/>
  <c r="AL305" i="5" s="1"/>
  <c r="AK306" i="5"/>
  <c r="AL306" i="5" s="1"/>
  <c r="AK307" i="5"/>
  <c r="AL307" i="5" s="1"/>
  <c r="AK308" i="5"/>
  <c r="AL308" i="5" s="1"/>
  <c r="AK309" i="5"/>
  <c r="AL309" i="5" s="1"/>
  <c r="AK310" i="5"/>
  <c r="AL310" i="5" s="1"/>
  <c r="AK311" i="5"/>
  <c r="AL311" i="5" s="1"/>
  <c r="AK312" i="5"/>
  <c r="AL312" i="5" s="1"/>
  <c r="AK313" i="5"/>
  <c r="AL313" i="5" s="1"/>
  <c r="AK314" i="5"/>
  <c r="AL314" i="5" s="1"/>
  <c r="AK315" i="5"/>
  <c r="AL315" i="5" s="1"/>
  <c r="AK316" i="5"/>
  <c r="AL316" i="5" s="1"/>
  <c r="AK317" i="5"/>
  <c r="AL317" i="5" s="1"/>
  <c r="AK318" i="5"/>
  <c r="AL318" i="5" s="1"/>
  <c r="AK319" i="5"/>
  <c r="AL319" i="5" s="1"/>
  <c r="AK320" i="5"/>
  <c r="AL320" i="5" s="1"/>
  <c r="AK321" i="5"/>
  <c r="AL321" i="5" s="1"/>
  <c r="AK322" i="5"/>
  <c r="AL322" i="5" s="1"/>
  <c r="AK323" i="5"/>
  <c r="AL323" i="5" s="1"/>
  <c r="AK324" i="5"/>
  <c r="AL324" i="5" s="1"/>
  <c r="AK325" i="5"/>
  <c r="AL325" i="5" s="1"/>
  <c r="AK326" i="5"/>
  <c r="AL326" i="5" s="1"/>
  <c r="AK327" i="5"/>
  <c r="AL327" i="5" s="1"/>
  <c r="AK328" i="5"/>
  <c r="AL328" i="5" s="1"/>
  <c r="AK329" i="5"/>
  <c r="AL329" i="5" s="1"/>
  <c r="AK330" i="5"/>
  <c r="AL330" i="5" s="1"/>
  <c r="AK331" i="5"/>
  <c r="AL331" i="5" s="1"/>
  <c r="AK332" i="5"/>
  <c r="AL332" i="5" s="1"/>
  <c r="AK334" i="5"/>
  <c r="AL334" i="5" s="1"/>
  <c r="AK335" i="5"/>
  <c r="AL335" i="5" s="1"/>
  <c r="AK336" i="5"/>
  <c r="AL336" i="5" s="1"/>
  <c r="AK337" i="5"/>
  <c r="AL337" i="5" s="1"/>
  <c r="AK338" i="5"/>
  <c r="AL338" i="5" s="1"/>
  <c r="AK339" i="5"/>
  <c r="AL339" i="5" s="1"/>
  <c r="AK340" i="5"/>
  <c r="AL340" i="5" s="1"/>
  <c r="AK341" i="5"/>
  <c r="AL341" i="5" s="1"/>
  <c r="AK342" i="5"/>
  <c r="AL342" i="5" s="1"/>
  <c r="AK343" i="5"/>
  <c r="AL343" i="5" s="1"/>
  <c r="AK344" i="5"/>
  <c r="AL344" i="5" s="1"/>
  <c r="AK345" i="5"/>
  <c r="AL345" i="5" s="1"/>
  <c r="AK346" i="5"/>
  <c r="AL346" i="5" s="1"/>
  <c r="AK347" i="5"/>
  <c r="AL347" i="5" s="1"/>
  <c r="AK348" i="5"/>
  <c r="AL348" i="5" s="1"/>
  <c r="AK349" i="5"/>
  <c r="AL349" i="5" s="1"/>
  <c r="AK350" i="5"/>
  <c r="AL350" i="5" s="1"/>
  <c r="AK351" i="5"/>
  <c r="AL351" i="5" s="1"/>
  <c r="AK352" i="5"/>
  <c r="AL352" i="5" s="1"/>
  <c r="AK353" i="5"/>
  <c r="AL353" i="5" s="1"/>
  <c r="AK354" i="5"/>
  <c r="AL354" i="5" s="1"/>
  <c r="AK356" i="5"/>
  <c r="AL356" i="5" s="1"/>
  <c r="AK357" i="5"/>
  <c r="AL357" i="5" s="1"/>
  <c r="AK358" i="5"/>
  <c r="AL358" i="5" s="1"/>
  <c r="AK359" i="5"/>
  <c r="AL359" i="5" s="1"/>
  <c r="AK360" i="5"/>
  <c r="AL360" i="5" s="1"/>
  <c r="AK361" i="5"/>
  <c r="AL361" i="5" s="1"/>
  <c r="AK362" i="5"/>
  <c r="AL362" i="5" s="1"/>
  <c r="AK363" i="5"/>
  <c r="AL363" i="5" s="1"/>
  <c r="AK364" i="5"/>
  <c r="AL364" i="5" s="1"/>
  <c r="AK365" i="5"/>
  <c r="AL365" i="5" s="1"/>
  <c r="AK366" i="5"/>
  <c r="AL366" i="5" s="1"/>
  <c r="AK367" i="5"/>
  <c r="AL367" i="5" s="1"/>
  <c r="AK368" i="5"/>
  <c r="AL368" i="5" s="1"/>
  <c r="AK369" i="5"/>
  <c r="AL369" i="5" s="1"/>
  <c r="AK370" i="5"/>
  <c r="AL370" i="5" s="1"/>
  <c r="AK371" i="5"/>
  <c r="AL371" i="5" s="1"/>
  <c r="AK372" i="5"/>
  <c r="AL372" i="5" s="1"/>
  <c r="AK373" i="5"/>
  <c r="AL373" i="5" s="1"/>
  <c r="AK374" i="5"/>
  <c r="AL374" i="5" s="1"/>
  <c r="AK375" i="5"/>
  <c r="AL375" i="5" s="1"/>
  <c r="AK377" i="5"/>
  <c r="AL377" i="5" s="1"/>
  <c r="AK378" i="5"/>
  <c r="AL378" i="5" s="1"/>
  <c r="AK379" i="5"/>
  <c r="AL379" i="5" s="1"/>
  <c r="AK380" i="5"/>
  <c r="AL380" i="5" s="1"/>
  <c r="AK381" i="5"/>
  <c r="AL381" i="5" s="1"/>
  <c r="AK382" i="5"/>
  <c r="AL382" i="5" s="1"/>
  <c r="AK383" i="5"/>
  <c r="AL383" i="5" s="1"/>
  <c r="AK384" i="5"/>
  <c r="AL384" i="5" s="1"/>
  <c r="AK385" i="5"/>
  <c r="AL385" i="5" s="1"/>
  <c r="AK386" i="5"/>
  <c r="AL386" i="5" s="1"/>
  <c r="AK387" i="5"/>
  <c r="AL387" i="5" s="1"/>
  <c r="AK388" i="5"/>
  <c r="AL388" i="5" s="1"/>
  <c r="AK389" i="5"/>
  <c r="AL389" i="5" s="1"/>
  <c r="AK390" i="5"/>
  <c r="AL390" i="5" s="1"/>
  <c r="AK391" i="5"/>
  <c r="AL391" i="5" s="1"/>
  <c r="AK392" i="5"/>
  <c r="AL392" i="5" s="1"/>
  <c r="AK393" i="5"/>
  <c r="AL393" i="5" s="1"/>
  <c r="AK394" i="5"/>
  <c r="AL394" i="5" s="1"/>
  <c r="AK395" i="5"/>
  <c r="AL395" i="5" s="1"/>
  <c r="AK396" i="5"/>
  <c r="AL396" i="5" s="1"/>
  <c r="AK397" i="5"/>
  <c r="AL397" i="5" s="1"/>
  <c r="AK398" i="5"/>
  <c r="AL398" i="5" s="1"/>
  <c r="AK400" i="5"/>
  <c r="AL400" i="5" s="1"/>
  <c r="AK401" i="5"/>
  <c r="AL401" i="5" s="1"/>
  <c r="AK402" i="5"/>
  <c r="AL402" i="5" s="1"/>
  <c r="AK403" i="5"/>
  <c r="AL403" i="5" s="1"/>
  <c r="AK404" i="5"/>
  <c r="AL404" i="5" s="1"/>
  <c r="AK405" i="5"/>
  <c r="AL405" i="5" s="1"/>
  <c r="AK406" i="5"/>
  <c r="AL406" i="5" s="1"/>
  <c r="AK407" i="5"/>
  <c r="AL407" i="5" s="1"/>
  <c r="AK408" i="5"/>
  <c r="AL408" i="5" s="1"/>
  <c r="AK409" i="5"/>
  <c r="AL409" i="5" s="1"/>
  <c r="AK410" i="5"/>
  <c r="AL410" i="5" s="1"/>
  <c r="AK411" i="5"/>
  <c r="AL411" i="5" s="1"/>
  <c r="AK412" i="5"/>
  <c r="AL412" i="5" s="1"/>
  <c r="AK413" i="5"/>
  <c r="AL413" i="5" s="1"/>
  <c r="AK414" i="5"/>
  <c r="AL414" i="5" s="1"/>
  <c r="AK415" i="5"/>
  <c r="AL415" i="5" s="1"/>
  <c r="AK416" i="5"/>
  <c r="AL416" i="5" s="1"/>
  <c r="AK417" i="5"/>
  <c r="AL417" i="5" s="1"/>
  <c r="AK418" i="5"/>
  <c r="AL418" i="5" s="1"/>
  <c r="AK420" i="5"/>
  <c r="AL420" i="5" s="1"/>
  <c r="AK421" i="5"/>
  <c r="AL421" i="5" s="1"/>
  <c r="AK422" i="5"/>
  <c r="AL422" i="5" s="1"/>
  <c r="AK423" i="5"/>
  <c r="AL423" i="5" s="1"/>
  <c r="AK424" i="5"/>
  <c r="AL424" i="5" s="1"/>
  <c r="AK425" i="5"/>
  <c r="AL425" i="5" s="1"/>
  <c r="AK426" i="5"/>
  <c r="AL426" i="5" s="1"/>
  <c r="AK427" i="5"/>
  <c r="AL427" i="5" s="1"/>
  <c r="AK428" i="5"/>
  <c r="AL428" i="5" s="1"/>
  <c r="AK429" i="5"/>
  <c r="AL429" i="5" s="1"/>
  <c r="AK430" i="5"/>
  <c r="AL430" i="5" s="1"/>
  <c r="AK431" i="5"/>
  <c r="AL431" i="5" s="1"/>
  <c r="AK432" i="5"/>
  <c r="AL432" i="5" s="1"/>
  <c r="AK433" i="5"/>
  <c r="AL433" i="5" s="1"/>
  <c r="AK434" i="5"/>
  <c r="AL434" i="5" s="1"/>
  <c r="AK435" i="5"/>
  <c r="AL435" i="5" s="1"/>
  <c r="AK436" i="5"/>
  <c r="AL436" i="5" s="1"/>
  <c r="AK437" i="5"/>
  <c r="AL437" i="5" s="1"/>
  <c r="AK438" i="5"/>
  <c r="AL438" i="5" s="1"/>
  <c r="AK439" i="5"/>
  <c r="AL439" i="5" s="1"/>
  <c r="AK440" i="5"/>
  <c r="AL440" i="5" s="1"/>
  <c r="AK441" i="5"/>
  <c r="AL441" i="5" s="1"/>
  <c r="AK442" i="5"/>
  <c r="AL442" i="5" s="1"/>
  <c r="AK443" i="5"/>
  <c r="AL443" i="5" s="1"/>
  <c r="AK445" i="5"/>
  <c r="AL445" i="5" s="1"/>
  <c r="AK446" i="5"/>
  <c r="AL446" i="5" s="1"/>
  <c r="AK447" i="5"/>
  <c r="AL447" i="5" s="1"/>
  <c r="AK448" i="5"/>
  <c r="AL448" i="5" s="1"/>
  <c r="AK449" i="5"/>
  <c r="AL449" i="5" s="1"/>
  <c r="AK450" i="5"/>
  <c r="AL450" i="5" s="1"/>
  <c r="AK451" i="5"/>
  <c r="AL451" i="5" s="1"/>
  <c r="AK452" i="5"/>
  <c r="AL452" i="5" s="1"/>
  <c r="AK453" i="5"/>
  <c r="AL453" i="5" s="1"/>
  <c r="AK454" i="5"/>
  <c r="AL454" i="5" s="1"/>
  <c r="AK455" i="5"/>
  <c r="AL455" i="5" s="1"/>
  <c r="AK456" i="5"/>
  <c r="AL456" i="5" s="1"/>
  <c r="AK457" i="5"/>
  <c r="AL457" i="5" s="1"/>
  <c r="AK458" i="5"/>
  <c r="AL458" i="5" s="1"/>
  <c r="AK459" i="5"/>
  <c r="AL459" i="5" s="1"/>
  <c r="AK460" i="5"/>
  <c r="AL460" i="5" s="1"/>
  <c r="AK461" i="5"/>
  <c r="AL461" i="5" s="1"/>
  <c r="AK462" i="5"/>
  <c r="AL462" i="5" s="1"/>
  <c r="AK463" i="5"/>
  <c r="AL463" i="5" s="1"/>
  <c r="AK464" i="5"/>
  <c r="AL464" i="5" s="1"/>
  <c r="AK465" i="5"/>
  <c r="AL465" i="5" s="1"/>
  <c r="AK466" i="5"/>
  <c r="AL466" i="5" s="1"/>
  <c r="AK467" i="5"/>
  <c r="AL467" i="5" s="1"/>
  <c r="AK468" i="5"/>
  <c r="AL468" i="5" s="1"/>
  <c r="AK469" i="5"/>
  <c r="AL469" i="5" s="1"/>
  <c r="AK470" i="5"/>
  <c r="AL470" i="5" s="1"/>
  <c r="AK471" i="5"/>
  <c r="AL471" i="5" s="1"/>
  <c r="AK472" i="5"/>
  <c r="AL472" i="5" s="1"/>
  <c r="AK473" i="5"/>
  <c r="AL473" i="5" s="1"/>
  <c r="AK474" i="5"/>
  <c r="AL474" i="5" s="1"/>
  <c r="AK475" i="5"/>
  <c r="AL475" i="5" s="1"/>
  <c r="AK476" i="5"/>
  <c r="AL476" i="5" s="1"/>
  <c r="AK477" i="5"/>
  <c r="AL477" i="5" s="1"/>
  <c r="AK478" i="5"/>
  <c r="AL478" i="5" s="1"/>
  <c r="AK479" i="5"/>
  <c r="AL479" i="5" s="1"/>
  <c r="AK480" i="5"/>
  <c r="AL480" i="5" s="1"/>
  <c r="AK481" i="5"/>
  <c r="AL481" i="5" s="1"/>
  <c r="AK482" i="5"/>
  <c r="AL482" i="5" s="1"/>
  <c r="AK483" i="5"/>
  <c r="AL483" i="5" s="1"/>
  <c r="AK484" i="5"/>
  <c r="AL484" i="5" s="1"/>
  <c r="AK485" i="5"/>
  <c r="AL485" i="5" s="1"/>
  <c r="AK487" i="5"/>
  <c r="AL487" i="5" s="1"/>
  <c r="AK488" i="5"/>
  <c r="AL488" i="5" s="1"/>
  <c r="AK489" i="5"/>
  <c r="AL489" i="5" s="1"/>
  <c r="AK490" i="5"/>
  <c r="AL490" i="5" s="1"/>
  <c r="AK491" i="5"/>
  <c r="AL491" i="5" s="1"/>
  <c r="AK492" i="5"/>
  <c r="AL492" i="5" s="1"/>
  <c r="AK493" i="5"/>
  <c r="AL493" i="5" s="1"/>
  <c r="AK494" i="5"/>
  <c r="AL494" i="5" s="1"/>
  <c r="AK495" i="5"/>
  <c r="AL495" i="5" s="1"/>
  <c r="AK496" i="5"/>
  <c r="AL496" i="5" s="1"/>
  <c r="AK497" i="5"/>
  <c r="AL497" i="5" s="1"/>
  <c r="AK498" i="5"/>
  <c r="AL498" i="5" s="1"/>
  <c r="AK499" i="5"/>
  <c r="AL499" i="5" s="1"/>
  <c r="AK500" i="5"/>
  <c r="AL500" i="5" s="1"/>
  <c r="AK501" i="5"/>
  <c r="AL501" i="5" s="1"/>
  <c r="AK502" i="5"/>
  <c r="AL502" i="5" s="1"/>
  <c r="AK503" i="5"/>
  <c r="AL503" i="5" s="1"/>
  <c r="AK504" i="5"/>
  <c r="AL504" i="5" s="1"/>
  <c r="AK505" i="5"/>
  <c r="AL505" i="5" s="1"/>
  <c r="AK506" i="5"/>
  <c r="AL506" i="5" s="1"/>
  <c r="AK507" i="5"/>
  <c r="AL507" i="5" s="1"/>
  <c r="AK509" i="5"/>
  <c r="AL509" i="5" s="1"/>
  <c r="AK510" i="5"/>
  <c r="AL510" i="5" s="1"/>
  <c r="AK511" i="5"/>
  <c r="AL511" i="5" s="1"/>
  <c r="AK512" i="5"/>
  <c r="AL512" i="5" s="1"/>
  <c r="AK513" i="5"/>
  <c r="AL513" i="5" s="1"/>
  <c r="AK514" i="5"/>
  <c r="AL514" i="5" s="1"/>
  <c r="AK515" i="5"/>
  <c r="AL515" i="5" s="1"/>
  <c r="AK516" i="5"/>
  <c r="AL516" i="5" s="1"/>
  <c r="AK517" i="5"/>
  <c r="AL517" i="5" s="1"/>
  <c r="AK518" i="5"/>
  <c r="AL518" i="5" s="1"/>
  <c r="AK519" i="5"/>
  <c r="AL519" i="5" s="1"/>
  <c r="AK520" i="5"/>
  <c r="AL520" i="5" s="1"/>
  <c r="AK521" i="5"/>
  <c r="AL521" i="5" s="1"/>
  <c r="AK522" i="5"/>
  <c r="AL522" i="5" s="1"/>
  <c r="AK523" i="5"/>
  <c r="AL523" i="5" s="1"/>
  <c r="AK524" i="5"/>
  <c r="AL524" i="5" s="1"/>
  <c r="AK525" i="5"/>
  <c r="AL525" i="5" s="1"/>
  <c r="AK526" i="5"/>
  <c r="AL526" i="5" s="1"/>
  <c r="AK527" i="5"/>
  <c r="AL527" i="5" s="1"/>
  <c r="AK528" i="5"/>
  <c r="AL528" i="5" s="1"/>
  <c r="AK530" i="5"/>
  <c r="AL530" i="5" s="1"/>
  <c r="AK531" i="5"/>
  <c r="AL531" i="5" s="1"/>
  <c r="AK532" i="5"/>
  <c r="AL532" i="5" s="1"/>
  <c r="AK533" i="5"/>
  <c r="AL533" i="5" s="1"/>
  <c r="AK534" i="5"/>
  <c r="AL534" i="5" s="1"/>
  <c r="AK535" i="5"/>
  <c r="AL535" i="5" s="1"/>
  <c r="AK536" i="5"/>
  <c r="AL536" i="5" s="1"/>
  <c r="AK537" i="5"/>
  <c r="AL537" i="5" s="1"/>
  <c r="AK538" i="5"/>
  <c r="AL538" i="5" s="1"/>
  <c r="AK539" i="5"/>
  <c r="AL539" i="5" s="1"/>
  <c r="AK540" i="5"/>
  <c r="AL540" i="5" s="1"/>
  <c r="AK541" i="5"/>
  <c r="AL541" i="5" s="1"/>
  <c r="AK542" i="5"/>
  <c r="AL542" i="5" s="1"/>
  <c r="AK543" i="5"/>
  <c r="AL543" i="5" s="1"/>
  <c r="AK544" i="5"/>
  <c r="AL544" i="5" s="1"/>
  <c r="AK545" i="5"/>
  <c r="AL545" i="5" s="1"/>
  <c r="AK546" i="5"/>
  <c r="AL546" i="5" s="1"/>
  <c r="AK547" i="5"/>
  <c r="AL547" i="5" s="1"/>
  <c r="AK548" i="5"/>
  <c r="AL548" i="5" s="1"/>
  <c r="AK549" i="5"/>
  <c r="AL549" i="5" s="1"/>
  <c r="AK550" i="5"/>
  <c r="AL550" i="5" s="1"/>
  <c r="AK551" i="5"/>
  <c r="AL551" i="5" s="1"/>
  <c r="AK553" i="5"/>
  <c r="AL553" i="5" s="1"/>
  <c r="AK554" i="5"/>
  <c r="AL554" i="5" s="1"/>
  <c r="AK555" i="5"/>
  <c r="AL555" i="5" s="1"/>
  <c r="AK556" i="5"/>
  <c r="AL556" i="5" s="1"/>
  <c r="AK557" i="5"/>
  <c r="AL557" i="5" s="1"/>
  <c r="AK558" i="5"/>
  <c r="AL558" i="5" s="1"/>
  <c r="AK559" i="5"/>
  <c r="AL559" i="5" s="1"/>
  <c r="AK560" i="5"/>
  <c r="AL560" i="5" s="1"/>
  <c r="AK561" i="5"/>
  <c r="AL561" i="5" s="1"/>
  <c r="AK562" i="5"/>
  <c r="AL562" i="5" s="1"/>
  <c r="AK563" i="5"/>
  <c r="AL563" i="5" s="1"/>
  <c r="AK564" i="5"/>
  <c r="AL564" i="5" s="1"/>
  <c r="AK565" i="5"/>
  <c r="AL565" i="5" s="1"/>
  <c r="AK566" i="5"/>
  <c r="AL566" i="5" s="1"/>
  <c r="AK567" i="5"/>
  <c r="AL567" i="5" s="1"/>
  <c r="AK568" i="5"/>
  <c r="AL568" i="5" s="1"/>
  <c r="AK569" i="5"/>
  <c r="AL569" i="5" s="1"/>
  <c r="AK570" i="5"/>
  <c r="AL570" i="5" s="1"/>
  <c r="AK571" i="5"/>
  <c r="AL571" i="5" s="1"/>
  <c r="AK573" i="5"/>
  <c r="AL573" i="5" s="1"/>
  <c r="AK574" i="5"/>
  <c r="AL574" i="5" s="1"/>
  <c r="AK575" i="5"/>
  <c r="AL575" i="5" s="1"/>
  <c r="AK576" i="5"/>
  <c r="AL576" i="5" s="1"/>
  <c r="AK577" i="5"/>
  <c r="AL577" i="5" s="1"/>
  <c r="AK578" i="5"/>
  <c r="AL578" i="5" s="1"/>
  <c r="AK579" i="5"/>
  <c r="AL579" i="5" s="1"/>
  <c r="AK580" i="5"/>
  <c r="AL580" i="5" s="1"/>
  <c r="AK581" i="5"/>
  <c r="AL581" i="5" s="1"/>
  <c r="AK582" i="5"/>
  <c r="AL582" i="5" s="1"/>
  <c r="AK583" i="5"/>
  <c r="AL583" i="5" s="1"/>
  <c r="AK584" i="5"/>
  <c r="AL584" i="5" s="1"/>
  <c r="AK585" i="5"/>
  <c r="AL585" i="5" s="1"/>
  <c r="AK586" i="5"/>
  <c r="AL586" i="5" s="1"/>
  <c r="AK587" i="5"/>
  <c r="AL587" i="5" s="1"/>
  <c r="AK588" i="5"/>
  <c r="AL588" i="5" s="1"/>
  <c r="AK589" i="5"/>
  <c r="AL589" i="5" s="1"/>
  <c r="AK590" i="5"/>
  <c r="AL590" i="5" s="1"/>
  <c r="AK591" i="5"/>
  <c r="AL591" i="5" s="1"/>
  <c r="AK592" i="5"/>
  <c r="AL592" i="5" s="1"/>
  <c r="AK593" i="5"/>
  <c r="AL593" i="5" s="1"/>
  <c r="AK594" i="5"/>
  <c r="AL594" i="5" s="1"/>
  <c r="AK595" i="5"/>
  <c r="AL595" i="5" s="1"/>
  <c r="AK596" i="5"/>
  <c r="AL596" i="5" s="1"/>
  <c r="AK598" i="5"/>
  <c r="AL598" i="5" s="1"/>
  <c r="AK599" i="5"/>
  <c r="AL599" i="5" s="1"/>
  <c r="AK600" i="5"/>
  <c r="AL600" i="5" s="1"/>
  <c r="AK601" i="5"/>
  <c r="AL601" i="5" s="1"/>
  <c r="AK602" i="5"/>
  <c r="AL602" i="5" s="1"/>
  <c r="AK603" i="5"/>
  <c r="AL603" i="5" s="1"/>
  <c r="AK604" i="5"/>
  <c r="AL604" i="5" s="1"/>
  <c r="AK605" i="5"/>
  <c r="AL605" i="5" s="1"/>
  <c r="AK5" i="5"/>
  <c r="AE6" i="5"/>
  <c r="AF6" i="5" s="1"/>
  <c r="AE7" i="5"/>
  <c r="AF7" i="5" s="1"/>
  <c r="AE8" i="5"/>
  <c r="AF8" i="5" s="1"/>
  <c r="AE9" i="5"/>
  <c r="AF9" i="5" s="1"/>
  <c r="AE10" i="5"/>
  <c r="AF10" i="5" s="1"/>
  <c r="AE11" i="5"/>
  <c r="AF11" i="5" s="1"/>
  <c r="AE12" i="5"/>
  <c r="AF12" i="5" s="1"/>
  <c r="AE13" i="5"/>
  <c r="AF13" i="5" s="1"/>
  <c r="AE14" i="5"/>
  <c r="AF14" i="5" s="1"/>
  <c r="AE15" i="5"/>
  <c r="AF15" i="5" s="1"/>
  <c r="AE16" i="5"/>
  <c r="AF16" i="5" s="1"/>
  <c r="AE17" i="5"/>
  <c r="AF17" i="5" s="1"/>
  <c r="AE18" i="5"/>
  <c r="AF18" i="5" s="1"/>
  <c r="AE19" i="5"/>
  <c r="AF19" i="5" s="1"/>
  <c r="AE20" i="5"/>
  <c r="AF20" i="5" s="1"/>
  <c r="AE21" i="5"/>
  <c r="AF21" i="5" s="1"/>
  <c r="AE22" i="5"/>
  <c r="AF22" i="5" s="1"/>
  <c r="AE23" i="5"/>
  <c r="AF23" i="5" s="1"/>
  <c r="AE24" i="5"/>
  <c r="AF24" i="5" s="1"/>
  <c r="AE25" i="5"/>
  <c r="AF25" i="5" s="1"/>
  <c r="AE26" i="5"/>
  <c r="AF26" i="5" s="1"/>
  <c r="AE27" i="5"/>
  <c r="AF27" i="5" s="1"/>
  <c r="AE28" i="5"/>
  <c r="AF28" i="5" s="1"/>
  <c r="AE29" i="5"/>
  <c r="AF29" i="5" s="1"/>
  <c r="AE30" i="5"/>
  <c r="AF30" i="5" s="1"/>
  <c r="AE31" i="5"/>
  <c r="AF31" i="5" s="1"/>
  <c r="AE32" i="5"/>
  <c r="AF32" i="5" s="1"/>
  <c r="AE33" i="5"/>
  <c r="AF33" i="5" s="1"/>
  <c r="AE34" i="5"/>
  <c r="AF34" i="5" s="1"/>
  <c r="AE35" i="5"/>
  <c r="AF35" i="5" s="1"/>
  <c r="AE36" i="5"/>
  <c r="AF36" i="5" s="1"/>
  <c r="AE37" i="5"/>
  <c r="AF37" i="5" s="1"/>
  <c r="AE38" i="5"/>
  <c r="AF38" i="5" s="1"/>
  <c r="AE39" i="5"/>
  <c r="AF39" i="5" s="1"/>
  <c r="AE40" i="5"/>
  <c r="AF40" i="5" s="1"/>
  <c r="AE41" i="5"/>
  <c r="AF41" i="5" s="1"/>
  <c r="AE42" i="5"/>
  <c r="AF42" i="5" s="1"/>
  <c r="AE43" i="5"/>
  <c r="AF43" i="5" s="1"/>
  <c r="AE44" i="5"/>
  <c r="AF44" i="5" s="1"/>
  <c r="AE45" i="5"/>
  <c r="AF45" i="5" s="1"/>
  <c r="AE46" i="5"/>
  <c r="AF46" i="5" s="1"/>
  <c r="AE47" i="5"/>
  <c r="AF47" i="5" s="1"/>
  <c r="AE48" i="5"/>
  <c r="AF48" i="5" s="1"/>
  <c r="AE49" i="5"/>
  <c r="AF49" i="5" s="1"/>
  <c r="AE50" i="5"/>
  <c r="AF50" i="5" s="1"/>
  <c r="AE51" i="5"/>
  <c r="AF51" i="5" s="1"/>
  <c r="AE52" i="5"/>
  <c r="AF52" i="5" s="1"/>
  <c r="AE53" i="5"/>
  <c r="AF53" i="5" s="1"/>
  <c r="AE54" i="5"/>
  <c r="AF54" i="5" s="1"/>
  <c r="AE55" i="5"/>
  <c r="AF55" i="5" s="1"/>
  <c r="AE56" i="5"/>
  <c r="AF56" i="5" s="1"/>
  <c r="AE57" i="5"/>
  <c r="AF57" i="5" s="1"/>
  <c r="AE58" i="5"/>
  <c r="AF58" i="5" s="1"/>
  <c r="AE59" i="5"/>
  <c r="AF59" i="5" s="1"/>
  <c r="AE60" i="5"/>
  <c r="AF60" i="5" s="1"/>
  <c r="AE61" i="5"/>
  <c r="AF61" i="5" s="1"/>
  <c r="AE62" i="5"/>
  <c r="AF62" i="5" s="1"/>
  <c r="AE63" i="5"/>
  <c r="AF63" i="5" s="1"/>
  <c r="AE64" i="5"/>
  <c r="AF64" i="5" s="1"/>
  <c r="AE65" i="5"/>
  <c r="AF65" i="5" s="1"/>
  <c r="AE66" i="5"/>
  <c r="AF66" i="5" s="1"/>
  <c r="AE67" i="5"/>
  <c r="AF67" i="5" s="1"/>
  <c r="AE68" i="5"/>
  <c r="AF68" i="5" s="1"/>
  <c r="AE69" i="5"/>
  <c r="AF69" i="5" s="1"/>
  <c r="AE70" i="5"/>
  <c r="AF70" i="5" s="1"/>
  <c r="AE71" i="5"/>
  <c r="AF71" i="5" s="1"/>
  <c r="AE72" i="5"/>
  <c r="AF72" i="5" s="1"/>
  <c r="AE73" i="5"/>
  <c r="AF73" i="5" s="1"/>
  <c r="AE74" i="5"/>
  <c r="AF74" i="5" s="1"/>
  <c r="AE75" i="5"/>
  <c r="AF75" i="5" s="1"/>
  <c r="AE76" i="5"/>
  <c r="AF76" i="5" s="1"/>
  <c r="AE77" i="5"/>
  <c r="AF77" i="5" s="1"/>
  <c r="AE78" i="5"/>
  <c r="AF78" i="5" s="1"/>
  <c r="AE79" i="5"/>
  <c r="AF79" i="5" s="1"/>
  <c r="AE80" i="5"/>
  <c r="AF80" i="5" s="1"/>
  <c r="AE81" i="5"/>
  <c r="AF81" i="5" s="1"/>
  <c r="AE82" i="5"/>
  <c r="AF82" i="5" s="1"/>
  <c r="AE83" i="5"/>
  <c r="AF83" i="5" s="1"/>
  <c r="AE84" i="5"/>
  <c r="AF84" i="5" s="1"/>
  <c r="AE85" i="5"/>
  <c r="AF85" i="5" s="1"/>
  <c r="AE86" i="5"/>
  <c r="AF86" i="5" s="1"/>
  <c r="AE87" i="5"/>
  <c r="AF87" i="5" s="1"/>
  <c r="AE88" i="5"/>
  <c r="AF88" i="5" s="1"/>
  <c r="AE89" i="5"/>
  <c r="AF89" i="5" s="1"/>
  <c r="AE90" i="5"/>
  <c r="AF90" i="5" s="1"/>
  <c r="AE91" i="5"/>
  <c r="AF91" i="5" s="1"/>
  <c r="AE92" i="5"/>
  <c r="AF92" i="5" s="1"/>
  <c r="AE93" i="5"/>
  <c r="AF93" i="5" s="1"/>
  <c r="AE94" i="5"/>
  <c r="AF94" i="5" s="1"/>
  <c r="AE95" i="5"/>
  <c r="AF95" i="5" s="1"/>
  <c r="AE96" i="5"/>
  <c r="AF96" i="5" s="1"/>
  <c r="AE97" i="5"/>
  <c r="AF97" i="5" s="1"/>
  <c r="AE98" i="5"/>
  <c r="AF98" i="5" s="1"/>
  <c r="AE99" i="5"/>
  <c r="AF99" i="5" s="1"/>
  <c r="AE100" i="5"/>
  <c r="AF100" i="5" s="1"/>
  <c r="AE101" i="5"/>
  <c r="AF101" i="5" s="1"/>
  <c r="AE102" i="5"/>
  <c r="AF102" i="5" s="1"/>
  <c r="AE103" i="5"/>
  <c r="AF103" i="5" s="1"/>
  <c r="AE104" i="5"/>
  <c r="AF104" i="5" s="1"/>
  <c r="AE105" i="5"/>
  <c r="AF105" i="5" s="1"/>
  <c r="AE106" i="5"/>
  <c r="AF106" i="5" s="1"/>
  <c r="AE107" i="5"/>
  <c r="AF107" i="5" s="1"/>
  <c r="AE108" i="5"/>
  <c r="AF108" i="5" s="1"/>
  <c r="AE109" i="5"/>
  <c r="AF109" i="5" s="1"/>
  <c r="AE110" i="5"/>
  <c r="AF110" i="5" s="1"/>
  <c r="AE111" i="5"/>
  <c r="AF111" i="5" s="1"/>
  <c r="AE112" i="5"/>
  <c r="AF112" i="5" s="1"/>
  <c r="AE113" i="5"/>
  <c r="AF113" i="5" s="1"/>
  <c r="AE114" i="5"/>
  <c r="AF114" i="5" s="1"/>
  <c r="AE115" i="5"/>
  <c r="AF115" i="5" s="1"/>
  <c r="AE116" i="5"/>
  <c r="AF116" i="5" s="1"/>
  <c r="AE117" i="5"/>
  <c r="AF117" i="5" s="1"/>
  <c r="AE118" i="5"/>
  <c r="AF118" i="5" s="1"/>
  <c r="AE119" i="5"/>
  <c r="AF119" i="5" s="1"/>
  <c r="AE120" i="5"/>
  <c r="AF120" i="5" s="1"/>
  <c r="AE121" i="5"/>
  <c r="AF121" i="5" s="1"/>
  <c r="AE122" i="5"/>
  <c r="AF122" i="5" s="1"/>
  <c r="AE123" i="5"/>
  <c r="AF123" i="5" s="1"/>
  <c r="AE124" i="5"/>
  <c r="AF124" i="5" s="1"/>
  <c r="AE125" i="5"/>
  <c r="AF125" i="5" s="1"/>
  <c r="AE126" i="5"/>
  <c r="AF126" i="5" s="1"/>
  <c r="AE127" i="5"/>
  <c r="AF127" i="5" s="1"/>
  <c r="AE129" i="5"/>
  <c r="AF129" i="5" s="1"/>
  <c r="AE130" i="5"/>
  <c r="AF130" i="5" s="1"/>
  <c r="AE131" i="5"/>
  <c r="AF131" i="5" s="1"/>
  <c r="AE132" i="5"/>
  <c r="AF132" i="5" s="1"/>
  <c r="AE133" i="5"/>
  <c r="AF133" i="5" s="1"/>
  <c r="AE134" i="5"/>
  <c r="AF134" i="5" s="1"/>
  <c r="AE135" i="5"/>
  <c r="AF135" i="5" s="1"/>
  <c r="AE136" i="5"/>
  <c r="AF136" i="5" s="1"/>
  <c r="AE137" i="5"/>
  <c r="AF137" i="5" s="1"/>
  <c r="AE138" i="5"/>
  <c r="AF138" i="5" s="1"/>
  <c r="AE139" i="5"/>
  <c r="AF139" i="5" s="1"/>
  <c r="AE140" i="5"/>
  <c r="AF140" i="5" s="1"/>
  <c r="AE141" i="5"/>
  <c r="AF141" i="5" s="1"/>
  <c r="AE142" i="5"/>
  <c r="AF142" i="5" s="1"/>
  <c r="AE143" i="5"/>
  <c r="AF143" i="5" s="1"/>
  <c r="AE144" i="5"/>
  <c r="AF144" i="5" s="1"/>
  <c r="AE145" i="5"/>
  <c r="AF145" i="5" s="1"/>
  <c r="AE146" i="5"/>
  <c r="AF146" i="5" s="1"/>
  <c r="AE147" i="5"/>
  <c r="AF147" i="5" s="1"/>
  <c r="AE148" i="5"/>
  <c r="AF148" i="5" s="1"/>
  <c r="AE149" i="5"/>
  <c r="AF149" i="5" s="1"/>
  <c r="AE150" i="5"/>
  <c r="AF150" i="5" s="1"/>
  <c r="AE151" i="5"/>
  <c r="AF151" i="5" s="1"/>
  <c r="AE152" i="5"/>
  <c r="AF152" i="5" s="1"/>
  <c r="AE154" i="5"/>
  <c r="AF154" i="5" s="1"/>
  <c r="AE155" i="5"/>
  <c r="AF155" i="5" s="1"/>
  <c r="AE156" i="5"/>
  <c r="AF156" i="5" s="1"/>
  <c r="AE157" i="5"/>
  <c r="AF157" i="5" s="1"/>
  <c r="AE158" i="5"/>
  <c r="AF158" i="5" s="1"/>
  <c r="AE159" i="5"/>
  <c r="AF159" i="5" s="1"/>
  <c r="AE160" i="5"/>
  <c r="AF160" i="5" s="1"/>
  <c r="AE161" i="5"/>
  <c r="AF161" i="5" s="1"/>
  <c r="AE162" i="5"/>
  <c r="AF162" i="5" s="1"/>
  <c r="AE163" i="5"/>
  <c r="AF163" i="5" s="1"/>
  <c r="AE164" i="5"/>
  <c r="AF164" i="5" s="1"/>
  <c r="AE165" i="5"/>
  <c r="AF165" i="5" s="1"/>
  <c r="AE166" i="5"/>
  <c r="AF166" i="5" s="1"/>
  <c r="AE168" i="5"/>
  <c r="AF168" i="5" s="1"/>
  <c r="AE169" i="5"/>
  <c r="AF169" i="5" s="1"/>
  <c r="AE170" i="5"/>
  <c r="AF170" i="5" s="1"/>
  <c r="AE171" i="5"/>
  <c r="AF171" i="5" s="1"/>
  <c r="AE172" i="5"/>
  <c r="AF172" i="5" s="1"/>
  <c r="AE173" i="5"/>
  <c r="AF173" i="5" s="1"/>
  <c r="AE174" i="5"/>
  <c r="AF174" i="5" s="1"/>
  <c r="AE175" i="5"/>
  <c r="AF175" i="5" s="1"/>
  <c r="AE176" i="5"/>
  <c r="AF176" i="5" s="1"/>
  <c r="AE177" i="5"/>
  <c r="AF177" i="5" s="1"/>
  <c r="AE178" i="5"/>
  <c r="AF178" i="5" s="1"/>
  <c r="AE179" i="5"/>
  <c r="AF179" i="5" s="1"/>
  <c r="AE180" i="5"/>
  <c r="AF180" i="5" s="1"/>
  <c r="AE181" i="5"/>
  <c r="AF181" i="5" s="1"/>
  <c r="AE182" i="5"/>
  <c r="AF182" i="5" s="1"/>
  <c r="AE183" i="5"/>
  <c r="AF183" i="5" s="1"/>
  <c r="AE184" i="5"/>
  <c r="AF184" i="5" s="1"/>
  <c r="AE185" i="5"/>
  <c r="AF185" i="5" s="1"/>
  <c r="AE186" i="5"/>
  <c r="AF186" i="5" s="1"/>
  <c r="AE187" i="5"/>
  <c r="AF187" i="5" s="1"/>
  <c r="AE189" i="5"/>
  <c r="AF189" i="5" s="1"/>
  <c r="AE190" i="5"/>
  <c r="AF190" i="5" s="1"/>
  <c r="AE191" i="5"/>
  <c r="AF191" i="5" s="1"/>
  <c r="AE192" i="5"/>
  <c r="AF192" i="5" s="1"/>
  <c r="AE193" i="5"/>
  <c r="AF193" i="5" s="1"/>
  <c r="AE194" i="5"/>
  <c r="AF194" i="5" s="1"/>
  <c r="AE195" i="5"/>
  <c r="AF195" i="5" s="1"/>
  <c r="AE196" i="5"/>
  <c r="AF196" i="5" s="1"/>
  <c r="AE197" i="5"/>
  <c r="AF197" i="5" s="1"/>
  <c r="AE198" i="5"/>
  <c r="AF198" i="5" s="1"/>
  <c r="AE199" i="5"/>
  <c r="AF199" i="5" s="1"/>
  <c r="AE200" i="5"/>
  <c r="AF200" i="5" s="1"/>
  <c r="AE201" i="5"/>
  <c r="AF201" i="5" s="1"/>
  <c r="AE202" i="5"/>
  <c r="AF202" i="5" s="1"/>
  <c r="AE203" i="5"/>
  <c r="AF203" i="5" s="1"/>
  <c r="AE204" i="5"/>
  <c r="AF204" i="5" s="1"/>
  <c r="AE205" i="5"/>
  <c r="AF205" i="5" s="1"/>
  <c r="AE206" i="5"/>
  <c r="AF206" i="5" s="1"/>
  <c r="AE207" i="5"/>
  <c r="AF207" i="5" s="1"/>
  <c r="AE208" i="5"/>
  <c r="AF208" i="5" s="1"/>
  <c r="AE209" i="5"/>
  <c r="AF209" i="5" s="1"/>
  <c r="AE210" i="5"/>
  <c r="AF210" i="5" s="1"/>
  <c r="AE211" i="5"/>
  <c r="AF211" i="5" s="1"/>
  <c r="AE212" i="5"/>
  <c r="AF212" i="5" s="1"/>
  <c r="AE213" i="5"/>
  <c r="AF213" i="5" s="1"/>
  <c r="AE215" i="5"/>
  <c r="AF215" i="5" s="1"/>
  <c r="AE216" i="5"/>
  <c r="AF216" i="5" s="1"/>
  <c r="AE217" i="5"/>
  <c r="AF217" i="5" s="1"/>
  <c r="AE218" i="5"/>
  <c r="AF218" i="5" s="1"/>
  <c r="AE219" i="5"/>
  <c r="AF219" i="5" s="1"/>
  <c r="AE220" i="5"/>
  <c r="AF220" i="5" s="1"/>
  <c r="AE221" i="5"/>
  <c r="AF221" i="5" s="1"/>
  <c r="AE222" i="5"/>
  <c r="AF222" i="5" s="1"/>
  <c r="AE223" i="5"/>
  <c r="AF223" i="5" s="1"/>
  <c r="AE224" i="5"/>
  <c r="AF224" i="5" s="1"/>
  <c r="AE225" i="5"/>
  <c r="AF225" i="5" s="1"/>
  <c r="AE226" i="5"/>
  <c r="AF226" i="5" s="1"/>
  <c r="AE227" i="5"/>
  <c r="AF227" i="5" s="1"/>
  <c r="AE228" i="5"/>
  <c r="AF228" i="5" s="1"/>
  <c r="AE229" i="5"/>
  <c r="AF229" i="5" s="1"/>
  <c r="AE230" i="5"/>
  <c r="AF230" i="5" s="1"/>
  <c r="AE231" i="5"/>
  <c r="AF231" i="5" s="1"/>
  <c r="AE232" i="5"/>
  <c r="AF232" i="5" s="1"/>
  <c r="AE233" i="5"/>
  <c r="AF233" i="5" s="1"/>
  <c r="AE234" i="5"/>
  <c r="AF234" i="5" s="1"/>
  <c r="AE235" i="5"/>
  <c r="AF235" i="5" s="1"/>
  <c r="AE236" i="5"/>
  <c r="AF236" i="5" s="1"/>
  <c r="AE237" i="5"/>
  <c r="AF237" i="5" s="1"/>
  <c r="AE239" i="5"/>
  <c r="AF239" i="5" s="1"/>
  <c r="AE240" i="5"/>
  <c r="AF240" i="5" s="1"/>
  <c r="AE241" i="5"/>
  <c r="AF241" i="5" s="1"/>
  <c r="AE242" i="5"/>
  <c r="AF242" i="5" s="1"/>
  <c r="AE243" i="5"/>
  <c r="AF243" i="5" s="1"/>
  <c r="AE244" i="5"/>
  <c r="AF244" i="5" s="1"/>
  <c r="AE245" i="5"/>
  <c r="AF245" i="5" s="1"/>
  <c r="AE246" i="5"/>
  <c r="AF246" i="5" s="1"/>
  <c r="AE247" i="5"/>
  <c r="AF247" i="5" s="1"/>
  <c r="AE248" i="5"/>
  <c r="AF248" i="5" s="1"/>
  <c r="AE249" i="5"/>
  <c r="AF249" i="5" s="1"/>
  <c r="AE250" i="5"/>
  <c r="AF250" i="5" s="1"/>
  <c r="AE251" i="5"/>
  <c r="AF251" i="5" s="1"/>
  <c r="AE252" i="5"/>
  <c r="AF252" i="5" s="1"/>
  <c r="AE253" i="5"/>
  <c r="AF253" i="5" s="1"/>
  <c r="AE254" i="5"/>
  <c r="AF254" i="5" s="1"/>
  <c r="AE255" i="5"/>
  <c r="AF255" i="5" s="1"/>
  <c r="AE256" i="5"/>
  <c r="AF256" i="5" s="1"/>
  <c r="AE257" i="5"/>
  <c r="AF257" i="5" s="1"/>
  <c r="AE258" i="5"/>
  <c r="AF258" i="5" s="1"/>
  <c r="AE260" i="5"/>
  <c r="AF260" i="5" s="1"/>
  <c r="AE261" i="5"/>
  <c r="AF261" i="5" s="1"/>
  <c r="AE262" i="5"/>
  <c r="AF262" i="5" s="1"/>
  <c r="AE263" i="5"/>
  <c r="AF263" i="5" s="1"/>
  <c r="AE264" i="5"/>
  <c r="AF264" i="5" s="1"/>
  <c r="AE265" i="5"/>
  <c r="AF265" i="5" s="1"/>
  <c r="AE266" i="5"/>
  <c r="AF266" i="5" s="1"/>
  <c r="AE267" i="5"/>
  <c r="AF267" i="5" s="1"/>
  <c r="AE268" i="5"/>
  <c r="AF268" i="5" s="1"/>
  <c r="AE269" i="5"/>
  <c r="AF269" i="5" s="1"/>
  <c r="AE270" i="5"/>
  <c r="AF270" i="5" s="1"/>
  <c r="AE271" i="5"/>
  <c r="AF271" i="5" s="1"/>
  <c r="AE272" i="5"/>
  <c r="AF272" i="5" s="1"/>
  <c r="AE273" i="5"/>
  <c r="AF273" i="5" s="1"/>
  <c r="AE274" i="5"/>
  <c r="AF274" i="5" s="1"/>
  <c r="AE275" i="5"/>
  <c r="AF275" i="5" s="1"/>
  <c r="AE276" i="5"/>
  <c r="AF276" i="5" s="1"/>
  <c r="AE277" i="5"/>
  <c r="AF277" i="5" s="1"/>
  <c r="AE278" i="5"/>
  <c r="AF278" i="5" s="1"/>
  <c r="AE279" i="5"/>
  <c r="AF279" i="5" s="1"/>
  <c r="AE280" i="5"/>
  <c r="AF280" i="5" s="1"/>
  <c r="AE282" i="5"/>
  <c r="AF282" i="5" s="1"/>
  <c r="AE283" i="5"/>
  <c r="AF283" i="5" s="1"/>
  <c r="AE284" i="5"/>
  <c r="AF284" i="5" s="1"/>
  <c r="AE285" i="5"/>
  <c r="AF285" i="5" s="1"/>
  <c r="AE286" i="5"/>
  <c r="AF286" i="5" s="1"/>
  <c r="AE287" i="5"/>
  <c r="AF287" i="5" s="1"/>
  <c r="AE288" i="5"/>
  <c r="AF288" i="5" s="1"/>
  <c r="AE289" i="5"/>
  <c r="AF289" i="5" s="1"/>
  <c r="AE290" i="5"/>
  <c r="AF290" i="5" s="1"/>
  <c r="AE291" i="5"/>
  <c r="AF291" i="5" s="1"/>
  <c r="AE292" i="5"/>
  <c r="AF292" i="5" s="1"/>
  <c r="AE293" i="5"/>
  <c r="AF293" i="5" s="1"/>
  <c r="AE294" i="5"/>
  <c r="AF294" i="5" s="1"/>
  <c r="AE295" i="5"/>
  <c r="AF295" i="5" s="1"/>
  <c r="AE296" i="5"/>
  <c r="AF296" i="5" s="1"/>
  <c r="AE297" i="5"/>
  <c r="AF297" i="5" s="1"/>
  <c r="AE298" i="5"/>
  <c r="AF298" i="5" s="1"/>
  <c r="AE299" i="5"/>
  <c r="AF299" i="5" s="1"/>
  <c r="AE300" i="5"/>
  <c r="AF300" i="5" s="1"/>
  <c r="AE301" i="5"/>
  <c r="AF301" i="5" s="1"/>
  <c r="AE302" i="5"/>
  <c r="AF302" i="5" s="1"/>
  <c r="AE303" i="5"/>
  <c r="AF303" i="5" s="1"/>
  <c r="AE304" i="5"/>
  <c r="AF304" i="5" s="1"/>
  <c r="AE305" i="5"/>
  <c r="AF305" i="5" s="1"/>
  <c r="AE307" i="5"/>
  <c r="AF307" i="5" s="1"/>
  <c r="AE308" i="5"/>
  <c r="AF308" i="5" s="1"/>
  <c r="AE309" i="5"/>
  <c r="AF309" i="5" s="1"/>
  <c r="AE310" i="5"/>
  <c r="AF310" i="5" s="1"/>
  <c r="AE311" i="5"/>
  <c r="AF311" i="5" s="1"/>
  <c r="AE312" i="5"/>
  <c r="AF312" i="5" s="1"/>
  <c r="AE313" i="5"/>
  <c r="AF313" i="5" s="1"/>
  <c r="AE314" i="5"/>
  <c r="AF314" i="5" s="1"/>
  <c r="AE315" i="5"/>
  <c r="AF315" i="5" s="1"/>
  <c r="AE316" i="5"/>
  <c r="AF316" i="5" s="1"/>
  <c r="AE317" i="5"/>
  <c r="AF317" i="5" s="1"/>
  <c r="AE318" i="5"/>
  <c r="AF318" i="5" s="1"/>
  <c r="AE319" i="5"/>
  <c r="AF319" i="5" s="1"/>
  <c r="AE321" i="5"/>
  <c r="AF321" i="5" s="1"/>
  <c r="AE322" i="5"/>
  <c r="AF322" i="5" s="1"/>
  <c r="AE323" i="5"/>
  <c r="AF323" i="5" s="1"/>
  <c r="AE324" i="5"/>
  <c r="AF324" i="5" s="1"/>
  <c r="AE325" i="5"/>
  <c r="AF325" i="5" s="1"/>
  <c r="AE326" i="5"/>
  <c r="AF326" i="5" s="1"/>
  <c r="AE327" i="5"/>
  <c r="AF327" i="5" s="1"/>
  <c r="AE328" i="5"/>
  <c r="AF328" i="5" s="1"/>
  <c r="AE329" i="5"/>
  <c r="AF329" i="5" s="1"/>
  <c r="AE330" i="5"/>
  <c r="AF330" i="5" s="1"/>
  <c r="AE331" i="5"/>
  <c r="AF331" i="5" s="1"/>
  <c r="AE332" i="5"/>
  <c r="AF332" i="5" s="1"/>
  <c r="AE333" i="5"/>
  <c r="AF333" i="5" s="1"/>
  <c r="AE334" i="5"/>
  <c r="AF334" i="5" s="1"/>
  <c r="AE335" i="5"/>
  <c r="AF335" i="5" s="1"/>
  <c r="AE336" i="5"/>
  <c r="AF336" i="5" s="1"/>
  <c r="AE337" i="5"/>
  <c r="AF337" i="5" s="1"/>
  <c r="AE338" i="5"/>
  <c r="AF338" i="5" s="1"/>
  <c r="AE339" i="5"/>
  <c r="AF339" i="5" s="1"/>
  <c r="AE340" i="5"/>
  <c r="AF340" i="5" s="1"/>
  <c r="AE342" i="5"/>
  <c r="AF342" i="5" s="1"/>
  <c r="AE343" i="5"/>
  <c r="AF343" i="5" s="1"/>
  <c r="AE344" i="5"/>
  <c r="AF344" i="5" s="1"/>
  <c r="AE345" i="5"/>
  <c r="AF345" i="5" s="1"/>
  <c r="AE346" i="5"/>
  <c r="AF346" i="5" s="1"/>
  <c r="AE347" i="5"/>
  <c r="AF347" i="5" s="1"/>
  <c r="AE348" i="5"/>
  <c r="AF348" i="5" s="1"/>
  <c r="AE349" i="5"/>
  <c r="AF349" i="5" s="1"/>
  <c r="AE350" i="5"/>
  <c r="AF350" i="5" s="1"/>
  <c r="AE351" i="5"/>
  <c r="AF351" i="5" s="1"/>
  <c r="AE352" i="5"/>
  <c r="AF352" i="5" s="1"/>
  <c r="AE353" i="5"/>
  <c r="AF353" i="5" s="1"/>
  <c r="AE354" i="5"/>
  <c r="AF354" i="5" s="1"/>
  <c r="AE355" i="5"/>
  <c r="AF355" i="5" s="1"/>
  <c r="AE356" i="5"/>
  <c r="AF356" i="5" s="1"/>
  <c r="AE357" i="5"/>
  <c r="AF357" i="5" s="1"/>
  <c r="AE358" i="5"/>
  <c r="AF358" i="5" s="1"/>
  <c r="AE359" i="5"/>
  <c r="AF359" i="5" s="1"/>
  <c r="AE360" i="5"/>
  <c r="AF360" i="5" s="1"/>
  <c r="AE361" i="5"/>
  <c r="AF361" i="5" s="1"/>
  <c r="AE362" i="5"/>
  <c r="AF362" i="5" s="1"/>
  <c r="AE363" i="5"/>
  <c r="AF363" i="5" s="1"/>
  <c r="AE364" i="5"/>
  <c r="AF364" i="5" s="1"/>
  <c r="AE365" i="5"/>
  <c r="AF365" i="5" s="1"/>
  <c r="AE366" i="5"/>
  <c r="AF366" i="5" s="1"/>
  <c r="AE368" i="5"/>
  <c r="AF368" i="5" s="1"/>
  <c r="AE369" i="5"/>
  <c r="AF369" i="5" s="1"/>
  <c r="AE370" i="5"/>
  <c r="AF370" i="5" s="1"/>
  <c r="AE371" i="5"/>
  <c r="AF371" i="5" s="1"/>
  <c r="AE372" i="5"/>
  <c r="AF372" i="5" s="1"/>
  <c r="AE373" i="5"/>
  <c r="AF373" i="5" s="1"/>
  <c r="AE374" i="5"/>
  <c r="AF374" i="5" s="1"/>
  <c r="AE375" i="5"/>
  <c r="AF375" i="5" s="1"/>
  <c r="AE376" i="5"/>
  <c r="AF376" i="5" s="1"/>
  <c r="AE377" i="5"/>
  <c r="AF377" i="5" s="1"/>
  <c r="AE378" i="5"/>
  <c r="AF378" i="5" s="1"/>
  <c r="AE379" i="5"/>
  <c r="AF379" i="5" s="1"/>
  <c r="AE380" i="5"/>
  <c r="AF380" i="5" s="1"/>
  <c r="AE381" i="5"/>
  <c r="AF381" i="5" s="1"/>
  <c r="AE382" i="5"/>
  <c r="AF382" i="5" s="1"/>
  <c r="AE383" i="5"/>
  <c r="AF383" i="5" s="1"/>
  <c r="AE384" i="5"/>
  <c r="AF384" i="5" s="1"/>
  <c r="AE385" i="5"/>
  <c r="AF385" i="5" s="1"/>
  <c r="AE386" i="5"/>
  <c r="AF386" i="5" s="1"/>
  <c r="AE387" i="5"/>
  <c r="AF387" i="5" s="1"/>
  <c r="AE388" i="5"/>
  <c r="AF388" i="5" s="1"/>
  <c r="AE389" i="5"/>
  <c r="AF389" i="5" s="1"/>
  <c r="AE390" i="5"/>
  <c r="AF390" i="5" s="1"/>
  <c r="AE392" i="5"/>
  <c r="AF392" i="5" s="1"/>
  <c r="AE393" i="5"/>
  <c r="AF393" i="5" s="1"/>
  <c r="AE394" i="5"/>
  <c r="AF394" i="5" s="1"/>
  <c r="AE395" i="5"/>
  <c r="AF395" i="5" s="1"/>
  <c r="AE396" i="5"/>
  <c r="AF396" i="5" s="1"/>
  <c r="AE397" i="5"/>
  <c r="AF397" i="5" s="1"/>
  <c r="AE398" i="5"/>
  <c r="AF398" i="5" s="1"/>
  <c r="AE399" i="5"/>
  <c r="AF399" i="5" s="1"/>
  <c r="AE400" i="5"/>
  <c r="AF400" i="5" s="1"/>
  <c r="AE401" i="5"/>
  <c r="AF401" i="5" s="1"/>
  <c r="AE402" i="5"/>
  <c r="AF402" i="5" s="1"/>
  <c r="AE403" i="5"/>
  <c r="AF403" i="5" s="1"/>
  <c r="AE404" i="5"/>
  <c r="AF404" i="5" s="1"/>
  <c r="AE405" i="5"/>
  <c r="AF405" i="5" s="1"/>
  <c r="AE406" i="5"/>
  <c r="AF406" i="5" s="1"/>
  <c r="AE407" i="5"/>
  <c r="AF407" i="5" s="1"/>
  <c r="AE408" i="5"/>
  <c r="AF408" i="5" s="1"/>
  <c r="AE409" i="5"/>
  <c r="AF409" i="5" s="1"/>
  <c r="AE410" i="5"/>
  <c r="AF410" i="5" s="1"/>
  <c r="AE411" i="5"/>
  <c r="AF411" i="5" s="1"/>
  <c r="AE413" i="5"/>
  <c r="AF413" i="5" s="1"/>
  <c r="AE414" i="5"/>
  <c r="AF414" i="5" s="1"/>
  <c r="AE415" i="5"/>
  <c r="AF415" i="5" s="1"/>
  <c r="AE416" i="5"/>
  <c r="AF416" i="5" s="1"/>
  <c r="AE417" i="5"/>
  <c r="AF417" i="5" s="1"/>
  <c r="AE418" i="5"/>
  <c r="AF418" i="5" s="1"/>
  <c r="AE419" i="5"/>
  <c r="AF419" i="5" s="1"/>
  <c r="AE420" i="5"/>
  <c r="AF420" i="5" s="1"/>
  <c r="AE421" i="5"/>
  <c r="AF421" i="5" s="1"/>
  <c r="AE422" i="5"/>
  <c r="AF422" i="5" s="1"/>
  <c r="AE423" i="5"/>
  <c r="AF423" i="5" s="1"/>
  <c r="AE424" i="5"/>
  <c r="AF424" i="5" s="1"/>
  <c r="AE425" i="5"/>
  <c r="AF425" i="5" s="1"/>
  <c r="AE426" i="5"/>
  <c r="AF426" i="5" s="1"/>
  <c r="AE427" i="5"/>
  <c r="AF427" i="5" s="1"/>
  <c r="AE428" i="5"/>
  <c r="AF428" i="5" s="1"/>
  <c r="AE429" i="5"/>
  <c r="AF429" i="5" s="1"/>
  <c r="AE430" i="5"/>
  <c r="AF430" i="5" s="1"/>
  <c r="AE431" i="5"/>
  <c r="AF431" i="5" s="1"/>
  <c r="AE432" i="5"/>
  <c r="AF432" i="5" s="1"/>
  <c r="AE433" i="5"/>
  <c r="AF433" i="5" s="1"/>
  <c r="AE435" i="5"/>
  <c r="AF435" i="5" s="1"/>
  <c r="AE436" i="5"/>
  <c r="AF436" i="5" s="1"/>
  <c r="AE437" i="5"/>
  <c r="AF437" i="5" s="1"/>
  <c r="AE438" i="5"/>
  <c r="AF438" i="5" s="1"/>
  <c r="AE439" i="5"/>
  <c r="AF439" i="5" s="1"/>
  <c r="AE440" i="5"/>
  <c r="AF440" i="5" s="1"/>
  <c r="AE441" i="5"/>
  <c r="AF441" i="5" s="1"/>
  <c r="AE442" i="5"/>
  <c r="AF442" i="5" s="1"/>
  <c r="AE443" i="5"/>
  <c r="AF443" i="5" s="1"/>
  <c r="AE444" i="5"/>
  <c r="AF444" i="5" s="1"/>
  <c r="AE445" i="5"/>
  <c r="AF445" i="5" s="1"/>
  <c r="AE446" i="5"/>
  <c r="AF446" i="5" s="1"/>
  <c r="AE447" i="5"/>
  <c r="AF447" i="5" s="1"/>
  <c r="AE448" i="5"/>
  <c r="AF448" i="5" s="1"/>
  <c r="AE449" i="5"/>
  <c r="AF449" i="5" s="1"/>
  <c r="AE450" i="5"/>
  <c r="AF450" i="5" s="1"/>
  <c r="AE451" i="5"/>
  <c r="AF451" i="5" s="1"/>
  <c r="AE452" i="5"/>
  <c r="AF452" i="5" s="1"/>
  <c r="AE453" i="5"/>
  <c r="AF453" i="5" s="1"/>
  <c r="AE454" i="5"/>
  <c r="AF454" i="5" s="1"/>
  <c r="AE455" i="5"/>
  <c r="AF455" i="5" s="1"/>
  <c r="AE456" i="5"/>
  <c r="AF456" i="5" s="1"/>
  <c r="AE457" i="5"/>
  <c r="AF457" i="5" s="1"/>
  <c r="AE458" i="5"/>
  <c r="AF458" i="5" s="1"/>
  <c r="AE460" i="5"/>
  <c r="AF460" i="5" s="1"/>
  <c r="AE461" i="5"/>
  <c r="AF461" i="5" s="1"/>
  <c r="AE462" i="5"/>
  <c r="AF462" i="5" s="1"/>
  <c r="AE463" i="5"/>
  <c r="AF463" i="5" s="1"/>
  <c r="AE464" i="5"/>
  <c r="AF464" i="5" s="1"/>
  <c r="AE465" i="5"/>
  <c r="AF465" i="5" s="1"/>
  <c r="AE466" i="5"/>
  <c r="AF466" i="5" s="1"/>
  <c r="AE467" i="5"/>
  <c r="AF467" i="5" s="1"/>
  <c r="AE468" i="5"/>
  <c r="AF468" i="5" s="1"/>
  <c r="AE469" i="5"/>
  <c r="AF469" i="5" s="1"/>
  <c r="AE470" i="5"/>
  <c r="AF470" i="5" s="1"/>
  <c r="AE471" i="5"/>
  <c r="AF471" i="5" s="1"/>
  <c r="AE472" i="5"/>
  <c r="AF472" i="5" s="1"/>
  <c r="AE474" i="5"/>
  <c r="AF474" i="5" s="1"/>
  <c r="AE475" i="5"/>
  <c r="AF475" i="5" s="1"/>
  <c r="AE476" i="5"/>
  <c r="AF476" i="5" s="1"/>
  <c r="AE477" i="5"/>
  <c r="AF477" i="5" s="1"/>
  <c r="AE478" i="5"/>
  <c r="AF478" i="5" s="1"/>
  <c r="AE479" i="5"/>
  <c r="AF479" i="5" s="1"/>
  <c r="AE480" i="5"/>
  <c r="AF480" i="5" s="1"/>
  <c r="AE481" i="5"/>
  <c r="AF481" i="5" s="1"/>
  <c r="AE482" i="5"/>
  <c r="AF482" i="5" s="1"/>
  <c r="AE483" i="5"/>
  <c r="AF483" i="5" s="1"/>
  <c r="AE484" i="5"/>
  <c r="AF484" i="5" s="1"/>
  <c r="AE485" i="5"/>
  <c r="AF485" i="5" s="1"/>
  <c r="AE486" i="5"/>
  <c r="AF486" i="5" s="1"/>
  <c r="AE487" i="5"/>
  <c r="AF487" i="5" s="1"/>
  <c r="AE488" i="5"/>
  <c r="AF488" i="5" s="1"/>
  <c r="AE489" i="5"/>
  <c r="AF489" i="5" s="1"/>
  <c r="AE490" i="5"/>
  <c r="AF490" i="5" s="1"/>
  <c r="AE491" i="5"/>
  <c r="AF491" i="5" s="1"/>
  <c r="AE492" i="5"/>
  <c r="AF492" i="5" s="1"/>
  <c r="AE493" i="5"/>
  <c r="AF493" i="5" s="1"/>
  <c r="AE495" i="5"/>
  <c r="AF495" i="5" s="1"/>
  <c r="AE496" i="5"/>
  <c r="AF496" i="5" s="1"/>
  <c r="AE497" i="5"/>
  <c r="AF497" i="5" s="1"/>
  <c r="AE498" i="5"/>
  <c r="AF498" i="5" s="1"/>
  <c r="AE499" i="5"/>
  <c r="AF499" i="5" s="1"/>
  <c r="AE500" i="5"/>
  <c r="AF500" i="5" s="1"/>
  <c r="AE501" i="5"/>
  <c r="AF501" i="5" s="1"/>
  <c r="AE502" i="5"/>
  <c r="AF502" i="5" s="1"/>
  <c r="AE503" i="5"/>
  <c r="AF503" i="5" s="1"/>
  <c r="AE504" i="5"/>
  <c r="AF504" i="5" s="1"/>
  <c r="AE505" i="5"/>
  <c r="AF505" i="5" s="1"/>
  <c r="AE506" i="5"/>
  <c r="AF506" i="5" s="1"/>
  <c r="AE507" i="5"/>
  <c r="AF507" i="5" s="1"/>
  <c r="AE508" i="5"/>
  <c r="AF508" i="5" s="1"/>
  <c r="AE509" i="5"/>
  <c r="AF509" i="5" s="1"/>
  <c r="AE510" i="5"/>
  <c r="AF510" i="5" s="1"/>
  <c r="AE511" i="5"/>
  <c r="AF511" i="5" s="1"/>
  <c r="AE512" i="5"/>
  <c r="AF512" i="5" s="1"/>
  <c r="AE513" i="5"/>
  <c r="AF513" i="5" s="1"/>
  <c r="AE514" i="5"/>
  <c r="AF514" i="5" s="1"/>
  <c r="AE515" i="5"/>
  <c r="AF515" i="5" s="1"/>
  <c r="AE516" i="5"/>
  <c r="AF516" i="5" s="1"/>
  <c r="AE517" i="5"/>
  <c r="AF517" i="5" s="1"/>
  <c r="AE518" i="5"/>
  <c r="AF518" i="5" s="1"/>
  <c r="AE519" i="5"/>
  <c r="AF519" i="5" s="1"/>
  <c r="AE521" i="5"/>
  <c r="AF521" i="5" s="1"/>
  <c r="AE522" i="5"/>
  <c r="AF522" i="5" s="1"/>
  <c r="AE523" i="5"/>
  <c r="AF523" i="5" s="1"/>
  <c r="AE524" i="5"/>
  <c r="AF524" i="5" s="1"/>
  <c r="AE525" i="5"/>
  <c r="AF525" i="5" s="1"/>
  <c r="AE526" i="5"/>
  <c r="AF526" i="5" s="1"/>
  <c r="AE527" i="5"/>
  <c r="AF527" i="5" s="1"/>
  <c r="AE528" i="5"/>
  <c r="AF528" i="5" s="1"/>
  <c r="AE529" i="5"/>
  <c r="AF529" i="5" s="1"/>
  <c r="AE530" i="5"/>
  <c r="AF530" i="5" s="1"/>
  <c r="AE531" i="5"/>
  <c r="AF531" i="5" s="1"/>
  <c r="AE532" i="5"/>
  <c r="AF532" i="5" s="1"/>
  <c r="AE533" i="5"/>
  <c r="AF533" i="5" s="1"/>
  <c r="AE534" i="5"/>
  <c r="AF534" i="5" s="1"/>
  <c r="AE535" i="5"/>
  <c r="AF535" i="5" s="1"/>
  <c r="AE536" i="5"/>
  <c r="AF536" i="5" s="1"/>
  <c r="AE537" i="5"/>
  <c r="AF537" i="5" s="1"/>
  <c r="AE538" i="5"/>
  <c r="AF538" i="5" s="1"/>
  <c r="AE539" i="5"/>
  <c r="AF539" i="5" s="1"/>
  <c r="AE540" i="5"/>
  <c r="AF540" i="5" s="1"/>
  <c r="AE541" i="5"/>
  <c r="AF541" i="5" s="1"/>
  <c r="AE542" i="5"/>
  <c r="AF542" i="5" s="1"/>
  <c r="AE543" i="5"/>
  <c r="AF543" i="5" s="1"/>
  <c r="AE545" i="5"/>
  <c r="AF545" i="5" s="1"/>
  <c r="AE546" i="5"/>
  <c r="AF546" i="5" s="1"/>
  <c r="AE547" i="5"/>
  <c r="AF547" i="5" s="1"/>
  <c r="AE548" i="5"/>
  <c r="AF548" i="5" s="1"/>
  <c r="AE549" i="5"/>
  <c r="AF549" i="5" s="1"/>
  <c r="AE550" i="5"/>
  <c r="AF550" i="5" s="1"/>
  <c r="AE551" i="5"/>
  <c r="AF551" i="5" s="1"/>
  <c r="AE552" i="5"/>
  <c r="AF552" i="5" s="1"/>
  <c r="AE553" i="5"/>
  <c r="AF553" i="5" s="1"/>
  <c r="AE554" i="5"/>
  <c r="AF554" i="5" s="1"/>
  <c r="AE555" i="5"/>
  <c r="AF555" i="5" s="1"/>
  <c r="AE556" i="5"/>
  <c r="AF556" i="5" s="1"/>
  <c r="AE557" i="5"/>
  <c r="AF557" i="5" s="1"/>
  <c r="AE558" i="5"/>
  <c r="AF558" i="5" s="1"/>
  <c r="AE559" i="5"/>
  <c r="AF559" i="5" s="1"/>
  <c r="AE560" i="5"/>
  <c r="AF560" i="5" s="1"/>
  <c r="AE561" i="5"/>
  <c r="AF561" i="5" s="1"/>
  <c r="AE562" i="5"/>
  <c r="AF562" i="5" s="1"/>
  <c r="AE563" i="5"/>
  <c r="AF563" i="5" s="1"/>
  <c r="AE564" i="5"/>
  <c r="AF564" i="5" s="1"/>
  <c r="AE566" i="5"/>
  <c r="AF566" i="5" s="1"/>
  <c r="AE567" i="5"/>
  <c r="AF567" i="5" s="1"/>
  <c r="AE568" i="5"/>
  <c r="AF568" i="5" s="1"/>
  <c r="AE569" i="5"/>
  <c r="AF569" i="5" s="1"/>
  <c r="AE570" i="5"/>
  <c r="AF570" i="5" s="1"/>
  <c r="AE571" i="5"/>
  <c r="AF571" i="5" s="1"/>
  <c r="AE572" i="5"/>
  <c r="AF572" i="5" s="1"/>
  <c r="AE573" i="5"/>
  <c r="AF573" i="5" s="1"/>
  <c r="AE574" i="5"/>
  <c r="AF574" i="5" s="1"/>
  <c r="AE575" i="5"/>
  <c r="AF575" i="5" s="1"/>
  <c r="AE576" i="5"/>
  <c r="AF576" i="5" s="1"/>
  <c r="AE577" i="5"/>
  <c r="AF577" i="5" s="1"/>
  <c r="AE578" i="5"/>
  <c r="AF578" i="5" s="1"/>
  <c r="AE579" i="5"/>
  <c r="AF579" i="5" s="1"/>
  <c r="AE580" i="5"/>
  <c r="AF580" i="5" s="1"/>
  <c r="AE581" i="5"/>
  <c r="AF581" i="5" s="1"/>
  <c r="AE582" i="5"/>
  <c r="AF582" i="5" s="1"/>
  <c r="AE583" i="5"/>
  <c r="AF583" i="5" s="1"/>
  <c r="AE584" i="5"/>
  <c r="AF584" i="5" s="1"/>
  <c r="AE585" i="5"/>
  <c r="AF585" i="5" s="1"/>
  <c r="AE586" i="5"/>
  <c r="AF586" i="5" s="1"/>
  <c r="AE588" i="5"/>
  <c r="AF588" i="5" s="1"/>
  <c r="AE589" i="5"/>
  <c r="AF589" i="5" s="1"/>
  <c r="AE590" i="5"/>
  <c r="AF590" i="5" s="1"/>
  <c r="AE591" i="5"/>
  <c r="AF591" i="5" s="1"/>
  <c r="AE592" i="5"/>
  <c r="AF592" i="5" s="1"/>
  <c r="AE593" i="5"/>
  <c r="AF593" i="5" s="1"/>
  <c r="AE594" i="5"/>
  <c r="AF594" i="5" s="1"/>
  <c r="AE595" i="5"/>
  <c r="AF595" i="5" s="1"/>
  <c r="AE596" i="5"/>
  <c r="AF596" i="5" s="1"/>
  <c r="AE597" i="5"/>
  <c r="AF597" i="5" s="1"/>
  <c r="AE598" i="5"/>
  <c r="AF598" i="5" s="1"/>
  <c r="AE599" i="5"/>
  <c r="AF599" i="5" s="1"/>
  <c r="AE600" i="5"/>
  <c r="AF600" i="5" s="1"/>
  <c r="AE601" i="5"/>
  <c r="AF601" i="5" s="1"/>
  <c r="AE602" i="5"/>
  <c r="AF602" i="5" s="1"/>
  <c r="AE603" i="5"/>
  <c r="AF603" i="5" s="1"/>
  <c r="AE604" i="5"/>
  <c r="AF604" i="5" s="1"/>
  <c r="AE605" i="5"/>
  <c r="AF605" i="5" s="1"/>
  <c r="AE5" i="5"/>
  <c r="Y6" i="5"/>
  <c r="Z6" i="5" s="1"/>
  <c r="Y7" i="5"/>
  <c r="Z7" i="5" s="1"/>
  <c r="Y8" i="5"/>
  <c r="Z8" i="5" s="1"/>
  <c r="Y9" i="5"/>
  <c r="Z9" i="5" s="1"/>
  <c r="Y10" i="5"/>
  <c r="Z10" i="5" s="1"/>
  <c r="Y11" i="5"/>
  <c r="Z11" i="5" s="1"/>
  <c r="Y12" i="5"/>
  <c r="Z12" i="5" s="1"/>
  <c r="Y13" i="5"/>
  <c r="Z13" i="5" s="1"/>
  <c r="Y14" i="5"/>
  <c r="Z14" i="5" s="1"/>
  <c r="Y15" i="5"/>
  <c r="Z15" i="5" s="1"/>
  <c r="Y16" i="5"/>
  <c r="Z16" i="5" s="1"/>
  <c r="Y17" i="5"/>
  <c r="Z17" i="5" s="1"/>
  <c r="Y18" i="5"/>
  <c r="Z18" i="5" s="1"/>
  <c r="Y19" i="5"/>
  <c r="Z19" i="5" s="1"/>
  <c r="Y20" i="5"/>
  <c r="Z20" i="5" s="1"/>
  <c r="Y21" i="5"/>
  <c r="Z21" i="5" s="1"/>
  <c r="Y22" i="5"/>
  <c r="Z22" i="5" s="1"/>
  <c r="Y23" i="5"/>
  <c r="Z23" i="5" s="1"/>
  <c r="Y24" i="5"/>
  <c r="Z24" i="5" s="1"/>
  <c r="Y25" i="5"/>
  <c r="Z25" i="5" s="1"/>
  <c r="Y26" i="5"/>
  <c r="Z26" i="5" s="1"/>
  <c r="Y27" i="5"/>
  <c r="Z27" i="5" s="1"/>
  <c r="Y28" i="5"/>
  <c r="Z28" i="5" s="1"/>
  <c r="Y29" i="5"/>
  <c r="Z29" i="5" s="1"/>
  <c r="Y30" i="5"/>
  <c r="Z30" i="5" s="1"/>
  <c r="Y31" i="5"/>
  <c r="Z31" i="5" s="1"/>
  <c r="Y32" i="5"/>
  <c r="Z32" i="5" s="1"/>
  <c r="Y33" i="5"/>
  <c r="Z33" i="5" s="1"/>
  <c r="Y34" i="5"/>
  <c r="Z34" i="5" s="1"/>
  <c r="Y35" i="5"/>
  <c r="Z35" i="5" s="1"/>
  <c r="Y36" i="5"/>
  <c r="Z36" i="5" s="1"/>
  <c r="Y37" i="5"/>
  <c r="Z37" i="5" s="1"/>
  <c r="Y38" i="5"/>
  <c r="Z38" i="5" s="1"/>
  <c r="Y39" i="5"/>
  <c r="Z39" i="5" s="1"/>
  <c r="Y40" i="5"/>
  <c r="Z40" i="5" s="1"/>
  <c r="Y41" i="5"/>
  <c r="Z41" i="5" s="1"/>
  <c r="Y42" i="5"/>
  <c r="Z42" i="5" s="1"/>
  <c r="Y43" i="5"/>
  <c r="Z43" i="5" s="1"/>
  <c r="Y44" i="5"/>
  <c r="Z44" i="5" s="1"/>
  <c r="Y45" i="5"/>
  <c r="Z45" i="5" s="1"/>
  <c r="Y46" i="5"/>
  <c r="Z46" i="5" s="1"/>
  <c r="Y47" i="5"/>
  <c r="Z47" i="5" s="1"/>
  <c r="Y48" i="5"/>
  <c r="Z48" i="5" s="1"/>
  <c r="Y49" i="5"/>
  <c r="Z49" i="5" s="1"/>
  <c r="Y50" i="5"/>
  <c r="Z50" i="5" s="1"/>
  <c r="Y51" i="5"/>
  <c r="Z51" i="5" s="1"/>
  <c r="Y52" i="5"/>
  <c r="Z52" i="5" s="1"/>
  <c r="Y53" i="5"/>
  <c r="Z53" i="5" s="1"/>
  <c r="Y54" i="5"/>
  <c r="Z54" i="5" s="1"/>
  <c r="Y55" i="5"/>
  <c r="Z55" i="5" s="1"/>
  <c r="Y56" i="5"/>
  <c r="Z56" i="5" s="1"/>
  <c r="Y57" i="5"/>
  <c r="Z57" i="5" s="1"/>
  <c r="Y58" i="5"/>
  <c r="Z58" i="5" s="1"/>
  <c r="Y59" i="5"/>
  <c r="Z59" i="5" s="1"/>
  <c r="Y60" i="5"/>
  <c r="Z60" i="5" s="1"/>
  <c r="Y61" i="5"/>
  <c r="Z61" i="5" s="1"/>
  <c r="Y62" i="5"/>
  <c r="Z62" i="5" s="1"/>
  <c r="Y63" i="5"/>
  <c r="Z63" i="5" s="1"/>
  <c r="Y64" i="5"/>
  <c r="Z64" i="5" s="1"/>
  <c r="Y65" i="5"/>
  <c r="Z65" i="5" s="1"/>
  <c r="Y66" i="5"/>
  <c r="Z66" i="5" s="1"/>
  <c r="Y67" i="5"/>
  <c r="Z67" i="5" s="1"/>
  <c r="Y68" i="5"/>
  <c r="Z68" i="5" s="1"/>
  <c r="Y69" i="5"/>
  <c r="Z69" i="5" s="1"/>
  <c r="Y70" i="5"/>
  <c r="Z70" i="5" s="1"/>
  <c r="Y71" i="5"/>
  <c r="Z71" i="5" s="1"/>
  <c r="Y72" i="5"/>
  <c r="Z72" i="5" s="1"/>
  <c r="Y73" i="5"/>
  <c r="Z73" i="5" s="1"/>
  <c r="Y74" i="5"/>
  <c r="Z74" i="5" s="1"/>
  <c r="Y75" i="5"/>
  <c r="Z75" i="5" s="1"/>
  <c r="Y76" i="5"/>
  <c r="Z76" i="5" s="1"/>
  <c r="Y77" i="5"/>
  <c r="Z77" i="5" s="1"/>
  <c r="Y78" i="5"/>
  <c r="Z78" i="5" s="1"/>
  <c r="Y79" i="5"/>
  <c r="Z79" i="5" s="1"/>
  <c r="Y80" i="5"/>
  <c r="Z80" i="5" s="1"/>
  <c r="Y81" i="5"/>
  <c r="Z81" i="5" s="1"/>
  <c r="Y82" i="5"/>
  <c r="Z82" i="5" s="1"/>
  <c r="Y83" i="5"/>
  <c r="Z83" i="5" s="1"/>
  <c r="Y84" i="5"/>
  <c r="Z84" i="5" s="1"/>
  <c r="Y85" i="5"/>
  <c r="Z85" i="5" s="1"/>
  <c r="Y86" i="5"/>
  <c r="Z86" i="5" s="1"/>
  <c r="Y87" i="5"/>
  <c r="Z87" i="5" s="1"/>
  <c r="Y88" i="5"/>
  <c r="Z88" i="5" s="1"/>
  <c r="Y89" i="5"/>
  <c r="Z89" i="5" s="1"/>
  <c r="Y90" i="5"/>
  <c r="Z90" i="5" s="1"/>
  <c r="Y91" i="5"/>
  <c r="Z91" i="5" s="1"/>
  <c r="Y92" i="5"/>
  <c r="Z92" i="5" s="1"/>
  <c r="Y93" i="5"/>
  <c r="Z93" i="5" s="1"/>
  <c r="Y94" i="5"/>
  <c r="Z94" i="5" s="1"/>
  <c r="Y95" i="5"/>
  <c r="Z95" i="5" s="1"/>
  <c r="Y96" i="5"/>
  <c r="Z96" i="5" s="1"/>
  <c r="Y97" i="5"/>
  <c r="Z97" i="5" s="1"/>
  <c r="Y98" i="5"/>
  <c r="Z98" i="5" s="1"/>
  <c r="Y99" i="5"/>
  <c r="Z99" i="5" s="1"/>
  <c r="Y100" i="5"/>
  <c r="Z100" i="5" s="1"/>
  <c r="Y101" i="5"/>
  <c r="Z101" i="5" s="1"/>
  <c r="Y102" i="5"/>
  <c r="Z102" i="5" s="1"/>
  <c r="Y103" i="5"/>
  <c r="Z103" i="5" s="1"/>
  <c r="Y104" i="5"/>
  <c r="Z104" i="5" s="1"/>
  <c r="Y105" i="5"/>
  <c r="Z105" i="5" s="1"/>
  <c r="Y106" i="5"/>
  <c r="Z106" i="5" s="1"/>
  <c r="Y107" i="5"/>
  <c r="Z107" i="5" s="1"/>
  <c r="Y108" i="5"/>
  <c r="Z108" i="5" s="1"/>
  <c r="Y109" i="5"/>
  <c r="Z109" i="5" s="1"/>
  <c r="Y110" i="5"/>
  <c r="Z110" i="5" s="1"/>
  <c r="Y111" i="5"/>
  <c r="Z111" i="5" s="1"/>
  <c r="Y112" i="5"/>
  <c r="Z112" i="5" s="1"/>
  <c r="Y113" i="5"/>
  <c r="Z113" i="5" s="1"/>
  <c r="Y114" i="5"/>
  <c r="Z114" i="5" s="1"/>
  <c r="Y115" i="5"/>
  <c r="Z115" i="5" s="1"/>
  <c r="Y116" i="5"/>
  <c r="Z116" i="5" s="1"/>
  <c r="Y118" i="5"/>
  <c r="Z118" i="5" s="1"/>
  <c r="Y119" i="5"/>
  <c r="Z119" i="5" s="1"/>
  <c r="Y120" i="5"/>
  <c r="Z120" i="5" s="1"/>
  <c r="Y121" i="5"/>
  <c r="Z121" i="5" s="1"/>
  <c r="Y122" i="5"/>
  <c r="Z122" i="5" s="1"/>
  <c r="Y123" i="5"/>
  <c r="Z123" i="5" s="1"/>
  <c r="Y124" i="5"/>
  <c r="Z124" i="5" s="1"/>
  <c r="Y125" i="5"/>
  <c r="Z125" i="5" s="1"/>
  <c r="Y126" i="5"/>
  <c r="Z126" i="5" s="1"/>
  <c r="Y127" i="5"/>
  <c r="Z127" i="5" s="1"/>
  <c r="Y128" i="5"/>
  <c r="Z128" i="5" s="1"/>
  <c r="Y129" i="5"/>
  <c r="Z129" i="5" s="1"/>
  <c r="Y130" i="5"/>
  <c r="Z130" i="5" s="1"/>
  <c r="Y131" i="5"/>
  <c r="Z131" i="5" s="1"/>
  <c r="Y132" i="5"/>
  <c r="Z132" i="5" s="1"/>
  <c r="Y133" i="5"/>
  <c r="Z133" i="5" s="1"/>
  <c r="Y134" i="5"/>
  <c r="Z134" i="5" s="1"/>
  <c r="Y135" i="5"/>
  <c r="Z135" i="5" s="1"/>
  <c r="Y136" i="5"/>
  <c r="Z136" i="5" s="1"/>
  <c r="Y137" i="5"/>
  <c r="Z137" i="5" s="1"/>
  <c r="Y138" i="5"/>
  <c r="Z138" i="5" s="1"/>
  <c r="Y139" i="5"/>
  <c r="Z139" i="5" s="1"/>
  <c r="Y140" i="5"/>
  <c r="Z140" i="5" s="1"/>
  <c r="Y141" i="5"/>
  <c r="Z141" i="5" s="1"/>
  <c r="Y142" i="5"/>
  <c r="Z142" i="5" s="1"/>
  <c r="Y143" i="5"/>
  <c r="Z143" i="5" s="1"/>
  <c r="Y144" i="5"/>
  <c r="Z144" i="5" s="1"/>
  <c r="Y145" i="5"/>
  <c r="Z145" i="5" s="1"/>
  <c r="Y146" i="5"/>
  <c r="Z146" i="5" s="1"/>
  <c r="Y147" i="5"/>
  <c r="Z147" i="5" s="1"/>
  <c r="Y149" i="5"/>
  <c r="Z149" i="5" s="1"/>
  <c r="Y150" i="5"/>
  <c r="Z150" i="5" s="1"/>
  <c r="Y151" i="5"/>
  <c r="Z151" i="5" s="1"/>
  <c r="Y152" i="5"/>
  <c r="Z152" i="5" s="1"/>
  <c r="Y153" i="5"/>
  <c r="Z153" i="5" s="1"/>
  <c r="Y154" i="5"/>
  <c r="Z154" i="5" s="1"/>
  <c r="Y155" i="5"/>
  <c r="Z155" i="5" s="1"/>
  <c r="Y156" i="5"/>
  <c r="Z156" i="5" s="1"/>
  <c r="Y157" i="5"/>
  <c r="Z157" i="5" s="1"/>
  <c r="Y158" i="5"/>
  <c r="Z158" i="5" s="1"/>
  <c r="Y159" i="5"/>
  <c r="Z159" i="5" s="1"/>
  <c r="Y160" i="5"/>
  <c r="Z160" i="5" s="1"/>
  <c r="Y161" i="5"/>
  <c r="Z161" i="5" s="1"/>
  <c r="Y162" i="5"/>
  <c r="Z162" i="5" s="1"/>
  <c r="Y164" i="5"/>
  <c r="Z164" i="5" s="1"/>
  <c r="Y165" i="5"/>
  <c r="Z165" i="5" s="1"/>
  <c r="Y166" i="5"/>
  <c r="Z166" i="5" s="1"/>
  <c r="Y167" i="5"/>
  <c r="Z167" i="5" s="1"/>
  <c r="Y168" i="5"/>
  <c r="Z168" i="5" s="1"/>
  <c r="Y169" i="5"/>
  <c r="Z169" i="5" s="1"/>
  <c r="Y170" i="5"/>
  <c r="Z170" i="5" s="1"/>
  <c r="Y171" i="5"/>
  <c r="Z171" i="5" s="1"/>
  <c r="Y172" i="5"/>
  <c r="Z172" i="5" s="1"/>
  <c r="Y173" i="5"/>
  <c r="Z173" i="5" s="1"/>
  <c r="Y174" i="5"/>
  <c r="Z174" i="5" s="1"/>
  <c r="Y175" i="5"/>
  <c r="Z175" i="5" s="1"/>
  <c r="Y176" i="5"/>
  <c r="Z176" i="5" s="1"/>
  <c r="Y177" i="5"/>
  <c r="Z177" i="5" s="1"/>
  <c r="Y178" i="5"/>
  <c r="Z178" i="5" s="1"/>
  <c r="Y179" i="5"/>
  <c r="Z179" i="5" s="1"/>
  <c r="Y180" i="5"/>
  <c r="Z180" i="5" s="1"/>
  <c r="Y181" i="5"/>
  <c r="Z181" i="5" s="1"/>
  <c r="Y182" i="5"/>
  <c r="Z182" i="5" s="1"/>
  <c r="Y183" i="5"/>
  <c r="Z183" i="5" s="1"/>
  <c r="Y185" i="5"/>
  <c r="Z185" i="5" s="1"/>
  <c r="Y186" i="5"/>
  <c r="Z186" i="5" s="1"/>
  <c r="Y187" i="5"/>
  <c r="Z187" i="5" s="1"/>
  <c r="Y188" i="5"/>
  <c r="Z188" i="5" s="1"/>
  <c r="Y189" i="5"/>
  <c r="Z189" i="5" s="1"/>
  <c r="Y190" i="5"/>
  <c r="Z190" i="5" s="1"/>
  <c r="Y191" i="5"/>
  <c r="Z191" i="5" s="1"/>
  <c r="Y192" i="5"/>
  <c r="Z192" i="5" s="1"/>
  <c r="Y193" i="5"/>
  <c r="Z193" i="5" s="1"/>
  <c r="Y194" i="5"/>
  <c r="Z194" i="5" s="1"/>
  <c r="Y195" i="5"/>
  <c r="Z195" i="5" s="1"/>
  <c r="Y196" i="5"/>
  <c r="Z196" i="5" s="1"/>
  <c r="Y197" i="5"/>
  <c r="Z197" i="5" s="1"/>
  <c r="Y198" i="5"/>
  <c r="Z198" i="5" s="1"/>
  <c r="Y199" i="5"/>
  <c r="Z199" i="5" s="1"/>
  <c r="Y200" i="5"/>
  <c r="Z200" i="5" s="1"/>
  <c r="Y201" i="5"/>
  <c r="Z201" i="5" s="1"/>
  <c r="Y202" i="5"/>
  <c r="Z202" i="5" s="1"/>
  <c r="Y203" i="5"/>
  <c r="Z203" i="5" s="1"/>
  <c r="Y204" i="5"/>
  <c r="Z204" i="5" s="1"/>
  <c r="Y205" i="5"/>
  <c r="Z205" i="5" s="1"/>
  <c r="Y207" i="5"/>
  <c r="Z207" i="5" s="1"/>
  <c r="Y208" i="5"/>
  <c r="Z208" i="5" s="1"/>
  <c r="Y209" i="5"/>
  <c r="Z209" i="5" s="1"/>
  <c r="Y210" i="5"/>
  <c r="Z210" i="5" s="1"/>
  <c r="Y211" i="5"/>
  <c r="Z211" i="5" s="1"/>
  <c r="Y212" i="5"/>
  <c r="Z212" i="5" s="1"/>
  <c r="Y213" i="5"/>
  <c r="Z213" i="5" s="1"/>
  <c r="Y214" i="5"/>
  <c r="Z214" i="5" s="1"/>
  <c r="Y215" i="5"/>
  <c r="Z215" i="5" s="1"/>
  <c r="Y216" i="5"/>
  <c r="Z216" i="5" s="1"/>
  <c r="Y217" i="5"/>
  <c r="Z217" i="5" s="1"/>
  <c r="Y218" i="5"/>
  <c r="Z218" i="5" s="1"/>
  <c r="Y219" i="5"/>
  <c r="Z219" i="5" s="1"/>
  <c r="Y220" i="5"/>
  <c r="Z220" i="5" s="1"/>
  <c r="Y221" i="5"/>
  <c r="Z221" i="5" s="1"/>
  <c r="Y222" i="5"/>
  <c r="Z222" i="5" s="1"/>
  <c r="Y223" i="5"/>
  <c r="Z223" i="5" s="1"/>
  <c r="Y224" i="5"/>
  <c r="Z224" i="5" s="1"/>
  <c r="Y225" i="5"/>
  <c r="Z225" i="5" s="1"/>
  <c r="Y226" i="5"/>
  <c r="Z226" i="5" s="1"/>
  <c r="Y227" i="5"/>
  <c r="Z227" i="5" s="1"/>
  <c r="Y229" i="5"/>
  <c r="Z229" i="5" s="1"/>
  <c r="Y230" i="5"/>
  <c r="Z230" i="5" s="1"/>
  <c r="Y231" i="5"/>
  <c r="Z231" i="5" s="1"/>
  <c r="Y232" i="5"/>
  <c r="Z232" i="5" s="1"/>
  <c r="Y233" i="5"/>
  <c r="Z233" i="5" s="1"/>
  <c r="Y234" i="5"/>
  <c r="Z234" i="5" s="1"/>
  <c r="Y235" i="5"/>
  <c r="Z235" i="5" s="1"/>
  <c r="Y236" i="5"/>
  <c r="Z236" i="5" s="1"/>
  <c r="Y237" i="5"/>
  <c r="Z237" i="5" s="1"/>
  <c r="Y238" i="5"/>
  <c r="Z238" i="5" s="1"/>
  <c r="Y239" i="5"/>
  <c r="Z239" i="5" s="1"/>
  <c r="Y240" i="5"/>
  <c r="Z240" i="5" s="1"/>
  <c r="Y241" i="5"/>
  <c r="Z241" i="5" s="1"/>
  <c r="Y242" i="5"/>
  <c r="Z242" i="5" s="1"/>
  <c r="Y243" i="5"/>
  <c r="Z243" i="5" s="1"/>
  <c r="Y244" i="5"/>
  <c r="Z244" i="5" s="1"/>
  <c r="Y245" i="5"/>
  <c r="Z245" i="5" s="1"/>
  <c r="Y246" i="5"/>
  <c r="Z246" i="5" s="1"/>
  <c r="Y247" i="5"/>
  <c r="Z247" i="5" s="1"/>
  <c r="Y248" i="5"/>
  <c r="Z248" i="5" s="1"/>
  <c r="Y249" i="5"/>
  <c r="Z249" i="5" s="1"/>
  <c r="Y250" i="5"/>
  <c r="Z250" i="5" s="1"/>
  <c r="Y252" i="5"/>
  <c r="Z252" i="5" s="1"/>
  <c r="Y253" i="5"/>
  <c r="Z253" i="5" s="1"/>
  <c r="Y254" i="5"/>
  <c r="Z254" i="5" s="1"/>
  <c r="Y255" i="5"/>
  <c r="Z255" i="5" s="1"/>
  <c r="Y256" i="5"/>
  <c r="Z256" i="5" s="1"/>
  <c r="Y257" i="5"/>
  <c r="Z257" i="5" s="1"/>
  <c r="Y258" i="5"/>
  <c r="Z258" i="5" s="1"/>
  <c r="Y259" i="5"/>
  <c r="Z259" i="5" s="1"/>
  <c r="Y260" i="5"/>
  <c r="Z260" i="5" s="1"/>
  <c r="Y261" i="5"/>
  <c r="Z261" i="5" s="1"/>
  <c r="Y262" i="5"/>
  <c r="Z262" i="5" s="1"/>
  <c r="Y263" i="5"/>
  <c r="Z263" i="5" s="1"/>
  <c r="Y264" i="5"/>
  <c r="Z264" i="5" s="1"/>
  <c r="Y265" i="5"/>
  <c r="Z265" i="5" s="1"/>
  <c r="Y266" i="5"/>
  <c r="Z266" i="5" s="1"/>
  <c r="Y267" i="5"/>
  <c r="Z267" i="5" s="1"/>
  <c r="Y268" i="5"/>
  <c r="Z268" i="5" s="1"/>
  <c r="Y269" i="5"/>
  <c r="Z269" i="5" s="1"/>
  <c r="Y271" i="5"/>
  <c r="Z271" i="5" s="1"/>
  <c r="Y272" i="5"/>
  <c r="Z272" i="5" s="1"/>
  <c r="Y273" i="5"/>
  <c r="Z273" i="5" s="1"/>
  <c r="Y274" i="5"/>
  <c r="Z274" i="5" s="1"/>
  <c r="Y275" i="5"/>
  <c r="Z275" i="5" s="1"/>
  <c r="Y276" i="5"/>
  <c r="Z276" i="5" s="1"/>
  <c r="Y277" i="5"/>
  <c r="Z277" i="5" s="1"/>
  <c r="Y278" i="5"/>
  <c r="Z278" i="5" s="1"/>
  <c r="Y279" i="5"/>
  <c r="Z279" i="5" s="1"/>
  <c r="Y280" i="5"/>
  <c r="Z280" i="5" s="1"/>
  <c r="Y281" i="5"/>
  <c r="Z281" i="5" s="1"/>
  <c r="Y282" i="5"/>
  <c r="Z282" i="5" s="1"/>
  <c r="Y283" i="5"/>
  <c r="Z283" i="5" s="1"/>
  <c r="Y284" i="5"/>
  <c r="Z284" i="5" s="1"/>
  <c r="Y285" i="5"/>
  <c r="Z285" i="5" s="1"/>
  <c r="Y286" i="5"/>
  <c r="Z286" i="5" s="1"/>
  <c r="Y287" i="5"/>
  <c r="Z287" i="5" s="1"/>
  <c r="Y288" i="5"/>
  <c r="Z288" i="5" s="1"/>
  <c r="Y289" i="5"/>
  <c r="Z289" i="5" s="1"/>
  <c r="Y290" i="5"/>
  <c r="Z290" i="5" s="1"/>
  <c r="Y291" i="5"/>
  <c r="Z291" i="5" s="1"/>
  <c r="Y292" i="5"/>
  <c r="Z292" i="5" s="1"/>
  <c r="Y293" i="5"/>
  <c r="Z293" i="5" s="1"/>
  <c r="Y294" i="5"/>
  <c r="Z294" i="5" s="1"/>
  <c r="Y295" i="5"/>
  <c r="Z295" i="5" s="1"/>
  <c r="Y296" i="5"/>
  <c r="Z296" i="5" s="1"/>
  <c r="Y297" i="5"/>
  <c r="Z297" i="5" s="1"/>
  <c r="Y298" i="5"/>
  <c r="Z298" i="5" s="1"/>
  <c r="Y299" i="5"/>
  <c r="Z299" i="5" s="1"/>
  <c r="Y300" i="5"/>
  <c r="Z300" i="5" s="1"/>
  <c r="Y302" i="5"/>
  <c r="Z302" i="5" s="1"/>
  <c r="Y303" i="5"/>
  <c r="Z303" i="5" s="1"/>
  <c r="Y304" i="5"/>
  <c r="Z304" i="5" s="1"/>
  <c r="Y305" i="5"/>
  <c r="Z305" i="5" s="1"/>
  <c r="Y306" i="5"/>
  <c r="Z306" i="5" s="1"/>
  <c r="Y307" i="5"/>
  <c r="Z307" i="5" s="1"/>
  <c r="Y308" i="5"/>
  <c r="Z308" i="5" s="1"/>
  <c r="Y309" i="5"/>
  <c r="Z309" i="5" s="1"/>
  <c r="Y310" i="5"/>
  <c r="Z310" i="5" s="1"/>
  <c r="Y311" i="5"/>
  <c r="Z311" i="5" s="1"/>
  <c r="Y312" i="5"/>
  <c r="Z312" i="5" s="1"/>
  <c r="Y313" i="5"/>
  <c r="Z313" i="5" s="1"/>
  <c r="Y314" i="5"/>
  <c r="Z314" i="5" s="1"/>
  <c r="Y315" i="5"/>
  <c r="Z315" i="5" s="1"/>
  <c r="Y317" i="5"/>
  <c r="Z317" i="5" s="1"/>
  <c r="Y318" i="5"/>
  <c r="Z318" i="5" s="1"/>
  <c r="Y319" i="5"/>
  <c r="Z319" i="5" s="1"/>
  <c r="Y320" i="5"/>
  <c r="Z320" i="5" s="1"/>
  <c r="Y321" i="5"/>
  <c r="Z321" i="5" s="1"/>
  <c r="Y322" i="5"/>
  <c r="Z322" i="5" s="1"/>
  <c r="Y323" i="5"/>
  <c r="Z323" i="5" s="1"/>
  <c r="Y324" i="5"/>
  <c r="Z324" i="5" s="1"/>
  <c r="Y325" i="5"/>
  <c r="Z325" i="5" s="1"/>
  <c r="Y326" i="5"/>
  <c r="Z326" i="5" s="1"/>
  <c r="Y327" i="5"/>
  <c r="Z327" i="5" s="1"/>
  <c r="Y328" i="5"/>
  <c r="Z328" i="5" s="1"/>
  <c r="Y329" i="5"/>
  <c r="Z329" i="5" s="1"/>
  <c r="Y330" i="5"/>
  <c r="Z330" i="5" s="1"/>
  <c r="Y331" i="5"/>
  <c r="Z331" i="5" s="1"/>
  <c r="Y332" i="5"/>
  <c r="Z332" i="5" s="1"/>
  <c r="Y333" i="5"/>
  <c r="Z333" i="5" s="1"/>
  <c r="Y334" i="5"/>
  <c r="Z334" i="5" s="1"/>
  <c r="Y335" i="5"/>
  <c r="Z335" i="5" s="1"/>
  <c r="Y336" i="5"/>
  <c r="Z336" i="5" s="1"/>
  <c r="Y338" i="5"/>
  <c r="Z338" i="5" s="1"/>
  <c r="Y339" i="5"/>
  <c r="Z339" i="5" s="1"/>
  <c r="Y340" i="5"/>
  <c r="Z340" i="5" s="1"/>
  <c r="Y341" i="5"/>
  <c r="Z341" i="5" s="1"/>
  <c r="Y342" i="5"/>
  <c r="Z342" i="5" s="1"/>
  <c r="Y343" i="5"/>
  <c r="Z343" i="5" s="1"/>
  <c r="Y344" i="5"/>
  <c r="Z344" i="5" s="1"/>
  <c r="Y345" i="5"/>
  <c r="Z345" i="5" s="1"/>
  <c r="Y346" i="5"/>
  <c r="Z346" i="5" s="1"/>
  <c r="Y347" i="5"/>
  <c r="Z347" i="5" s="1"/>
  <c r="Y348" i="5"/>
  <c r="Z348" i="5" s="1"/>
  <c r="Y349" i="5"/>
  <c r="Z349" i="5" s="1"/>
  <c r="Y350" i="5"/>
  <c r="Z350" i="5" s="1"/>
  <c r="Y351" i="5"/>
  <c r="Z351" i="5" s="1"/>
  <c r="Y352" i="5"/>
  <c r="Z352" i="5" s="1"/>
  <c r="Y353" i="5"/>
  <c r="Z353" i="5" s="1"/>
  <c r="Y354" i="5"/>
  <c r="Z354" i="5" s="1"/>
  <c r="Y355" i="5"/>
  <c r="Z355" i="5" s="1"/>
  <c r="Y356" i="5"/>
  <c r="Z356" i="5" s="1"/>
  <c r="Y357" i="5"/>
  <c r="Z357" i="5" s="1"/>
  <c r="Y358" i="5"/>
  <c r="Z358" i="5" s="1"/>
  <c r="Y360" i="5"/>
  <c r="Z360" i="5" s="1"/>
  <c r="Y361" i="5"/>
  <c r="Z361" i="5" s="1"/>
  <c r="Y362" i="5"/>
  <c r="Z362" i="5" s="1"/>
  <c r="Y363" i="5"/>
  <c r="Z363" i="5" s="1"/>
  <c r="Y364" i="5"/>
  <c r="Z364" i="5" s="1"/>
  <c r="Y365" i="5"/>
  <c r="Z365" i="5" s="1"/>
  <c r="Y366" i="5"/>
  <c r="Z366" i="5" s="1"/>
  <c r="Y367" i="5"/>
  <c r="Z367" i="5" s="1"/>
  <c r="Y368" i="5"/>
  <c r="Z368" i="5" s="1"/>
  <c r="Y369" i="5"/>
  <c r="Z369" i="5" s="1"/>
  <c r="Y370" i="5"/>
  <c r="Z370" i="5" s="1"/>
  <c r="Y371" i="5"/>
  <c r="Z371" i="5" s="1"/>
  <c r="Y372" i="5"/>
  <c r="Z372" i="5" s="1"/>
  <c r="Y373" i="5"/>
  <c r="Z373" i="5" s="1"/>
  <c r="Y374" i="5"/>
  <c r="Z374" i="5" s="1"/>
  <c r="Y375" i="5"/>
  <c r="Z375" i="5" s="1"/>
  <c r="Y376" i="5"/>
  <c r="Z376" i="5" s="1"/>
  <c r="Y377" i="5"/>
  <c r="Z377" i="5" s="1"/>
  <c r="Y378" i="5"/>
  <c r="Z378" i="5" s="1"/>
  <c r="Y379" i="5"/>
  <c r="Z379" i="5" s="1"/>
  <c r="Y380" i="5"/>
  <c r="Z380" i="5" s="1"/>
  <c r="Y382" i="5"/>
  <c r="Z382" i="5" s="1"/>
  <c r="Y383" i="5"/>
  <c r="Z383" i="5" s="1"/>
  <c r="Y384" i="5"/>
  <c r="Z384" i="5" s="1"/>
  <c r="Y385" i="5"/>
  <c r="Z385" i="5" s="1"/>
  <c r="Y386" i="5"/>
  <c r="Z386" i="5" s="1"/>
  <c r="Y387" i="5"/>
  <c r="Z387" i="5" s="1"/>
  <c r="Y388" i="5"/>
  <c r="Z388" i="5" s="1"/>
  <c r="Y389" i="5"/>
  <c r="Z389" i="5" s="1"/>
  <c r="Y390" i="5"/>
  <c r="Z390" i="5" s="1"/>
  <c r="Y391" i="5"/>
  <c r="Z391" i="5" s="1"/>
  <c r="Y392" i="5"/>
  <c r="Z392" i="5" s="1"/>
  <c r="Y393" i="5"/>
  <c r="Z393" i="5" s="1"/>
  <c r="Y394" i="5"/>
  <c r="Z394" i="5" s="1"/>
  <c r="Y395" i="5"/>
  <c r="Z395" i="5" s="1"/>
  <c r="Y396" i="5"/>
  <c r="Z396" i="5" s="1"/>
  <c r="Y397" i="5"/>
  <c r="Z397" i="5" s="1"/>
  <c r="Y398" i="5"/>
  <c r="Z398" i="5" s="1"/>
  <c r="Y399" i="5"/>
  <c r="Z399" i="5" s="1"/>
  <c r="Y400" i="5"/>
  <c r="Z400" i="5" s="1"/>
  <c r="Y401" i="5"/>
  <c r="Z401" i="5" s="1"/>
  <c r="Y402" i="5"/>
  <c r="Z402" i="5" s="1"/>
  <c r="Y403" i="5"/>
  <c r="Z403" i="5" s="1"/>
  <c r="Y405" i="5"/>
  <c r="Z405" i="5" s="1"/>
  <c r="Y406" i="5"/>
  <c r="Z406" i="5" s="1"/>
  <c r="Y407" i="5"/>
  <c r="Z407" i="5" s="1"/>
  <c r="Y408" i="5"/>
  <c r="Z408" i="5" s="1"/>
  <c r="Y409" i="5"/>
  <c r="Z409" i="5" s="1"/>
  <c r="Y410" i="5"/>
  <c r="Z410" i="5" s="1"/>
  <c r="Y411" i="5"/>
  <c r="Z411" i="5" s="1"/>
  <c r="Y412" i="5"/>
  <c r="Z412" i="5" s="1"/>
  <c r="Y413" i="5"/>
  <c r="Z413" i="5" s="1"/>
  <c r="Y414" i="5"/>
  <c r="Z414" i="5" s="1"/>
  <c r="Y415" i="5"/>
  <c r="Z415" i="5" s="1"/>
  <c r="Y416" i="5"/>
  <c r="Z416" i="5" s="1"/>
  <c r="Y417" i="5"/>
  <c r="Z417" i="5" s="1"/>
  <c r="Y418" i="5"/>
  <c r="Z418" i="5" s="1"/>
  <c r="Y419" i="5"/>
  <c r="Z419" i="5" s="1"/>
  <c r="Y420" i="5"/>
  <c r="Z420" i="5" s="1"/>
  <c r="Y421" i="5"/>
  <c r="Z421" i="5" s="1"/>
  <c r="Y422" i="5"/>
  <c r="Z422" i="5" s="1"/>
  <c r="Y424" i="5"/>
  <c r="Z424" i="5" s="1"/>
  <c r="Y425" i="5"/>
  <c r="Z425" i="5" s="1"/>
  <c r="Y426" i="5"/>
  <c r="Z426" i="5" s="1"/>
  <c r="Y427" i="5"/>
  <c r="Z427" i="5" s="1"/>
  <c r="Y428" i="5"/>
  <c r="Z428" i="5" s="1"/>
  <c r="Y429" i="5"/>
  <c r="Z429" i="5" s="1"/>
  <c r="Y430" i="5"/>
  <c r="Z430" i="5" s="1"/>
  <c r="Y431" i="5"/>
  <c r="Z431" i="5" s="1"/>
  <c r="Y432" i="5"/>
  <c r="Z432" i="5" s="1"/>
  <c r="Y433" i="5"/>
  <c r="Z433" i="5" s="1"/>
  <c r="Y434" i="5"/>
  <c r="Z434" i="5" s="1"/>
  <c r="Y435" i="5"/>
  <c r="Z435" i="5" s="1"/>
  <c r="Y436" i="5"/>
  <c r="Z436" i="5" s="1"/>
  <c r="Y437" i="5"/>
  <c r="Z437" i="5" s="1"/>
  <c r="Y438" i="5"/>
  <c r="Z438" i="5" s="1"/>
  <c r="Y439" i="5"/>
  <c r="Z439" i="5" s="1"/>
  <c r="Y440" i="5"/>
  <c r="Z440" i="5" s="1"/>
  <c r="Y441" i="5"/>
  <c r="Z441" i="5" s="1"/>
  <c r="Y442" i="5"/>
  <c r="Z442" i="5" s="1"/>
  <c r="Y443" i="5"/>
  <c r="Z443" i="5" s="1"/>
  <c r="Y444" i="5"/>
  <c r="Z444" i="5" s="1"/>
  <c r="Y445" i="5"/>
  <c r="Z445" i="5" s="1"/>
  <c r="Y446" i="5"/>
  <c r="Z446" i="5" s="1"/>
  <c r="Y447" i="5"/>
  <c r="Z447" i="5" s="1"/>
  <c r="Y448" i="5"/>
  <c r="Z448" i="5" s="1"/>
  <c r="Y449" i="5"/>
  <c r="Z449" i="5" s="1"/>
  <c r="Y450" i="5"/>
  <c r="Z450" i="5" s="1"/>
  <c r="Y451" i="5"/>
  <c r="Z451" i="5" s="1"/>
  <c r="Y452" i="5"/>
  <c r="Z452" i="5" s="1"/>
  <c r="Y453" i="5"/>
  <c r="Z453" i="5" s="1"/>
  <c r="Y455" i="5"/>
  <c r="Z455" i="5" s="1"/>
  <c r="Y456" i="5"/>
  <c r="Z456" i="5" s="1"/>
  <c r="Y457" i="5"/>
  <c r="Z457" i="5" s="1"/>
  <c r="Y458" i="5"/>
  <c r="Z458" i="5" s="1"/>
  <c r="Y459" i="5"/>
  <c r="Z459" i="5" s="1"/>
  <c r="Y460" i="5"/>
  <c r="Z460" i="5" s="1"/>
  <c r="Y461" i="5"/>
  <c r="Z461" i="5" s="1"/>
  <c r="Y462" i="5"/>
  <c r="Z462" i="5" s="1"/>
  <c r="Y463" i="5"/>
  <c r="Z463" i="5" s="1"/>
  <c r="Y464" i="5"/>
  <c r="Z464" i="5" s="1"/>
  <c r="Y465" i="5"/>
  <c r="Z465" i="5" s="1"/>
  <c r="Y466" i="5"/>
  <c r="Z466" i="5" s="1"/>
  <c r="Y467" i="5"/>
  <c r="Z467" i="5" s="1"/>
  <c r="Y468" i="5"/>
  <c r="Z468" i="5" s="1"/>
  <c r="Y470" i="5"/>
  <c r="Z470" i="5" s="1"/>
  <c r="Y471" i="5"/>
  <c r="Z471" i="5" s="1"/>
  <c r="Y472" i="5"/>
  <c r="Z472" i="5" s="1"/>
  <c r="Y473" i="5"/>
  <c r="Z473" i="5" s="1"/>
  <c r="Y474" i="5"/>
  <c r="Z474" i="5" s="1"/>
  <c r="Y475" i="5"/>
  <c r="Z475" i="5" s="1"/>
  <c r="Y476" i="5"/>
  <c r="Z476" i="5" s="1"/>
  <c r="Y477" i="5"/>
  <c r="Z477" i="5" s="1"/>
  <c r="Y478" i="5"/>
  <c r="Z478" i="5" s="1"/>
  <c r="Y479" i="5"/>
  <c r="Z479" i="5" s="1"/>
  <c r="Y480" i="5"/>
  <c r="Z480" i="5" s="1"/>
  <c r="Y481" i="5"/>
  <c r="Z481" i="5" s="1"/>
  <c r="Y482" i="5"/>
  <c r="Z482" i="5" s="1"/>
  <c r="Y483" i="5"/>
  <c r="Z483" i="5" s="1"/>
  <c r="Y484" i="5"/>
  <c r="Z484" i="5" s="1"/>
  <c r="Y485" i="5"/>
  <c r="Z485" i="5" s="1"/>
  <c r="Y486" i="5"/>
  <c r="Z486" i="5" s="1"/>
  <c r="Y487" i="5"/>
  <c r="Z487" i="5" s="1"/>
  <c r="Y488" i="5"/>
  <c r="Z488" i="5" s="1"/>
  <c r="Y489" i="5"/>
  <c r="Z489" i="5" s="1"/>
  <c r="Y491" i="5"/>
  <c r="Z491" i="5" s="1"/>
  <c r="Y492" i="5"/>
  <c r="Z492" i="5" s="1"/>
  <c r="Y493" i="5"/>
  <c r="Z493" i="5" s="1"/>
  <c r="Y494" i="5"/>
  <c r="Z494" i="5" s="1"/>
  <c r="Y495" i="5"/>
  <c r="Z495" i="5" s="1"/>
  <c r="Y496" i="5"/>
  <c r="Z496" i="5" s="1"/>
  <c r="Y497" i="5"/>
  <c r="Z497" i="5" s="1"/>
  <c r="Y498" i="5"/>
  <c r="Z498" i="5" s="1"/>
  <c r="Y499" i="5"/>
  <c r="Z499" i="5" s="1"/>
  <c r="Y500" i="5"/>
  <c r="Z500" i="5" s="1"/>
  <c r="Y501" i="5"/>
  <c r="Z501" i="5" s="1"/>
  <c r="Y502" i="5"/>
  <c r="Z502" i="5" s="1"/>
  <c r="Y503" i="5"/>
  <c r="Z503" i="5" s="1"/>
  <c r="Y504" i="5"/>
  <c r="Z504" i="5" s="1"/>
  <c r="Y505" i="5"/>
  <c r="Z505" i="5" s="1"/>
  <c r="Y506" i="5"/>
  <c r="Z506" i="5" s="1"/>
  <c r="Y507" i="5"/>
  <c r="Z507" i="5" s="1"/>
  <c r="Y508" i="5"/>
  <c r="Z508" i="5" s="1"/>
  <c r="Y509" i="5"/>
  <c r="Z509" i="5" s="1"/>
  <c r="Y510" i="5"/>
  <c r="Z510" i="5" s="1"/>
  <c r="Y511" i="5"/>
  <c r="Z511" i="5" s="1"/>
  <c r="Y513" i="5"/>
  <c r="Z513" i="5" s="1"/>
  <c r="Y514" i="5"/>
  <c r="Z514" i="5" s="1"/>
  <c r="Y515" i="5"/>
  <c r="Z515" i="5" s="1"/>
  <c r="Y516" i="5"/>
  <c r="Z516" i="5" s="1"/>
  <c r="Y517" i="5"/>
  <c r="Z517" i="5" s="1"/>
  <c r="Y518" i="5"/>
  <c r="Z518" i="5" s="1"/>
  <c r="Y519" i="5"/>
  <c r="Z519" i="5" s="1"/>
  <c r="Y520" i="5"/>
  <c r="Z520" i="5" s="1"/>
  <c r="Y521" i="5"/>
  <c r="Z521" i="5" s="1"/>
  <c r="Y522" i="5"/>
  <c r="Z522" i="5" s="1"/>
  <c r="Y523" i="5"/>
  <c r="Z523" i="5" s="1"/>
  <c r="Y524" i="5"/>
  <c r="Z524" i="5" s="1"/>
  <c r="Y525" i="5"/>
  <c r="Z525" i="5" s="1"/>
  <c r="Y526" i="5"/>
  <c r="Z526" i="5" s="1"/>
  <c r="Y527" i="5"/>
  <c r="Z527" i="5" s="1"/>
  <c r="Y528" i="5"/>
  <c r="Z528" i="5" s="1"/>
  <c r="Y529" i="5"/>
  <c r="Z529" i="5" s="1"/>
  <c r="Y530" i="5"/>
  <c r="Z530" i="5" s="1"/>
  <c r="Y531" i="5"/>
  <c r="Z531" i="5" s="1"/>
  <c r="Y532" i="5"/>
  <c r="Z532" i="5" s="1"/>
  <c r="Y533" i="5"/>
  <c r="Z533" i="5" s="1"/>
  <c r="Y535" i="5"/>
  <c r="Z535" i="5" s="1"/>
  <c r="Y536" i="5"/>
  <c r="Z536" i="5" s="1"/>
  <c r="Y537" i="5"/>
  <c r="Z537" i="5" s="1"/>
  <c r="Y538" i="5"/>
  <c r="Z538" i="5" s="1"/>
  <c r="Y539" i="5"/>
  <c r="Z539" i="5" s="1"/>
  <c r="Y540" i="5"/>
  <c r="Z540" i="5" s="1"/>
  <c r="Y541" i="5"/>
  <c r="Z541" i="5" s="1"/>
  <c r="Y542" i="5"/>
  <c r="Z542" i="5" s="1"/>
  <c r="Y543" i="5"/>
  <c r="Z543" i="5" s="1"/>
  <c r="Y544" i="5"/>
  <c r="Z544" i="5" s="1"/>
  <c r="Y545" i="5"/>
  <c r="Z545" i="5" s="1"/>
  <c r="Y546" i="5"/>
  <c r="Z546" i="5" s="1"/>
  <c r="Y547" i="5"/>
  <c r="Z547" i="5" s="1"/>
  <c r="Y548" i="5"/>
  <c r="Z548" i="5" s="1"/>
  <c r="Y549" i="5"/>
  <c r="Z549" i="5" s="1"/>
  <c r="Y550" i="5"/>
  <c r="Z550" i="5" s="1"/>
  <c r="Y551" i="5"/>
  <c r="Z551" i="5" s="1"/>
  <c r="Y552" i="5"/>
  <c r="Z552" i="5" s="1"/>
  <c r="Y553" i="5"/>
  <c r="Z553" i="5" s="1"/>
  <c r="Y554" i="5"/>
  <c r="Z554" i="5" s="1"/>
  <c r="Y555" i="5"/>
  <c r="Z555" i="5" s="1"/>
  <c r="Y556" i="5"/>
  <c r="Z556" i="5" s="1"/>
  <c r="Y558" i="5"/>
  <c r="Z558" i="5" s="1"/>
  <c r="Y559" i="5"/>
  <c r="Z559" i="5" s="1"/>
  <c r="Y560" i="5"/>
  <c r="Z560" i="5" s="1"/>
  <c r="Y561" i="5"/>
  <c r="Z561" i="5" s="1"/>
  <c r="Y562" i="5"/>
  <c r="Z562" i="5" s="1"/>
  <c r="Y563" i="5"/>
  <c r="Z563" i="5" s="1"/>
  <c r="Y564" i="5"/>
  <c r="Z564" i="5" s="1"/>
  <c r="Y565" i="5"/>
  <c r="Z565" i="5" s="1"/>
  <c r="Y566" i="5"/>
  <c r="Z566" i="5" s="1"/>
  <c r="Y567" i="5"/>
  <c r="Z567" i="5" s="1"/>
  <c r="Y568" i="5"/>
  <c r="Z568" i="5" s="1"/>
  <c r="Y569" i="5"/>
  <c r="Z569" i="5" s="1"/>
  <c r="Y570" i="5"/>
  <c r="Z570" i="5" s="1"/>
  <c r="Y571" i="5"/>
  <c r="Z571" i="5" s="1"/>
  <c r="Y572" i="5"/>
  <c r="Z572" i="5" s="1"/>
  <c r="Y573" i="5"/>
  <c r="Z573" i="5" s="1"/>
  <c r="Y574" i="5"/>
  <c r="Z574" i="5" s="1"/>
  <c r="Y575" i="5"/>
  <c r="Z575" i="5" s="1"/>
  <c r="Y577" i="5"/>
  <c r="Z577" i="5" s="1"/>
  <c r="Y578" i="5"/>
  <c r="Z578" i="5" s="1"/>
  <c r="Y579" i="5"/>
  <c r="Z579" i="5" s="1"/>
  <c r="Y580" i="5"/>
  <c r="Z580" i="5" s="1"/>
  <c r="Y581" i="5"/>
  <c r="Z581" i="5" s="1"/>
  <c r="Y582" i="5"/>
  <c r="Z582" i="5" s="1"/>
  <c r="Y583" i="5"/>
  <c r="Z583" i="5" s="1"/>
  <c r="Y584" i="5"/>
  <c r="Z584" i="5" s="1"/>
  <c r="Y585" i="5"/>
  <c r="Z585" i="5" s="1"/>
  <c r="Y586" i="5"/>
  <c r="Z586" i="5" s="1"/>
  <c r="Y587" i="5"/>
  <c r="Z587" i="5" s="1"/>
  <c r="Y588" i="5"/>
  <c r="Z588" i="5" s="1"/>
  <c r="Y589" i="5"/>
  <c r="Z589" i="5" s="1"/>
  <c r="Y590" i="5"/>
  <c r="Z590" i="5" s="1"/>
  <c r="Y591" i="5"/>
  <c r="Z591" i="5" s="1"/>
  <c r="Y592" i="5"/>
  <c r="Z592" i="5" s="1"/>
  <c r="Y593" i="5"/>
  <c r="Z593" i="5" s="1"/>
  <c r="Y594" i="5"/>
  <c r="Z594" i="5" s="1"/>
  <c r="Y595" i="5"/>
  <c r="Z595" i="5" s="1"/>
  <c r="Y596" i="5"/>
  <c r="Z596" i="5" s="1"/>
  <c r="Y597" i="5"/>
  <c r="Z597" i="5" s="1"/>
  <c r="Y598" i="5"/>
  <c r="Z598" i="5" s="1"/>
  <c r="Y599" i="5"/>
  <c r="Z599" i="5" s="1"/>
  <c r="Y600" i="5"/>
  <c r="Z600" i="5" s="1"/>
  <c r="Y601" i="5"/>
  <c r="Z601" i="5" s="1"/>
  <c r="Y602" i="5"/>
  <c r="Z602" i="5" s="1"/>
  <c r="Y603" i="5"/>
  <c r="Z603" i="5" s="1"/>
  <c r="Y604" i="5"/>
  <c r="Z604" i="5" s="1"/>
  <c r="Y605" i="5"/>
  <c r="Z605" i="5" s="1"/>
  <c r="Y5" i="5"/>
  <c r="S6" i="5"/>
  <c r="T6" i="5" s="1"/>
  <c r="S7" i="5"/>
  <c r="T7" i="5" s="1"/>
  <c r="S8" i="5"/>
  <c r="T8" i="5" s="1"/>
  <c r="S9" i="5"/>
  <c r="T9" i="5" s="1"/>
  <c r="S10" i="5"/>
  <c r="T10" i="5" s="1"/>
  <c r="S11" i="5"/>
  <c r="T11" i="5" s="1"/>
  <c r="S12" i="5"/>
  <c r="T12" i="5" s="1"/>
  <c r="S13" i="5"/>
  <c r="T13" i="5" s="1"/>
  <c r="S14" i="5"/>
  <c r="T14" i="5" s="1"/>
  <c r="S15" i="5"/>
  <c r="T15" i="5" s="1"/>
  <c r="S16" i="5"/>
  <c r="T16" i="5" s="1"/>
  <c r="S17" i="5"/>
  <c r="T17" i="5" s="1"/>
  <c r="S18" i="5"/>
  <c r="T18" i="5" s="1"/>
  <c r="S19" i="5"/>
  <c r="T19" i="5" s="1"/>
  <c r="S20" i="5"/>
  <c r="T20" i="5" s="1"/>
  <c r="S21" i="5"/>
  <c r="T21" i="5" s="1"/>
  <c r="S22" i="5"/>
  <c r="T22" i="5" s="1"/>
  <c r="S23" i="5"/>
  <c r="T23" i="5" s="1"/>
  <c r="S24" i="5"/>
  <c r="T24" i="5" s="1"/>
  <c r="S25" i="5"/>
  <c r="T25" i="5" s="1"/>
  <c r="S26" i="5"/>
  <c r="T26" i="5" s="1"/>
  <c r="S27" i="5"/>
  <c r="T27" i="5" s="1"/>
  <c r="S28" i="5"/>
  <c r="T28" i="5" s="1"/>
  <c r="S29" i="5"/>
  <c r="T29" i="5" s="1"/>
  <c r="S30" i="5"/>
  <c r="T30" i="5" s="1"/>
  <c r="S31" i="5"/>
  <c r="T31" i="5" s="1"/>
  <c r="S32" i="5"/>
  <c r="T32" i="5" s="1"/>
  <c r="S33" i="5"/>
  <c r="T33" i="5" s="1"/>
  <c r="S34" i="5"/>
  <c r="T34" i="5" s="1"/>
  <c r="S35" i="5"/>
  <c r="T35" i="5" s="1"/>
  <c r="S36" i="5"/>
  <c r="T36" i="5" s="1"/>
  <c r="S37" i="5"/>
  <c r="T37" i="5" s="1"/>
  <c r="S38" i="5"/>
  <c r="T38" i="5" s="1"/>
  <c r="S39" i="5"/>
  <c r="T39" i="5" s="1"/>
  <c r="S40" i="5"/>
  <c r="T40" i="5" s="1"/>
  <c r="S41" i="5"/>
  <c r="T41" i="5" s="1"/>
  <c r="S42" i="5"/>
  <c r="T42" i="5" s="1"/>
  <c r="S43" i="5"/>
  <c r="T43" i="5" s="1"/>
  <c r="S44" i="5"/>
  <c r="T44" i="5" s="1"/>
  <c r="S45" i="5"/>
  <c r="T45" i="5" s="1"/>
  <c r="S46" i="5"/>
  <c r="T46" i="5" s="1"/>
  <c r="S47" i="5"/>
  <c r="T47" i="5" s="1"/>
  <c r="S48" i="5"/>
  <c r="T48" i="5" s="1"/>
  <c r="S49" i="5"/>
  <c r="T49" i="5" s="1"/>
  <c r="S50" i="5"/>
  <c r="T50" i="5" s="1"/>
  <c r="S51" i="5"/>
  <c r="T51" i="5" s="1"/>
  <c r="S52" i="5"/>
  <c r="T52" i="5" s="1"/>
  <c r="S53" i="5"/>
  <c r="T53" i="5" s="1"/>
  <c r="S54" i="5"/>
  <c r="T54" i="5" s="1"/>
  <c r="S55" i="5"/>
  <c r="T55" i="5" s="1"/>
  <c r="S56" i="5"/>
  <c r="T56" i="5" s="1"/>
  <c r="S57" i="5"/>
  <c r="T57" i="5" s="1"/>
  <c r="S58" i="5"/>
  <c r="T58" i="5" s="1"/>
  <c r="S59" i="5"/>
  <c r="T59" i="5" s="1"/>
  <c r="S60" i="5"/>
  <c r="T60" i="5" s="1"/>
  <c r="S61" i="5"/>
  <c r="T61" i="5" s="1"/>
  <c r="S62" i="5"/>
  <c r="T62" i="5" s="1"/>
  <c r="S63" i="5"/>
  <c r="T63" i="5" s="1"/>
  <c r="S64" i="5"/>
  <c r="T64" i="5" s="1"/>
  <c r="S65" i="5"/>
  <c r="T65" i="5" s="1"/>
  <c r="S66" i="5"/>
  <c r="T66" i="5" s="1"/>
  <c r="S67" i="5"/>
  <c r="T67" i="5" s="1"/>
  <c r="S68" i="5"/>
  <c r="T68" i="5" s="1"/>
  <c r="S69" i="5"/>
  <c r="T69" i="5" s="1"/>
  <c r="S70" i="5"/>
  <c r="T70" i="5" s="1"/>
  <c r="S71" i="5"/>
  <c r="T71" i="5" s="1"/>
  <c r="S72" i="5"/>
  <c r="T72" i="5" s="1"/>
  <c r="S73" i="5"/>
  <c r="T73" i="5" s="1"/>
  <c r="S74" i="5"/>
  <c r="T74" i="5" s="1"/>
  <c r="S75" i="5"/>
  <c r="T75" i="5" s="1"/>
  <c r="S76" i="5"/>
  <c r="T76" i="5" s="1"/>
  <c r="S77" i="5"/>
  <c r="T77" i="5" s="1"/>
  <c r="S78" i="5"/>
  <c r="T78" i="5" s="1"/>
  <c r="S79" i="5"/>
  <c r="T79" i="5" s="1"/>
  <c r="S80" i="5"/>
  <c r="T80" i="5" s="1"/>
  <c r="S81" i="5"/>
  <c r="T81" i="5" s="1"/>
  <c r="S82" i="5"/>
  <c r="T82" i="5" s="1"/>
  <c r="S83" i="5"/>
  <c r="T83" i="5" s="1"/>
  <c r="S84" i="5"/>
  <c r="T84" i="5" s="1"/>
  <c r="S85" i="5"/>
  <c r="T85" i="5" s="1"/>
  <c r="S86" i="5"/>
  <c r="T86" i="5" s="1"/>
  <c r="S87" i="5"/>
  <c r="T87" i="5" s="1"/>
  <c r="S88" i="5"/>
  <c r="T88" i="5" s="1"/>
  <c r="S89" i="5"/>
  <c r="T89" i="5" s="1"/>
  <c r="S90" i="5"/>
  <c r="T90" i="5" s="1"/>
  <c r="S91" i="5"/>
  <c r="T91" i="5" s="1"/>
  <c r="S92" i="5"/>
  <c r="T92" i="5" s="1"/>
  <c r="S93" i="5"/>
  <c r="T93" i="5" s="1"/>
  <c r="S94" i="5"/>
  <c r="T94" i="5" s="1"/>
  <c r="S95" i="5"/>
  <c r="T95" i="5" s="1"/>
  <c r="S96" i="5"/>
  <c r="T96" i="5" s="1"/>
  <c r="S97" i="5"/>
  <c r="T97" i="5" s="1"/>
  <c r="S98" i="5"/>
  <c r="T98" i="5" s="1"/>
  <c r="S99" i="5"/>
  <c r="T99" i="5" s="1"/>
  <c r="S100" i="5"/>
  <c r="T100" i="5" s="1"/>
  <c r="S101" i="5"/>
  <c r="T101" i="5" s="1"/>
  <c r="S102" i="5"/>
  <c r="T102" i="5" s="1"/>
  <c r="S103" i="5"/>
  <c r="T103" i="5" s="1"/>
  <c r="S104" i="5"/>
  <c r="T104" i="5" s="1"/>
  <c r="S105" i="5"/>
  <c r="T105" i="5" s="1"/>
  <c r="S106" i="5"/>
  <c r="T106" i="5" s="1"/>
  <c r="S107" i="5"/>
  <c r="T107" i="5" s="1"/>
  <c r="S108" i="5"/>
  <c r="T108" i="5" s="1"/>
  <c r="S109" i="5"/>
  <c r="T109" i="5" s="1"/>
  <c r="S110" i="5"/>
  <c r="T110" i="5" s="1"/>
  <c r="S111" i="5"/>
  <c r="T111" i="5" s="1"/>
  <c r="S112" i="5"/>
  <c r="T112" i="5" s="1"/>
  <c r="S113" i="5"/>
  <c r="T113" i="5" s="1"/>
  <c r="S114" i="5"/>
  <c r="T114" i="5" s="1"/>
  <c r="S115" i="5"/>
  <c r="T115" i="5" s="1"/>
  <c r="S116" i="5"/>
  <c r="T116" i="5" s="1"/>
  <c r="S117" i="5"/>
  <c r="T117" i="5" s="1"/>
  <c r="S118" i="5"/>
  <c r="T118" i="5" s="1"/>
  <c r="S119" i="5"/>
  <c r="T119" i="5" s="1"/>
  <c r="S120" i="5"/>
  <c r="T120" i="5" s="1"/>
  <c r="S121" i="5"/>
  <c r="T121" i="5" s="1"/>
  <c r="S122" i="5"/>
  <c r="T122" i="5" s="1"/>
  <c r="S123" i="5"/>
  <c r="T123" i="5" s="1"/>
  <c r="S124" i="5"/>
  <c r="T124" i="5" s="1"/>
  <c r="S125" i="5"/>
  <c r="T125" i="5" s="1"/>
  <c r="S126" i="5"/>
  <c r="T126" i="5" s="1"/>
  <c r="S127" i="5"/>
  <c r="T127" i="5" s="1"/>
  <c r="S128" i="5"/>
  <c r="T128" i="5" s="1"/>
  <c r="S129" i="5"/>
  <c r="T129" i="5" s="1"/>
  <c r="S130" i="5"/>
  <c r="T130" i="5" s="1"/>
  <c r="S131" i="5"/>
  <c r="T131" i="5" s="1"/>
  <c r="S132" i="5"/>
  <c r="T132" i="5" s="1"/>
  <c r="S134" i="5"/>
  <c r="T134" i="5" s="1"/>
  <c r="S135" i="5"/>
  <c r="T135" i="5" s="1"/>
  <c r="S136" i="5"/>
  <c r="T136" i="5" s="1"/>
  <c r="S137" i="5"/>
  <c r="T137" i="5" s="1"/>
  <c r="S138" i="5"/>
  <c r="T138" i="5" s="1"/>
  <c r="S139" i="5"/>
  <c r="T139" i="5" s="1"/>
  <c r="S140" i="5"/>
  <c r="T140" i="5" s="1"/>
  <c r="S141" i="5"/>
  <c r="T141" i="5" s="1"/>
  <c r="S142" i="5"/>
  <c r="T142" i="5" s="1"/>
  <c r="S143" i="5"/>
  <c r="T143" i="5" s="1"/>
  <c r="S144" i="5"/>
  <c r="T144" i="5" s="1"/>
  <c r="S145" i="5"/>
  <c r="T145" i="5" s="1"/>
  <c r="S146" i="5"/>
  <c r="T146" i="5" s="1"/>
  <c r="S147" i="5"/>
  <c r="T147" i="5" s="1"/>
  <c r="S148" i="5"/>
  <c r="T148" i="5" s="1"/>
  <c r="S149" i="5"/>
  <c r="T149" i="5" s="1"/>
  <c r="S150" i="5"/>
  <c r="T150" i="5" s="1"/>
  <c r="S151" i="5"/>
  <c r="T151" i="5" s="1"/>
  <c r="S152" i="5"/>
  <c r="T152" i="5" s="1"/>
  <c r="S153" i="5"/>
  <c r="T153" i="5" s="1"/>
  <c r="S154" i="5"/>
  <c r="T154" i="5" s="1"/>
  <c r="S155" i="5"/>
  <c r="T155" i="5" s="1"/>
  <c r="S156" i="5"/>
  <c r="T156" i="5" s="1"/>
  <c r="S158" i="5"/>
  <c r="T158" i="5" s="1"/>
  <c r="S159" i="5"/>
  <c r="T159" i="5" s="1"/>
  <c r="S160" i="5"/>
  <c r="T160" i="5" s="1"/>
  <c r="S161" i="5"/>
  <c r="T161" i="5" s="1"/>
  <c r="S162" i="5"/>
  <c r="T162" i="5" s="1"/>
  <c r="S163" i="5"/>
  <c r="T163" i="5" s="1"/>
  <c r="S164" i="5"/>
  <c r="T164" i="5" s="1"/>
  <c r="S165" i="5"/>
  <c r="T165" i="5" s="1"/>
  <c r="S166" i="5"/>
  <c r="T166" i="5" s="1"/>
  <c r="S167" i="5"/>
  <c r="T167" i="5" s="1"/>
  <c r="S168" i="5"/>
  <c r="T168" i="5" s="1"/>
  <c r="S169" i="5"/>
  <c r="T169" i="5" s="1"/>
  <c r="S170" i="5"/>
  <c r="T170" i="5" s="1"/>
  <c r="S172" i="5"/>
  <c r="T172" i="5" s="1"/>
  <c r="S173" i="5"/>
  <c r="T173" i="5" s="1"/>
  <c r="S174" i="5"/>
  <c r="T174" i="5" s="1"/>
  <c r="S175" i="5"/>
  <c r="T175" i="5" s="1"/>
  <c r="S176" i="5"/>
  <c r="T176" i="5" s="1"/>
  <c r="S177" i="5"/>
  <c r="T177" i="5" s="1"/>
  <c r="S178" i="5"/>
  <c r="T178" i="5" s="1"/>
  <c r="S179" i="5"/>
  <c r="T179" i="5" s="1"/>
  <c r="S180" i="5"/>
  <c r="T180" i="5" s="1"/>
  <c r="S181" i="5"/>
  <c r="T181" i="5" s="1"/>
  <c r="S182" i="5"/>
  <c r="T182" i="5" s="1"/>
  <c r="S183" i="5"/>
  <c r="T183" i="5" s="1"/>
  <c r="S184" i="5"/>
  <c r="T184" i="5" s="1"/>
  <c r="S185" i="5"/>
  <c r="T185" i="5" s="1"/>
  <c r="S186" i="5"/>
  <c r="T186" i="5" s="1"/>
  <c r="S187" i="5"/>
  <c r="T187" i="5" s="1"/>
  <c r="S188" i="5"/>
  <c r="T188" i="5" s="1"/>
  <c r="S189" i="5"/>
  <c r="T189" i="5" s="1"/>
  <c r="S190" i="5"/>
  <c r="T190" i="5" s="1"/>
  <c r="S191" i="5"/>
  <c r="T191" i="5" s="1"/>
  <c r="S192" i="5"/>
  <c r="T192" i="5" s="1"/>
  <c r="S194" i="5"/>
  <c r="T194" i="5" s="1"/>
  <c r="S195" i="5"/>
  <c r="T195" i="5" s="1"/>
  <c r="S196" i="5"/>
  <c r="T196" i="5" s="1"/>
  <c r="S197" i="5"/>
  <c r="T197" i="5" s="1"/>
  <c r="S198" i="5"/>
  <c r="T198" i="5" s="1"/>
  <c r="S199" i="5"/>
  <c r="T199" i="5" s="1"/>
  <c r="S200" i="5"/>
  <c r="T200" i="5" s="1"/>
  <c r="S201" i="5"/>
  <c r="T201" i="5" s="1"/>
  <c r="S202" i="5"/>
  <c r="T202" i="5" s="1"/>
  <c r="S203" i="5"/>
  <c r="T203" i="5" s="1"/>
  <c r="S204" i="5"/>
  <c r="T204" i="5" s="1"/>
  <c r="S205" i="5"/>
  <c r="T205" i="5" s="1"/>
  <c r="S206" i="5"/>
  <c r="T206" i="5" s="1"/>
  <c r="S207" i="5"/>
  <c r="T207" i="5" s="1"/>
  <c r="S208" i="5"/>
  <c r="T208" i="5" s="1"/>
  <c r="S209" i="5"/>
  <c r="T209" i="5" s="1"/>
  <c r="S210" i="5"/>
  <c r="T210" i="5" s="1"/>
  <c r="S211" i="5"/>
  <c r="T211" i="5" s="1"/>
  <c r="S212" i="5"/>
  <c r="T212" i="5" s="1"/>
  <c r="S213" i="5"/>
  <c r="T213" i="5" s="1"/>
  <c r="S214" i="5"/>
  <c r="T214" i="5" s="1"/>
  <c r="S215" i="5"/>
  <c r="T215" i="5" s="1"/>
  <c r="S216" i="5"/>
  <c r="T216" i="5" s="1"/>
  <c r="S217" i="5"/>
  <c r="T217" i="5" s="1"/>
  <c r="S218" i="5"/>
  <c r="T218" i="5" s="1"/>
  <c r="S220" i="5"/>
  <c r="T220" i="5" s="1"/>
  <c r="S221" i="5"/>
  <c r="T221" i="5" s="1"/>
  <c r="S222" i="5"/>
  <c r="T222" i="5" s="1"/>
  <c r="S223" i="5"/>
  <c r="T223" i="5" s="1"/>
  <c r="S224" i="5"/>
  <c r="T224" i="5" s="1"/>
  <c r="S225" i="5"/>
  <c r="T225" i="5" s="1"/>
  <c r="S226" i="5"/>
  <c r="T226" i="5" s="1"/>
  <c r="S227" i="5"/>
  <c r="T227" i="5" s="1"/>
  <c r="S228" i="5"/>
  <c r="T228" i="5" s="1"/>
  <c r="S229" i="5"/>
  <c r="T229" i="5" s="1"/>
  <c r="S230" i="5"/>
  <c r="T230" i="5" s="1"/>
  <c r="S231" i="5"/>
  <c r="T231" i="5" s="1"/>
  <c r="S232" i="5"/>
  <c r="T232" i="5" s="1"/>
  <c r="S233" i="5"/>
  <c r="T233" i="5" s="1"/>
  <c r="S234" i="5"/>
  <c r="T234" i="5" s="1"/>
  <c r="S235" i="5"/>
  <c r="T235" i="5" s="1"/>
  <c r="S236" i="5"/>
  <c r="T236" i="5" s="1"/>
  <c r="S237" i="5"/>
  <c r="T237" i="5" s="1"/>
  <c r="S238" i="5"/>
  <c r="T238" i="5" s="1"/>
  <c r="S239" i="5"/>
  <c r="T239" i="5" s="1"/>
  <c r="S240" i="5"/>
  <c r="T240" i="5" s="1"/>
  <c r="S242" i="5"/>
  <c r="T242" i="5" s="1"/>
  <c r="S243" i="5"/>
  <c r="T243" i="5" s="1"/>
  <c r="S244" i="5"/>
  <c r="T244" i="5" s="1"/>
  <c r="S245" i="5"/>
  <c r="T245" i="5" s="1"/>
  <c r="S246" i="5"/>
  <c r="T246" i="5" s="1"/>
  <c r="S247" i="5"/>
  <c r="T247" i="5" s="1"/>
  <c r="S248" i="5"/>
  <c r="T248" i="5" s="1"/>
  <c r="S249" i="5"/>
  <c r="T249" i="5" s="1"/>
  <c r="S250" i="5"/>
  <c r="T250" i="5" s="1"/>
  <c r="S251" i="5"/>
  <c r="T251" i="5" s="1"/>
  <c r="S252" i="5"/>
  <c r="T252" i="5" s="1"/>
  <c r="S253" i="5"/>
  <c r="T253" i="5" s="1"/>
  <c r="S254" i="5"/>
  <c r="T254" i="5" s="1"/>
  <c r="S255" i="5"/>
  <c r="T255" i="5" s="1"/>
  <c r="S256" i="5"/>
  <c r="T256" i="5" s="1"/>
  <c r="S257" i="5"/>
  <c r="T257" i="5" s="1"/>
  <c r="S258" i="5"/>
  <c r="T258" i="5" s="1"/>
  <c r="S259" i="5"/>
  <c r="T259" i="5" s="1"/>
  <c r="S260" i="5"/>
  <c r="T260" i="5" s="1"/>
  <c r="S261" i="5"/>
  <c r="T261" i="5" s="1"/>
  <c r="S262" i="5"/>
  <c r="T262" i="5" s="1"/>
  <c r="S264" i="5"/>
  <c r="T264" i="5" s="1"/>
  <c r="S265" i="5"/>
  <c r="T265" i="5" s="1"/>
  <c r="S266" i="5"/>
  <c r="T266" i="5" s="1"/>
  <c r="S267" i="5"/>
  <c r="T267" i="5" s="1"/>
  <c r="S268" i="5"/>
  <c r="T268" i="5" s="1"/>
  <c r="S269" i="5"/>
  <c r="T269" i="5" s="1"/>
  <c r="S270" i="5"/>
  <c r="T270" i="5" s="1"/>
  <c r="S271" i="5"/>
  <c r="T271" i="5" s="1"/>
  <c r="S272" i="5"/>
  <c r="T272" i="5" s="1"/>
  <c r="S273" i="5"/>
  <c r="T273" i="5" s="1"/>
  <c r="S274" i="5"/>
  <c r="T274" i="5" s="1"/>
  <c r="S275" i="5"/>
  <c r="T275" i="5" s="1"/>
  <c r="S276" i="5"/>
  <c r="T276" i="5" s="1"/>
  <c r="S277" i="5"/>
  <c r="T277" i="5" s="1"/>
  <c r="S278" i="5"/>
  <c r="T278" i="5" s="1"/>
  <c r="S279" i="5"/>
  <c r="T279" i="5" s="1"/>
  <c r="S280" i="5"/>
  <c r="T280" i="5" s="1"/>
  <c r="S281" i="5"/>
  <c r="T281" i="5" s="1"/>
  <c r="S282" i="5"/>
  <c r="T282" i="5" s="1"/>
  <c r="S283" i="5"/>
  <c r="T283" i="5" s="1"/>
  <c r="S284" i="5"/>
  <c r="T284" i="5" s="1"/>
  <c r="S285" i="5"/>
  <c r="T285" i="5" s="1"/>
  <c r="S287" i="5"/>
  <c r="T287" i="5" s="1"/>
  <c r="S288" i="5"/>
  <c r="T288" i="5" s="1"/>
  <c r="S289" i="5"/>
  <c r="T289" i="5" s="1"/>
  <c r="S290" i="5"/>
  <c r="T290" i="5" s="1"/>
  <c r="S291" i="5"/>
  <c r="T291" i="5" s="1"/>
  <c r="S292" i="5"/>
  <c r="T292" i="5" s="1"/>
  <c r="S293" i="5"/>
  <c r="T293" i="5" s="1"/>
  <c r="S294" i="5"/>
  <c r="T294" i="5" s="1"/>
  <c r="S295" i="5"/>
  <c r="T295" i="5" s="1"/>
  <c r="S296" i="5"/>
  <c r="T296" i="5" s="1"/>
  <c r="S297" i="5"/>
  <c r="T297" i="5" s="1"/>
  <c r="S298" i="5"/>
  <c r="T298" i="5" s="1"/>
  <c r="S299" i="5"/>
  <c r="T299" i="5" s="1"/>
  <c r="S300" i="5"/>
  <c r="T300" i="5" s="1"/>
  <c r="S301" i="5"/>
  <c r="T301" i="5" s="1"/>
  <c r="S302" i="5"/>
  <c r="T302" i="5" s="1"/>
  <c r="S303" i="5"/>
  <c r="T303" i="5" s="1"/>
  <c r="S304" i="5"/>
  <c r="T304" i="5" s="1"/>
  <c r="S305" i="5"/>
  <c r="T305" i="5" s="1"/>
  <c r="S306" i="5"/>
  <c r="T306" i="5" s="1"/>
  <c r="S307" i="5"/>
  <c r="T307" i="5" s="1"/>
  <c r="S308" i="5"/>
  <c r="T308" i="5" s="1"/>
  <c r="S309" i="5"/>
  <c r="T309" i="5" s="1"/>
  <c r="S311" i="5"/>
  <c r="T311" i="5" s="1"/>
  <c r="S312" i="5"/>
  <c r="T312" i="5" s="1"/>
  <c r="S313" i="5"/>
  <c r="T313" i="5" s="1"/>
  <c r="S314" i="5"/>
  <c r="T314" i="5" s="1"/>
  <c r="S315" i="5"/>
  <c r="T315" i="5" s="1"/>
  <c r="S316" i="5"/>
  <c r="T316" i="5" s="1"/>
  <c r="S317" i="5"/>
  <c r="T317" i="5" s="1"/>
  <c r="S318" i="5"/>
  <c r="T318" i="5" s="1"/>
  <c r="S319" i="5"/>
  <c r="T319" i="5" s="1"/>
  <c r="S320" i="5"/>
  <c r="T320" i="5" s="1"/>
  <c r="S321" i="5"/>
  <c r="T321" i="5" s="1"/>
  <c r="S322" i="5"/>
  <c r="T322" i="5" s="1"/>
  <c r="S323" i="5"/>
  <c r="T323" i="5" s="1"/>
  <c r="S325" i="5"/>
  <c r="T325" i="5" s="1"/>
  <c r="S326" i="5"/>
  <c r="T326" i="5" s="1"/>
  <c r="S327" i="5"/>
  <c r="T327" i="5" s="1"/>
  <c r="S328" i="5"/>
  <c r="T328" i="5" s="1"/>
  <c r="S329" i="5"/>
  <c r="T329" i="5" s="1"/>
  <c r="S330" i="5"/>
  <c r="T330" i="5" s="1"/>
  <c r="S331" i="5"/>
  <c r="T331" i="5" s="1"/>
  <c r="S332" i="5"/>
  <c r="T332" i="5" s="1"/>
  <c r="S333" i="5"/>
  <c r="T333" i="5" s="1"/>
  <c r="S334" i="5"/>
  <c r="T334" i="5" s="1"/>
  <c r="S335" i="5"/>
  <c r="T335" i="5" s="1"/>
  <c r="S336" i="5"/>
  <c r="T336" i="5" s="1"/>
  <c r="S337" i="5"/>
  <c r="T337" i="5" s="1"/>
  <c r="S338" i="5"/>
  <c r="T338" i="5" s="1"/>
  <c r="S339" i="5"/>
  <c r="T339" i="5" s="1"/>
  <c r="S340" i="5"/>
  <c r="T340" i="5" s="1"/>
  <c r="S341" i="5"/>
  <c r="T341" i="5" s="1"/>
  <c r="S342" i="5"/>
  <c r="T342" i="5" s="1"/>
  <c r="S343" i="5"/>
  <c r="T343" i="5" s="1"/>
  <c r="S344" i="5"/>
  <c r="T344" i="5" s="1"/>
  <c r="S345" i="5"/>
  <c r="T345" i="5" s="1"/>
  <c r="S347" i="5"/>
  <c r="T347" i="5" s="1"/>
  <c r="S348" i="5"/>
  <c r="T348" i="5" s="1"/>
  <c r="S349" i="5"/>
  <c r="T349" i="5" s="1"/>
  <c r="S350" i="5"/>
  <c r="T350" i="5" s="1"/>
  <c r="S351" i="5"/>
  <c r="T351" i="5" s="1"/>
  <c r="S352" i="5"/>
  <c r="T352" i="5" s="1"/>
  <c r="S353" i="5"/>
  <c r="T353" i="5" s="1"/>
  <c r="S354" i="5"/>
  <c r="T354" i="5" s="1"/>
  <c r="S355" i="5"/>
  <c r="T355" i="5" s="1"/>
  <c r="S356" i="5"/>
  <c r="T356" i="5" s="1"/>
  <c r="S357" i="5"/>
  <c r="T357" i="5" s="1"/>
  <c r="S358" i="5"/>
  <c r="T358" i="5" s="1"/>
  <c r="S359" i="5"/>
  <c r="T359" i="5" s="1"/>
  <c r="S360" i="5"/>
  <c r="T360" i="5" s="1"/>
  <c r="S361" i="5"/>
  <c r="T361" i="5" s="1"/>
  <c r="S362" i="5"/>
  <c r="T362" i="5" s="1"/>
  <c r="S363" i="5"/>
  <c r="T363" i="5" s="1"/>
  <c r="S364" i="5"/>
  <c r="T364" i="5" s="1"/>
  <c r="S365" i="5"/>
  <c r="T365" i="5" s="1"/>
  <c r="S366" i="5"/>
  <c r="T366" i="5" s="1"/>
  <c r="S367" i="5"/>
  <c r="T367" i="5" s="1"/>
  <c r="S368" i="5"/>
  <c r="T368" i="5" s="1"/>
  <c r="S369" i="5"/>
  <c r="T369" i="5" s="1"/>
  <c r="S370" i="5"/>
  <c r="T370" i="5" s="1"/>
  <c r="S371" i="5"/>
  <c r="T371" i="5" s="1"/>
  <c r="S373" i="5"/>
  <c r="T373" i="5" s="1"/>
  <c r="S374" i="5"/>
  <c r="T374" i="5" s="1"/>
  <c r="S375" i="5"/>
  <c r="T375" i="5" s="1"/>
  <c r="S376" i="5"/>
  <c r="T376" i="5" s="1"/>
  <c r="S377" i="5"/>
  <c r="T377" i="5" s="1"/>
  <c r="S378" i="5"/>
  <c r="T378" i="5" s="1"/>
  <c r="S379" i="5"/>
  <c r="T379" i="5" s="1"/>
  <c r="S380" i="5"/>
  <c r="T380" i="5" s="1"/>
  <c r="S381" i="5"/>
  <c r="T381" i="5" s="1"/>
  <c r="S382" i="5"/>
  <c r="T382" i="5" s="1"/>
  <c r="S383" i="5"/>
  <c r="T383" i="5" s="1"/>
  <c r="S384" i="5"/>
  <c r="T384" i="5" s="1"/>
  <c r="S385" i="5"/>
  <c r="T385" i="5" s="1"/>
  <c r="S386" i="5"/>
  <c r="T386" i="5" s="1"/>
  <c r="S387" i="5"/>
  <c r="T387" i="5" s="1"/>
  <c r="S388" i="5"/>
  <c r="T388" i="5" s="1"/>
  <c r="S389" i="5"/>
  <c r="T389" i="5" s="1"/>
  <c r="S390" i="5"/>
  <c r="T390" i="5" s="1"/>
  <c r="S391" i="5"/>
  <c r="T391" i="5" s="1"/>
  <c r="S392" i="5"/>
  <c r="T392" i="5" s="1"/>
  <c r="S393" i="5"/>
  <c r="T393" i="5" s="1"/>
  <c r="S395" i="5"/>
  <c r="T395" i="5" s="1"/>
  <c r="S396" i="5"/>
  <c r="T396" i="5" s="1"/>
  <c r="S397" i="5"/>
  <c r="T397" i="5" s="1"/>
  <c r="S398" i="5"/>
  <c r="T398" i="5" s="1"/>
  <c r="S399" i="5"/>
  <c r="T399" i="5" s="1"/>
  <c r="S400" i="5"/>
  <c r="T400" i="5" s="1"/>
  <c r="S401" i="5"/>
  <c r="T401" i="5" s="1"/>
  <c r="S402" i="5"/>
  <c r="T402" i="5" s="1"/>
  <c r="S403" i="5"/>
  <c r="T403" i="5" s="1"/>
  <c r="S404" i="5"/>
  <c r="T404" i="5" s="1"/>
  <c r="S405" i="5"/>
  <c r="T405" i="5" s="1"/>
  <c r="S406" i="5"/>
  <c r="T406" i="5" s="1"/>
  <c r="S407" i="5"/>
  <c r="T407" i="5" s="1"/>
  <c r="S408" i="5"/>
  <c r="T408" i="5" s="1"/>
  <c r="S409" i="5"/>
  <c r="T409" i="5" s="1"/>
  <c r="S410" i="5"/>
  <c r="T410" i="5" s="1"/>
  <c r="S411" i="5"/>
  <c r="T411" i="5" s="1"/>
  <c r="S412" i="5"/>
  <c r="T412" i="5" s="1"/>
  <c r="S413" i="5"/>
  <c r="T413" i="5" s="1"/>
  <c r="S414" i="5"/>
  <c r="T414" i="5" s="1"/>
  <c r="S415" i="5"/>
  <c r="T415" i="5" s="1"/>
  <c r="S417" i="5"/>
  <c r="T417" i="5" s="1"/>
  <c r="S418" i="5"/>
  <c r="T418" i="5" s="1"/>
  <c r="S419" i="5"/>
  <c r="T419" i="5" s="1"/>
  <c r="S420" i="5"/>
  <c r="T420" i="5" s="1"/>
  <c r="S421" i="5"/>
  <c r="T421" i="5" s="1"/>
  <c r="S422" i="5"/>
  <c r="T422" i="5" s="1"/>
  <c r="S423" i="5"/>
  <c r="T423" i="5" s="1"/>
  <c r="S424" i="5"/>
  <c r="T424" i="5" s="1"/>
  <c r="S425" i="5"/>
  <c r="T425" i="5" s="1"/>
  <c r="S426" i="5"/>
  <c r="T426" i="5" s="1"/>
  <c r="S427" i="5"/>
  <c r="T427" i="5" s="1"/>
  <c r="S428" i="5"/>
  <c r="T428" i="5" s="1"/>
  <c r="S429" i="5"/>
  <c r="T429" i="5" s="1"/>
  <c r="S430" i="5"/>
  <c r="T430" i="5" s="1"/>
  <c r="S431" i="5"/>
  <c r="T431" i="5" s="1"/>
  <c r="S432" i="5"/>
  <c r="T432" i="5" s="1"/>
  <c r="S433" i="5"/>
  <c r="T433" i="5" s="1"/>
  <c r="S434" i="5"/>
  <c r="T434" i="5" s="1"/>
  <c r="S435" i="5"/>
  <c r="T435" i="5" s="1"/>
  <c r="S436" i="5"/>
  <c r="T436" i="5" s="1"/>
  <c r="S437" i="5"/>
  <c r="T437" i="5" s="1"/>
  <c r="S438" i="5"/>
  <c r="T438" i="5" s="1"/>
  <c r="S440" i="5"/>
  <c r="T440" i="5" s="1"/>
  <c r="S441" i="5"/>
  <c r="T441" i="5" s="1"/>
  <c r="S442" i="5"/>
  <c r="T442" i="5" s="1"/>
  <c r="S443" i="5"/>
  <c r="T443" i="5" s="1"/>
  <c r="S444" i="5"/>
  <c r="T444" i="5" s="1"/>
  <c r="S445" i="5"/>
  <c r="T445" i="5" s="1"/>
  <c r="S446" i="5"/>
  <c r="T446" i="5" s="1"/>
  <c r="S447" i="5"/>
  <c r="T447" i="5" s="1"/>
  <c r="S448" i="5"/>
  <c r="T448" i="5" s="1"/>
  <c r="S449" i="5"/>
  <c r="T449" i="5" s="1"/>
  <c r="S450" i="5"/>
  <c r="T450" i="5" s="1"/>
  <c r="S451" i="5"/>
  <c r="T451" i="5" s="1"/>
  <c r="S452" i="5"/>
  <c r="T452" i="5" s="1"/>
  <c r="S453" i="5"/>
  <c r="T453" i="5" s="1"/>
  <c r="S454" i="5"/>
  <c r="T454" i="5" s="1"/>
  <c r="S455" i="5"/>
  <c r="T455" i="5" s="1"/>
  <c r="S456" i="5"/>
  <c r="T456" i="5" s="1"/>
  <c r="S457" i="5"/>
  <c r="T457" i="5" s="1"/>
  <c r="S458" i="5"/>
  <c r="T458" i="5" s="1"/>
  <c r="S459" i="5"/>
  <c r="T459" i="5" s="1"/>
  <c r="S460" i="5"/>
  <c r="T460" i="5" s="1"/>
  <c r="S461" i="5"/>
  <c r="T461" i="5" s="1"/>
  <c r="S462" i="5"/>
  <c r="T462" i="5" s="1"/>
  <c r="S464" i="5"/>
  <c r="T464" i="5" s="1"/>
  <c r="S465" i="5"/>
  <c r="T465" i="5" s="1"/>
  <c r="S466" i="5"/>
  <c r="T466" i="5" s="1"/>
  <c r="S467" i="5"/>
  <c r="T467" i="5" s="1"/>
  <c r="S468" i="5"/>
  <c r="T468" i="5" s="1"/>
  <c r="S469" i="5"/>
  <c r="T469" i="5" s="1"/>
  <c r="S470" i="5"/>
  <c r="T470" i="5" s="1"/>
  <c r="S471" i="5"/>
  <c r="T471" i="5" s="1"/>
  <c r="S472" i="5"/>
  <c r="T472" i="5" s="1"/>
  <c r="S473" i="5"/>
  <c r="T473" i="5" s="1"/>
  <c r="S474" i="5"/>
  <c r="T474" i="5" s="1"/>
  <c r="S475" i="5"/>
  <c r="T475" i="5" s="1"/>
  <c r="S476" i="5"/>
  <c r="T476" i="5" s="1"/>
  <c r="S478" i="5"/>
  <c r="T478" i="5" s="1"/>
  <c r="S479" i="5"/>
  <c r="T479" i="5" s="1"/>
  <c r="S480" i="5"/>
  <c r="T480" i="5" s="1"/>
  <c r="S481" i="5"/>
  <c r="T481" i="5" s="1"/>
  <c r="S482" i="5"/>
  <c r="T482" i="5" s="1"/>
  <c r="S483" i="5"/>
  <c r="T483" i="5" s="1"/>
  <c r="S484" i="5"/>
  <c r="T484" i="5" s="1"/>
  <c r="S485" i="5"/>
  <c r="T485" i="5" s="1"/>
  <c r="S486" i="5"/>
  <c r="T486" i="5" s="1"/>
  <c r="S487" i="5"/>
  <c r="T487" i="5" s="1"/>
  <c r="S488" i="5"/>
  <c r="T488" i="5" s="1"/>
  <c r="S489" i="5"/>
  <c r="T489" i="5" s="1"/>
  <c r="S490" i="5"/>
  <c r="T490" i="5" s="1"/>
  <c r="S491" i="5"/>
  <c r="T491" i="5" s="1"/>
  <c r="S492" i="5"/>
  <c r="T492" i="5" s="1"/>
  <c r="S493" i="5"/>
  <c r="T493" i="5" s="1"/>
  <c r="S494" i="5"/>
  <c r="T494" i="5" s="1"/>
  <c r="S495" i="5"/>
  <c r="T495" i="5" s="1"/>
  <c r="S496" i="5"/>
  <c r="T496" i="5" s="1"/>
  <c r="S497" i="5"/>
  <c r="T497" i="5" s="1"/>
  <c r="S498" i="5"/>
  <c r="T498" i="5" s="1"/>
  <c r="S500" i="5"/>
  <c r="T500" i="5" s="1"/>
  <c r="S501" i="5"/>
  <c r="T501" i="5" s="1"/>
  <c r="S502" i="5"/>
  <c r="T502" i="5" s="1"/>
  <c r="S503" i="5"/>
  <c r="T503" i="5" s="1"/>
  <c r="S504" i="5"/>
  <c r="T504" i="5" s="1"/>
  <c r="S505" i="5"/>
  <c r="T505" i="5" s="1"/>
  <c r="S506" i="5"/>
  <c r="T506" i="5" s="1"/>
  <c r="S507" i="5"/>
  <c r="T507" i="5" s="1"/>
  <c r="S508" i="5"/>
  <c r="T508" i="5" s="1"/>
  <c r="S509" i="5"/>
  <c r="T509" i="5" s="1"/>
  <c r="S510" i="5"/>
  <c r="T510" i="5" s="1"/>
  <c r="S511" i="5"/>
  <c r="T511" i="5" s="1"/>
  <c r="S512" i="5"/>
  <c r="T512" i="5" s="1"/>
  <c r="S513" i="5"/>
  <c r="T513" i="5" s="1"/>
  <c r="S514" i="5"/>
  <c r="T514" i="5" s="1"/>
  <c r="S515" i="5"/>
  <c r="T515" i="5" s="1"/>
  <c r="S516" i="5"/>
  <c r="T516" i="5" s="1"/>
  <c r="S517" i="5"/>
  <c r="T517" i="5" s="1"/>
  <c r="S518" i="5"/>
  <c r="T518" i="5" s="1"/>
  <c r="S519" i="5"/>
  <c r="T519" i="5" s="1"/>
  <c r="S520" i="5"/>
  <c r="T520" i="5" s="1"/>
  <c r="S521" i="5"/>
  <c r="T521" i="5" s="1"/>
  <c r="S522" i="5"/>
  <c r="T522" i="5" s="1"/>
  <c r="S523" i="5"/>
  <c r="T523" i="5" s="1"/>
  <c r="S524" i="5"/>
  <c r="T524" i="5" s="1"/>
  <c r="S526" i="5"/>
  <c r="T526" i="5" s="1"/>
  <c r="S527" i="5"/>
  <c r="T527" i="5" s="1"/>
  <c r="S528" i="5"/>
  <c r="T528" i="5" s="1"/>
  <c r="S529" i="5"/>
  <c r="T529" i="5" s="1"/>
  <c r="S530" i="5"/>
  <c r="T530" i="5" s="1"/>
  <c r="S531" i="5"/>
  <c r="T531" i="5" s="1"/>
  <c r="S532" i="5"/>
  <c r="T532" i="5" s="1"/>
  <c r="S533" i="5"/>
  <c r="T533" i="5" s="1"/>
  <c r="S534" i="5"/>
  <c r="T534" i="5" s="1"/>
  <c r="S535" i="5"/>
  <c r="T535" i="5" s="1"/>
  <c r="S536" i="5"/>
  <c r="T536" i="5" s="1"/>
  <c r="S537" i="5"/>
  <c r="T537" i="5" s="1"/>
  <c r="S538" i="5"/>
  <c r="T538" i="5" s="1"/>
  <c r="S539" i="5"/>
  <c r="T539" i="5" s="1"/>
  <c r="S540" i="5"/>
  <c r="T540" i="5" s="1"/>
  <c r="S541" i="5"/>
  <c r="T541" i="5" s="1"/>
  <c r="S542" i="5"/>
  <c r="T542" i="5" s="1"/>
  <c r="S543" i="5"/>
  <c r="T543" i="5" s="1"/>
  <c r="S544" i="5"/>
  <c r="T544" i="5" s="1"/>
  <c r="S545" i="5"/>
  <c r="T545" i="5" s="1"/>
  <c r="S546" i="5"/>
  <c r="T546" i="5" s="1"/>
  <c r="S548" i="5"/>
  <c r="T548" i="5" s="1"/>
  <c r="S549" i="5"/>
  <c r="T549" i="5" s="1"/>
  <c r="S550" i="5"/>
  <c r="T550" i="5" s="1"/>
  <c r="S551" i="5"/>
  <c r="T551" i="5" s="1"/>
  <c r="S552" i="5"/>
  <c r="T552" i="5" s="1"/>
  <c r="S553" i="5"/>
  <c r="T553" i="5" s="1"/>
  <c r="S554" i="5"/>
  <c r="T554" i="5" s="1"/>
  <c r="S555" i="5"/>
  <c r="T555" i="5" s="1"/>
  <c r="S556" i="5"/>
  <c r="T556" i="5" s="1"/>
  <c r="S557" i="5"/>
  <c r="T557" i="5" s="1"/>
  <c r="S558" i="5"/>
  <c r="T558" i="5" s="1"/>
  <c r="S559" i="5"/>
  <c r="T559" i="5" s="1"/>
  <c r="S560" i="5"/>
  <c r="T560" i="5" s="1"/>
  <c r="S561" i="5"/>
  <c r="T561" i="5" s="1"/>
  <c r="S562" i="5"/>
  <c r="T562" i="5" s="1"/>
  <c r="S563" i="5"/>
  <c r="T563" i="5" s="1"/>
  <c r="S564" i="5"/>
  <c r="T564" i="5" s="1"/>
  <c r="S565" i="5"/>
  <c r="T565" i="5" s="1"/>
  <c r="S566" i="5"/>
  <c r="T566" i="5" s="1"/>
  <c r="S567" i="5"/>
  <c r="T567" i="5" s="1"/>
  <c r="S568" i="5"/>
  <c r="T568" i="5" s="1"/>
  <c r="S570" i="5"/>
  <c r="T570" i="5" s="1"/>
  <c r="S571" i="5"/>
  <c r="T571" i="5" s="1"/>
  <c r="S572" i="5"/>
  <c r="T572" i="5" s="1"/>
  <c r="S573" i="5"/>
  <c r="T573" i="5" s="1"/>
  <c r="S574" i="5"/>
  <c r="T574" i="5" s="1"/>
  <c r="S575" i="5"/>
  <c r="T575" i="5" s="1"/>
  <c r="S576" i="5"/>
  <c r="T576" i="5" s="1"/>
  <c r="S577" i="5"/>
  <c r="T577" i="5" s="1"/>
  <c r="S578" i="5"/>
  <c r="T578" i="5" s="1"/>
  <c r="S579" i="5"/>
  <c r="T579" i="5" s="1"/>
  <c r="S580" i="5"/>
  <c r="T580" i="5" s="1"/>
  <c r="S581" i="5"/>
  <c r="T581" i="5" s="1"/>
  <c r="S582" i="5"/>
  <c r="T582" i="5" s="1"/>
  <c r="S583" i="5"/>
  <c r="T583" i="5" s="1"/>
  <c r="S584" i="5"/>
  <c r="T584" i="5" s="1"/>
  <c r="S585" i="5"/>
  <c r="T585" i="5" s="1"/>
  <c r="S586" i="5"/>
  <c r="T586" i="5" s="1"/>
  <c r="S587" i="5"/>
  <c r="T587" i="5" s="1"/>
  <c r="S588" i="5"/>
  <c r="T588" i="5" s="1"/>
  <c r="S589" i="5"/>
  <c r="T589" i="5" s="1"/>
  <c r="S590" i="5"/>
  <c r="T590" i="5" s="1"/>
  <c r="S591" i="5"/>
  <c r="T591" i="5" s="1"/>
  <c r="S593" i="5"/>
  <c r="T593" i="5" s="1"/>
  <c r="S594" i="5"/>
  <c r="T594" i="5" s="1"/>
  <c r="S595" i="5"/>
  <c r="T595" i="5" s="1"/>
  <c r="S596" i="5"/>
  <c r="T596" i="5" s="1"/>
  <c r="S597" i="5"/>
  <c r="T597" i="5" s="1"/>
  <c r="S598" i="5"/>
  <c r="T598" i="5" s="1"/>
  <c r="S599" i="5"/>
  <c r="T599" i="5" s="1"/>
  <c r="S600" i="5"/>
  <c r="T600" i="5" s="1"/>
  <c r="S601" i="5"/>
  <c r="T601" i="5" s="1"/>
  <c r="S602" i="5"/>
  <c r="T602" i="5" s="1"/>
  <c r="S603" i="5"/>
  <c r="T603" i="5" s="1"/>
  <c r="S604" i="5"/>
  <c r="T604" i="5" s="1"/>
  <c r="S605" i="5"/>
  <c r="T605" i="5" s="1"/>
  <c r="S5" i="5"/>
  <c r="AI6" i="5"/>
  <c r="AJ6" i="5" s="1"/>
  <c r="AI7" i="5"/>
  <c r="AJ7" i="5" s="1"/>
  <c r="AI8" i="5"/>
  <c r="AJ8" i="5" s="1"/>
  <c r="AI9" i="5"/>
  <c r="AJ9" i="5" s="1"/>
  <c r="AI10" i="5"/>
  <c r="AJ10" i="5" s="1"/>
  <c r="AI11" i="5"/>
  <c r="AJ11" i="5" s="1"/>
  <c r="AI12" i="5"/>
  <c r="AJ12" i="5" s="1"/>
  <c r="AI13" i="5"/>
  <c r="AJ13" i="5" s="1"/>
  <c r="AI14" i="5"/>
  <c r="AJ14" i="5" s="1"/>
  <c r="AI15" i="5"/>
  <c r="AJ15" i="5" s="1"/>
  <c r="AI16" i="5"/>
  <c r="AJ16" i="5" s="1"/>
  <c r="AI17" i="5"/>
  <c r="AJ17" i="5" s="1"/>
  <c r="AI18" i="5"/>
  <c r="AJ18" i="5" s="1"/>
  <c r="AI19" i="5"/>
  <c r="AJ19" i="5" s="1"/>
  <c r="AI20" i="5"/>
  <c r="AJ20" i="5" s="1"/>
  <c r="AI21" i="5"/>
  <c r="AJ21" i="5" s="1"/>
  <c r="AI22" i="5"/>
  <c r="AJ22" i="5" s="1"/>
  <c r="AI23" i="5"/>
  <c r="AJ23" i="5" s="1"/>
  <c r="AI24" i="5"/>
  <c r="AJ24" i="5" s="1"/>
  <c r="AI25" i="5"/>
  <c r="AJ25" i="5" s="1"/>
  <c r="AI26" i="5"/>
  <c r="AJ26" i="5" s="1"/>
  <c r="AI27" i="5"/>
  <c r="AJ27" i="5" s="1"/>
  <c r="AI28" i="5"/>
  <c r="AJ28" i="5" s="1"/>
  <c r="AI29" i="5"/>
  <c r="AJ29" i="5" s="1"/>
  <c r="AI30" i="5"/>
  <c r="AJ30" i="5" s="1"/>
  <c r="AI31" i="5"/>
  <c r="AJ31" i="5" s="1"/>
  <c r="AI32" i="5"/>
  <c r="AJ32" i="5" s="1"/>
  <c r="AI33" i="5"/>
  <c r="AJ33" i="5" s="1"/>
  <c r="AI34" i="5"/>
  <c r="AJ34" i="5" s="1"/>
  <c r="AI35" i="5"/>
  <c r="AJ35" i="5" s="1"/>
  <c r="AI36" i="5"/>
  <c r="AJ36" i="5" s="1"/>
  <c r="AI37" i="5"/>
  <c r="AJ37" i="5" s="1"/>
  <c r="AI38" i="5"/>
  <c r="AJ38" i="5" s="1"/>
  <c r="AI39" i="5"/>
  <c r="AJ39" i="5" s="1"/>
  <c r="AI40" i="5"/>
  <c r="AJ40" i="5" s="1"/>
  <c r="AI41" i="5"/>
  <c r="AJ41" i="5" s="1"/>
  <c r="AI42" i="5"/>
  <c r="AJ42" i="5" s="1"/>
  <c r="AI43" i="5"/>
  <c r="AJ43" i="5" s="1"/>
  <c r="AI44" i="5"/>
  <c r="AJ44" i="5" s="1"/>
  <c r="AI45" i="5"/>
  <c r="AJ45" i="5" s="1"/>
  <c r="AI46" i="5"/>
  <c r="AJ46" i="5" s="1"/>
  <c r="AI47" i="5"/>
  <c r="AJ47" i="5" s="1"/>
  <c r="AI48" i="5"/>
  <c r="AJ48" i="5" s="1"/>
  <c r="AI49" i="5"/>
  <c r="AJ49" i="5" s="1"/>
  <c r="AI50" i="5"/>
  <c r="AJ50" i="5" s="1"/>
  <c r="AI51" i="5"/>
  <c r="AJ51" i="5" s="1"/>
  <c r="AI52" i="5"/>
  <c r="AJ52" i="5" s="1"/>
  <c r="AI53" i="5"/>
  <c r="AJ53" i="5" s="1"/>
  <c r="AI54" i="5"/>
  <c r="AJ54" i="5" s="1"/>
  <c r="AI55" i="5"/>
  <c r="AJ55" i="5" s="1"/>
  <c r="AI56" i="5"/>
  <c r="AJ56" i="5" s="1"/>
  <c r="AI57" i="5"/>
  <c r="AJ57" i="5" s="1"/>
  <c r="AI58" i="5"/>
  <c r="AJ58" i="5" s="1"/>
  <c r="AI59" i="5"/>
  <c r="AJ59" i="5" s="1"/>
  <c r="AI60" i="5"/>
  <c r="AJ60" i="5" s="1"/>
  <c r="AI61" i="5"/>
  <c r="AJ61" i="5" s="1"/>
  <c r="AI62" i="5"/>
  <c r="AJ62" i="5" s="1"/>
  <c r="AI63" i="5"/>
  <c r="AJ63" i="5" s="1"/>
  <c r="AI64" i="5"/>
  <c r="AJ64" i="5" s="1"/>
  <c r="AI65" i="5"/>
  <c r="AJ65" i="5" s="1"/>
  <c r="AI66" i="5"/>
  <c r="AJ66" i="5" s="1"/>
  <c r="AI67" i="5"/>
  <c r="AJ67" i="5" s="1"/>
  <c r="AI68" i="5"/>
  <c r="AJ68" i="5" s="1"/>
  <c r="AI69" i="5"/>
  <c r="AJ69" i="5" s="1"/>
  <c r="AI70" i="5"/>
  <c r="AJ70" i="5" s="1"/>
  <c r="AI71" i="5"/>
  <c r="AJ71" i="5" s="1"/>
  <c r="AI72" i="5"/>
  <c r="AJ72" i="5" s="1"/>
  <c r="AI73" i="5"/>
  <c r="AJ73" i="5" s="1"/>
  <c r="AI74" i="5"/>
  <c r="AJ74" i="5" s="1"/>
  <c r="AI75" i="5"/>
  <c r="AJ75" i="5" s="1"/>
  <c r="AI76" i="5"/>
  <c r="AJ76" i="5" s="1"/>
  <c r="AI77" i="5"/>
  <c r="AJ77" i="5" s="1"/>
  <c r="AI78" i="5"/>
  <c r="AJ78" i="5" s="1"/>
  <c r="AI79" i="5"/>
  <c r="AJ79" i="5" s="1"/>
  <c r="AI80" i="5"/>
  <c r="AJ80" i="5" s="1"/>
  <c r="AI81" i="5"/>
  <c r="AJ81" i="5" s="1"/>
  <c r="AI82" i="5"/>
  <c r="AJ82" i="5" s="1"/>
  <c r="AI83" i="5"/>
  <c r="AJ83" i="5" s="1"/>
  <c r="AI84" i="5"/>
  <c r="AJ84" i="5" s="1"/>
  <c r="AI85" i="5"/>
  <c r="AJ85" i="5" s="1"/>
  <c r="AI86" i="5"/>
  <c r="AJ86" i="5" s="1"/>
  <c r="AI87" i="5"/>
  <c r="AJ87" i="5" s="1"/>
  <c r="AI88" i="5"/>
  <c r="AJ88" i="5" s="1"/>
  <c r="AI89" i="5"/>
  <c r="AJ89" i="5" s="1"/>
  <c r="AI90" i="5"/>
  <c r="AJ90" i="5" s="1"/>
  <c r="AI91" i="5"/>
  <c r="AJ91" i="5" s="1"/>
  <c r="AI92" i="5"/>
  <c r="AJ92" i="5" s="1"/>
  <c r="AI93" i="5"/>
  <c r="AJ93" i="5" s="1"/>
  <c r="AI94" i="5"/>
  <c r="AJ94" i="5" s="1"/>
  <c r="AI95" i="5"/>
  <c r="AJ95" i="5" s="1"/>
  <c r="AI96" i="5"/>
  <c r="AJ96" i="5" s="1"/>
  <c r="AI97" i="5"/>
  <c r="AJ97" i="5" s="1"/>
  <c r="AI98" i="5"/>
  <c r="AJ98" i="5" s="1"/>
  <c r="AI99" i="5"/>
  <c r="AJ99" i="5" s="1"/>
  <c r="AI100" i="5"/>
  <c r="AJ100" i="5" s="1"/>
  <c r="AI101" i="5"/>
  <c r="AJ101" i="5" s="1"/>
  <c r="AI102" i="5"/>
  <c r="AJ102" i="5" s="1"/>
  <c r="AI103" i="5"/>
  <c r="AJ103" i="5" s="1"/>
  <c r="AI104" i="5"/>
  <c r="AJ104" i="5" s="1"/>
  <c r="AI105" i="5"/>
  <c r="AJ105" i="5" s="1"/>
  <c r="AI106" i="5"/>
  <c r="AJ106" i="5" s="1"/>
  <c r="AI107" i="5"/>
  <c r="AJ107" i="5" s="1"/>
  <c r="AI108" i="5"/>
  <c r="AJ108" i="5" s="1"/>
  <c r="AI109" i="5"/>
  <c r="AJ109" i="5" s="1"/>
  <c r="AI110" i="5"/>
  <c r="AJ110" i="5" s="1"/>
  <c r="AI111" i="5"/>
  <c r="AJ111" i="5" s="1"/>
  <c r="AI112" i="5"/>
  <c r="AJ112" i="5" s="1"/>
  <c r="AI113" i="5"/>
  <c r="AJ113" i="5" s="1"/>
  <c r="AI114" i="5"/>
  <c r="AJ114" i="5" s="1"/>
  <c r="AI115" i="5"/>
  <c r="AJ115" i="5" s="1"/>
  <c r="AI116" i="5"/>
  <c r="AJ116" i="5" s="1"/>
  <c r="AI117" i="5"/>
  <c r="AJ117" i="5" s="1"/>
  <c r="AI118" i="5"/>
  <c r="AJ118" i="5" s="1"/>
  <c r="AI119" i="5"/>
  <c r="AJ119" i="5" s="1"/>
  <c r="AI121" i="5"/>
  <c r="AJ121" i="5" s="1"/>
  <c r="AI122" i="5"/>
  <c r="AJ122" i="5" s="1"/>
  <c r="AI123" i="5"/>
  <c r="AJ123" i="5" s="1"/>
  <c r="AI124" i="5"/>
  <c r="AJ124" i="5" s="1"/>
  <c r="AI125" i="5"/>
  <c r="AJ125" i="5" s="1"/>
  <c r="AI126" i="5"/>
  <c r="AJ126" i="5" s="1"/>
  <c r="AI127" i="5"/>
  <c r="AJ127" i="5" s="1"/>
  <c r="AI128" i="5"/>
  <c r="AJ128" i="5" s="1"/>
  <c r="AI129" i="5"/>
  <c r="AJ129" i="5" s="1"/>
  <c r="AI130" i="5"/>
  <c r="AJ130" i="5" s="1"/>
  <c r="AI131" i="5"/>
  <c r="AJ131" i="5" s="1"/>
  <c r="AI132" i="5"/>
  <c r="AJ132" i="5" s="1"/>
  <c r="AI133" i="5"/>
  <c r="AJ133" i="5" s="1"/>
  <c r="AI134" i="5"/>
  <c r="AJ134" i="5" s="1"/>
  <c r="AI135" i="5"/>
  <c r="AJ135" i="5" s="1"/>
  <c r="AI136" i="5"/>
  <c r="AJ136" i="5" s="1"/>
  <c r="AI137" i="5"/>
  <c r="AJ137" i="5" s="1"/>
  <c r="AI138" i="5"/>
  <c r="AJ138" i="5" s="1"/>
  <c r="AI139" i="5"/>
  <c r="AJ139" i="5" s="1"/>
  <c r="AI140" i="5"/>
  <c r="AJ140" i="5" s="1"/>
  <c r="AI141" i="5"/>
  <c r="AJ141" i="5" s="1"/>
  <c r="AI142" i="5"/>
  <c r="AJ142" i="5" s="1"/>
  <c r="AI143" i="5"/>
  <c r="AJ143" i="5" s="1"/>
  <c r="AI144" i="5"/>
  <c r="AJ144" i="5" s="1"/>
  <c r="AI145" i="5"/>
  <c r="AJ145" i="5" s="1"/>
  <c r="AI146" i="5"/>
  <c r="AJ146" i="5" s="1"/>
  <c r="AI147" i="5"/>
  <c r="AJ147" i="5" s="1"/>
  <c r="AI148" i="5"/>
  <c r="AJ148" i="5" s="1"/>
  <c r="AI149" i="5"/>
  <c r="AJ149" i="5" s="1"/>
  <c r="AI150" i="5"/>
  <c r="AJ150" i="5" s="1"/>
  <c r="AI151" i="5"/>
  <c r="AJ151" i="5" s="1"/>
  <c r="AI152" i="5"/>
  <c r="AJ152" i="5" s="1"/>
  <c r="AI153" i="5"/>
  <c r="AJ153" i="5" s="1"/>
  <c r="AI154" i="5"/>
  <c r="AJ154" i="5" s="1"/>
  <c r="AI155" i="5"/>
  <c r="AJ155" i="5" s="1"/>
  <c r="AI156" i="5"/>
  <c r="AJ156" i="5" s="1"/>
  <c r="AI157" i="5"/>
  <c r="AJ157" i="5" s="1"/>
  <c r="AI158" i="5"/>
  <c r="AJ158" i="5" s="1"/>
  <c r="AI159" i="5"/>
  <c r="AJ159" i="5" s="1"/>
  <c r="AI160" i="5"/>
  <c r="AJ160" i="5" s="1"/>
  <c r="AI161" i="5"/>
  <c r="AJ161" i="5" s="1"/>
  <c r="AI162" i="5"/>
  <c r="AJ162" i="5" s="1"/>
  <c r="AI163" i="5"/>
  <c r="AJ163" i="5" s="1"/>
  <c r="AI164" i="5"/>
  <c r="AJ164" i="5" s="1"/>
  <c r="AI165" i="5"/>
  <c r="AJ165" i="5" s="1"/>
  <c r="AI166" i="5"/>
  <c r="AJ166" i="5" s="1"/>
  <c r="AI167" i="5"/>
  <c r="AJ167" i="5" s="1"/>
  <c r="AI168" i="5"/>
  <c r="AJ168" i="5" s="1"/>
  <c r="AI169" i="5"/>
  <c r="AJ169" i="5" s="1"/>
  <c r="AI171" i="5"/>
  <c r="AJ171" i="5" s="1"/>
  <c r="AI172" i="5"/>
  <c r="AJ172" i="5" s="1"/>
  <c r="AI173" i="5"/>
  <c r="AJ173" i="5" s="1"/>
  <c r="AI174" i="5"/>
  <c r="AJ174" i="5" s="1"/>
  <c r="AI175" i="5"/>
  <c r="AJ175" i="5" s="1"/>
  <c r="AI176" i="5"/>
  <c r="AJ176" i="5" s="1"/>
  <c r="AI177" i="5"/>
  <c r="AJ177" i="5" s="1"/>
  <c r="AI178" i="5"/>
  <c r="AJ178" i="5" s="1"/>
  <c r="AI179" i="5"/>
  <c r="AJ179" i="5" s="1"/>
  <c r="AI180" i="5"/>
  <c r="AJ180" i="5" s="1"/>
  <c r="AI181" i="5"/>
  <c r="AJ181" i="5" s="1"/>
  <c r="AI182" i="5"/>
  <c r="AJ182" i="5" s="1"/>
  <c r="AI183" i="5"/>
  <c r="AJ183" i="5" s="1"/>
  <c r="AI184" i="5"/>
  <c r="AJ184" i="5" s="1"/>
  <c r="AI185" i="5"/>
  <c r="AJ185" i="5" s="1"/>
  <c r="AI186" i="5"/>
  <c r="AJ186" i="5" s="1"/>
  <c r="AI187" i="5"/>
  <c r="AJ187" i="5" s="1"/>
  <c r="AI188" i="5"/>
  <c r="AJ188" i="5" s="1"/>
  <c r="AI190" i="5"/>
  <c r="AJ190" i="5" s="1"/>
  <c r="AI191" i="5"/>
  <c r="AJ191" i="5" s="1"/>
  <c r="AI192" i="5"/>
  <c r="AJ192" i="5" s="1"/>
  <c r="AI193" i="5"/>
  <c r="AJ193" i="5" s="1"/>
  <c r="AI194" i="5"/>
  <c r="AJ194" i="5" s="1"/>
  <c r="AI195" i="5"/>
  <c r="AJ195" i="5" s="1"/>
  <c r="AI196" i="5"/>
  <c r="AJ196" i="5" s="1"/>
  <c r="AI197" i="5"/>
  <c r="AJ197" i="5" s="1"/>
  <c r="AI198" i="5"/>
  <c r="AJ198" i="5" s="1"/>
  <c r="AI199" i="5"/>
  <c r="AJ199" i="5" s="1"/>
  <c r="AI200" i="5"/>
  <c r="AJ200" i="5" s="1"/>
  <c r="AI201" i="5"/>
  <c r="AJ201" i="5" s="1"/>
  <c r="AI202" i="5"/>
  <c r="AJ202" i="5" s="1"/>
  <c r="AI203" i="5"/>
  <c r="AJ203" i="5" s="1"/>
  <c r="AI204" i="5"/>
  <c r="AJ204" i="5" s="1"/>
  <c r="AI205" i="5"/>
  <c r="AJ205" i="5" s="1"/>
  <c r="AI206" i="5"/>
  <c r="AJ206" i="5" s="1"/>
  <c r="AI207" i="5"/>
  <c r="AJ207" i="5" s="1"/>
  <c r="AI208" i="5"/>
  <c r="AJ208" i="5" s="1"/>
  <c r="AI209" i="5"/>
  <c r="AJ209" i="5" s="1"/>
  <c r="AI210" i="5"/>
  <c r="AJ210" i="5" s="1"/>
  <c r="AI211" i="5"/>
  <c r="AJ211" i="5" s="1"/>
  <c r="AI212" i="5"/>
  <c r="AJ212" i="5" s="1"/>
  <c r="AI213" i="5"/>
  <c r="AJ213" i="5" s="1"/>
  <c r="AI214" i="5"/>
  <c r="AJ214" i="5" s="1"/>
  <c r="AI216" i="5"/>
  <c r="AJ216" i="5" s="1"/>
  <c r="AI217" i="5"/>
  <c r="AJ217" i="5" s="1"/>
  <c r="AI218" i="5"/>
  <c r="AJ218" i="5" s="1"/>
  <c r="AI219" i="5"/>
  <c r="AJ219" i="5" s="1"/>
  <c r="AI220" i="5"/>
  <c r="AJ220" i="5" s="1"/>
  <c r="AI221" i="5"/>
  <c r="AJ221" i="5" s="1"/>
  <c r="AI222" i="5"/>
  <c r="AJ222" i="5" s="1"/>
  <c r="AI223" i="5"/>
  <c r="AJ223" i="5" s="1"/>
  <c r="AI224" i="5"/>
  <c r="AJ224" i="5" s="1"/>
  <c r="AI225" i="5"/>
  <c r="AJ225" i="5" s="1"/>
  <c r="AI226" i="5"/>
  <c r="AJ226" i="5" s="1"/>
  <c r="AI227" i="5"/>
  <c r="AJ227" i="5" s="1"/>
  <c r="AI228" i="5"/>
  <c r="AJ228" i="5" s="1"/>
  <c r="AI229" i="5"/>
  <c r="AJ229" i="5" s="1"/>
  <c r="AI230" i="5"/>
  <c r="AJ230" i="5" s="1"/>
  <c r="AI231" i="5"/>
  <c r="AJ231" i="5" s="1"/>
  <c r="AI232" i="5"/>
  <c r="AJ232" i="5" s="1"/>
  <c r="AI233" i="5"/>
  <c r="AJ233" i="5" s="1"/>
  <c r="AI234" i="5"/>
  <c r="AJ234" i="5" s="1"/>
  <c r="AI236" i="5"/>
  <c r="AJ236" i="5" s="1"/>
  <c r="AI237" i="5"/>
  <c r="AJ237" i="5" s="1"/>
  <c r="AI238" i="5"/>
  <c r="AJ238" i="5" s="1"/>
  <c r="AI239" i="5"/>
  <c r="AJ239" i="5" s="1"/>
  <c r="AI240" i="5"/>
  <c r="AJ240" i="5" s="1"/>
  <c r="AI241" i="5"/>
  <c r="AJ241" i="5" s="1"/>
  <c r="AI242" i="5"/>
  <c r="AJ242" i="5" s="1"/>
  <c r="AI243" i="5"/>
  <c r="AJ243" i="5" s="1"/>
  <c r="AI244" i="5"/>
  <c r="AJ244" i="5" s="1"/>
  <c r="AI245" i="5"/>
  <c r="AJ245" i="5" s="1"/>
  <c r="AI246" i="5"/>
  <c r="AJ246" i="5" s="1"/>
  <c r="AI247" i="5"/>
  <c r="AJ247" i="5" s="1"/>
  <c r="AI248" i="5"/>
  <c r="AJ248" i="5" s="1"/>
  <c r="AI249" i="5"/>
  <c r="AJ249" i="5" s="1"/>
  <c r="AI251" i="5"/>
  <c r="AJ251" i="5" s="1"/>
  <c r="AI252" i="5"/>
  <c r="AJ252" i="5" s="1"/>
  <c r="AI253" i="5"/>
  <c r="AJ253" i="5" s="1"/>
  <c r="AI254" i="5"/>
  <c r="AJ254" i="5" s="1"/>
  <c r="AI255" i="5"/>
  <c r="AJ255" i="5" s="1"/>
  <c r="AI256" i="5"/>
  <c r="AJ256" i="5" s="1"/>
  <c r="AI257" i="5"/>
  <c r="AJ257" i="5" s="1"/>
  <c r="AI258" i="5"/>
  <c r="AJ258" i="5" s="1"/>
  <c r="AI259" i="5"/>
  <c r="AJ259" i="5" s="1"/>
  <c r="AI260" i="5"/>
  <c r="AJ260" i="5" s="1"/>
  <c r="AI261" i="5"/>
  <c r="AJ261" i="5" s="1"/>
  <c r="AI262" i="5"/>
  <c r="AJ262" i="5" s="1"/>
  <c r="AI263" i="5"/>
  <c r="AJ263" i="5" s="1"/>
  <c r="AI264" i="5"/>
  <c r="AJ264" i="5" s="1"/>
  <c r="AI265" i="5"/>
  <c r="AJ265" i="5" s="1"/>
  <c r="AI266" i="5"/>
  <c r="AJ266" i="5" s="1"/>
  <c r="AI267" i="5"/>
  <c r="AJ267" i="5" s="1"/>
  <c r="AI268" i="5"/>
  <c r="AJ268" i="5" s="1"/>
  <c r="AI269" i="5"/>
  <c r="AJ269" i="5" s="1"/>
  <c r="AI270" i="5"/>
  <c r="AJ270" i="5" s="1"/>
  <c r="AI271" i="5"/>
  <c r="AJ271" i="5" s="1"/>
  <c r="AI272" i="5"/>
  <c r="AJ272" i="5" s="1"/>
  <c r="AI274" i="5"/>
  <c r="AJ274" i="5" s="1"/>
  <c r="AI275" i="5"/>
  <c r="AJ275" i="5" s="1"/>
  <c r="AI276" i="5"/>
  <c r="AJ276" i="5" s="1"/>
  <c r="AI277" i="5"/>
  <c r="AJ277" i="5" s="1"/>
  <c r="AI278" i="5"/>
  <c r="AJ278" i="5" s="1"/>
  <c r="AI279" i="5"/>
  <c r="AJ279" i="5" s="1"/>
  <c r="AI280" i="5"/>
  <c r="AJ280" i="5" s="1"/>
  <c r="AI281" i="5"/>
  <c r="AJ281" i="5" s="1"/>
  <c r="AI282" i="5"/>
  <c r="AJ282" i="5" s="1"/>
  <c r="AI283" i="5"/>
  <c r="AJ283" i="5" s="1"/>
  <c r="AI284" i="5"/>
  <c r="AJ284" i="5" s="1"/>
  <c r="AI285" i="5"/>
  <c r="AJ285" i="5" s="1"/>
  <c r="AI286" i="5"/>
  <c r="AJ286" i="5" s="1"/>
  <c r="AI287" i="5"/>
  <c r="AJ287" i="5" s="1"/>
  <c r="AI288" i="5"/>
  <c r="AJ288" i="5" s="1"/>
  <c r="AI289" i="5"/>
  <c r="AJ289" i="5" s="1"/>
  <c r="AI290" i="5"/>
  <c r="AJ290" i="5" s="1"/>
  <c r="AI291" i="5"/>
  <c r="AJ291" i="5" s="1"/>
  <c r="AI292" i="5"/>
  <c r="AJ292" i="5" s="1"/>
  <c r="AI293" i="5"/>
  <c r="AJ293" i="5" s="1"/>
  <c r="AI294" i="5"/>
  <c r="AJ294" i="5" s="1"/>
  <c r="AI295" i="5"/>
  <c r="AJ295" i="5" s="1"/>
  <c r="AI296" i="5"/>
  <c r="AJ296" i="5" s="1"/>
  <c r="AI297" i="5"/>
  <c r="AJ297" i="5" s="1"/>
  <c r="AI298" i="5"/>
  <c r="AJ298" i="5" s="1"/>
  <c r="AI299" i="5"/>
  <c r="AJ299" i="5" s="1"/>
  <c r="AI300" i="5"/>
  <c r="AJ300" i="5" s="1"/>
  <c r="AI301" i="5"/>
  <c r="AJ301" i="5" s="1"/>
  <c r="AI302" i="5"/>
  <c r="AJ302" i="5" s="1"/>
  <c r="AI303" i="5"/>
  <c r="AJ303" i="5" s="1"/>
  <c r="AI304" i="5"/>
  <c r="AJ304" i="5" s="1"/>
  <c r="AI305" i="5"/>
  <c r="AJ305" i="5" s="1"/>
  <c r="AI306" i="5"/>
  <c r="AJ306" i="5" s="1"/>
  <c r="AI307" i="5"/>
  <c r="AJ307" i="5" s="1"/>
  <c r="AI308" i="5"/>
  <c r="AJ308" i="5" s="1"/>
  <c r="AI309" i="5"/>
  <c r="AJ309" i="5" s="1"/>
  <c r="AI310" i="5"/>
  <c r="AJ310" i="5" s="1"/>
  <c r="AI311" i="5"/>
  <c r="AJ311" i="5" s="1"/>
  <c r="AI312" i="5"/>
  <c r="AJ312" i="5" s="1"/>
  <c r="AI313" i="5"/>
  <c r="AJ313" i="5" s="1"/>
  <c r="AI314" i="5"/>
  <c r="AJ314" i="5" s="1"/>
  <c r="AI315" i="5"/>
  <c r="AJ315" i="5" s="1"/>
  <c r="AI316" i="5"/>
  <c r="AJ316" i="5" s="1"/>
  <c r="AI317" i="5"/>
  <c r="AJ317" i="5" s="1"/>
  <c r="AI318" i="5"/>
  <c r="AJ318" i="5" s="1"/>
  <c r="AI319" i="5"/>
  <c r="AJ319" i="5" s="1"/>
  <c r="AI320" i="5"/>
  <c r="AJ320" i="5" s="1"/>
  <c r="AI321" i="5"/>
  <c r="AJ321" i="5" s="1"/>
  <c r="AI322" i="5"/>
  <c r="AJ322" i="5" s="1"/>
  <c r="AI324" i="5"/>
  <c r="AJ324" i="5" s="1"/>
  <c r="AI325" i="5"/>
  <c r="AJ325" i="5" s="1"/>
  <c r="AI326" i="5"/>
  <c r="AJ326" i="5" s="1"/>
  <c r="AI327" i="5"/>
  <c r="AJ327" i="5" s="1"/>
  <c r="AI328" i="5"/>
  <c r="AJ328" i="5" s="1"/>
  <c r="AI329" i="5"/>
  <c r="AJ329" i="5" s="1"/>
  <c r="AI330" i="5"/>
  <c r="AJ330" i="5" s="1"/>
  <c r="AI331" i="5"/>
  <c r="AJ331" i="5" s="1"/>
  <c r="AI332" i="5"/>
  <c r="AJ332" i="5" s="1"/>
  <c r="AI333" i="5"/>
  <c r="AJ333" i="5" s="1"/>
  <c r="AI334" i="5"/>
  <c r="AJ334" i="5" s="1"/>
  <c r="AI335" i="5"/>
  <c r="AJ335" i="5" s="1"/>
  <c r="AI336" i="5"/>
  <c r="AJ336" i="5" s="1"/>
  <c r="AI337" i="5"/>
  <c r="AJ337" i="5" s="1"/>
  <c r="AI338" i="5"/>
  <c r="AJ338" i="5" s="1"/>
  <c r="AI339" i="5"/>
  <c r="AJ339" i="5" s="1"/>
  <c r="AI340" i="5"/>
  <c r="AJ340" i="5" s="1"/>
  <c r="AI341" i="5"/>
  <c r="AJ341" i="5" s="1"/>
  <c r="AI343" i="5"/>
  <c r="AJ343" i="5" s="1"/>
  <c r="AI344" i="5"/>
  <c r="AJ344" i="5" s="1"/>
  <c r="AI345" i="5"/>
  <c r="AJ345" i="5" s="1"/>
  <c r="AI346" i="5"/>
  <c r="AJ346" i="5" s="1"/>
  <c r="AI347" i="5"/>
  <c r="AJ347" i="5" s="1"/>
  <c r="AI348" i="5"/>
  <c r="AJ348" i="5" s="1"/>
  <c r="AI349" i="5"/>
  <c r="AJ349" i="5" s="1"/>
  <c r="AI350" i="5"/>
  <c r="AJ350" i="5" s="1"/>
  <c r="AI351" i="5"/>
  <c r="AJ351" i="5" s="1"/>
  <c r="AI352" i="5"/>
  <c r="AJ352" i="5" s="1"/>
  <c r="AI353" i="5"/>
  <c r="AJ353" i="5" s="1"/>
  <c r="AI354" i="5"/>
  <c r="AJ354" i="5" s="1"/>
  <c r="AI355" i="5"/>
  <c r="AJ355" i="5" s="1"/>
  <c r="AI356" i="5"/>
  <c r="AJ356" i="5" s="1"/>
  <c r="AI357" i="5"/>
  <c r="AJ357" i="5" s="1"/>
  <c r="AI358" i="5"/>
  <c r="AJ358" i="5" s="1"/>
  <c r="AI359" i="5"/>
  <c r="AJ359" i="5" s="1"/>
  <c r="AI360" i="5"/>
  <c r="AJ360" i="5" s="1"/>
  <c r="AI361" i="5"/>
  <c r="AJ361" i="5" s="1"/>
  <c r="AI362" i="5"/>
  <c r="AJ362" i="5" s="1"/>
  <c r="AI363" i="5"/>
  <c r="AJ363" i="5" s="1"/>
  <c r="AI364" i="5"/>
  <c r="AJ364" i="5" s="1"/>
  <c r="AI365" i="5"/>
  <c r="AJ365" i="5" s="1"/>
  <c r="AI366" i="5"/>
  <c r="AJ366" i="5" s="1"/>
  <c r="AI367" i="5"/>
  <c r="AJ367" i="5" s="1"/>
  <c r="AI369" i="5"/>
  <c r="AJ369" i="5" s="1"/>
  <c r="AI370" i="5"/>
  <c r="AJ370" i="5" s="1"/>
  <c r="AI371" i="5"/>
  <c r="AJ371" i="5" s="1"/>
  <c r="AI372" i="5"/>
  <c r="AJ372" i="5" s="1"/>
  <c r="AI373" i="5"/>
  <c r="AJ373" i="5" s="1"/>
  <c r="AI374" i="5"/>
  <c r="AJ374" i="5" s="1"/>
  <c r="AI375" i="5"/>
  <c r="AJ375" i="5" s="1"/>
  <c r="AI376" i="5"/>
  <c r="AJ376" i="5" s="1"/>
  <c r="AI377" i="5"/>
  <c r="AJ377" i="5" s="1"/>
  <c r="AI378" i="5"/>
  <c r="AJ378" i="5" s="1"/>
  <c r="AI379" i="5"/>
  <c r="AJ379" i="5" s="1"/>
  <c r="AI380" i="5"/>
  <c r="AJ380" i="5" s="1"/>
  <c r="AI381" i="5"/>
  <c r="AJ381" i="5" s="1"/>
  <c r="AI382" i="5"/>
  <c r="AJ382" i="5" s="1"/>
  <c r="AI383" i="5"/>
  <c r="AJ383" i="5" s="1"/>
  <c r="AI384" i="5"/>
  <c r="AJ384" i="5" s="1"/>
  <c r="AI385" i="5"/>
  <c r="AJ385" i="5" s="1"/>
  <c r="AI386" i="5"/>
  <c r="AJ386" i="5" s="1"/>
  <c r="AI387" i="5"/>
  <c r="AJ387" i="5" s="1"/>
  <c r="AI389" i="5"/>
  <c r="AJ389" i="5" s="1"/>
  <c r="AI390" i="5"/>
  <c r="AJ390" i="5" s="1"/>
  <c r="AI391" i="5"/>
  <c r="AJ391" i="5" s="1"/>
  <c r="AI392" i="5"/>
  <c r="AJ392" i="5" s="1"/>
  <c r="AI393" i="5"/>
  <c r="AJ393" i="5" s="1"/>
  <c r="AI394" i="5"/>
  <c r="AJ394" i="5" s="1"/>
  <c r="AI395" i="5"/>
  <c r="AJ395" i="5" s="1"/>
  <c r="AI396" i="5"/>
  <c r="AJ396" i="5" s="1"/>
  <c r="AI397" i="5"/>
  <c r="AJ397" i="5" s="1"/>
  <c r="AI398" i="5"/>
  <c r="AJ398" i="5" s="1"/>
  <c r="AI399" i="5"/>
  <c r="AJ399" i="5" s="1"/>
  <c r="AI400" i="5"/>
  <c r="AJ400" i="5" s="1"/>
  <c r="AI401" i="5"/>
  <c r="AJ401" i="5" s="1"/>
  <c r="AI402" i="5"/>
  <c r="AJ402" i="5" s="1"/>
  <c r="AI404" i="5"/>
  <c r="AJ404" i="5" s="1"/>
  <c r="AI405" i="5"/>
  <c r="AJ405" i="5" s="1"/>
  <c r="AI406" i="5"/>
  <c r="AJ406" i="5" s="1"/>
  <c r="AI407" i="5"/>
  <c r="AJ407" i="5" s="1"/>
  <c r="AI408" i="5"/>
  <c r="AJ408" i="5" s="1"/>
  <c r="AI409" i="5"/>
  <c r="AJ409" i="5" s="1"/>
  <c r="AI410" i="5"/>
  <c r="AJ410" i="5" s="1"/>
  <c r="AI411" i="5"/>
  <c r="AJ411" i="5" s="1"/>
  <c r="AI412" i="5"/>
  <c r="AJ412" i="5" s="1"/>
  <c r="AI413" i="5"/>
  <c r="AJ413" i="5" s="1"/>
  <c r="AI414" i="5"/>
  <c r="AJ414" i="5" s="1"/>
  <c r="AI415" i="5"/>
  <c r="AJ415" i="5" s="1"/>
  <c r="AI416" i="5"/>
  <c r="AJ416" i="5" s="1"/>
  <c r="AI417" i="5"/>
  <c r="AJ417" i="5" s="1"/>
  <c r="AI418" i="5"/>
  <c r="AJ418" i="5" s="1"/>
  <c r="AI419" i="5"/>
  <c r="AJ419" i="5" s="1"/>
  <c r="AI420" i="5"/>
  <c r="AJ420" i="5" s="1"/>
  <c r="AI421" i="5"/>
  <c r="AJ421" i="5" s="1"/>
  <c r="AI422" i="5"/>
  <c r="AJ422" i="5" s="1"/>
  <c r="AI423" i="5"/>
  <c r="AJ423" i="5" s="1"/>
  <c r="AI424" i="5"/>
  <c r="AJ424" i="5" s="1"/>
  <c r="AI425" i="5"/>
  <c r="AJ425" i="5" s="1"/>
  <c r="AI427" i="5"/>
  <c r="AJ427" i="5" s="1"/>
  <c r="AI428" i="5"/>
  <c r="AJ428" i="5" s="1"/>
  <c r="AI429" i="5"/>
  <c r="AJ429" i="5" s="1"/>
  <c r="AI430" i="5"/>
  <c r="AJ430" i="5" s="1"/>
  <c r="AI431" i="5"/>
  <c r="AJ431" i="5" s="1"/>
  <c r="AI432" i="5"/>
  <c r="AJ432" i="5" s="1"/>
  <c r="AI433" i="5"/>
  <c r="AJ433" i="5" s="1"/>
  <c r="AI434" i="5"/>
  <c r="AJ434" i="5" s="1"/>
  <c r="AI435" i="5"/>
  <c r="AJ435" i="5" s="1"/>
  <c r="AI436" i="5"/>
  <c r="AJ436" i="5" s="1"/>
  <c r="AI437" i="5"/>
  <c r="AJ437" i="5" s="1"/>
  <c r="AI438" i="5"/>
  <c r="AJ438" i="5" s="1"/>
  <c r="AI439" i="5"/>
  <c r="AJ439" i="5" s="1"/>
  <c r="AI440" i="5"/>
  <c r="AJ440" i="5" s="1"/>
  <c r="AI441" i="5"/>
  <c r="AJ441" i="5" s="1"/>
  <c r="AI442" i="5"/>
  <c r="AJ442" i="5" s="1"/>
  <c r="AI443" i="5"/>
  <c r="AJ443" i="5" s="1"/>
  <c r="AI444" i="5"/>
  <c r="AJ444" i="5" s="1"/>
  <c r="AI445" i="5"/>
  <c r="AJ445" i="5" s="1"/>
  <c r="AI446" i="5"/>
  <c r="AJ446" i="5" s="1"/>
  <c r="AI447" i="5"/>
  <c r="AJ447" i="5" s="1"/>
  <c r="AI448" i="5"/>
  <c r="AJ448" i="5" s="1"/>
  <c r="AI449" i="5"/>
  <c r="AJ449" i="5" s="1"/>
  <c r="AI450" i="5"/>
  <c r="AJ450" i="5" s="1"/>
  <c r="AI451" i="5"/>
  <c r="AJ451" i="5" s="1"/>
  <c r="AI452" i="5"/>
  <c r="AJ452" i="5" s="1"/>
  <c r="AI453" i="5"/>
  <c r="AJ453" i="5" s="1"/>
  <c r="AI454" i="5"/>
  <c r="AJ454" i="5" s="1"/>
  <c r="AI455" i="5"/>
  <c r="AJ455" i="5" s="1"/>
  <c r="AI456" i="5"/>
  <c r="AJ456" i="5" s="1"/>
  <c r="AI457" i="5"/>
  <c r="AJ457" i="5" s="1"/>
  <c r="AI458" i="5"/>
  <c r="AJ458" i="5" s="1"/>
  <c r="AI459" i="5"/>
  <c r="AJ459" i="5" s="1"/>
  <c r="AI460" i="5"/>
  <c r="AJ460" i="5" s="1"/>
  <c r="AI461" i="5"/>
  <c r="AJ461" i="5" s="1"/>
  <c r="AI462" i="5"/>
  <c r="AJ462" i="5" s="1"/>
  <c r="AI463" i="5"/>
  <c r="AJ463" i="5" s="1"/>
  <c r="AI464" i="5"/>
  <c r="AJ464" i="5" s="1"/>
  <c r="AI465" i="5"/>
  <c r="AJ465" i="5" s="1"/>
  <c r="AI466" i="5"/>
  <c r="AJ466" i="5" s="1"/>
  <c r="AI467" i="5"/>
  <c r="AJ467" i="5" s="1"/>
  <c r="AI468" i="5"/>
  <c r="AJ468" i="5" s="1"/>
  <c r="AI469" i="5"/>
  <c r="AJ469" i="5" s="1"/>
  <c r="AI470" i="5"/>
  <c r="AJ470" i="5" s="1"/>
  <c r="AI471" i="5"/>
  <c r="AJ471" i="5" s="1"/>
  <c r="AI472" i="5"/>
  <c r="AJ472" i="5" s="1"/>
  <c r="AI473" i="5"/>
  <c r="AJ473" i="5" s="1"/>
  <c r="AI474" i="5"/>
  <c r="AJ474" i="5" s="1"/>
  <c r="AI475" i="5"/>
  <c r="AJ475" i="5" s="1"/>
  <c r="AI477" i="5"/>
  <c r="AJ477" i="5" s="1"/>
  <c r="AI478" i="5"/>
  <c r="AJ478" i="5" s="1"/>
  <c r="AI479" i="5"/>
  <c r="AJ479" i="5" s="1"/>
  <c r="AI480" i="5"/>
  <c r="AJ480" i="5" s="1"/>
  <c r="AI481" i="5"/>
  <c r="AJ481" i="5" s="1"/>
  <c r="AI482" i="5"/>
  <c r="AJ482" i="5" s="1"/>
  <c r="AI483" i="5"/>
  <c r="AJ483" i="5" s="1"/>
  <c r="AI484" i="5"/>
  <c r="AJ484" i="5" s="1"/>
  <c r="AI485" i="5"/>
  <c r="AJ485" i="5" s="1"/>
  <c r="AI486" i="5"/>
  <c r="AJ486" i="5" s="1"/>
  <c r="AI487" i="5"/>
  <c r="AJ487" i="5" s="1"/>
  <c r="AI488" i="5"/>
  <c r="AJ488" i="5" s="1"/>
  <c r="AI489" i="5"/>
  <c r="AJ489" i="5" s="1"/>
  <c r="AI490" i="5"/>
  <c r="AJ490" i="5" s="1"/>
  <c r="AI491" i="5"/>
  <c r="AJ491" i="5" s="1"/>
  <c r="AI492" i="5"/>
  <c r="AJ492" i="5" s="1"/>
  <c r="AI493" i="5"/>
  <c r="AJ493" i="5" s="1"/>
  <c r="AI494" i="5"/>
  <c r="AJ494" i="5" s="1"/>
  <c r="AI496" i="5"/>
  <c r="AJ496" i="5" s="1"/>
  <c r="AI497" i="5"/>
  <c r="AJ497" i="5" s="1"/>
  <c r="AI498" i="5"/>
  <c r="AJ498" i="5" s="1"/>
  <c r="AI499" i="5"/>
  <c r="AJ499" i="5" s="1"/>
  <c r="AI500" i="5"/>
  <c r="AJ500" i="5" s="1"/>
  <c r="AI501" i="5"/>
  <c r="AJ501" i="5" s="1"/>
  <c r="AI502" i="5"/>
  <c r="AJ502" i="5" s="1"/>
  <c r="AI503" i="5"/>
  <c r="AJ503" i="5" s="1"/>
  <c r="AI504" i="5"/>
  <c r="AJ504" i="5" s="1"/>
  <c r="AI505" i="5"/>
  <c r="AJ505" i="5" s="1"/>
  <c r="AI506" i="5"/>
  <c r="AJ506" i="5" s="1"/>
  <c r="AI507" i="5"/>
  <c r="AJ507" i="5" s="1"/>
  <c r="AI508" i="5"/>
  <c r="AJ508" i="5" s="1"/>
  <c r="AI509" i="5"/>
  <c r="AJ509" i="5" s="1"/>
  <c r="AI510" i="5"/>
  <c r="AJ510" i="5" s="1"/>
  <c r="AI511" i="5"/>
  <c r="AJ511" i="5" s="1"/>
  <c r="AI512" i="5"/>
  <c r="AJ512" i="5" s="1"/>
  <c r="AI513" i="5"/>
  <c r="AJ513" i="5" s="1"/>
  <c r="AI514" i="5"/>
  <c r="AJ514" i="5" s="1"/>
  <c r="AI515" i="5"/>
  <c r="AJ515" i="5" s="1"/>
  <c r="AI516" i="5"/>
  <c r="AJ516" i="5" s="1"/>
  <c r="AI517" i="5"/>
  <c r="AJ517" i="5" s="1"/>
  <c r="AI518" i="5"/>
  <c r="AJ518" i="5" s="1"/>
  <c r="AI519" i="5"/>
  <c r="AJ519" i="5" s="1"/>
  <c r="AI520" i="5"/>
  <c r="AJ520" i="5" s="1"/>
  <c r="AI522" i="5"/>
  <c r="AJ522" i="5" s="1"/>
  <c r="AI523" i="5"/>
  <c r="AJ523" i="5" s="1"/>
  <c r="AI524" i="5"/>
  <c r="AJ524" i="5" s="1"/>
  <c r="AI525" i="5"/>
  <c r="AJ525" i="5" s="1"/>
  <c r="AI526" i="5"/>
  <c r="AJ526" i="5" s="1"/>
  <c r="AI527" i="5"/>
  <c r="AJ527" i="5" s="1"/>
  <c r="AI528" i="5"/>
  <c r="AJ528" i="5" s="1"/>
  <c r="AI529" i="5"/>
  <c r="AJ529" i="5" s="1"/>
  <c r="AI530" i="5"/>
  <c r="AJ530" i="5" s="1"/>
  <c r="AI531" i="5"/>
  <c r="AJ531" i="5" s="1"/>
  <c r="AI532" i="5"/>
  <c r="AJ532" i="5" s="1"/>
  <c r="AI533" i="5"/>
  <c r="AJ533" i="5" s="1"/>
  <c r="AI534" i="5"/>
  <c r="AJ534" i="5" s="1"/>
  <c r="AI535" i="5"/>
  <c r="AJ535" i="5" s="1"/>
  <c r="AI536" i="5"/>
  <c r="AJ536" i="5" s="1"/>
  <c r="AI537" i="5"/>
  <c r="AJ537" i="5" s="1"/>
  <c r="AI538" i="5"/>
  <c r="AJ538" i="5" s="1"/>
  <c r="AI539" i="5"/>
  <c r="AJ539" i="5" s="1"/>
  <c r="AI540" i="5"/>
  <c r="AJ540" i="5" s="1"/>
  <c r="AI542" i="5"/>
  <c r="AJ542" i="5" s="1"/>
  <c r="AI543" i="5"/>
  <c r="AJ543" i="5" s="1"/>
  <c r="AI544" i="5"/>
  <c r="AJ544" i="5" s="1"/>
  <c r="AI545" i="5"/>
  <c r="AJ545" i="5" s="1"/>
  <c r="AI546" i="5"/>
  <c r="AJ546" i="5" s="1"/>
  <c r="AI547" i="5"/>
  <c r="AJ547" i="5" s="1"/>
  <c r="AI548" i="5"/>
  <c r="AJ548" i="5" s="1"/>
  <c r="AI549" i="5"/>
  <c r="AJ549" i="5" s="1"/>
  <c r="AI550" i="5"/>
  <c r="AJ550" i="5" s="1"/>
  <c r="AI551" i="5"/>
  <c r="AJ551" i="5" s="1"/>
  <c r="AI552" i="5"/>
  <c r="AJ552" i="5" s="1"/>
  <c r="AI553" i="5"/>
  <c r="AJ553" i="5" s="1"/>
  <c r="AI554" i="5"/>
  <c r="AJ554" i="5" s="1"/>
  <c r="AI555" i="5"/>
  <c r="AJ555" i="5" s="1"/>
  <c r="AI557" i="5"/>
  <c r="AJ557" i="5" s="1"/>
  <c r="AI558" i="5"/>
  <c r="AJ558" i="5" s="1"/>
  <c r="AI559" i="5"/>
  <c r="AJ559" i="5" s="1"/>
  <c r="AI560" i="5"/>
  <c r="AJ560" i="5" s="1"/>
  <c r="AI561" i="5"/>
  <c r="AJ561" i="5" s="1"/>
  <c r="AI562" i="5"/>
  <c r="AJ562" i="5" s="1"/>
  <c r="AI563" i="5"/>
  <c r="AJ563" i="5" s="1"/>
  <c r="AI564" i="5"/>
  <c r="AJ564" i="5" s="1"/>
  <c r="AI565" i="5"/>
  <c r="AJ565" i="5" s="1"/>
  <c r="AI566" i="5"/>
  <c r="AJ566" i="5" s="1"/>
  <c r="AI567" i="5"/>
  <c r="AJ567" i="5" s="1"/>
  <c r="AI568" i="5"/>
  <c r="AJ568" i="5" s="1"/>
  <c r="AI569" i="5"/>
  <c r="AJ569" i="5" s="1"/>
  <c r="AI570" i="5"/>
  <c r="AJ570" i="5" s="1"/>
  <c r="AI571" i="5"/>
  <c r="AJ571" i="5" s="1"/>
  <c r="AI572" i="5"/>
  <c r="AJ572" i="5" s="1"/>
  <c r="AI573" i="5"/>
  <c r="AJ573" i="5" s="1"/>
  <c r="AI574" i="5"/>
  <c r="AJ574" i="5" s="1"/>
  <c r="AI575" i="5"/>
  <c r="AJ575" i="5" s="1"/>
  <c r="AI576" i="5"/>
  <c r="AJ576" i="5" s="1"/>
  <c r="AI577" i="5"/>
  <c r="AJ577" i="5" s="1"/>
  <c r="AI578" i="5"/>
  <c r="AJ578" i="5" s="1"/>
  <c r="AI580" i="5"/>
  <c r="AJ580" i="5" s="1"/>
  <c r="AI581" i="5"/>
  <c r="AJ581" i="5" s="1"/>
  <c r="AI582" i="5"/>
  <c r="AJ582" i="5" s="1"/>
  <c r="AI583" i="5"/>
  <c r="AJ583" i="5" s="1"/>
  <c r="AI584" i="5"/>
  <c r="AJ584" i="5" s="1"/>
  <c r="AI585" i="5"/>
  <c r="AJ585" i="5" s="1"/>
  <c r="AI586" i="5"/>
  <c r="AJ586" i="5" s="1"/>
  <c r="AI587" i="5"/>
  <c r="AJ587" i="5" s="1"/>
  <c r="AI588" i="5"/>
  <c r="AJ588" i="5" s="1"/>
  <c r="AI589" i="5"/>
  <c r="AJ589" i="5" s="1"/>
  <c r="AI590" i="5"/>
  <c r="AJ590" i="5" s="1"/>
  <c r="AI591" i="5"/>
  <c r="AJ591" i="5" s="1"/>
  <c r="AI592" i="5"/>
  <c r="AJ592" i="5" s="1"/>
  <c r="AI593" i="5"/>
  <c r="AJ593" i="5" s="1"/>
  <c r="AI594" i="5"/>
  <c r="AJ594" i="5" s="1"/>
  <c r="AI595" i="5"/>
  <c r="AJ595" i="5" s="1"/>
  <c r="AI596" i="5"/>
  <c r="AJ596" i="5" s="1"/>
  <c r="AI597" i="5"/>
  <c r="AJ597" i="5" s="1"/>
  <c r="AI598" i="5"/>
  <c r="AJ598" i="5" s="1"/>
  <c r="AI599" i="5"/>
  <c r="AJ599" i="5" s="1"/>
  <c r="AI600" i="5"/>
  <c r="AJ600" i="5" s="1"/>
  <c r="AI601" i="5"/>
  <c r="AJ601" i="5" s="1"/>
  <c r="AI602" i="5"/>
  <c r="AJ602" i="5" s="1"/>
  <c r="AI603" i="5"/>
  <c r="AJ603" i="5" s="1"/>
  <c r="AI604" i="5"/>
  <c r="AJ604" i="5" s="1"/>
  <c r="AI605" i="5"/>
  <c r="AJ605" i="5" s="1"/>
  <c r="AI5" i="5"/>
  <c r="AC6" i="5"/>
  <c r="AD6" i="5" s="1"/>
  <c r="AC7" i="5"/>
  <c r="AD7" i="5" s="1"/>
  <c r="AC8" i="5"/>
  <c r="AD8" i="5" s="1"/>
  <c r="AC9" i="5"/>
  <c r="AD9" i="5" s="1"/>
  <c r="AC10" i="5"/>
  <c r="AD10" i="5" s="1"/>
  <c r="AC11" i="5"/>
  <c r="AD11" i="5" s="1"/>
  <c r="AC12" i="5"/>
  <c r="AD12" i="5" s="1"/>
  <c r="AC13" i="5"/>
  <c r="AD13" i="5" s="1"/>
  <c r="AC14" i="5"/>
  <c r="AD14" i="5" s="1"/>
  <c r="AC15" i="5"/>
  <c r="AD15" i="5" s="1"/>
  <c r="AC16" i="5"/>
  <c r="AD16" i="5" s="1"/>
  <c r="AC17" i="5"/>
  <c r="AD17" i="5" s="1"/>
  <c r="AC18" i="5"/>
  <c r="AD18" i="5" s="1"/>
  <c r="AC19" i="5"/>
  <c r="AD19" i="5" s="1"/>
  <c r="AC20" i="5"/>
  <c r="AD20" i="5" s="1"/>
  <c r="AC21" i="5"/>
  <c r="AD21" i="5" s="1"/>
  <c r="AC22" i="5"/>
  <c r="AD22" i="5" s="1"/>
  <c r="AC23" i="5"/>
  <c r="AD23" i="5" s="1"/>
  <c r="AC24" i="5"/>
  <c r="AD24" i="5" s="1"/>
  <c r="AC25" i="5"/>
  <c r="AD25" i="5" s="1"/>
  <c r="AC26" i="5"/>
  <c r="AD26" i="5" s="1"/>
  <c r="AC27" i="5"/>
  <c r="AD27" i="5" s="1"/>
  <c r="AC28" i="5"/>
  <c r="AD28" i="5" s="1"/>
  <c r="AC29" i="5"/>
  <c r="AD29" i="5" s="1"/>
  <c r="AC30" i="5"/>
  <c r="AD30" i="5" s="1"/>
  <c r="AC31" i="5"/>
  <c r="AD31" i="5" s="1"/>
  <c r="AC32" i="5"/>
  <c r="AD32" i="5" s="1"/>
  <c r="AC33" i="5"/>
  <c r="AD33" i="5" s="1"/>
  <c r="AC34" i="5"/>
  <c r="AD34" i="5" s="1"/>
  <c r="AC35" i="5"/>
  <c r="AD35" i="5" s="1"/>
  <c r="AC36" i="5"/>
  <c r="AD36" i="5" s="1"/>
  <c r="AC37" i="5"/>
  <c r="AD37" i="5" s="1"/>
  <c r="AC38" i="5"/>
  <c r="AD38" i="5" s="1"/>
  <c r="AC39" i="5"/>
  <c r="AD39" i="5" s="1"/>
  <c r="AC40" i="5"/>
  <c r="AD40" i="5" s="1"/>
  <c r="AC41" i="5"/>
  <c r="AD41" i="5" s="1"/>
  <c r="AC42" i="5"/>
  <c r="AD42" i="5" s="1"/>
  <c r="AC43" i="5"/>
  <c r="AD43" i="5" s="1"/>
  <c r="AC44" i="5"/>
  <c r="AD44" i="5" s="1"/>
  <c r="AC45" i="5"/>
  <c r="AD45" i="5" s="1"/>
  <c r="AC46" i="5"/>
  <c r="AD46" i="5" s="1"/>
  <c r="AC47" i="5"/>
  <c r="AD47" i="5" s="1"/>
  <c r="AC48" i="5"/>
  <c r="AD48" i="5" s="1"/>
  <c r="AC49" i="5"/>
  <c r="AD49" i="5" s="1"/>
  <c r="AC50" i="5"/>
  <c r="AD50" i="5" s="1"/>
  <c r="AC51" i="5"/>
  <c r="AD51" i="5" s="1"/>
  <c r="AC52" i="5"/>
  <c r="AD52" i="5" s="1"/>
  <c r="AC53" i="5"/>
  <c r="AD53" i="5" s="1"/>
  <c r="AC54" i="5"/>
  <c r="AD54" i="5" s="1"/>
  <c r="AC55" i="5"/>
  <c r="AD55" i="5" s="1"/>
  <c r="AC56" i="5"/>
  <c r="AD56" i="5" s="1"/>
  <c r="AC57" i="5"/>
  <c r="AD57" i="5" s="1"/>
  <c r="AC58" i="5"/>
  <c r="AD58" i="5" s="1"/>
  <c r="AC59" i="5"/>
  <c r="AD59" i="5" s="1"/>
  <c r="AC60" i="5"/>
  <c r="AD60" i="5" s="1"/>
  <c r="AC61" i="5"/>
  <c r="AD61" i="5" s="1"/>
  <c r="AC62" i="5"/>
  <c r="AD62" i="5" s="1"/>
  <c r="AC63" i="5"/>
  <c r="AD63" i="5" s="1"/>
  <c r="AC64" i="5"/>
  <c r="AD64" i="5" s="1"/>
  <c r="AC65" i="5"/>
  <c r="AD65" i="5" s="1"/>
  <c r="AC66" i="5"/>
  <c r="AD66" i="5" s="1"/>
  <c r="AC67" i="5"/>
  <c r="AD67" i="5" s="1"/>
  <c r="AC68" i="5"/>
  <c r="AD68" i="5" s="1"/>
  <c r="AC69" i="5"/>
  <c r="AD69" i="5" s="1"/>
  <c r="AC70" i="5"/>
  <c r="AD70" i="5" s="1"/>
  <c r="AC71" i="5"/>
  <c r="AD71" i="5" s="1"/>
  <c r="AC72" i="5"/>
  <c r="AD72" i="5" s="1"/>
  <c r="AC73" i="5"/>
  <c r="AD73" i="5" s="1"/>
  <c r="AC74" i="5"/>
  <c r="AD74" i="5" s="1"/>
  <c r="AC75" i="5"/>
  <c r="AD75" i="5" s="1"/>
  <c r="AC76" i="5"/>
  <c r="AD76" i="5" s="1"/>
  <c r="AC77" i="5"/>
  <c r="AD77" i="5" s="1"/>
  <c r="AC78" i="5"/>
  <c r="AD78" i="5" s="1"/>
  <c r="AC79" i="5"/>
  <c r="AD79" i="5" s="1"/>
  <c r="AC80" i="5"/>
  <c r="AD80" i="5" s="1"/>
  <c r="AC81" i="5"/>
  <c r="AD81" i="5" s="1"/>
  <c r="AC82" i="5"/>
  <c r="AD82" i="5" s="1"/>
  <c r="AC83" i="5"/>
  <c r="AD83" i="5" s="1"/>
  <c r="AC84" i="5"/>
  <c r="AD84" i="5" s="1"/>
  <c r="AC85" i="5"/>
  <c r="AD85" i="5" s="1"/>
  <c r="AC86" i="5"/>
  <c r="AD86" i="5" s="1"/>
  <c r="AC87" i="5"/>
  <c r="AD87" i="5" s="1"/>
  <c r="AC88" i="5"/>
  <c r="AD88" i="5" s="1"/>
  <c r="AC89" i="5"/>
  <c r="AD89" i="5" s="1"/>
  <c r="AC90" i="5"/>
  <c r="AD90" i="5" s="1"/>
  <c r="AC91" i="5"/>
  <c r="AD91" i="5" s="1"/>
  <c r="AC92" i="5"/>
  <c r="AD92" i="5" s="1"/>
  <c r="AC93" i="5"/>
  <c r="AD93" i="5" s="1"/>
  <c r="AC94" i="5"/>
  <c r="AD94" i="5" s="1"/>
  <c r="AC95" i="5"/>
  <c r="AD95" i="5" s="1"/>
  <c r="AC96" i="5"/>
  <c r="AD96" i="5" s="1"/>
  <c r="AC97" i="5"/>
  <c r="AD97" i="5" s="1"/>
  <c r="AC98" i="5"/>
  <c r="AD98" i="5" s="1"/>
  <c r="AC99" i="5"/>
  <c r="AD99" i="5" s="1"/>
  <c r="AC100" i="5"/>
  <c r="AD100" i="5" s="1"/>
  <c r="AC101" i="5"/>
  <c r="AD101" i="5" s="1"/>
  <c r="AC102" i="5"/>
  <c r="AD102" i="5" s="1"/>
  <c r="AC103" i="5"/>
  <c r="AD103" i="5" s="1"/>
  <c r="AC104" i="5"/>
  <c r="AD104" i="5" s="1"/>
  <c r="AC105" i="5"/>
  <c r="AD105" i="5" s="1"/>
  <c r="AC106" i="5"/>
  <c r="AD106" i="5" s="1"/>
  <c r="AC107" i="5"/>
  <c r="AD107" i="5" s="1"/>
  <c r="AC108" i="5"/>
  <c r="AD108" i="5" s="1"/>
  <c r="AC109" i="5"/>
  <c r="AD109" i="5" s="1"/>
  <c r="AC110" i="5"/>
  <c r="AD110" i="5" s="1"/>
  <c r="AC111" i="5"/>
  <c r="AD111" i="5" s="1"/>
  <c r="AC112" i="5"/>
  <c r="AD112" i="5" s="1"/>
  <c r="AC113" i="5"/>
  <c r="AD113" i="5" s="1"/>
  <c r="AC114" i="5"/>
  <c r="AD114" i="5" s="1"/>
  <c r="AC115" i="5"/>
  <c r="AD115" i="5" s="1"/>
  <c r="AC116" i="5"/>
  <c r="AD116" i="5" s="1"/>
  <c r="AC117" i="5"/>
  <c r="AD117" i="5" s="1"/>
  <c r="AC118" i="5"/>
  <c r="AD118" i="5" s="1"/>
  <c r="AC119" i="5"/>
  <c r="AD119" i="5" s="1"/>
  <c r="AC120" i="5"/>
  <c r="AD120" i="5" s="1"/>
  <c r="AC121" i="5"/>
  <c r="AD121" i="5" s="1"/>
  <c r="AC122" i="5"/>
  <c r="AD122" i="5" s="1"/>
  <c r="AC123" i="5"/>
  <c r="AD123" i="5" s="1"/>
  <c r="AC124" i="5"/>
  <c r="AD124" i="5" s="1"/>
  <c r="AC125" i="5"/>
  <c r="AD125" i="5" s="1"/>
  <c r="AC126" i="5"/>
  <c r="AD126" i="5" s="1"/>
  <c r="AC127" i="5"/>
  <c r="AD127" i="5" s="1"/>
  <c r="AC128" i="5"/>
  <c r="AD128" i="5" s="1"/>
  <c r="AC129" i="5"/>
  <c r="AD129" i="5" s="1"/>
  <c r="AC130" i="5"/>
  <c r="AD130" i="5" s="1"/>
  <c r="AC131" i="5"/>
  <c r="AD131" i="5" s="1"/>
  <c r="AC132" i="5"/>
  <c r="AD132" i="5" s="1"/>
  <c r="AC133" i="5"/>
  <c r="AD133" i="5" s="1"/>
  <c r="AC134" i="5"/>
  <c r="AD134" i="5" s="1"/>
  <c r="AC136" i="5"/>
  <c r="AD136" i="5" s="1"/>
  <c r="AC137" i="5"/>
  <c r="AD137" i="5" s="1"/>
  <c r="AC138" i="5"/>
  <c r="AD138" i="5" s="1"/>
  <c r="AC139" i="5"/>
  <c r="AD139" i="5" s="1"/>
  <c r="AC140" i="5"/>
  <c r="AD140" i="5" s="1"/>
  <c r="AC141" i="5"/>
  <c r="AD141" i="5" s="1"/>
  <c r="AC142" i="5"/>
  <c r="AD142" i="5" s="1"/>
  <c r="AC143" i="5"/>
  <c r="AD143" i="5" s="1"/>
  <c r="AC144" i="5"/>
  <c r="AD144" i="5" s="1"/>
  <c r="AC145" i="5"/>
  <c r="AD145" i="5" s="1"/>
  <c r="AC146" i="5"/>
  <c r="AD146" i="5" s="1"/>
  <c r="AC147" i="5"/>
  <c r="AD147" i="5" s="1"/>
  <c r="AC148" i="5"/>
  <c r="AD148" i="5" s="1"/>
  <c r="AC149" i="5"/>
  <c r="AD149" i="5" s="1"/>
  <c r="AC150" i="5"/>
  <c r="AD150" i="5" s="1"/>
  <c r="AC151" i="5"/>
  <c r="AD151" i="5" s="1"/>
  <c r="AC152" i="5"/>
  <c r="AD152" i="5" s="1"/>
  <c r="AC153" i="5"/>
  <c r="AD153" i="5" s="1"/>
  <c r="AC154" i="5"/>
  <c r="AD154" i="5" s="1"/>
  <c r="AC155" i="5"/>
  <c r="AD155" i="5" s="1"/>
  <c r="AC156" i="5"/>
  <c r="AD156" i="5" s="1"/>
  <c r="AC157" i="5"/>
  <c r="AD157" i="5" s="1"/>
  <c r="AC158" i="5"/>
  <c r="AD158" i="5" s="1"/>
  <c r="AC160" i="5"/>
  <c r="AD160" i="5" s="1"/>
  <c r="AC161" i="5"/>
  <c r="AD161" i="5" s="1"/>
  <c r="AC162" i="5"/>
  <c r="AD162" i="5" s="1"/>
  <c r="AC163" i="5"/>
  <c r="AD163" i="5" s="1"/>
  <c r="AC164" i="5"/>
  <c r="AD164" i="5" s="1"/>
  <c r="AC165" i="5"/>
  <c r="AD165" i="5" s="1"/>
  <c r="AC166" i="5"/>
  <c r="AD166" i="5" s="1"/>
  <c r="AC167" i="5"/>
  <c r="AD167" i="5" s="1"/>
  <c r="AC168" i="5"/>
  <c r="AD168" i="5" s="1"/>
  <c r="AC169" i="5"/>
  <c r="AD169" i="5" s="1"/>
  <c r="AC170" i="5"/>
  <c r="AD170" i="5" s="1"/>
  <c r="AC171" i="5"/>
  <c r="AD171" i="5" s="1"/>
  <c r="AC172" i="5"/>
  <c r="AD172" i="5" s="1"/>
  <c r="AC173" i="5"/>
  <c r="AD173" i="5" s="1"/>
  <c r="AC174" i="5"/>
  <c r="AD174" i="5" s="1"/>
  <c r="AC175" i="5"/>
  <c r="AD175" i="5" s="1"/>
  <c r="AC176" i="5"/>
  <c r="AD176" i="5" s="1"/>
  <c r="AC177" i="5"/>
  <c r="AD177" i="5" s="1"/>
  <c r="AC178" i="5"/>
  <c r="AD178" i="5" s="1"/>
  <c r="AC179" i="5"/>
  <c r="AD179" i="5" s="1"/>
  <c r="AC180" i="5"/>
  <c r="AD180" i="5" s="1"/>
  <c r="AC182" i="5"/>
  <c r="AD182" i="5" s="1"/>
  <c r="AC183" i="5"/>
  <c r="AD183" i="5" s="1"/>
  <c r="AC184" i="5"/>
  <c r="AD184" i="5" s="1"/>
  <c r="AC185" i="5"/>
  <c r="AD185" i="5" s="1"/>
  <c r="AC186" i="5"/>
  <c r="AD186" i="5" s="1"/>
  <c r="AC187" i="5"/>
  <c r="AD187" i="5" s="1"/>
  <c r="AC188" i="5"/>
  <c r="AD188" i="5" s="1"/>
  <c r="AC189" i="5"/>
  <c r="AD189" i="5" s="1"/>
  <c r="AC190" i="5"/>
  <c r="AD190" i="5" s="1"/>
  <c r="AC191" i="5"/>
  <c r="AD191" i="5" s="1"/>
  <c r="AC192" i="5"/>
  <c r="AD192" i="5" s="1"/>
  <c r="AC193" i="5"/>
  <c r="AD193" i="5" s="1"/>
  <c r="AC194" i="5"/>
  <c r="AD194" i="5" s="1"/>
  <c r="AC195" i="5"/>
  <c r="AD195" i="5" s="1"/>
  <c r="AC196" i="5"/>
  <c r="AD196" i="5" s="1"/>
  <c r="AC197" i="5"/>
  <c r="AD197" i="5" s="1"/>
  <c r="AC198" i="5"/>
  <c r="AD198" i="5" s="1"/>
  <c r="AC199" i="5"/>
  <c r="AD199" i="5" s="1"/>
  <c r="AC200" i="5"/>
  <c r="AD200" i="5" s="1"/>
  <c r="AC201" i="5"/>
  <c r="AD201" i="5" s="1"/>
  <c r="AC202" i="5"/>
  <c r="AD202" i="5" s="1"/>
  <c r="AC203" i="5"/>
  <c r="AD203" i="5" s="1"/>
  <c r="AC205" i="5"/>
  <c r="AD205" i="5" s="1"/>
  <c r="AC206" i="5"/>
  <c r="AD206" i="5" s="1"/>
  <c r="AC207" i="5"/>
  <c r="AD207" i="5" s="1"/>
  <c r="AC208" i="5"/>
  <c r="AD208" i="5" s="1"/>
  <c r="AC209" i="5"/>
  <c r="AD209" i="5" s="1"/>
  <c r="AC210" i="5"/>
  <c r="AD210" i="5" s="1"/>
  <c r="AC211" i="5"/>
  <c r="AD211" i="5" s="1"/>
  <c r="AC212" i="5"/>
  <c r="AD212" i="5" s="1"/>
  <c r="AC213" i="5"/>
  <c r="AD213" i="5" s="1"/>
  <c r="AC214" i="5"/>
  <c r="AD214" i="5" s="1"/>
  <c r="AC215" i="5"/>
  <c r="AD215" i="5" s="1"/>
  <c r="AC216" i="5"/>
  <c r="AD216" i="5" s="1"/>
  <c r="AC217" i="5"/>
  <c r="AD217" i="5" s="1"/>
  <c r="AC218" i="5"/>
  <c r="AD218" i="5" s="1"/>
  <c r="AC219" i="5"/>
  <c r="AD219" i="5" s="1"/>
  <c r="AC220" i="5"/>
  <c r="AD220" i="5" s="1"/>
  <c r="AC221" i="5"/>
  <c r="AD221" i="5" s="1"/>
  <c r="AC222" i="5"/>
  <c r="AD222" i="5" s="1"/>
  <c r="AC223" i="5"/>
  <c r="AD223" i="5" s="1"/>
  <c r="AC224" i="5"/>
  <c r="AD224" i="5" s="1"/>
  <c r="AC225" i="5"/>
  <c r="AD225" i="5" s="1"/>
  <c r="AC226" i="5"/>
  <c r="AD226" i="5" s="1"/>
  <c r="AC227" i="5"/>
  <c r="AD227" i="5" s="1"/>
  <c r="AC228" i="5"/>
  <c r="AD228" i="5" s="1"/>
  <c r="AC230" i="5"/>
  <c r="AD230" i="5" s="1"/>
  <c r="AC231" i="5"/>
  <c r="AD231" i="5" s="1"/>
  <c r="AC232" i="5"/>
  <c r="AD232" i="5" s="1"/>
  <c r="AC233" i="5"/>
  <c r="AD233" i="5" s="1"/>
  <c r="AC234" i="5"/>
  <c r="AD234" i="5" s="1"/>
  <c r="AC235" i="5"/>
  <c r="AD235" i="5" s="1"/>
  <c r="AC236" i="5"/>
  <c r="AD236" i="5" s="1"/>
  <c r="AC237" i="5"/>
  <c r="AD237" i="5" s="1"/>
  <c r="AC238" i="5"/>
  <c r="AD238" i="5" s="1"/>
  <c r="AC239" i="5"/>
  <c r="AD239" i="5" s="1"/>
  <c r="AC240" i="5"/>
  <c r="AD240" i="5" s="1"/>
  <c r="AC241" i="5"/>
  <c r="AD241" i="5" s="1"/>
  <c r="AC242" i="5"/>
  <c r="AD242" i="5" s="1"/>
  <c r="AC243" i="5"/>
  <c r="AD243" i="5" s="1"/>
  <c r="AC244" i="5"/>
  <c r="AD244" i="5" s="1"/>
  <c r="AC245" i="5"/>
  <c r="AD245" i="5" s="1"/>
  <c r="AC246" i="5"/>
  <c r="AD246" i="5" s="1"/>
  <c r="AC248" i="5"/>
  <c r="AD248" i="5" s="1"/>
  <c r="AC249" i="5"/>
  <c r="AD249" i="5" s="1"/>
  <c r="AC250" i="5"/>
  <c r="AD250" i="5" s="1"/>
  <c r="AC251" i="5"/>
  <c r="AD251" i="5" s="1"/>
  <c r="AC252" i="5"/>
  <c r="AD252" i="5" s="1"/>
  <c r="AC253" i="5"/>
  <c r="AD253" i="5" s="1"/>
  <c r="AC254" i="5"/>
  <c r="AD254" i="5" s="1"/>
  <c r="AC255" i="5"/>
  <c r="AD255" i="5" s="1"/>
  <c r="AC256" i="5"/>
  <c r="AD256" i="5" s="1"/>
  <c r="AC257" i="5"/>
  <c r="AD257" i="5" s="1"/>
  <c r="AC258" i="5"/>
  <c r="AD258" i="5" s="1"/>
  <c r="AC259" i="5"/>
  <c r="AD259" i="5" s="1"/>
  <c r="AC260" i="5"/>
  <c r="AD260" i="5" s="1"/>
  <c r="AC261" i="5"/>
  <c r="AD261" i="5" s="1"/>
  <c r="AC262" i="5"/>
  <c r="AD262" i="5" s="1"/>
  <c r="AC263" i="5"/>
  <c r="AD263" i="5" s="1"/>
  <c r="AC265" i="5"/>
  <c r="AD265" i="5" s="1"/>
  <c r="AC266" i="5"/>
  <c r="AD266" i="5" s="1"/>
  <c r="AC267" i="5"/>
  <c r="AD267" i="5" s="1"/>
  <c r="AC268" i="5"/>
  <c r="AD268" i="5" s="1"/>
  <c r="AC269" i="5"/>
  <c r="AD269" i="5" s="1"/>
  <c r="AC270" i="5"/>
  <c r="AD270" i="5" s="1"/>
  <c r="AC271" i="5"/>
  <c r="AD271" i="5" s="1"/>
  <c r="AC272" i="5"/>
  <c r="AD272" i="5" s="1"/>
  <c r="AC273" i="5"/>
  <c r="AD273" i="5" s="1"/>
  <c r="AC274" i="5"/>
  <c r="AD274" i="5" s="1"/>
  <c r="AC275" i="5"/>
  <c r="AD275" i="5" s="1"/>
  <c r="AC276" i="5"/>
  <c r="AD276" i="5" s="1"/>
  <c r="AC277" i="5"/>
  <c r="AD277" i="5" s="1"/>
  <c r="AC278" i="5"/>
  <c r="AD278" i="5" s="1"/>
  <c r="AC279" i="5"/>
  <c r="AD279" i="5" s="1"/>
  <c r="AC280" i="5"/>
  <c r="AD280" i="5" s="1"/>
  <c r="AC281" i="5"/>
  <c r="AD281" i="5" s="1"/>
  <c r="AC282" i="5"/>
  <c r="AD282" i="5" s="1"/>
  <c r="AC283" i="5"/>
  <c r="AD283" i="5" s="1"/>
  <c r="AC284" i="5"/>
  <c r="AD284" i="5" s="1"/>
  <c r="AC285" i="5"/>
  <c r="AD285" i="5" s="1"/>
  <c r="AC286" i="5"/>
  <c r="AD286" i="5" s="1"/>
  <c r="AC287" i="5"/>
  <c r="AD287" i="5" s="1"/>
  <c r="AC289" i="5"/>
  <c r="AD289" i="5" s="1"/>
  <c r="AC290" i="5"/>
  <c r="AD290" i="5" s="1"/>
  <c r="AC291" i="5"/>
  <c r="AD291" i="5" s="1"/>
  <c r="AC292" i="5"/>
  <c r="AD292" i="5" s="1"/>
  <c r="AC293" i="5"/>
  <c r="AD293" i="5" s="1"/>
  <c r="AC294" i="5"/>
  <c r="AD294" i="5" s="1"/>
  <c r="AC295" i="5"/>
  <c r="AD295" i="5" s="1"/>
  <c r="AC296" i="5"/>
  <c r="AD296" i="5" s="1"/>
  <c r="AC297" i="5"/>
  <c r="AD297" i="5" s="1"/>
  <c r="AC298" i="5"/>
  <c r="AD298" i="5" s="1"/>
  <c r="AC299" i="5"/>
  <c r="AD299" i="5" s="1"/>
  <c r="AC300" i="5"/>
  <c r="AD300" i="5" s="1"/>
  <c r="AC301" i="5"/>
  <c r="AD301" i="5" s="1"/>
  <c r="AC302" i="5"/>
  <c r="AD302" i="5" s="1"/>
  <c r="AC303" i="5"/>
  <c r="AD303" i="5" s="1"/>
  <c r="AC304" i="5"/>
  <c r="AD304" i="5" s="1"/>
  <c r="AC305" i="5"/>
  <c r="AD305" i="5" s="1"/>
  <c r="AC306" i="5"/>
  <c r="AD306" i="5" s="1"/>
  <c r="AC307" i="5"/>
  <c r="AD307" i="5" s="1"/>
  <c r="AC308" i="5"/>
  <c r="AD308" i="5" s="1"/>
  <c r="AC309" i="5"/>
  <c r="AD309" i="5" s="1"/>
  <c r="AC310" i="5"/>
  <c r="AD310" i="5" s="1"/>
  <c r="AC311" i="5"/>
  <c r="AD311" i="5" s="1"/>
  <c r="AC313" i="5"/>
  <c r="AD313" i="5" s="1"/>
  <c r="AC314" i="5"/>
  <c r="AD314" i="5" s="1"/>
  <c r="AC315" i="5"/>
  <c r="AD315" i="5" s="1"/>
  <c r="AC316" i="5"/>
  <c r="AD316" i="5" s="1"/>
  <c r="AC317" i="5"/>
  <c r="AD317" i="5" s="1"/>
  <c r="AC318" i="5"/>
  <c r="AD318" i="5" s="1"/>
  <c r="AC319" i="5"/>
  <c r="AD319" i="5" s="1"/>
  <c r="AC320" i="5"/>
  <c r="AD320" i="5" s="1"/>
  <c r="AC321" i="5"/>
  <c r="AD321" i="5" s="1"/>
  <c r="AC322" i="5"/>
  <c r="AD322" i="5" s="1"/>
  <c r="AC323" i="5"/>
  <c r="AD323" i="5" s="1"/>
  <c r="AC324" i="5"/>
  <c r="AD324" i="5" s="1"/>
  <c r="AC325" i="5"/>
  <c r="AD325" i="5" s="1"/>
  <c r="AC326" i="5"/>
  <c r="AD326" i="5" s="1"/>
  <c r="AC327" i="5"/>
  <c r="AD327" i="5" s="1"/>
  <c r="AC328" i="5"/>
  <c r="AD328" i="5" s="1"/>
  <c r="AC329" i="5"/>
  <c r="AD329" i="5" s="1"/>
  <c r="AC330" i="5"/>
  <c r="AD330" i="5" s="1"/>
  <c r="AC331" i="5"/>
  <c r="AD331" i="5" s="1"/>
  <c r="AC332" i="5"/>
  <c r="AD332" i="5" s="1"/>
  <c r="AC333" i="5"/>
  <c r="AD333" i="5" s="1"/>
  <c r="AC335" i="5"/>
  <c r="AD335" i="5" s="1"/>
  <c r="AC336" i="5"/>
  <c r="AD336" i="5" s="1"/>
  <c r="AC337" i="5"/>
  <c r="AD337" i="5" s="1"/>
  <c r="AC338" i="5"/>
  <c r="AD338" i="5" s="1"/>
  <c r="AC339" i="5"/>
  <c r="AD339" i="5" s="1"/>
  <c r="AC340" i="5"/>
  <c r="AD340" i="5" s="1"/>
  <c r="AC341" i="5"/>
  <c r="AD341" i="5" s="1"/>
  <c r="AC342" i="5"/>
  <c r="AD342" i="5" s="1"/>
  <c r="AC343" i="5"/>
  <c r="AD343" i="5" s="1"/>
  <c r="AC344" i="5"/>
  <c r="AD344" i="5" s="1"/>
  <c r="AC345" i="5"/>
  <c r="AD345" i="5" s="1"/>
  <c r="AC346" i="5"/>
  <c r="AD346" i="5" s="1"/>
  <c r="AC347" i="5"/>
  <c r="AD347" i="5" s="1"/>
  <c r="AC348" i="5"/>
  <c r="AD348" i="5" s="1"/>
  <c r="AC349" i="5"/>
  <c r="AD349" i="5" s="1"/>
  <c r="AC350" i="5"/>
  <c r="AD350" i="5" s="1"/>
  <c r="AC351" i="5"/>
  <c r="AD351" i="5" s="1"/>
  <c r="AC352" i="5"/>
  <c r="AD352" i="5" s="1"/>
  <c r="AC353" i="5"/>
  <c r="AD353" i="5" s="1"/>
  <c r="AC354" i="5"/>
  <c r="AD354" i="5" s="1"/>
  <c r="AC355" i="5"/>
  <c r="AD355" i="5" s="1"/>
  <c r="AC356" i="5"/>
  <c r="AD356" i="5" s="1"/>
  <c r="AC358" i="5"/>
  <c r="AD358" i="5" s="1"/>
  <c r="AC359" i="5"/>
  <c r="AD359" i="5" s="1"/>
  <c r="AC360" i="5"/>
  <c r="AD360" i="5" s="1"/>
  <c r="AC361" i="5"/>
  <c r="AD361" i="5" s="1"/>
  <c r="AC362" i="5"/>
  <c r="AD362" i="5" s="1"/>
  <c r="AC363" i="5"/>
  <c r="AD363" i="5" s="1"/>
  <c r="AC364" i="5"/>
  <c r="AD364" i="5" s="1"/>
  <c r="AC365" i="5"/>
  <c r="AD365" i="5" s="1"/>
  <c r="AC366" i="5"/>
  <c r="AD366" i="5" s="1"/>
  <c r="AC367" i="5"/>
  <c r="AD367" i="5" s="1"/>
  <c r="AC368" i="5"/>
  <c r="AD368" i="5" s="1"/>
  <c r="AC369" i="5"/>
  <c r="AD369" i="5" s="1"/>
  <c r="AC370" i="5"/>
  <c r="AD370" i="5" s="1"/>
  <c r="AC371" i="5"/>
  <c r="AD371" i="5" s="1"/>
  <c r="AC372" i="5"/>
  <c r="AD372" i="5" s="1"/>
  <c r="AC373" i="5"/>
  <c r="AD373" i="5" s="1"/>
  <c r="AC374" i="5"/>
  <c r="AD374" i="5" s="1"/>
  <c r="AC375" i="5"/>
  <c r="AD375" i="5" s="1"/>
  <c r="AC376" i="5"/>
  <c r="AD376" i="5" s="1"/>
  <c r="AC377" i="5"/>
  <c r="AD377" i="5" s="1"/>
  <c r="AC378" i="5"/>
  <c r="AD378" i="5" s="1"/>
  <c r="AC379" i="5"/>
  <c r="AD379" i="5" s="1"/>
  <c r="AC380" i="5"/>
  <c r="AD380" i="5" s="1"/>
  <c r="AC381" i="5"/>
  <c r="AD381" i="5" s="1"/>
  <c r="AC383" i="5"/>
  <c r="AD383" i="5" s="1"/>
  <c r="AC384" i="5"/>
  <c r="AD384" i="5" s="1"/>
  <c r="AC385" i="5"/>
  <c r="AD385" i="5" s="1"/>
  <c r="AC386" i="5"/>
  <c r="AD386" i="5" s="1"/>
  <c r="AC387" i="5"/>
  <c r="AD387" i="5" s="1"/>
  <c r="AC388" i="5"/>
  <c r="AD388" i="5" s="1"/>
  <c r="AC389" i="5"/>
  <c r="AD389" i="5" s="1"/>
  <c r="AC390" i="5"/>
  <c r="AD390" i="5" s="1"/>
  <c r="AC391" i="5"/>
  <c r="AD391" i="5" s="1"/>
  <c r="AC392" i="5"/>
  <c r="AD392" i="5" s="1"/>
  <c r="AC393" i="5"/>
  <c r="AD393" i="5" s="1"/>
  <c r="AC394" i="5"/>
  <c r="AD394" i="5" s="1"/>
  <c r="AC395" i="5"/>
  <c r="AD395" i="5" s="1"/>
  <c r="AC396" i="5"/>
  <c r="AD396" i="5" s="1"/>
  <c r="AC397" i="5"/>
  <c r="AD397" i="5" s="1"/>
  <c r="AC398" i="5"/>
  <c r="AD398" i="5" s="1"/>
  <c r="AC399" i="5"/>
  <c r="AD399" i="5" s="1"/>
  <c r="AC401" i="5"/>
  <c r="AD401" i="5" s="1"/>
  <c r="AC402" i="5"/>
  <c r="AD402" i="5" s="1"/>
  <c r="AC403" i="5"/>
  <c r="AD403" i="5" s="1"/>
  <c r="AC404" i="5"/>
  <c r="AD404" i="5" s="1"/>
  <c r="AC405" i="5"/>
  <c r="AD405" i="5" s="1"/>
  <c r="AC406" i="5"/>
  <c r="AD406" i="5" s="1"/>
  <c r="AC407" i="5"/>
  <c r="AD407" i="5" s="1"/>
  <c r="AC408" i="5"/>
  <c r="AD408" i="5" s="1"/>
  <c r="AC409" i="5"/>
  <c r="AD409" i="5" s="1"/>
  <c r="AC410" i="5"/>
  <c r="AD410" i="5" s="1"/>
  <c r="AC411" i="5"/>
  <c r="AD411" i="5" s="1"/>
  <c r="AC412" i="5"/>
  <c r="AD412" i="5" s="1"/>
  <c r="AC413" i="5"/>
  <c r="AD413" i="5" s="1"/>
  <c r="AC414" i="5"/>
  <c r="AD414" i="5" s="1"/>
  <c r="AC415" i="5"/>
  <c r="AD415" i="5" s="1"/>
  <c r="AC416" i="5"/>
  <c r="AD416" i="5" s="1"/>
  <c r="AC418" i="5"/>
  <c r="AD418" i="5" s="1"/>
  <c r="AC419" i="5"/>
  <c r="AD419" i="5" s="1"/>
  <c r="AC420" i="5"/>
  <c r="AD420" i="5" s="1"/>
  <c r="AC421" i="5"/>
  <c r="AD421" i="5" s="1"/>
  <c r="AC422" i="5"/>
  <c r="AD422" i="5" s="1"/>
  <c r="AC423" i="5"/>
  <c r="AD423" i="5" s="1"/>
  <c r="AC424" i="5"/>
  <c r="AD424" i="5" s="1"/>
  <c r="AC425" i="5"/>
  <c r="AD425" i="5" s="1"/>
  <c r="AC426" i="5"/>
  <c r="AD426" i="5" s="1"/>
  <c r="AC427" i="5"/>
  <c r="AD427" i="5" s="1"/>
  <c r="AC428" i="5"/>
  <c r="AD428" i="5" s="1"/>
  <c r="AC429" i="5"/>
  <c r="AD429" i="5" s="1"/>
  <c r="AC430" i="5"/>
  <c r="AD430" i="5" s="1"/>
  <c r="AC431" i="5"/>
  <c r="AD431" i="5" s="1"/>
  <c r="AC432" i="5"/>
  <c r="AD432" i="5" s="1"/>
  <c r="AC433" i="5"/>
  <c r="AD433" i="5" s="1"/>
  <c r="AC434" i="5"/>
  <c r="AD434" i="5" s="1"/>
  <c r="AC435" i="5"/>
  <c r="AD435" i="5" s="1"/>
  <c r="AC436" i="5"/>
  <c r="AD436" i="5" s="1"/>
  <c r="AC437" i="5"/>
  <c r="AD437" i="5" s="1"/>
  <c r="AC438" i="5"/>
  <c r="AD438" i="5" s="1"/>
  <c r="AC439" i="5"/>
  <c r="AD439" i="5" s="1"/>
  <c r="AC440" i="5"/>
  <c r="AD440" i="5" s="1"/>
  <c r="AC442" i="5"/>
  <c r="AD442" i="5" s="1"/>
  <c r="AC443" i="5"/>
  <c r="AD443" i="5" s="1"/>
  <c r="AC444" i="5"/>
  <c r="AD444" i="5" s="1"/>
  <c r="AC445" i="5"/>
  <c r="AD445" i="5" s="1"/>
  <c r="AC446" i="5"/>
  <c r="AD446" i="5" s="1"/>
  <c r="AC447" i="5"/>
  <c r="AD447" i="5" s="1"/>
  <c r="AC448" i="5"/>
  <c r="AD448" i="5" s="1"/>
  <c r="AC449" i="5"/>
  <c r="AD449" i="5" s="1"/>
  <c r="AC450" i="5"/>
  <c r="AD450" i="5" s="1"/>
  <c r="AC451" i="5"/>
  <c r="AD451" i="5" s="1"/>
  <c r="AC452" i="5"/>
  <c r="AD452" i="5" s="1"/>
  <c r="AC453" i="5"/>
  <c r="AD453" i="5" s="1"/>
  <c r="AC454" i="5"/>
  <c r="AD454" i="5" s="1"/>
  <c r="AC455" i="5"/>
  <c r="AD455" i="5" s="1"/>
  <c r="AC456" i="5"/>
  <c r="AD456" i="5" s="1"/>
  <c r="AC457" i="5"/>
  <c r="AD457" i="5" s="1"/>
  <c r="AC458" i="5"/>
  <c r="AD458" i="5" s="1"/>
  <c r="AC459" i="5"/>
  <c r="AD459" i="5" s="1"/>
  <c r="AC460" i="5"/>
  <c r="AD460" i="5" s="1"/>
  <c r="AC461" i="5"/>
  <c r="AD461" i="5" s="1"/>
  <c r="AC462" i="5"/>
  <c r="AD462" i="5" s="1"/>
  <c r="AC463" i="5"/>
  <c r="AD463" i="5" s="1"/>
  <c r="AC464" i="5"/>
  <c r="AD464" i="5" s="1"/>
  <c r="AC466" i="5"/>
  <c r="AD466" i="5" s="1"/>
  <c r="AC467" i="5"/>
  <c r="AD467" i="5" s="1"/>
  <c r="AC468" i="5"/>
  <c r="AD468" i="5" s="1"/>
  <c r="AC469" i="5"/>
  <c r="AD469" i="5" s="1"/>
  <c r="AC470" i="5"/>
  <c r="AD470" i="5" s="1"/>
  <c r="AC471" i="5"/>
  <c r="AD471" i="5" s="1"/>
  <c r="AC472" i="5"/>
  <c r="AD472" i="5" s="1"/>
  <c r="AC473" i="5"/>
  <c r="AD473" i="5" s="1"/>
  <c r="AC474" i="5"/>
  <c r="AD474" i="5" s="1"/>
  <c r="AC475" i="5"/>
  <c r="AD475" i="5" s="1"/>
  <c r="AC476" i="5"/>
  <c r="AD476" i="5" s="1"/>
  <c r="AC477" i="5"/>
  <c r="AD477" i="5" s="1"/>
  <c r="AC478" i="5"/>
  <c r="AD478" i="5" s="1"/>
  <c r="AC479" i="5"/>
  <c r="AD479" i="5" s="1"/>
  <c r="AC480" i="5"/>
  <c r="AD480" i="5" s="1"/>
  <c r="AC481" i="5"/>
  <c r="AD481" i="5" s="1"/>
  <c r="AC482" i="5"/>
  <c r="AD482" i="5" s="1"/>
  <c r="AC483" i="5"/>
  <c r="AD483" i="5" s="1"/>
  <c r="AC484" i="5"/>
  <c r="AD484" i="5" s="1"/>
  <c r="AC485" i="5"/>
  <c r="AD485" i="5" s="1"/>
  <c r="AC486" i="5"/>
  <c r="AD486" i="5" s="1"/>
  <c r="AC488" i="5"/>
  <c r="AD488" i="5" s="1"/>
  <c r="AC489" i="5"/>
  <c r="AD489" i="5" s="1"/>
  <c r="AC490" i="5"/>
  <c r="AD490" i="5" s="1"/>
  <c r="AC491" i="5"/>
  <c r="AD491" i="5" s="1"/>
  <c r="AC492" i="5"/>
  <c r="AD492" i="5" s="1"/>
  <c r="AC493" i="5"/>
  <c r="AD493" i="5" s="1"/>
  <c r="AC494" i="5"/>
  <c r="AD494" i="5" s="1"/>
  <c r="AC495" i="5"/>
  <c r="AD495" i="5" s="1"/>
  <c r="AC496" i="5"/>
  <c r="AD496" i="5" s="1"/>
  <c r="AC497" i="5"/>
  <c r="AD497" i="5" s="1"/>
  <c r="AC498" i="5"/>
  <c r="AD498" i="5" s="1"/>
  <c r="AC499" i="5"/>
  <c r="AD499" i="5" s="1"/>
  <c r="AC500" i="5"/>
  <c r="AD500" i="5" s="1"/>
  <c r="AC501" i="5"/>
  <c r="AD501" i="5" s="1"/>
  <c r="AC502" i="5"/>
  <c r="AD502" i="5" s="1"/>
  <c r="AC503" i="5"/>
  <c r="AD503" i="5" s="1"/>
  <c r="AC504" i="5"/>
  <c r="AD504" i="5" s="1"/>
  <c r="AC505" i="5"/>
  <c r="AD505" i="5" s="1"/>
  <c r="AC506" i="5"/>
  <c r="AD506" i="5" s="1"/>
  <c r="AC507" i="5"/>
  <c r="AD507" i="5" s="1"/>
  <c r="AC508" i="5"/>
  <c r="AD508" i="5" s="1"/>
  <c r="AC509" i="5"/>
  <c r="AD509" i="5" s="1"/>
  <c r="AC511" i="5"/>
  <c r="AD511" i="5" s="1"/>
  <c r="AC512" i="5"/>
  <c r="AD512" i="5" s="1"/>
  <c r="AC513" i="5"/>
  <c r="AD513" i="5" s="1"/>
  <c r="AC514" i="5"/>
  <c r="AD514" i="5" s="1"/>
  <c r="AC515" i="5"/>
  <c r="AD515" i="5" s="1"/>
  <c r="AC516" i="5"/>
  <c r="AD516" i="5" s="1"/>
  <c r="AC517" i="5"/>
  <c r="AD517" i="5" s="1"/>
  <c r="AC518" i="5"/>
  <c r="AD518" i="5" s="1"/>
  <c r="AC519" i="5"/>
  <c r="AD519" i="5" s="1"/>
  <c r="AC520" i="5"/>
  <c r="AD520" i="5" s="1"/>
  <c r="AC521" i="5"/>
  <c r="AD521" i="5" s="1"/>
  <c r="AC522" i="5"/>
  <c r="AD522" i="5" s="1"/>
  <c r="AC523" i="5"/>
  <c r="AD523" i="5" s="1"/>
  <c r="AC524" i="5"/>
  <c r="AD524" i="5" s="1"/>
  <c r="AC525" i="5"/>
  <c r="AD525" i="5" s="1"/>
  <c r="AC526" i="5"/>
  <c r="AD526" i="5" s="1"/>
  <c r="AC527" i="5"/>
  <c r="AD527" i="5" s="1"/>
  <c r="AC528" i="5"/>
  <c r="AD528" i="5" s="1"/>
  <c r="AC529" i="5"/>
  <c r="AD529" i="5" s="1"/>
  <c r="AC530" i="5"/>
  <c r="AD530" i="5" s="1"/>
  <c r="AC531" i="5"/>
  <c r="AD531" i="5" s="1"/>
  <c r="AC532" i="5"/>
  <c r="AD532" i="5" s="1"/>
  <c r="AC533" i="5"/>
  <c r="AD533" i="5" s="1"/>
  <c r="AC534" i="5"/>
  <c r="AD534" i="5" s="1"/>
  <c r="AC536" i="5"/>
  <c r="AD536" i="5" s="1"/>
  <c r="AC537" i="5"/>
  <c r="AD537" i="5" s="1"/>
  <c r="AC538" i="5"/>
  <c r="AD538" i="5" s="1"/>
  <c r="AC539" i="5"/>
  <c r="AD539" i="5" s="1"/>
  <c r="AC540" i="5"/>
  <c r="AD540" i="5" s="1"/>
  <c r="AC541" i="5"/>
  <c r="AD541" i="5" s="1"/>
  <c r="AC542" i="5"/>
  <c r="AD542" i="5" s="1"/>
  <c r="AC543" i="5"/>
  <c r="AD543" i="5" s="1"/>
  <c r="AC544" i="5"/>
  <c r="AD544" i="5" s="1"/>
  <c r="AC545" i="5"/>
  <c r="AD545" i="5" s="1"/>
  <c r="AC546" i="5"/>
  <c r="AD546" i="5" s="1"/>
  <c r="AC547" i="5"/>
  <c r="AD547" i="5" s="1"/>
  <c r="AC548" i="5"/>
  <c r="AD548" i="5" s="1"/>
  <c r="AC549" i="5"/>
  <c r="AD549" i="5" s="1"/>
  <c r="AC550" i="5"/>
  <c r="AD550" i="5" s="1"/>
  <c r="AC551" i="5"/>
  <c r="AD551" i="5" s="1"/>
  <c r="AC552" i="5"/>
  <c r="AD552" i="5" s="1"/>
  <c r="AC554" i="5"/>
  <c r="AD554" i="5" s="1"/>
  <c r="AC555" i="5"/>
  <c r="AD555" i="5" s="1"/>
  <c r="AC556" i="5"/>
  <c r="AD556" i="5" s="1"/>
  <c r="AC557" i="5"/>
  <c r="AD557" i="5" s="1"/>
  <c r="AC558" i="5"/>
  <c r="AD558" i="5" s="1"/>
  <c r="AC559" i="5"/>
  <c r="AD559" i="5" s="1"/>
  <c r="AC560" i="5"/>
  <c r="AD560" i="5" s="1"/>
  <c r="AC561" i="5"/>
  <c r="AD561" i="5" s="1"/>
  <c r="AC562" i="5"/>
  <c r="AD562" i="5" s="1"/>
  <c r="AC563" i="5"/>
  <c r="AD563" i="5" s="1"/>
  <c r="AC564" i="5"/>
  <c r="AD564" i="5" s="1"/>
  <c r="AC565" i="5"/>
  <c r="AD565" i="5" s="1"/>
  <c r="AC566" i="5"/>
  <c r="AD566" i="5" s="1"/>
  <c r="AC567" i="5"/>
  <c r="AD567" i="5" s="1"/>
  <c r="AC568" i="5"/>
  <c r="AD568" i="5" s="1"/>
  <c r="AC569" i="5"/>
  <c r="AD569" i="5" s="1"/>
  <c r="AC571" i="5"/>
  <c r="AD571" i="5" s="1"/>
  <c r="AC572" i="5"/>
  <c r="AD572" i="5" s="1"/>
  <c r="AC573" i="5"/>
  <c r="AD573" i="5" s="1"/>
  <c r="AC574" i="5"/>
  <c r="AD574" i="5" s="1"/>
  <c r="AC575" i="5"/>
  <c r="AD575" i="5" s="1"/>
  <c r="AC576" i="5"/>
  <c r="AD576" i="5" s="1"/>
  <c r="AC577" i="5"/>
  <c r="AD577" i="5" s="1"/>
  <c r="AC578" i="5"/>
  <c r="AD578" i="5" s="1"/>
  <c r="AC579" i="5"/>
  <c r="AD579" i="5" s="1"/>
  <c r="AC580" i="5"/>
  <c r="AD580" i="5" s="1"/>
  <c r="AC581" i="5"/>
  <c r="AD581" i="5" s="1"/>
  <c r="AC582" i="5"/>
  <c r="AD582" i="5" s="1"/>
  <c r="AC583" i="5"/>
  <c r="AD583" i="5" s="1"/>
  <c r="AC584" i="5"/>
  <c r="AD584" i="5" s="1"/>
  <c r="AC585" i="5"/>
  <c r="AD585" i="5" s="1"/>
  <c r="AC586" i="5"/>
  <c r="AD586" i="5" s="1"/>
  <c r="AC587" i="5"/>
  <c r="AD587" i="5" s="1"/>
  <c r="AC588" i="5"/>
  <c r="AD588" i="5" s="1"/>
  <c r="AC589" i="5"/>
  <c r="AD589" i="5" s="1"/>
  <c r="AC590" i="5"/>
  <c r="AD590" i="5" s="1"/>
  <c r="AC591" i="5"/>
  <c r="AD591" i="5" s="1"/>
  <c r="AC592" i="5"/>
  <c r="AD592" i="5" s="1"/>
  <c r="AC593" i="5"/>
  <c r="AD593" i="5" s="1"/>
  <c r="AC595" i="5"/>
  <c r="AD595" i="5" s="1"/>
  <c r="AC596" i="5"/>
  <c r="AD596" i="5" s="1"/>
  <c r="AC597" i="5"/>
  <c r="AD597" i="5" s="1"/>
  <c r="AC598" i="5"/>
  <c r="AD598" i="5" s="1"/>
  <c r="AC599" i="5"/>
  <c r="AD599" i="5" s="1"/>
  <c r="AC600" i="5"/>
  <c r="AD600" i="5" s="1"/>
  <c r="AC601" i="5"/>
  <c r="AD601" i="5" s="1"/>
  <c r="AC602" i="5"/>
  <c r="AD602" i="5" s="1"/>
  <c r="AC603" i="5"/>
  <c r="AD603" i="5" s="1"/>
  <c r="AC604" i="5"/>
  <c r="AD604" i="5" s="1"/>
  <c r="AC605" i="5"/>
  <c r="AD605" i="5" s="1"/>
  <c r="AC5" i="5"/>
  <c r="W6" i="5"/>
  <c r="X6" i="5" s="1"/>
  <c r="W7" i="5"/>
  <c r="X7" i="5" s="1"/>
  <c r="W8" i="5"/>
  <c r="X8" i="5" s="1"/>
  <c r="W9" i="5"/>
  <c r="X9" i="5" s="1"/>
  <c r="W10" i="5"/>
  <c r="X10" i="5" s="1"/>
  <c r="W11" i="5"/>
  <c r="X11" i="5" s="1"/>
  <c r="W12" i="5"/>
  <c r="X12" i="5" s="1"/>
  <c r="W13" i="5"/>
  <c r="X13" i="5" s="1"/>
  <c r="W14" i="5"/>
  <c r="X14" i="5" s="1"/>
  <c r="W15" i="5"/>
  <c r="X15" i="5" s="1"/>
  <c r="W16" i="5"/>
  <c r="X16" i="5" s="1"/>
  <c r="W17" i="5"/>
  <c r="X17" i="5" s="1"/>
  <c r="W18" i="5"/>
  <c r="X18" i="5" s="1"/>
  <c r="W19" i="5"/>
  <c r="X19" i="5" s="1"/>
  <c r="W20" i="5"/>
  <c r="X20" i="5" s="1"/>
  <c r="W21" i="5"/>
  <c r="X21" i="5" s="1"/>
  <c r="W22" i="5"/>
  <c r="X22" i="5" s="1"/>
  <c r="W23" i="5"/>
  <c r="X23" i="5" s="1"/>
  <c r="W24" i="5"/>
  <c r="X24" i="5" s="1"/>
  <c r="W25" i="5"/>
  <c r="X25" i="5" s="1"/>
  <c r="W26" i="5"/>
  <c r="X26" i="5" s="1"/>
  <c r="W27" i="5"/>
  <c r="X27" i="5" s="1"/>
  <c r="W28" i="5"/>
  <c r="X28" i="5" s="1"/>
  <c r="W29" i="5"/>
  <c r="X29" i="5" s="1"/>
  <c r="W30" i="5"/>
  <c r="X30" i="5" s="1"/>
  <c r="W31" i="5"/>
  <c r="X31" i="5" s="1"/>
  <c r="W32" i="5"/>
  <c r="X32" i="5" s="1"/>
  <c r="W33" i="5"/>
  <c r="X33" i="5" s="1"/>
  <c r="W34" i="5"/>
  <c r="X34" i="5" s="1"/>
  <c r="W35" i="5"/>
  <c r="X35" i="5" s="1"/>
  <c r="W36" i="5"/>
  <c r="X36" i="5" s="1"/>
  <c r="W37" i="5"/>
  <c r="X37" i="5" s="1"/>
  <c r="W38" i="5"/>
  <c r="X38" i="5" s="1"/>
  <c r="W39" i="5"/>
  <c r="X39" i="5" s="1"/>
  <c r="W40" i="5"/>
  <c r="X40" i="5" s="1"/>
  <c r="W41" i="5"/>
  <c r="X41" i="5" s="1"/>
  <c r="W42" i="5"/>
  <c r="X42" i="5" s="1"/>
  <c r="W43" i="5"/>
  <c r="X43" i="5" s="1"/>
  <c r="W44" i="5"/>
  <c r="X44" i="5" s="1"/>
  <c r="W45" i="5"/>
  <c r="X45" i="5" s="1"/>
  <c r="W46" i="5"/>
  <c r="X46" i="5" s="1"/>
  <c r="W47" i="5"/>
  <c r="X47" i="5" s="1"/>
  <c r="W48" i="5"/>
  <c r="X48" i="5" s="1"/>
  <c r="W49" i="5"/>
  <c r="X49" i="5" s="1"/>
  <c r="W50" i="5"/>
  <c r="X50" i="5" s="1"/>
  <c r="W51" i="5"/>
  <c r="X51" i="5" s="1"/>
  <c r="W52" i="5"/>
  <c r="X52" i="5" s="1"/>
  <c r="W53" i="5"/>
  <c r="X53" i="5" s="1"/>
  <c r="W54" i="5"/>
  <c r="X54" i="5" s="1"/>
  <c r="W55" i="5"/>
  <c r="X55" i="5" s="1"/>
  <c r="W56" i="5"/>
  <c r="X56" i="5" s="1"/>
  <c r="W57" i="5"/>
  <c r="X57" i="5" s="1"/>
  <c r="W58" i="5"/>
  <c r="X58" i="5" s="1"/>
  <c r="W59" i="5"/>
  <c r="X59" i="5" s="1"/>
  <c r="W60" i="5"/>
  <c r="X60" i="5" s="1"/>
  <c r="W61" i="5"/>
  <c r="X61" i="5" s="1"/>
  <c r="W62" i="5"/>
  <c r="X62" i="5" s="1"/>
  <c r="W63" i="5"/>
  <c r="X63" i="5" s="1"/>
  <c r="W64" i="5"/>
  <c r="X64" i="5" s="1"/>
  <c r="W65" i="5"/>
  <c r="X65" i="5" s="1"/>
  <c r="W66" i="5"/>
  <c r="X66" i="5" s="1"/>
  <c r="W67" i="5"/>
  <c r="X67" i="5" s="1"/>
  <c r="W68" i="5"/>
  <c r="X68" i="5" s="1"/>
  <c r="W69" i="5"/>
  <c r="X69" i="5" s="1"/>
  <c r="W70" i="5"/>
  <c r="X70" i="5" s="1"/>
  <c r="W71" i="5"/>
  <c r="X71" i="5" s="1"/>
  <c r="W72" i="5"/>
  <c r="X72" i="5" s="1"/>
  <c r="W73" i="5"/>
  <c r="X73" i="5" s="1"/>
  <c r="W74" i="5"/>
  <c r="X74" i="5" s="1"/>
  <c r="W75" i="5"/>
  <c r="X75" i="5" s="1"/>
  <c r="W76" i="5"/>
  <c r="X76" i="5" s="1"/>
  <c r="W77" i="5"/>
  <c r="X77" i="5" s="1"/>
  <c r="W78" i="5"/>
  <c r="X78" i="5" s="1"/>
  <c r="W79" i="5"/>
  <c r="X79" i="5" s="1"/>
  <c r="W80" i="5"/>
  <c r="X80" i="5" s="1"/>
  <c r="W81" i="5"/>
  <c r="X81" i="5" s="1"/>
  <c r="W82" i="5"/>
  <c r="X82" i="5" s="1"/>
  <c r="W83" i="5"/>
  <c r="X83" i="5" s="1"/>
  <c r="W84" i="5"/>
  <c r="X84" i="5" s="1"/>
  <c r="W85" i="5"/>
  <c r="X85" i="5" s="1"/>
  <c r="W86" i="5"/>
  <c r="X86" i="5" s="1"/>
  <c r="W87" i="5"/>
  <c r="X87" i="5" s="1"/>
  <c r="W88" i="5"/>
  <c r="X88" i="5" s="1"/>
  <c r="W89" i="5"/>
  <c r="X89" i="5" s="1"/>
  <c r="W90" i="5"/>
  <c r="X90" i="5" s="1"/>
  <c r="W91" i="5"/>
  <c r="X91" i="5" s="1"/>
  <c r="W92" i="5"/>
  <c r="X92" i="5" s="1"/>
  <c r="W93" i="5"/>
  <c r="X93" i="5" s="1"/>
  <c r="W94" i="5"/>
  <c r="X94" i="5" s="1"/>
  <c r="W95" i="5"/>
  <c r="X95" i="5" s="1"/>
  <c r="W96" i="5"/>
  <c r="X96" i="5" s="1"/>
  <c r="W97" i="5"/>
  <c r="X97" i="5" s="1"/>
  <c r="W98" i="5"/>
  <c r="X98" i="5" s="1"/>
  <c r="W99" i="5"/>
  <c r="X99" i="5" s="1"/>
  <c r="W100" i="5"/>
  <c r="X100" i="5" s="1"/>
  <c r="W101" i="5"/>
  <c r="X101" i="5" s="1"/>
  <c r="W102" i="5"/>
  <c r="X102" i="5" s="1"/>
  <c r="W103" i="5"/>
  <c r="X103" i="5" s="1"/>
  <c r="W104" i="5"/>
  <c r="X104" i="5" s="1"/>
  <c r="W105" i="5"/>
  <c r="X105" i="5" s="1"/>
  <c r="W106" i="5"/>
  <c r="X106" i="5" s="1"/>
  <c r="W107" i="5"/>
  <c r="X107" i="5" s="1"/>
  <c r="W108" i="5"/>
  <c r="X108" i="5" s="1"/>
  <c r="W109" i="5"/>
  <c r="X109" i="5" s="1"/>
  <c r="W110" i="5"/>
  <c r="X110" i="5" s="1"/>
  <c r="W111" i="5"/>
  <c r="X111" i="5" s="1"/>
  <c r="W112" i="5"/>
  <c r="X112" i="5" s="1"/>
  <c r="W113" i="5"/>
  <c r="X113" i="5" s="1"/>
  <c r="W114" i="5"/>
  <c r="X114" i="5" s="1"/>
  <c r="W115" i="5"/>
  <c r="X115" i="5" s="1"/>
  <c r="W116" i="5"/>
  <c r="X116" i="5" s="1"/>
  <c r="W117" i="5"/>
  <c r="X117" i="5" s="1"/>
  <c r="W118" i="5"/>
  <c r="X118" i="5" s="1"/>
  <c r="W119" i="5"/>
  <c r="X119" i="5" s="1"/>
  <c r="W120" i="5"/>
  <c r="X120" i="5" s="1"/>
  <c r="W121" i="5"/>
  <c r="X121" i="5" s="1"/>
  <c r="W122" i="5"/>
  <c r="X122" i="5" s="1"/>
  <c r="W123" i="5"/>
  <c r="X123" i="5" s="1"/>
  <c r="W124" i="5"/>
  <c r="X124" i="5" s="1"/>
  <c r="W125" i="5"/>
  <c r="X125" i="5" s="1"/>
  <c r="W126" i="5"/>
  <c r="X126" i="5" s="1"/>
  <c r="W127" i="5"/>
  <c r="X127" i="5" s="1"/>
  <c r="W128" i="5"/>
  <c r="X128" i="5" s="1"/>
  <c r="W129" i="5"/>
  <c r="X129" i="5" s="1"/>
  <c r="W131" i="5"/>
  <c r="X131" i="5" s="1"/>
  <c r="W132" i="5"/>
  <c r="X132" i="5" s="1"/>
  <c r="W133" i="5"/>
  <c r="X133" i="5" s="1"/>
  <c r="W134" i="5"/>
  <c r="X134" i="5" s="1"/>
  <c r="W135" i="5"/>
  <c r="X135" i="5" s="1"/>
  <c r="W136" i="5"/>
  <c r="X136" i="5" s="1"/>
  <c r="W137" i="5"/>
  <c r="X137" i="5" s="1"/>
  <c r="W138" i="5"/>
  <c r="X138" i="5" s="1"/>
  <c r="W139" i="5"/>
  <c r="X139" i="5" s="1"/>
  <c r="W140" i="5"/>
  <c r="X140" i="5" s="1"/>
  <c r="W141" i="5"/>
  <c r="X141" i="5" s="1"/>
  <c r="W142" i="5"/>
  <c r="X142" i="5" s="1"/>
  <c r="W143" i="5"/>
  <c r="X143" i="5" s="1"/>
  <c r="W144" i="5"/>
  <c r="X144" i="5" s="1"/>
  <c r="W145" i="5"/>
  <c r="X145" i="5" s="1"/>
  <c r="W146" i="5"/>
  <c r="X146" i="5" s="1"/>
  <c r="W147" i="5"/>
  <c r="X147" i="5" s="1"/>
  <c r="W148" i="5"/>
  <c r="X148" i="5" s="1"/>
  <c r="W149" i="5"/>
  <c r="X149" i="5" s="1"/>
  <c r="W150" i="5"/>
  <c r="X150" i="5" s="1"/>
  <c r="W151" i="5"/>
  <c r="X151" i="5" s="1"/>
  <c r="W152" i="5"/>
  <c r="X152" i="5" s="1"/>
  <c r="W153" i="5"/>
  <c r="X153" i="5" s="1"/>
  <c r="W154" i="5"/>
  <c r="X154" i="5" s="1"/>
  <c r="W155" i="5"/>
  <c r="X155" i="5" s="1"/>
  <c r="W156" i="5"/>
  <c r="X156" i="5" s="1"/>
  <c r="W157" i="5"/>
  <c r="X157" i="5" s="1"/>
  <c r="W158" i="5"/>
  <c r="X158" i="5" s="1"/>
  <c r="W159" i="5"/>
  <c r="X159" i="5" s="1"/>
  <c r="W161" i="5"/>
  <c r="X161" i="5" s="1"/>
  <c r="W162" i="5"/>
  <c r="X162" i="5" s="1"/>
  <c r="W163" i="5"/>
  <c r="X163" i="5" s="1"/>
  <c r="W164" i="5"/>
  <c r="X164" i="5" s="1"/>
  <c r="W165" i="5"/>
  <c r="X165" i="5" s="1"/>
  <c r="W166" i="5"/>
  <c r="X166" i="5" s="1"/>
  <c r="W167" i="5"/>
  <c r="X167" i="5" s="1"/>
  <c r="W168" i="5"/>
  <c r="X168" i="5" s="1"/>
  <c r="W169" i="5"/>
  <c r="X169" i="5" s="1"/>
  <c r="W170" i="5"/>
  <c r="X170" i="5" s="1"/>
  <c r="W171" i="5"/>
  <c r="X171" i="5" s="1"/>
  <c r="W172" i="5"/>
  <c r="X172" i="5" s="1"/>
  <c r="W173" i="5"/>
  <c r="X173" i="5" s="1"/>
  <c r="W174" i="5"/>
  <c r="X174" i="5" s="1"/>
  <c r="W176" i="5"/>
  <c r="X176" i="5" s="1"/>
  <c r="W177" i="5"/>
  <c r="X177" i="5" s="1"/>
  <c r="W178" i="5"/>
  <c r="X178" i="5" s="1"/>
  <c r="W179" i="5"/>
  <c r="X179" i="5" s="1"/>
  <c r="W180" i="5"/>
  <c r="X180" i="5" s="1"/>
  <c r="W181" i="5"/>
  <c r="X181" i="5" s="1"/>
  <c r="W182" i="5"/>
  <c r="X182" i="5" s="1"/>
  <c r="W183" i="5"/>
  <c r="X183" i="5" s="1"/>
  <c r="W184" i="5"/>
  <c r="X184" i="5" s="1"/>
  <c r="W185" i="5"/>
  <c r="X185" i="5" s="1"/>
  <c r="W186" i="5"/>
  <c r="X186" i="5" s="1"/>
  <c r="W187" i="5"/>
  <c r="X187" i="5" s="1"/>
  <c r="W188" i="5"/>
  <c r="X188" i="5" s="1"/>
  <c r="W189" i="5"/>
  <c r="X189" i="5" s="1"/>
  <c r="W190" i="5"/>
  <c r="X190" i="5" s="1"/>
  <c r="W191" i="5"/>
  <c r="X191" i="5" s="1"/>
  <c r="W192" i="5"/>
  <c r="X192" i="5" s="1"/>
  <c r="W193" i="5"/>
  <c r="X193" i="5" s="1"/>
  <c r="W194" i="5"/>
  <c r="X194" i="5" s="1"/>
  <c r="W195" i="5"/>
  <c r="X195" i="5" s="1"/>
  <c r="W196" i="5"/>
  <c r="X196" i="5" s="1"/>
  <c r="W197" i="5"/>
  <c r="X197" i="5" s="1"/>
  <c r="W198" i="5"/>
  <c r="X198" i="5" s="1"/>
  <c r="W200" i="5"/>
  <c r="X200" i="5" s="1"/>
  <c r="W201" i="5"/>
  <c r="X201" i="5" s="1"/>
  <c r="W202" i="5"/>
  <c r="X202" i="5" s="1"/>
  <c r="W203" i="5"/>
  <c r="X203" i="5" s="1"/>
  <c r="W204" i="5"/>
  <c r="X204" i="5" s="1"/>
  <c r="W205" i="5"/>
  <c r="X205" i="5" s="1"/>
  <c r="W206" i="5"/>
  <c r="X206" i="5" s="1"/>
  <c r="W207" i="5"/>
  <c r="X207" i="5" s="1"/>
  <c r="W208" i="5"/>
  <c r="X208" i="5" s="1"/>
  <c r="W209" i="5"/>
  <c r="X209" i="5" s="1"/>
  <c r="W210" i="5"/>
  <c r="X210" i="5" s="1"/>
  <c r="W211" i="5"/>
  <c r="X211" i="5" s="1"/>
  <c r="W212" i="5"/>
  <c r="X212" i="5" s="1"/>
  <c r="W213" i="5"/>
  <c r="X213" i="5" s="1"/>
  <c r="W214" i="5"/>
  <c r="X214" i="5" s="1"/>
  <c r="W215" i="5"/>
  <c r="X215" i="5" s="1"/>
  <c r="W216" i="5"/>
  <c r="X216" i="5" s="1"/>
  <c r="W217" i="5"/>
  <c r="X217" i="5" s="1"/>
  <c r="W218" i="5"/>
  <c r="X218" i="5" s="1"/>
  <c r="W219" i="5"/>
  <c r="X219" i="5" s="1"/>
  <c r="W220" i="5"/>
  <c r="X220" i="5" s="1"/>
  <c r="W222" i="5"/>
  <c r="X222" i="5" s="1"/>
  <c r="W223" i="5"/>
  <c r="X223" i="5" s="1"/>
  <c r="W224" i="5"/>
  <c r="X224" i="5" s="1"/>
  <c r="W225" i="5"/>
  <c r="X225" i="5" s="1"/>
  <c r="W226" i="5"/>
  <c r="X226" i="5" s="1"/>
  <c r="W227" i="5"/>
  <c r="X227" i="5" s="1"/>
  <c r="W228" i="5"/>
  <c r="X228" i="5" s="1"/>
  <c r="W229" i="5"/>
  <c r="X229" i="5" s="1"/>
  <c r="W230" i="5"/>
  <c r="X230" i="5" s="1"/>
  <c r="W231" i="5"/>
  <c r="X231" i="5" s="1"/>
  <c r="W232" i="5"/>
  <c r="X232" i="5" s="1"/>
  <c r="W233" i="5"/>
  <c r="X233" i="5" s="1"/>
  <c r="W234" i="5"/>
  <c r="X234" i="5" s="1"/>
  <c r="W235" i="5"/>
  <c r="X235" i="5" s="1"/>
  <c r="W236" i="5"/>
  <c r="X236" i="5" s="1"/>
  <c r="W238" i="5"/>
  <c r="X238" i="5" s="1"/>
  <c r="W239" i="5"/>
  <c r="X239" i="5" s="1"/>
  <c r="W240" i="5"/>
  <c r="X240" i="5" s="1"/>
  <c r="W241" i="5"/>
  <c r="X241" i="5" s="1"/>
  <c r="W242" i="5"/>
  <c r="X242" i="5" s="1"/>
  <c r="W243" i="5"/>
  <c r="X243" i="5" s="1"/>
  <c r="W244" i="5"/>
  <c r="X244" i="5" s="1"/>
  <c r="W245" i="5"/>
  <c r="X245" i="5" s="1"/>
  <c r="W246" i="5"/>
  <c r="X246" i="5" s="1"/>
  <c r="W247" i="5"/>
  <c r="X247" i="5" s="1"/>
  <c r="W248" i="5"/>
  <c r="X248" i="5" s="1"/>
  <c r="W249" i="5"/>
  <c r="X249" i="5" s="1"/>
  <c r="W250" i="5"/>
  <c r="X250" i="5" s="1"/>
  <c r="W251" i="5"/>
  <c r="X251" i="5" s="1"/>
  <c r="W252" i="5"/>
  <c r="X252" i="5" s="1"/>
  <c r="W253" i="5"/>
  <c r="X253" i="5" s="1"/>
  <c r="W254" i="5"/>
  <c r="X254" i="5" s="1"/>
  <c r="W255" i="5"/>
  <c r="X255" i="5" s="1"/>
  <c r="W257" i="5"/>
  <c r="X257" i="5" s="1"/>
  <c r="W258" i="5"/>
  <c r="X258" i="5" s="1"/>
  <c r="W259" i="5"/>
  <c r="X259" i="5" s="1"/>
  <c r="W260" i="5"/>
  <c r="X260" i="5" s="1"/>
  <c r="W261" i="5"/>
  <c r="X261" i="5" s="1"/>
  <c r="W262" i="5"/>
  <c r="X262" i="5" s="1"/>
  <c r="W263" i="5"/>
  <c r="X263" i="5" s="1"/>
  <c r="W264" i="5"/>
  <c r="X264" i="5" s="1"/>
  <c r="W265" i="5"/>
  <c r="X265" i="5" s="1"/>
  <c r="W266" i="5"/>
  <c r="X266" i="5" s="1"/>
  <c r="W267" i="5"/>
  <c r="X267" i="5" s="1"/>
  <c r="W268" i="5"/>
  <c r="X268" i="5" s="1"/>
  <c r="W269" i="5"/>
  <c r="X269" i="5" s="1"/>
  <c r="W270" i="5"/>
  <c r="X270" i="5" s="1"/>
  <c r="W271" i="5"/>
  <c r="X271" i="5" s="1"/>
  <c r="W272" i="5"/>
  <c r="X272" i="5" s="1"/>
  <c r="W273" i="5"/>
  <c r="X273" i="5" s="1"/>
  <c r="W274" i="5"/>
  <c r="X274" i="5" s="1"/>
  <c r="W275" i="5"/>
  <c r="X275" i="5" s="1"/>
  <c r="W276" i="5"/>
  <c r="X276" i="5" s="1"/>
  <c r="W277" i="5"/>
  <c r="X277" i="5" s="1"/>
  <c r="W278" i="5"/>
  <c r="X278" i="5" s="1"/>
  <c r="W279" i="5"/>
  <c r="X279" i="5" s="1"/>
  <c r="W280" i="5"/>
  <c r="X280" i="5" s="1"/>
  <c r="W281" i="5"/>
  <c r="X281" i="5" s="1"/>
  <c r="W282" i="5"/>
  <c r="X282" i="5" s="1"/>
  <c r="W284" i="5"/>
  <c r="X284" i="5" s="1"/>
  <c r="W285" i="5"/>
  <c r="X285" i="5" s="1"/>
  <c r="W286" i="5"/>
  <c r="X286" i="5" s="1"/>
  <c r="W287" i="5"/>
  <c r="X287" i="5" s="1"/>
  <c r="W288" i="5"/>
  <c r="X288" i="5" s="1"/>
  <c r="W289" i="5"/>
  <c r="X289" i="5" s="1"/>
  <c r="W290" i="5"/>
  <c r="X290" i="5" s="1"/>
  <c r="W291" i="5"/>
  <c r="X291" i="5" s="1"/>
  <c r="W292" i="5"/>
  <c r="X292" i="5" s="1"/>
  <c r="W293" i="5"/>
  <c r="X293" i="5" s="1"/>
  <c r="W294" i="5"/>
  <c r="X294" i="5" s="1"/>
  <c r="W295" i="5"/>
  <c r="X295" i="5" s="1"/>
  <c r="W296" i="5"/>
  <c r="X296" i="5" s="1"/>
  <c r="W297" i="5"/>
  <c r="X297" i="5" s="1"/>
  <c r="W298" i="5"/>
  <c r="X298" i="5" s="1"/>
  <c r="W299" i="5"/>
  <c r="X299" i="5" s="1"/>
  <c r="W300" i="5"/>
  <c r="X300" i="5" s="1"/>
  <c r="W301" i="5"/>
  <c r="X301" i="5" s="1"/>
  <c r="W302" i="5"/>
  <c r="X302" i="5" s="1"/>
  <c r="W303" i="5"/>
  <c r="X303" i="5" s="1"/>
  <c r="W304" i="5"/>
  <c r="X304" i="5" s="1"/>
  <c r="W305" i="5"/>
  <c r="X305" i="5" s="1"/>
  <c r="W306" i="5"/>
  <c r="X306" i="5" s="1"/>
  <c r="W307" i="5"/>
  <c r="X307" i="5" s="1"/>
  <c r="W308" i="5"/>
  <c r="X308" i="5" s="1"/>
  <c r="W309" i="5"/>
  <c r="X309" i="5" s="1"/>
  <c r="W310" i="5"/>
  <c r="X310" i="5" s="1"/>
  <c r="W311" i="5"/>
  <c r="X311" i="5" s="1"/>
  <c r="W312" i="5"/>
  <c r="X312" i="5" s="1"/>
  <c r="W314" i="5"/>
  <c r="X314" i="5" s="1"/>
  <c r="W315" i="5"/>
  <c r="X315" i="5" s="1"/>
  <c r="W316" i="5"/>
  <c r="X316" i="5" s="1"/>
  <c r="W317" i="5"/>
  <c r="X317" i="5" s="1"/>
  <c r="W318" i="5"/>
  <c r="X318" i="5" s="1"/>
  <c r="W319" i="5"/>
  <c r="X319" i="5" s="1"/>
  <c r="W320" i="5"/>
  <c r="X320" i="5" s="1"/>
  <c r="W321" i="5"/>
  <c r="X321" i="5" s="1"/>
  <c r="W322" i="5"/>
  <c r="X322" i="5" s="1"/>
  <c r="W323" i="5"/>
  <c r="X323" i="5" s="1"/>
  <c r="W324" i="5"/>
  <c r="X324" i="5" s="1"/>
  <c r="W325" i="5"/>
  <c r="X325" i="5" s="1"/>
  <c r="W326" i="5"/>
  <c r="X326" i="5" s="1"/>
  <c r="W327" i="5"/>
  <c r="X327" i="5" s="1"/>
  <c r="W329" i="5"/>
  <c r="X329" i="5" s="1"/>
  <c r="W330" i="5"/>
  <c r="X330" i="5" s="1"/>
  <c r="W331" i="5"/>
  <c r="X331" i="5" s="1"/>
  <c r="W332" i="5"/>
  <c r="X332" i="5" s="1"/>
  <c r="W333" i="5"/>
  <c r="X333" i="5" s="1"/>
  <c r="W334" i="5"/>
  <c r="X334" i="5" s="1"/>
  <c r="W335" i="5"/>
  <c r="X335" i="5" s="1"/>
  <c r="W336" i="5"/>
  <c r="X336" i="5" s="1"/>
  <c r="W337" i="5"/>
  <c r="X337" i="5" s="1"/>
  <c r="W338" i="5"/>
  <c r="X338" i="5" s="1"/>
  <c r="W339" i="5"/>
  <c r="X339" i="5" s="1"/>
  <c r="W340" i="5"/>
  <c r="X340" i="5" s="1"/>
  <c r="W341" i="5"/>
  <c r="X341" i="5" s="1"/>
  <c r="W342" i="5"/>
  <c r="X342" i="5" s="1"/>
  <c r="W343" i="5"/>
  <c r="X343" i="5" s="1"/>
  <c r="W344" i="5"/>
  <c r="X344" i="5" s="1"/>
  <c r="W345" i="5"/>
  <c r="X345" i="5" s="1"/>
  <c r="W346" i="5"/>
  <c r="X346" i="5" s="1"/>
  <c r="W347" i="5"/>
  <c r="X347" i="5" s="1"/>
  <c r="W348" i="5"/>
  <c r="X348" i="5" s="1"/>
  <c r="W349" i="5"/>
  <c r="X349" i="5" s="1"/>
  <c r="W350" i="5"/>
  <c r="X350" i="5" s="1"/>
  <c r="W351" i="5"/>
  <c r="X351" i="5" s="1"/>
  <c r="W353" i="5"/>
  <c r="X353" i="5" s="1"/>
  <c r="W354" i="5"/>
  <c r="X354" i="5" s="1"/>
  <c r="W355" i="5"/>
  <c r="X355" i="5" s="1"/>
  <c r="W356" i="5"/>
  <c r="X356" i="5" s="1"/>
  <c r="W357" i="5"/>
  <c r="X357" i="5" s="1"/>
  <c r="W358" i="5"/>
  <c r="X358" i="5" s="1"/>
  <c r="W359" i="5"/>
  <c r="X359" i="5" s="1"/>
  <c r="W360" i="5"/>
  <c r="X360" i="5" s="1"/>
  <c r="W361" i="5"/>
  <c r="X361" i="5" s="1"/>
  <c r="W362" i="5"/>
  <c r="X362" i="5" s="1"/>
  <c r="W363" i="5"/>
  <c r="X363" i="5" s="1"/>
  <c r="W364" i="5"/>
  <c r="X364" i="5" s="1"/>
  <c r="W365" i="5"/>
  <c r="X365" i="5" s="1"/>
  <c r="W366" i="5"/>
  <c r="X366" i="5" s="1"/>
  <c r="W367" i="5"/>
  <c r="X367" i="5" s="1"/>
  <c r="W368" i="5"/>
  <c r="X368" i="5" s="1"/>
  <c r="W369" i="5"/>
  <c r="X369" i="5" s="1"/>
  <c r="W370" i="5"/>
  <c r="X370" i="5" s="1"/>
  <c r="W371" i="5"/>
  <c r="X371" i="5" s="1"/>
  <c r="W372" i="5"/>
  <c r="X372" i="5" s="1"/>
  <c r="W373" i="5"/>
  <c r="X373" i="5" s="1"/>
  <c r="W375" i="5"/>
  <c r="X375" i="5" s="1"/>
  <c r="W376" i="5"/>
  <c r="X376" i="5" s="1"/>
  <c r="W377" i="5"/>
  <c r="X377" i="5" s="1"/>
  <c r="W378" i="5"/>
  <c r="X378" i="5" s="1"/>
  <c r="W379" i="5"/>
  <c r="X379" i="5" s="1"/>
  <c r="W380" i="5"/>
  <c r="X380" i="5" s="1"/>
  <c r="W381" i="5"/>
  <c r="X381" i="5" s="1"/>
  <c r="W382" i="5"/>
  <c r="X382" i="5" s="1"/>
  <c r="W383" i="5"/>
  <c r="X383" i="5" s="1"/>
  <c r="W384" i="5"/>
  <c r="X384" i="5" s="1"/>
  <c r="W385" i="5"/>
  <c r="X385" i="5" s="1"/>
  <c r="W386" i="5"/>
  <c r="X386" i="5" s="1"/>
  <c r="W387" i="5"/>
  <c r="X387" i="5" s="1"/>
  <c r="W388" i="5"/>
  <c r="X388" i="5" s="1"/>
  <c r="W389" i="5"/>
  <c r="X389" i="5" s="1"/>
  <c r="W391" i="5"/>
  <c r="X391" i="5" s="1"/>
  <c r="W392" i="5"/>
  <c r="X392" i="5" s="1"/>
  <c r="W393" i="5"/>
  <c r="X393" i="5" s="1"/>
  <c r="W394" i="5"/>
  <c r="X394" i="5" s="1"/>
  <c r="W395" i="5"/>
  <c r="X395" i="5" s="1"/>
  <c r="W396" i="5"/>
  <c r="X396" i="5" s="1"/>
  <c r="W397" i="5"/>
  <c r="X397" i="5" s="1"/>
  <c r="W398" i="5"/>
  <c r="X398" i="5" s="1"/>
  <c r="W399" i="5"/>
  <c r="X399" i="5" s="1"/>
  <c r="W400" i="5"/>
  <c r="X400" i="5" s="1"/>
  <c r="W401" i="5"/>
  <c r="X401" i="5" s="1"/>
  <c r="W402" i="5"/>
  <c r="X402" i="5" s="1"/>
  <c r="W403" i="5"/>
  <c r="X403" i="5" s="1"/>
  <c r="W404" i="5"/>
  <c r="X404" i="5" s="1"/>
  <c r="W405" i="5"/>
  <c r="X405" i="5" s="1"/>
  <c r="W406" i="5"/>
  <c r="X406" i="5" s="1"/>
  <c r="W407" i="5"/>
  <c r="X407" i="5" s="1"/>
  <c r="W408" i="5"/>
  <c r="X408" i="5" s="1"/>
  <c r="W410" i="5"/>
  <c r="X410" i="5" s="1"/>
  <c r="W411" i="5"/>
  <c r="X411" i="5" s="1"/>
  <c r="W412" i="5"/>
  <c r="X412" i="5" s="1"/>
  <c r="W413" i="5"/>
  <c r="X413" i="5" s="1"/>
  <c r="W414" i="5"/>
  <c r="X414" i="5" s="1"/>
  <c r="W415" i="5"/>
  <c r="X415" i="5" s="1"/>
  <c r="W416" i="5"/>
  <c r="X416" i="5" s="1"/>
  <c r="W417" i="5"/>
  <c r="X417" i="5" s="1"/>
  <c r="W418" i="5"/>
  <c r="X418" i="5" s="1"/>
  <c r="W419" i="5"/>
  <c r="X419" i="5" s="1"/>
  <c r="W420" i="5"/>
  <c r="X420" i="5" s="1"/>
  <c r="W421" i="5"/>
  <c r="X421" i="5" s="1"/>
  <c r="W422" i="5"/>
  <c r="X422" i="5" s="1"/>
  <c r="W423" i="5"/>
  <c r="X423" i="5" s="1"/>
  <c r="W424" i="5"/>
  <c r="X424" i="5" s="1"/>
  <c r="W425" i="5"/>
  <c r="X425" i="5" s="1"/>
  <c r="W426" i="5"/>
  <c r="X426" i="5" s="1"/>
  <c r="W427" i="5"/>
  <c r="X427" i="5" s="1"/>
  <c r="W428" i="5"/>
  <c r="X428" i="5" s="1"/>
  <c r="W429" i="5"/>
  <c r="X429" i="5" s="1"/>
  <c r="W430" i="5"/>
  <c r="X430" i="5" s="1"/>
  <c r="W431" i="5"/>
  <c r="X431" i="5" s="1"/>
  <c r="W432" i="5"/>
  <c r="X432" i="5" s="1"/>
  <c r="W433" i="5"/>
  <c r="X433" i="5" s="1"/>
  <c r="W434" i="5"/>
  <c r="X434" i="5" s="1"/>
  <c r="W435" i="5"/>
  <c r="X435" i="5" s="1"/>
  <c r="W437" i="5"/>
  <c r="X437" i="5" s="1"/>
  <c r="W438" i="5"/>
  <c r="X438" i="5" s="1"/>
  <c r="W439" i="5"/>
  <c r="X439" i="5" s="1"/>
  <c r="W440" i="5"/>
  <c r="X440" i="5" s="1"/>
  <c r="W441" i="5"/>
  <c r="X441" i="5" s="1"/>
  <c r="W442" i="5"/>
  <c r="X442" i="5" s="1"/>
  <c r="W443" i="5"/>
  <c r="X443" i="5" s="1"/>
  <c r="W444" i="5"/>
  <c r="X444" i="5" s="1"/>
  <c r="W445" i="5"/>
  <c r="X445" i="5" s="1"/>
  <c r="W446" i="5"/>
  <c r="X446" i="5" s="1"/>
  <c r="W447" i="5"/>
  <c r="X447" i="5" s="1"/>
  <c r="W448" i="5"/>
  <c r="X448" i="5" s="1"/>
  <c r="W449" i="5"/>
  <c r="X449" i="5" s="1"/>
  <c r="W450" i="5"/>
  <c r="X450" i="5" s="1"/>
  <c r="W451" i="5"/>
  <c r="X451" i="5" s="1"/>
  <c r="W452" i="5"/>
  <c r="X452" i="5" s="1"/>
  <c r="W453" i="5"/>
  <c r="X453" i="5" s="1"/>
  <c r="W454" i="5"/>
  <c r="X454" i="5" s="1"/>
  <c r="W455" i="5"/>
  <c r="X455" i="5" s="1"/>
  <c r="W456" i="5"/>
  <c r="X456" i="5" s="1"/>
  <c r="W457" i="5"/>
  <c r="X457" i="5" s="1"/>
  <c r="W458" i="5"/>
  <c r="X458" i="5" s="1"/>
  <c r="W459" i="5"/>
  <c r="X459" i="5" s="1"/>
  <c r="W460" i="5"/>
  <c r="X460" i="5" s="1"/>
  <c r="W461" i="5"/>
  <c r="X461" i="5" s="1"/>
  <c r="W462" i="5"/>
  <c r="X462" i="5" s="1"/>
  <c r="W463" i="5"/>
  <c r="X463" i="5" s="1"/>
  <c r="W464" i="5"/>
  <c r="X464" i="5" s="1"/>
  <c r="W465" i="5"/>
  <c r="X465" i="5" s="1"/>
  <c r="W467" i="5"/>
  <c r="X467" i="5" s="1"/>
  <c r="W468" i="5"/>
  <c r="X468" i="5" s="1"/>
  <c r="W469" i="5"/>
  <c r="X469" i="5" s="1"/>
  <c r="W470" i="5"/>
  <c r="X470" i="5" s="1"/>
  <c r="W471" i="5"/>
  <c r="X471" i="5" s="1"/>
  <c r="W472" i="5"/>
  <c r="X472" i="5" s="1"/>
  <c r="W473" i="5"/>
  <c r="X473" i="5" s="1"/>
  <c r="W474" i="5"/>
  <c r="X474" i="5" s="1"/>
  <c r="W475" i="5"/>
  <c r="X475" i="5" s="1"/>
  <c r="W476" i="5"/>
  <c r="X476" i="5" s="1"/>
  <c r="W477" i="5"/>
  <c r="X477" i="5" s="1"/>
  <c r="W478" i="5"/>
  <c r="X478" i="5" s="1"/>
  <c r="W479" i="5"/>
  <c r="X479" i="5" s="1"/>
  <c r="W480" i="5"/>
  <c r="X480" i="5" s="1"/>
  <c r="W482" i="5"/>
  <c r="X482" i="5" s="1"/>
  <c r="W483" i="5"/>
  <c r="X483" i="5" s="1"/>
  <c r="W484" i="5"/>
  <c r="X484" i="5" s="1"/>
  <c r="W485" i="5"/>
  <c r="X485" i="5" s="1"/>
  <c r="W486" i="5"/>
  <c r="X486" i="5" s="1"/>
  <c r="W487" i="5"/>
  <c r="X487" i="5" s="1"/>
  <c r="W488" i="5"/>
  <c r="X488" i="5" s="1"/>
  <c r="W489" i="5"/>
  <c r="X489" i="5" s="1"/>
  <c r="W490" i="5"/>
  <c r="X490" i="5" s="1"/>
  <c r="W491" i="5"/>
  <c r="X491" i="5" s="1"/>
  <c r="W492" i="5"/>
  <c r="X492" i="5" s="1"/>
  <c r="W493" i="5"/>
  <c r="X493" i="5" s="1"/>
  <c r="W494" i="5"/>
  <c r="X494" i="5" s="1"/>
  <c r="W495" i="5"/>
  <c r="X495" i="5" s="1"/>
  <c r="W496" i="5"/>
  <c r="X496" i="5" s="1"/>
  <c r="W497" i="5"/>
  <c r="X497" i="5" s="1"/>
  <c r="W498" i="5"/>
  <c r="X498" i="5" s="1"/>
  <c r="W499" i="5"/>
  <c r="X499" i="5" s="1"/>
  <c r="W500" i="5"/>
  <c r="X500" i="5" s="1"/>
  <c r="W501" i="5"/>
  <c r="X501" i="5" s="1"/>
  <c r="W502" i="5"/>
  <c r="X502" i="5" s="1"/>
  <c r="W503" i="5"/>
  <c r="X503" i="5" s="1"/>
  <c r="W504" i="5"/>
  <c r="X504" i="5" s="1"/>
  <c r="W506" i="5"/>
  <c r="X506" i="5" s="1"/>
  <c r="W507" i="5"/>
  <c r="X507" i="5" s="1"/>
  <c r="W508" i="5"/>
  <c r="X508" i="5" s="1"/>
  <c r="W509" i="5"/>
  <c r="X509" i="5" s="1"/>
  <c r="W510" i="5"/>
  <c r="X510" i="5" s="1"/>
  <c r="W511" i="5"/>
  <c r="X511" i="5" s="1"/>
  <c r="W512" i="5"/>
  <c r="X512" i="5" s="1"/>
  <c r="W513" i="5"/>
  <c r="X513" i="5" s="1"/>
  <c r="W514" i="5"/>
  <c r="X514" i="5" s="1"/>
  <c r="W515" i="5"/>
  <c r="X515" i="5" s="1"/>
  <c r="W516" i="5"/>
  <c r="X516" i="5" s="1"/>
  <c r="W517" i="5"/>
  <c r="X517" i="5" s="1"/>
  <c r="W518" i="5"/>
  <c r="X518" i="5" s="1"/>
  <c r="W519" i="5"/>
  <c r="X519" i="5" s="1"/>
  <c r="W520" i="5"/>
  <c r="X520" i="5" s="1"/>
  <c r="W521" i="5"/>
  <c r="X521" i="5" s="1"/>
  <c r="W522" i="5"/>
  <c r="X522" i="5" s="1"/>
  <c r="W523" i="5"/>
  <c r="X523" i="5" s="1"/>
  <c r="W524" i="5"/>
  <c r="X524" i="5" s="1"/>
  <c r="W525" i="5"/>
  <c r="X525" i="5" s="1"/>
  <c r="W526" i="5"/>
  <c r="X526" i="5" s="1"/>
  <c r="W528" i="5"/>
  <c r="X528" i="5" s="1"/>
  <c r="W529" i="5"/>
  <c r="X529" i="5" s="1"/>
  <c r="W530" i="5"/>
  <c r="X530" i="5" s="1"/>
  <c r="W531" i="5"/>
  <c r="X531" i="5" s="1"/>
  <c r="W532" i="5"/>
  <c r="X532" i="5" s="1"/>
  <c r="W533" i="5"/>
  <c r="X533" i="5" s="1"/>
  <c r="W534" i="5"/>
  <c r="X534" i="5" s="1"/>
  <c r="W535" i="5"/>
  <c r="X535" i="5" s="1"/>
  <c r="W536" i="5"/>
  <c r="X536" i="5" s="1"/>
  <c r="W537" i="5"/>
  <c r="X537" i="5" s="1"/>
  <c r="W538" i="5"/>
  <c r="X538" i="5" s="1"/>
  <c r="W539" i="5"/>
  <c r="X539" i="5" s="1"/>
  <c r="W540" i="5"/>
  <c r="X540" i="5" s="1"/>
  <c r="W541" i="5"/>
  <c r="X541" i="5" s="1"/>
  <c r="W542" i="5"/>
  <c r="X542" i="5" s="1"/>
  <c r="W544" i="5"/>
  <c r="X544" i="5" s="1"/>
  <c r="W545" i="5"/>
  <c r="X545" i="5" s="1"/>
  <c r="W546" i="5"/>
  <c r="X546" i="5" s="1"/>
  <c r="W547" i="5"/>
  <c r="X547" i="5" s="1"/>
  <c r="W548" i="5"/>
  <c r="X548" i="5" s="1"/>
  <c r="W549" i="5"/>
  <c r="X549" i="5" s="1"/>
  <c r="W550" i="5"/>
  <c r="X550" i="5" s="1"/>
  <c r="W551" i="5"/>
  <c r="X551" i="5" s="1"/>
  <c r="W552" i="5"/>
  <c r="X552" i="5" s="1"/>
  <c r="W553" i="5"/>
  <c r="X553" i="5" s="1"/>
  <c r="W554" i="5"/>
  <c r="X554" i="5" s="1"/>
  <c r="W555" i="5"/>
  <c r="X555" i="5" s="1"/>
  <c r="W556" i="5"/>
  <c r="X556" i="5" s="1"/>
  <c r="W557" i="5"/>
  <c r="X557" i="5" s="1"/>
  <c r="W558" i="5"/>
  <c r="X558" i="5" s="1"/>
  <c r="W559" i="5"/>
  <c r="X559" i="5" s="1"/>
  <c r="W560" i="5"/>
  <c r="X560" i="5" s="1"/>
  <c r="W561" i="5"/>
  <c r="X561" i="5" s="1"/>
  <c r="W563" i="5"/>
  <c r="X563" i="5" s="1"/>
  <c r="W564" i="5"/>
  <c r="X564" i="5" s="1"/>
  <c r="W565" i="5"/>
  <c r="X565" i="5" s="1"/>
  <c r="W566" i="5"/>
  <c r="X566" i="5" s="1"/>
  <c r="W567" i="5"/>
  <c r="X567" i="5" s="1"/>
  <c r="W568" i="5"/>
  <c r="X568" i="5" s="1"/>
  <c r="W569" i="5"/>
  <c r="X569" i="5" s="1"/>
  <c r="W570" i="5"/>
  <c r="X570" i="5" s="1"/>
  <c r="W571" i="5"/>
  <c r="X571" i="5" s="1"/>
  <c r="W572" i="5"/>
  <c r="X572" i="5" s="1"/>
  <c r="W573" i="5"/>
  <c r="X573" i="5" s="1"/>
  <c r="W574" i="5"/>
  <c r="X574" i="5" s="1"/>
  <c r="W575" i="5"/>
  <c r="X575" i="5" s="1"/>
  <c r="W576" i="5"/>
  <c r="X576" i="5" s="1"/>
  <c r="W577" i="5"/>
  <c r="X577" i="5" s="1"/>
  <c r="W578" i="5"/>
  <c r="X578" i="5" s="1"/>
  <c r="W579" i="5"/>
  <c r="X579" i="5" s="1"/>
  <c r="W580" i="5"/>
  <c r="X580" i="5" s="1"/>
  <c r="W581" i="5"/>
  <c r="X581" i="5" s="1"/>
  <c r="W582" i="5"/>
  <c r="X582" i="5" s="1"/>
  <c r="W583" i="5"/>
  <c r="X583" i="5" s="1"/>
  <c r="W584" i="5"/>
  <c r="X584" i="5" s="1"/>
  <c r="W585" i="5"/>
  <c r="X585" i="5" s="1"/>
  <c r="W586" i="5"/>
  <c r="X586" i="5" s="1"/>
  <c r="W587" i="5"/>
  <c r="X587" i="5" s="1"/>
  <c r="W588" i="5"/>
  <c r="X588" i="5" s="1"/>
  <c r="W590" i="5"/>
  <c r="X590" i="5" s="1"/>
  <c r="W591" i="5"/>
  <c r="X591" i="5" s="1"/>
  <c r="W592" i="5"/>
  <c r="X592" i="5" s="1"/>
  <c r="W593" i="5"/>
  <c r="X593" i="5" s="1"/>
  <c r="W594" i="5"/>
  <c r="X594" i="5" s="1"/>
  <c r="W595" i="5"/>
  <c r="X595" i="5" s="1"/>
  <c r="W596" i="5"/>
  <c r="X596" i="5" s="1"/>
  <c r="W597" i="5"/>
  <c r="X597" i="5" s="1"/>
  <c r="W598" i="5"/>
  <c r="X598" i="5" s="1"/>
  <c r="W599" i="5"/>
  <c r="X599" i="5" s="1"/>
  <c r="W600" i="5"/>
  <c r="X600" i="5" s="1"/>
  <c r="W601" i="5"/>
  <c r="X601" i="5" s="1"/>
  <c r="W602" i="5"/>
  <c r="X602" i="5" s="1"/>
  <c r="W603" i="5"/>
  <c r="X603" i="5" s="1"/>
  <c r="W604" i="5"/>
  <c r="X604" i="5" s="1"/>
  <c r="W605" i="5"/>
  <c r="X605" i="5" s="1"/>
  <c r="W5" i="5"/>
  <c r="Q6" i="5"/>
  <c r="R6" i="5" s="1"/>
  <c r="Q7" i="5"/>
  <c r="R7" i="5" s="1"/>
  <c r="Q8" i="5"/>
  <c r="R8" i="5" s="1"/>
  <c r="Q9" i="5"/>
  <c r="R9" i="5" s="1"/>
  <c r="Q10" i="5"/>
  <c r="R10" i="5" s="1"/>
  <c r="Q11" i="5"/>
  <c r="R11" i="5" s="1"/>
  <c r="Q12" i="5"/>
  <c r="R12" i="5" s="1"/>
  <c r="Q13" i="5"/>
  <c r="R13" i="5" s="1"/>
  <c r="Q14" i="5"/>
  <c r="R14" i="5" s="1"/>
  <c r="Q15" i="5"/>
  <c r="R15" i="5" s="1"/>
  <c r="Q16" i="5"/>
  <c r="R16" i="5" s="1"/>
  <c r="Q17" i="5"/>
  <c r="R17" i="5" s="1"/>
  <c r="Q18" i="5"/>
  <c r="R18" i="5" s="1"/>
  <c r="Q19" i="5"/>
  <c r="R19" i="5" s="1"/>
  <c r="Q20" i="5"/>
  <c r="R20" i="5" s="1"/>
  <c r="Q21" i="5"/>
  <c r="R21" i="5" s="1"/>
  <c r="Q22" i="5"/>
  <c r="R22" i="5" s="1"/>
  <c r="Q23" i="5"/>
  <c r="R23" i="5" s="1"/>
  <c r="Q24" i="5"/>
  <c r="R24" i="5" s="1"/>
  <c r="Q25" i="5"/>
  <c r="R25" i="5" s="1"/>
  <c r="Q26" i="5"/>
  <c r="R26" i="5" s="1"/>
  <c r="Q27" i="5"/>
  <c r="R27" i="5" s="1"/>
  <c r="Q28" i="5"/>
  <c r="R28" i="5" s="1"/>
  <c r="Q29" i="5"/>
  <c r="R29" i="5" s="1"/>
  <c r="Q30" i="5"/>
  <c r="R30" i="5" s="1"/>
  <c r="Q31" i="5"/>
  <c r="R31" i="5" s="1"/>
  <c r="Q32" i="5"/>
  <c r="R32" i="5" s="1"/>
  <c r="Q33" i="5"/>
  <c r="R33" i="5" s="1"/>
  <c r="Q34" i="5"/>
  <c r="R34" i="5" s="1"/>
  <c r="Q35" i="5"/>
  <c r="R35" i="5" s="1"/>
  <c r="Q36" i="5"/>
  <c r="R36" i="5" s="1"/>
  <c r="Q37" i="5"/>
  <c r="R37" i="5" s="1"/>
  <c r="Q38" i="5"/>
  <c r="R38" i="5" s="1"/>
  <c r="Q39" i="5"/>
  <c r="R39" i="5" s="1"/>
  <c r="Q40" i="5"/>
  <c r="R40" i="5" s="1"/>
  <c r="Q41" i="5"/>
  <c r="R41" i="5" s="1"/>
  <c r="Q42" i="5"/>
  <c r="R42" i="5" s="1"/>
  <c r="Q43" i="5"/>
  <c r="R43" i="5" s="1"/>
  <c r="Q44" i="5"/>
  <c r="R44" i="5" s="1"/>
  <c r="Q45" i="5"/>
  <c r="R45" i="5" s="1"/>
  <c r="Q46" i="5"/>
  <c r="R46" i="5" s="1"/>
  <c r="Q47" i="5"/>
  <c r="R47" i="5" s="1"/>
  <c r="Q48" i="5"/>
  <c r="R48" i="5" s="1"/>
  <c r="Q49" i="5"/>
  <c r="R49" i="5" s="1"/>
  <c r="Q50" i="5"/>
  <c r="R50" i="5" s="1"/>
  <c r="Q51" i="5"/>
  <c r="R51" i="5" s="1"/>
  <c r="Q52" i="5"/>
  <c r="R52" i="5" s="1"/>
  <c r="Q53" i="5"/>
  <c r="R53" i="5" s="1"/>
  <c r="Q54" i="5"/>
  <c r="R54" i="5" s="1"/>
  <c r="Q55" i="5"/>
  <c r="R55" i="5" s="1"/>
  <c r="Q56" i="5"/>
  <c r="R56" i="5" s="1"/>
  <c r="Q57" i="5"/>
  <c r="R57" i="5" s="1"/>
  <c r="Q58" i="5"/>
  <c r="R58" i="5" s="1"/>
  <c r="Q59" i="5"/>
  <c r="R59" i="5" s="1"/>
  <c r="Q60" i="5"/>
  <c r="R60" i="5" s="1"/>
  <c r="Q61" i="5"/>
  <c r="R61" i="5" s="1"/>
  <c r="Q62" i="5"/>
  <c r="R62" i="5" s="1"/>
  <c r="Q63" i="5"/>
  <c r="R63" i="5" s="1"/>
  <c r="Q64" i="5"/>
  <c r="R64" i="5" s="1"/>
  <c r="Q65" i="5"/>
  <c r="R65" i="5" s="1"/>
  <c r="Q66" i="5"/>
  <c r="R66" i="5" s="1"/>
  <c r="Q67" i="5"/>
  <c r="R67" i="5" s="1"/>
  <c r="Q68" i="5"/>
  <c r="R68" i="5" s="1"/>
  <c r="Q69" i="5"/>
  <c r="R69" i="5" s="1"/>
  <c r="Q70" i="5"/>
  <c r="R70" i="5" s="1"/>
  <c r="Q71" i="5"/>
  <c r="R71" i="5" s="1"/>
  <c r="Q72" i="5"/>
  <c r="R72" i="5" s="1"/>
  <c r="Q73" i="5"/>
  <c r="R73" i="5" s="1"/>
  <c r="Q74" i="5"/>
  <c r="R74" i="5" s="1"/>
  <c r="Q75" i="5"/>
  <c r="R75" i="5" s="1"/>
  <c r="Q76" i="5"/>
  <c r="R76" i="5" s="1"/>
  <c r="Q77" i="5"/>
  <c r="R77" i="5" s="1"/>
  <c r="Q78" i="5"/>
  <c r="R78" i="5" s="1"/>
  <c r="Q79" i="5"/>
  <c r="R79" i="5" s="1"/>
  <c r="Q80" i="5"/>
  <c r="R80" i="5" s="1"/>
  <c r="Q81" i="5"/>
  <c r="R81" i="5" s="1"/>
  <c r="Q82" i="5"/>
  <c r="R82" i="5" s="1"/>
  <c r="Q83" i="5"/>
  <c r="R83" i="5" s="1"/>
  <c r="Q84" i="5"/>
  <c r="R84" i="5" s="1"/>
  <c r="Q85" i="5"/>
  <c r="R85" i="5" s="1"/>
  <c r="Q86" i="5"/>
  <c r="R86" i="5" s="1"/>
  <c r="Q87" i="5"/>
  <c r="R87" i="5" s="1"/>
  <c r="Q88" i="5"/>
  <c r="R88" i="5" s="1"/>
  <c r="Q89" i="5"/>
  <c r="R89" i="5" s="1"/>
  <c r="Q90" i="5"/>
  <c r="R90" i="5" s="1"/>
  <c r="Q91" i="5"/>
  <c r="R91" i="5" s="1"/>
  <c r="Q92" i="5"/>
  <c r="R92" i="5" s="1"/>
  <c r="Q93" i="5"/>
  <c r="R93" i="5" s="1"/>
  <c r="Q94" i="5"/>
  <c r="R94" i="5" s="1"/>
  <c r="Q95" i="5"/>
  <c r="R95" i="5" s="1"/>
  <c r="Q96" i="5"/>
  <c r="R96" i="5" s="1"/>
  <c r="Q97" i="5"/>
  <c r="R97" i="5" s="1"/>
  <c r="Q98" i="5"/>
  <c r="R98" i="5" s="1"/>
  <c r="Q99" i="5"/>
  <c r="R99" i="5" s="1"/>
  <c r="Q100" i="5"/>
  <c r="R100" i="5" s="1"/>
  <c r="Q101" i="5"/>
  <c r="R101" i="5" s="1"/>
  <c r="Q102" i="5"/>
  <c r="R102" i="5" s="1"/>
  <c r="Q103" i="5"/>
  <c r="R103" i="5" s="1"/>
  <c r="Q104" i="5"/>
  <c r="R104" i="5" s="1"/>
  <c r="Q105" i="5"/>
  <c r="R105" i="5" s="1"/>
  <c r="Q106" i="5"/>
  <c r="R106" i="5" s="1"/>
  <c r="Q107" i="5"/>
  <c r="R107" i="5" s="1"/>
  <c r="Q108" i="5"/>
  <c r="R108" i="5" s="1"/>
  <c r="Q109" i="5"/>
  <c r="R109" i="5" s="1"/>
  <c r="Q110" i="5"/>
  <c r="R110" i="5" s="1"/>
  <c r="Q111" i="5"/>
  <c r="R111" i="5" s="1"/>
  <c r="Q112" i="5"/>
  <c r="R112" i="5" s="1"/>
  <c r="Q113" i="5"/>
  <c r="R113" i="5" s="1"/>
  <c r="Q114" i="5"/>
  <c r="R114" i="5" s="1"/>
  <c r="Q115" i="5"/>
  <c r="R115" i="5" s="1"/>
  <c r="Q117" i="5"/>
  <c r="R117" i="5" s="1"/>
  <c r="Q118" i="5"/>
  <c r="R118" i="5" s="1"/>
  <c r="Q119" i="5"/>
  <c r="R119" i="5" s="1"/>
  <c r="Q120" i="5"/>
  <c r="R120" i="5" s="1"/>
  <c r="Q121" i="5"/>
  <c r="R121" i="5" s="1"/>
  <c r="Q122" i="5"/>
  <c r="R122" i="5" s="1"/>
  <c r="Q123" i="5"/>
  <c r="R123" i="5" s="1"/>
  <c r="Q124" i="5"/>
  <c r="R124" i="5" s="1"/>
  <c r="Q125" i="5"/>
  <c r="R125" i="5" s="1"/>
  <c r="Q126" i="5"/>
  <c r="R126" i="5" s="1"/>
  <c r="Q127" i="5"/>
  <c r="R127" i="5" s="1"/>
  <c r="Q128" i="5"/>
  <c r="R128" i="5" s="1"/>
  <c r="Q129" i="5"/>
  <c r="R129" i="5" s="1"/>
  <c r="Q130" i="5"/>
  <c r="R130" i="5" s="1"/>
  <c r="Q131" i="5"/>
  <c r="R131" i="5" s="1"/>
  <c r="Q132" i="5"/>
  <c r="R132" i="5" s="1"/>
  <c r="Q133" i="5"/>
  <c r="R133" i="5" s="1"/>
  <c r="Q134" i="5"/>
  <c r="R134" i="5" s="1"/>
  <c r="Q135" i="5"/>
  <c r="R135" i="5" s="1"/>
  <c r="Q136" i="5"/>
  <c r="R136" i="5" s="1"/>
  <c r="Q137" i="5"/>
  <c r="R137" i="5" s="1"/>
  <c r="Q138" i="5"/>
  <c r="R138" i="5" s="1"/>
  <c r="Q139" i="5"/>
  <c r="R139" i="5" s="1"/>
  <c r="Q140" i="5"/>
  <c r="R140" i="5" s="1"/>
  <c r="Q141" i="5"/>
  <c r="R141" i="5" s="1"/>
  <c r="Q143" i="5"/>
  <c r="R143" i="5" s="1"/>
  <c r="Q144" i="5"/>
  <c r="R144" i="5" s="1"/>
  <c r="Q145" i="5"/>
  <c r="R145" i="5" s="1"/>
  <c r="Q146" i="5"/>
  <c r="R146" i="5" s="1"/>
  <c r="Q147" i="5"/>
  <c r="R147" i="5" s="1"/>
  <c r="Q148" i="5"/>
  <c r="R148" i="5" s="1"/>
  <c r="Q149" i="5"/>
  <c r="R149" i="5" s="1"/>
  <c r="Q150" i="5"/>
  <c r="R150" i="5" s="1"/>
  <c r="Q151" i="5"/>
  <c r="R151" i="5" s="1"/>
  <c r="Q152" i="5"/>
  <c r="R152" i="5" s="1"/>
  <c r="Q153" i="5"/>
  <c r="R153" i="5" s="1"/>
  <c r="Q154" i="5"/>
  <c r="R154" i="5" s="1"/>
  <c r="Q155" i="5"/>
  <c r="R155" i="5" s="1"/>
  <c r="Q156" i="5"/>
  <c r="R156" i="5" s="1"/>
  <c r="Q157" i="5"/>
  <c r="R157" i="5" s="1"/>
  <c r="Q158" i="5"/>
  <c r="R158" i="5" s="1"/>
  <c r="Q159" i="5"/>
  <c r="R159" i="5" s="1"/>
  <c r="Q160" i="5"/>
  <c r="R160" i="5" s="1"/>
  <c r="Q161" i="5"/>
  <c r="R161" i="5" s="1"/>
  <c r="Q162" i="5"/>
  <c r="R162" i="5" s="1"/>
  <c r="Q163" i="5"/>
  <c r="R163" i="5" s="1"/>
  <c r="Q165" i="5"/>
  <c r="R165" i="5" s="1"/>
  <c r="Q166" i="5"/>
  <c r="R166" i="5" s="1"/>
  <c r="Q167" i="5"/>
  <c r="R167" i="5" s="1"/>
  <c r="Q168" i="5"/>
  <c r="R168" i="5" s="1"/>
  <c r="Q169" i="5"/>
  <c r="R169" i="5" s="1"/>
  <c r="Q170" i="5"/>
  <c r="R170" i="5" s="1"/>
  <c r="Q171" i="5"/>
  <c r="R171" i="5" s="1"/>
  <c r="Q172" i="5"/>
  <c r="R172" i="5" s="1"/>
  <c r="Q173" i="5"/>
  <c r="R173" i="5" s="1"/>
  <c r="Q174" i="5"/>
  <c r="R174" i="5" s="1"/>
  <c r="Q175" i="5"/>
  <c r="R175" i="5" s="1"/>
  <c r="Q176" i="5"/>
  <c r="R176" i="5" s="1"/>
  <c r="Q177" i="5"/>
  <c r="R177" i="5" s="1"/>
  <c r="Q178" i="5"/>
  <c r="R178" i="5" s="1"/>
  <c r="Q179" i="5"/>
  <c r="R179" i="5" s="1"/>
  <c r="Q180" i="5"/>
  <c r="R180" i="5" s="1"/>
  <c r="Q181" i="5"/>
  <c r="R181" i="5" s="1"/>
  <c r="Q183" i="5"/>
  <c r="R183" i="5" s="1"/>
  <c r="Q184" i="5"/>
  <c r="R184" i="5" s="1"/>
  <c r="Q185" i="5"/>
  <c r="R185" i="5" s="1"/>
  <c r="Q186" i="5"/>
  <c r="R186" i="5" s="1"/>
  <c r="Q187" i="5"/>
  <c r="R187" i="5" s="1"/>
  <c r="Q188" i="5"/>
  <c r="R188" i="5" s="1"/>
  <c r="Q189" i="5"/>
  <c r="R189" i="5" s="1"/>
  <c r="Q190" i="5"/>
  <c r="R190" i="5" s="1"/>
  <c r="Q191" i="5"/>
  <c r="R191" i="5" s="1"/>
  <c r="Q192" i="5"/>
  <c r="R192" i="5" s="1"/>
  <c r="Q193" i="5"/>
  <c r="R193" i="5" s="1"/>
  <c r="Q194" i="5"/>
  <c r="R194" i="5" s="1"/>
  <c r="Q195" i="5"/>
  <c r="R195" i="5" s="1"/>
  <c r="Q196" i="5"/>
  <c r="R196" i="5" s="1"/>
  <c r="Q197" i="5"/>
  <c r="R197" i="5" s="1"/>
  <c r="Q198" i="5"/>
  <c r="R198" i="5" s="1"/>
  <c r="Q199" i="5"/>
  <c r="R199" i="5" s="1"/>
  <c r="Q200" i="5"/>
  <c r="R200" i="5" s="1"/>
  <c r="Q201" i="5"/>
  <c r="R201" i="5" s="1"/>
  <c r="Q202" i="5"/>
  <c r="R202" i="5" s="1"/>
  <c r="Q203" i="5"/>
  <c r="R203" i="5" s="1"/>
  <c r="Q204" i="5"/>
  <c r="R204" i="5" s="1"/>
  <c r="Q205" i="5"/>
  <c r="R205" i="5" s="1"/>
  <c r="Q206" i="5"/>
  <c r="R206" i="5" s="1"/>
  <c r="Q207" i="5"/>
  <c r="R207" i="5" s="1"/>
  <c r="Q209" i="5"/>
  <c r="R209" i="5" s="1"/>
  <c r="Q210" i="5"/>
  <c r="R210" i="5" s="1"/>
  <c r="Q211" i="5"/>
  <c r="R211" i="5" s="1"/>
  <c r="Q212" i="5"/>
  <c r="R212" i="5" s="1"/>
  <c r="Q213" i="5"/>
  <c r="R213" i="5" s="1"/>
  <c r="Q214" i="5"/>
  <c r="R214" i="5" s="1"/>
  <c r="Q215" i="5"/>
  <c r="R215" i="5" s="1"/>
  <c r="Q216" i="5"/>
  <c r="R216" i="5" s="1"/>
  <c r="Q217" i="5"/>
  <c r="R217" i="5" s="1"/>
  <c r="Q218" i="5"/>
  <c r="R218" i="5" s="1"/>
  <c r="Q219" i="5"/>
  <c r="R219" i="5" s="1"/>
  <c r="Q220" i="5"/>
  <c r="R220" i="5" s="1"/>
  <c r="Q221" i="5"/>
  <c r="R221" i="5" s="1"/>
  <c r="Q222" i="5"/>
  <c r="R222" i="5" s="1"/>
  <c r="Q223" i="5"/>
  <c r="R223" i="5" s="1"/>
  <c r="Q224" i="5"/>
  <c r="R224" i="5" s="1"/>
  <c r="Q225" i="5"/>
  <c r="R225" i="5" s="1"/>
  <c r="Q226" i="5"/>
  <c r="R226" i="5" s="1"/>
  <c r="Q227" i="5"/>
  <c r="R227" i="5" s="1"/>
  <c r="Q228" i="5"/>
  <c r="R228" i="5" s="1"/>
  <c r="Q229" i="5"/>
  <c r="R229" i="5" s="1"/>
  <c r="Q231" i="5"/>
  <c r="R231" i="5" s="1"/>
  <c r="Q232" i="5"/>
  <c r="R232" i="5" s="1"/>
  <c r="Q233" i="5"/>
  <c r="R233" i="5" s="1"/>
  <c r="Q234" i="5"/>
  <c r="R234" i="5" s="1"/>
  <c r="Q235" i="5"/>
  <c r="R235" i="5" s="1"/>
  <c r="Q236" i="5"/>
  <c r="R236" i="5" s="1"/>
  <c r="Q237" i="5"/>
  <c r="R237" i="5" s="1"/>
  <c r="Q238" i="5"/>
  <c r="R238" i="5" s="1"/>
  <c r="Q239" i="5"/>
  <c r="R239" i="5" s="1"/>
  <c r="Q240" i="5"/>
  <c r="R240" i="5" s="1"/>
  <c r="Q241" i="5"/>
  <c r="R241" i="5" s="1"/>
  <c r="Q242" i="5"/>
  <c r="R242" i="5" s="1"/>
  <c r="Q243" i="5"/>
  <c r="R243" i="5" s="1"/>
  <c r="Q244" i="5"/>
  <c r="R244" i="5" s="1"/>
  <c r="Q245" i="5"/>
  <c r="R245" i="5" s="1"/>
  <c r="Q246" i="5"/>
  <c r="R246" i="5" s="1"/>
  <c r="Q247" i="5"/>
  <c r="R247" i="5" s="1"/>
  <c r="Q249" i="5"/>
  <c r="R249" i="5" s="1"/>
  <c r="Q250" i="5"/>
  <c r="R250" i="5" s="1"/>
  <c r="Q251" i="5"/>
  <c r="R251" i="5" s="1"/>
  <c r="Q252" i="5"/>
  <c r="R252" i="5" s="1"/>
  <c r="Q253" i="5"/>
  <c r="R253" i="5" s="1"/>
  <c r="Q254" i="5"/>
  <c r="R254" i="5" s="1"/>
  <c r="Q255" i="5"/>
  <c r="R255" i="5" s="1"/>
  <c r="Q256" i="5"/>
  <c r="R256" i="5" s="1"/>
  <c r="Q257" i="5"/>
  <c r="R257" i="5" s="1"/>
  <c r="Q258" i="5"/>
  <c r="R258" i="5" s="1"/>
  <c r="Q259" i="5"/>
  <c r="R259" i="5" s="1"/>
  <c r="Q260" i="5"/>
  <c r="R260" i="5" s="1"/>
  <c r="Q261" i="5"/>
  <c r="R261" i="5" s="1"/>
  <c r="Q262" i="5"/>
  <c r="R262" i="5" s="1"/>
  <c r="Q263" i="5"/>
  <c r="R263" i="5" s="1"/>
  <c r="Q264" i="5"/>
  <c r="R264" i="5" s="1"/>
  <c r="Q265" i="5"/>
  <c r="R265" i="5" s="1"/>
  <c r="Q266" i="5"/>
  <c r="R266" i="5" s="1"/>
  <c r="Q267" i="5"/>
  <c r="R267" i="5" s="1"/>
  <c r="Q268" i="5"/>
  <c r="R268" i="5" s="1"/>
  <c r="Q270" i="5"/>
  <c r="R270" i="5" s="1"/>
  <c r="Q271" i="5"/>
  <c r="R271" i="5" s="1"/>
  <c r="Q272" i="5"/>
  <c r="R272" i="5" s="1"/>
  <c r="Q273" i="5"/>
  <c r="R273" i="5" s="1"/>
  <c r="Q274" i="5"/>
  <c r="R274" i="5" s="1"/>
  <c r="Q275" i="5"/>
  <c r="R275" i="5" s="1"/>
  <c r="Q276" i="5"/>
  <c r="R276" i="5" s="1"/>
  <c r="Q277" i="5"/>
  <c r="R277" i="5" s="1"/>
  <c r="Q278" i="5"/>
  <c r="R278" i="5" s="1"/>
  <c r="Q279" i="5"/>
  <c r="R279" i="5" s="1"/>
  <c r="Q280" i="5"/>
  <c r="R280" i="5" s="1"/>
  <c r="Q281" i="5"/>
  <c r="R281" i="5" s="1"/>
  <c r="Q282" i="5"/>
  <c r="R282" i="5" s="1"/>
  <c r="Q283" i="5"/>
  <c r="R283" i="5" s="1"/>
  <c r="Q284" i="5"/>
  <c r="R284" i="5" s="1"/>
  <c r="Q285" i="5"/>
  <c r="R285" i="5" s="1"/>
  <c r="Q286" i="5"/>
  <c r="R286" i="5" s="1"/>
  <c r="Q287" i="5"/>
  <c r="R287" i="5" s="1"/>
  <c r="Q288" i="5"/>
  <c r="R288" i="5" s="1"/>
  <c r="Q289" i="5"/>
  <c r="R289" i="5" s="1"/>
  <c r="Q290" i="5"/>
  <c r="R290" i="5" s="1"/>
  <c r="Q291" i="5"/>
  <c r="R291" i="5" s="1"/>
  <c r="Q292" i="5"/>
  <c r="R292" i="5" s="1"/>
  <c r="Q293" i="5"/>
  <c r="R293" i="5" s="1"/>
  <c r="Q294" i="5"/>
  <c r="R294" i="5" s="1"/>
  <c r="Q296" i="5"/>
  <c r="R296" i="5" s="1"/>
  <c r="Q297" i="5"/>
  <c r="R297" i="5" s="1"/>
  <c r="Q298" i="5"/>
  <c r="R298" i="5" s="1"/>
  <c r="Q299" i="5"/>
  <c r="R299" i="5" s="1"/>
  <c r="Q300" i="5"/>
  <c r="R300" i="5" s="1"/>
  <c r="Q301" i="5"/>
  <c r="R301" i="5" s="1"/>
  <c r="Q302" i="5"/>
  <c r="R302" i="5" s="1"/>
  <c r="Q303" i="5"/>
  <c r="R303" i="5" s="1"/>
  <c r="Q304" i="5"/>
  <c r="R304" i="5" s="1"/>
  <c r="Q305" i="5"/>
  <c r="R305" i="5" s="1"/>
  <c r="Q306" i="5"/>
  <c r="R306" i="5" s="1"/>
  <c r="Q307" i="5"/>
  <c r="R307" i="5" s="1"/>
  <c r="Q308" i="5"/>
  <c r="R308" i="5" s="1"/>
  <c r="Q309" i="5"/>
  <c r="R309" i="5" s="1"/>
  <c r="Q310" i="5"/>
  <c r="R310" i="5" s="1"/>
  <c r="Q311" i="5"/>
  <c r="R311" i="5" s="1"/>
  <c r="Q312" i="5"/>
  <c r="R312" i="5" s="1"/>
  <c r="Q313" i="5"/>
  <c r="R313" i="5" s="1"/>
  <c r="Q314" i="5"/>
  <c r="R314" i="5" s="1"/>
  <c r="Q315" i="5"/>
  <c r="R315" i="5" s="1"/>
  <c r="Q316" i="5"/>
  <c r="R316" i="5" s="1"/>
  <c r="Q318" i="5"/>
  <c r="R318" i="5" s="1"/>
  <c r="Q319" i="5"/>
  <c r="R319" i="5" s="1"/>
  <c r="Q320" i="5"/>
  <c r="R320" i="5" s="1"/>
  <c r="Q321" i="5"/>
  <c r="R321" i="5" s="1"/>
  <c r="Q322" i="5"/>
  <c r="R322" i="5" s="1"/>
  <c r="Q323" i="5"/>
  <c r="R323" i="5" s="1"/>
  <c r="Q324" i="5"/>
  <c r="R324" i="5" s="1"/>
  <c r="Q325" i="5"/>
  <c r="R325" i="5" s="1"/>
  <c r="Q326" i="5"/>
  <c r="R326" i="5" s="1"/>
  <c r="Q327" i="5"/>
  <c r="R327" i="5" s="1"/>
  <c r="Q328" i="5"/>
  <c r="R328" i="5" s="1"/>
  <c r="Q329" i="5"/>
  <c r="R329" i="5" s="1"/>
  <c r="Q330" i="5"/>
  <c r="R330" i="5" s="1"/>
  <c r="Q331" i="5"/>
  <c r="R331" i="5" s="1"/>
  <c r="Q332" i="5"/>
  <c r="R332" i="5" s="1"/>
  <c r="Q333" i="5"/>
  <c r="R333" i="5" s="1"/>
  <c r="Q334" i="5"/>
  <c r="R334" i="5" s="1"/>
  <c r="Q336" i="5"/>
  <c r="R336" i="5" s="1"/>
  <c r="Q337" i="5"/>
  <c r="R337" i="5" s="1"/>
  <c r="Q338" i="5"/>
  <c r="R338" i="5" s="1"/>
  <c r="Q339" i="5"/>
  <c r="R339" i="5" s="1"/>
  <c r="Q340" i="5"/>
  <c r="R340" i="5" s="1"/>
  <c r="Q341" i="5"/>
  <c r="R341" i="5" s="1"/>
  <c r="Q342" i="5"/>
  <c r="R342" i="5" s="1"/>
  <c r="Q343" i="5"/>
  <c r="R343" i="5" s="1"/>
  <c r="Q344" i="5"/>
  <c r="R344" i="5" s="1"/>
  <c r="Q345" i="5"/>
  <c r="R345" i="5" s="1"/>
  <c r="Q346" i="5"/>
  <c r="R346" i="5" s="1"/>
  <c r="Q347" i="5"/>
  <c r="R347" i="5" s="1"/>
  <c r="Q348" i="5"/>
  <c r="R348" i="5" s="1"/>
  <c r="Q349" i="5"/>
  <c r="R349" i="5" s="1"/>
  <c r="Q350" i="5"/>
  <c r="R350" i="5" s="1"/>
  <c r="Q351" i="5"/>
  <c r="R351" i="5" s="1"/>
  <c r="Q352" i="5"/>
  <c r="R352" i="5" s="1"/>
  <c r="Q353" i="5"/>
  <c r="R353" i="5" s="1"/>
  <c r="Q354" i="5"/>
  <c r="R354" i="5" s="1"/>
  <c r="Q355" i="5"/>
  <c r="R355" i="5" s="1"/>
  <c r="Q356" i="5"/>
  <c r="R356" i="5" s="1"/>
  <c r="Q357" i="5"/>
  <c r="R357" i="5" s="1"/>
  <c r="Q358" i="5"/>
  <c r="R358" i="5" s="1"/>
  <c r="Q359" i="5"/>
  <c r="R359" i="5" s="1"/>
  <c r="Q360" i="5"/>
  <c r="R360" i="5" s="1"/>
  <c r="Q362" i="5"/>
  <c r="R362" i="5" s="1"/>
  <c r="Q363" i="5"/>
  <c r="R363" i="5" s="1"/>
  <c r="Q364" i="5"/>
  <c r="R364" i="5" s="1"/>
  <c r="Q365" i="5"/>
  <c r="R365" i="5" s="1"/>
  <c r="Q366" i="5"/>
  <c r="R366" i="5" s="1"/>
  <c r="Q367" i="5"/>
  <c r="R367" i="5" s="1"/>
  <c r="Q368" i="5"/>
  <c r="R368" i="5" s="1"/>
  <c r="Q369" i="5"/>
  <c r="R369" i="5" s="1"/>
  <c r="Q370" i="5"/>
  <c r="R370" i="5" s="1"/>
  <c r="Q371" i="5"/>
  <c r="R371" i="5" s="1"/>
  <c r="Q372" i="5"/>
  <c r="R372" i="5" s="1"/>
  <c r="Q373" i="5"/>
  <c r="R373" i="5" s="1"/>
  <c r="Q374" i="5"/>
  <c r="R374" i="5" s="1"/>
  <c r="Q375" i="5"/>
  <c r="R375" i="5" s="1"/>
  <c r="Q376" i="5"/>
  <c r="R376" i="5" s="1"/>
  <c r="Q377" i="5"/>
  <c r="R377" i="5" s="1"/>
  <c r="Q378" i="5"/>
  <c r="R378" i="5" s="1"/>
  <c r="Q379" i="5"/>
  <c r="R379" i="5" s="1"/>
  <c r="Q380" i="5"/>
  <c r="R380" i="5" s="1"/>
  <c r="Q381" i="5"/>
  <c r="R381" i="5" s="1"/>
  <c r="Q382" i="5"/>
  <c r="R382" i="5" s="1"/>
  <c r="Q384" i="5"/>
  <c r="R384" i="5" s="1"/>
  <c r="Q385" i="5"/>
  <c r="R385" i="5" s="1"/>
  <c r="Q386" i="5"/>
  <c r="R386" i="5" s="1"/>
  <c r="Q387" i="5"/>
  <c r="R387" i="5" s="1"/>
  <c r="Q388" i="5"/>
  <c r="R388" i="5" s="1"/>
  <c r="Q389" i="5"/>
  <c r="R389" i="5" s="1"/>
  <c r="Q390" i="5"/>
  <c r="R390" i="5" s="1"/>
  <c r="Q391" i="5"/>
  <c r="R391" i="5" s="1"/>
  <c r="Q392" i="5"/>
  <c r="R392" i="5" s="1"/>
  <c r="Q393" i="5"/>
  <c r="R393" i="5" s="1"/>
  <c r="Q394" i="5"/>
  <c r="R394" i="5" s="1"/>
  <c r="Q395" i="5"/>
  <c r="R395" i="5" s="1"/>
  <c r="Q396" i="5"/>
  <c r="R396" i="5" s="1"/>
  <c r="Q397" i="5"/>
  <c r="R397" i="5" s="1"/>
  <c r="Q398" i="5"/>
  <c r="R398" i="5" s="1"/>
  <c r="Q399" i="5"/>
  <c r="R399" i="5" s="1"/>
  <c r="Q400" i="5"/>
  <c r="R400" i="5" s="1"/>
  <c r="Q402" i="5"/>
  <c r="R402" i="5" s="1"/>
  <c r="Q403" i="5"/>
  <c r="R403" i="5" s="1"/>
  <c r="Q404" i="5"/>
  <c r="R404" i="5" s="1"/>
  <c r="Q405" i="5"/>
  <c r="R405" i="5" s="1"/>
  <c r="Q406" i="5"/>
  <c r="R406" i="5" s="1"/>
  <c r="Q407" i="5"/>
  <c r="R407" i="5" s="1"/>
  <c r="Q408" i="5"/>
  <c r="R408" i="5" s="1"/>
  <c r="Q409" i="5"/>
  <c r="R409" i="5" s="1"/>
  <c r="Q410" i="5"/>
  <c r="R410" i="5" s="1"/>
  <c r="Q411" i="5"/>
  <c r="R411" i="5" s="1"/>
  <c r="Q412" i="5"/>
  <c r="R412" i="5" s="1"/>
  <c r="Q413" i="5"/>
  <c r="R413" i="5" s="1"/>
  <c r="Q414" i="5"/>
  <c r="R414" i="5" s="1"/>
  <c r="Q415" i="5"/>
  <c r="R415" i="5" s="1"/>
  <c r="Q416" i="5"/>
  <c r="R416" i="5" s="1"/>
  <c r="Q417" i="5"/>
  <c r="R417" i="5" s="1"/>
  <c r="Q418" i="5"/>
  <c r="R418" i="5" s="1"/>
  <c r="Q419" i="5"/>
  <c r="R419" i="5" s="1"/>
  <c r="Q420" i="5"/>
  <c r="R420" i="5" s="1"/>
  <c r="Q421" i="5"/>
  <c r="R421" i="5" s="1"/>
  <c r="Q423" i="5"/>
  <c r="R423" i="5" s="1"/>
  <c r="Q424" i="5"/>
  <c r="R424" i="5" s="1"/>
  <c r="Q425" i="5"/>
  <c r="R425" i="5" s="1"/>
  <c r="Q426" i="5"/>
  <c r="R426" i="5" s="1"/>
  <c r="Q427" i="5"/>
  <c r="R427" i="5" s="1"/>
  <c r="Q428" i="5"/>
  <c r="R428" i="5" s="1"/>
  <c r="Q429" i="5"/>
  <c r="R429" i="5" s="1"/>
  <c r="Q430" i="5"/>
  <c r="R430" i="5" s="1"/>
  <c r="Q431" i="5"/>
  <c r="R431" i="5" s="1"/>
  <c r="Q432" i="5"/>
  <c r="R432" i="5" s="1"/>
  <c r="Q433" i="5"/>
  <c r="R433" i="5" s="1"/>
  <c r="Q434" i="5"/>
  <c r="R434" i="5" s="1"/>
  <c r="Q435" i="5"/>
  <c r="R435" i="5" s="1"/>
  <c r="Q436" i="5"/>
  <c r="R436" i="5" s="1"/>
  <c r="Q437" i="5"/>
  <c r="R437" i="5" s="1"/>
  <c r="Q438" i="5"/>
  <c r="R438" i="5" s="1"/>
  <c r="Q439" i="5"/>
  <c r="R439" i="5" s="1"/>
  <c r="Q440" i="5"/>
  <c r="R440" i="5" s="1"/>
  <c r="Q441" i="5"/>
  <c r="R441" i="5" s="1"/>
  <c r="Q442" i="5"/>
  <c r="R442" i="5" s="1"/>
  <c r="Q443" i="5"/>
  <c r="R443" i="5" s="1"/>
  <c r="Q444" i="5"/>
  <c r="R444" i="5" s="1"/>
  <c r="Q445" i="5"/>
  <c r="R445" i="5" s="1"/>
  <c r="Q446" i="5"/>
  <c r="R446" i="5" s="1"/>
  <c r="Q447" i="5"/>
  <c r="R447" i="5" s="1"/>
  <c r="Q449" i="5"/>
  <c r="R449" i="5" s="1"/>
  <c r="Q450" i="5"/>
  <c r="R450" i="5" s="1"/>
  <c r="Q451" i="5"/>
  <c r="R451" i="5" s="1"/>
  <c r="Q452" i="5"/>
  <c r="R452" i="5" s="1"/>
  <c r="Q453" i="5"/>
  <c r="R453" i="5" s="1"/>
  <c r="Q454" i="5"/>
  <c r="R454" i="5" s="1"/>
  <c r="Q455" i="5"/>
  <c r="R455" i="5" s="1"/>
  <c r="Q456" i="5"/>
  <c r="R456" i="5" s="1"/>
  <c r="Q457" i="5"/>
  <c r="R457" i="5" s="1"/>
  <c r="Q458" i="5"/>
  <c r="R458" i="5" s="1"/>
  <c r="Q459" i="5"/>
  <c r="R459" i="5" s="1"/>
  <c r="Q460" i="5"/>
  <c r="R460" i="5" s="1"/>
  <c r="Q461" i="5"/>
  <c r="R461" i="5" s="1"/>
  <c r="Q462" i="5"/>
  <c r="R462" i="5" s="1"/>
  <c r="Q463" i="5"/>
  <c r="R463" i="5" s="1"/>
  <c r="Q464" i="5"/>
  <c r="R464" i="5" s="1"/>
  <c r="Q465" i="5"/>
  <c r="R465" i="5" s="1"/>
  <c r="Q466" i="5"/>
  <c r="R466" i="5" s="1"/>
  <c r="Q467" i="5"/>
  <c r="R467" i="5" s="1"/>
  <c r="Q468" i="5"/>
  <c r="R468" i="5" s="1"/>
  <c r="Q469" i="5"/>
  <c r="R469" i="5" s="1"/>
  <c r="Q471" i="5"/>
  <c r="R471" i="5" s="1"/>
  <c r="Q472" i="5"/>
  <c r="R472" i="5" s="1"/>
  <c r="Q473" i="5"/>
  <c r="R473" i="5" s="1"/>
  <c r="Q474" i="5"/>
  <c r="R474" i="5" s="1"/>
  <c r="Q475" i="5"/>
  <c r="R475" i="5" s="1"/>
  <c r="Q476" i="5"/>
  <c r="R476" i="5" s="1"/>
  <c r="Q477" i="5"/>
  <c r="R477" i="5" s="1"/>
  <c r="Q478" i="5"/>
  <c r="R478" i="5" s="1"/>
  <c r="Q479" i="5"/>
  <c r="R479" i="5" s="1"/>
  <c r="Q480" i="5"/>
  <c r="R480" i="5" s="1"/>
  <c r="Q481" i="5"/>
  <c r="R481" i="5" s="1"/>
  <c r="Q482" i="5"/>
  <c r="R482" i="5" s="1"/>
  <c r="Q483" i="5"/>
  <c r="R483" i="5" s="1"/>
  <c r="Q484" i="5"/>
  <c r="R484" i="5" s="1"/>
  <c r="Q485" i="5"/>
  <c r="R485" i="5" s="1"/>
  <c r="Q486" i="5"/>
  <c r="R486" i="5" s="1"/>
  <c r="Q487" i="5"/>
  <c r="R487" i="5" s="1"/>
  <c r="Q489" i="5"/>
  <c r="R489" i="5" s="1"/>
  <c r="Q490" i="5"/>
  <c r="R490" i="5" s="1"/>
  <c r="Q491" i="5"/>
  <c r="R491" i="5" s="1"/>
  <c r="Q492" i="5"/>
  <c r="R492" i="5" s="1"/>
  <c r="Q493" i="5"/>
  <c r="R493" i="5" s="1"/>
  <c r="Q494" i="5"/>
  <c r="R494" i="5" s="1"/>
  <c r="Q495" i="5"/>
  <c r="R495" i="5" s="1"/>
  <c r="Q496" i="5"/>
  <c r="R496" i="5" s="1"/>
  <c r="Q497" i="5"/>
  <c r="R497" i="5" s="1"/>
  <c r="Q498" i="5"/>
  <c r="R498" i="5" s="1"/>
  <c r="Q499" i="5"/>
  <c r="R499" i="5" s="1"/>
  <c r="Q500" i="5"/>
  <c r="R500" i="5" s="1"/>
  <c r="Q501" i="5"/>
  <c r="R501" i="5" s="1"/>
  <c r="Q502" i="5"/>
  <c r="R502" i="5" s="1"/>
  <c r="Q503" i="5"/>
  <c r="R503" i="5" s="1"/>
  <c r="Q504" i="5"/>
  <c r="R504" i="5" s="1"/>
  <c r="Q505" i="5"/>
  <c r="R505" i="5" s="1"/>
  <c r="Q506" i="5"/>
  <c r="R506" i="5" s="1"/>
  <c r="Q507" i="5"/>
  <c r="R507" i="5" s="1"/>
  <c r="Q508" i="5"/>
  <c r="R508" i="5" s="1"/>
  <c r="Q509" i="5"/>
  <c r="R509" i="5" s="1"/>
  <c r="Q510" i="5"/>
  <c r="R510" i="5" s="1"/>
  <c r="Q511" i="5"/>
  <c r="R511" i="5" s="1"/>
  <c r="Q512" i="5"/>
  <c r="R512" i="5" s="1"/>
  <c r="Q513" i="5"/>
  <c r="R513" i="5" s="1"/>
  <c r="Q515" i="5"/>
  <c r="R515" i="5" s="1"/>
  <c r="Q516" i="5"/>
  <c r="R516" i="5" s="1"/>
  <c r="Q517" i="5"/>
  <c r="R517" i="5" s="1"/>
  <c r="Q518" i="5"/>
  <c r="R518" i="5" s="1"/>
  <c r="Q519" i="5"/>
  <c r="R519" i="5" s="1"/>
  <c r="Q520" i="5"/>
  <c r="R520" i="5" s="1"/>
  <c r="Q521" i="5"/>
  <c r="R521" i="5" s="1"/>
  <c r="Q522" i="5"/>
  <c r="R522" i="5" s="1"/>
  <c r="Q523" i="5"/>
  <c r="R523" i="5" s="1"/>
  <c r="Q524" i="5"/>
  <c r="R524" i="5" s="1"/>
  <c r="Q525" i="5"/>
  <c r="R525" i="5" s="1"/>
  <c r="Q526" i="5"/>
  <c r="R526" i="5" s="1"/>
  <c r="Q527" i="5"/>
  <c r="R527" i="5" s="1"/>
  <c r="Q528" i="5"/>
  <c r="R528" i="5" s="1"/>
  <c r="Q529" i="5"/>
  <c r="R529" i="5" s="1"/>
  <c r="Q530" i="5"/>
  <c r="R530" i="5" s="1"/>
  <c r="Q531" i="5"/>
  <c r="R531" i="5" s="1"/>
  <c r="Q532" i="5"/>
  <c r="R532" i="5" s="1"/>
  <c r="Q533" i="5"/>
  <c r="R533" i="5" s="1"/>
  <c r="Q534" i="5"/>
  <c r="R534" i="5" s="1"/>
  <c r="Q535" i="5"/>
  <c r="R535" i="5" s="1"/>
  <c r="Q537" i="5"/>
  <c r="R537" i="5" s="1"/>
  <c r="Q538" i="5"/>
  <c r="R538" i="5" s="1"/>
  <c r="Q539" i="5"/>
  <c r="R539" i="5" s="1"/>
  <c r="Q540" i="5"/>
  <c r="R540" i="5" s="1"/>
  <c r="Q541" i="5"/>
  <c r="R541" i="5" s="1"/>
  <c r="Q542" i="5"/>
  <c r="R542" i="5" s="1"/>
  <c r="Q543" i="5"/>
  <c r="R543" i="5" s="1"/>
  <c r="Q544" i="5"/>
  <c r="R544" i="5" s="1"/>
  <c r="Q545" i="5"/>
  <c r="R545" i="5" s="1"/>
  <c r="Q546" i="5"/>
  <c r="R546" i="5" s="1"/>
  <c r="Q547" i="5"/>
  <c r="R547" i="5" s="1"/>
  <c r="Q548" i="5"/>
  <c r="R548" i="5" s="1"/>
  <c r="Q549" i="5"/>
  <c r="R549" i="5" s="1"/>
  <c r="Q550" i="5"/>
  <c r="R550" i="5" s="1"/>
  <c r="Q551" i="5"/>
  <c r="R551" i="5" s="1"/>
  <c r="Q552" i="5"/>
  <c r="R552" i="5" s="1"/>
  <c r="Q553" i="5"/>
  <c r="R553" i="5" s="1"/>
  <c r="Q555" i="5"/>
  <c r="R555" i="5" s="1"/>
  <c r="Q556" i="5"/>
  <c r="R556" i="5" s="1"/>
  <c r="Q557" i="5"/>
  <c r="R557" i="5" s="1"/>
  <c r="Q558" i="5"/>
  <c r="R558" i="5" s="1"/>
  <c r="Q559" i="5"/>
  <c r="R559" i="5" s="1"/>
  <c r="Q560" i="5"/>
  <c r="R560" i="5" s="1"/>
  <c r="Q561" i="5"/>
  <c r="R561" i="5" s="1"/>
  <c r="Q562" i="5"/>
  <c r="R562" i="5" s="1"/>
  <c r="Q563" i="5"/>
  <c r="R563" i="5" s="1"/>
  <c r="Q564" i="5"/>
  <c r="R564" i="5" s="1"/>
  <c r="Q565" i="5"/>
  <c r="R565" i="5" s="1"/>
  <c r="Q566" i="5"/>
  <c r="R566" i="5" s="1"/>
  <c r="Q567" i="5"/>
  <c r="R567" i="5" s="1"/>
  <c r="Q568" i="5"/>
  <c r="R568" i="5" s="1"/>
  <c r="Q569" i="5"/>
  <c r="R569" i="5" s="1"/>
  <c r="Q570" i="5"/>
  <c r="R570" i="5" s="1"/>
  <c r="Q571" i="5"/>
  <c r="R571" i="5" s="1"/>
  <c r="Q572" i="5"/>
  <c r="R572" i="5" s="1"/>
  <c r="Q573" i="5"/>
  <c r="R573" i="5" s="1"/>
  <c r="Q574" i="5"/>
  <c r="R574" i="5" s="1"/>
  <c r="Q576" i="5"/>
  <c r="R576" i="5" s="1"/>
  <c r="Q577" i="5"/>
  <c r="R577" i="5" s="1"/>
  <c r="Q578" i="5"/>
  <c r="R578" i="5" s="1"/>
  <c r="Q579" i="5"/>
  <c r="R579" i="5" s="1"/>
  <c r="Q580" i="5"/>
  <c r="R580" i="5" s="1"/>
  <c r="Q581" i="5"/>
  <c r="R581" i="5" s="1"/>
  <c r="Q582" i="5"/>
  <c r="R582" i="5" s="1"/>
  <c r="Q583" i="5"/>
  <c r="R583" i="5" s="1"/>
  <c r="Q584" i="5"/>
  <c r="R584" i="5" s="1"/>
  <c r="Q585" i="5"/>
  <c r="R585" i="5" s="1"/>
  <c r="Q586" i="5"/>
  <c r="R586" i="5" s="1"/>
  <c r="Q587" i="5"/>
  <c r="R587" i="5" s="1"/>
  <c r="Q588" i="5"/>
  <c r="R588" i="5" s="1"/>
  <c r="Q589" i="5"/>
  <c r="R589" i="5" s="1"/>
  <c r="Q590" i="5"/>
  <c r="R590" i="5" s="1"/>
  <c r="Q591" i="5"/>
  <c r="R591" i="5" s="1"/>
  <c r="Q592" i="5"/>
  <c r="R592" i="5" s="1"/>
  <c r="Q593" i="5"/>
  <c r="R593" i="5" s="1"/>
  <c r="Q594" i="5"/>
  <c r="R594" i="5" s="1"/>
  <c r="Q595" i="5"/>
  <c r="R595" i="5" s="1"/>
  <c r="Q596" i="5"/>
  <c r="R596" i="5" s="1"/>
  <c r="Q597" i="5"/>
  <c r="R597" i="5" s="1"/>
  <c r="Q598" i="5"/>
  <c r="R598" i="5" s="1"/>
  <c r="Q599" i="5"/>
  <c r="R599" i="5" s="1"/>
  <c r="Q600" i="5"/>
  <c r="R600" i="5" s="1"/>
  <c r="Q602" i="5"/>
  <c r="R602" i="5" s="1"/>
  <c r="Q603" i="5"/>
  <c r="R603" i="5" s="1"/>
  <c r="Q604" i="5"/>
  <c r="R604" i="5" s="1"/>
  <c r="Q605" i="5"/>
  <c r="R605" i="5" s="1"/>
  <c r="Q5" i="5"/>
  <c r="M6" i="5"/>
  <c r="N6" i="5" s="1"/>
  <c r="M7" i="5"/>
  <c r="N7" i="5" s="1"/>
  <c r="M8" i="5"/>
  <c r="N8" i="5" s="1"/>
  <c r="M9" i="5"/>
  <c r="N9" i="5" s="1"/>
  <c r="M10" i="5"/>
  <c r="N10" i="5" s="1"/>
  <c r="M11" i="5"/>
  <c r="N11" i="5" s="1"/>
  <c r="M12" i="5"/>
  <c r="N12" i="5" s="1"/>
  <c r="M13" i="5"/>
  <c r="N13" i="5" s="1"/>
  <c r="M14" i="5"/>
  <c r="N14" i="5" s="1"/>
  <c r="M15" i="5"/>
  <c r="N15" i="5" s="1"/>
  <c r="M16" i="5"/>
  <c r="N16" i="5" s="1"/>
  <c r="M17" i="5"/>
  <c r="N17" i="5" s="1"/>
  <c r="M18" i="5"/>
  <c r="N18" i="5" s="1"/>
  <c r="M19" i="5"/>
  <c r="N19" i="5" s="1"/>
  <c r="M20" i="5"/>
  <c r="N20" i="5" s="1"/>
  <c r="M21" i="5"/>
  <c r="N21" i="5" s="1"/>
  <c r="M22" i="5"/>
  <c r="N22" i="5" s="1"/>
  <c r="M23" i="5"/>
  <c r="N23" i="5" s="1"/>
  <c r="M24" i="5"/>
  <c r="N24" i="5" s="1"/>
  <c r="M25" i="5"/>
  <c r="N25" i="5" s="1"/>
  <c r="M26" i="5"/>
  <c r="N26" i="5" s="1"/>
  <c r="M27" i="5"/>
  <c r="N27" i="5" s="1"/>
  <c r="M28" i="5"/>
  <c r="N28" i="5" s="1"/>
  <c r="M29" i="5"/>
  <c r="N29" i="5" s="1"/>
  <c r="M30" i="5"/>
  <c r="N30" i="5" s="1"/>
  <c r="M31" i="5"/>
  <c r="N31" i="5" s="1"/>
  <c r="M32" i="5"/>
  <c r="N32" i="5" s="1"/>
  <c r="M33" i="5"/>
  <c r="N33" i="5" s="1"/>
  <c r="M34" i="5"/>
  <c r="N34" i="5" s="1"/>
  <c r="M35" i="5"/>
  <c r="N35" i="5" s="1"/>
  <c r="M36" i="5"/>
  <c r="N36" i="5" s="1"/>
  <c r="M37" i="5"/>
  <c r="N37" i="5" s="1"/>
  <c r="M38" i="5"/>
  <c r="N38" i="5" s="1"/>
  <c r="M39" i="5"/>
  <c r="N39" i="5" s="1"/>
  <c r="M40" i="5"/>
  <c r="N40" i="5" s="1"/>
  <c r="M41" i="5"/>
  <c r="N41" i="5" s="1"/>
  <c r="M42" i="5"/>
  <c r="N42" i="5" s="1"/>
  <c r="M43" i="5"/>
  <c r="N43" i="5" s="1"/>
  <c r="M44" i="5"/>
  <c r="N44" i="5" s="1"/>
  <c r="M45" i="5"/>
  <c r="N45" i="5" s="1"/>
  <c r="M46" i="5"/>
  <c r="N46" i="5" s="1"/>
  <c r="M47" i="5"/>
  <c r="N47" i="5" s="1"/>
  <c r="M48" i="5"/>
  <c r="N48" i="5" s="1"/>
  <c r="M49" i="5"/>
  <c r="N49" i="5" s="1"/>
  <c r="M50" i="5"/>
  <c r="N50" i="5" s="1"/>
  <c r="M51" i="5"/>
  <c r="N51" i="5" s="1"/>
  <c r="M52" i="5"/>
  <c r="N52" i="5" s="1"/>
  <c r="M53" i="5"/>
  <c r="N53" i="5" s="1"/>
  <c r="M54" i="5"/>
  <c r="N54" i="5" s="1"/>
  <c r="M55" i="5"/>
  <c r="N55" i="5" s="1"/>
  <c r="M56" i="5"/>
  <c r="N56" i="5" s="1"/>
  <c r="M57" i="5"/>
  <c r="N57" i="5" s="1"/>
  <c r="M58" i="5"/>
  <c r="N58" i="5" s="1"/>
  <c r="M59" i="5"/>
  <c r="N59" i="5" s="1"/>
  <c r="M60" i="5"/>
  <c r="N60" i="5" s="1"/>
  <c r="M61" i="5"/>
  <c r="N61" i="5" s="1"/>
  <c r="M62" i="5"/>
  <c r="N62" i="5" s="1"/>
  <c r="M63" i="5"/>
  <c r="N63" i="5" s="1"/>
  <c r="M64" i="5"/>
  <c r="N64" i="5" s="1"/>
  <c r="M65" i="5"/>
  <c r="N65" i="5" s="1"/>
  <c r="M66" i="5"/>
  <c r="N66" i="5" s="1"/>
  <c r="M67" i="5"/>
  <c r="N67" i="5" s="1"/>
  <c r="M68" i="5"/>
  <c r="N68" i="5" s="1"/>
  <c r="M69" i="5"/>
  <c r="N69" i="5" s="1"/>
  <c r="M70" i="5"/>
  <c r="N70" i="5" s="1"/>
  <c r="M71" i="5"/>
  <c r="N71" i="5" s="1"/>
  <c r="M72" i="5"/>
  <c r="N72" i="5" s="1"/>
  <c r="M73" i="5"/>
  <c r="N73" i="5" s="1"/>
  <c r="M74" i="5"/>
  <c r="N74" i="5" s="1"/>
  <c r="M75" i="5"/>
  <c r="N75" i="5" s="1"/>
  <c r="M76" i="5"/>
  <c r="N76" i="5" s="1"/>
  <c r="M77" i="5"/>
  <c r="N77" i="5" s="1"/>
  <c r="M78" i="5"/>
  <c r="N78" i="5" s="1"/>
  <c r="M79" i="5"/>
  <c r="N79" i="5" s="1"/>
  <c r="M80" i="5"/>
  <c r="N80" i="5" s="1"/>
  <c r="M81" i="5"/>
  <c r="N81" i="5" s="1"/>
  <c r="M82" i="5"/>
  <c r="N82" i="5" s="1"/>
  <c r="M83" i="5"/>
  <c r="N83" i="5" s="1"/>
  <c r="M84" i="5"/>
  <c r="N84" i="5" s="1"/>
  <c r="M85" i="5"/>
  <c r="N85" i="5" s="1"/>
  <c r="M86" i="5"/>
  <c r="N86" i="5" s="1"/>
  <c r="M87" i="5"/>
  <c r="N87" i="5" s="1"/>
  <c r="M88" i="5"/>
  <c r="N88" i="5" s="1"/>
  <c r="M89" i="5"/>
  <c r="N89" i="5" s="1"/>
  <c r="M90" i="5"/>
  <c r="N90" i="5" s="1"/>
  <c r="M91" i="5"/>
  <c r="N91" i="5" s="1"/>
  <c r="M92" i="5"/>
  <c r="N92" i="5" s="1"/>
  <c r="M93" i="5"/>
  <c r="N93" i="5" s="1"/>
  <c r="M94" i="5"/>
  <c r="N94" i="5" s="1"/>
  <c r="M95" i="5"/>
  <c r="N95" i="5" s="1"/>
  <c r="M96" i="5"/>
  <c r="N96" i="5" s="1"/>
  <c r="M97" i="5"/>
  <c r="N97" i="5" s="1"/>
  <c r="M98" i="5"/>
  <c r="N98" i="5" s="1"/>
  <c r="M99" i="5"/>
  <c r="N99" i="5" s="1"/>
  <c r="M100" i="5"/>
  <c r="N100" i="5" s="1"/>
  <c r="M101" i="5"/>
  <c r="N101" i="5" s="1"/>
  <c r="M102" i="5"/>
  <c r="N102" i="5" s="1"/>
  <c r="M103" i="5"/>
  <c r="N103" i="5" s="1"/>
  <c r="M104" i="5"/>
  <c r="N104" i="5" s="1"/>
  <c r="M105" i="5"/>
  <c r="N105" i="5" s="1"/>
  <c r="M106" i="5"/>
  <c r="N106" i="5" s="1"/>
  <c r="M107" i="5"/>
  <c r="N107" i="5" s="1"/>
  <c r="M108" i="5"/>
  <c r="N108" i="5" s="1"/>
  <c r="M109" i="5"/>
  <c r="N109" i="5" s="1"/>
  <c r="M110" i="5"/>
  <c r="N110" i="5" s="1"/>
  <c r="M111" i="5"/>
  <c r="N111" i="5" s="1"/>
  <c r="M112" i="5"/>
  <c r="N112" i="5" s="1"/>
  <c r="M113" i="5"/>
  <c r="N113" i="5" s="1"/>
  <c r="M114" i="5"/>
  <c r="N114" i="5" s="1"/>
  <c r="M115" i="5"/>
  <c r="N115" i="5" s="1"/>
  <c r="M116" i="5"/>
  <c r="N116" i="5" s="1"/>
  <c r="M117" i="5"/>
  <c r="N117" i="5" s="1"/>
  <c r="M118" i="5"/>
  <c r="N118" i="5" s="1"/>
  <c r="M119" i="5"/>
  <c r="N119" i="5" s="1"/>
  <c r="M120" i="5"/>
  <c r="N120" i="5" s="1"/>
  <c r="M121" i="5"/>
  <c r="N121" i="5" s="1"/>
  <c r="M123" i="5"/>
  <c r="N123" i="5" s="1"/>
  <c r="M124" i="5"/>
  <c r="N124" i="5" s="1"/>
  <c r="M125" i="5"/>
  <c r="N125" i="5" s="1"/>
  <c r="M126" i="5"/>
  <c r="N126" i="5" s="1"/>
  <c r="M127" i="5"/>
  <c r="N127" i="5" s="1"/>
  <c r="M128" i="5"/>
  <c r="N128" i="5" s="1"/>
  <c r="M129" i="5"/>
  <c r="N129" i="5" s="1"/>
  <c r="M130" i="5"/>
  <c r="N130" i="5" s="1"/>
  <c r="M131" i="5"/>
  <c r="N131" i="5" s="1"/>
  <c r="M132" i="5"/>
  <c r="N132" i="5" s="1"/>
  <c r="M133" i="5"/>
  <c r="N133" i="5" s="1"/>
  <c r="M134" i="5"/>
  <c r="N134" i="5" s="1"/>
  <c r="M135" i="5"/>
  <c r="N135" i="5" s="1"/>
  <c r="M136" i="5"/>
  <c r="N136" i="5" s="1"/>
  <c r="M137" i="5"/>
  <c r="N137" i="5" s="1"/>
  <c r="M138" i="5"/>
  <c r="N138" i="5" s="1"/>
  <c r="M139" i="5"/>
  <c r="N139" i="5" s="1"/>
  <c r="M140" i="5"/>
  <c r="N140" i="5" s="1"/>
  <c r="M141" i="5"/>
  <c r="N141" i="5" s="1"/>
  <c r="M142" i="5"/>
  <c r="N142" i="5" s="1"/>
  <c r="M144" i="5"/>
  <c r="N144" i="5" s="1"/>
  <c r="M145" i="5"/>
  <c r="N145" i="5" s="1"/>
  <c r="M146" i="5"/>
  <c r="N146" i="5" s="1"/>
  <c r="M147" i="5"/>
  <c r="N147" i="5" s="1"/>
  <c r="M148" i="5"/>
  <c r="N148" i="5" s="1"/>
  <c r="M149" i="5"/>
  <c r="N149" i="5" s="1"/>
  <c r="M150" i="5"/>
  <c r="N150" i="5" s="1"/>
  <c r="M151" i="5"/>
  <c r="N151" i="5" s="1"/>
  <c r="M152" i="5"/>
  <c r="N152" i="5" s="1"/>
  <c r="M153" i="5"/>
  <c r="N153" i="5" s="1"/>
  <c r="M154" i="5"/>
  <c r="N154" i="5" s="1"/>
  <c r="M155" i="5"/>
  <c r="N155" i="5" s="1"/>
  <c r="M156" i="5"/>
  <c r="N156" i="5" s="1"/>
  <c r="M157" i="5"/>
  <c r="N157" i="5" s="1"/>
  <c r="M158" i="5"/>
  <c r="N158" i="5" s="1"/>
  <c r="M159" i="5"/>
  <c r="N159" i="5" s="1"/>
  <c r="M160" i="5"/>
  <c r="N160" i="5" s="1"/>
  <c r="M162" i="5"/>
  <c r="N162" i="5" s="1"/>
  <c r="M163" i="5"/>
  <c r="N163" i="5" s="1"/>
  <c r="M164" i="5"/>
  <c r="N164" i="5" s="1"/>
  <c r="M165" i="5"/>
  <c r="N165" i="5" s="1"/>
  <c r="M166" i="5"/>
  <c r="N166" i="5" s="1"/>
  <c r="M167" i="5"/>
  <c r="N167" i="5" s="1"/>
  <c r="M168" i="5"/>
  <c r="N168" i="5" s="1"/>
  <c r="M169" i="5"/>
  <c r="N169" i="5" s="1"/>
  <c r="M170" i="5"/>
  <c r="N170" i="5" s="1"/>
  <c r="M171" i="5"/>
  <c r="N171" i="5" s="1"/>
  <c r="M172" i="5"/>
  <c r="N172" i="5" s="1"/>
  <c r="M173" i="5"/>
  <c r="N173" i="5" s="1"/>
  <c r="M174" i="5"/>
  <c r="N174" i="5" s="1"/>
  <c r="M175" i="5"/>
  <c r="N175" i="5" s="1"/>
  <c r="M177" i="5"/>
  <c r="N177" i="5" s="1"/>
  <c r="M178" i="5"/>
  <c r="N178" i="5" s="1"/>
  <c r="M179" i="5"/>
  <c r="N179" i="5" s="1"/>
  <c r="M180" i="5"/>
  <c r="N180" i="5" s="1"/>
  <c r="M181" i="5"/>
  <c r="N181" i="5" s="1"/>
  <c r="M182" i="5"/>
  <c r="N182" i="5" s="1"/>
  <c r="M183" i="5"/>
  <c r="N183" i="5" s="1"/>
  <c r="M184" i="5"/>
  <c r="N184" i="5" s="1"/>
  <c r="M185" i="5"/>
  <c r="N185" i="5" s="1"/>
  <c r="M186" i="5"/>
  <c r="N186" i="5" s="1"/>
  <c r="M187" i="5"/>
  <c r="N187" i="5" s="1"/>
  <c r="M188" i="5"/>
  <c r="N188" i="5" s="1"/>
  <c r="M189" i="5"/>
  <c r="N189" i="5" s="1"/>
  <c r="M190" i="5"/>
  <c r="N190" i="5" s="1"/>
  <c r="M191" i="5"/>
  <c r="N191" i="5" s="1"/>
  <c r="M192" i="5"/>
  <c r="N192" i="5" s="1"/>
  <c r="M193" i="5"/>
  <c r="N193" i="5" s="1"/>
  <c r="M194" i="5"/>
  <c r="N194" i="5" s="1"/>
  <c r="M195" i="5"/>
  <c r="N195" i="5" s="1"/>
  <c r="M196" i="5"/>
  <c r="N196" i="5" s="1"/>
  <c r="M197" i="5"/>
  <c r="N197" i="5" s="1"/>
  <c r="M199" i="5"/>
  <c r="N199" i="5" s="1"/>
  <c r="M200" i="5"/>
  <c r="N200" i="5" s="1"/>
  <c r="M201" i="5"/>
  <c r="N201" i="5" s="1"/>
  <c r="M202" i="5"/>
  <c r="N202" i="5" s="1"/>
  <c r="M203" i="5"/>
  <c r="N203" i="5" s="1"/>
  <c r="M204" i="5"/>
  <c r="N204" i="5" s="1"/>
  <c r="M205" i="5"/>
  <c r="N205" i="5" s="1"/>
  <c r="M206" i="5"/>
  <c r="N206" i="5" s="1"/>
  <c r="M207" i="5"/>
  <c r="N207" i="5" s="1"/>
  <c r="M208" i="5"/>
  <c r="N208" i="5" s="1"/>
  <c r="M209" i="5"/>
  <c r="N209" i="5" s="1"/>
  <c r="M211" i="5"/>
  <c r="N211" i="5" s="1"/>
  <c r="M212" i="5"/>
  <c r="N212" i="5" s="1"/>
  <c r="M213" i="5"/>
  <c r="N213" i="5" s="1"/>
  <c r="M214" i="5"/>
  <c r="N214" i="5" s="1"/>
  <c r="M215" i="5"/>
  <c r="N215" i="5" s="1"/>
  <c r="M216" i="5"/>
  <c r="N216" i="5" s="1"/>
  <c r="M217" i="5"/>
  <c r="N217" i="5" s="1"/>
  <c r="M218" i="5"/>
  <c r="N218" i="5" s="1"/>
  <c r="M219" i="5"/>
  <c r="N219" i="5" s="1"/>
  <c r="M220" i="5"/>
  <c r="N220" i="5" s="1"/>
  <c r="M221" i="5"/>
  <c r="N221" i="5" s="1"/>
  <c r="M222" i="5"/>
  <c r="N222" i="5" s="1"/>
  <c r="M223" i="5"/>
  <c r="N223" i="5" s="1"/>
  <c r="M224" i="5"/>
  <c r="N224" i="5" s="1"/>
  <c r="M225" i="5"/>
  <c r="N225" i="5" s="1"/>
  <c r="M226" i="5"/>
  <c r="N226" i="5" s="1"/>
  <c r="M227" i="5"/>
  <c r="N227" i="5" s="1"/>
  <c r="M228" i="5"/>
  <c r="N228" i="5" s="1"/>
  <c r="M229" i="5"/>
  <c r="N229" i="5" s="1"/>
  <c r="M230" i="5"/>
  <c r="N230" i="5" s="1"/>
  <c r="M231" i="5"/>
  <c r="N231" i="5" s="1"/>
  <c r="M233" i="5"/>
  <c r="N233" i="5" s="1"/>
  <c r="M234" i="5"/>
  <c r="N234" i="5" s="1"/>
  <c r="M235" i="5"/>
  <c r="N235" i="5" s="1"/>
  <c r="M236" i="5"/>
  <c r="N236" i="5" s="1"/>
  <c r="M237" i="5"/>
  <c r="N237" i="5" s="1"/>
  <c r="M238" i="5"/>
  <c r="N238" i="5" s="1"/>
  <c r="M239" i="5"/>
  <c r="N239" i="5" s="1"/>
  <c r="M240" i="5"/>
  <c r="N240" i="5" s="1"/>
  <c r="M241" i="5"/>
  <c r="N241" i="5" s="1"/>
  <c r="M242" i="5"/>
  <c r="N242" i="5" s="1"/>
  <c r="M243" i="5"/>
  <c r="N243" i="5" s="1"/>
  <c r="M244" i="5"/>
  <c r="N244" i="5" s="1"/>
  <c r="M245" i="5"/>
  <c r="N245" i="5" s="1"/>
  <c r="M246" i="5"/>
  <c r="N246" i="5" s="1"/>
  <c r="M247" i="5"/>
  <c r="N247" i="5" s="1"/>
  <c r="M248" i="5"/>
  <c r="N248" i="5" s="1"/>
  <c r="M249" i="5"/>
  <c r="N249" i="5" s="1"/>
  <c r="M250" i="5"/>
  <c r="N250" i="5" s="1"/>
  <c r="M251" i="5"/>
  <c r="N251" i="5" s="1"/>
  <c r="M252" i="5"/>
  <c r="N252" i="5" s="1"/>
  <c r="M253" i="5"/>
  <c r="N253" i="5" s="1"/>
  <c r="M254" i="5"/>
  <c r="N254" i="5" s="1"/>
  <c r="M256" i="5"/>
  <c r="N256" i="5" s="1"/>
  <c r="M257" i="5"/>
  <c r="N257" i="5" s="1"/>
  <c r="M258" i="5"/>
  <c r="N258" i="5" s="1"/>
  <c r="M259" i="5"/>
  <c r="N259" i="5" s="1"/>
  <c r="M260" i="5"/>
  <c r="N260" i="5" s="1"/>
  <c r="M261" i="5"/>
  <c r="N261" i="5" s="1"/>
  <c r="M262" i="5"/>
  <c r="N262" i="5" s="1"/>
  <c r="M263" i="5"/>
  <c r="N263" i="5" s="1"/>
  <c r="M264" i="5"/>
  <c r="N264" i="5" s="1"/>
  <c r="M265" i="5"/>
  <c r="N265" i="5" s="1"/>
  <c r="M266" i="5"/>
  <c r="N266" i="5" s="1"/>
  <c r="M267" i="5"/>
  <c r="N267" i="5" s="1"/>
  <c r="M268" i="5"/>
  <c r="N268" i="5" s="1"/>
  <c r="M269" i="5"/>
  <c r="N269" i="5" s="1"/>
  <c r="M270" i="5"/>
  <c r="N270" i="5" s="1"/>
  <c r="M271" i="5"/>
  <c r="N271" i="5" s="1"/>
  <c r="M272" i="5"/>
  <c r="N272" i="5" s="1"/>
  <c r="M273" i="5"/>
  <c r="N273" i="5" s="1"/>
  <c r="M274" i="5"/>
  <c r="N274" i="5" s="1"/>
  <c r="M276" i="5"/>
  <c r="N276" i="5" s="1"/>
  <c r="M277" i="5"/>
  <c r="N277" i="5" s="1"/>
  <c r="M278" i="5"/>
  <c r="N278" i="5" s="1"/>
  <c r="M279" i="5"/>
  <c r="N279" i="5" s="1"/>
  <c r="M280" i="5"/>
  <c r="N280" i="5" s="1"/>
  <c r="M281" i="5"/>
  <c r="N281" i="5" s="1"/>
  <c r="M282" i="5"/>
  <c r="N282" i="5" s="1"/>
  <c r="M283" i="5"/>
  <c r="N283" i="5" s="1"/>
  <c r="M284" i="5"/>
  <c r="N284" i="5" s="1"/>
  <c r="M285" i="5"/>
  <c r="N285" i="5" s="1"/>
  <c r="M286" i="5"/>
  <c r="N286" i="5" s="1"/>
  <c r="M287" i="5"/>
  <c r="N287" i="5" s="1"/>
  <c r="M288" i="5"/>
  <c r="N288" i="5" s="1"/>
  <c r="M289" i="5"/>
  <c r="N289" i="5" s="1"/>
  <c r="M290" i="5"/>
  <c r="N290" i="5" s="1"/>
  <c r="M291" i="5"/>
  <c r="N291" i="5" s="1"/>
  <c r="M292" i="5"/>
  <c r="N292" i="5" s="1"/>
  <c r="M293" i="5"/>
  <c r="N293" i="5" s="1"/>
  <c r="M294" i="5"/>
  <c r="N294" i="5" s="1"/>
  <c r="M295" i="5"/>
  <c r="N295" i="5" s="1"/>
  <c r="M297" i="5"/>
  <c r="N297" i="5" s="1"/>
  <c r="M298" i="5"/>
  <c r="N298" i="5" s="1"/>
  <c r="M299" i="5"/>
  <c r="N299" i="5" s="1"/>
  <c r="M300" i="5"/>
  <c r="N300" i="5" s="1"/>
  <c r="M301" i="5"/>
  <c r="N301" i="5" s="1"/>
  <c r="M302" i="5"/>
  <c r="N302" i="5" s="1"/>
  <c r="M303" i="5"/>
  <c r="N303" i="5" s="1"/>
  <c r="M304" i="5"/>
  <c r="N304" i="5" s="1"/>
  <c r="M305" i="5"/>
  <c r="N305" i="5" s="1"/>
  <c r="M306" i="5"/>
  <c r="N306" i="5" s="1"/>
  <c r="M307" i="5"/>
  <c r="N307" i="5" s="1"/>
  <c r="M308" i="5"/>
  <c r="N308" i="5" s="1"/>
  <c r="M309" i="5"/>
  <c r="N309" i="5" s="1"/>
  <c r="M310" i="5"/>
  <c r="N310" i="5" s="1"/>
  <c r="M311" i="5"/>
  <c r="N311" i="5" s="1"/>
  <c r="M312" i="5"/>
  <c r="N312" i="5" s="1"/>
  <c r="M313" i="5"/>
  <c r="N313" i="5" s="1"/>
  <c r="M315" i="5"/>
  <c r="N315" i="5" s="1"/>
  <c r="M316" i="5"/>
  <c r="N316" i="5" s="1"/>
  <c r="M317" i="5"/>
  <c r="N317" i="5" s="1"/>
  <c r="M318" i="5"/>
  <c r="N318" i="5" s="1"/>
  <c r="M319" i="5"/>
  <c r="N319" i="5" s="1"/>
  <c r="M320" i="5"/>
  <c r="N320" i="5" s="1"/>
  <c r="M321" i="5"/>
  <c r="N321" i="5" s="1"/>
  <c r="M322" i="5"/>
  <c r="N322" i="5" s="1"/>
  <c r="M323" i="5"/>
  <c r="N323" i="5" s="1"/>
  <c r="M324" i="5"/>
  <c r="N324" i="5" s="1"/>
  <c r="M325" i="5"/>
  <c r="N325" i="5" s="1"/>
  <c r="M326" i="5"/>
  <c r="N326" i="5" s="1"/>
  <c r="M327" i="5"/>
  <c r="N327" i="5" s="1"/>
  <c r="M328" i="5"/>
  <c r="N328" i="5" s="1"/>
  <c r="M330" i="5"/>
  <c r="N330" i="5" s="1"/>
  <c r="M331" i="5"/>
  <c r="N331" i="5" s="1"/>
  <c r="M332" i="5"/>
  <c r="N332" i="5" s="1"/>
  <c r="M333" i="5"/>
  <c r="N333" i="5" s="1"/>
  <c r="M334" i="5"/>
  <c r="N334" i="5" s="1"/>
  <c r="M335" i="5"/>
  <c r="N335" i="5" s="1"/>
  <c r="M336" i="5"/>
  <c r="N336" i="5" s="1"/>
  <c r="M337" i="5"/>
  <c r="N337" i="5" s="1"/>
  <c r="M338" i="5"/>
  <c r="N338" i="5" s="1"/>
  <c r="M339" i="5"/>
  <c r="N339" i="5" s="1"/>
  <c r="M340" i="5"/>
  <c r="N340" i="5" s="1"/>
  <c r="M341" i="5"/>
  <c r="N341" i="5" s="1"/>
  <c r="M342" i="5"/>
  <c r="N342" i="5" s="1"/>
  <c r="M343" i="5"/>
  <c r="N343" i="5" s="1"/>
  <c r="M344" i="5"/>
  <c r="N344" i="5" s="1"/>
  <c r="M345" i="5"/>
  <c r="N345" i="5" s="1"/>
  <c r="M346" i="5"/>
  <c r="N346" i="5" s="1"/>
  <c r="M347" i="5"/>
  <c r="N347" i="5" s="1"/>
  <c r="M348" i="5"/>
  <c r="N348" i="5" s="1"/>
  <c r="M349" i="5"/>
  <c r="N349" i="5" s="1"/>
  <c r="M350" i="5"/>
  <c r="N350" i="5" s="1"/>
  <c r="M352" i="5"/>
  <c r="N352" i="5" s="1"/>
  <c r="M353" i="5"/>
  <c r="N353" i="5" s="1"/>
  <c r="M354" i="5"/>
  <c r="N354" i="5" s="1"/>
  <c r="M355" i="5"/>
  <c r="N355" i="5" s="1"/>
  <c r="M356" i="5"/>
  <c r="N356" i="5" s="1"/>
  <c r="M357" i="5"/>
  <c r="N357" i="5" s="1"/>
  <c r="M358" i="5"/>
  <c r="N358" i="5" s="1"/>
  <c r="M359" i="5"/>
  <c r="N359" i="5" s="1"/>
  <c r="M360" i="5"/>
  <c r="N360" i="5" s="1"/>
  <c r="M361" i="5"/>
  <c r="N361" i="5" s="1"/>
  <c r="M362" i="5"/>
  <c r="N362" i="5" s="1"/>
  <c r="M364" i="5"/>
  <c r="N364" i="5" s="1"/>
  <c r="M365" i="5"/>
  <c r="N365" i="5" s="1"/>
  <c r="M366" i="5"/>
  <c r="N366" i="5" s="1"/>
  <c r="M367" i="5"/>
  <c r="N367" i="5" s="1"/>
  <c r="M368" i="5"/>
  <c r="N368" i="5" s="1"/>
  <c r="M369" i="5"/>
  <c r="N369" i="5" s="1"/>
  <c r="M370" i="5"/>
  <c r="N370" i="5" s="1"/>
  <c r="M371" i="5"/>
  <c r="N371" i="5" s="1"/>
  <c r="M372" i="5"/>
  <c r="N372" i="5" s="1"/>
  <c r="M373" i="5"/>
  <c r="N373" i="5" s="1"/>
  <c r="M374" i="5"/>
  <c r="N374" i="5" s="1"/>
  <c r="M375" i="5"/>
  <c r="N375" i="5" s="1"/>
  <c r="M376" i="5"/>
  <c r="N376" i="5" s="1"/>
  <c r="M377" i="5"/>
  <c r="N377" i="5" s="1"/>
  <c r="M378" i="5"/>
  <c r="N378" i="5" s="1"/>
  <c r="M379" i="5"/>
  <c r="N379" i="5" s="1"/>
  <c r="M380" i="5"/>
  <c r="N380" i="5" s="1"/>
  <c r="M381" i="5"/>
  <c r="N381" i="5" s="1"/>
  <c r="M382" i="5"/>
  <c r="N382" i="5" s="1"/>
  <c r="M383" i="5"/>
  <c r="N383" i="5" s="1"/>
  <c r="M384" i="5"/>
  <c r="N384" i="5" s="1"/>
  <c r="M386" i="5"/>
  <c r="N386" i="5" s="1"/>
  <c r="M387" i="5"/>
  <c r="N387" i="5" s="1"/>
  <c r="M388" i="5"/>
  <c r="N388" i="5" s="1"/>
  <c r="M389" i="5"/>
  <c r="N389" i="5" s="1"/>
  <c r="M390" i="5"/>
  <c r="N390" i="5" s="1"/>
  <c r="M391" i="5"/>
  <c r="N391" i="5" s="1"/>
  <c r="M392" i="5"/>
  <c r="N392" i="5" s="1"/>
  <c r="M393" i="5"/>
  <c r="N393" i="5" s="1"/>
  <c r="M394" i="5"/>
  <c r="N394" i="5" s="1"/>
  <c r="M395" i="5"/>
  <c r="N395" i="5" s="1"/>
  <c r="M396" i="5"/>
  <c r="N396" i="5" s="1"/>
  <c r="M397" i="5"/>
  <c r="N397" i="5" s="1"/>
  <c r="M398" i="5"/>
  <c r="N398" i="5" s="1"/>
  <c r="M399" i="5"/>
  <c r="N399" i="5" s="1"/>
  <c r="M400" i="5"/>
  <c r="N400" i="5" s="1"/>
  <c r="M401" i="5"/>
  <c r="N401" i="5" s="1"/>
  <c r="M402" i="5"/>
  <c r="N402" i="5" s="1"/>
  <c r="M403" i="5"/>
  <c r="N403" i="5" s="1"/>
  <c r="M404" i="5"/>
  <c r="N404" i="5" s="1"/>
  <c r="M405" i="5"/>
  <c r="N405" i="5" s="1"/>
  <c r="M406" i="5"/>
  <c r="N406" i="5" s="1"/>
  <c r="M407" i="5"/>
  <c r="N407" i="5" s="1"/>
  <c r="M409" i="5"/>
  <c r="N409" i="5" s="1"/>
  <c r="M410" i="5"/>
  <c r="N410" i="5" s="1"/>
  <c r="M411" i="5"/>
  <c r="N411" i="5" s="1"/>
  <c r="M412" i="5"/>
  <c r="N412" i="5" s="1"/>
  <c r="M413" i="5"/>
  <c r="N413" i="5" s="1"/>
  <c r="M414" i="5"/>
  <c r="N414" i="5" s="1"/>
  <c r="M415" i="5"/>
  <c r="N415" i="5" s="1"/>
  <c r="M416" i="5"/>
  <c r="N416" i="5" s="1"/>
  <c r="M417" i="5"/>
  <c r="N417" i="5" s="1"/>
  <c r="M418" i="5"/>
  <c r="N418" i="5" s="1"/>
  <c r="M419" i="5"/>
  <c r="N419" i="5" s="1"/>
  <c r="M420" i="5"/>
  <c r="N420" i="5" s="1"/>
  <c r="M421" i="5"/>
  <c r="N421" i="5" s="1"/>
  <c r="M422" i="5"/>
  <c r="N422" i="5" s="1"/>
  <c r="M423" i="5"/>
  <c r="N423" i="5" s="1"/>
  <c r="M424" i="5"/>
  <c r="N424" i="5" s="1"/>
  <c r="M425" i="5"/>
  <c r="N425" i="5" s="1"/>
  <c r="M426" i="5"/>
  <c r="N426" i="5" s="1"/>
  <c r="M427" i="5"/>
  <c r="N427" i="5" s="1"/>
  <c r="M429" i="5"/>
  <c r="N429" i="5" s="1"/>
  <c r="M430" i="5"/>
  <c r="N430" i="5" s="1"/>
  <c r="M431" i="5"/>
  <c r="N431" i="5" s="1"/>
  <c r="M432" i="5"/>
  <c r="N432" i="5" s="1"/>
  <c r="M433" i="5"/>
  <c r="N433" i="5" s="1"/>
  <c r="M434" i="5"/>
  <c r="N434" i="5" s="1"/>
  <c r="M435" i="5"/>
  <c r="N435" i="5" s="1"/>
  <c r="M436" i="5"/>
  <c r="N436" i="5" s="1"/>
  <c r="M437" i="5"/>
  <c r="N437" i="5" s="1"/>
  <c r="M438" i="5"/>
  <c r="N438" i="5" s="1"/>
  <c r="M439" i="5"/>
  <c r="N439" i="5" s="1"/>
  <c r="M440" i="5"/>
  <c r="N440" i="5" s="1"/>
  <c r="M441" i="5"/>
  <c r="N441" i="5" s="1"/>
  <c r="M442" i="5"/>
  <c r="N442" i="5" s="1"/>
  <c r="M443" i="5"/>
  <c r="N443" i="5" s="1"/>
  <c r="M444" i="5"/>
  <c r="N444" i="5" s="1"/>
  <c r="M445" i="5"/>
  <c r="N445" i="5" s="1"/>
  <c r="M446" i="5"/>
  <c r="N446" i="5" s="1"/>
  <c r="M447" i="5"/>
  <c r="N447" i="5" s="1"/>
  <c r="M448" i="5"/>
  <c r="N448" i="5" s="1"/>
  <c r="M450" i="5"/>
  <c r="N450" i="5" s="1"/>
  <c r="M451" i="5"/>
  <c r="N451" i="5" s="1"/>
  <c r="M452" i="5"/>
  <c r="N452" i="5" s="1"/>
  <c r="M453" i="5"/>
  <c r="N453" i="5" s="1"/>
  <c r="M454" i="5"/>
  <c r="N454" i="5" s="1"/>
  <c r="M455" i="5"/>
  <c r="N455" i="5" s="1"/>
  <c r="M456" i="5"/>
  <c r="N456" i="5" s="1"/>
  <c r="M457" i="5"/>
  <c r="N457" i="5" s="1"/>
  <c r="M458" i="5"/>
  <c r="N458" i="5" s="1"/>
  <c r="M459" i="5"/>
  <c r="N459" i="5" s="1"/>
  <c r="M460" i="5"/>
  <c r="N460" i="5" s="1"/>
  <c r="M461" i="5"/>
  <c r="N461" i="5" s="1"/>
  <c r="M462" i="5"/>
  <c r="N462" i="5" s="1"/>
  <c r="M463" i="5"/>
  <c r="N463" i="5" s="1"/>
  <c r="M464" i="5"/>
  <c r="N464" i="5" s="1"/>
  <c r="M465" i="5"/>
  <c r="N465" i="5" s="1"/>
  <c r="M466" i="5"/>
  <c r="N466" i="5" s="1"/>
  <c r="M468" i="5"/>
  <c r="N468" i="5" s="1"/>
  <c r="M469" i="5"/>
  <c r="N469" i="5" s="1"/>
  <c r="M470" i="5"/>
  <c r="N470" i="5" s="1"/>
  <c r="M471" i="5"/>
  <c r="N471" i="5" s="1"/>
  <c r="M472" i="5"/>
  <c r="N472" i="5" s="1"/>
  <c r="M473" i="5"/>
  <c r="N473" i="5" s="1"/>
  <c r="M474" i="5"/>
  <c r="N474" i="5" s="1"/>
  <c r="M475" i="5"/>
  <c r="N475" i="5" s="1"/>
  <c r="M476" i="5"/>
  <c r="N476" i="5" s="1"/>
  <c r="M477" i="5"/>
  <c r="N477" i="5" s="1"/>
  <c r="M478" i="5"/>
  <c r="N478" i="5" s="1"/>
  <c r="M479" i="5"/>
  <c r="N479" i="5" s="1"/>
  <c r="M480" i="5"/>
  <c r="N480" i="5" s="1"/>
  <c r="M481" i="5"/>
  <c r="N481" i="5" s="1"/>
  <c r="M483" i="5"/>
  <c r="N483" i="5" s="1"/>
  <c r="M484" i="5"/>
  <c r="N484" i="5" s="1"/>
  <c r="M485" i="5"/>
  <c r="N485" i="5" s="1"/>
  <c r="M486" i="5"/>
  <c r="N486" i="5" s="1"/>
  <c r="M487" i="5"/>
  <c r="N487" i="5" s="1"/>
  <c r="M488" i="5"/>
  <c r="N488" i="5" s="1"/>
  <c r="M489" i="5"/>
  <c r="N489" i="5" s="1"/>
  <c r="M490" i="5"/>
  <c r="N490" i="5" s="1"/>
  <c r="M491" i="5"/>
  <c r="N491" i="5" s="1"/>
  <c r="M492" i="5"/>
  <c r="N492" i="5" s="1"/>
  <c r="M493" i="5"/>
  <c r="N493" i="5" s="1"/>
  <c r="M494" i="5"/>
  <c r="N494" i="5" s="1"/>
  <c r="M495" i="5"/>
  <c r="N495" i="5" s="1"/>
  <c r="M496" i="5"/>
  <c r="N496" i="5" s="1"/>
  <c r="M497" i="5"/>
  <c r="N497" i="5" s="1"/>
  <c r="M498" i="5"/>
  <c r="N498" i="5" s="1"/>
  <c r="M499" i="5"/>
  <c r="N499" i="5" s="1"/>
  <c r="M500" i="5"/>
  <c r="N500" i="5" s="1"/>
  <c r="M501" i="5"/>
  <c r="N501" i="5" s="1"/>
  <c r="M502" i="5"/>
  <c r="N502" i="5" s="1"/>
  <c r="M503" i="5"/>
  <c r="N503" i="5" s="1"/>
  <c r="M505" i="5"/>
  <c r="N505" i="5" s="1"/>
  <c r="M506" i="5"/>
  <c r="N506" i="5" s="1"/>
  <c r="M507" i="5"/>
  <c r="N507" i="5" s="1"/>
  <c r="M508" i="5"/>
  <c r="N508" i="5" s="1"/>
  <c r="M509" i="5"/>
  <c r="N509" i="5" s="1"/>
  <c r="M510" i="5"/>
  <c r="N510" i="5" s="1"/>
  <c r="M511" i="5"/>
  <c r="N511" i="5" s="1"/>
  <c r="M512" i="5"/>
  <c r="N512" i="5" s="1"/>
  <c r="M513" i="5"/>
  <c r="N513" i="5" s="1"/>
  <c r="M514" i="5"/>
  <c r="N514" i="5" s="1"/>
  <c r="M515" i="5"/>
  <c r="N515" i="5" s="1"/>
  <c r="M517" i="5"/>
  <c r="N517" i="5" s="1"/>
  <c r="M518" i="5"/>
  <c r="N518" i="5" s="1"/>
  <c r="M519" i="5"/>
  <c r="N519" i="5" s="1"/>
  <c r="M520" i="5"/>
  <c r="N520" i="5" s="1"/>
  <c r="M521" i="5"/>
  <c r="N521" i="5" s="1"/>
  <c r="M522" i="5"/>
  <c r="N522" i="5" s="1"/>
  <c r="M523" i="5"/>
  <c r="N523" i="5" s="1"/>
  <c r="M524" i="5"/>
  <c r="N524" i="5" s="1"/>
  <c r="M525" i="5"/>
  <c r="N525" i="5" s="1"/>
  <c r="M526" i="5"/>
  <c r="N526" i="5" s="1"/>
  <c r="M527" i="5"/>
  <c r="N527" i="5" s="1"/>
  <c r="M528" i="5"/>
  <c r="N528" i="5" s="1"/>
  <c r="M529" i="5"/>
  <c r="N529" i="5" s="1"/>
  <c r="M530" i="5"/>
  <c r="N530" i="5" s="1"/>
  <c r="M531" i="5"/>
  <c r="N531" i="5" s="1"/>
  <c r="M532" i="5"/>
  <c r="N532" i="5" s="1"/>
  <c r="M533" i="5"/>
  <c r="N533" i="5" s="1"/>
  <c r="M534" i="5"/>
  <c r="N534" i="5" s="1"/>
  <c r="M535" i="5"/>
  <c r="N535" i="5" s="1"/>
  <c r="M536" i="5"/>
  <c r="N536" i="5" s="1"/>
  <c r="M537" i="5"/>
  <c r="N537" i="5" s="1"/>
  <c r="M539" i="5"/>
  <c r="N539" i="5" s="1"/>
  <c r="M540" i="5"/>
  <c r="N540" i="5" s="1"/>
  <c r="M541" i="5"/>
  <c r="N541" i="5" s="1"/>
  <c r="M542" i="5"/>
  <c r="N542" i="5" s="1"/>
  <c r="M543" i="5"/>
  <c r="N543" i="5" s="1"/>
  <c r="M544" i="5"/>
  <c r="N544" i="5" s="1"/>
  <c r="M545" i="5"/>
  <c r="N545" i="5" s="1"/>
  <c r="M546" i="5"/>
  <c r="N546" i="5" s="1"/>
  <c r="M547" i="5"/>
  <c r="N547" i="5" s="1"/>
  <c r="M548" i="5"/>
  <c r="N548" i="5" s="1"/>
  <c r="M549" i="5"/>
  <c r="N549" i="5" s="1"/>
  <c r="M550" i="5"/>
  <c r="N550" i="5" s="1"/>
  <c r="M551" i="5"/>
  <c r="N551" i="5" s="1"/>
  <c r="M552" i="5"/>
  <c r="N552" i="5" s="1"/>
  <c r="M553" i="5"/>
  <c r="N553" i="5" s="1"/>
  <c r="M554" i="5"/>
  <c r="N554" i="5" s="1"/>
  <c r="M555" i="5"/>
  <c r="N555" i="5" s="1"/>
  <c r="M556" i="5"/>
  <c r="N556" i="5" s="1"/>
  <c r="M557" i="5"/>
  <c r="N557" i="5" s="1"/>
  <c r="M558" i="5"/>
  <c r="N558" i="5" s="1"/>
  <c r="M559" i="5"/>
  <c r="N559" i="5" s="1"/>
  <c r="M560" i="5"/>
  <c r="N560" i="5" s="1"/>
  <c r="M562" i="5"/>
  <c r="N562" i="5" s="1"/>
  <c r="M563" i="5"/>
  <c r="N563" i="5" s="1"/>
  <c r="M564" i="5"/>
  <c r="N564" i="5" s="1"/>
  <c r="M565" i="5"/>
  <c r="N565" i="5" s="1"/>
  <c r="M566" i="5"/>
  <c r="N566" i="5" s="1"/>
  <c r="M567" i="5"/>
  <c r="N567" i="5" s="1"/>
  <c r="M568" i="5"/>
  <c r="N568" i="5" s="1"/>
  <c r="M569" i="5"/>
  <c r="N569" i="5" s="1"/>
  <c r="M570" i="5"/>
  <c r="N570" i="5" s="1"/>
  <c r="M571" i="5"/>
  <c r="N571" i="5" s="1"/>
  <c r="M572" i="5"/>
  <c r="N572" i="5" s="1"/>
  <c r="M573" i="5"/>
  <c r="N573" i="5" s="1"/>
  <c r="M574" i="5"/>
  <c r="N574" i="5" s="1"/>
  <c r="M575" i="5"/>
  <c r="N575" i="5" s="1"/>
  <c r="M576" i="5"/>
  <c r="N576" i="5" s="1"/>
  <c r="M577" i="5"/>
  <c r="N577" i="5" s="1"/>
  <c r="M578" i="5"/>
  <c r="N578" i="5" s="1"/>
  <c r="M579" i="5"/>
  <c r="N579" i="5" s="1"/>
  <c r="M580" i="5"/>
  <c r="N580" i="5" s="1"/>
  <c r="M582" i="5"/>
  <c r="N582" i="5" s="1"/>
  <c r="M583" i="5"/>
  <c r="N583" i="5" s="1"/>
  <c r="M584" i="5"/>
  <c r="N584" i="5" s="1"/>
  <c r="M585" i="5"/>
  <c r="N585" i="5" s="1"/>
  <c r="M586" i="5"/>
  <c r="N586" i="5" s="1"/>
  <c r="M587" i="5"/>
  <c r="N587" i="5" s="1"/>
  <c r="M588" i="5"/>
  <c r="N588" i="5" s="1"/>
  <c r="M589" i="5"/>
  <c r="N589" i="5" s="1"/>
  <c r="M590" i="5"/>
  <c r="N590" i="5" s="1"/>
  <c r="M591" i="5"/>
  <c r="N591" i="5" s="1"/>
  <c r="M592" i="5"/>
  <c r="N592" i="5" s="1"/>
  <c r="M593" i="5"/>
  <c r="N593" i="5" s="1"/>
  <c r="M594" i="5"/>
  <c r="N594" i="5" s="1"/>
  <c r="M595" i="5"/>
  <c r="N595" i="5" s="1"/>
  <c r="M596" i="5"/>
  <c r="N596" i="5" s="1"/>
  <c r="M597" i="5"/>
  <c r="N597" i="5" s="1"/>
  <c r="M598" i="5"/>
  <c r="N598" i="5" s="1"/>
  <c r="M599" i="5"/>
  <c r="N599" i="5" s="1"/>
  <c r="M600" i="5"/>
  <c r="N600" i="5" s="1"/>
  <c r="M601" i="5"/>
  <c r="N601" i="5" s="1"/>
  <c r="M603" i="5"/>
  <c r="N603" i="5" s="1"/>
  <c r="M604" i="5"/>
  <c r="N604" i="5" s="1"/>
  <c r="M605" i="5"/>
  <c r="N605" i="5" s="1"/>
  <c r="M5" i="5"/>
  <c r="K6" i="5"/>
  <c r="L6" i="5" s="1"/>
  <c r="K7" i="5"/>
  <c r="L7" i="5" s="1"/>
  <c r="K8" i="5"/>
  <c r="L8" i="5" s="1"/>
  <c r="K9" i="5"/>
  <c r="L9" i="5" s="1"/>
  <c r="K10" i="5"/>
  <c r="L10" i="5" s="1"/>
  <c r="K11" i="5"/>
  <c r="L11" i="5" s="1"/>
  <c r="K12" i="5"/>
  <c r="L12" i="5" s="1"/>
  <c r="K13" i="5"/>
  <c r="L13" i="5" s="1"/>
  <c r="K14" i="5"/>
  <c r="L14" i="5" s="1"/>
  <c r="K15" i="5"/>
  <c r="L15" i="5" s="1"/>
  <c r="K16" i="5"/>
  <c r="L16" i="5" s="1"/>
  <c r="K17" i="5"/>
  <c r="L17" i="5" s="1"/>
  <c r="K18" i="5"/>
  <c r="L18" i="5" s="1"/>
  <c r="K19" i="5"/>
  <c r="L19" i="5" s="1"/>
  <c r="K20" i="5"/>
  <c r="L20" i="5" s="1"/>
  <c r="K21" i="5"/>
  <c r="L21" i="5" s="1"/>
  <c r="K22" i="5"/>
  <c r="L22" i="5" s="1"/>
  <c r="K23" i="5"/>
  <c r="L23" i="5" s="1"/>
  <c r="K24" i="5"/>
  <c r="L24" i="5" s="1"/>
  <c r="K25" i="5"/>
  <c r="L25" i="5" s="1"/>
  <c r="K26" i="5"/>
  <c r="L26" i="5" s="1"/>
  <c r="K27" i="5"/>
  <c r="L27" i="5" s="1"/>
  <c r="K28" i="5"/>
  <c r="L28" i="5" s="1"/>
  <c r="K29" i="5"/>
  <c r="L29" i="5" s="1"/>
  <c r="K30" i="5"/>
  <c r="L30" i="5" s="1"/>
  <c r="K31" i="5"/>
  <c r="L31" i="5" s="1"/>
  <c r="K32" i="5"/>
  <c r="L32" i="5" s="1"/>
  <c r="K33" i="5"/>
  <c r="L33" i="5" s="1"/>
  <c r="K34" i="5"/>
  <c r="L34" i="5" s="1"/>
  <c r="K35" i="5"/>
  <c r="L35" i="5" s="1"/>
  <c r="K36" i="5"/>
  <c r="L36" i="5" s="1"/>
  <c r="K37" i="5"/>
  <c r="L37" i="5" s="1"/>
  <c r="K38" i="5"/>
  <c r="L38" i="5" s="1"/>
  <c r="K39" i="5"/>
  <c r="L39" i="5" s="1"/>
  <c r="K40" i="5"/>
  <c r="L40" i="5" s="1"/>
  <c r="K41" i="5"/>
  <c r="L41" i="5" s="1"/>
  <c r="K42" i="5"/>
  <c r="L42" i="5" s="1"/>
  <c r="K43" i="5"/>
  <c r="L43" i="5" s="1"/>
  <c r="K44" i="5"/>
  <c r="L44" i="5" s="1"/>
  <c r="K45" i="5"/>
  <c r="L45" i="5" s="1"/>
  <c r="K46" i="5"/>
  <c r="L46" i="5" s="1"/>
  <c r="K47" i="5"/>
  <c r="L47" i="5" s="1"/>
  <c r="K48" i="5"/>
  <c r="L48" i="5" s="1"/>
  <c r="K49" i="5"/>
  <c r="L49" i="5" s="1"/>
  <c r="K50" i="5"/>
  <c r="L50" i="5" s="1"/>
  <c r="K51" i="5"/>
  <c r="L51" i="5" s="1"/>
  <c r="K52" i="5"/>
  <c r="L52" i="5" s="1"/>
  <c r="K53" i="5"/>
  <c r="L53" i="5" s="1"/>
  <c r="K54" i="5"/>
  <c r="L54" i="5" s="1"/>
  <c r="K55" i="5"/>
  <c r="L55" i="5" s="1"/>
  <c r="K56" i="5"/>
  <c r="L56" i="5" s="1"/>
  <c r="K57" i="5"/>
  <c r="L57" i="5" s="1"/>
  <c r="K58" i="5"/>
  <c r="L58" i="5" s="1"/>
  <c r="K59" i="5"/>
  <c r="L59" i="5" s="1"/>
  <c r="K60" i="5"/>
  <c r="L60" i="5" s="1"/>
  <c r="K61" i="5"/>
  <c r="L61" i="5" s="1"/>
  <c r="K62" i="5"/>
  <c r="L62" i="5" s="1"/>
  <c r="K63" i="5"/>
  <c r="L63" i="5" s="1"/>
  <c r="K64" i="5"/>
  <c r="L64" i="5" s="1"/>
  <c r="K65" i="5"/>
  <c r="L65" i="5" s="1"/>
  <c r="K66" i="5"/>
  <c r="L66" i="5" s="1"/>
  <c r="K67" i="5"/>
  <c r="L67" i="5" s="1"/>
  <c r="K68" i="5"/>
  <c r="L68" i="5" s="1"/>
  <c r="K69" i="5"/>
  <c r="L69" i="5" s="1"/>
  <c r="K70" i="5"/>
  <c r="L70" i="5" s="1"/>
  <c r="K71" i="5"/>
  <c r="L71" i="5" s="1"/>
  <c r="K72" i="5"/>
  <c r="L72" i="5" s="1"/>
  <c r="K73" i="5"/>
  <c r="L73" i="5" s="1"/>
  <c r="K74" i="5"/>
  <c r="L74" i="5" s="1"/>
  <c r="K75" i="5"/>
  <c r="L75" i="5" s="1"/>
  <c r="K76" i="5"/>
  <c r="L76" i="5" s="1"/>
  <c r="K77" i="5"/>
  <c r="L77" i="5" s="1"/>
  <c r="K78" i="5"/>
  <c r="L78" i="5" s="1"/>
  <c r="K79" i="5"/>
  <c r="L79" i="5" s="1"/>
  <c r="K80" i="5"/>
  <c r="L80" i="5" s="1"/>
  <c r="K81" i="5"/>
  <c r="L81" i="5" s="1"/>
  <c r="K82" i="5"/>
  <c r="L82" i="5" s="1"/>
  <c r="K83" i="5"/>
  <c r="L83" i="5" s="1"/>
  <c r="K84" i="5"/>
  <c r="L84" i="5" s="1"/>
  <c r="K85" i="5"/>
  <c r="L85" i="5" s="1"/>
  <c r="K86" i="5"/>
  <c r="L86" i="5" s="1"/>
  <c r="K87" i="5"/>
  <c r="L87" i="5" s="1"/>
  <c r="K88" i="5"/>
  <c r="L88" i="5" s="1"/>
  <c r="K89" i="5"/>
  <c r="L89" i="5" s="1"/>
  <c r="K90" i="5"/>
  <c r="L90" i="5" s="1"/>
  <c r="K91" i="5"/>
  <c r="L91" i="5" s="1"/>
  <c r="K92" i="5"/>
  <c r="L92" i="5" s="1"/>
  <c r="K93" i="5"/>
  <c r="L93" i="5" s="1"/>
  <c r="K94" i="5"/>
  <c r="L94" i="5" s="1"/>
  <c r="K95" i="5"/>
  <c r="L95" i="5" s="1"/>
  <c r="K96" i="5"/>
  <c r="L96" i="5" s="1"/>
  <c r="K97" i="5"/>
  <c r="L97" i="5" s="1"/>
  <c r="K98" i="5"/>
  <c r="L98" i="5" s="1"/>
  <c r="K99" i="5"/>
  <c r="L99" i="5" s="1"/>
  <c r="K100" i="5"/>
  <c r="L100" i="5" s="1"/>
  <c r="K101" i="5"/>
  <c r="L101" i="5" s="1"/>
  <c r="K102" i="5"/>
  <c r="L102" i="5" s="1"/>
  <c r="K103" i="5"/>
  <c r="L103" i="5" s="1"/>
  <c r="K104" i="5"/>
  <c r="L104" i="5" s="1"/>
  <c r="K105" i="5"/>
  <c r="L105" i="5" s="1"/>
  <c r="K106" i="5"/>
  <c r="L106" i="5" s="1"/>
  <c r="K107" i="5"/>
  <c r="L107" i="5" s="1"/>
  <c r="K108" i="5"/>
  <c r="L108" i="5" s="1"/>
  <c r="K109" i="5"/>
  <c r="L109" i="5" s="1"/>
  <c r="K110" i="5"/>
  <c r="L110" i="5" s="1"/>
  <c r="K111" i="5"/>
  <c r="L111" i="5" s="1"/>
  <c r="K112" i="5"/>
  <c r="L112" i="5" s="1"/>
  <c r="K113" i="5"/>
  <c r="L113" i="5" s="1"/>
  <c r="K114" i="5"/>
  <c r="L114" i="5" s="1"/>
  <c r="K115" i="5"/>
  <c r="L115" i="5" s="1"/>
  <c r="K116" i="5"/>
  <c r="L116" i="5" s="1"/>
  <c r="K117" i="5"/>
  <c r="L117" i="5" s="1"/>
  <c r="K118" i="5"/>
  <c r="L118" i="5" s="1"/>
  <c r="K119" i="5"/>
  <c r="L119" i="5" s="1"/>
  <c r="K120" i="5"/>
  <c r="L120" i="5" s="1"/>
  <c r="K121" i="5"/>
  <c r="L121" i="5" s="1"/>
  <c r="K122" i="5"/>
  <c r="L122" i="5" s="1"/>
  <c r="K123" i="5"/>
  <c r="L123" i="5" s="1"/>
  <c r="K124" i="5"/>
  <c r="L124" i="5" s="1"/>
  <c r="K125" i="5"/>
  <c r="L125" i="5" s="1"/>
  <c r="K126" i="5"/>
  <c r="L126" i="5" s="1"/>
  <c r="K127" i="5"/>
  <c r="L127" i="5" s="1"/>
  <c r="K128" i="5"/>
  <c r="L128" i="5" s="1"/>
  <c r="K130" i="5"/>
  <c r="L130" i="5" s="1"/>
  <c r="K131" i="5"/>
  <c r="L131" i="5" s="1"/>
  <c r="K132" i="5"/>
  <c r="L132" i="5" s="1"/>
  <c r="K133" i="5"/>
  <c r="L133" i="5" s="1"/>
  <c r="K134" i="5"/>
  <c r="L134" i="5" s="1"/>
  <c r="K135" i="5"/>
  <c r="L135" i="5" s="1"/>
  <c r="K136" i="5"/>
  <c r="L136" i="5" s="1"/>
  <c r="K137" i="5"/>
  <c r="L137" i="5" s="1"/>
  <c r="K138" i="5"/>
  <c r="L138" i="5" s="1"/>
  <c r="K139" i="5"/>
  <c r="L139" i="5" s="1"/>
  <c r="K140" i="5"/>
  <c r="L140" i="5" s="1"/>
  <c r="K141" i="5"/>
  <c r="L141" i="5" s="1"/>
  <c r="K142" i="5"/>
  <c r="L142" i="5" s="1"/>
  <c r="K143" i="5"/>
  <c r="L143" i="5" s="1"/>
  <c r="K144" i="5"/>
  <c r="L144" i="5" s="1"/>
  <c r="K145" i="5"/>
  <c r="L145" i="5" s="1"/>
  <c r="K146" i="5"/>
  <c r="L146" i="5" s="1"/>
  <c r="K147" i="5"/>
  <c r="L147" i="5" s="1"/>
  <c r="K148" i="5"/>
  <c r="L148" i="5" s="1"/>
  <c r="K149" i="5"/>
  <c r="L149" i="5" s="1"/>
  <c r="K150" i="5"/>
  <c r="L150" i="5" s="1"/>
  <c r="K151" i="5"/>
  <c r="L151" i="5" s="1"/>
  <c r="K152" i="5"/>
  <c r="L152" i="5" s="1"/>
  <c r="K153" i="5"/>
  <c r="L153" i="5" s="1"/>
  <c r="K154" i="5"/>
  <c r="L154" i="5" s="1"/>
  <c r="K155" i="5"/>
  <c r="L155" i="5" s="1"/>
  <c r="K156" i="5"/>
  <c r="L156" i="5" s="1"/>
  <c r="K157" i="5"/>
  <c r="L157" i="5" s="1"/>
  <c r="K159" i="5"/>
  <c r="L159" i="5" s="1"/>
  <c r="K160" i="5"/>
  <c r="L160" i="5" s="1"/>
  <c r="K161" i="5"/>
  <c r="L161" i="5" s="1"/>
  <c r="K162" i="5"/>
  <c r="L162" i="5" s="1"/>
  <c r="K163" i="5"/>
  <c r="L163" i="5" s="1"/>
  <c r="K164" i="5"/>
  <c r="L164" i="5" s="1"/>
  <c r="K165" i="5"/>
  <c r="L165" i="5" s="1"/>
  <c r="K166" i="5"/>
  <c r="L166" i="5" s="1"/>
  <c r="K167" i="5"/>
  <c r="L167" i="5" s="1"/>
  <c r="K168" i="5"/>
  <c r="L168" i="5" s="1"/>
  <c r="K170" i="5"/>
  <c r="L170" i="5" s="1"/>
  <c r="K171" i="5"/>
  <c r="L171" i="5" s="1"/>
  <c r="K172" i="5"/>
  <c r="L172" i="5" s="1"/>
  <c r="K173" i="5"/>
  <c r="L173" i="5" s="1"/>
  <c r="K174" i="5"/>
  <c r="L174" i="5" s="1"/>
  <c r="K175" i="5"/>
  <c r="L175" i="5" s="1"/>
  <c r="K176" i="5"/>
  <c r="L176" i="5" s="1"/>
  <c r="K177" i="5"/>
  <c r="L177" i="5" s="1"/>
  <c r="K178" i="5"/>
  <c r="L178" i="5" s="1"/>
  <c r="K179" i="5"/>
  <c r="L179" i="5" s="1"/>
  <c r="K180" i="5"/>
  <c r="L180" i="5" s="1"/>
  <c r="K181" i="5"/>
  <c r="L181" i="5" s="1"/>
  <c r="K182" i="5"/>
  <c r="L182" i="5" s="1"/>
  <c r="K183" i="5"/>
  <c r="L183" i="5" s="1"/>
  <c r="K184" i="5"/>
  <c r="L184" i="5" s="1"/>
  <c r="K185" i="5"/>
  <c r="L185" i="5" s="1"/>
  <c r="K186" i="5"/>
  <c r="L186" i="5" s="1"/>
  <c r="K188" i="5"/>
  <c r="L188" i="5" s="1"/>
  <c r="K189" i="5"/>
  <c r="L189" i="5" s="1"/>
  <c r="K190" i="5"/>
  <c r="L190" i="5" s="1"/>
  <c r="K191" i="5"/>
  <c r="L191" i="5" s="1"/>
  <c r="K192" i="5"/>
  <c r="L192" i="5" s="1"/>
  <c r="K193" i="5"/>
  <c r="L193" i="5" s="1"/>
  <c r="K194" i="5"/>
  <c r="L194" i="5" s="1"/>
  <c r="K195" i="5"/>
  <c r="L195" i="5" s="1"/>
  <c r="K196" i="5"/>
  <c r="L196" i="5" s="1"/>
  <c r="K197" i="5"/>
  <c r="L197" i="5" s="1"/>
  <c r="K198" i="5"/>
  <c r="L198" i="5" s="1"/>
  <c r="K199" i="5"/>
  <c r="L199" i="5" s="1"/>
  <c r="K200" i="5"/>
  <c r="L200" i="5" s="1"/>
  <c r="K201" i="5"/>
  <c r="L201" i="5" s="1"/>
  <c r="K202" i="5"/>
  <c r="L202" i="5" s="1"/>
  <c r="K204" i="5"/>
  <c r="L204" i="5" s="1"/>
  <c r="K205" i="5"/>
  <c r="L205" i="5" s="1"/>
  <c r="K206" i="5"/>
  <c r="L206" i="5" s="1"/>
  <c r="K207" i="5"/>
  <c r="L207" i="5" s="1"/>
  <c r="K208" i="5"/>
  <c r="L208" i="5" s="1"/>
  <c r="K209" i="5"/>
  <c r="L209" i="5" s="1"/>
  <c r="K210" i="5"/>
  <c r="L210" i="5" s="1"/>
  <c r="K211" i="5"/>
  <c r="L211" i="5" s="1"/>
  <c r="K212" i="5"/>
  <c r="L212" i="5" s="1"/>
  <c r="K213" i="5"/>
  <c r="L213" i="5" s="1"/>
  <c r="K214" i="5"/>
  <c r="L214" i="5" s="1"/>
  <c r="K215" i="5"/>
  <c r="L215" i="5" s="1"/>
  <c r="K216" i="5"/>
  <c r="L216" i="5" s="1"/>
  <c r="K217" i="5"/>
  <c r="L217" i="5" s="1"/>
  <c r="K218" i="5"/>
  <c r="L218" i="5" s="1"/>
  <c r="K219" i="5"/>
  <c r="L219" i="5" s="1"/>
  <c r="K220" i="5"/>
  <c r="L220" i="5" s="1"/>
  <c r="K221" i="5"/>
  <c r="L221" i="5" s="1"/>
  <c r="K222" i="5"/>
  <c r="L222" i="5" s="1"/>
  <c r="K223" i="5"/>
  <c r="L223" i="5" s="1"/>
  <c r="K224" i="5"/>
  <c r="L224" i="5" s="1"/>
  <c r="K226" i="5"/>
  <c r="L226" i="5" s="1"/>
  <c r="K227" i="5"/>
  <c r="L227" i="5" s="1"/>
  <c r="K228" i="5"/>
  <c r="L228" i="5" s="1"/>
  <c r="K229" i="5"/>
  <c r="L229" i="5" s="1"/>
  <c r="K230" i="5"/>
  <c r="L230" i="5" s="1"/>
  <c r="K231" i="5"/>
  <c r="L231" i="5" s="1"/>
  <c r="K232" i="5"/>
  <c r="L232" i="5" s="1"/>
  <c r="K233" i="5"/>
  <c r="L233" i="5" s="1"/>
  <c r="K234" i="5"/>
  <c r="L234" i="5" s="1"/>
  <c r="K235" i="5"/>
  <c r="L235" i="5" s="1"/>
  <c r="K236" i="5"/>
  <c r="L236" i="5" s="1"/>
  <c r="K237" i="5"/>
  <c r="L237" i="5" s="1"/>
  <c r="K238" i="5"/>
  <c r="L238" i="5" s="1"/>
  <c r="K240" i="5"/>
  <c r="L240" i="5" s="1"/>
  <c r="K241" i="5"/>
  <c r="L241" i="5" s="1"/>
  <c r="K242" i="5"/>
  <c r="L242" i="5" s="1"/>
  <c r="K243" i="5"/>
  <c r="L243" i="5" s="1"/>
  <c r="K244" i="5"/>
  <c r="L244" i="5" s="1"/>
  <c r="K245" i="5"/>
  <c r="L245" i="5" s="1"/>
  <c r="K246" i="5"/>
  <c r="L246" i="5" s="1"/>
  <c r="K247" i="5"/>
  <c r="L247" i="5" s="1"/>
  <c r="K248" i="5"/>
  <c r="L248" i="5" s="1"/>
  <c r="K249" i="5"/>
  <c r="L249" i="5" s="1"/>
  <c r="K250" i="5"/>
  <c r="L250" i="5" s="1"/>
  <c r="K251" i="5"/>
  <c r="L251" i="5" s="1"/>
  <c r="K252" i="5"/>
  <c r="L252" i="5" s="1"/>
  <c r="K253" i="5"/>
  <c r="L253" i="5" s="1"/>
  <c r="K254" i="5"/>
  <c r="L254" i="5" s="1"/>
  <c r="K255" i="5"/>
  <c r="L255" i="5" s="1"/>
  <c r="K256" i="5"/>
  <c r="L256" i="5" s="1"/>
  <c r="K257" i="5"/>
  <c r="L257" i="5" s="1"/>
  <c r="K258" i="5"/>
  <c r="L258" i="5" s="1"/>
  <c r="K259" i="5"/>
  <c r="L259" i="5" s="1"/>
  <c r="K260" i="5"/>
  <c r="L260" i="5" s="1"/>
  <c r="K261" i="5"/>
  <c r="L261" i="5" s="1"/>
  <c r="K263" i="5"/>
  <c r="L263" i="5" s="1"/>
  <c r="K264" i="5"/>
  <c r="L264" i="5" s="1"/>
  <c r="K265" i="5"/>
  <c r="L265" i="5" s="1"/>
  <c r="K266" i="5"/>
  <c r="L266" i="5" s="1"/>
  <c r="K267" i="5"/>
  <c r="L267" i="5" s="1"/>
  <c r="K268" i="5"/>
  <c r="L268" i="5" s="1"/>
  <c r="K269" i="5"/>
  <c r="L269" i="5" s="1"/>
  <c r="K270" i="5"/>
  <c r="L270" i="5" s="1"/>
  <c r="K271" i="5"/>
  <c r="L271" i="5" s="1"/>
  <c r="K272" i="5"/>
  <c r="L272" i="5" s="1"/>
  <c r="K273" i="5"/>
  <c r="L273" i="5" s="1"/>
  <c r="K274" i="5"/>
  <c r="L274" i="5" s="1"/>
  <c r="K275" i="5"/>
  <c r="L275" i="5" s="1"/>
  <c r="K276" i="5"/>
  <c r="L276" i="5" s="1"/>
  <c r="K277" i="5"/>
  <c r="L277" i="5" s="1"/>
  <c r="K278" i="5"/>
  <c r="L278" i="5" s="1"/>
  <c r="K279" i="5"/>
  <c r="L279" i="5" s="1"/>
  <c r="K280" i="5"/>
  <c r="L280" i="5" s="1"/>
  <c r="K281" i="5"/>
  <c r="L281" i="5" s="1"/>
  <c r="K283" i="5"/>
  <c r="L283" i="5" s="1"/>
  <c r="K284" i="5"/>
  <c r="L284" i="5" s="1"/>
  <c r="K285" i="5"/>
  <c r="L285" i="5" s="1"/>
  <c r="K286" i="5"/>
  <c r="L286" i="5" s="1"/>
  <c r="K287" i="5"/>
  <c r="L287" i="5" s="1"/>
  <c r="K288" i="5"/>
  <c r="L288" i="5" s="1"/>
  <c r="K289" i="5"/>
  <c r="L289" i="5" s="1"/>
  <c r="K290" i="5"/>
  <c r="L290" i="5" s="1"/>
  <c r="K291" i="5"/>
  <c r="L291" i="5" s="1"/>
  <c r="K292" i="5"/>
  <c r="L292" i="5" s="1"/>
  <c r="K293" i="5"/>
  <c r="L293" i="5" s="1"/>
  <c r="K294" i="5"/>
  <c r="L294" i="5" s="1"/>
  <c r="K295" i="5"/>
  <c r="L295" i="5" s="1"/>
  <c r="L296" i="5"/>
  <c r="K297" i="5"/>
  <c r="L297" i="5" s="1"/>
  <c r="K298" i="5"/>
  <c r="L298" i="5" s="1"/>
  <c r="K299" i="5"/>
  <c r="L299" i="5" s="1"/>
  <c r="K300" i="5"/>
  <c r="L300" i="5" s="1"/>
  <c r="K301" i="5"/>
  <c r="L301" i="5" s="1"/>
  <c r="K302" i="5"/>
  <c r="L302" i="5" s="1"/>
  <c r="K303" i="5"/>
  <c r="L303" i="5" s="1"/>
  <c r="K304" i="5"/>
  <c r="L304" i="5" s="1"/>
  <c r="K305" i="5"/>
  <c r="L305" i="5" s="1"/>
  <c r="K306" i="5"/>
  <c r="L306" i="5" s="1"/>
  <c r="K307" i="5"/>
  <c r="L307" i="5" s="1"/>
  <c r="K308" i="5"/>
  <c r="L308" i="5" s="1"/>
  <c r="K309" i="5"/>
  <c r="L309" i="5" s="1"/>
  <c r="K310" i="5"/>
  <c r="L310" i="5" s="1"/>
  <c r="K312" i="5"/>
  <c r="L312" i="5" s="1"/>
  <c r="K313" i="5"/>
  <c r="L313" i="5" s="1"/>
  <c r="K314" i="5"/>
  <c r="L314" i="5" s="1"/>
  <c r="K315" i="5"/>
  <c r="L315" i="5" s="1"/>
  <c r="K316" i="5"/>
  <c r="L316" i="5" s="1"/>
  <c r="K317" i="5"/>
  <c r="L317" i="5" s="1"/>
  <c r="K318" i="5"/>
  <c r="L318" i="5" s="1"/>
  <c r="K319" i="5"/>
  <c r="L319" i="5" s="1"/>
  <c r="K320" i="5"/>
  <c r="L320" i="5" s="1"/>
  <c r="K321" i="5"/>
  <c r="L321" i="5" s="1"/>
  <c r="K323" i="5"/>
  <c r="L323" i="5" s="1"/>
  <c r="K324" i="5"/>
  <c r="L324" i="5" s="1"/>
  <c r="K325" i="5"/>
  <c r="L325" i="5" s="1"/>
  <c r="K326" i="5"/>
  <c r="L326" i="5" s="1"/>
  <c r="K327" i="5"/>
  <c r="L327" i="5" s="1"/>
  <c r="K328" i="5"/>
  <c r="L328" i="5" s="1"/>
  <c r="K329" i="5"/>
  <c r="L329" i="5" s="1"/>
  <c r="K330" i="5"/>
  <c r="L330" i="5" s="1"/>
  <c r="K331" i="5"/>
  <c r="L331" i="5" s="1"/>
  <c r="K332" i="5"/>
  <c r="L332" i="5" s="1"/>
  <c r="K333" i="5"/>
  <c r="L333" i="5" s="1"/>
  <c r="K334" i="5"/>
  <c r="L334" i="5" s="1"/>
  <c r="K335" i="5"/>
  <c r="L335" i="5" s="1"/>
  <c r="K336" i="5"/>
  <c r="L336" i="5" s="1"/>
  <c r="K337" i="5"/>
  <c r="L337" i="5" s="1"/>
  <c r="K338" i="5"/>
  <c r="L338" i="5" s="1"/>
  <c r="K339" i="5"/>
  <c r="L339" i="5" s="1"/>
  <c r="K341" i="5"/>
  <c r="L341" i="5" s="1"/>
  <c r="K342" i="5"/>
  <c r="L342" i="5" s="1"/>
  <c r="K343" i="5"/>
  <c r="L343" i="5" s="1"/>
  <c r="K344" i="5"/>
  <c r="L344" i="5" s="1"/>
  <c r="K345" i="5"/>
  <c r="L345" i="5" s="1"/>
  <c r="K346" i="5"/>
  <c r="L346" i="5" s="1"/>
  <c r="K347" i="5"/>
  <c r="L347" i="5" s="1"/>
  <c r="K348" i="5"/>
  <c r="L348" i="5" s="1"/>
  <c r="K349" i="5"/>
  <c r="L349" i="5" s="1"/>
  <c r="K350" i="5"/>
  <c r="L350" i="5" s="1"/>
  <c r="K351" i="5"/>
  <c r="L351" i="5" s="1"/>
  <c r="K352" i="5"/>
  <c r="L352" i="5" s="1"/>
  <c r="K353" i="5"/>
  <c r="L353" i="5" s="1"/>
  <c r="K354" i="5"/>
  <c r="L354" i="5" s="1"/>
  <c r="K355" i="5"/>
  <c r="L355" i="5" s="1"/>
  <c r="K357" i="5"/>
  <c r="L357" i="5" s="1"/>
  <c r="K358" i="5"/>
  <c r="L358" i="5" s="1"/>
  <c r="K359" i="5"/>
  <c r="L359" i="5" s="1"/>
  <c r="K360" i="5"/>
  <c r="L360" i="5" s="1"/>
  <c r="K361" i="5"/>
  <c r="L361" i="5" s="1"/>
  <c r="K362" i="5"/>
  <c r="L362" i="5" s="1"/>
  <c r="K363" i="5"/>
  <c r="L363" i="5" s="1"/>
  <c r="K364" i="5"/>
  <c r="L364" i="5" s="1"/>
  <c r="K365" i="5"/>
  <c r="L365" i="5" s="1"/>
  <c r="K366" i="5"/>
  <c r="L366" i="5" s="1"/>
  <c r="K367" i="5"/>
  <c r="L367" i="5" s="1"/>
  <c r="K368" i="5"/>
  <c r="L368" i="5" s="1"/>
  <c r="K369" i="5"/>
  <c r="L369" i="5" s="1"/>
  <c r="K370" i="5"/>
  <c r="L370" i="5" s="1"/>
  <c r="K371" i="5"/>
  <c r="L371" i="5" s="1"/>
  <c r="K372" i="5"/>
  <c r="L372" i="5" s="1"/>
  <c r="K373" i="5"/>
  <c r="L373" i="5" s="1"/>
  <c r="K374" i="5"/>
  <c r="L374" i="5" s="1"/>
  <c r="K375" i="5"/>
  <c r="L375" i="5" s="1"/>
  <c r="K376" i="5"/>
  <c r="L376" i="5" s="1"/>
  <c r="K377" i="5"/>
  <c r="L377" i="5" s="1"/>
  <c r="K379" i="5"/>
  <c r="L379" i="5" s="1"/>
  <c r="K380" i="5"/>
  <c r="L380" i="5" s="1"/>
  <c r="K381" i="5"/>
  <c r="L381" i="5" s="1"/>
  <c r="K382" i="5"/>
  <c r="L382" i="5" s="1"/>
  <c r="K383" i="5"/>
  <c r="L383" i="5" s="1"/>
  <c r="K384" i="5"/>
  <c r="L384" i="5" s="1"/>
  <c r="K385" i="5"/>
  <c r="L385" i="5" s="1"/>
  <c r="K386" i="5"/>
  <c r="L386" i="5" s="1"/>
  <c r="K387" i="5"/>
  <c r="L387" i="5" s="1"/>
  <c r="K388" i="5"/>
  <c r="L388" i="5" s="1"/>
  <c r="K389" i="5"/>
  <c r="L389" i="5" s="1"/>
  <c r="K390" i="5"/>
  <c r="L390" i="5" s="1"/>
  <c r="K391" i="5"/>
  <c r="L391" i="5" s="1"/>
  <c r="K393" i="5"/>
  <c r="L393" i="5" s="1"/>
  <c r="K394" i="5"/>
  <c r="L394" i="5" s="1"/>
  <c r="K395" i="5"/>
  <c r="L395" i="5" s="1"/>
  <c r="K396" i="5"/>
  <c r="L396" i="5" s="1"/>
  <c r="K397" i="5"/>
  <c r="L397" i="5" s="1"/>
  <c r="K398" i="5"/>
  <c r="L398" i="5" s="1"/>
  <c r="K399" i="5"/>
  <c r="L399" i="5" s="1"/>
  <c r="K400" i="5"/>
  <c r="L400" i="5" s="1"/>
  <c r="K401" i="5"/>
  <c r="L401" i="5" s="1"/>
  <c r="K402" i="5"/>
  <c r="L402" i="5" s="1"/>
  <c r="K403" i="5"/>
  <c r="L403" i="5" s="1"/>
  <c r="K404" i="5"/>
  <c r="L404" i="5" s="1"/>
  <c r="K405" i="5"/>
  <c r="L405" i="5" s="1"/>
  <c r="K406" i="5"/>
  <c r="L406" i="5" s="1"/>
  <c r="K407" i="5"/>
  <c r="L407" i="5" s="1"/>
  <c r="K408" i="5"/>
  <c r="L408" i="5" s="1"/>
  <c r="K409" i="5"/>
  <c r="L409" i="5" s="1"/>
  <c r="K410" i="5"/>
  <c r="L410" i="5" s="1"/>
  <c r="K411" i="5"/>
  <c r="L411" i="5" s="1"/>
  <c r="K412" i="5"/>
  <c r="L412" i="5" s="1"/>
  <c r="K413" i="5"/>
  <c r="L413" i="5" s="1"/>
  <c r="K414" i="5"/>
  <c r="L414" i="5" s="1"/>
  <c r="K416" i="5"/>
  <c r="L416" i="5" s="1"/>
  <c r="K417" i="5"/>
  <c r="L417" i="5" s="1"/>
  <c r="K418" i="5"/>
  <c r="L418" i="5" s="1"/>
  <c r="K419" i="5"/>
  <c r="L419" i="5" s="1"/>
  <c r="K420" i="5"/>
  <c r="L420" i="5" s="1"/>
  <c r="K421" i="5"/>
  <c r="L421" i="5" s="1"/>
  <c r="K422" i="5"/>
  <c r="L422" i="5" s="1"/>
  <c r="K423" i="5"/>
  <c r="L423" i="5" s="1"/>
  <c r="K424" i="5"/>
  <c r="L424" i="5" s="1"/>
  <c r="K425" i="5"/>
  <c r="L425" i="5" s="1"/>
  <c r="K426" i="5"/>
  <c r="L426" i="5" s="1"/>
  <c r="K427" i="5"/>
  <c r="L427" i="5" s="1"/>
  <c r="K428" i="5"/>
  <c r="L428" i="5" s="1"/>
  <c r="K429" i="5"/>
  <c r="L429" i="5" s="1"/>
  <c r="K430" i="5"/>
  <c r="L430" i="5" s="1"/>
  <c r="K431" i="5"/>
  <c r="L431" i="5" s="1"/>
  <c r="K432" i="5"/>
  <c r="L432" i="5" s="1"/>
  <c r="K433" i="5"/>
  <c r="L433" i="5" s="1"/>
  <c r="K434" i="5"/>
  <c r="L434" i="5" s="1"/>
  <c r="K436" i="5"/>
  <c r="L436" i="5" s="1"/>
  <c r="K437" i="5"/>
  <c r="L437" i="5" s="1"/>
  <c r="K438" i="5"/>
  <c r="L438" i="5" s="1"/>
  <c r="K439" i="5"/>
  <c r="L439" i="5" s="1"/>
  <c r="K440" i="5"/>
  <c r="L440" i="5" s="1"/>
  <c r="K441" i="5"/>
  <c r="L441" i="5" s="1"/>
  <c r="K442" i="5"/>
  <c r="L442" i="5" s="1"/>
  <c r="K443" i="5"/>
  <c r="L443" i="5" s="1"/>
  <c r="K444" i="5"/>
  <c r="L444" i="5" s="1"/>
  <c r="K445" i="5"/>
  <c r="L445" i="5" s="1"/>
  <c r="K446" i="5"/>
  <c r="L446" i="5" s="1"/>
  <c r="K447" i="5"/>
  <c r="L447" i="5" s="1"/>
  <c r="K448" i="5"/>
  <c r="L448" i="5" s="1"/>
  <c r="K449" i="5"/>
  <c r="L449" i="5" s="1"/>
  <c r="K450" i="5"/>
  <c r="L450" i="5" s="1"/>
  <c r="K451" i="5"/>
  <c r="L451" i="5" s="1"/>
  <c r="K452" i="5"/>
  <c r="L452" i="5" s="1"/>
  <c r="K453" i="5"/>
  <c r="L453" i="5" s="1"/>
  <c r="K454" i="5"/>
  <c r="L454" i="5" s="1"/>
  <c r="K455" i="5"/>
  <c r="L455" i="5" s="1"/>
  <c r="K456" i="5"/>
  <c r="L456" i="5" s="1"/>
  <c r="K457" i="5"/>
  <c r="L457" i="5" s="1"/>
  <c r="K458" i="5"/>
  <c r="L458" i="5" s="1"/>
  <c r="K459" i="5"/>
  <c r="L459" i="5" s="1"/>
  <c r="K460" i="5"/>
  <c r="L460" i="5" s="1"/>
  <c r="K461" i="5"/>
  <c r="L461" i="5" s="1"/>
  <c r="K462" i="5"/>
  <c r="L462" i="5" s="1"/>
  <c r="K463" i="5"/>
  <c r="L463" i="5" s="1"/>
  <c r="K465" i="5"/>
  <c r="L465" i="5" s="1"/>
  <c r="K466" i="5"/>
  <c r="L466" i="5" s="1"/>
  <c r="K467" i="5"/>
  <c r="L467" i="5" s="1"/>
  <c r="K468" i="5"/>
  <c r="L468" i="5" s="1"/>
  <c r="K469" i="5"/>
  <c r="L469" i="5" s="1"/>
  <c r="K470" i="5"/>
  <c r="L470" i="5" s="1"/>
  <c r="K471" i="5"/>
  <c r="L471" i="5" s="1"/>
  <c r="K472" i="5"/>
  <c r="L472" i="5" s="1"/>
  <c r="K473" i="5"/>
  <c r="L473" i="5" s="1"/>
  <c r="K474" i="5"/>
  <c r="L474" i="5" s="1"/>
  <c r="K476" i="5"/>
  <c r="L476" i="5" s="1"/>
  <c r="K477" i="5"/>
  <c r="L477" i="5" s="1"/>
  <c r="K478" i="5"/>
  <c r="L478" i="5" s="1"/>
  <c r="K479" i="5"/>
  <c r="L479" i="5" s="1"/>
  <c r="K480" i="5"/>
  <c r="L480" i="5" s="1"/>
  <c r="K481" i="5"/>
  <c r="L481" i="5" s="1"/>
  <c r="K482" i="5"/>
  <c r="L482" i="5" s="1"/>
  <c r="K483" i="5"/>
  <c r="L483" i="5" s="1"/>
  <c r="K484" i="5"/>
  <c r="L484" i="5" s="1"/>
  <c r="K485" i="5"/>
  <c r="L485" i="5" s="1"/>
  <c r="K486" i="5"/>
  <c r="L486" i="5" s="1"/>
  <c r="K487" i="5"/>
  <c r="L487" i="5" s="1"/>
  <c r="K488" i="5"/>
  <c r="L488" i="5" s="1"/>
  <c r="K489" i="5"/>
  <c r="L489" i="5" s="1"/>
  <c r="K490" i="5"/>
  <c r="L490" i="5" s="1"/>
  <c r="K491" i="5"/>
  <c r="L491" i="5" s="1"/>
  <c r="K492" i="5"/>
  <c r="L492" i="5" s="1"/>
  <c r="K494" i="5"/>
  <c r="L494" i="5" s="1"/>
  <c r="K495" i="5"/>
  <c r="L495" i="5" s="1"/>
  <c r="K496" i="5"/>
  <c r="L496" i="5" s="1"/>
  <c r="K497" i="5"/>
  <c r="L497" i="5" s="1"/>
  <c r="K498" i="5"/>
  <c r="L498" i="5" s="1"/>
  <c r="K499" i="5"/>
  <c r="L499" i="5" s="1"/>
  <c r="K500" i="5"/>
  <c r="L500" i="5" s="1"/>
  <c r="K501" i="5"/>
  <c r="L501" i="5" s="1"/>
  <c r="K502" i="5"/>
  <c r="L502" i="5" s="1"/>
  <c r="K503" i="5"/>
  <c r="L503" i="5" s="1"/>
  <c r="K504" i="5"/>
  <c r="L504" i="5" s="1"/>
  <c r="K505" i="5"/>
  <c r="L505" i="5" s="1"/>
  <c r="K506" i="5"/>
  <c r="L506" i="5" s="1"/>
  <c r="K507" i="5"/>
  <c r="L507" i="5" s="1"/>
  <c r="K508" i="5"/>
  <c r="L508" i="5" s="1"/>
  <c r="K510" i="5"/>
  <c r="L510" i="5" s="1"/>
  <c r="K511" i="5"/>
  <c r="L511" i="5" s="1"/>
  <c r="K512" i="5"/>
  <c r="L512" i="5" s="1"/>
  <c r="K513" i="5"/>
  <c r="L513" i="5" s="1"/>
  <c r="K514" i="5"/>
  <c r="L514" i="5" s="1"/>
  <c r="K515" i="5"/>
  <c r="L515" i="5" s="1"/>
  <c r="K516" i="5"/>
  <c r="L516" i="5" s="1"/>
  <c r="K517" i="5"/>
  <c r="L517" i="5" s="1"/>
  <c r="K518" i="5"/>
  <c r="L518" i="5" s="1"/>
  <c r="K519" i="5"/>
  <c r="L519" i="5" s="1"/>
  <c r="K520" i="5"/>
  <c r="L520" i="5" s="1"/>
  <c r="K521" i="5"/>
  <c r="L521" i="5" s="1"/>
  <c r="K522" i="5"/>
  <c r="L522" i="5" s="1"/>
  <c r="K523" i="5"/>
  <c r="L523" i="5" s="1"/>
  <c r="K524" i="5"/>
  <c r="L524" i="5" s="1"/>
  <c r="K525" i="5"/>
  <c r="L525" i="5" s="1"/>
  <c r="K526" i="5"/>
  <c r="L526" i="5" s="1"/>
  <c r="K527" i="5"/>
  <c r="L527" i="5" s="1"/>
  <c r="K528" i="5"/>
  <c r="L528" i="5" s="1"/>
  <c r="K529" i="5"/>
  <c r="L529" i="5" s="1"/>
  <c r="K530" i="5"/>
  <c r="L530" i="5" s="1"/>
  <c r="K532" i="5"/>
  <c r="L532" i="5" s="1"/>
  <c r="K533" i="5"/>
  <c r="L533" i="5" s="1"/>
  <c r="K534" i="5"/>
  <c r="L534" i="5" s="1"/>
  <c r="K535" i="5"/>
  <c r="L535" i="5" s="1"/>
  <c r="K536" i="5"/>
  <c r="L536" i="5" s="1"/>
  <c r="K537" i="5"/>
  <c r="L537" i="5" s="1"/>
  <c r="K538" i="5"/>
  <c r="L538" i="5" s="1"/>
  <c r="K539" i="5"/>
  <c r="L539" i="5" s="1"/>
  <c r="K540" i="5"/>
  <c r="L540" i="5" s="1"/>
  <c r="K541" i="5"/>
  <c r="L541" i="5" s="1"/>
  <c r="K542" i="5"/>
  <c r="L542" i="5" s="1"/>
  <c r="K543" i="5"/>
  <c r="L543" i="5" s="1"/>
  <c r="K544" i="5"/>
  <c r="L544" i="5" s="1"/>
  <c r="K546" i="5"/>
  <c r="L546" i="5" s="1"/>
  <c r="K547" i="5"/>
  <c r="L547" i="5" s="1"/>
  <c r="K548" i="5"/>
  <c r="L548" i="5" s="1"/>
  <c r="K549" i="5"/>
  <c r="L549" i="5" s="1"/>
  <c r="K550" i="5"/>
  <c r="L550" i="5" s="1"/>
  <c r="K551" i="5"/>
  <c r="L551" i="5" s="1"/>
  <c r="K552" i="5"/>
  <c r="L552" i="5" s="1"/>
  <c r="K553" i="5"/>
  <c r="L553" i="5" s="1"/>
  <c r="K554" i="5"/>
  <c r="L554" i="5" s="1"/>
  <c r="K555" i="5"/>
  <c r="L555" i="5" s="1"/>
  <c r="K556" i="5"/>
  <c r="L556" i="5" s="1"/>
  <c r="K557" i="5"/>
  <c r="L557" i="5" s="1"/>
  <c r="K558" i="5"/>
  <c r="L558" i="5" s="1"/>
  <c r="K559" i="5"/>
  <c r="L559" i="5" s="1"/>
  <c r="K560" i="5"/>
  <c r="L560" i="5" s="1"/>
  <c r="K561" i="5"/>
  <c r="L561" i="5" s="1"/>
  <c r="K562" i="5"/>
  <c r="L562" i="5" s="1"/>
  <c r="K563" i="5"/>
  <c r="L563" i="5" s="1"/>
  <c r="K564" i="5"/>
  <c r="L564" i="5" s="1"/>
  <c r="K565" i="5"/>
  <c r="L565" i="5" s="1"/>
  <c r="K566" i="5"/>
  <c r="L566" i="5" s="1"/>
  <c r="K567" i="5"/>
  <c r="L567" i="5" s="1"/>
  <c r="K569" i="5"/>
  <c r="L569" i="5" s="1"/>
  <c r="K570" i="5"/>
  <c r="L570" i="5" s="1"/>
  <c r="K571" i="5"/>
  <c r="L571" i="5" s="1"/>
  <c r="K572" i="5"/>
  <c r="L572" i="5" s="1"/>
  <c r="K573" i="5"/>
  <c r="L573" i="5" s="1"/>
  <c r="K574" i="5"/>
  <c r="L574" i="5" s="1"/>
  <c r="K575" i="5"/>
  <c r="L575" i="5" s="1"/>
  <c r="K576" i="5"/>
  <c r="L576" i="5" s="1"/>
  <c r="K577" i="5"/>
  <c r="L577" i="5" s="1"/>
  <c r="K578" i="5"/>
  <c r="L578" i="5" s="1"/>
  <c r="K579" i="5"/>
  <c r="L579" i="5" s="1"/>
  <c r="K580" i="5"/>
  <c r="L580" i="5" s="1"/>
  <c r="K581" i="5"/>
  <c r="L581" i="5" s="1"/>
  <c r="K582" i="5"/>
  <c r="L582" i="5" s="1"/>
  <c r="K583" i="5"/>
  <c r="L583" i="5" s="1"/>
  <c r="K584" i="5"/>
  <c r="L584" i="5" s="1"/>
  <c r="K585" i="5"/>
  <c r="L585" i="5" s="1"/>
  <c r="K586" i="5"/>
  <c r="L586" i="5" s="1"/>
  <c r="K587" i="5"/>
  <c r="L587" i="5" s="1"/>
  <c r="K589" i="5"/>
  <c r="L589" i="5" s="1"/>
  <c r="K590" i="5"/>
  <c r="L590" i="5" s="1"/>
  <c r="K591" i="5"/>
  <c r="L591" i="5" s="1"/>
  <c r="K592" i="5"/>
  <c r="L592" i="5" s="1"/>
  <c r="K593" i="5"/>
  <c r="L593" i="5" s="1"/>
  <c r="K594" i="5"/>
  <c r="L594" i="5" s="1"/>
  <c r="K595" i="5"/>
  <c r="L595" i="5" s="1"/>
  <c r="K596" i="5"/>
  <c r="L596" i="5" s="1"/>
  <c r="K597" i="5"/>
  <c r="L597" i="5" s="1"/>
  <c r="K598" i="5"/>
  <c r="L598" i="5" s="1"/>
  <c r="K599" i="5"/>
  <c r="L599" i="5" s="1"/>
  <c r="K600" i="5"/>
  <c r="L600" i="5" s="1"/>
  <c r="K601" i="5"/>
  <c r="L601" i="5" s="1"/>
  <c r="K602" i="5"/>
  <c r="L602" i="5" s="1"/>
  <c r="K603" i="5"/>
  <c r="L603" i="5" s="1"/>
  <c r="K604" i="5"/>
  <c r="L604" i="5" s="1"/>
  <c r="K605" i="5"/>
  <c r="L605" i="5" s="1"/>
  <c r="K5" i="5"/>
  <c r="L5" i="5" l="1"/>
  <c r="A113" i="5"/>
  <c r="AG111" i="5"/>
  <c r="O111" i="5"/>
  <c r="N5" i="5"/>
  <c r="R5" i="5"/>
  <c r="X5" i="5"/>
  <c r="AD5" i="5"/>
  <c r="AJ5" i="5"/>
  <c r="T5" i="5"/>
  <c r="Z5" i="5"/>
  <c r="AF5" i="5"/>
  <c r="AL5" i="5"/>
  <c r="A114" i="5" l="1"/>
  <c r="AG112" i="5"/>
  <c r="O112" i="5"/>
  <c r="AK113" i="5"/>
  <c r="AL113" i="5" l="1"/>
  <c r="A115" i="5"/>
  <c r="AG113" i="5"/>
  <c r="O113" i="5"/>
  <c r="A116" i="5" l="1"/>
  <c r="AG114" i="5"/>
  <c r="O114" i="5"/>
  <c r="A117" i="5" l="1"/>
  <c r="AG115" i="5"/>
  <c r="O115" i="5"/>
  <c r="Q116" i="5"/>
  <c r="R116" i="5" l="1"/>
  <c r="A118" i="5"/>
  <c r="AG116" i="5"/>
  <c r="U116" i="5"/>
  <c r="O116" i="5"/>
  <c r="Y117" i="5"/>
  <c r="Z117" i="5" l="1"/>
  <c r="A119" i="5"/>
  <c r="AG117" i="5"/>
  <c r="U117" i="5"/>
  <c r="A120" i="5" l="1"/>
  <c r="AG118" i="5"/>
  <c r="U118" i="5"/>
  <c r="A121" i="5" l="1"/>
  <c r="AG119" i="5"/>
  <c r="U119" i="5"/>
  <c r="AI120" i="5"/>
  <c r="AJ120" i="5" l="1"/>
  <c r="A122" i="5"/>
  <c r="AG120" i="5"/>
  <c r="U120" i="5"/>
  <c r="A123" i="5" l="1"/>
  <c r="AG121" i="5"/>
  <c r="U121" i="5"/>
  <c r="M122" i="5"/>
  <c r="N122" i="5" l="1"/>
  <c r="A124" i="5"/>
  <c r="U122" i="5"/>
  <c r="A125" i="5" l="1"/>
  <c r="U123" i="5"/>
  <c r="A126" i="5" l="1"/>
  <c r="U124" i="5"/>
  <c r="A127" i="5" l="1"/>
  <c r="U125" i="5"/>
  <c r="A128" i="5" l="1"/>
  <c r="U126" i="5"/>
  <c r="A129" i="5" l="1"/>
  <c r="U127" i="5"/>
  <c r="AE128" i="5"/>
  <c r="AF128" i="5" l="1"/>
  <c r="A130" i="5"/>
  <c r="K129" i="5"/>
  <c r="L129" i="5" l="1"/>
  <c r="A131" i="5"/>
  <c r="O129" i="5"/>
  <c r="W130" i="5"/>
  <c r="A132" i="5" l="1"/>
  <c r="O130" i="5"/>
  <c r="X130" i="5"/>
  <c r="A133" i="5" l="1"/>
  <c r="O131" i="5"/>
  <c r="A134" i="5" l="1"/>
  <c r="O132" i="5"/>
  <c r="S133" i="5"/>
  <c r="T133" i="5" l="1"/>
  <c r="A135" i="5"/>
  <c r="O133" i="5"/>
  <c r="A136" i="5" l="1"/>
  <c r="O134" i="5"/>
  <c r="AC135" i="5"/>
  <c r="AD135" i="5" l="1"/>
  <c r="A137" i="5"/>
  <c r="AG135" i="5"/>
  <c r="O135" i="5"/>
  <c r="A138" i="5" l="1"/>
  <c r="AG136" i="5"/>
  <c r="O136" i="5"/>
  <c r="A139" i="5" l="1"/>
  <c r="AG137" i="5"/>
  <c r="O137" i="5"/>
  <c r="AK138" i="5"/>
  <c r="AL138" i="5" l="1"/>
  <c r="A140" i="5"/>
  <c r="AG138" i="5"/>
  <c r="A141" i="5" l="1"/>
  <c r="AG139" i="5"/>
  <c r="A142" i="5" l="1"/>
  <c r="AG140" i="5"/>
  <c r="A143" i="5" l="1"/>
  <c r="AG141" i="5"/>
  <c r="Q142" i="5"/>
  <c r="R142" i="5" l="1"/>
  <c r="A144" i="5"/>
  <c r="AG142" i="5"/>
  <c r="U142" i="5"/>
  <c r="M143" i="5"/>
  <c r="N143" i="5" l="1"/>
  <c r="A145" i="5"/>
  <c r="AG143" i="5"/>
  <c r="U143" i="5"/>
  <c r="A146" i="5" l="1"/>
  <c r="AG144" i="5"/>
  <c r="U144" i="5"/>
  <c r="A147" i="5" l="1"/>
  <c r="AG145" i="5"/>
  <c r="U145" i="5"/>
  <c r="A148" i="5" l="1"/>
  <c r="AG146" i="5"/>
  <c r="U146" i="5"/>
  <c r="A149" i="5" l="1"/>
  <c r="AG147" i="5"/>
  <c r="U147" i="5"/>
  <c r="Y148" i="5"/>
  <c r="Z148" i="5" l="1"/>
  <c r="A150" i="5"/>
  <c r="U148" i="5"/>
  <c r="A151" i="5" l="1"/>
  <c r="U149" i="5"/>
  <c r="A152" i="5" l="1"/>
  <c r="U150" i="5"/>
  <c r="A153" i="5" l="1"/>
  <c r="U151" i="5"/>
  <c r="A154" i="5" l="1"/>
  <c r="A155" i="5" s="1"/>
  <c r="A156" i="5" s="1"/>
  <c r="A157" i="5" s="1"/>
  <c r="U152" i="5"/>
  <c r="AE153" i="5"/>
  <c r="AF153" i="5" l="1"/>
  <c r="A158" i="5"/>
  <c r="S157" i="5"/>
  <c r="T157" i="5" l="1"/>
  <c r="A159" i="5"/>
  <c r="K158" i="5"/>
  <c r="L158" i="5" l="1"/>
  <c r="A160" i="5"/>
  <c r="AC159" i="5"/>
  <c r="AD159" i="5" l="1"/>
  <c r="A161" i="5"/>
  <c r="AG159" i="5"/>
  <c r="W160" i="5"/>
  <c r="X160" i="5" l="1"/>
  <c r="A162" i="5"/>
  <c r="AG160" i="5"/>
  <c r="M161" i="5"/>
  <c r="A163" i="5" l="1"/>
  <c r="AG161" i="5"/>
  <c r="N161" i="5"/>
  <c r="A164" i="5" l="1"/>
  <c r="AG162" i="5"/>
  <c r="Y163" i="5"/>
  <c r="Z163" i="5" l="1"/>
  <c r="A165" i="5"/>
  <c r="AG163" i="5"/>
  <c r="Q164" i="5"/>
  <c r="R164" i="5" l="1"/>
  <c r="A166" i="5"/>
  <c r="U164" i="5"/>
  <c r="A167" i="5" l="1"/>
  <c r="U165" i="5"/>
  <c r="A168" i="5" l="1"/>
  <c r="U166" i="5"/>
  <c r="AE167" i="5"/>
  <c r="AF167" i="5" l="1"/>
  <c r="A169" i="5"/>
  <c r="U167" i="5"/>
  <c r="A170" i="5" l="1"/>
  <c r="K169" i="5"/>
  <c r="L169" i="5" l="1"/>
  <c r="A171" i="5"/>
  <c r="O169" i="5"/>
  <c r="AI170" i="5"/>
  <c r="AJ170" i="5" l="1"/>
  <c r="A172" i="5"/>
  <c r="O170" i="5"/>
  <c r="S171" i="5"/>
  <c r="A173" i="5" l="1"/>
  <c r="O171" i="5"/>
  <c r="T171" i="5"/>
  <c r="A174" i="5" l="1"/>
  <c r="A175" i="5" l="1"/>
  <c r="A176" i="5" l="1"/>
  <c r="W175" i="5"/>
  <c r="A177" i="5" l="1"/>
  <c r="M176" i="5"/>
  <c r="N176" i="5" s="1"/>
  <c r="X175" i="5"/>
  <c r="A178" i="5" l="1"/>
  <c r="A179" i="5" l="1"/>
  <c r="A180" i="5" l="1"/>
  <c r="A181" i="5" l="1"/>
  <c r="AK180" i="5"/>
  <c r="A182" i="5" l="1"/>
  <c r="AC181" i="5"/>
  <c r="AL180" i="5"/>
  <c r="A183" i="5" l="1"/>
  <c r="AG181" i="5"/>
  <c r="Q182" i="5"/>
  <c r="R182" i="5" s="1"/>
  <c r="AD181" i="5"/>
  <c r="A184" i="5" l="1"/>
  <c r="AG182" i="5"/>
  <c r="U182" i="5"/>
  <c r="A185" i="5" l="1"/>
  <c r="AG183" i="5"/>
  <c r="U183" i="5"/>
  <c r="Y184" i="5"/>
  <c r="Z184" i="5" s="1"/>
  <c r="A186" i="5" l="1"/>
  <c r="U184" i="5"/>
  <c r="A187" i="5" l="1"/>
  <c r="U185" i="5"/>
  <c r="A188" i="5" l="1"/>
  <c r="U186" i="5"/>
  <c r="K187" i="5"/>
  <c r="L187" i="5" l="1"/>
  <c r="A189" i="5"/>
  <c r="U187" i="5"/>
  <c r="O187" i="5"/>
  <c r="AE188" i="5"/>
  <c r="AF188" i="5" s="1"/>
  <c r="A190" i="5" l="1"/>
  <c r="U188" i="5"/>
  <c r="O188" i="5"/>
  <c r="AI189" i="5"/>
  <c r="AJ189" i="5" l="1"/>
  <c r="A191" i="5"/>
  <c r="O189" i="5"/>
  <c r="A192" i="5" l="1"/>
  <c r="O190" i="5"/>
  <c r="A193" i="5" l="1"/>
  <c r="O191" i="5"/>
  <c r="A194" i="5" l="1"/>
  <c r="O192" i="5"/>
  <c r="S193" i="5"/>
  <c r="T193" i="5" s="1"/>
  <c r="A195" i="5" l="1"/>
  <c r="A196" i="5" l="1"/>
  <c r="A197" i="5" l="1"/>
  <c r="A198" i="5" l="1"/>
  <c r="A199" i="5" l="1"/>
  <c r="M198" i="5"/>
  <c r="N198" i="5" s="1"/>
  <c r="A200" i="5" l="1"/>
  <c r="W199" i="5"/>
  <c r="X199" i="5" s="1"/>
  <c r="A201" i="5" l="1"/>
  <c r="A202" i="5" l="1"/>
  <c r="A203" i="5" l="1"/>
  <c r="AK202" i="5"/>
  <c r="AL202" i="5" s="1"/>
  <c r="A204" i="5" l="1"/>
  <c r="K203" i="5"/>
  <c r="L203" i="5" s="1"/>
  <c r="A205" i="5" l="1"/>
  <c r="O203" i="5"/>
  <c r="AC204" i="5"/>
  <c r="AD204" i="5" s="1"/>
  <c r="A206" i="5" l="1"/>
  <c r="AG204" i="5"/>
  <c r="O204" i="5"/>
  <c r="A207" i="5" l="1"/>
  <c r="AG205" i="5"/>
  <c r="O205" i="5"/>
  <c r="Y206" i="5"/>
  <c r="Z206" i="5" s="1"/>
  <c r="A208" i="5" l="1"/>
  <c r="AG206" i="5"/>
  <c r="A209" i="5" l="1"/>
  <c r="AG207" i="5"/>
  <c r="Q208" i="5"/>
  <c r="R208" i="5" s="1"/>
  <c r="A210" i="5" l="1"/>
  <c r="AG208" i="5"/>
  <c r="U208" i="5"/>
  <c r="A211" i="5" l="1"/>
  <c r="AG209" i="5"/>
  <c r="U209" i="5"/>
  <c r="M210" i="5"/>
  <c r="N210" i="5" s="1"/>
  <c r="A212" i="5" l="1"/>
  <c r="U210" i="5"/>
  <c r="A213" i="5" l="1"/>
  <c r="U211" i="5"/>
  <c r="A214" i="5" l="1"/>
  <c r="U212" i="5"/>
  <c r="A215" i="5" l="1"/>
  <c r="U213" i="5"/>
  <c r="AE214" i="5"/>
  <c r="AF214" i="5" s="1"/>
  <c r="A216" i="5" l="1"/>
  <c r="AI215" i="5"/>
  <c r="AJ215" i="5" s="1"/>
  <c r="A217" i="5" l="1"/>
  <c r="A218" i="5" l="1"/>
  <c r="A219" i="5" l="1"/>
  <c r="A220" i="5" l="1"/>
  <c r="A221" i="5" s="1"/>
  <c r="S219" i="5"/>
  <c r="T219" i="5" s="1"/>
  <c r="A222" i="5" l="1"/>
  <c r="W221" i="5"/>
  <c r="X221" i="5" s="1"/>
  <c r="A223" i="5" l="1"/>
  <c r="A224" i="5" l="1"/>
  <c r="AK223" i="5"/>
  <c r="AL223" i="5" s="1"/>
  <c r="A225" i="5" l="1"/>
  <c r="A226" i="5" l="1"/>
  <c r="K225" i="5"/>
  <c r="L225" i="5" s="1"/>
  <c r="A227" i="5" l="1"/>
  <c r="O225" i="5"/>
  <c r="A228" i="5" l="1"/>
  <c r="O226" i="5"/>
  <c r="A229" i="5" l="1"/>
  <c r="O227" i="5"/>
  <c r="Y228" i="5"/>
  <c r="Z228" i="5" s="1"/>
  <c r="A230" i="5" l="1"/>
  <c r="AC229" i="5"/>
  <c r="AD229" i="5" s="1"/>
  <c r="A231" i="5" l="1"/>
  <c r="AG229" i="5"/>
  <c r="Q230" i="5"/>
  <c r="R230" i="5" s="1"/>
  <c r="A232" i="5" l="1"/>
  <c r="AG230" i="5"/>
  <c r="U230" i="5"/>
  <c r="A233" i="5" l="1"/>
  <c r="AG231" i="5"/>
  <c r="U231" i="5"/>
  <c r="M232" i="5"/>
  <c r="N232" i="5" s="1"/>
  <c r="A234" i="5" l="1"/>
  <c r="AG232" i="5"/>
  <c r="U232" i="5"/>
  <c r="A235" i="5" l="1"/>
  <c r="U233" i="5"/>
  <c r="A236" i="5" l="1"/>
  <c r="U234" i="5"/>
  <c r="AI235" i="5"/>
  <c r="AJ235" i="5" s="1"/>
  <c r="A237" i="5" l="1"/>
  <c r="U235" i="5"/>
  <c r="A238" i="5" l="1"/>
  <c r="U236" i="5"/>
  <c r="W237" i="5"/>
  <c r="X237" i="5" s="1"/>
  <c r="A239" i="5" l="1"/>
  <c r="AE238" i="5"/>
  <c r="AF238" i="5" s="1"/>
  <c r="A240" i="5" l="1"/>
  <c r="K239" i="5"/>
  <c r="L239" i="5" s="1"/>
  <c r="A241" i="5" l="1"/>
  <c r="O239" i="5"/>
  <c r="A242" i="5" l="1"/>
  <c r="O240" i="5"/>
  <c r="S241" i="5"/>
  <c r="T241" i="5" s="1"/>
  <c r="A243" i="5" l="1"/>
  <c r="O241" i="5"/>
  <c r="A244" i="5" l="1"/>
  <c r="O242" i="5"/>
  <c r="A245" i="5" l="1"/>
  <c r="O243" i="5"/>
  <c r="A246" i="5" l="1"/>
  <c r="O244" i="5"/>
  <c r="A247" i="5" l="1"/>
  <c r="O245" i="5"/>
  <c r="AK246" i="5"/>
  <c r="AL246" i="5" s="1"/>
  <c r="A248" i="5" l="1"/>
  <c r="O246" i="5"/>
  <c r="AC247" i="5"/>
  <c r="AD247" i="5" s="1"/>
  <c r="A249" i="5" l="1"/>
  <c r="AG247" i="5"/>
  <c r="O247" i="5"/>
  <c r="Q248" i="5"/>
  <c r="R248" i="5" s="1"/>
  <c r="A250" i="5" l="1"/>
  <c r="AG248" i="5"/>
  <c r="U248" i="5"/>
  <c r="O248" i="5"/>
  <c r="A251" i="5" l="1"/>
  <c r="AG249" i="5"/>
  <c r="U249" i="5"/>
  <c r="O249" i="5"/>
  <c r="AI250" i="5"/>
  <c r="AJ250" i="5" s="1"/>
  <c r="A252" i="5" l="1"/>
  <c r="AG250" i="5"/>
  <c r="U250" i="5"/>
  <c r="O250" i="5"/>
  <c r="Y251" i="5"/>
  <c r="Z251" i="5" s="1"/>
  <c r="A253" i="5" l="1"/>
  <c r="AG251" i="5"/>
  <c r="U251" i="5"/>
  <c r="A254" i="5" l="1"/>
  <c r="AG252" i="5"/>
  <c r="U252" i="5"/>
  <c r="A255" i="5" l="1"/>
  <c r="AG253" i="5"/>
  <c r="U253" i="5"/>
  <c r="A256" i="5" l="1"/>
  <c r="AG254" i="5"/>
  <c r="U254" i="5"/>
  <c r="M255" i="5"/>
  <c r="N255" i="5" s="1"/>
  <c r="A257" i="5" l="1"/>
  <c r="U255" i="5"/>
  <c r="W256" i="5"/>
  <c r="X256" i="5" s="1"/>
  <c r="A258" i="5" l="1"/>
  <c r="U256" i="5"/>
  <c r="A259" i="5" l="1"/>
  <c r="U257" i="5"/>
  <c r="A260" i="5" l="1"/>
  <c r="U258" i="5"/>
  <c r="AE259" i="5"/>
  <c r="AF259" i="5" s="1"/>
  <c r="A261" i="5" l="1"/>
  <c r="A262" i="5" l="1"/>
  <c r="A263" i="5" l="1"/>
  <c r="K262" i="5"/>
  <c r="L262" i="5" s="1"/>
  <c r="A264" i="5" l="1"/>
  <c r="O262" i="5"/>
  <c r="S263" i="5"/>
  <c r="T263" i="5" s="1"/>
  <c r="A265" i="5" l="1"/>
  <c r="O263" i="5"/>
  <c r="AC264" i="5"/>
  <c r="AD264" i="5" s="1"/>
  <c r="A266" i="5" l="1"/>
  <c r="AG264" i="5"/>
  <c r="O264" i="5"/>
  <c r="A267" i="5" l="1"/>
  <c r="AG265" i="5"/>
  <c r="O265" i="5"/>
  <c r="AK266" i="5"/>
  <c r="AL266" i="5" s="1"/>
  <c r="A268" i="5" l="1"/>
  <c r="AG266" i="5"/>
  <c r="O266" i="5"/>
  <c r="A269" i="5" l="1"/>
  <c r="AG267" i="5"/>
  <c r="O267" i="5"/>
  <c r="A270" i="5" l="1"/>
  <c r="AG268" i="5"/>
  <c r="O268" i="5"/>
  <c r="Q269" i="5"/>
  <c r="R269" i="5" s="1"/>
  <c r="A271" i="5" l="1"/>
  <c r="AG269" i="5"/>
  <c r="U269" i="5"/>
  <c r="O269" i="5"/>
  <c r="Y270" i="5"/>
  <c r="Z270" i="5" s="1"/>
  <c r="A272" i="5" l="1"/>
  <c r="AG270" i="5"/>
  <c r="U270" i="5"/>
  <c r="A273" i="5" l="1"/>
  <c r="AG271" i="5"/>
  <c r="U271" i="5"/>
  <c r="A274" i="5" l="1"/>
  <c r="AG272" i="5"/>
  <c r="U272" i="5"/>
  <c r="AI273" i="5"/>
  <c r="AJ273" i="5" s="1"/>
  <c r="A275" i="5" l="1"/>
  <c r="AG273" i="5"/>
  <c r="U273" i="5"/>
  <c r="A276" i="5" l="1"/>
  <c r="AG274" i="5"/>
  <c r="U274" i="5"/>
  <c r="M275" i="5"/>
  <c r="N275" i="5" s="1"/>
  <c r="A277" i="5" l="1"/>
  <c r="U275" i="5"/>
  <c r="A278" i="5" l="1"/>
  <c r="U276" i="5"/>
  <c r="A279" i="5" l="1"/>
  <c r="U277" i="5"/>
  <c r="A280" i="5" l="1"/>
  <c r="U278" i="5"/>
  <c r="A281" i="5" l="1"/>
  <c r="U279" i="5"/>
  <c r="A282" i="5" l="1"/>
  <c r="U280" i="5"/>
  <c r="AE281" i="5"/>
  <c r="AF281" i="5" s="1"/>
  <c r="A283" i="5" l="1"/>
  <c r="K282" i="5"/>
  <c r="L282" i="5" s="1"/>
  <c r="A284" i="5" l="1"/>
  <c r="O282" i="5"/>
  <c r="W283" i="5"/>
  <c r="X283" i="5" s="1"/>
  <c r="A285" i="5" l="1"/>
  <c r="O283" i="5"/>
  <c r="A286" i="5" l="1"/>
  <c r="O284" i="5"/>
  <c r="A287" i="5" l="1"/>
  <c r="O285" i="5"/>
  <c r="S286" i="5"/>
  <c r="T286" i="5" s="1"/>
  <c r="A288" i="5" l="1"/>
  <c r="O286" i="5"/>
  <c r="A289" i="5" l="1"/>
  <c r="O287" i="5"/>
  <c r="AC288" i="5"/>
  <c r="AD288" i="5" s="1"/>
  <c r="A290" i="5" l="1"/>
  <c r="AG288" i="5"/>
  <c r="O288" i="5"/>
  <c r="A291" i="5" l="1"/>
  <c r="AG289" i="5"/>
  <c r="O289" i="5"/>
  <c r="A292" i="5" l="1"/>
  <c r="AG290" i="5"/>
  <c r="O290" i="5"/>
  <c r="AK291" i="5"/>
  <c r="AL291" i="5" s="1"/>
  <c r="A293" i="5" l="1"/>
  <c r="AG291" i="5"/>
  <c r="A294" i="5" l="1"/>
  <c r="AG292" i="5"/>
  <c r="A295" i="5" l="1"/>
  <c r="AG293" i="5"/>
  <c r="A296" i="5" l="1"/>
  <c r="AG294" i="5"/>
  <c r="Q295" i="5"/>
  <c r="R295" i="5" s="1"/>
  <c r="A297" i="5" l="1"/>
  <c r="AG295" i="5"/>
  <c r="U295" i="5"/>
  <c r="M296" i="5"/>
  <c r="N296" i="5" s="1"/>
  <c r="A298" i="5" l="1"/>
  <c r="AG296" i="5"/>
  <c r="U296" i="5"/>
  <c r="A299" i="5" l="1"/>
  <c r="AG297" i="5"/>
  <c r="U297" i="5"/>
  <c r="A300" i="5" l="1"/>
  <c r="AG298" i="5"/>
  <c r="U298" i="5"/>
  <c r="A301" i="5" l="1"/>
  <c r="AG299" i="5"/>
  <c r="U299" i="5"/>
  <c r="A302" i="5" l="1"/>
  <c r="AG300" i="5"/>
  <c r="U300" i="5"/>
  <c r="Y301" i="5"/>
  <c r="Z301" i="5" s="1"/>
  <c r="A303" i="5" l="1"/>
  <c r="U301" i="5"/>
  <c r="A304" i="5" l="1"/>
  <c r="U302" i="5"/>
  <c r="A305" i="5" l="1"/>
  <c r="U303" i="5"/>
  <c r="A306" i="5" l="1"/>
  <c r="U304" i="5"/>
  <c r="A307" i="5" l="1"/>
  <c r="A308" i="5" s="1"/>
  <c r="A309" i="5" s="1"/>
  <c r="A310" i="5" s="1"/>
  <c r="U305" i="5"/>
  <c r="AE306" i="5"/>
  <c r="AF306" i="5" s="1"/>
  <c r="A311" i="5" l="1"/>
  <c r="S310" i="5"/>
  <c r="T310" i="5" s="1"/>
  <c r="A312" i="5" l="1"/>
  <c r="K311" i="5"/>
  <c r="L311" i="5" s="1"/>
  <c r="A313" i="5" l="1"/>
  <c r="AC312" i="5"/>
  <c r="AD312" i="5" s="1"/>
  <c r="A314" i="5" l="1"/>
  <c r="AG312" i="5"/>
  <c r="W313" i="5"/>
  <c r="X313" i="5" s="1"/>
  <c r="A315" i="5" l="1"/>
  <c r="AG313" i="5"/>
  <c r="M314" i="5"/>
  <c r="N314" i="5" s="1"/>
  <c r="A316" i="5" l="1"/>
  <c r="AG314" i="5"/>
  <c r="A317" i="5" l="1"/>
  <c r="AG315" i="5"/>
  <c r="Y316" i="5"/>
  <c r="Z316" i="5" s="1"/>
  <c r="A318" i="5" l="1"/>
  <c r="AG316" i="5"/>
  <c r="Q317" i="5"/>
  <c r="R317" i="5" s="1"/>
  <c r="A319" i="5" l="1"/>
  <c r="U317" i="5"/>
  <c r="A320" i="5" l="1"/>
  <c r="U318" i="5"/>
  <c r="A321" i="5" l="1"/>
  <c r="U319" i="5"/>
  <c r="AE320" i="5"/>
  <c r="AF320" i="5" s="1"/>
  <c r="A322" i="5" l="1"/>
  <c r="U320" i="5"/>
  <c r="A323" i="5" l="1"/>
  <c r="K322" i="5"/>
  <c r="L322" i="5" s="1"/>
  <c r="A324" i="5" l="1"/>
  <c r="O322" i="5"/>
  <c r="AI323" i="5"/>
  <c r="AJ323" i="5" s="1"/>
  <c r="A325" i="5" l="1"/>
  <c r="O323" i="5"/>
  <c r="S324" i="5"/>
  <c r="T324" i="5" s="1"/>
  <c r="A326" i="5" l="1"/>
  <c r="O324" i="5"/>
  <c r="A327" i="5" l="1"/>
  <c r="A328" i="5" l="1"/>
  <c r="A329" i="5" l="1"/>
  <c r="W328" i="5"/>
  <c r="X328" i="5" s="1"/>
  <c r="A330" i="5" l="1"/>
  <c r="M329" i="5"/>
  <c r="N329" i="5" s="1"/>
  <c r="A331" i="5" l="1"/>
  <c r="A332" i="5" l="1"/>
  <c r="A333" i="5" l="1"/>
  <c r="A334" i="5" l="1"/>
  <c r="AK333" i="5"/>
  <c r="AL333" i="5" s="1"/>
  <c r="A335" i="5" l="1"/>
  <c r="AC334" i="5"/>
  <c r="AD334" i="5" s="1"/>
  <c r="A336" i="5" l="1"/>
  <c r="AG334" i="5"/>
  <c r="Q335" i="5"/>
  <c r="R335" i="5" s="1"/>
  <c r="A337" i="5" l="1"/>
  <c r="AG335" i="5"/>
  <c r="U335" i="5"/>
  <c r="A338" i="5" l="1"/>
  <c r="AG336" i="5"/>
  <c r="U336" i="5"/>
  <c r="Y337" i="5"/>
  <c r="Z337" i="5" s="1"/>
  <c r="A339" i="5" l="1"/>
  <c r="U337" i="5"/>
  <c r="A340" i="5" l="1"/>
  <c r="U338" i="5"/>
  <c r="A341" i="5" l="1"/>
  <c r="U339" i="5"/>
  <c r="K340" i="5"/>
  <c r="L340" i="5" s="1"/>
  <c r="A342" i="5" l="1"/>
  <c r="U340" i="5"/>
  <c r="O340" i="5"/>
  <c r="AE341" i="5"/>
  <c r="AF341" i="5" s="1"/>
  <c r="A343" i="5" l="1"/>
  <c r="U341" i="5"/>
  <c r="O341" i="5"/>
  <c r="AI342" i="5"/>
  <c r="AJ342" i="5" s="1"/>
  <c r="A344" i="5" l="1"/>
  <c r="O342" i="5"/>
  <c r="A345" i="5" l="1"/>
  <c r="O343" i="5"/>
  <c r="A346" i="5" l="1"/>
  <c r="O344" i="5"/>
  <c r="A347" i="5" l="1"/>
  <c r="O345" i="5"/>
  <c r="S346" i="5"/>
  <c r="T346" i="5" s="1"/>
  <c r="A348" i="5" l="1"/>
  <c r="A349" i="5" l="1"/>
  <c r="A350" i="5" l="1"/>
  <c r="A351" i="5" l="1"/>
  <c r="A352" i="5" l="1"/>
  <c r="M351" i="5"/>
  <c r="N351" i="5" s="1"/>
  <c r="A353" i="5" l="1"/>
  <c r="W352" i="5"/>
  <c r="X352" i="5" s="1"/>
  <c r="A354" i="5" l="1"/>
  <c r="A355" i="5" l="1"/>
  <c r="A356" i="5" l="1"/>
  <c r="AK355" i="5"/>
  <c r="AL355" i="5" s="1"/>
  <c r="A357" i="5" l="1"/>
  <c r="K356" i="5"/>
  <c r="L356" i="5" s="1"/>
  <c r="A358" i="5" l="1"/>
  <c r="O356" i="5"/>
  <c r="AC357" i="5"/>
  <c r="AD357" i="5" s="1"/>
  <c r="A359" i="5" l="1"/>
  <c r="AG357" i="5"/>
  <c r="O357" i="5"/>
  <c r="A360" i="5" l="1"/>
  <c r="AG358" i="5"/>
  <c r="O358" i="5"/>
  <c r="Y359" i="5"/>
  <c r="Z359" i="5" s="1"/>
  <c r="A361" i="5" l="1"/>
  <c r="AG359" i="5"/>
  <c r="A362" i="5" l="1"/>
  <c r="AG360" i="5"/>
  <c r="Q361" i="5"/>
  <c r="R361" i="5" s="1"/>
  <c r="A363" i="5" l="1"/>
  <c r="AG361" i="5"/>
  <c r="U361" i="5"/>
  <c r="A364" i="5" l="1"/>
  <c r="AG362" i="5"/>
  <c r="U362" i="5"/>
  <c r="M363" i="5"/>
  <c r="N363" i="5" s="1"/>
  <c r="A365" i="5" l="1"/>
  <c r="U363" i="5"/>
  <c r="A366" i="5" l="1"/>
  <c r="U364" i="5"/>
  <c r="A367" i="5" l="1"/>
  <c r="U365" i="5"/>
  <c r="A368" i="5" l="1"/>
  <c r="U366" i="5"/>
  <c r="AE367" i="5"/>
  <c r="AF367" i="5" s="1"/>
  <c r="A369" i="5" l="1"/>
  <c r="AI368" i="5"/>
  <c r="AJ368" i="5" s="1"/>
  <c r="A370" i="5" l="1"/>
  <c r="A371" i="5" l="1"/>
  <c r="A372" i="5" l="1"/>
  <c r="A373" i="5" l="1"/>
  <c r="A374" i="5" s="1"/>
  <c r="S372" i="5"/>
  <c r="T372" i="5" s="1"/>
  <c r="A375" i="5" l="1"/>
  <c r="W374" i="5"/>
  <c r="X374" i="5" s="1"/>
  <c r="A376" i="5" l="1"/>
  <c r="A377" i="5" l="1"/>
  <c r="AK376" i="5"/>
  <c r="AL376" i="5" s="1"/>
  <c r="A378" i="5" l="1"/>
  <c r="A379" i="5" l="1"/>
  <c r="K378" i="5"/>
  <c r="L378" i="5" s="1"/>
  <c r="A380" i="5" l="1"/>
  <c r="O378" i="5"/>
  <c r="A381" i="5" l="1"/>
  <c r="O379" i="5"/>
  <c r="A382" i="5" l="1"/>
  <c r="O380" i="5"/>
  <c r="Y381" i="5"/>
  <c r="Z381" i="5" s="1"/>
  <c r="A383" i="5" l="1"/>
  <c r="AC382" i="5"/>
  <c r="AD382" i="5" s="1"/>
  <c r="A384" i="5" l="1"/>
  <c r="AG382" i="5"/>
  <c r="Q383" i="5"/>
  <c r="R383" i="5" s="1"/>
  <c r="A385" i="5" l="1"/>
  <c r="AG383" i="5"/>
  <c r="U383" i="5"/>
  <c r="A386" i="5" l="1"/>
  <c r="AG384" i="5"/>
  <c r="U384" i="5"/>
  <c r="M385" i="5"/>
  <c r="N385" i="5" s="1"/>
  <c r="A387" i="5" l="1"/>
  <c r="AG385" i="5"/>
  <c r="U385" i="5"/>
  <c r="A388" i="5" l="1"/>
  <c r="U386" i="5"/>
  <c r="A389" i="5" l="1"/>
  <c r="U387" i="5"/>
  <c r="AI388" i="5"/>
  <c r="AJ388" i="5" s="1"/>
  <c r="A390" i="5" l="1"/>
  <c r="U388" i="5"/>
  <c r="A391" i="5" l="1"/>
  <c r="U389" i="5"/>
  <c r="W390" i="5"/>
  <c r="X390" i="5" s="1"/>
  <c r="A392" i="5" l="1"/>
  <c r="AE391" i="5"/>
  <c r="AF391" i="5" s="1"/>
  <c r="A393" i="5" l="1"/>
  <c r="K392" i="5"/>
  <c r="L392" i="5" s="1"/>
  <c r="A394" i="5" l="1"/>
  <c r="O392" i="5"/>
  <c r="A395" i="5" l="1"/>
  <c r="O393" i="5"/>
  <c r="S394" i="5"/>
  <c r="T394" i="5" s="1"/>
  <c r="A396" i="5" l="1"/>
  <c r="O394" i="5"/>
  <c r="A397" i="5" l="1"/>
  <c r="O395" i="5"/>
  <c r="A398" i="5" l="1"/>
  <c r="O396" i="5"/>
  <c r="A399" i="5" l="1"/>
  <c r="O397" i="5"/>
  <c r="A400" i="5" l="1"/>
  <c r="O398" i="5"/>
  <c r="AK399" i="5"/>
  <c r="AL399" i="5" s="1"/>
  <c r="A401" i="5" l="1"/>
  <c r="O399" i="5"/>
  <c r="AC400" i="5"/>
  <c r="AD400" i="5" s="1"/>
  <c r="A402" i="5" l="1"/>
  <c r="AG400" i="5"/>
  <c r="O400" i="5"/>
  <c r="Q401" i="5"/>
  <c r="R401" i="5" s="1"/>
  <c r="A403" i="5" l="1"/>
  <c r="AG401" i="5"/>
  <c r="U401" i="5"/>
  <c r="O401" i="5"/>
  <c r="A404" i="5" l="1"/>
  <c r="AG402" i="5"/>
  <c r="U402" i="5"/>
  <c r="O402" i="5"/>
  <c r="AI403" i="5"/>
  <c r="AJ403" i="5" s="1"/>
  <c r="A405" i="5" l="1"/>
  <c r="AG403" i="5"/>
  <c r="U403" i="5"/>
  <c r="O403" i="5"/>
  <c r="Y404" i="5"/>
  <c r="Z404" i="5" s="1"/>
  <c r="A406" i="5" l="1"/>
  <c r="AG404" i="5"/>
  <c r="U404" i="5"/>
  <c r="A407" i="5" l="1"/>
  <c r="AG405" i="5"/>
  <c r="U405" i="5"/>
  <c r="A408" i="5" l="1"/>
  <c r="AG406" i="5"/>
  <c r="U406" i="5"/>
  <c r="A409" i="5" l="1"/>
  <c r="AG407" i="5"/>
  <c r="U407" i="5"/>
  <c r="M408" i="5"/>
  <c r="N408" i="5" s="1"/>
  <c r="A410" i="5" l="1"/>
  <c r="U408" i="5"/>
  <c r="W409" i="5"/>
  <c r="X409" i="5" s="1"/>
  <c r="A411" i="5" l="1"/>
  <c r="U409" i="5"/>
  <c r="A412" i="5" l="1"/>
  <c r="U410" i="5"/>
  <c r="A413" i="5" l="1"/>
  <c r="U411" i="5"/>
  <c r="AE412" i="5"/>
  <c r="AF412" i="5" s="1"/>
  <c r="A414" i="5" l="1"/>
  <c r="A415" i="5" l="1"/>
  <c r="A416" i="5" l="1"/>
  <c r="K415" i="5"/>
  <c r="L415" i="5" s="1"/>
  <c r="A417" i="5" l="1"/>
  <c r="O415" i="5"/>
  <c r="S416" i="5"/>
  <c r="T416" i="5" s="1"/>
  <c r="A418" i="5" l="1"/>
  <c r="O416" i="5"/>
  <c r="AC417" i="5"/>
  <c r="AD417" i="5" s="1"/>
  <c r="A419" i="5" l="1"/>
  <c r="AG417" i="5"/>
  <c r="O417" i="5"/>
  <c r="A420" i="5" l="1"/>
  <c r="AG418" i="5"/>
  <c r="O418" i="5"/>
  <c r="AK419" i="5"/>
  <c r="AL419" i="5" s="1"/>
  <c r="A421" i="5" l="1"/>
  <c r="AG419" i="5"/>
  <c r="O419" i="5"/>
  <c r="A422" i="5" l="1"/>
  <c r="AG420" i="5"/>
  <c r="O420" i="5"/>
  <c r="A423" i="5" l="1"/>
  <c r="AG421" i="5"/>
  <c r="O421" i="5"/>
  <c r="Q422" i="5"/>
  <c r="R422" i="5" s="1"/>
  <c r="A424" i="5" l="1"/>
  <c r="AG422" i="5"/>
  <c r="U422" i="5"/>
  <c r="O422" i="5"/>
  <c r="Y423" i="5"/>
  <c r="Z423" i="5" s="1"/>
  <c r="A425" i="5" l="1"/>
  <c r="AG423" i="5"/>
  <c r="U423" i="5"/>
  <c r="A426" i="5" l="1"/>
  <c r="AG424" i="5"/>
  <c r="U424" i="5"/>
  <c r="A427" i="5" l="1"/>
  <c r="AG425" i="5"/>
  <c r="U425" i="5"/>
  <c r="AI426" i="5"/>
  <c r="AJ426" i="5" s="1"/>
  <c r="A428" i="5" l="1"/>
  <c r="AG426" i="5"/>
  <c r="U426" i="5"/>
  <c r="A429" i="5" l="1"/>
  <c r="AG427" i="5"/>
  <c r="U427" i="5"/>
  <c r="M428" i="5"/>
  <c r="N428" i="5" s="1"/>
  <c r="A430" i="5" l="1"/>
  <c r="U428" i="5"/>
  <c r="A431" i="5" l="1"/>
  <c r="U429" i="5"/>
  <c r="A432" i="5" l="1"/>
  <c r="U430" i="5"/>
  <c r="A433" i="5" l="1"/>
  <c r="U431" i="5"/>
  <c r="A434" i="5" l="1"/>
  <c r="U432" i="5"/>
  <c r="A435" i="5" l="1"/>
  <c r="U433" i="5"/>
  <c r="AE434" i="5"/>
  <c r="AF434" i="5" s="1"/>
  <c r="A436" i="5" l="1"/>
  <c r="K435" i="5"/>
  <c r="L435" i="5" s="1"/>
  <c r="A437" i="5" l="1"/>
  <c r="O435" i="5"/>
  <c r="W436" i="5"/>
  <c r="X436" i="5" s="1"/>
  <c r="A438" i="5" l="1"/>
  <c r="O436" i="5"/>
  <c r="A439" i="5" l="1"/>
  <c r="O437" i="5"/>
  <c r="A440" i="5" l="1"/>
  <c r="O438" i="5"/>
  <c r="S439" i="5"/>
  <c r="T439" i="5" s="1"/>
  <c r="A441" i="5" l="1"/>
  <c r="O439" i="5"/>
  <c r="A442" i="5" l="1"/>
  <c r="O440" i="5"/>
  <c r="AC441" i="5"/>
  <c r="AD441" i="5" s="1"/>
  <c r="A443" i="5" l="1"/>
  <c r="AG441" i="5"/>
  <c r="O441" i="5"/>
  <c r="A444" i="5" l="1"/>
  <c r="AG442" i="5"/>
  <c r="O442" i="5"/>
  <c r="A445" i="5" l="1"/>
  <c r="AG443" i="5"/>
  <c r="O443" i="5"/>
  <c r="AK444" i="5"/>
  <c r="AL444" i="5" s="1"/>
  <c r="A446" i="5" l="1"/>
  <c r="AG444" i="5"/>
  <c r="A447" i="5" l="1"/>
  <c r="AG445" i="5"/>
  <c r="A448" i="5" l="1"/>
  <c r="AG446" i="5"/>
  <c r="A449" i="5" l="1"/>
  <c r="AG447" i="5"/>
  <c r="Q448" i="5"/>
  <c r="R448" i="5" s="1"/>
  <c r="A450" i="5" l="1"/>
  <c r="AG448" i="5"/>
  <c r="U448" i="5"/>
  <c r="M449" i="5"/>
  <c r="N449" i="5" s="1"/>
  <c r="A451" i="5" l="1"/>
  <c r="AG449" i="5"/>
  <c r="U449" i="5"/>
  <c r="A452" i="5" l="1"/>
  <c r="AG450" i="5"/>
  <c r="U450" i="5"/>
  <c r="A453" i="5" l="1"/>
  <c r="AG451" i="5"/>
  <c r="U451" i="5"/>
  <c r="A454" i="5" l="1"/>
  <c r="AG452" i="5"/>
  <c r="U452" i="5"/>
  <c r="A455" i="5" l="1"/>
  <c r="AG453" i="5"/>
  <c r="U453" i="5"/>
  <c r="Y454" i="5"/>
  <c r="Z454" i="5" s="1"/>
  <c r="A456" i="5" l="1"/>
  <c r="U454" i="5"/>
  <c r="A457" i="5" l="1"/>
  <c r="U455" i="5"/>
  <c r="A458" i="5" l="1"/>
  <c r="U456" i="5"/>
  <c r="A459" i="5" l="1"/>
  <c r="U457" i="5"/>
  <c r="A460" i="5" l="1"/>
  <c r="A461" i="5" s="1"/>
  <c r="A462" i="5" s="1"/>
  <c r="A463" i="5" s="1"/>
  <c r="U458" i="5"/>
  <c r="AE459" i="5"/>
  <c r="AF459" i="5" s="1"/>
  <c r="A464" i="5" l="1"/>
  <c r="S463" i="5"/>
  <c r="T463" i="5" s="1"/>
  <c r="A465" i="5" l="1"/>
  <c r="K464" i="5"/>
  <c r="L464" i="5" s="1"/>
  <c r="A466" i="5" l="1"/>
  <c r="AC465" i="5"/>
  <c r="AD465" i="5" s="1"/>
  <c r="A467" i="5" l="1"/>
  <c r="AG465" i="5"/>
  <c r="W466" i="5"/>
  <c r="X466" i="5" s="1"/>
  <c r="A468" i="5" l="1"/>
  <c r="AG466" i="5"/>
  <c r="M467" i="5"/>
  <c r="N467" i="5" s="1"/>
  <c r="A469" i="5" l="1"/>
  <c r="AG467" i="5"/>
  <c r="A470" i="5" l="1"/>
  <c r="AG468" i="5"/>
  <c r="Y469" i="5"/>
  <c r="Z469" i="5" s="1"/>
  <c r="A471" i="5" l="1"/>
  <c r="AG469" i="5"/>
  <c r="Q470" i="5"/>
  <c r="R470" i="5" s="1"/>
  <c r="A472" i="5" l="1"/>
  <c r="U470" i="5"/>
  <c r="A473" i="5" l="1"/>
  <c r="U471" i="5"/>
  <c r="A474" i="5" l="1"/>
  <c r="U472" i="5"/>
  <c r="AE473" i="5"/>
  <c r="AF473" i="5" s="1"/>
  <c r="A475" i="5" l="1"/>
  <c r="U473" i="5"/>
  <c r="A476" i="5" l="1"/>
  <c r="K475" i="5"/>
  <c r="L475" i="5" s="1"/>
  <c r="A477" i="5" l="1"/>
  <c r="O475" i="5"/>
  <c r="AI476" i="5"/>
  <c r="AJ476" i="5" s="1"/>
  <c r="A478" i="5" l="1"/>
  <c r="O476" i="5"/>
  <c r="S477" i="5"/>
  <c r="T477" i="5" s="1"/>
  <c r="A479" i="5" l="1"/>
  <c r="O477" i="5"/>
  <c r="A480" i="5" l="1"/>
  <c r="A481" i="5" l="1"/>
  <c r="A482" i="5" l="1"/>
  <c r="W481" i="5"/>
  <c r="X481" i="5" s="1"/>
  <c r="A483" i="5" l="1"/>
  <c r="M482" i="5"/>
  <c r="N482" i="5" s="1"/>
  <c r="A484" i="5" l="1"/>
  <c r="A485" i="5" l="1"/>
  <c r="A486" i="5" l="1"/>
  <c r="A487" i="5" l="1"/>
  <c r="AK486" i="5"/>
  <c r="AL486" i="5" s="1"/>
  <c r="A488" i="5" l="1"/>
  <c r="AC487" i="5"/>
  <c r="AD487" i="5" s="1"/>
  <c r="A489" i="5" l="1"/>
  <c r="AG487" i="5"/>
  <c r="Q488" i="5"/>
  <c r="R488" i="5" s="1"/>
  <c r="A490" i="5" l="1"/>
  <c r="AG488" i="5"/>
  <c r="U488" i="5"/>
  <c r="A491" i="5" l="1"/>
  <c r="AG489" i="5"/>
  <c r="U489" i="5"/>
  <c r="Y490" i="5"/>
  <c r="Z490" i="5" s="1"/>
  <c r="A492" i="5" l="1"/>
  <c r="U490" i="5"/>
  <c r="A493" i="5" l="1"/>
  <c r="U491" i="5"/>
  <c r="A494" i="5" l="1"/>
  <c r="U492" i="5"/>
  <c r="K493" i="5"/>
  <c r="L493" i="5" s="1"/>
  <c r="A495" i="5" l="1"/>
  <c r="U493" i="5"/>
  <c r="O493" i="5"/>
  <c r="AE494" i="5"/>
  <c r="AF494" i="5" s="1"/>
  <c r="A496" i="5" l="1"/>
  <c r="U494" i="5"/>
  <c r="O494" i="5"/>
  <c r="AI495" i="5"/>
  <c r="AJ495" i="5" s="1"/>
  <c r="A497" i="5" l="1"/>
  <c r="O495" i="5"/>
  <c r="A498" i="5" l="1"/>
  <c r="O496" i="5"/>
  <c r="A499" i="5" l="1"/>
  <c r="O497" i="5"/>
  <c r="A500" i="5" l="1"/>
  <c r="O498" i="5"/>
  <c r="S499" i="5"/>
  <c r="T499" i="5" s="1"/>
  <c r="A501" i="5" l="1"/>
  <c r="A502" i="5" l="1"/>
  <c r="A503" i="5" l="1"/>
  <c r="A504" i="5" l="1"/>
  <c r="A505" i="5" l="1"/>
  <c r="M504" i="5"/>
  <c r="N504" i="5" s="1"/>
  <c r="A506" i="5" l="1"/>
  <c r="W505" i="5"/>
  <c r="X505" i="5" s="1"/>
  <c r="A507" i="5" l="1"/>
  <c r="A508" i="5" l="1"/>
  <c r="A509" i="5" l="1"/>
  <c r="AK508" i="5"/>
  <c r="AL508" i="5" s="1"/>
  <c r="A510" i="5" l="1"/>
  <c r="K509" i="5"/>
  <c r="L509" i="5" s="1"/>
  <c r="A511" i="5" l="1"/>
  <c r="O509" i="5"/>
  <c r="AC510" i="5"/>
  <c r="AD510" i="5" s="1"/>
  <c r="A512" i="5" l="1"/>
  <c r="AG510" i="5"/>
  <c r="O510" i="5"/>
  <c r="A513" i="5" l="1"/>
  <c r="AG511" i="5"/>
  <c r="O511" i="5"/>
  <c r="Y512" i="5"/>
  <c r="Z512" i="5" s="1"/>
  <c r="A514" i="5" l="1"/>
  <c r="AG512" i="5"/>
  <c r="A515" i="5" l="1"/>
  <c r="AG513" i="5"/>
  <c r="Q514" i="5"/>
  <c r="R514" i="5" s="1"/>
  <c r="A516" i="5" l="1"/>
  <c r="AG514" i="5"/>
  <c r="U514" i="5"/>
  <c r="A517" i="5" l="1"/>
  <c r="AG515" i="5"/>
  <c r="U515" i="5"/>
  <c r="M516" i="5"/>
  <c r="N516" i="5" s="1"/>
  <c r="A518" i="5" l="1"/>
  <c r="U516" i="5"/>
  <c r="A519" i="5" l="1"/>
  <c r="U517" i="5"/>
  <c r="A520" i="5" l="1"/>
  <c r="U518" i="5"/>
  <c r="A521" i="5" l="1"/>
  <c r="U519" i="5"/>
  <c r="AE520" i="5"/>
  <c r="AF520" i="5" s="1"/>
  <c r="A522" i="5" l="1"/>
  <c r="AI521" i="5"/>
  <c r="AJ521" i="5" s="1"/>
  <c r="A523" i="5" l="1"/>
  <c r="A524" i="5" l="1"/>
  <c r="A525" i="5" l="1"/>
  <c r="A526" i="5" l="1"/>
  <c r="A527" i="5" s="1"/>
  <c r="S525" i="5"/>
  <c r="T525" i="5" s="1"/>
  <c r="A528" i="5" l="1"/>
  <c r="W527" i="5"/>
  <c r="X527" i="5" s="1"/>
  <c r="A529" i="5" l="1"/>
  <c r="A530" i="5" l="1"/>
  <c r="AK529" i="5"/>
  <c r="AL529" i="5" s="1"/>
  <c r="A531" i="5" l="1"/>
  <c r="A532" i="5" l="1"/>
  <c r="K531" i="5"/>
  <c r="L531" i="5" s="1"/>
  <c r="A533" i="5" l="1"/>
  <c r="O531" i="5"/>
  <c r="A534" i="5" l="1"/>
  <c r="O532" i="5"/>
  <c r="A535" i="5" l="1"/>
  <c r="O533" i="5"/>
  <c r="Y534" i="5"/>
  <c r="Z534" i="5" s="1"/>
  <c r="A536" i="5" l="1"/>
  <c r="AC535" i="5"/>
  <c r="AD535" i="5" s="1"/>
  <c r="A537" i="5" l="1"/>
  <c r="AG535" i="5"/>
  <c r="Q536" i="5"/>
  <c r="R536" i="5" s="1"/>
  <c r="A538" i="5" l="1"/>
  <c r="AG536" i="5"/>
  <c r="U536" i="5"/>
  <c r="A539" i="5" l="1"/>
  <c r="AG537" i="5"/>
  <c r="U537" i="5"/>
  <c r="M538" i="5"/>
  <c r="N538" i="5" s="1"/>
  <c r="A540" i="5" l="1"/>
  <c r="AG538" i="5"/>
  <c r="U538" i="5"/>
  <c r="A541" i="5" l="1"/>
  <c r="U539" i="5"/>
  <c r="A542" i="5" l="1"/>
  <c r="U540" i="5"/>
  <c r="AI541" i="5"/>
  <c r="AJ541" i="5" s="1"/>
  <c r="A543" i="5" l="1"/>
  <c r="U541" i="5"/>
  <c r="A544" i="5" l="1"/>
  <c r="U542" i="5"/>
  <c r="W543" i="5"/>
  <c r="X543" i="5" s="1"/>
  <c r="A545" i="5" l="1"/>
  <c r="AE544" i="5"/>
  <c r="AF544" i="5" s="1"/>
  <c r="A546" i="5" l="1"/>
  <c r="K545" i="5"/>
  <c r="L545" i="5" s="1"/>
  <c r="A547" i="5" l="1"/>
  <c r="O545" i="5"/>
  <c r="A548" i="5" l="1"/>
  <c r="O546" i="5"/>
  <c r="S547" i="5"/>
  <c r="T547" i="5" s="1"/>
  <c r="A549" i="5" l="1"/>
  <c r="O547" i="5"/>
  <c r="A550" i="5" l="1"/>
  <c r="O548" i="5"/>
  <c r="A551" i="5" l="1"/>
  <c r="O549" i="5"/>
  <c r="A552" i="5" l="1"/>
  <c r="O550" i="5"/>
  <c r="A553" i="5" l="1"/>
  <c r="O551" i="5"/>
  <c r="AK552" i="5"/>
  <c r="AL552" i="5" s="1"/>
  <c r="A554" i="5" l="1"/>
  <c r="O552" i="5"/>
  <c r="AC553" i="5"/>
  <c r="AD553" i="5" s="1"/>
  <c r="A555" i="5" l="1"/>
  <c r="AG553" i="5"/>
  <c r="O553" i="5"/>
  <c r="Q554" i="5"/>
  <c r="R554" i="5" s="1"/>
  <c r="A556" i="5" l="1"/>
  <c r="AG554" i="5"/>
  <c r="U554" i="5"/>
  <c r="O554" i="5"/>
  <c r="A557" i="5" l="1"/>
  <c r="AG555" i="5"/>
  <c r="U555" i="5"/>
  <c r="O555" i="5"/>
  <c r="AI556" i="5"/>
  <c r="AJ556" i="5" s="1"/>
  <c r="A558" i="5" l="1"/>
  <c r="AG556" i="5"/>
  <c r="U556" i="5"/>
  <c r="O556" i="5"/>
  <c r="Y557" i="5"/>
  <c r="Z557" i="5" s="1"/>
  <c r="A559" i="5" l="1"/>
  <c r="AG557" i="5"/>
  <c r="U557" i="5"/>
  <c r="A560" i="5" l="1"/>
  <c r="AG558" i="5"/>
  <c r="U558" i="5"/>
  <c r="A561" i="5" l="1"/>
  <c r="AG559" i="5"/>
  <c r="U559" i="5"/>
  <c r="A562" i="5" l="1"/>
  <c r="AG560" i="5"/>
  <c r="U560" i="5"/>
  <c r="M561" i="5"/>
  <c r="N561" i="5" s="1"/>
  <c r="A563" i="5" l="1"/>
  <c r="U561" i="5"/>
  <c r="W562" i="5"/>
  <c r="X562" i="5" s="1"/>
  <c r="A564" i="5" l="1"/>
  <c r="U562" i="5"/>
  <c r="A565" i="5" l="1"/>
  <c r="U563" i="5"/>
  <c r="A566" i="5" l="1"/>
  <c r="U564" i="5"/>
  <c r="AE565" i="5"/>
  <c r="AF565" i="5" s="1"/>
  <c r="A567" i="5" l="1"/>
  <c r="A568" i="5" l="1"/>
  <c r="A569" i="5" l="1"/>
  <c r="K568" i="5"/>
  <c r="L568" i="5" s="1"/>
  <c r="A570" i="5" l="1"/>
  <c r="O568" i="5"/>
  <c r="S569" i="5"/>
  <c r="T569" i="5" s="1"/>
  <c r="A571" i="5" l="1"/>
  <c r="O569" i="5"/>
  <c r="AC570" i="5"/>
  <c r="AD570" i="5" s="1"/>
  <c r="A572" i="5" l="1"/>
  <c r="AG570" i="5"/>
  <c r="O570" i="5"/>
  <c r="A573" i="5" l="1"/>
  <c r="AG571" i="5"/>
  <c r="O571" i="5"/>
  <c r="AK572" i="5"/>
  <c r="AL572" i="5" s="1"/>
  <c r="A574" i="5" l="1"/>
  <c r="AG572" i="5"/>
  <c r="O572" i="5"/>
  <c r="A575" i="5" l="1"/>
  <c r="AG573" i="5"/>
  <c r="O573" i="5"/>
  <c r="A576" i="5" l="1"/>
  <c r="AG574" i="5"/>
  <c r="O574" i="5"/>
  <c r="Q575" i="5"/>
  <c r="R575" i="5" s="1"/>
  <c r="A577" i="5" l="1"/>
  <c r="AG575" i="5"/>
  <c r="U575" i="5"/>
  <c r="O575" i="5"/>
  <c r="Y576" i="5"/>
  <c r="Z576" i="5" s="1"/>
  <c r="A578" i="5" l="1"/>
  <c r="AG576" i="5"/>
  <c r="U576" i="5"/>
  <c r="A579" i="5" l="1"/>
  <c r="AG577" i="5"/>
  <c r="U577" i="5"/>
  <c r="A580" i="5" l="1"/>
  <c r="AG578" i="5"/>
  <c r="U578" i="5"/>
  <c r="AI579" i="5"/>
  <c r="AJ579" i="5" s="1"/>
  <c r="A581" i="5" l="1"/>
  <c r="AG579" i="5"/>
  <c r="U579" i="5"/>
  <c r="A582" i="5" l="1"/>
  <c r="AG580" i="5"/>
  <c r="U580" i="5"/>
  <c r="M581" i="5"/>
  <c r="N581" i="5" s="1"/>
  <c r="A583" i="5" l="1"/>
  <c r="U581" i="5"/>
  <c r="A584" i="5" l="1"/>
  <c r="U582" i="5"/>
  <c r="A585" i="5" l="1"/>
  <c r="U583" i="5"/>
  <c r="A586" i="5" l="1"/>
  <c r="U584" i="5"/>
  <c r="A587" i="5" l="1"/>
  <c r="U585" i="5"/>
  <c r="A588" i="5" l="1"/>
  <c r="U586" i="5"/>
  <c r="AE587" i="5"/>
  <c r="AF587" i="5" s="1"/>
  <c r="A589" i="5" l="1"/>
  <c r="K588" i="5"/>
  <c r="L588" i="5" s="1"/>
  <c r="A590" i="5" l="1"/>
  <c r="O588" i="5"/>
  <c r="W589" i="5"/>
  <c r="X589" i="5" s="1"/>
  <c r="A591" i="5" l="1"/>
  <c r="O589" i="5"/>
  <c r="A592" i="5" l="1"/>
  <c r="O590" i="5"/>
  <c r="A593" i="5" l="1"/>
  <c r="O591" i="5"/>
  <c r="S592" i="5"/>
  <c r="T592" i="5" s="1"/>
  <c r="A594" i="5" l="1"/>
  <c r="O592" i="5"/>
  <c r="A595" i="5" l="1"/>
  <c r="O593" i="5"/>
  <c r="AC594" i="5"/>
  <c r="AD594" i="5" s="1"/>
  <c r="A596" i="5" l="1"/>
  <c r="AG594" i="5"/>
  <c r="O594" i="5"/>
  <c r="A597" i="5" l="1"/>
  <c r="AG595" i="5"/>
  <c r="O595" i="5"/>
  <c r="A598" i="5" l="1"/>
  <c r="AG596" i="5"/>
  <c r="O596" i="5"/>
  <c r="AK597" i="5"/>
  <c r="AL597" i="5" s="1"/>
  <c r="A599" i="5" l="1"/>
  <c r="AG597" i="5"/>
  <c r="A600" i="5" l="1"/>
  <c r="AG598" i="5"/>
  <c r="A601" i="5" l="1"/>
  <c r="AG599" i="5"/>
  <c r="A602" i="5" l="1"/>
  <c r="AG600" i="5"/>
  <c r="Q601" i="5"/>
  <c r="R601" i="5" s="1"/>
  <c r="A603" i="5" l="1"/>
  <c r="AG601" i="5"/>
  <c r="U601" i="5"/>
  <c r="M602" i="5"/>
  <c r="N602" i="5" s="1"/>
  <c r="A604" i="5" l="1"/>
  <c r="AG602" i="5"/>
  <c r="U602" i="5"/>
  <c r="A605" i="5" l="1"/>
  <c r="AG603" i="5"/>
  <c r="U603" i="5"/>
  <c r="A606" i="5" l="1"/>
  <c r="AG604" i="5"/>
  <c r="U604" i="5"/>
  <c r="A607" i="5" l="1"/>
  <c r="AG605" i="5"/>
  <c r="U605" i="5"/>
  <c r="A608" i="5" l="1"/>
  <c r="AG606" i="5"/>
  <c r="U606" i="5"/>
  <c r="Y607" i="5"/>
  <c r="Z607" i="5" s="1"/>
  <c r="A609" i="5" l="1"/>
  <c r="U607" i="5"/>
  <c r="A610" i="5" l="1"/>
  <c r="U608" i="5"/>
  <c r="A611" i="5" l="1"/>
  <c r="U609" i="5"/>
  <c r="A612" i="5" l="1"/>
  <c r="U610" i="5"/>
  <c r="A613" i="5" l="1"/>
  <c r="A614" i="5" s="1"/>
  <c r="A615" i="5" s="1"/>
  <c r="A616" i="5" s="1"/>
  <c r="U611" i="5"/>
  <c r="AE612" i="5"/>
  <c r="AF612" i="5" s="1"/>
  <c r="A617" i="5" l="1"/>
  <c r="S616" i="5"/>
  <c r="T616" i="5" s="1"/>
  <c r="A618" i="5" l="1"/>
  <c r="K617" i="5"/>
  <c r="L617" i="5" s="1"/>
  <c r="A619" i="5" l="1"/>
  <c r="AC618" i="5"/>
  <c r="AD618" i="5" s="1"/>
  <c r="A620" i="5" l="1"/>
  <c r="AG618" i="5"/>
  <c r="W619" i="5"/>
  <c r="X619" i="5" s="1"/>
  <c r="A621" i="5" l="1"/>
  <c r="AG619" i="5"/>
  <c r="M620" i="5"/>
  <c r="N620" i="5" s="1"/>
  <c r="A622" i="5" l="1"/>
  <c r="AG620" i="5"/>
  <c r="A623" i="5" l="1"/>
  <c r="AG621" i="5"/>
  <c r="Y622" i="5"/>
  <c r="Z622" i="5" s="1"/>
  <c r="A624" i="5" l="1"/>
  <c r="AG622" i="5"/>
  <c r="Q623" i="5"/>
  <c r="R623" i="5" s="1"/>
  <c r="A625" i="5" l="1"/>
  <c r="U623" i="5"/>
  <c r="A626" i="5" l="1"/>
  <c r="U624" i="5"/>
  <c r="A627" i="5" l="1"/>
  <c r="U625" i="5"/>
  <c r="AE626" i="5"/>
  <c r="AF626" i="5" s="1"/>
  <c r="A628" i="5" l="1"/>
  <c r="U626" i="5"/>
  <c r="A629" i="5" l="1"/>
  <c r="K628" i="5"/>
  <c r="L628" i="5" s="1"/>
  <c r="A630" i="5" l="1"/>
  <c r="O628" i="5"/>
  <c r="AI629" i="5"/>
  <c r="AJ629" i="5" s="1"/>
  <c r="A631" i="5" l="1"/>
  <c r="O629" i="5"/>
  <c r="S630" i="5"/>
  <c r="T630" i="5" s="1"/>
  <c r="A632" i="5" l="1"/>
  <c r="O630" i="5"/>
  <c r="A633" i="5" l="1"/>
  <c r="A634" i="5" l="1"/>
  <c r="A635" i="5" l="1"/>
  <c r="W634" i="5"/>
  <c r="X634" i="5" s="1"/>
  <c r="A636" i="5" l="1"/>
  <c r="M635" i="5"/>
  <c r="N635" i="5" s="1"/>
  <c r="A637" i="5" l="1"/>
  <c r="A638" i="5" l="1"/>
  <c r="A639" i="5" l="1"/>
  <c r="A640" i="5" l="1"/>
  <c r="AK639" i="5"/>
  <c r="AL639" i="5" s="1"/>
  <c r="A641" i="5" l="1"/>
  <c r="AC640" i="5"/>
  <c r="AD640" i="5" s="1"/>
  <c r="A642" i="5" l="1"/>
  <c r="AG640" i="5"/>
  <c r="Q641" i="5"/>
  <c r="R641" i="5" s="1"/>
  <c r="A643" i="5" l="1"/>
  <c r="AG641" i="5"/>
  <c r="U641" i="5"/>
  <c r="A644" i="5" l="1"/>
  <c r="AG642" i="5"/>
  <c r="U642" i="5"/>
  <c r="Y643" i="5"/>
  <c r="Z643" i="5" s="1"/>
  <c r="A645" i="5" l="1"/>
  <c r="U643" i="5"/>
  <c r="A646" i="5" l="1"/>
  <c r="U644" i="5"/>
  <c r="A647" i="5" l="1"/>
  <c r="U645" i="5"/>
  <c r="K646" i="5"/>
  <c r="L646" i="5" s="1"/>
  <c r="A648" i="5" l="1"/>
  <c r="U646" i="5"/>
  <c r="AE647" i="5"/>
  <c r="AF647" i="5" s="1"/>
  <c r="O646" i="5"/>
  <c r="A649" i="5" l="1"/>
  <c r="U647" i="5"/>
  <c r="AI648" i="5"/>
  <c r="AJ648" i="5" s="1"/>
  <c r="O647" i="5"/>
  <c r="A650" i="5" l="1"/>
  <c r="O648" i="5"/>
  <c r="A651" i="5" l="1"/>
  <c r="O649" i="5"/>
  <c r="A652" i="5" l="1"/>
  <c r="O650" i="5"/>
  <c r="A653" i="5" l="1"/>
  <c r="S652" i="5"/>
  <c r="T652" i="5" s="1"/>
  <c r="O651" i="5"/>
  <c r="A654" i="5" l="1"/>
  <c r="A655" i="5" l="1"/>
  <c r="A656" i="5" l="1"/>
  <c r="A657" i="5" l="1"/>
  <c r="A658" i="5" l="1"/>
  <c r="M657" i="5"/>
  <c r="N657" i="5" s="1"/>
  <c r="A659" i="5" l="1"/>
  <c r="W658" i="5"/>
  <c r="X658" i="5" s="1"/>
  <c r="A660" i="5" l="1"/>
  <c r="A661" i="5" l="1"/>
  <c r="A662" i="5" l="1"/>
  <c r="AK661" i="5"/>
  <c r="AL661" i="5" s="1"/>
  <c r="A663" i="5" l="1"/>
  <c r="K662" i="5"/>
  <c r="L662" i="5" s="1"/>
  <c r="A664" i="5" l="1"/>
  <c r="O662" i="5"/>
  <c r="AC663" i="5"/>
  <c r="AD663" i="5" s="1"/>
  <c r="A665" i="5" l="1"/>
  <c r="AG663" i="5"/>
  <c r="O663" i="5"/>
  <c r="A666" i="5" l="1"/>
  <c r="AG664" i="5"/>
  <c r="O664" i="5"/>
  <c r="Y665" i="5"/>
  <c r="Z665" i="5" s="1"/>
  <c r="A667" i="5" l="1"/>
  <c r="AG665" i="5"/>
  <c r="A668" i="5" l="1"/>
  <c r="AG666" i="5"/>
  <c r="Q667" i="5"/>
  <c r="R667" i="5" s="1"/>
  <c r="A669" i="5" l="1"/>
  <c r="AG667" i="5"/>
  <c r="U667" i="5"/>
  <c r="A670" i="5" l="1"/>
  <c r="AG668" i="5"/>
  <c r="U668" i="5"/>
  <c r="M669" i="5"/>
  <c r="N669" i="5" s="1"/>
  <c r="A671" i="5" l="1"/>
  <c r="U669" i="5"/>
  <c r="A672" i="5" l="1"/>
  <c r="U670" i="5"/>
  <c r="A673" i="5" l="1"/>
  <c r="U671" i="5"/>
  <c r="A674" i="5" l="1"/>
  <c r="U672" i="5"/>
  <c r="AE673" i="5"/>
  <c r="AF673" i="5" s="1"/>
  <c r="A675" i="5" l="1"/>
  <c r="AI674" i="5"/>
  <c r="AJ674" i="5" s="1"/>
  <c r="A676" i="5" l="1"/>
  <c r="A677" i="5" l="1"/>
  <c r="A678" i="5" l="1"/>
  <c r="A679" i="5" l="1"/>
  <c r="A680" i="5" s="1"/>
  <c r="S678" i="5"/>
  <c r="T678" i="5" s="1"/>
  <c r="A681" i="5" l="1"/>
  <c r="W680" i="5"/>
  <c r="X680" i="5" s="1"/>
  <c r="A682" i="5" l="1"/>
  <c r="A683" i="5" l="1"/>
  <c r="AK682" i="5"/>
  <c r="AL682" i="5" s="1"/>
  <c r="A684" i="5" l="1"/>
  <c r="A685" i="5" l="1"/>
  <c r="K684" i="5"/>
  <c r="L684" i="5" s="1"/>
  <c r="A686" i="5" l="1"/>
  <c r="O684" i="5"/>
  <c r="A687" i="5" l="1"/>
  <c r="O685" i="5"/>
  <c r="A688" i="5" l="1"/>
  <c r="O686" i="5"/>
  <c r="Y687" i="5"/>
  <c r="Z687" i="5" s="1"/>
  <c r="A689" i="5" l="1"/>
  <c r="AC688" i="5"/>
  <c r="AD688" i="5" s="1"/>
  <c r="A690" i="5" l="1"/>
  <c r="AG688" i="5"/>
  <c r="Q689" i="5"/>
  <c r="R689" i="5" s="1"/>
  <c r="A691" i="5" l="1"/>
  <c r="AG689" i="5"/>
  <c r="U689" i="5"/>
  <c r="A692" i="5" l="1"/>
  <c r="AG690" i="5"/>
  <c r="U690" i="5"/>
  <c r="M691" i="5"/>
  <c r="N691" i="5" s="1"/>
  <c r="A693" i="5" l="1"/>
  <c r="AG691" i="5"/>
  <c r="U691" i="5"/>
  <c r="A694" i="5" l="1"/>
  <c r="U692" i="5"/>
  <c r="A695" i="5" l="1"/>
  <c r="U693" i="5"/>
  <c r="AI694" i="5"/>
  <c r="AJ694" i="5" s="1"/>
  <c r="A696" i="5" l="1"/>
  <c r="U694" i="5"/>
  <c r="A697" i="5" l="1"/>
  <c r="U695" i="5"/>
  <c r="W696" i="5"/>
  <c r="X696" i="5" s="1"/>
  <c r="A698" i="5" l="1"/>
  <c r="AE697" i="5"/>
  <c r="AF697" i="5" s="1"/>
  <c r="A699" i="5" l="1"/>
  <c r="K698" i="5"/>
  <c r="L698" i="5" s="1"/>
  <c r="A700" i="5" l="1"/>
  <c r="O698" i="5"/>
  <c r="A701" i="5" l="1"/>
  <c r="O699" i="5"/>
  <c r="S700" i="5"/>
  <c r="T700" i="5" s="1"/>
  <c r="A702" i="5" l="1"/>
  <c r="O700" i="5"/>
  <c r="A703" i="5" l="1"/>
  <c r="O701" i="5"/>
  <c r="A704" i="5" l="1"/>
  <c r="O702" i="5"/>
  <c r="A705" i="5" l="1"/>
  <c r="O703" i="5"/>
  <c r="A706" i="5" l="1"/>
  <c r="O704" i="5"/>
  <c r="AK705" i="5"/>
  <c r="AL705" i="5" s="1"/>
  <c r="A707" i="5" l="1"/>
  <c r="O705" i="5"/>
  <c r="AC706" i="5"/>
  <c r="AD706" i="5" s="1"/>
  <c r="A708" i="5" l="1"/>
  <c r="AG706" i="5"/>
  <c r="O706" i="5"/>
  <c r="Q707" i="5"/>
  <c r="R707" i="5" s="1"/>
  <c r="A709" i="5" l="1"/>
  <c r="AG707" i="5"/>
  <c r="U707" i="5"/>
  <c r="O707" i="5"/>
  <c r="A710" i="5" l="1"/>
  <c r="AG708" i="5"/>
  <c r="U708" i="5"/>
  <c r="O708" i="5"/>
  <c r="AI709" i="5"/>
  <c r="AJ709" i="5" s="1"/>
  <c r="A711" i="5" l="1"/>
  <c r="AG709" i="5"/>
  <c r="U709" i="5"/>
  <c r="O709" i="5"/>
  <c r="Y710" i="5"/>
  <c r="Z710" i="5" s="1"/>
  <c r="A712" i="5" l="1"/>
  <c r="AG710" i="5"/>
  <c r="U710" i="5"/>
  <c r="A713" i="5" l="1"/>
  <c r="AG711" i="5"/>
  <c r="U711" i="5"/>
  <c r="A714" i="5" l="1"/>
  <c r="AG712" i="5"/>
  <c r="U712" i="5"/>
  <c r="A715" i="5" l="1"/>
  <c r="AG713" i="5"/>
  <c r="U713" i="5"/>
  <c r="M714" i="5"/>
  <c r="N714" i="5" s="1"/>
  <c r="A716" i="5" l="1"/>
  <c r="U714" i="5"/>
  <c r="W715" i="5"/>
  <c r="X715" i="5" s="1"/>
  <c r="A717" i="5" l="1"/>
  <c r="U715" i="5"/>
  <c r="A718" i="5" l="1"/>
  <c r="U716" i="5"/>
  <c r="A719" i="5" l="1"/>
  <c r="U717" i="5"/>
  <c r="AE718" i="5"/>
  <c r="AF718" i="5" s="1"/>
  <c r="A720" i="5" l="1"/>
  <c r="A721" i="5" l="1"/>
  <c r="A722" i="5" l="1"/>
  <c r="K721" i="5"/>
  <c r="L721" i="5" s="1"/>
  <c r="A723" i="5" l="1"/>
  <c r="O721" i="5"/>
  <c r="S722" i="5"/>
  <c r="T722" i="5" s="1"/>
  <c r="A724" i="5" l="1"/>
  <c r="O722" i="5"/>
  <c r="AC723" i="5"/>
  <c r="AD723" i="5" s="1"/>
  <c r="A725" i="5" l="1"/>
  <c r="AG723" i="5"/>
  <c r="O723" i="5"/>
  <c r="A726" i="5" l="1"/>
  <c r="AG724" i="5"/>
  <c r="O724" i="5"/>
  <c r="AK725" i="5"/>
  <c r="AL725" i="5" s="1"/>
  <c r="A727" i="5" l="1"/>
  <c r="AG725" i="5"/>
  <c r="O725" i="5"/>
  <c r="A728" i="5" l="1"/>
  <c r="AG726" i="5"/>
  <c r="O726" i="5"/>
  <c r="A729" i="5" l="1"/>
  <c r="AG727" i="5"/>
  <c r="O727" i="5"/>
  <c r="Q728" i="5"/>
  <c r="R728" i="5" s="1"/>
  <c r="A730" i="5" l="1"/>
  <c r="AG728" i="5"/>
  <c r="U728" i="5"/>
  <c r="O728" i="5"/>
  <c r="Y729" i="5"/>
  <c r="Z729" i="5" s="1"/>
  <c r="A731" i="5" l="1"/>
  <c r="AG729" i="5"/>
  <c r="U729" i="5"/>
  <c r="A732" i="5" l="1"/>
  <c r="AG730" i="5"/>
  <c r="U730" i="5"/>
  <c r="A733" i="5" l="1"/>
  <c r="AG731" i="5"/>
  <c r="U731" i="5"/>
  <c r="AI732" i="5"/>
  <c r="AJ732" i="5" s="1"/>
  <c r="A734" i="5" l="1"/>
  <c r="AG732" i="5"/>
  <c r="U732" i="5"/>
  <c r="A735" i="5" l="1"/>
  <c r="AG733" i="5"/>
  <c r="U733" i="5"/>
  <c r="M734" i="5"/>
  <c r="N734" i="5" s="1"/>
  <c r="A736" i="5" l="1"/>
  <c r="U734" i="5"/>
  <c r="A737" i="5" l="1"/>
  <c r="U735" i="5"/>
  <c r="A738" i="5" l="1"/>
  <c r="U736" i="5"/>
  <c r="A739" i="5" l="1"/>
  <c r="U737" i="5"/>
  <c r="A740" i="5" l="1"/>
  <c r="U738" i="5"/>
  <c r="A741" i="5" l="1"/>
  <c r="U739" i="5"/>
  <c r="AE740" i="5"/>
  <c r="AF740" i="5" s="1"/>
  <c r="A742" i="5" l="1"/>
  <c r="K741" i="5"/>
  <c r="L741" i="5" s="1"/>
  <c r="A743" i="5" l="1"/>
  <c r="O741" i="5"/>
  <c r="W742" i="5"/>
  <c r="X742" i="5" s="1"/>
  <c r="A744" i="5" l="1"/>
  <c r="O742" i="5"/>
  <c r="A745" i="5" l="1"/>
  <c r="O743" i="5"/>
  <c r="A746" i="5" l="1"/>
  <c r="O744" i="5"/>
  <c r="S745" i="5"/>
  <c r="T745" i="5" s="1"/>
  <c r="A747" i="5" l="1"/>
  <c r="O745" i="5"/>
  <c r="A748" i="5" l="1"/>
  <c r="O746" i="5"/>
  <c r="AC747" i="5"/>
  <c r="AD747" i="5" s="1"/>
  <c r="A749" i="5" l="1"/>
  <c r="AG747" i="5"/>
  <c r="O747" i="5"/>
  <c r="A750" i="5" l="1"/>
  <c r="AG748" i="5"/>
  <c r="O748" i="5"/>
  <c r="A751" i="5" l="1"/>
  <c r="AG749" i="5"/>
  <c r="O749" i="5"/>
  <c r="AK750" i="5"/>
  <c r="AL750" i="5" s="1"/>
  <c r="A752" i="5" l="1"/>
  <c r="AG750" i="5"/>
  <c r="A753" i="5" l="1"/>
  <c r="AG751" i="5"/>
  <c r="A754" i="5" l="1"/>
  <c r="AG752" i="5"/>
  <c r="A755" i="5" l="1"/>
  <c r="AG753" i="5"/>
  <c r="Q754" i="5"/>
  <c r="R754" i="5" s="1"/>
  <c r="A756" i="5" l="1"/>
  <c r="AG754" i="5"/>
  <c r="U754" i="5"/>
  <c r="M755" i="5"/>
  <c r="N755" i="5" s="1"/>
  <c r="A757" i="5" l="1"/>
  <c r="AG755" i="5"/>
  <c r="U755" i="5"/>
  <c r="A758" i="5" l="1"/>
  <c r="AG756" i="5"/>
  <c r="U756" i="5"/>
  <c r="A759" i="5" l="1"/>
  <c r="AG757" i="5"/>
  <c r="U757" i="5"/>
  <c r="A760" i="5" l="1"/>
  <c r="AG758" i="5"/>
  <c r="U758" i="5"/>
  <c r="A761" i="5" l="1"/>
  <c r="AG759" i="5"/>
  <c r="U759" i="5"/>
  <c r="Y760" i="5"/>
  <c r="Z760" i="5" s="1"/>
  <c r="A762" i="5" l="1"/>
  <c r="U760" i="5"/>
  <c r="A763" i="5" l="1"/>
  <c r="U761" i="5"/>
  <c r="A764" i="5" l="1"/>
  <c r="U762" i="5"/>
  <c r="A765" i="5" l="1"/>
  <c r="U763" i="5"/>
  <c r="A766" i="5" l="1"/>
  <c r="A767" i="5" s="1"/>
  <c r="A768" i="5" s="1"/>
  <c r="A769" i="5" s="1"/>
  <c r="U764" i="5"/>
  <c r="AE765" i="5"/>
  <c r="AF765" i="5" s="1"/>
  <c r="A770" i="5" l="1"/>
  <c r="S769" i="5"/>
  <c r="T769" i="5" s="1"/>
  <c r="A771" i="5" l="1"/>
  <c r="K770" i="5"/>
  <c r="L770" i="5" s="1"/>
  <c r="A772" i="5" l="1"/>
  <c r="AC771" i="5"/>
  <c r="AD771" i="5" s="1"/>
  <c r="A773" i="5" l="1"/>
  <c r="AG771" i="5"/>
  <c r="W772" i="5"/>
  <c r="X772" i="5" s="1"/>
  <c r="A774" i="5" l="1"/>
  <c r="AG772" i="5"/>
  <c r="M773" i="5"/>
  <c r="N773" i="5" s="1"/>
  <c r="A775" i="5" l="1"/>
  <c r="AG773" i="5"/>
  <c r="A776" i="5" l="1"/>
  <c r="AG774" i="5"/>
  <c r="Y775" i="5"/>
  <c r="Z775" i="5" s="1"/>
  <c r="A777" i="5" l="1"/>
  <c r="AG775" i="5"/>
  <c r="Q776" i="5"/>
  <c r="R776" i="5" s="1"/>
  <c r="A778" i="5" l="1"/>
  <c r="U776" i="5"/>
  <c r="A779" i="5" l="1"/>
  <c r="U777" i="5"/>
  <c r="A780" i="5" l="1"/>
  <c r="U778" i="5"/>
  <c r="AE779" i="5"/>
  <c r="AF779" i="5" s="1"/>
  <c r="A781" i="5" l="1"/>
  <c r="U779" i="5"/>
  <c r="A782" i="5" l="1"/>
  <c r="K781" i="5"/>
  <c r="L781" i="5" s="1"/>
  <c r="A783" i="5" l="1"/>
  <c r="O781" i="5"/>
  <c r="AI782" i="5"/>
  <c r="AJ782" i="5" s="1"/>
  <c r="A784" i="5" l="1"/>
  <c r="O782" i="5"/>
  <c r="S783" i="5"/>
  <c r="T783" i="5" s="1"/>
  <c r="A785" i="5" l="1"/>
  <c r="O783" i="5"/>
  <c r="A786" i="5" l="1"/>
  <c r="A787" i="5" l="1"/>
  <c r="A788" i="5" l="1"/>
  <c r="W787" i="5"/>
  <c r="X787" i="5" s="1"/>
  <c r="A789" i="5" l="1"/>
  <c r="M788" i="5"/>
  <c r="N788" i="5" s="1"/>
  <c r="A790" i="5" l="1"/>
  <c r="A791" i="5" l="1"/>
  <c r="A792" i="5" l="1"/>
  <c r="A793" i="5" l="1"/>
  <c r="AK792" i="5"/>
  <c r="AL792" i="5" s="1"/>
  <c r="A794" i="5" l="1"/>
  <c r="AC793" i="5"/>
  <c r="AD793" i="5" s="1"/>
  <c r="A795" i="5" l="1"/>
  <c r="AG793" i="5"/>
  <c r="Q794" i="5"/>
  <c r="R794" i="5" s="1"/>
  <c r="A796" i="5" l="1"/>
  <c r="AG794" i="5"/>
  <c r="U794" i="5"/>
  <c r="A797" i="5" l="1"/>
  <c r="AG795" i="5"/>
  <c r="U795" i="5"/>
  <c r="Y796" i="5"/>
  <c r="Z796" i="5" s="1"/>
  <c r="A798" i="5" l="1"/>
  <c r="U796" i="5"/>
  <c r="A799" i="5" l="1"/>
  <c r="U797" i="5"/>
  <c r="A800" i="5" l="1"/>
  <c r="U798" i="5"/>
  <c r="K799" i="5"/>
  <c r="L799" i="5" s="1"/>
  <c r="A801" i="5" l="1"/>
  <c r="U799" i="5"/>
  <c r="O799" i="5"/>
  <c r="AE800" i="5"/>
  <c r="AF800" i="5" s="1"/>
  <c r="A802" i="5" l="1"/>
  <c r="U800" i="5"/>
  <c r="O800" i="5"/>
  <c r="AI801" i="5"/>
  <c r="AJ801" i="5" s="1"/>
  <c r="A803" i="5" l="1"/>
  <c r="O801" i="5"/>
  <c r="A804" i="5" l="1"/>
  <c r="O802" i="5"/>
  <c r="A805" i="5" l="1"/>
  <c r="O803" i="5"/>
  <c r="A806" i="5" l="1"/>
  <c r="O804" i="5"/>
  <c r="S805" i="5"/>
  <c r="T805" i="5" s="1"/>
  <c r="A807" i="5" l="1"/>
  <c r="A808" i="5" l="1"/>
  <c r="A809" i="5" l="1"/>
  <c r="A810" i="5" l="1"/>
  <c r="A811" i="5" l="1"/>
  <c r="M810" i="5"/>
  <c r="N810" i="5" s="1"/>
  <c r="A812" i="5" l="1"/>
  <c r="W811" i="5"/>
  <c r="X811" i="5" s="1"/>
  <c r="A813" i="5" l="1"/>
  <c r="A814" i="5" l="1"/>
  <c r="A815" i="5" l="1"/>
  <c r="AK814" i="5"/>
  <c r="AL814" i="5" s="1"/>
  <c r="A816" i="5" l="1"/>
  <c r="K815" i="5"/>
  <c r="L815" i="5" s="1"/>
  <c r="A817" i="5" l="1"/>
  <c r="O815" i="5"/>
  <c r="AC816" i="5"/>
  <c r="AD816" i="5" s="1"/>
  <c r="A818" i="5" l="1"/>
  <c r="AG816" i="5"/>
  <c r="O816" i="5"/>
  <c r="A819" i="5" l="1"/>
  <c r="AG817" i="5"/>
  <c r="O817" i="5"/>
  <c r="Y818" i="5"/>
  <c r="Z818" i="5" s="1"/>
  <c r="A820" i="5" l="1"/>
  <c r="AG818" i="5"/>
  <c r="A821" i="5" l="1"/>
  <c r="AG819" i="5"/>
  <c r="Q820" i="5"/>
  <c r="R820" i="5" s="1"/>
  <c r="A822" i="5" l="1"/>
  <c r="AG820" i="5"/>
  <c r="U820" i="5"/>
  <c r="A823" i="5" l="1"/>
  <c r="AG821" i="5"/>
  <c r="U821" i="5"/>
  <c r="M822" i="5"/>
  <c r="N822" i="5" s="1"/>
  <c r="A824" i="5" l="1"/>
  <c r="U822" i="5"/>
  <c r="A825" i="5" l="1"/>
  <c r="U823" i="5"/>
  <c r="A826" i="5" l="1"/>
  <c r="U824" i="5"/>
  <c r="A827" i="5" l="1"/>
  <c r="U825" i="5"/>
  <c r="AE826" i="5"/>
  <c r="AF826" i="5" s="1"/>
  <c r="A828" i="5" l="1"/>
  <c r="AI827" i="5"/>
  <c r="AJ827" i="5" s="1"/>
  <c r="A829" i="5" l="1"/>
  <c r="A830" i="5" l="1"/>
  <c r="A831" i="5" l="1"/>
  <c r="A832" i="5" l="1"/>
  <c r="A833" i="5" s="1"/>
  <c r="S831" i="5"/>
  <c r="T831" i="5" s="1"/>
  <c r="A834" i="5" l="1"/>
  <c r="W833" i="5"/>
  <c r="X833" i="5" s="1"/>
  <c r="A835" i="5" l="1"/>
  <c r="A836" i="5" l="1"/>
  <c r="AK835" i="5"/>
  <c r="AL835" i="5" s="1"/>
  <c r="A837" i="5" l="1"/>
  <c r="A838" i="5" l="1"/>
  <c r="K837" i="5"/>
  <c r="L837" i="5" s="1"/>
  <c r="A839" i="5" l="1"/>
  <c r="O837" i="5"/>
  <c r="A840" i="5" l="1"/>
  <c r="O838" i="5"/>
  <c r="A841" i="5" l="1"/>
  <c r="O839" i="5"/>
  <c r="Y840" i="5"/>
  <c r="Z840" i="5" s="1"/>
  <c r="A842" i="5" l="1"/>
  <c r="AC841" i="5"/>
  <c r="AD841" i="5" s="1"/>
  <c r="A843" i="5" l="1"/>
  <c r="AG841" i="5"/>
  <c r="Q842" i="5"/>
  <c r="R842" i="5" s="1"/>
  <c r="A844" i="5" l="1"/>
  <c r="AG842" i="5"/>
  <c r="U842" i="5"/>
  <c r="A845" i="5" l="1"/>
  <c r="AG843" i="5"/>
  <c r="U843" i="5"/>
  <c r="M844" i="5"/>
  <c r="N844" i="5" s="1"/>
  <c r="A846" i="5" l="1"/>
  <c r="AG844" i="5"/>
  <c r="U844" i="5"/>
  <c r="A847" i="5" l="1"/>
  <c r="U845" i="5"/>
  <c r="A848" i="5" l="1"/>
  <c r="U846" i="5"/>
  <c r="AI847" i="5"/>
  <c r="AJ847" i="5" s="1"/>
  <c r="A849" i="5" l="1"/>
  <c r="U847" i="5"/>
  <c r="A850" i="5" l="1"/>
  <c r="U848" i="5"/>
  <c r="W849" i="5"/>
  <c r="X849" i="5" s="1"/>
  <c r="A851" i="5" l="1"/>
  <c r="AE850" i="5"/>
  <c r="AF850" i="5" s="1"/>
  <c r="A852" i="5" l="1"/>
  <c r="K851" i="5"/>
  <c r="L851" i="5" s="1"/>
  <c r="A853" i="5" l="1"/>
  <c r="O851" i="5"/>
  <c r="A854" i="5" l="1"/>
  <c r="O852" i="5"/>
  <c r="S853" i="5"/>
  <c r="T853" i="5" s="1"/>
  <c r="A855" i="5" l="1"/>
  <c r="O853" i="5"/>
  <c r="A856" i="5" l="1"/>
  <c r="O854" i="5"/>
  <c r="A857" i="5" l="1"/>
  <c r="O855" i="5"/>
  <c r="A858" i="5" l="1"/>
  <c r="O856" i="5"/>
  <c r="A859" i="5" l="1"/>
  <c r="O857" i="5"/>
  <c r="AK858" i="5"/>
  <c r="AL858" i="5" s="1"/>
  <c r="A860" i="5" l="1"/>
  <c r="O858" i="5"/>
  <c r="AC859" i="5"/>
  <c r="AD859" i="5" s="1"/>
  <c r="A861" i="5" l="1"/>
  <c r="AG859" i="5"/>
  <c r="O859" i="5"/>
  <c r="Q860" i="5"/>
  <c r="R860" i="5" s="1"/>
  <c r="A862" i="5" l="1"/>
  <c r="AG860" i="5"/>
  <c r="U860" i="5"/>
  <c r="O860" i="5"/>
  <c r="A863" i="5" l="1"/>
  <c r="AG861" i="5"/>
  <c r="U861" i="5"/>
  <c r="O861" i="5"/>
  <c r="AI862" i="5"/>
  <c r="AJ862" i="5" s="1"/>
  <c r="A864" i="5" l="1"/>
  <c r="AG862" i="5"/>
  <c r="U862" i="5"/>
  <c r="O862" i="5"/>
  <c r="Y863" i="5"/>
  <c r="Z863" i="5" s="1"/>
  <c r="A865" i="5" l="1"/>
  <c r="AG863" i="5"/>
  <c r="U863" i="5"/>
  <c r="A866" i="5" l="1"/>
  <c r="AG864" i="5"/>
  <c r="U864" i="5"/>
  <c r="A867" i="5" l="1"/>
  <c r="AG865" i="5"/>
  <c r="U865" i="5"/>
  <c r="A868" i="5" l="1"/>
  <c r="AG866" i="5"/>
  <c r="U866" i="5"/>
  <c r="M867" i="5"/>
  <c r="N867" i="5" s="1"/>
  <c r="A869" i="5" l="1"/>
  <c r="U867" i="5"/>
  <c r="W868" i="5"/>
  <c r="X868" i="5" s="1"/>
  <c r="A870" i="5" l="1"/>
  <c r="U868" i="5"/>
  <c r="A871" i="5" l="1"/>
  <c r="U869" i="5"/>
  <c r="A872" i="5" l="1"/>
  <c r="U870" i="5"/>
  <c r="AE871" i="5"/>
  <c r="AF871" i="5" s="1"/>
  <c r="A873" i="5" l="1"/>
  <c r="A874" i="5" l="1"/>
  <c r="A875" i="5" l="1"/>
  <c r="K874" i="5"/>
  <c r="L874" i="5" s="1"/>
  <c r="A876" i="5" l="1"/>
  <c r="O874" i="5"/>
  <c r="S875" i="5"/>
  <c r="T875" i="5" s="1"/>
  <c r="A877" i="5" l="1"/>
  <c r="O875" i="5"/>
  <c r="AC876" i="5"/>
  <c r="AD876" i="5" s="1"/>
  <c r="A878" i="5" l="1"/>
  <c r="AG876" i="5"/>
  <c r="O876" i="5"/>
  <c r="A879" i="5" l="1"/>
  <c r="AG877" i="5"/>
  <c r="O877" i="5"/>
  <c r="AK878" i="5"/>
  <c r="AL878" i="5" s="1"/>
  <c r="A880" i="5" l="1"/>
  <c r="AG878" i="5"/>
  <c r="O878" i="5"/>
  <c r="A881" i="5" l="1"/>
  <c r="AG879" i="5"/>
  <c r="O879" i="5"/>
  <c r="A882" i="5" l="1"/>
  <c r="AG880" i="5"/>
  <c r="O880" i="5"/>
  <c r="Q881" i="5"/>
  <c r="R881" i="5" s="1"/>
  <c r="A883" i="5" l="1"/>
  <c r="AG881" i="5"/>
  <c r="U881" i="5"/>
  <c r="O881" i="5"/>
  <c r="Y882" i="5"/>
  <c r="Z882" i="5" s="1"/>
  <c r="A884" i="5" l="1"/>
  <c r="AG882" i="5"/>
  <c r="U882" i="5"/>
  <c r="A885" i="5" l="1"/>
  <c r="AG883" i="5"/>
  <c r="U883" i="5"/>
  <c r="A886" i="5" l="1"/>
  <c r="AG884" i="5"/>
  <c r="U884" i="5"/>
  <c r="AI885" i="5"/>
  <c r="AJ885" i="5" s="1"/>
  <c r="A887" i="5" l="1"/>
  <c r="AG885" i="5"/>
  <c r="U885" i="5"/>
  <c r="A888" i="5" l="1"/>
  <c r="AG886" i="5"/>
  <c r="U886" i="5"/>
  <c r="M887" i="5"/>
  <c r="N887" i="5" s="1"/>
  <c r="A889" i="5" l="1"/>
  <c r="U887" i="5"/>
  <c r="A890" i="5" l="1"/>
  <c r="U888" i="5"/>
  <c r="A891" i="5" l="1"/>
  <c r="U889" i="5"/>
  <c r="A892" i="5" l="1"/>
  <c r="U890" i="5"/>
  <c r="A893" i="5" l="1"/>
  <c r="U891" i="5"/>
  <c r="A894" i="5" l="1"/>
  <c r="U892" i="5"/>
  <c r="AE893" i="5"/>
  <c r="AF893" i="5" s="1"/>
  <c r="A895" i="5" l="1"/>
  <c r="K894" i="5"/>
  <c r="L894" i="5" s="1"/>
  <c r="A896" i="5" l="1"/>
  <c r="O894" i="5"/>
  <c r="W895" i="5"/>
  <c r="X895" i="5" s="1"/>
  <c r="A897" i="5" l="1"/>
  <c r="O895" i="5"/>
  <c r="A898" i="5" l="1"/>
  <c r="O896" i="5"/>
  <c r="A899" i="5" l="1"/>
  <c r="O897" i="5"/>
  <c r="S898" i="5"/>
  <c r="T898" i="5" s="1"/>
  <c r="A900" i="5" l="1"/>
  <c r="O898" i="5"/>
  <c r="A901" i="5" l="1"/>
  <c r="O899" i="5"/>
  <c r="AC900" i="5"/>
  <c r="AD900" i="5" s="1"/>
  <c r="A902" i="5" l="1"/>
  <c r="AG900" i="5"/>
  <c r="O900" i="5"/>
  <c r="A903" i="5" l="1"/>
  <c r="AG901" i="5"/>
  <c r="O901" i="5"/>
  <c r="A904" i="5" l="1"/>
  <c r="AG902" i="5"/>
  <c r="O902" i="5"/>
  <c r="AK903" i="5"/>
  <c r="AL903" i="5" s="1"/>
  <c r="A905" i="5" l="1"/>
  <c r="AG903" i="5"/>
  <c r="A906" i="5" l="1"/>
  <c r="AG904" i="5"/>
  <c r="A907" i="5" l="1"/>
  <c r="AG905" i="5"/>
  <c r="A908" i="5" l="1"/>
  <c r="AG906" i="5"/>
  <c r="Q907" i="5"/>
  <c r="R907" i="5" s="1"/>
  <c r="A909" i="5" l="1"/>
  <c r="AG907" i="5"/>
  <c r="U907" i="5"/>
  <c r="M908" i="5"/>
  <c r="N908" i="5" s="1"/>
  <c r="A910" i="5" l="1"/>
  <c r="AG908" i="5"/>
  <c r="U908" i="5"/>
  <c r="A911" i="5" l="1"/>
  <c r="AG909" i="5"/>
  <c r="U909" i="5"/>
  <c r="A912" i="5" l="1"/>
  <c r="AG910" i="5"/>
  <c r="U910" i="5"/>
  <c r="A913" i="5" l="1"/>
  <c r="AG911" i="5"/>
  <c r="U911" i="5"/>
  <c r="A914" i="5" l="1"/>
  <c r="AG912" i="5"/>
  <c r="U912" i="5"/>
  <c r="Y913" i="5"/>
  <c r="Z913" i="5" s="1"/>
  <c r="A915" i="5" l="1"/>
  <c r="U913" i="5"/>
  <c r="A916" i="5" l="1"/>
  <c r="U914" i="5"/>
  <c r="A917" i="5" l="1"/>
  <c r="U915" i="5"/>
  <c r="A918" i="5" l="1"/>
  <c r="U916" i="5"/>
  <c r="A919" i="5" l="1"/>
  <c r="A920" i="5" s="1"/>
  <c r="A921" i="5" s="1"/>
  <c r="A922" i="5" s="1"/>
  <c r="U917" i="5"/>
  <c r="AE918" i="5"/>
  <c r="AF918" i="5" s="1"/>
  <c r="A923" i="5" l="1"/>
  <c r="S922" i="5"/>
  <c r="T922" i="5" s="1"/>
  <c r="A924" i="5" l="1"/>
  <c r="K923" i="5"/>
  <c r="L923" i="5" s="1"/>
  <c r="A925" i="5" l="1"/>
  <c r="AC924" i="5"/>
  <c r="AD924" i="5" s="1"/>
  <c r="A926" i="5" l="1"/>
  <c r="AG924" i="5"/>
  <c r="W925" i="5"/>
  <c r="X925" i="5" s="1"/>
  <c r="A927" i="5" l="1"/>
  <c r="AG925" i="5"/>
  <c r="M926" i="5"/>
  <c r="N926" i="5" s="1"/>
  <c r="A928" i="5" l="1"/>
  <c r="AG926" i="5"/>
  <c r="A929" i="5" l="1"/>
  <c r="AG927" i="5"/>
  <c r="Y928" i="5"/>
  <c r="Z928" i="5" s="1"/>
  <c r="A930" i="5" l="1"/>
  <c r="AG928" i="5"/>
  <c r="Q929" i="5"/>
  <c r="R929" i="5" s="1"/>
  <c r="A931" i="5" l="1"/>
  <c r="U929" i="5"/>
  <c r="A932" i="5" l="1"/>
  <c r="U930" i="5"/>
  <c r="A933" i="5" l="1"/>
  <c r="U931" i="5"/>
  <c r="AE932" i="5"/>
  <c r="AF932" i="5" s="1"/>
  <c r="A934" i="5" l="1"/>
  <c r="U932" i="5"/>
  <c r="A935" i="5" l="1"/>
  <c r="K934" i="5"/>
  <c r="L934" i="5" s="1"/>
  <c r="A936" i="5" l="1"/>
  <c r="O934" i="5"/>
  <c r="AI935" i="5"/>
  <c r="AJ935" i="5" s="1"/>
  <c r="A937" i="5" l="1"/>
  <c r="O935" i="5"/>
  <c r="S936" i="5"/>
  <c r="T936" i="5" s="1"/>
  <c r="A938" i="5" l="1"/>
  <c r="O936" i="5"/>
  <c r="A939" i="5" l="1"/>
  <c r="A940" i="5" l="1"/>
  <c r="A941" i="5" l="1"/>
  <c r="W940" i="5"/>
  <c r="X940" i="5" s="1"/>
  <c r="A942" i="5" l="1"/>
  <c r="M941" i="5"/>
  <c r="N941" i="5" s="1"/>
  <c r="A943" i="5" l="1"/>
  <c r="A944" i="5" l="1"/>
  <c r="A945" i="5" l="1"/>
  <c r="A946" i="5" l="1"/>
  <c r="AK945" i="5"/>
  <c r="AL945" i="5" s="1"/>
  <c r="A947" i="5" l="1"/>
  <c r="AC946" i="5"/>
  <c r="AD946" i="5" s="1"/>
  <c r="A948" i="5" l="1"/>
  <c r="AG946" i="5"/>
  <c r="Q947" i="5"/>
  <c r="R947" i="5" s="1"/>
  <c r="A949" i="5" l="1"/>
  <c r="AG947" i="5"/>
  <c r="U947" i="5"/>
  <c r="A950" i="5" l="1"/>
  <c r="AG948" i="5"/>
  <c r="U948" i="5"/>
  <c r="Y949" i="5"/>
  <c r="Z949" i="5" s="1"/>
  <c r="A951" i="5" l="1"/>
  <c r="U949" i="5"/>
  <c r="A952" i="5" l="1"/>
  <c r="U950" i="5"/>
  <c r="A953" i="5" l="1"/>
  <c r="U951" i="5"/>
  <c r="K952" i="5"/>
  <c r="L952" i="5" s="1"/>
  <c r="A954" i="5" l="1"/>
  <c r="U952" i="5"/>
  <c r="O952" i="5"/>
  <c r="AE953" i="5"/>
  <c r="AF953" i="5" s="1"/>
  <c r="A955" i="5" l="1"/>
  <c r="U953" i="5"/>
  <c r="O953" i="5"/>
  <c r="AI954" i="5"/>
  <c r="AJ954" i="5" s="1"/>
  <c r="A956" i="5" l="1"/>
  <c r="O954" i="5"/>
  <c r="A957" i="5" l="1"/>
  <c r="O955" i="5"/>
  <c r="A958" i="5" l="1"/>
  <c r="O956" i="5"/>
  <c r="A959" i="5" l="1"/>
  <c r="O957" i="5"/>
  <c r="S958" i="5"/>
  <c r="T958" i="5" s="1"/>
  <c r="A960" i="5" l="1"/>
  <c r="A961" i="5" l="1"/>
  <c r="A962" i="5" l="1"/>
  <c r="A963" i="5" l="1"/>
  <c r="A964" i="5" l="1"/>
  <c r="M963" i="5"/>
  <c r="N963" i="5" s="1"/>
  <c r="A965" i="5" l="1"/>
  <c r="W964" i="5"/>
  <c r="X964" i="5" s="1"/>
  <c r="A966" i="5" l="1"/>
  <c r="A967" i="5" l="1"/>
  <c r="A968" i="5" l="1"/>
  <c r="AK967" i="5"/>
  <c r="AL967" i="5" s="1"/>
  <c r="A969" i="5" l="1"/>
  <c r="K968" i="5"/>
  <c r="L968" i="5" s="1"/>
  <c r="A970" i="5" l="1"/>
  <c r="O968" i="5"/>
  <c r="AC969" i="5"/>
  <c r="AD969" i="5" s="1"/>
  <c r="A971" i="5" l="1"/>
  <c r="AG969" i="5"/>
  <c r="O969" i="5"/>
  <c r="A972" i="5" l="1"/>
  <c r="AG970" i="5"/>
  <c r="O970" i="5"/>
  <c r="Y971" i="5"/>
  <c r="Z971" i="5" s="1"/>
  <c r="A973" i="5" l="1"/>
  <c r="AG971" i="5"/>
  <c r="A974" i="5" l="1"/>
  <c r="AG972" i="5"/>
  <c r="Q973" i="5"/>
  <c r="R973" i="5" s="1"/>
  <c r="A975" i="5" l="1"/>
  <c r="AG973" i="5"/>
  <c r="U973" i="5"/>
  <c r="A976" i="5" l="1"/>
  <c r="AG974" i="5"/>
  <c r="U974" i="5"/>
  <c r="M975" i="5"/>
  <c r="N975" i="5" s="1"/>
  <c r="A977" i="5" l="1"/>
  <c r="U975" i="5"/>
  <c r="A978" i="5" l="1"/>
  <c r="U976" i="5"/>
  <c r="A979" i="5" l="1"/>
  <c r="U977" i="5"/>
  <c r="A980" i="5" l="1"/>
  <c r="U978" i="5"/>
  <c r="AE979" i="5"/>
  <c r="AF979" i="5" s="1"/>
  <c r="A981" i="5" l="1"/>
  <c r="AI980" i="5"/>
  <c r="AJ980" i="5" s="1"/>
  <c r="A982" i="5" l="1"/>
  <c r="A983" i="5" l="1"/>
  <c r="A984" i="5" l="1"/>
  <c r="A985" i="5" l="1"/>
  <c r="A986" i="5" s="1"/>
  <c r="S984" i="5"/>
  <c r="T984" i="5" s="1"/>
  <c r="A987" i="5" l="1"/>
  <c r="W986" i="5"/>
  <c r="X986" i="5" s="1"/>
  <c r="A988" i="5" l="1"/>
  <c r="A989" i="5" l="1"/>
  <c r="AK988" i="5"/>
  <c r="AL988" i="5" s="1"/>
  <c r="A990" i="5" l="1"/>
  <c r="A991" i="5" l="1"/>
  <c r="K990" i="5"/>
  <c r="L990" i="5" s="1"/>
  <c r="A992" i="5" l="1"/>
  <c r="O990" i="5"/>
  <c r="A993" i="5" l="1"/>
  <c r="O991" i="5"/>
  <c r="A994" i="5" l="1"/>
  <c r="O992" i="5"/>
  <c r="Y993" i="5"/>
  <c r="Z993" i="5" s="1"/>
  <c r="A995" i="5" l="1"/>
  <c r="AC994" i="5"/>
  <c r="AD994" i="5" s="1"/>
  <c r="A996" i="5" l="1"/>
  <c r="AG994" i="5"/>
  <c r="Q995" i="5"/>
  <c r="R995" i="5" s="1"/>
  <c r="A997" i="5" l="1"/>
  <c r="AG995" i="5"/>
  <c r="U995" i="5"/>
  <c r="A998" i="5" l="1"/>
  <c r="AG996" i="5"/>
  <c r="U996" i="5"/>
  <c r="M997" i="5"/>
  <c r="N997" i="5" s="1"/>
  <c r="A999" i="5" l="1"/>
  <c r="AG997" i="5"/>
  <c r="U997" i="5"/>
  <c r="A1000" i="5" l="1"/>
  <c r="U998" i="5"/>
  <c r="A1001" i="5" l="1"/>
  <c r="U999" i="5"/>
  <c r="AI1000" i="5"/>
  <c r="AJ1000" i="5" s="1"/>
  <c r="A1002" i="5" l="1"/>
  <c r="U1000" i="5"/>
  <c r="A1003" i="5" l="1"/>
  <c r="U1001" i="5"/>
  <c r="W1002" i="5"/>
  <c r="X1002" i="5" s="1"/>
  <c r="A1004" i="5" l="1"/>
  <c r="AE1003" i="5"/>
  <c r="AF1003" i="5" s="1"/>
  <c r="A1005" i="5" l="1"/>
  <c r="K1004" i="5"/>
  <c r="L1004" i="5" s="1"/>
  <c r="A1006" i="5" l="1"/>
  <c r="O1004" i="5"/>
  <c r="A1007" i="5" l="1"/>
  <c r="O1005" i="5"/>
  <c r="S1006" i="5"/>
  <c r="T1006" i="5" s="1"/>
  <c r="A1008" i="5" l="1"/>
  <c r="O1006" i="5"/>
  <c r="A1009" i="5" l="1"/>
  <c r="O1007" i="5"/>
  <c r="A1010" i="5" l="1"/>
  <c r="O1008" i="5"/>
  <c r="A1011" i="5" l="1"/>
  <c r="O1009" i="5"/>
  <c r="A1012" i="5" l="1"/>
  <c r="O1010" i="5"/>
  <c r="AK1011" i="5"/>
  <c r="AL1011" i="5" s="1"/>
  <c r="A1013" i="5" l="1"/>
  <c r="O1011" i="5"/>
  <c r="AC1012" i="5"/>
  <c r="AD1012" i="5" s="1"/>
  <c r="A1014" i="5" l="1"/>
  <c r="AG1012" i="5"/>
  <c r="O1012" i="5"/>
  <c r="Q1013" i="5"/>
  <c r="R1013" i="5" s="1"/>
  <c r="A1015" i="5" l="1"/>
  <c r="AG1013" i="5"/>
  <c r="U1013" i="5"/>
  <c r="O1013" i="5"/>
  <c r="A1016" i="5" l="1"/>
  <c r="AG1014" i="5"/>
  <c r="U1014" i="5"/>
  <c r="O1014" i="5"/>
  <c r="AI1015" i="5"/>
  <c r="AJ1015" i="5" s="1"/>
  <c r="A1017" i="5" l="1"/>
  <c r="AG1015" i="5"/>
  <c r="U1015" i="5"/>
  <c r="O1015" i="5"/>
  <c r="Y1016" i="5"/>
  <c r="Z1016" i="5" s="1"/>
  <c r="A1018" i="5" l="1"/>
  <c r="AG1016" i="5"/>
  <c r="U1016" i="5"/>
  <c r="A1019" i="5" l="1"/>
  <c r="AG1017" i="5"/>
  <c r="U1017" i="5"/>
  <c r="A1020" i="5" l="1"/>
  <c r="AG1018" i="5"/>
  <c r="U1018" i="5"/>
  <c r="A1021" i="5" l="1"/>
  <c r="AG1019" i="5"/>
  <c r="U1019" i="5"/>
  <c r="M1020" i="5"/>
  <c r="N1020" i="5" s="1"/>
  <c r="A1022" i="5" l="1"/>
  <c r="U1020" i="5"/>
  <c r="W1021" i="5"/>
  <c r="X1021" i="5" s="1"/>
  <c r="A1023" i="5" l="1"/>
  <c r="U1021" i="5"/>
  <c r="A1024" i="5" l="1"/>
  <c r="U1022" i="5"/>
  <c r="A1025" i="5" l="1"/>
  <c r="U1023" i="5"/>
  <c r="AE1024" i="5"/>
  <c r="AF1024" i="5" s="1"/>
  <c r="A1026" i="5" l="1"/>
  <c r="A1027" i="5" l="1"/>
  <c r="A1028" i="5" l="1"/>
  <c r="K1027" i="5"/>
  <c r="L1027" i="5" s="1"/>
  <c r="A1029" i="5" l="1"/>
  <c r="O1027" i="5"/>
  <c r="S1028" i="5"/>
  <c r="T1028" i="5" s="1"/>
  <c r="A1030" i="5" l="1"/>
  <c r="O1028" i="5"/>
  <c r="AC1029" i="5"/>
  <c r="AD1029" i="5" s="1"/>
  <c r="A1031" i="5" l="1"/>
  <c r="AG1029" i="5"/>
  <c r="O1029" i="5"/>
  <c r="A1032" i="5" l="1"/>
  <c r="AG1030" i="5"/>
  <c r="O1030" i="5"/>
  <c r="AK1031" i="5"/>
  <c r="AL1031" i="5" s="1"/>
  <c r="A1033" i="5" l="1"/>
  <c r="AG1031" i="5"/>
  <c r="O1031" i="5"/>
  <c r="A1034" i="5" l="1"/>
  <c r="AG1032" i="5"/>
  <c r="O1032" i="5"/>
  <c r="A1035" i="5" l="1"/>
  <c r="AG1033" i="5"/>
  <c r="O1033" i="5"/>
  <c r="Q1034" i="5"/>
  <c r="R1034" i="5" s="1"/>
  <c r="A1036" i="5" l="1"/>
  <c r="AG1034" i="5"/>
  <c r="U1034" i="5"/>
  <c r="O1034" i="5"/>
  <c r="Y1035" i="5"/>
  <c r="Z1035" i="5" s="1"/>
  <c r="A1037" i="5" l="1"/>
  <c r="AG1035" i="5"/>
  <c r="U1035" i="5"/>
  <c r="A1038" i="5" l="1"/>
  <c r="AG1036" i="5"/>
  <c r="U1036" i="5"/>
  <c r="A1039" i="5" l="1"/>
  <c r="AG1037" i="5"/>
  <c r="U1037" i="5"/>
  <c r="AI1038" i="5"/>
  <c r="AJ1038" i="5" s="1"/>
  <c r="A1040" i="5" l="1"/>
  <c r="AG1038" i="5"/>
  <c r="U1038" i="5"/>
  <c r="A1041" i="5" l="1"/>
  <c r="AG1039" i="5"/>
  <c r="U1039" i="5"/>
  <c r="M1040" i="5"/>
  <c r="N1040" i="5" s="1"/>
  <c r="A1042" i="5" l="1"/>
  <c r="U1040" i="5"/>
  <c r="A1043" i="5" l="1"/>
  <c r="U1041" i="5"/>
  <c r="A1044" i="5" l="1"/>
  <c r="U1042" i="5"/>
  <c r="A1045" i="5" l="1"/>
  <c r="U1043" i="5"/>
  <c r="A1046" i="5" l="1"/>
  <c r="U1044" i="5"/>
  <c r="A1047" i="5" l="1"/>
  <c r="U1045" i="5"/>
  <c r="AE1046" i="5"/>
  <c r="AF1046" i="5" s="1"/>
  <c r="A1048" i="5" l="1"/>
  <c r="K1047" i="5"/>
  <c r="L1047" i="5" s="1"/>
  <c r="A1049" i="5" l="1"/>
  <c r="O1047" i="5"/>
  <c r="W1048" i="5"/>
  <c r="X1048" i="5" s="1"/>
  <c r="A1050" i="5" l="1"/>
  <c r="O1048" i="5"/>
  <c r="A1051" i="5" l="1"/>
  <c r="O1049" i="5"/>
  <c r="A1052" i="5" l="1"/>
  <c r="O1050" i="5"/>
  <c r="S1051" i="5"/>
  <c r="T1051" i="5" s="1"/>
  <c r="A1053" i="5" l="1"/>
  <c r="O1051" i="5"/>
  <c r="A1054" i="5" l="1"/>
  <c r="O1052" i="5"/>
  <c r="AC1053" i="5"/>
  <c r="AD1053" i="5" s="1"/>
  <c r="A1055" i="5" l="1"/>
  <c r="AG1053" i="5"/>
  <c r="O1053" i="5"/>
  <c r="A1056" i="5" l="1"/>
  <c r="AG1054" i="5"/>
  <c r="O1054" i="5"/>
  <c r="A1057" i="5" l="1"/>
  <c r="AG1055" i="5"/>
  <c r="O1055" i="5"/>
  <c r="AK1056" i="5"/>
  <c r="AL1056" i="5" s="1"/>
  <c r="A1058" i="5" l="1"/>
  <c r="AG1056" i="5"/>
  <c r="A1059" i="5" l="1"/>
  <c r="AG1057" i="5"/>
  <c r="A1060" i="5" l="1"/>
  <c r="AG1058" i="5"/>
  <c r="A1061" i="5" l="1"/>
  <c r="AG1059" i="5"/>
  <c r="Q1060" i="5"/>
  <c r="R1060" i="5" s="1"/>
  <c r="A1062" i="5" l="1"/>
  <c r="AG1060" i="5"/>
  <c r="U1060" i="5"/>
  <c r="M1061" i="5"/>
  <c r="N1061" i="5" s="1"/>
  <c r="A1063" i="5" l="1"/>
  <c r="AG1061" i="5"/>
  <c r="U1061" i="5"/>
  <c r="A1064" i="5" l="1"/>
  <c r="AG1062" i="5"/>
  <c r="U1062" i="5"/>
  <c r="A1065" i="5" l="1"/>
  <c r="AG1063" i="5"/>
  <c r="U1063" i="5"/>
  <c r="A1066" i="5" l="1"/>
  <c r="AG1064" i="5"/>
  <c r="U1064" i="5"/>
  <c r="A1067" i="5" l="1"/>
  <c r="AG1065" i="5"/>
  <c r="U1065" i="5"/>
  <c r="Y1066" i="5"/>
  <c r="Z1066" i="5" s="1"/>
  <c r="A1068" i="5" l="1"/>
  <c r="U1066" i="5"/>
  <c r="A1069" i="5" l="1"/>
  <c r="U1067" i="5"/>
  <c r="A1070" i="5" l="1"/>
  <c r="U1068" i="5"/>
  <c r="A1071" i="5" l="1"/>
  <c r="U1069" i="5"/>
  <c r="A1072" i="5" l="1"/>
  <c r="A1073" i="5" s="1"/>
  <c r="A1074" i="5" s="1"/>
  <c r="A1075" i="5" s="1"/>
  <c r="U1070" i="5"/>
  <c r="AE1071" i="5"/>
  <c r="AF1071" i="5" s="1"/>
  <c r="A1076" i="5" l="1"/>
  <c r="S1075" i="5"/>
  <c r="T1075" i="5" s="1"/>
  <c r="A1077" i="5" l="1"/>
  <c r="K1076" i="5"/>
  <c r="L1076" i="5" s="1"/>
  <c r="A1078" i="5" l="1"/>
  <c r="AC1077" i="5"/>
  <c r="AD1077" i="5" s="1"/>
  <c r="A1079" i="5" l="1"/>
  <c r="AG1077" i="5"/>
  <c r="W1078" i="5"/>
  <c r="X1078" i="5" s="1"/>
  <c r="A1080" i="5" l="1"/>
  <c r="AG1078" i="5"/>
  <c r="M1079" i="5"/>
  <c r="N1079" i="5" s="1"/>
  <c r="A1081" i="5" l="1"/>
  <c r="AG1079" i="5"/>
  <c r="A1082" i="5" l="1"/>
  <c r="AG1080" i="5"/>
  <c r="Y1081" i="5"/>
  <c r="Z1081" i="5" s="1"/>
  <c r="A1083" i="5" l="1"/>
  <c r="AG1081" i="5"/>
  <c r="Q1082" i="5"/>
  <c r="R1082" i="5" s="1"/>
  <c r="A1084" i="5" l="1"/>
  <c r="U1082" i="5"/>
  <c r="A1085" i="5" l="1"/>
  <c r="U1083" i="5"/>
  <c r="A1086" i="5" l="1"/>
  <c r="U1084" i="5"/>
  <c r="AE1085" i="5"/>
  <c r="AF1085" i="5" s="1"/>
  <c r="A1087" i="5" l="1"/>
  <c r="U1085" i="5"/>
  <c r="A1088" i="5" l="1"/>
  <c r="K1087" i="5"/>
  <c r="L1087" i="5" s="1"/>
  <c r="A1089" i="5" l="1"/>
  <c r="O1087" i="5"/>
  <c r="AI1088" i="5"/>
  <c r="AJ1088" i="5" s="1"/>
  <c r="A1090" i="5" l="1"/>
  <c r="O1088" i="5"/>
  <c r="S1089" i="5"/>
  <c r="T1089" i="5" s="1"/>
  <c r="A1091" i="5" l="1"/>
  <c r="O1089" i="5"/>
  <c r="A1092" i="5" l="1"/>
  <c r="A1093" i="5" l="1"/>
  <c r="A1094" i="5" l="1"/>
  <c r="W1093" i="5"/>
  <c r="X1093" i="5" s="1"/>
  <c r="A1095" i="5" l="1"/>
  <c r="M1094" i="5"/>
  <c r="N1094" i="5" s="1"/>
  <c r="A1096" i="5" l="1"/>
  <c r="A1097" i="5" l="1"/>
  <c r="A1098" i="5" l="1"/>
  <c r="A1099" i="5" l="1"/>
  <c r="AK1098" i="5"/>
  <c r="AL1098" i="5" s="1"/>
  <c r="A1100" i="5" l="1"/>
  <c r="AC1099" i="5"/>
  <c r="AD1099" i="5" s="1"/>
  <c r="A1101" i="5" l="1"/>
  <c r="AG1099" i="5"/>
  <c r="Q1100" i="5"/>
  <c r="R1100" i="5" s="1"/>
  <c r="A1102" i="5" l="1"/>
  <c r="AG1100" i="5"/>
  <c r="U1100" i="5"/>
  <c r="A1103" i="5" l="1"/>
  <c r="AG1101" i="5"/>
  <c r="U1101" i="5"/>
  <c r="Y1102" i="5"/>
  <c r="Z1102" i="5" s="1"/>
  <c r="A1104" i="5" l="1"/>
  <c r="U1102" i="5"/>
  <c r="A1105" i="5" l="1"/>
  <c r="U1103" i="5"/>
  <c r="A1106" i="5" l="1"/>
  <c r="U1104" i="5"/>
  <c r="K1105" i="5"/>
  <c r="L1105" i="5" s="1"/>
  <c r="A1107" i="5" l="1"/>
  <c r="U1105" i="5"/>
  <c r="O1105" i="5"/>
  <c r="AE1106" i="5"/>
  <c r="AF1106" i="5" s="1"/>
  <c r="A1108" i="5" l="1"/>
  <c r="U1106" i="5"/>
  <c r="O1106" i="5"/>
  <c r="AI1107" i="5"/>
  <c r="AJ1107" i="5" s="1"/>
  <c r="A1109" i="5" l="1"/>
  <c r="O1107" i="5"/>
  <c r="A1110" i="5" l="1"/>
  <c r="O1108" i="5"/>
  <c r="A1111" i="5" l="1"/>
  <c r="O1109" i="5"/>
  <c r="A1112" i="5" l="1"/>
  <c r="O1110" i="5"/>
  <c r="S1111" i="5"/>
  <c r="T1111" i="5" s="1"/>
  <c r="A1113" i="5" l="1"/>
  <c r="A1114" i="5" l="1"/>
  <c r="A1115" i="5" l="1"/>
  <c r="A1116" i="5" l="1"/>
  <c r="A1117" i="5" l="1"/>
  <c r="M1116" i="5"/>
  <c r="N1116" i="5" s="1"/>
  <c r="A1118" i="5" l="1"/>
  <c r="W1117" i="5"/>
  <c r="X1117" i="5" s="1"/>
  <c r="A1119" i="5" l="1"/>
  <c r="A1120" i="5" l="1"/>
  <c r="A1121" i="5" l="1"/>
  <c r="AK1120" i="5"/>
  <c r="AL1120" i="5" s="1"/>
  <c r="A1122" i="5" l="1"/>
  <c r="K1121" i="5"/>
  <c r="L1121" i="5" s="1"/>
  <c r="A1123" i="5" l="1"/>
  <c r="O1121" i="5"/>
  <c r="AC1122" i="5"/>
  <c r="AD1122" i="5" s="1"/>
  <c r="A1124" i="5" l="1"/>
  <c r="AG1122" i="5"/>
  <c r="O1122" i="5"/>
  <c r="A1125" i="5" l="1"/>
  <c r="AG1123" i="5"/>
  <c r="O1123" i="5"/>
  <c r="Y1124" i="5"/>
  <c r="Z1124" i="5" s="1"/>
  <c r="A1126" i="5" l="1"/>
  <c r="AG1124" i="5"/>
  <c r="A1127" i="5" l="1"/>
  <c r="AG1125" i="5"/>
  <c r="Q1126" i="5"/>
  <c r="R1126" i="5" s="1"/>
  <c r="A1128" i="5" l="1"/>
  <c r="AG1126" i="5"/>
  <c r="U1126" i="5"/>
  <c r="A1129" i="5" l="1"/>
  <c r="AG1127" i="5"/>
  <c r="U1127" i="5"/>
  <c r="M1128" i="5"/>
  <c r="N1128" i="5" s="1"/>
  <c r="A1130" i="5" l="1"/>
  <c r="U1128" i="5"/>
  <c r="A1131" i="5" l="1"/>
  <c r="U1129" i="5"/>
  <c r="A1132" i="5" l="1"/>
  <c r="U1130" i="5"/>
  <c r="A1133" i="5" l="1"/>
  <c r="U1131" i="5"/>
  <c r="AE1132" i="5"/>
  <c r="AF1132" i="5" s="1"/>
  <c r="A1134" i="5" l="1"/>
  <c r="AI1133" i="5"/>
  <c r="AJ1133" i="5" s="1"/>
  <c r="A1135" i="5" l="1"/>
  <c r="A1136" i="5" l="1"/>
  <c r="A1137" i="5" l="1"/>
  <c r="A1138" i="5" l="1"/>
  <c r="A1139" i="5" s="1"/>
  <c r="S1137" i="5"/>
  <c r="T1137" i="5" s="1"/>
  <c r="A1140" i="5" l="1"/>
  <c r="W1139" i="5"/>
  <c r="X1139" i="5" s="1"/>
  <c r="A1141" i="5" l="1"/>
  <c r="A1142" i="5" l="1"/>
  <c r="AK1141" i="5"/>
  <c r="AL1141" i="5" s="1"/>
  <c r="A1143" i="5" l="1"/>
  <c r="A1144" i="5" l="1"/>
  <c r="K1143" i="5"/>
  <c r="L1143" i="5" s="1"/>
  <c r="A1145" i="5" l="1"/>
  <c r="O1143" i="5"/>
  <c r="A1146" i="5" l="1"/>
  <c r="O1144" i="5"/>
  <c r="A1147" i="5" l="1"/>
  <c r="O1145" i="5"/>
  <c r="Y1146" i="5"/>
  <c r="Z1146" i="5" s="1"/>
  <c r="A1148" i="5" l="1"/>
  <c r="AC1147" i="5"/>
  <c r="AD1147" i="5" s="1"/>
  <c r="A1149" i="5" l="1"/>
  <c r="AG1147" i="5"/>
  <c r="Q1148" i="5"/>
  <c r="R1148" i="5" s="1"/>
  <c r="A1150" i="5" l="1"/>
  <c r="AG1148" i="5"/>
  <c r="U1148" i="5"/>
  <c r="A1151" i="5" l="1"/>
  <c r="AG1149" i="5"/>
  <c r="U1149" i="5"/>
  <c r="M1150" i="5"/>
  <c r="N1150" i="5" s="1"/>
  <c r="A1152" i="5" l="1"/>
  <c r="AG1150" i="5"/>
  <c r="U1150" i="5"/>
  <c r="A1153" i="5" l="1"/>
  <c r="U1151" i="5"/>
  <c r="A1154" i="5" l="1"/>
  <c r="U1152" i="5"/>
  <c r="AI1153" i="5"/>
  <c r="AJ1153" i="5" s="1"/>
  <c r="A1155" i="5" l="1"/>
  <c r="U1153" i="5"/>
  <c r="A1156" i="5" l="1"/>
  <c r="U1154" i="5"/>
  <c r="W1155" i="5"/>
  <c r="X1155" i="5" s="1"/>
  <c r="A1157" i="5" l="1"/>
  <c r="AE1156" i="5"/>
  <c r="AF1156" i="5" s="1"/>
  <c r="A1158" i="5" l="1"/>
  <c r="K1157" i="5"/>
  <c r="L1157" i="5" s="1"/>
  <c r="A1159" i="5" l="1"/>
  <c r="O1157" i="5"/>
  <c r="A1160" i="5" l="1"/>
  <c r="O1158" i="5"/>
  <c r="S1159" i="5"/>
  <c r="T1159" i="5" s="1"/>
  <c r="A1161" i="5" l="1"/>
  <c r="O1159" i="5"/>
  <c r="A1162" i="5" l="1"/>
  <c r="O1160" i="5"/>
  <c r="A1163" i="5" l="1"/>
  <c r="O1161" i="5"/>
  <c r="A1164" i="5" l="1"/>
  <c r="O1162" i="5"/>
  <c r="A1165" i="5" l="1"/>
  <c r="O1163" i="5"/>
  <c r="AK1164" i="5"/>
  <c r="AL1164" i="5" s="1"/>
  <c r="A1166" i="5" l="1"/>
  <c r="O1164" i="5"/>
  <c r="AC1165" i="5"/>
  <c r="AD1165" i="5" s="1"/>
  <c r="A1167" i="5" l="1"/>
  <c r="AG1165" i="5"/>
  <c r="O1165" i="5"/>
  <c r="Q1166" i="5"/>
  <c r="R1166" i="5" s="1"/>
  <c r="A1168" i="5" l="1"/>
  <c r="AG1166" i="5"/>
  <c r="U1166" i="5"/>
  <c r="O1166" i="5"/>
  <c r="A1169" i="5" l="1"/>
  <c r="AG1167" i="5"/>
  <c r="U1167" i="5"/>
  <c r="O1167" i="5"/>
  <c r="AI1168" i="5"/>
  <c r="AJ1168" i="5" s="1"/>
  <c r="A1170" i="5" l="1"/>
  <c r="AG1168" i="5"/>
  <c r="U1168" i="5"/>
  <c r="O1168" i="5"/>
  <c r="Y1169" i="5"/>
  <c r="Z1169" i="5" s="1"/>
  <c r="A1171" i="5" l="1"/>
  <c r="AG1169" i="5"/>
  <c r="U1169" i="5"/>
  <c r="A1172" i="5" l="1"/>
  <c r="AG1170" i="5"/>
  <c r="U1170" i="5"/>
  <c r="A1173" i="5" l="1"/>
  <c r="AG1171" i="5"/>
  <c r="U1171" i="5"/>
  <c r="A1174" i="5" l="1"/>
  <c r="AG1172" i="5"/>
  <c r="U1172" i="5"/>
  <c r="M1173" i="5"/>
  <c r="N1173" i="5" s="1"/>
  <c r="A1175" i="5" l="1"/>
  <c r="U1173" i="5"/>
  <c r="W1174" i="5"/>
  <c r="X1174" i="5" s="1"/>
  <c r="A1176" i="5" l="1"/>
  <c r="U1174" i="5"/>
  <c r="A1177" i="5" l="1"/>
  <c r="U1175" i="5"/>
  <c r="A1178" i="5" l="1"/>
  <c r="U1176" i="5"/>
  <c r="AE1177" i="5"/>
  <c r="AF1177" i="5" s="1"/>
  <c r="A1179" i="5" l="1"/>
  <c r="A1180" i="5" l="1"/>
  <c r="A1181" i="5" l="1"/>
  <c r="K1180" i="5"/>
  <c r="L1180" i="5" s="1"/>
  <c r="A1182" i="5" l="1"/>
  <c r="O1180" i="5"/>
  <c r="S1181" i="5"/>
  <c r="T1181" i="5" s="1"/>
  <c r="A1183" i="5" l="1"/>
  <c r="O1181" i="5"/>
  <c r="AC1182" i="5"/>
  <c r="AD1182" i="5" s="1"/>
  <c r="A1184" i="5" l="1"/>
  <c r="AG1182" i="5"/>
  <c r="O1182" i="5"/>
  <c r="A1185" i="5" l="1"/>
  <c r="AG1183" i="5"/>
  <c r="O1183" i="5"/>
  <c r="AK1184" i="5"/>
  <c r="AL1184" i="5" s="1"/>
  <c r="A1186" i="5" l="1"/>
  <c r="AG1184" i="5"/>
  <c r="O1184" i="5"/>
  <c r="A1187" i="5" l="1"/>
  <c r="AG1185" i="5"/>
  <c r="O1185" i="5"/>
  <c r="A1188" i="5" l="1"/>
  <c r="AG1186" i="5"/>
  <c r="O1186" i="5"/>
  <c r="Q1187" i="5"/>
  <c r="R1187" i="5" s="1"/>
  <c r="A1189" i="5" l="1"/>
  <c r="AG1187" i="5"/>
  <c r="U1187" i="5"/>
  <c r="O1187" i="5"/>
  <c r="Y1188" i="5"/>
  <c r="Z1188" i="5" s="1"/>
  <c r="A1190" i="5" l="1"/>
  <c r="AG1188" i="5"/>
  <c r="U1188" i="5"/>
  <c r="A1191" i="5" l="1"/>
  <c r="AG1189" i="5"/>
  <c r="U1189" i="5"/>
  <c r="A1192" i="5" l="1"/>
  <c r="AG1190" i="5"/>
  <c r="U1190" i="5"/>
  <c r="AI1191" i="5"/>
  <c r="AJ1191" i="5" s="1"/>
  <c r="A1193" i="5" l="1"/>
  <c r="AG1191" i="5"/>
  <c r="U1191" i="5"/>
  <c r="A1194" i="5" l="1"/>
  <c r="AG1192" i="5"/>
  <c r="U1192" i="5"/>
  <c r="M1193" i="5"/>
  <c r="N1193" i="5" s="1"/>
  <c r="A1195" i="5" l="1"/>
  <c r="U1193" i="5"/>
  <c r="A1196" i="5" l="1"/>
  <c r="U1194" i="5"/>
  <c r="A1197" i="5" l="1"/>
  <c r="U1195" i="5"/>
  <c r="A1198" i="5" l="1"/>
  <c r="U1196" i="5"/>
  <c r="A1199" i="5" l="1"/>
  <c r="U1197" i="5"/>
  <c r="A1200" i="5" l="1"/>
  <c r="U1198" i="5"/>
  <c r="AE1199" i="5"/>
  <c r="AF1199" i="5" s="1"/>
  <c r="A1201" i="5" l="1"/>
  <c r="K1200" i="5"/>
  <c r="L1200" i="5" s="1"/>
  <c r="A1202" i="5" l="1"/>
  <c r="O1200" i="5"/>
  <c r="W1201" i="5"/>
  <c r="X1201" i="5" s="1"/>
  <c r="A1203" i="5" l="1"/>
  <c r="O1201" i="5"/>
  <c r="A1204" i="5" l="1"/>
  <c r="O1202" i="5"/>
  <c r="A1205" i="5" l="1"/>
  <c r="O1203" i="5"/>
  <c r="S1204" i="5"/>
  <c r="T1204" i="5" s="1"/>
  <c r="A1206" i="5" l="1"/>
  <c r="O1204" i="5"/>
  <c r="A1207" i="5" l="1"/>
  <c r="O1205" i="5"/>
  <c r="AC1206" i="5"/>
  <c r="AD1206" i="5" s="1"/>
  <c r="A1208" i="5" l="1"/>
  <c r="AG1206" i="5"/>
  <c r="O1206" i="5"/>
  <c r="A1209" i="5" l="1"/>
  <c r="AG1207" i="5"/>
  <c r="O1207" i="5"/>
  <c r="A1210" i="5" l="1"/>
  <c r="AG1208" i="5"/>
  <c r="O1208" i="5"/>
  <c r="AK1209" i="5"/>
  <c r="AL1209" i="5" s="1"/>
  <c r="A1211" i="5" l="1"/>
  <c r="AG1209" i="5"/>
  <c r="A1212" i="5" l="1"/>
  <c r="AG1210" i="5"/>
  <c r="A1213" i="5" l="1"/>
  <c r="AG1211" i="5"/>
  <c r="A1214" i="5" l="1"/>
  <c r="AG1212" i="5"/>
  <c r="Q1213" i="5"/>
  <c r="R1213" i="5" s="1"/>
  <c r="A1215" i="5" l="1"/>
  <c r="AG1213" i="5"/>
  <c r="U1213" i="5"/>
  <c r="M1214" i="5"/>
  <c r="N1214" i="5" s="1"/>
  <c r="A1216" i="5" l="1"/>
  <c r="AG1214" i="5"/>
  <c r="U1214" i="5"/>
  <c r="A1217" i="5" l="1"/>
  <c r="AG1215" i="5"/>
  <c r="U1215" i="5"/>
  <c r="A1218" i="5" l="1"/>
  <c r="AG1216" i="5"/>
  <c r="U1216" i="5"/>
  <c r="A1219" i="5" l="1"/>
  <c r="AG1217" i="5"/>
  <c r="U1217" i="5"/>
  <c r="A1220" i="5" l="1"/>
  <c r="AG1218" i="5"/>
  <c r="U1218" i="5"/>
  <c r="Y1219" i="5"/>
  <c r="Z1219" i="5" s="1"/>
  <c r="A1221" i="5" l="1"/>
  <c r="U1219" i="5"/>
  <c r="A1222" i="5" l="1"/>
  <c r="U1220" i="5"/>
  <c r="A1223" i="5" l="1"/>
  <c r="U1221" i="5"/>
  <c r="A1224" i="5" l="1"/>
  <c r="U1222" i="5"/>
  <c r="A1225" i="5" l="1"/>
  <c r="A1226" i="5" s="1"/>
  <c r="A1227" i="5" s="1"/>
  <c r="A1228" i="5" s="1"/>
  <c r="U1223" i="5"/>
  <c r="AE1224" i="5"/>
  <c r="AF1224" i="5" s="1"/>
  <c r="A1229" i="5" l="1"/>
  <c r="S1228" i="5"/>
  <c r="T1228" i="5" s="1"/>
  <c r="A1230" i="5" l="1"/>
  <c r="K1229" i="5"/>
  <c r="L1229" i="5" s="1"/>
  <c r="A1231" i="5" l="1"/>
  <c r="AC1230" i="5"/>
  <c r="AD1230" i="5" s="1"/>
  <c r="A1232" i="5" l="1"/>
  <c r="AG1230" i="5"/>
  <c r="W1231" i="5"/>
  <c r="X1231" i="5" s="1"/>
  <c r="A1233" i="5" l="1"/>
  <c r="AG1231" i="5"/>
  <c r="M1232" i="5"/>
  <c r="N1232" i="5" s="1"/>
  <c r="A1234" i="5" l="1"/>
  <c r="AG1232" i="5"/>
  <c r="A1235" i="5" l="1"/>
  <c r="AG1233" i="5"/>
  <c r="Y1234" i="5"/>
  <c r="Z1234" i="5" s="1"/>
  <c r="A1236" i="5" l="1"/>
  <c r="AG1234" i="5"/>
  <c r="Q1235" i="5"/>
  <c r="R1235" i="5" s="1"/>
  <c r="A1237" i="5" l="1"/>
  <c r="U1235" i="5"/>
  <c r="A1238" i="5" l="1"/>
  <c r="U1236" i="5"/>
  <c r="A1239" i="5" l="1"/>
  <c r="U1237" i="5"/>
  <c r="AE1238" i="5"/>
  <c r="AF1238" i="5" s="1"/>
  <c r="A1240" i="5" l="1"/>
  <c r="U1238" i="5"/>
  <c r="A1241" i="5" l="1"/>
  <c r="K1240" i="5"/>
  <c r="L1240" i="5" s="1"/>
  <c r="A1242" i="5" l="1"/>
  <c r="O1240" i="5"/>
  <c r="AI1241" i="5"/>
  <c r="AJ1241" i="5" s="1"/>
  <c r="A1243" i="5" l="1"/>
  <c r="O1241" i="5"/>
  <c r="S1242" i="5"/>
  <c r="T1242" i="5" s="1"/>
  <c r="A1244" i="5" l="1"/>
  <c r="O1242" i="5"/>
  <c r="A1245" i="5" l="1"/>
  <c r="A1246" i="5" l="1"/>
  <c r="A1247" i="5" l="1"/>
  <c r="W1246" i="5"/>
  <c r="X1246" i="5" s="1"/>
  <c r="A1248" i="5" l="1"/>
  <c r="M1247" i="5"/>
  <c r="N1247" i="5" s="1"/>
  <c r="A1249" i="5" l="1"/>
  <c r="A1250" i="5" l="1"/>
  <c r="A1251" i="5" l="1"/>
  <c r="A1252" i="5" l="1"/>
  <c r="AK1251" i="5"/>
  <c r="AL1251" i="5" s="1"/>
  <c r="A1253" i="5" l="1"/>
  <c r="AC1252" i="5"/>
  <c r="AD1252" i="5" s="1"/>
  <c r="A1254" i="5" l="1"/>
  <c r="AG1252" i="5"/>
  <c r="Q1253" i="5"/>
  <c r="R1253" i="5" s="1"/>
  <c r="A1255" i="5" l="1"/>
  <c r="AG1253" i="5"/>
  <c r="U1253" i="5"/>
  <c r="A1256" i="5" l="1"/>
  <c r="AG1254" i="5"/>
  <c r="U1254" i="5"/>
  <c r="Y1255" i="5"/>
  <c r="Z1255" i="5" s="1"/>
  <c r="A1257" i="5" l="1"/>
  <c r="U1255" i="5"/>
  <c r="A1258" i="5" l="1"/>
  <c r="U1256" i="5"/>
  <c r="A1259" i="5" l="1"/>
  <c r="U1257" i="5"/>
  <c r="K1258" i="5"/>
  <c r="L1258" i="5" s="1"/>
  <c r="A1260" i="5" l="1"/>
  <c r="U1258" i="5"/>
  <c r="O1258" i="5"/>
  <c r="AE1259" i="5"/>
  <c r="AF1259" i="5" s="1"/>
  <c r="A1261" i="5" l="1"/>
  <c r="U1259" i="5"/>
  <c r="O1259" i="5"/>
  <c r="AI1260" i="5"/>
  <c r="AJ1260" i="5" s="1"/>
  <c r="A1262" i="5" l="1"/>
  <c r="O1260" i="5"/>
  <c r="A1263" i="5" l="1"/>
  <c r="O1261" i="5"/>
  <c r="A1264" i="5" l="1"/>
  <c r="O1262" i="5"/>
  <c r="A1265" i="5" l="1"/>
  <c r="O1263" i="5"/>
  <c r="S1264" i="5"/>
  <c r="T1264" i="5" s="1"/>
  <c r="A1266" i="5" l="1"/>
  <c r="A1267" i="5" l="1"/>
  <c r="A1268" i="5" l="1"/>
  <c r="A1269" i="5" l="1"/>
  <c r="A1270" i="5" l="1"/>
  <c r="M1269" i="5"/>
  <c r="N1269" i="5" s="1"/>
  <c r="A1271" i="5" l="1"/>
  <c r="W1270" i="5"/>
  <c r="X1270" i="5" s="1"/>
  <c r="A1272" i="5" l="1"/>
  <c r="A1273" i="5" l="1"/>
  <c r="A1274" i="5" l="1"/>
  <c r="AK1273" i="5"/>
  <c r="AL1273" i="5" s="1"/>
  <c r="A1275" i="5" l="1"/>
  <c r="K1274" i="5"/>
  <c r="L1274" i="5" s="1"/>
  <c r="A1276" i="5" l="1"/>
  <c r="O1274" i="5"/>
  <c r="AC1275" i="5"/>
  <c r="AD1275" i="5" s="1"/>
  <c r="A1277" i="5" l="1"/>
  <c r="AG1275" i="5"/>
  <c r="O1275" i="5"/>
  <c r="A1278" i="5" l="1"/>
  <c r="AG1276" i="5"/>
  <c r="O1276" i="5"/>
  <c r="Y1277" i="5"/>
  <c r="Z1277" i="5" s="1"/>
  <c r="A1279" i="5" l="1"/>
  <c r="AG1277" i="5"/>
  <c r="A1280" i="5" l="1"/>
  <c r="AG1278" i="5"/>
  <c r="Q1279" i="5"/>
  <c r="R1279" i="5" s="1"/>
  <c r="A1281" i="5" l="1"/>
  <c r="AG1279" i="5"/>
  <c r="U1279" i="5"/>
  <c r="A1282" i="5" l="1"/>
  <c r="AG1280" i="5"/>
  <c r="U1280" i="5"/>
  <c r="M1281" i="5"/>
  <c r="N1281" i="5" s="1"/>
  <c r="A1283" i="5" l="1"/>
  <c r="U1281" i="5"/>
  <c r="A1284" i="5" l="1"/>
  <c r="U1282" i="5"/>
  <c r="A1285" i="5" l="1"/>
  <c r="U1283" i="5"/>
  <c r="A1286" i="5" l="1"/>
  <c r="U1284" i="5"/>
  <c r="AE1285" i="5"/>
  <c r="AF1285" i="5" s="1"/>
  <c r="A1287" i="5" l="1"/>
  <c r="AI1286" i="5"/>
  <c r="AJ1286" i="5" s="1"/>
  <c r="A1288" i="5" l="1"/>
  <c r="A1289" i="5" l="1"/>
  <c r="A1290" i="5" l="1"/>
  <c r="A1291" i="5" l="1"/>
  <c r="A1292" i="5" s="1"/>
  <c r="S1290" i="5"/>
  <c r="T1290" i="5" s="1"/>
  <c r="A1293" i="5" l="1"/>
  <c r="W1292" i="5"/>
  <c r="X1292" i="5" s="1"/>
  <c r="A1294" i="5" l="1"/>
  <c r="A1295" i="5" l="1"/>
  <c r="AK1294" i="5"/>
  <c r="AL1294" i="5" s="1"/>
  <c r="A1296" i="5" l="1"/>
  <c r="A1297" i="5" l="1"/>
  <c r="K1296" i="5"/>
  <c r="L1296" i="5" s="1"/>
  <c r="A1298" i="5" l="1"/>
  <c r="O1296" i="5"/>
  <c r="A1299" i="5" l="1"/>
  <c r="O1297" i="5"/>
  <c r="A1300" i="5" l="1"/>
  <c r="O1298" i="5"/>
  <c r="Y1299" i="5"/>
  <c r="Z1299" i="5" s="1"/>
  <c r="A1301" i="5" l="1"/>
  <c r="AC1300" i="5"/>
  <c r="AD1300" i="5" s="1"/>
  <c r="A1302" i="5" l="1"/>
  <c r="AG1300" i="5"/>
  <c r="Q1301" i="5"/>
  <c r="R1301" i="5" s="1"/>
  <c r="A1303" i="5" l="1"/>
  <c r="AG1301" i="5"/>
  <c r="U1301" i="5"/>
  <c r="A1304" i="5" l="1"/>
  <c r="AG1302" i="5"/>
  <c r="U1302" i="5"/>
  <c r="M1303" i="5"/>
  <c r="N1303" i="5" s="1"/>
  <c r="A1305" i="5" l="1"/>
  <c r="AG1303" i="5"/>
  <c r="U1303" i="5"/>
  <c r="A1306" i="5" l="1"/>
  <c r="U1304" i="5"/>
  <c r="A1307" i="5" l="1"/>
  <c r="U1305" i="5"/>
  <c r="AI1306" i="5"/>
  <c r="AJ1306" i="5" s="1"/>
  <c r="A1308" i="5" l="1"/>
  <c r="U1306" i="5"/>
  <c r="A1309" i="5" l="1"/>
  <c r="U1307" i="5"/>
  <c r="W1308" i="5"/>
  <c r="X1308" i="5" s="1"/>
  <c r="A1310" i="5" l="1"/>
  <c r="AE1309" i="5"/>
  <c r="AF1309" i="5" s="1"/>
  <c r="A1311" i="5" l="1"/>
  <c r="K1310" i="5"/>
  <c r="L1310" i="5" s="1"/>
  <c r="A1312" i="5" l="1"/>
  <c r="O1310" i="5"/>
  <c r="A1313" i="5" l="1"/>
  <c r="O1311" i="5"/>
  <c r="S1312" i="5"/>
  <c r="T1312" i="5" s="1"/>
  <c r="A1314" i="5" l="1"/>
  <c r="O1312" i="5"/>
  <c r="A1315" i="5" l="1"/>
  <c r="O1313" i="5"/>
  <c r="A1316" i="5" l="1"/>
  <c r="O1314" i="5"/>
  <c r="A1317" i="5" l="1"/>
  <c r="O1315" i="5"/>
  <c r="A1318" i="5" l="1"/>
  <c r="O1316" i="5"/>
  <c r="AK1317" i="5"/>
  <c r="AL1317" i="5" s="1"/>
  <c r="A1319" i="5" l="1"/>
  <c r="O1317" i="5"/>
  <c r="AC1318" i="5"/>
  <c r="AD1318" i="5" s="1"/>
  <c r="A1320" i="5" l="1"/>
  <c r="AG1318" i="5"/>
  <c r="O1318" i="5"/>
  <c r="Q1319" i="5"/>
  <c r="R1319" i="5" s="1"/>
  <c r="A1321" i="5" l="1"/>
  <c r="AG1319" i="5"/>
  <c r="U1319" i="5"/>
  <c r="O1319" i="5"/>
  <c r="A1322" i="5" l="1"/>
  <c r="AG1320" i="5"/>
  <c r="U1320" i="5"/>
  <c r="O1320" i="5"/>
  <c r="AI1321" i="5"/>
  <c r="AJ1321" i="5" s="1"/>
  <c r="A1323" i="5" l="1"/>
  <c r="AG1321" i="5"/>
  <c r="U1321" i="5"/>
  <c r="O1321" i="5"/>
  <c r="Y1322" i="5"/>
  <c r="Z1322" i="5" s="1"/>
  <c r="A1324" i="5" l="1"/>
  <c r="AG1322" i="5"/>
  <c r="U1322" i="5"/>
  <c r="A1325" i="5" l="1"/>
  <c r="AG1323" i="5"/>
  <c r="U1323" i="5"/>
  <c r="A1326" i="5" l="1"/>
  <c r="AG1324" i="5"/>
  <c r="U1324" i="5"/>
  <c r="A1327" i="5" l="1"/>
  <c r="AG1325" i="5"/>
  <c r="U1325" i="5"/>
  <c r="M1326" i="5"/>
  <c r="N1326" i="5" s="1"/>
  <c r="A1328" i="5" l="1"/>
  <c r="U1326" i="5"/>
  <c r="W1327" i="5"/>
  <c r="X1327" i="5" s="1"/>
  <c r="A1329" i="5" l="1"/>
  <c r="U1327" i="5"/>
  <c r="A1330" i="5" l="1"/>
  <c r="U1328" i="5"/>
  <c r="A1331" i="5" l="1"/>
  <c r="U1329" i="5"/>
  <c r="AE1330" i="5"/>
  <c r="AF1330" i="5" s="1"/>
  <c r="A1332" i="5" l="1"/>
  <c r="A1333" i="5" l="1"/>
  <c r="A1334" i="5" l="1"/>
  <c r="K1333" i="5"/>
  <c r="L1333" i="5" s="1"/>
  <c r="A1335" i="5" l="1"/>
  <c r="O1333" i="5"/>
  <c r="S1334" i="5"/>
  <c r="T1334" i="5" s="1"/>
  <c r="A1336" i="5" l="1"/>
  <c r="O1334" i="5"/>
  <c r="AC1335" i="5"/>
  <c r="AD1335" i="5" s="1"/>
  <c r="A1337" i="5" l="1"/>
  <c r="AG1335" i="5"/>
  <c r="O1335" i="5"/>
  <c r="A1338" i="5" l="1"/>
  <c r="AG1336" i="5"/>
  <c r="O1336" i="5"/>
  <c r="AK1337" i="5"/>
  <c r="AL1337" i="5" s="1"/>
  <c r="A1339" i="5" l="1"/>
  <c r="AG1337" i="5"/>
  <c r="O1337" i="5"/>
  <c r="A1340" i="5" l="1"/>
  <c r="AG1338" i="5"/>
  <c r="O1338" i="5"/>
  <c r="A1341" i="5" l="1"/>
  <c r="AG1339" i="5"/>
  <c r="O1339" i="5"/>
  <c r="Q1340" i="5"/>
  <c r="R1340" i="5" s="1"/>
  <c r="A1342" i="5" l="1"/>
  <c r="AG1340" i="5"/>
  <c r="U1340" i="5"/>
  <c r="O1340" i="5"/>
  <c r="Y1341" i="5"/>
  <c r="Z1341" i="5" s="1"/>
  <c r="A1343" i="5" l="1"/>
  <c r="AG1341" i="5"/>
  <c r="U1341" i="5"/>
  <c r="A1344" i="5" l="1"/>
  <c r="AG1342" i="5"/>
  <c r="U1342" i="5"/>
  <c r="A1345" i="5" l="1"/>
  <c r="AG1343" i="5"/>
  <c r="U1343" i="5"/>
  <c r="AI1344" i="5"/>
  <c r="AJ1344" i="5" s="1"/>
  <c r="A1346" i="5" l="1"/>
  <c r="AG1344" i="5"/>
  <c r="U1344" i="5"/>
  <c r="A1347" i="5" l="1"/>
  <c r="AG1345" i="5"/>
  <c r="U1345" i="5"/>
  <c r="M1346" i="5"/>
  <c r="N1346" i="5" s="1"/>
  <c r="A1348" i="5" l="1"/>
  <c r="U1346" i="5"/>
  <c r="A1349" i="5" l="1"/>
  <c r="U1347" i="5"/>
  <c r="A1350" i="5" l="1"/>
  <c r="U1348" i="5"/>
  <c r="A1351" i="5" l="1"/>
  <c r="U1349" i="5"/>
  <c r="A1352" i="5" l="1"/>
  <c r="U1350" i="5"/>
  <c r="A1353" i="5" l="1"/>
  <c r="U1351" i="5"/>
  <c r="AE1352" i="5"/>
  <c r="AF1352" i="5" s="1"/>
  <c r="A1354" i="5" l="1"/>
  <c r="K1353" i="5"/>
  <c r="L1353" i="5" s="1"/>
  <c r="A1355" i="5" l="1"/>
  <c r="O1353" i="5"/>
  <c r="W1354" i="5"/>
  <c r="X1354" i="5" s="1"/>
  <c r="A1356" i="5" l="1"/>
  <c r="O1354" i="5"/>
  <c r="A1357" i="5" l="1"/>
  <c r="O1355" i="5"/>
  <c r="A1358" i="5" l="1"/>
  <c r="O1356" i="5"/>
  <c r="S1357" i="5"/>
  <c r="T1357" i="5" s="1"/>
  <c r="A1359" i="5" l="1"/>
  <c r="O1357" i="5"/>
  <c r="A1360" i="5" l="1"/>
  <c r="O1358" i="5"/>
  <c r="AC1359" i="5"/>
  <c r="AD1359" i="5" s="1"/>
  <c r="A1361" i="5" l="1"/>
  <c r="AG1359" i="5"/>
  <c r="O1359" i="5"/>
  <c r="A1362" i="5" l="1"/>
  <c r="AG1360" i="5"/>
  <c r="O1360" i="5"/>
  <c r="A1363" i="5" l="1"/>
  <c r="AG1361" i="5"/>
  <c r="O1361" i="5"/>
  <c r="AK1362" i="5"/>
  <c r="AL1362" i="5" s="1"/>
  <c r="A1364" i="5" l="1"/>
  <c r="AG1362" i="5"/>
  <c r="A1365" i="5" l="1"/>
  <c r="AG1363" i="5"/>
  <c r="A1366" i="5" l="1"/>
  <c r="AG1364" i="5"/>
  <c r="A1367" i="5" l="1"/>
  <c r="AG1365" i="5"/>
  <c r="Q1366" i="5"/>
  <c r="R1366" i="5" s="1"/>
  <c r="A1368" i="5" l="1"/>
  <c r="AG1366" i="5"/>
  <c r="U1366" i="5"/>
  <c r="M1367" i="5"/>
  <c r="N1367" i="5" s="1"/>
  <c r="A1369" i="5" l="1"/>
  <c r="AG1367" i="5"/>
  <c r="U1367" i="5"/>
  <c r="A1370" i="5" l="1"/>
  <c r="AG1368" i="5"/>
  <c r="U1368" i="5"/>
  <c r="A1371" i="5" l="1"/>
  <c r="AG1369" i="5"/>
  <c r="U1369" i="5"/>
  <c r="A1372" i="5" l="1"/>
  <c r="AG1370" i="5"/>
  <c r="U1370" i="5"/>
  <c r="A1373" i="5" l="1"/>
  <c r="AG1371" i="5"/>
  <c r="U1371" i="5"/>
  <c r="Y1372" i="5"/>
  <c r="Z1372" i="5" s="1"/>
  <c r="A1374" i="5" l="1"/>
  <c r="U1372" i="5"/>
  <c r="A1375" i="5" l="1"/>
  <c r="U1373" i="5"/>
  <c r="A1376" i="5" l="1"/>
  <c r="U1374" i="5"/>
  <c r="A1377" i="5" l="1"/>
  <c r="U1375" i="5"/>
  <c r="A1378" i="5" l="1"/>
  <c r="A1379" i="5" s="1"/>
  <c r="A1380" i="5" s="1"/>
  <c r="A1381" i="5" s="1"/>
  <c r="U1376" i="5"/>
  <c r="AE1377" i="5"/>
  <c r="AF1377" i="5" s="1"/>
  <c r="A1382" i="5" l="1"/>
  <c r="S1381" i="5"/>
  <c r="T1381" i="5" s="1"/>
  <c r="A1383" i="5" l="1"/>
  <c r="K1382" i="5"/>
  <c r="L1382" i="5" s="1"/>
  <c r="A1384" i="5" l="1"/>
  <c r="AC1383" i="5"/>
  <c r="AD1383" i="5" s="1"/>
  <c r="A1385" i="5" l="1"/>
  <c r="AG1383" i="5"/>
  <c r="W1384" i="5"/>
  <c r="X1384" i="5" s="1"/>
  <c r="A1386" i="5" l="1"/>
  <c r="AG1384" i="5"/>
  <c r="M1385" i="5"/>
  <c r="N1385" i="5" s="1"/>
  <c r="A1387" i="5" l="1"/>
  <c r="AG1385" i="5"/>
  <c r="A1388" i="5" l="1"/>
  <c r="AG1386" i="5"/>
  <c r="Y1387" i="5"/>
  <c r="Z1387" i="5" s="1"/>
  <c r="A1389" i="5" l="1"/>
  <c r="AG1387" i="5"/>
  <c r="Q1388" i="5"/>
  <c r="R1388" i="5" s="1"/>
  <c r="A1390" i="5" l="1"/>
  <c r="U1388" i="5"/>
  <c r="A1391" i="5" l="1"/>
  <c r="U1389" i="5"/>
  <c r="A1392" i="5" l="1"/>
  <c r="U1390" i="5"/>
  <c r="AE1391" i="5"/>
  <c r="AF1391" i="5" s="1"/>
  <c r="A1393" i="5" l="1"/>
  <c r="U1391" i="5"/>
  <c r="A1394" i="5" l="1"/>
  <c r="K1393" i="5"/>
  <c r="L1393" i="5" s="1"/>
  <c r="A1395" i="5" l="1"/>
  <c r="O1393" i="5"/>
  <c r="AI1394" i="5"/>
  <c r="AJ1394" i="5" s="1"/>
  <c r="A1396" i="5" l="1"/>
  <c r="O1394" i="5"/>
  <c r="S1395" i="5"/>
  <c r="T1395" i="5" s="1"/>
  <c r="A1397" i="5" l="1"/>
  <c r="O1395" i="5"/>
  <c r="A1398" i="5" l="1"/>
  <c r="A1399" i="5" l="1"/>
  <c r="A1400" i="5" l="1"/>
  <c r="W1399" i="5"/>
  <c r="X1399" i="5" s="1"/>
  <c r="A1401" i="5" l="1"/>
  <c r="M1400" i="5"/>
  <c r="N1400" i="5" s="1"/>
  <c r="A1402" i="5" l="1"/>
  <c r="A1403" i="5" l="1"/>
  <c r="A1404" i="5" l="1"/>
  <c r="A1405" i="5" l="1"/>
  <c r="AK1404" i="5"/>
  <c r="AL1404" i="5" s="1"/>
  <c r="A1406" i="5" l="1"/>
  <c r="AC1405" i="5"/>
  <c r="AD1405" i="5" s="1"/>
  <c r="A1407" i="5" l="1"/>
  <c r="AG1405" i="5"/>
  <c r="Q1406" i="5"/>
  <c r="R1406" i="5" s="1"/>
  <c r="A1408" i="5" l="1"/>
  <c r="AG1406" i="5"/>
  <c r="U1406" i="5"/>
  <c r="A1409" i="5" l="1"/>
  <c r="AG1407" i="5"/>
  <c r="U1407" i="5"/>
  <c r="Y1408" i="5"/>
  <c r="Z1408" i="5" s="1"/>
  <c r="A1410" i="5" l="1"/>
  <c r="U1408" i="5"/>
  <c r="A1411" i="5" l="1"/>
  <c r="U1409" i="5"/>
  <c r="A1412" i="5" l="1"/>
  <c r="U1410" i="5"/>
  <c r="K1411" i="5"/>
  <c r="L1411" i="5" s="1"/>
  <c r="A1413" i="5" l="1"/>
  <c r="U1411" i="5"/>
  <c r="O1411" i="5"/>
  <c r="AE1412" i="5"/>
  <c r="AF1412" i="5" s="1"/>
  <c r="A1414" i="5" l="1"/>
  <c r="U1412" i="5"/>
  <c r="O1412" i="5"/>
  <c r="AI1413" i="5"/>
  <c r="AJ1413" i="5" s="1"/>
  <c r="A1415" i="5" l="1"/>
  <c r="O1413" i="5"/>
  <c r="A1416" i="5" l="1"/>
  <c r="O1414" i="5"/>
  <c r="A1417" i="5" l="1"/>
  <c r="O1415" i="5"/>
  <c r="A1418" i="5" l="1"/>
  <c r="O1416" i="5"/>
  <c r="S1417" i="5"/>
  <c r="T1417" i="5" s="1"/>
  <c r="A1419" i="5" l="1"/>
  <c r="A1420" i="5" l="1"/>
  <c r="A1421" i="5" l="1"/>
  <c r="A1422" i="5" l="1"/>
  <c r="A1423" i="5" l="1"/>
  <c r="M1422" i="5"/>
  <c r="N1422" i="5" s="1"/>
  <c r="A1424" i="5" l="1"/>
  <c r="W1423" i="5"/>
  <c r="X1423" i="5" s="1"/>
  <c r="A1425" i="5" l="1"/>
  <c r="A1426" i="5" l="1"/>
  <c r="A1427" i="5" l="1"/>
  <c r="AK1426" i="5"/>
  <c r="AL1426" i="5" s="1"/>
  <c r="A1428" i="5" l="1"/>
  <c r="K1427" i="5"/>
  <c r="L1427" i="5" s="1"/>
  <c r="A1429" i="5" l="1"/>
  <c r="O1427" i="5"/>
  <c r="AC1428" i="5"/>
  <c r="AD1428" i="5" s="1"/>
  <c r="A1430" i="5" l="1"/>
  <c r="AG1428" i="5"/>
  <c r="O1428" i="5"/>
  <c r="A1431" i="5" l="1"/>
  <c r="AG1429" i="5"/>
  <c r="O1429" i="5"/>
  <c r="Y1430" i="5"/>
  <c r="Z1430" i="5" s="1"/>
  <c r="A1432" i="5" l="1"/>
  <c r="AG1430" i="5"/>
  <c r="A1433" i="5" l="1"/>
  <c r="AG1431" i="5"/>
  <c r="Q1432" i="5"/>
  <c r="R1432" i="5" s="1"/>
  <c r="A1434" i="5" l="1"/>
  <c r="AG1432" i="5"/>
  <c r="U1432" i="5"/>
  <c r="A1435" i="5" l="1"/>
  <c r="AG1433" i="5"/>
  <c r="U1433" i="5"/>
  <c r="M1434" i="5"/>
  <c r="N1434" i="5" s="1"/>
  <c r="A1436" i="5" l="1"/>
  <c r="U1434" i="5"/>
  <c r="A1437" i="5" l="1"/>
  <c r="U1435" i="5"/>
  <c r="A1438" i="5" l="1"/>
  <c r="U1436" i="5"/>
  <c r="A1439" i="5" l="1"/>
  <c r="U1437" i="5"/>
  <c r="AE1438" i="5"/>
  <c r="AF1438" i="5" s="1"/>
  <c r="A1440" i="5" l="1"/>
  <c r="AI1439" i="5"/>
  <c r="AJ1439" i="5" s="1"/>
  <c r="A1441" i="5" l="1"/>
  <c r="A1442" i="5" l="1"/>
  <c r="A1443" i="5" l="1"/>
  <c r="A1444" i="5" l="1"/>
  <c r="A1445" i="5" s="1"/>
  <c r="S1443" i="5"/>
  <c r="T1443" i="5" s="1"/>
  <c r="A1446" i="5" l="1"/>
  <c r="W1445" i="5"/>
  <c r="X1445" i="5" s="1"/>
  <c r="A1447" i="5" l="1"/>
  <c r="A1448" i="5" l="1"/>
  <c r="AK1447" i="5"/>
  <c r="AL1447" i="5" s="1"/>
  <c r="A1449" i="5" l="1"/>
  <c r="A1450" i="5" l="1"/>
  <c r="K1449" i="5"/>
  <c r="L1449" i="5" s="1"/>
  <c r="A1451" i="5" l="1"/>
  <c r="O1449" i="5"/>
  <c r="A1452" i="5" l="1"/>
  <c r="O1450" i="5"/>
  <c r="A1453" i="5" l="1"/>
  <c r="O1451" i="5"/>
  <c r="Y1452" i="5"/>
  <c r="Z1452" i="5" s="1"/>
  <c r="A1454" i="5" l="1"/>
  <c r="AC1453" i="5"/>
  <c r="AD1453" i="5" s="1"/>
  <c r="A1455" i="5" l="1"/>
  <c r="AG1453" i="5"/>
  <c r="Q1454" i="5"/>
  <c r="R1454" i="5" s="1"/>
  <c r="A1456" i="5" l="1"/>
  <c r="AG1454" i="5"/>
  <c r="U1454" i="5"/>
  <c r="A1457" i="5" l="1"/>
  <c r="AG1455" i="5"/>
  <c r="U1455" i="5"/>
  <c r="M1456" i="5"/>
  <c r="N1456" i="5" s="1"/>
  <c r="A1458" i="5" l="1"/>
  <c r="AG1456" i="5"/>
  <c r="U1456" i="5"/>
  <c r="A1459" i="5" l="1"/>
  <c r="U1457" i="5"/>
  <c r="A1460" i="5" l="1"/>
  <c r="U1458" i="5"/>
  <c r="AI1459" i="5"/>
  <c r="AJ1459" i="5" s="1"/>
  <c r="A1461" i="5" l="1"/>
  <c r="U1459" i="5"/>
  <c r="A1462" i="5" l="1"/>
  <c r="U1460" i="5"/>
  <c r="W1461" i="5"/>
  <c r="X1461" i="5" s="1"/>
  <c r="A1463" i="5" l="1"/>
  <c r="AE1462" i="5"/>
  <c r="AF1462" i="5" s="1"/>
  <c r="A1464" i="5" l="1"/>
  <c r="K1463" i="5"/>
  <c r="L1463" i="5" s="1"/>
  <c r="A1465" i="5" l="1"/>
  <c r="O1463" i="5"/>
  <c r="A1466" i="5" l="1"/>
  <c r="O1464" i="5"/>
  <c r="S1465" i="5"/>
  <c r="T1465" i="5" s="1"/>
  <c r="A1467" i="5" l="1"/>
  <c r="O1465" i="5"/>
  <c r="A1468" i="5" l="1"/>
  <c r="O1466" i="5"/>
  <c r="A1469" i="5" l="1"/>
  <c r="O1467" i="5"/>
  <c r="A1470" i="5" l="1"/>
  <c r="O1468" i="5"/>
  <c r="A1471" i="5" l="1"/>
  <c r="O1469" i="5"/>
  <c r="AK1470" i="5"/>
  <c r="AL1470" i="5" s="1"/>
  <c r="A1472" i="5" l="1"/>
  <c r="O1470" i="5"/>
  <c r="AC1471" i="5"/>
  <c r="AD1471" i="5" s="1"/>
  <c r="A1473" i="5" l="1"/>
  <c r="AG1471" i="5"/>
  <c r="O1471" i="5"/>
  <c r="Q1472" i="5"/>
  <c r="R1472" i="5" l="1"/>
  <c r="R1506" i="5" s="1"/>
  <c r="Q1506" i="5"/>
  <c r="A1474" i="5"/>
  <c r="AG1472" i="5"/>
  <c r="U1472" i="5"/>
  <c r="O1472" i="5"/>
  <c r="A1475" i="5" l="1"/>
  <c r="AG1473" i="5"/>
  <c r="U1473" i="5"/>
  <c r="O1473" i="5"/>
  <c r="AI1474" i="5"/>
  <c r="A1476" i="5" l="1"/>
  <c r="AG1474" i="5"/>
  <c r="U1474" i="5"/>
  <c r="O1474" i="5"/>
  <c r="Y1475" i="5"/>
  <c r="Z1475" i="5" s="1"/>
  <c r="AJ1474" i="5"/>
  <c r="AJ1506" i="5" s="1"/>
  <c r="AI1506" i="5"/>
  <c r="A1477" i="5" l="1"/>
  <c r="AG1475" i="5"/>
  <c r="U1475" i="5"/>
  <c r="A1478" i="5" l="1"/>
  <c r="AG1476" i="5"/>
  <c r="U1476" i="5"/>
  <c r="A1479" i="5" l="1"/>
  <c r="AG1477" i="5"/>
  <c r="U1477" i="5"/>
  <c r="A1480" i="5" l="1"/>
  <c r="AG1478" i="5"/>
  <c r="U1478" i="5"/>
  <c r="M1479" i="5"/>
  <c r="N1479" i="5" s="1"/>
  <c r="A1481" i="5" l="1"/>
  <c r="U1479" i="5"/>
  <c r="W1480" i="5"/>
  <c r="X1480" i="5" l="1"/>
  <c r="X1506" i="5" s="1"/>
  <c r="W1506" i="5"/>
  <c r="A1482" i="5"/>
  <c r="U1480" i="5"/>
  <c r="A1483" i="5" l="1"/>
  <c r="U1481" i="5"/>
  <c r="A1484" i="5" l="1"/>
  <c r="U1482" i="5"/>
  <c r="U1506" i="5" s="1"/>
  <c r="S1512" i="5" s="1"/>
  <c r="AE1483" i="5"/>
  <c r="AF1483" i="5" s="1"/>
  <c r="A1485" i="5" l="1"/>
  <c r="A1486" i="5" l="1"/>
  <c r="A1487" i="5" l="1"/>
  <c r="AM1506" i="5"/>
  <c r="AK1512" i="5" s="1"/>
  <c r="K1486" i="5"/>
  <c r="L1486" i="5" l="1"/>
  <c r="L1506" i="5" s="1"/>
  <c r="K1506" i="5"/>
  <c r="A1488" i="5"/>
  <c r="O1486" i="5"/>
  <c r="S1487" i="5"/>
  <c r="T1487" i="5" l="1"/>
  <c r="T1506" i="5" s="1"/>
  <c r="S1506" i="5"/>
  <c r="S1510" i="5" s="1"/>
  <c r="A1489" i="5"/>
  <c r="O1487" i="5"/>
  <c r="AC1488" i="5"/>
  <c r="AD1488" i="5" l="1"/>
  <c r="AD1506" i="5" s="1"/>
  <c r="AC1506" i="5"/>
  <c r="A1490" i="5"/>
  <c r="AG1488" i="5"/>
  <c r="O1488" i="5"/>
  <c r="S1517" i="5"/>
  <c r="S1518" i="5" l="1"/>
  <c r="H10" i="7" s="1"/>
  <c r="G987" i="7" s="1"/>
  <c r="H7" i="7"/>
  <c r="G604" i="7"/>
  <c r="G860" i="7"/>
  <c r="G221" i="7"/>
  <c r="G349" i="7"/>
  <c r="G605" i="7"/>
  <c r="G733" i="7"/>
  <c r="G861" i="7"/>
  <c r="G330" i="7"/>
  <c r="G842" i="7"/>
  <c r="G198" i="7"/>
  <c r="G238" i="7"/>
  <c r="G494" i="7"/>
  <c r="G750" i="7"/>
  <c r="G614" i="7"/>
  <c r="G130" i="7"/>
  <c r="G386" i="7"/>
  <c r="G642" i="7"/>
  <c r="G898" i="7"/>
  <c r="G390" i="7"/>
  <c r="G60" i="7"/>
  <c r="G316" i="7"/>
  <c r="G384" i="7"/>
  <c r="G448" i="7"/>
  <c r="G512" i="7"/>
  <c r="G576" i="7"/>
  <c r="G640" i="7"/>
  <c r="G704" i="7"/>
  <c r="G768" i="7"/>
  <c r="G832" i="7"/>
  <c r="G896" i="7"/>
  <c r="G960" i="7"/>
  <c r="G1008" i="7"/>
  <c r="G1024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G1489" i="5"/>
  <c r="AA1506" i="5"/>
  <c r="Y1512" i="5" s="1"/>
  <c r="O1489" i="5"/>
  <c r="AK1490" i="5"/>
  <c r="G732" i="7" l="1"/>
  <c r="G93" i="7"/>
  <c r="G1006" i="7"/>
  <c r="G982" i="7"/>
  <c r="G989" i="7"/>
  <c r="G477" i="7"/>
  <c r="G988" i="7"/>
  <c r="G348" i="7"/>
  <c r="G74" i="7"/>
  <c r="G797" i="7"/>
  <c r="G541" i="7"/>
  <c r="G285" i="7"/>
  <c r="G29" i="7"/>
  <c r="G796" i="7"/>
  <c r="G492" i="7"/>
  <c r="G586" i="7"/>
  <c r="G925" i="7"/>
  <c r="G669" i="7"/>
  <c r="G413" i="7"/>
  <c r="G157" i="7"/>
  <c r="G924" i="7"/>
  <c r="G668" i="7"/>
  <c r="G758" i="7"/>
  <c r="G944" i="7"/>
  <c r="G880" i="7"/>
  <c r="G816" i="7"/>
  <c r="G752" i="7"/>
  <c r="G688" i="7"/>
  <c r="G624" i="7"/>
  <c r="G560" i="7"/>
  <c r="G496" i="7"/>
  <c r="G432" i="7"/>
  <c r="G368" i="7"/>
  <c r="G252" i="7"/>
  <c r="G966" i="7"/>
  <c r="G214" i="7"/>
  <c r="G834" i="7"/>
  <c r="G578" i="7"/>
  <c r="G322" i="7"/>
  <c r="G66" i="7"/>
  <c r="G422" i="7"/>
  <c r="G942" i="7"/>
  <c r="G686" i="7"/>
  <c r="G430" i="7"/>
  <c r="G174" i="7"/>
  <c r="G790" i="7"/>
  <c r="G1034" i="7"/>
  <c r="G778" i="7"/>
  <c r="G522" i="7"/>
  <c r="G266" i="7"/>
  <c r="G1037" i="7"/>
  <c r="G973" i="7"/>
  <c r="G909" i="7"/>
  <c r="G845" i="7"/>
  <c r="G781" i="7"/>
  <c r="G717" i="7"/>
  <c r="G653" i="7"/>
  <c r="G589" i="7"/>
  <c r="G525" i="7"/>
  <c r="G461" i="7"/>
  <c r="G397" i="7"/>
  <c r="G333" i="7"/>
  <c r="G269" i="7"/>
  <c r="G205" i="7"/>
  <c r="G141" i="7"/>
  <c r="G77" i="7"/>
  <c r="G1036" i="7"/>
  <c r="G972" i="7"/>
  <c r="G908" i="7"/>
  <c r="G844" i="7"/>
  <c r="G780" i="7"/>
  <c r="G716" i="7"/>
  <c r="G652" i="7"/>
  <c r="G588" i="7"/>
  <c r="G460" i="7"/>
  <c r="G172" i="7"/>
  <c r="G30" i="7"/>
  <c r="G33" i="7"/>
  <c r="G992" i="7"/>
  <c r="G928" i="7"/>
  <c r="G864" i="7"/>
  <c r="G800" i="7"/>
  <c r="G736" i="7"/>
  <c r="G672" i="7"/>
  <c r="G608" i="7"/>
  <c r="G544" i="7"/>
  <c r="G480" i="7"/>
  <c r="G416" i="7"/>
  <c r="G352" i="7"/>
  <c r="G188" i="7"/>
  <c r="G774" i="7"/>
  <c r="G1026" i="7"/>
  <c r="G770" i="7"/>
  <c r="G514" i="7"/>
  <c r="G258" i="7"/>
  <c r="G998" i="7"/>
  <c r="G230" i="7"/>
  <c r="G878" i="7"/>
  <c r="G622" i="7"/>
  <c r="G366" i="7"/>
  <c r="G110" i="7"/>
  <c r="G582" i="7"/>
  <c r="G970" i="7"/>
  <c r="G714" i="7"/>
  <c r="G458" i="7"/>
  <c r="G202" i="7"/>
  <c r="G1021" i="7"/>
  <c r="G957" i="7"/>
  <c r="G893" i="7"/>
  <c r="G829" i="7"/>
  <c r="G765" i="7"/>
  <c r="G701" i="7"/>
  <c r="G637" i="7"/>
  <c r="G573" i="7"/>
  <c r="G509" i="7"/>
  <c r="G445" i="7"/>
  <c r="G381" i="7"/>
  <c r="G317" i="7"/>
  <c r="G253" i="7"/>
  <c r="G189" i="7"/>
  <c r="G125" i="7"/>
  <c r="G61" i="7"/>
  <c r="G1020" i="7"/>
  <c r="G956" i="7"/>
  <c r="G892" i="7"/>
  <c r="G828" i="7"/>
  <c r="G764" i="7"/>
  <c r="G700" i="7"/>
  <c r="G636" i="7"/>
  <c r="G556" i="7"/>
  <c r="G428" i="7"/>
  <c r="G534" i="7"/>
  <c r="G553" i="7"/>
  <c r="G17" i="7"/>
  <c r="G976" i="7"/>
  <c r="G912" i="7"/>
  <c r="G848" i="7"/>
  <c r="G784" i="7"/>
  <c r="G720" i="7"/>
  <c r="G656" i="7"/>
  <c r="G592" i="7"/>
  <c r="G528" i="7"/>
  <c r="G464" i="7"/>
  <c r="G400" i="7"/>
  <c r="G336" i="7"/>
  <c r="G124" i="7"/>
  <c r="G598" i="7"/>
  <c r="G962" i="7"/>
  <c r="G706" i="7"/>
  <c r="G450" i="7"/>
  <c r="G194" i="7"/>
  <c r="G806" i="7"/>
  <c r="G54" i="7"/>
  <c r="G814" i="7"/>
  <c r="G558" i="7"/>
  <c r="G302" i="7"/>
  <c r="G46" i="7"/>
  <c r="G406" i="7"/>
  <c r="G906" i="7"/>
  <c r="G650" i="7"/>
  <c r="G394" i="7"/>
  <c r="G138" i="7"/>
  <c r="G1005" i="7"/>
  <c r="G941" i="7"/>
  <c r="G877" i="7"/>
  <c r="G813" i="7"/>
  <c r="G749" i="7"/>
  <c r="G685" i="7"/>
  <c r="G621" i="7"/>
  <c r="G557" i="7"/>
  <c r="G493" i="7"/>
  <c r="G429" i="7"/>
  <c r="G365" i="7"/>
  <c r="G301" i="7"/>
  <c r="G237" i="7"/>
  <c r="G173" i="7"/>
  <c r="G109" i="7"/>
  <c r="G45" i="7"/>
  <c r="G1004" i="7"/>
  <c r="G940" i="7"/>
  <c r="G876" i="7"/>
  <c r="G812" i="7"/>
  <c r="G748" i="7"/>
  <c r="G684" i="7"/>
  <c r="G620" i="7"/>
  <c r="G524" i="7"/>
  <c r="G396" i="7"/>
  <c r="G946" i="7"/>
  <c r="G572" i="7"/>
  <c r="G508" i="7"/>
  <c r="G444" i="7"/>
  <c r="G380" i="7"/>
  <c r="G918" i="7"/>
  <c r="G498" i="7"/>
  <c r="G1001" i="7"/>
  <c r="G540" i="7"/>
  <c r="G476" i="7"/>
  <c r="G412" i="7"/>
  <c r="G300" i="7"/>
  <c r="G166" i="7"/>
  <c r="G798" i="7"/>
  <c r="G364" i="7"/>
  <c r="G236" i="7"/>
  <c r="G726" i="7"/>
  <c r="G1010" i="7"/>
  <c r="G434" i="7"/>
  <c r="G286" i="7"/>
  <c r="G873" i="7"/>
  <c r="G332" i="7"/>
  <c r="G108" i="7"/>
  <c r="G358" i="7"/>
  <c r="G690" i="7"/>
  <c r="G22" i="7"/>
  <c r="G890" i="7"/>
  <c r="G754" i="7"/>
  <c r="G178" i="7"/>
  <c r="G542" i="7"/>
  <c r="G378" i="7"/>
  <c r="G783" i="7"/>
  <c r="G242" i="7"/>
  <c r="G182" i="7"/>
  <c r="G606" i="7"/>
  <c r="G94" i="7"/>
  <c r="G634" i="7"/>
  <c r="G937" i="7"/>
  <c r="G297" i="7"/>
  <c r="G950" i="7"/>
  <c r="G862" i="7"/>
  <c r="G350" i="7"/>
  <c r="G342" i="7"/>
  <c r="G122" i="7"/>
  <c r="G745" i="7"/>
  <c r="G954" i="7"/>
  <c r="G442" i="7"/>
  <c r="G1017" i="7"/>
  <c r="G889" i="7"/>
  <c r="G681" i="7"/>
  <c r="G952" i="7"/>
  <c r="G550" i="7"/>
  <c r="G698" i="7"/>
  <c r="G186" i="7"/>
  <c r="G953" i="7"/>
  <c r="G809" i="7"/>
  <c r="G425" i="7"/>
  <c r="G761" i="7"/>
  <c r="G617" i="7"/>
  <c r="G361" i="7"/>
  <c r="G696" i="7"/>
  <c r="G825" i="7"/>
  <c r="G697" i="7"/>
  <c r="G489" i="7"/>
  <c r="G185" i="7"/>
  <c r="G569" i="7"/>
  <c r="G441" i="7"/>
  <c r="G313" i="7"/>
  <c r="G57" i="7"/>
  <c r="G488" i="7"/>
  <c r="G633" i="7"/>
  <c r="G505" i="7"/>
  <c r="G377" i="7"/>
  <c r="G249" i="7"/>
  <c r="G824" i="7"/>
  <c r="G233" i="7"/>
  <c r="G1016" i="7"/>
  <c r="G760" i="7"/>
  <c r="G974" i="7"/>
  <c r="G121" i="7"/>
  <c r="G888" i="7"/>
  <c r="G632" i="7"/>
  <c r="G105" i="7"/>
  <c r="G1000" i="7"/>
  <c r="G872" i="7"/>
  <c r="G744" i="7"/>
  <c r="G616" i="7"/>
  <c r="G597" i="7"/>
  <c r="G169" i="7"/>
  <c r="G41" i="7"/>
  <c r="G936" i="7"/>
  <c r="G808" i="7"/>
  <c r="G680" i="7"/>
  <c r="G328" i="7"/>
  <c r="G552" i="7"/>
  <c r="G866" i="7"/>
  <c r="G596" i="7"/>
  <c r="G424" i="7"/>
  <c r="G298" i="7"/>
  <c r="G504" i="7"/>
  <c r="G360" i="7"/>
  <c r="G518" i="7"/>
  <c r="G725" i="7"/>
  <c r="G419" i="7"/>
  <c r="G568" i="7"/>
  <c r="G440" i="7"/>
  <c r="G310" i="7"/>
  <c r="G810" i="7"/>
  <c r="G916" i="7"/>
  <c r="G882" i="7"/>
  <c r="G626" i="7"/>
  <c r="G370" i="7"/>
  <c r="G114" i="7"/>
  <c r="G566" i="7"/>
  <c r="G990" i="7"/>
  <c r="G734" i="7"/>
  <c r="G478" i="7"/>
  <c r="G222" i="7"/>
  <c r="G934" i="7"/>
  <c r="G150" i="7"/>
  <c r="G826" i="7"/>
  <c r="G570" i="7"/>
  <c r="G314" i="7"/>
  <c r="G58" i="7"/>
  <c r="G985" i="7"/>
  <c r="G921" i="7"/>
  <c r="G857" i="7"/>
  <c r="G793" i="7"/>
  <c r="G729" i="7"/>
  <c r="G665" i="7"/>
  <c r="G601" i="7"/>
  <c r="G537" i="7"/>
  <c r="G473" i="7"/>
  <c r="G409" i="7"/>
  <c r="G345" i="7"/>
  <c r="G281" i="7"/>
  <c r="G217" i="7"/>
  <c r="G153" i="7"/>
  <c r="G89" i="7"/>
  <c r="G25" i="7"/>
  <c r="G984" i="7"/>
  <c r="G920" i="7"/>
  <c r="G856" i="7"/>
  <c r="G792" i="7"/>
  <c r="G728" i="7"/>
  <c r="G664" i="7"/>
  <c r="G600" i="7"/>
  <c r="G536" i="7"/>
  <c r="G472" i="7"/>
  <c r="G392" i="7"/>
  <c r="G284" i="7"/>
  <c r="G610" i="7"/>
  <c r="G206" i="7"/>
  <c r="G981" i="7"/>
  <c r="G341" i="7"/>
  <c r="G288" i="7"/>
  <c r="G79" i="7"/>
  <c r="G818" i="7"/>
  <c r="G562" i="7"/>
  <c r="G306" i="7"/>
  <c r="G50" i="7"/>
  <c r="G374" i="7"/>
  <c r="G926" i="7"/>
  <c r="G670" i="7"/>
  <c r="G414" i="7"/>
  <c r="G158" i="7"/>
  <c r="G742" i="7"/>
  <c r="G1018" i="7"/>
  <c r="G762" i="7"/>
  <c r="G506" i="7"/>
  <c r="G250" i="7"/>
  <c r="G1033" i="7"/>
  <c r="G969" i="7"/>
  <c r="G905" i="7"/>
  <c r="G841" i="7"/>
  <c r="G777" i="7"/>
  <c r="G713" i="7"/>
  <c r="G649" i="7"/>
  <c r="G585" i="7"/>
  <c r="G521" i="7"/>
  <c r="G457" i="7"/>
  <c r="G393" i="7"/>
  <c r="G329" i="7"/>
  <c r="G265" i="7"/>
  <c r="G201" i="7"/>
  <c r="G137" i="7"/>
  <c r="G73" i="7"/>
  <c r="G1032" i="7"/>
  <c r="G968" i="7"/>
  <c r="G904" i="7"/>
  <c r="G840" i="7"/>
  <c r="G776" i="7"/>
  <c r="G712" i="7"/>
  <c r="G648" i="7"/>
  <c r="G584" i="7"/>
  <c r="G520" i="7"/>
  <c r="G456" i="7"/>
  <c r="G376" i="7"/>
  <c r="G220" i="7"/>
  <c r="G98" i="7"/>
  <c r="G886" i="7"/>
  <c r="G917" i="7"/>
  <c r="G85" i="7"/>
  <c r="G995" i="7"/>
  <c r="G405" i="7"/>
  <c r="G980" i="7"/>
  <c r="G340" i="7"/>
  <c r="G547" i="7"/>
  <c r="G271" i="7"/>
  <c r="G661" i="7"/>
  <c r="G213" i="7"/>
  <c r="G660" i="7"/>
  <c r="G32" i="7"/>
  <c r="G975" i="7"/>
  <c r="G462" i="7"/>
  <c r="G554" i="7"/>
  <c r="G853" i="7"/>
  <c r="G469" i="7"/>
  <c r="G149" i="7"/>
  <c r="G852" i="7"/>
  <c r="G468" i="7"/>
  <c r="G224" i="7"/>
  <c r="G931" i="7"/>
  <c r="G227" i="7"/>
  <c r="G591" i="7"/>
  <c r="G248" i="7"/>
  <c r="G724" i="7"/>
  <c r="G404" i="7"/>
  <c r="G160" i="7"/>
  <c r="G739" i="7"/>
  <c r="G35" i="7"/>
  <c r="G463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G1490" i="5"/>
  <c r="O1490" i="5"/>
  <c r="AL1490" i="5"/>
  <c r="AL1506" i="5" s="1"/>
  <c r="AK1506" i="5"/>
  <c r="AK1510" i="5" s="1"/>
  <c r="G7" i="7" l="1"/>
  <c r="G10" i="7" s="1"/>
  <c r="AK1517" i="5"/>
  <c r="A1493" i="5"/>
  <c r="AG1491" i="5"/>
  <c r="O1491" i="5"/>
  <c r="AK1518" i="5" l="1"/>
  <c r="W10" i="7" s="1"/>
  <c r="V80" i="7" s="1"/>
  <c r="W7" i="7"/>
  <c r="A1494" i="5"/>
  <c r="AG1492" i="5"/>
  <c r="O1492" i="5"/>
  <c r="V319" i="7"/>
  <c r="V44" i="7"/>
  <c r="V108" i="7"/>
  <c r="V172" i="7"/>
  <c r="V236" i="7"/>
  <c r="V300" i="7"/>
  <c r="V161" i="7"/>
  <c r="V362" i="7"/>
  <c r="V426" i="7"/>
  <c r="V490" i="7"/>
  <c r="V554" i="7"/>
  <c r="V165" i="7"/>
  <c r="V363" i="7"/>
  <c r="V427" i="7"/>
  <c r="V491" i="7"/>
  <c r="V555" i="7"/>
  <c r="V249" i="7"/>
  <c r="V384" i="7"/>
  <c r="V448" i="7"/>
  <c r="V512" i="7"/>
  <c r="V576" i="7"/>
  <c r="V409" i="7"/>
  <c r="V602" i="7"/>
  <c r="V666" i="7"/>
  <c r="V730" i="7"/>
  <c r="V794" i="7"/>
  <c r="V301" i="7"/>
  <c r="V575" i="7"/>
  <c r="V647" i="7"/>
  <c r="V711" i="7"/>
  <c r="V775" i="7"/>
  <c r="V839" i="7"/>
  <c r="V189" i="7"/>
  <c r="V561" i="7"/>
  <c r="V640" i="7"/>
  <c r="V704" i="7"/>
  <c r="V768" i="7"/>
  <c r="V832" i="7"/>
  <c r="V896" i="7"/>
  <c r="V713" i="7"/>
  <c r="V901" i="7"/>
  <c r="V966" i="7"/>
  <c r="V1030" i="7"/>
  <c r="V717" i="7"/>
  <c r="V902" i="7"/>
  <c r="V967" i="7"/>
  <c r="V1031" i="7"/>
  <c r="V721" i="7"/>
  <c r="V903" i="7"/>
  <c r="V968" i="7"/>
  <c r="V1032" i="7"/>
  <c r="V1013" i="7"/>
  <c r="V850" i="7"/>
  <c r="V853" i="7"/>
  <c r="V773" i="7"/>
  <c r="V937" i="7"/>
  <c r="V957" i="7"/>
  <c r="V961" i="7"/>
  <c r="V1019" i="7"/>
  <c r="V1020" i="7"/>
  <c r="V389" i="7"/>
  <c r="V741" i="7"/>
  <c r="V993" i="7"/>
  <c r="V971" i="7"/>
  <c r="V972" i="7"/>
  <c r="V981" i="7"/>
  <c r="V453" i="7"/>
  <c r="V517" i="7"/>
  <c r="V797" i="7"/>
  <c r="V801" i="7"/>
  <c r="V709" i="7"/>
  <c r="V921" i="7"/>
  <c r="V941" i="7"/>
  <c r="V894" i="7"/>
  <c r="V862" i="7" l="1"/>
  <c r="V854" i="7"/>
  <c r="V725" i="7"/>
  <c r="V1028" i="7"/>
  <c r="V437" i="7"/>
  <c r="V757" i="7"/>
  <c r="V989" i="7"/>
  <c r="V985" i="7"/>
  <c r="V899" i="7"/>
  <c r="V908" i="7"/>
  <c r="V907" i="7"/>
  <c r="V1037" i="7"/>
  <c r="V1033" i="7"/>
  <c r="V965" i="7"/>
  <c r="V956" i="7"/>
  <c r="V955" i="7"/>
  <c r="V945" i="7"/>
  <c r="V886" i="7"/>
  <c r="V789" i="7"/>
  <c r="V1036" i="7"/>
  <c r="V609" i="7"/>
  <c r="V953" i="7"/>
  <c r="V949" i="7"/>
  <c r="V1016" i="7"/>
  <c r="V952" i="7"/>
  <c r="V877" i="7"/>
  <c r="V657" i="7"/>
  <c r="V1015" i="7"/>
  <c r="V951" i="7"/>
  <c r="V874" i="7"/>
  <c r="V653" i="7"/>
  <c r="V1014" i="7"/>
  <c r="V950" i="7"/>
  <c r="V873" i="7"/>
  <c r="V649" i="7"/>
  <c r="V880" i="7"/>
  <c r="V816" i="7"/>
  <c r="V752" i="7"/>
  <c r="V688" i="7"/>
  <c r="V624" i="7"/>
  <c r="V497" i="7"/>
  <c r="V887" i="7"/>
  <c r="V823" i="7"/>
  <c r="V759" i="7"/>
  <c r="V695" i="7"/>
  <c r="V631" i="7"/>
  <c r="V525" i="7"/>
  <c r="V45" i="7"/>
  <c r="V778" i="7"/>
  <c r="V714" i="7"/>
  <c r="V650" i="7"/>
  <c r="V581" i="7"/>
  <c r="V337" i="7"/>
  <c r="V560" i="7"/>
  <c r="V496" i="7"/>
  <c r="V432" i="7"/>
  <c r="V368" i="7"/>
  <c r="V185" i="7"/>
  <c r="V539" i="7"/>
  <c r="V475" i="7"/>
  <c r="V411" i="7"/>
  <c r="V341" i="7"/>
  <c r="V101" i="7"/>
  <c r="V538" i="7"/>
  <c r="V474" i="7"/>
  <c r="V410" i="7"/>
  <c r="V340" i="7"/>
  <c r="V97" i="7"/>
  <c r="V284" i="7"/>
  <c r="V220" i="7"/>
  <c r="V156" i="7"/>
  <c r="V92" i="7"/>
  <c r="V28" i="7"/>
  <c r="V303" i="7"/>
  <c r="V239" i="7"/>
  <c r="V175" i="7"/>
  <c r="V111" i="7"/>
  <c r="V47" i="7"/>
  <c r="V255" i="7"/>
  <c r="V191" i="7"/>
  <c r="V127" i="7"/>
  <c r="V821" i="7"/>
  <c r="V613" i="7"/>
  <c r="V997" i="7"/>
  <c r="V988" i="7"/>
  <c r="V987" i="7"/>
  <c r="V693" i="7"/>
  <c r="V925" i="7"/>
  <c r="V905" i="7"/>
  <c r="V571" i="7"/>
  <c r="V737" i="7"/>
  <c r="V1025" i="7"/>
  <c r="V973" i="7"/>
  <c r="V969" i="7"/>
  <c r="V837" i="7"/>
  <c r="V885" i="7"/>
  <c r="V882" i="7"/>
  <c r="V929" i="7"/>
  <c r="V677" i="7"/>
  <c r="V1029" i="7"/>
  <c r="V1004" i="7"/>
  <c r="V1003" i="7"/>
  <c r="V878" i="7"/>
  <c r="V870" i="7"/>
  <c r="V1000" i="7"/>
  <c r="V936" i="7"/>
  <c r="V845" i="7"/>
  <c r="V590" i="7"/>
  <c r="V999" i="7"/>
  <c r="V935" i="7"/>
  <c r="V842" i="7"/>
  <c r="V585" i="7"/>
  <c r="V998" i="7"/>
  <c r="V934" i="7"/>
  <c r="V841" i="7"/>
  <c r="V579" i="7"/>
  <c r="V864" i="7"/>
  <c r="V800" i="7"/>
  <c r="V736" i="7"/>
  <c r="V672" i="7"/>
  <c r="V608" i="7"/>
  <c r="V433" i="7"/>
  <c r="V871" i="7"/>
  <c r="V807" i="7"/>
  <c r="V743" i="7"/>
  <c r="V679" i="7"/>
  <c r="V615" i="7"/>
  <c r="V461" i="7"/>
  <c r="V826" i="7"/>
  <c r="V762" i="7"/>
  <c r="V698" i="7"/>
  <c r="V634" i="7"/>
  <c r="V537" i="7"/>
  <c r="V93" i="7"/>
  <c r="V544" i="7"/>
  <c r="V480" i="7"/>
  <c r="V416" i="7"/>
  <c r="V352" i="7"/>
  <c r="V121" i="7"/>
  <c r="V523" i="7"/>
  <c r="V459" i="7"/>
  <c r="V395" i="7"/>
  <c r="V293" i="7"/>
  <c r="V37" i="7"/>
  <c r="V522" i="7"/>
  <c r="V458" i="7"/>
  <c r="V394" i="7"/>
  <c r="V289" i="7"/>
  <c r="V33" i="7"/>
  <c r="V268" i="7"/>
  <c r="V204" i="7"/>
  <c r="V140" i="7"/>
  <c r="V76" i="7"/>
  <c r="V351" i="7"/>
  <c r="V287" i="7"/>
  <c r="V223" i="7"/>
  <c r="V159" i="7"/>
  <c r="V95" i="7"/>
  <c r="V31" i="7"/>
  <c r="V63" i="7"/>
  <c r="V913" i="7"/>
  <c r="V1005" i="7"/>
  <c r="V1001" i="7"/>
  <c r="V917" i="7"/>
  <c r="V924" i="7"/>
  <c r="V923" i="7"/>
  <c r="V629" i="7"/>
  <c r="V805" i="7"/>
  <c r="V595" i="7"/>
  <c r="V1024" i="7"/>
  <c r="V1035" i="7"/>
  <c r="V1009" i="7"/>
  <c r="V909" i="7"/>
  <c r="V846" i="7"/>
  <c r="V269" i="7"/>
  <c r="V673" i="7"/>
  <c r="V977" i="7"/>
  <c r="V1021" i="7"/>
  <c r="V1017" i="7"/>
  <c r="V933" i="7"/>
  <c r="V940" i="7"/>
  <c r="V939" i="7"/>
  <c r="V661" i="7"/>
  <c r="V645" i="7"/>
  <c r="V984" i="7"/>
  <c r="V920" i="7"/>
  <c r="V785" i="7"/>
  <c r="V373" i="7"/>
  <c r="V983" i="7"/>
  <c r="V919" i="7"/>
  <c r="V781" i="7"/>
  <c r="V357" i="7"/>
  <c r="V982" i="7"/>
  <c r="V918" i="7"/>
  <c r="V777" i="7"/>
  <c r="V329" i="7"/>
  <c r="V848" i="7"/>
  <c r="V784" i="7"/>
  <c r="V720" i="7"/>
  <c r="V656" i="7"/>
  <c r="V589" i="7"/>
  <c r="V369" i="7"/>
  <c r="V855" i="7"/>
  <c r="V791" i="7"/>
  <c r="V727" i="7"/>
  <c r="V663" i="7"/>
  <c r="V598" i="7"/>
  <c r="V397" i="7"/>
  <c r="V810" i="7"/>
  <c r="V746" i="7"/>
  <c r="V682" i="7"/>
  <c r="V618" i="7"/>
  <c r="V473" i="7"/>
  <c r="V592" i="7"/>
  <c r="V528" i="7"/>
  <c r="V464" i="7"/>
  <c r="V400" i="7"/>
  <c r="V313" i="7"/>
  <c r="V57" i="7"/>
  <c r="V507" i="7"/>
  <c r="V443" i="7"/>
  <c r="V379" i="7"/>
  <c r="V229" i="7"/>
  <c r="V570" i="7"/>
  <c r="V506" i="7"/>
  <c r="V442" i="7"/>
  <c r="V378" i="7"/>
  <c r="V225" i="7"/>
  <c r="V316" i="7"/>
  <c r="V252" i="7"/>
  <c r="V188" i="7"/>
  <c r="V124" i="7"/>
  <c r="V60" i="7"/>
  <c r="V335" i="7"/>
  <c r="V271" i="7"/>
  <c r="V207" i="7"/>
  <c r="V143" i="7"/>
  <c r="V79" i="7"/>
  <c r="V338" i="7"/>
  <c r="V15" i="7"/>
  <c r="V322" i="7"/>
  <c r="V290" i="7"/>
  <c r="V274" i="7"/>
  <c r="V258" i="7"/>
  <c r="V306" i="7"/>
  <c r="V916" i="7"/>
  <c r="V242" i="7"/>
  <c r="V226" i="7"/>
  <c r="V210" i="7"/>
  <c r="V162" i="7"/>
  <c r="V98" i="7"/>
  <c r="V34" i="7"/>
  <c r="V980" i="7"/>
  <c r="V769" i="7"/>
  <c r="V819" i="7"/>
  <c r="V1011" i="7"/>
  <c r="V637" i="7"/>
  <c r="V633" i="7"/>
  <c r="V684" i="7"/>
  <c r="V146" i="7"/>
  <c r="V82" i="7"/>
  <c r="V18" i="7"/>
  <c r="V964" i="7"/>
  <c r="V898" i="7"/>
  <c r="V705" i="7"/>
  <c r="V979" i="7"/>
  <c r="V141" i="7"/>
  <c r="V77" i="7"/>
  <c r="V652" i="7"/>
  <c r="V787" i="7"/>
  <c r="V194" i="7"/>
  <c r="V130" i="7"/>
  <c r="V66" i="7"/>
  <c r="V1012" i="7"/>
  <c r="V948" i="7"/>
  <c r="V869" i="7"/>
  <c r="V641" i="7"/>
  <c r="V947" i="7"/>
  <c r="V946" i="7"/>
  <c r="V812" i="7"/>
  <c r="V481" i="7"/>
  <c r="V691" i="7"/>
  <c r="V178" i="7"/>
  <c r="V114" i="7"/>
  <c r="V50" i="7"/>
  <c r="V996" i="7"/>
  <c r="V932" i="7"/>
  <c r="V833" i="7"/>
  <c r="V1027" i="7"/>
  <c r="V915" i="7"/>
  <c r="V914" i="7"/>
  <c r="V780" i="7"/>
  <c r="V353" i="7"/>
  <c r="V659" i="7"/>
  <c r="V509" i="7"/>
  <c r="V381" i="7"/>
  <c r="V774" i="7"/>
  <c r="V742" i="7"/>
  <c r="V646" i="7"/>
  <c r="V460" i="7"/>
  <c r="V614" i="7"/>
  <c r="V524" i="7"/>
  <c r="V518" i="7"/>
  <c r="V391" i="7"/>
  <c r="V866" i="7"/>
  <c r="V1010" i="7"/>
  <c r="V865" i="7"/>
  <c r="V876" i="7"/>
  <c r="V748" i="7"/>
  <c r="V620" i="7"/>
  <c r="V883" i="7"/>
  <c r="V755" i="7"/>
  <c r="V627" i="7"/>
  <c r="V838" i="7"/>
  <c r="V710" i="7"/>
  <c r="V457" i="7"/>
  <c r="V396" i="7"/>
  <c r="V17" i="7"/>
  <c r="V205" i="7"/>
  <c r="V963" i="7"/>
  <c r="V765" i="7"/>
  <c r="V978" i="7"/>
  <c r="V761" i="7"/>
  <c r="V844" i="7"/>
  <c r="V716" i="7"/>
  <c r="V583" i="7"/>
  <c r="V851" i="7"/>
  <c r="V723" i="7"/>
  <c r="V593" i="7"/>
  <c r="V806" i="7"/>
  <c r="V678" i="7"/>
  <c r="V588" i="7"/>
  <c r="V297" i="7"/>
  <c r="V219" i="7"/>
  <c r="V72" i="7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G1493" i="5"/>
  <c r="O1493" i="5"/>
  <c r="O1506" i="5" s="1"/>
  <c r="M1512" i="5" s="1"/>
  <c r="Y1494" i="5"/>
  <c r="V7" i="7" l="1"/>
  <c r="V10" i="7" s="1"/>
  <c r="Z1494" i="5"/>
  <c r="Z1506" i="5" s="1"/>
  <c r="Y1506" i="5"/>
  <c r="Y1510" i="5" s="1"/>
  <c r="A1496" i="5"/>
  <c r="AG1494" i="5"/>
  <c r="A1497" i="5" l="1"/>
  <c r="AG1495" i="5"/>
  <c r="Y1517" i="5"/>
  <c r="Y1518" i="5" l="1"/>
  <c r="M10" i="7" s="1"/>
  <c r="L65" i="7" s="1"/>
  <c r="M7" i="7"/>
  <c r="L420" i="7"/>
  <c r="A1498" i="5"/>
  <c r="AG1496" i="5"/>
  <c r="L513" i="7" l="1"/>
  <c r="L693" i="7"/>
  <c r="L941" i="7"/>
  <c r="L534" i="7"/>
  <c r="L968" i="7"/>
  <c r="L569" i="7"/>
  <c r="L264" i="7"/>
  <c r="L817" i="7"/>
  <c r="L847" i="7"/>
  <c r="L712" i="7"/>
  <c r="L949" i="7"/>
  <c r="L561" i="7"/>
  <c r="L584" i="7"/>
  <c r="L719" i="7"/>
  <c r="L825" i="7"/>
  <c r="L188" i="7"/>
  <c r="L840" i="7"/>
  <c r="L975" i="7"/>
  <c r="L685" i="7"/>
  <c r="L893" i="7"/>
  <c r="L1017" i="7"/>
  <c r="L761" i="7"/>
  <c r="L460" i="7"/>
  <c r="L885" i="7"/>
  <c r="L629" i="7"/>
  <c r="L1009" i="7"/>
  <c r="L753" i="7"/>
  <c r="L428" i="7"/>
  <c r="L936" i="7"/>
  <c r="L808" i="7"/>
  <c r="L680" i="7"/>
  <c r="L549" i="7"/>
  <c r="L136" i="7"/>
  <c r="L943" i="7"/>
  <c r="L815" i="7"/>
  <c r="L687" i="7"/>
  <c r="L164" i="7"/>
  <c r="L156" i="7"/>
  <c r="L1037" i="7"/>
  <c r="L953" i="7"/>
  <c r="L697" i="7"/>
  <c r="L204" i="7"/>
  <c r="L821" i="7"/>
  <c r="L565" i="7"/>
  <c r="L945" i="7"/>
  <c r="L689" i="7"/>
  <c r="L1032" i="7"/>
  <c r="L904" i="7"/>
  <c r="L776" i="7"/>
  <c r="L648" i="7"/>
  <c r="L506" i="7"/>
  <c r="L13" i="7"/>
  <c r="L911" i="7"/>
  <c r="L783" i="7"/>
  <c r="L623" i="7"/>
  <c r="L1014" i="7"/>
  <c r="L765" i="7"/>
  <c r="L797" i="7"/>
  <c r="L781" i="7"/>
  <c r="L889" i="7"/>
  <c r="L633" i="7"/>
  <c r="L1013" i="7"/>
  <c r="L757" i="7"/>
  <c r="L444" i="7"/>
  <c r="L881" i="7"/>
  <c r="L625" i="7"/>
  <c r="L1000" i="7"/>
  <c r="L872" i="7"/>
  <c r="L744" i="7"/>
  <c r="L616" i="7"/>
  <c r="L392" i="7"/>
  <c r="L1007" i="7"/>
  <c r="L879" i="7"/>
  <c r="L751" i="7"/>
  <c r="L558" i="7"/>
  <c r="L950" i="7"/>
  <c r="L822" i="7"/>
  <c r="L758" i="7"/>
  <c r="L694" i="7"/>
  <c r="L886" i="7"/>
  <c r="L172" i="7"/>
  <c r="L984" i="7"/>
  <c r="L920" i="7"/>
  <c r="L856" i="7"/>
  <c r="L792" i="7"/>
  <c r="L728" i="7"/>
  <c r="L664" i="7"/>
  <c r="L600" i="7"/>
  <c r="L528" i="7"/>
  <c r="L328" i="7"/>
  <c r="L72" i="7"/>
  <c r="L991" i="7"/>
  <c r="L927" i="7"/>
  <c r="L863" i="7"/>
  <c r="L799" i="7"/>
  <c r="L735" i="7"/>
  <c r="L639" i="7"/>
  <c r="L484" i="7"/>
  <c r="L1030" i="7"/>
  <c r="L902" i="7"/>
  <c r="L774" i="7"/>
  <c r="L646" i="7"/>
  <c r="L504" i="7"/>
  <c r="L1016" i="7"/>
  <c r="L952" i="7"/>
  <c r="L888" i="7"/>
  <c r="L824" i="7"/>
  <c r="L760" i="7"/>
  <c r="L696" i="7"/>
  <c r="L632" i="7"/>
  <c r="L568" i="7"/>
  <c r="L456" i="7"/>
  <c r="L200" i="7"/>
  <c r="L1023" i="7"/>
  <c r="L959" i="7"/>
  <c r="L895" i="7"/>
  <c r="L831" i="7"/>
  <c r="L767" i="7"/>
  <c r="L703" i="7"/>
  <c r="L575" i="7"/>
  <c r="L228" i="7"/>
  <c r="L966" i="7"/>
  <c r="L838" i="7"/>
  <c r="L710" i="7"/>
  <c r="L559" i="7"/>
  <c r="L431" i="7"/>
  <c r="L614" i="7"/>
  <c r="L271" i="7"/>
  <c r="L384" i="7"/>
  <c r="L399" i="7"/>
  <c r="L527" i="7"/>
  <c r="L143" i="7"/>
  <c r="L394" i="7"/>
  <c r="L303" i="7"/>
  <c r="L458" i="7"/>
  <c r="L175" i="7"/>
  <c r="L671" i="7"/>
  <c r="L607" i="7"/>
  <c r="L537" i="7"/>
  <c r="L356" i="7"/>
  <c r="L100" i="7"/>
  <c r="L998" i="7"/>
  <c r="L934" i="7"/>
  <c r="L870" i="7"/>
  <c r="L806" i="7"/>
  <c r="L742" i="7"/>
  <c r="L678" i="7"/>
  <c r="L582" i="7"/>
  <c r="L256" i="7"/>
  <c r="L495" i="7"/>
  <c r="L367" i="7"/>
  <c r="L239" i="7"/>
  <c r="L95" i="7"/>
  <c r="L330" i="7"/>
  <c r="L655" i="7"/>
  <c r="L591" i="7"/>
  <c r="L516" i="7"/>
  <c r="L292" i="7"/>
  <c r="L36" i="7"/>
  <c r="L982" i="7"/>
  <c r="L918" i="7"/>
  <c r="L854" i="7"/>
  <c r="L790" i="7"/>
  <c r="L726" i="7"/>
  <c r="L662" i="7"/>
  <c r="L546" i="7"/>
  <c r="L128" i="7"/>
  <c r="L463" i="7"/>
  <c r="L335" i="7"/>
  <c r="L207" i="7"/>
  <c r="L31" i="7"/>
  <c r="L218" i="7"/>
  <c r="L598" i="7"/>
  <c r="L525" i="7"/>
  <c r="L320" i="7"/>
  <c r="L64" i="7"/>
  <c r="L511" i="7"/>
  <c r="L447" i="7"/>
  <c r="L383" i="7"/>
  <c r="L319" i="7"/>
  <c r="L255" i="7"/>
  <c r="L191" i="7"/>
  <c r="L111" i="7"/>
  <c r="L474" i="7"/>
  <c r="L346" i="7"/>
  <c r="L202" i="7"/>
  <c r="L90" i="7"/>
  <c r="L630" i="7"/>
  <c r="L566" i="7"/>
  <c r="L448" i="7"/>
  <c r="L192" i="7"/>
  <c r="L543" i="7"/>
  <c r="L479" i="7"/>
  <c r="L415" i="7"/>
  <c r="L351" i="7"/>
  <c r="L287" i="7"/>
  <c r="L223" i="7"/>
  <c r="L159" i="7"/>
  <c r="L47" i="7"/>
  <c r="L410" i="7"/>
  <c r="L282" i="7"/>
  <c r="L266" i="7"/>
  <c r="L74" i="7"/>
  <c r="L445" i="7"/>
  <c r="L317" i="7"/>
  <c r="L189" i="7"/>
  <c r="L301" i="7"/>
  <c r="L429" i="7"/>
  <c r="L173" i="7"/>
  <c r="L79" i="7"/>
  <c r="L15" i="7"/>
  <c r="L442" i="7"/>
  <c r="L378" i="7"/>
  <c r="L314" i="7"/>
  <c r="L250" i="7"/>
  <c r="L154" i="7"/>
  <c r="L26" i="7"/>
  <c r="L381" i="7"/>
  <c r="L253" i="7"/>
  <c r="L125" i="7"/>
  <c r="L127" i="7"/>
  <c r="L63" i="7"/>
  <c r="L490" i="7"/>
  <c r="L426" i="7"/>
  <c r="L362" i="7"/>
  <c r="L298" i="7"/>
  <c r="L234" i="7"/>
  <c r="L138" i="7"/>
  <c r="L493" i="7"/>
  <c r="L365" i="7"/>
  <c r="L237" i="7"/>
  <c r="L109" i="7"/>
  <c r="L877" i="7"/>
  <c r="L621" i="7"/>
  <c r="L186" i="7"/>
  <c r="L122" i="7"/>
  <c r="L58" i="7"/>
  <c r="L477" i="7"/>
  <c r="L413" i="7"/>
  <c r="L349" i="7"/>
  <c r="L285" i="7"/>
  <c r="L221" i="7"/>
  <c r="L157" i="7"/>
  <c r="L61" i="7"/>
  <c r="L348" i="7"/>
  <c r="L170" i="7"/>
  <c r="L106" i="7"/>
  <c r="L42" i="7"/>
  <c r="L461" i="7"/>
  <c r="L397" i="7"/>
  <c r="L333" i="7"/>
  <c r="L269" i="7"/>
  <c r="L205" i="7"/>
  <c r="L141" i="7"/>
  <c r="L45" i="7"/>
  <c r="L745" i="7"/>
  <c r="L1001" i="7"/>
  <c r="L701" i="7"/>
  <c r="L396" i="7"/>
  <c r="L284" i="7"/>
  <c r="L993" i="7"/>
  <c r="L550" i="7"/>
  <c r="L865" i="7"/>
  <c r="L1028" i="7"/>
  <c r="L809" i="7"/>
  <c r="L869" i="7"/>
  <c r="L741" i="7"/>
  <c r="L964" i="7"/>
  <c r="L708" i="7"/>
  <c r="L644" i="7"/>
  <c r="L93" i="7"/>
  <c r="L29" i="7"/>
  <c r="L989" i="7"/>
  <c r="L973" i="7"/>
  <c r="L937" i="7"/>
  <c r="L681" i="7"/>
  <c r="L140" i="7"/>
  <c r="L613" i="7"/>
  <c r="L737" i="7"/>
  <c r="L900" i="7"/>
  <c r="L248" i="7"/>
  <c r="L77" i="7"/>
  <c r="L573" i="7"/>
  <c r="L733" i="7"/>
  <c r="L717" i="7"/>
  <c r="L873" i="7"/>
  <c r="L617" i="7"/>
  <c r="L997" i="7"/>
  <c r="L380" i="7"/>
  <c r="L609" i="7"/>
  <c r="L836" i="7"/>
  <c r="L1035" i="7"/>
  <c r="L580" i="7"/>
  <c r="L635" i="7"/>
  <c r="L772" i="7"/>
  <c r="L500" i="7"/>
  <c r="L891" i="7"/>
  <c r="L763" i="7"/>
  <c r="L971" i="7"/>
  <c r="L805" i="7"/>
  <c r="L545" i="7"/>
  <c r="L929" i="7"/>
  <c r="L673" i="7"/>
  <c r="L996" i="7"/>
  <c r="L868" i="7"/>
  <c r="L740" i="7"/>
  <c r="L612" i="7"/>
  <c r="L376" i="7"/>
  <c r="L1003" i="7"/>
  <c r="L827" i="7"/>
  <c r="L468" i="7"/>
  <c r="L770" i="7"/>
  <c r="L933" i="7"/>
  <c r="L677" i="7"/>
  <c r="L124" i="7"/>
  <c r="L801" i="7"/>
  <c r="L364" i="7"/>
  <c r="L932" i="7"/>
  <c r="L804" i="7"/>
  <c r="L676" i="7"/>
  <c r="L544" i="7"/>
  <c r="L120" i="7"/>
  <c r="L939" i="7"/>
  <c r="L699" i="7"/>
  <c r="L1026" i="7"/>
  <c r="L540" i="7"/>
  <c r="L1012" i="7"/>
  <c r="L948" i="7"/>
  <c r="L884" i="7"/>
  <c r="L820" i="7"/>
  <c r="L756" i="7"/>
  <c r="L692" i="7"/>
  <c r="L628" i="7"/>
  <c r="L564" i="7"/>
  <c r="L440" i="7"/>
  <c r="L184" i="7"/>
  <c r="L1019" i="7"/>
  <c r="L955" i="7"/>
  <c r="L859" i="7"/>
  <c r="L731" i="7"/>
  <c r="L571" i="7"/>
  <c r="L898" i="7"/>
  <c r="L108" i="7"/>
  <c r="L980" i="7"/>
  <c r="L916" i="7"/>
  <c r="L852" i="7"/>
  <c r="L788" i="7"/>
  <c r="L724" i="7"/>
  <c r="L660" i="7"/>
  <c r="L596" i="7"/>
  <c r="L522" i="7"/>
  <c r="L312" i="7"/>
  <c r="L56" i="7"/>
  <c r="L987" i="7"/>
  <c r="L923" i="7"/>
  <c r="L795" i="7"/>
  <c r="L667" i="7"/>
  <c r="L212" i="7"/>
  <c r="L368" i="7"/>
  <c r="L962" i="7"/>
  <c r="L642" i="7"/>
  <c r="L834" i="7"/>
  <c r="L489" i="7"/>
  <c r="L706" i="7"/>
  <c r="L395" i="7"/>
  <c r="L578" i="7"/>
  <c r="L267" i="7"/>
  <c r="L523" i="7"/>
  <c r="L907" i="7"/>
  <c r="L843" i="7"/>
  <c r="L779" i="7"/>
  <c r="L715" i="7"/>
  <c r="L651" i="7"/>
  <c r="L532" i="7"/>
  <c r="L84" i="7"/>
  <c r="L930" i="7"/>
  <c r="L802" i="7"/>
  <c r="L674" i="7"/>
  <c r="L541" i="7"/>
  <c r="L459" i="7"/>
  <c r="L203" i="7"/>
  <c r="L875" i="7"/>
  <c r="L811" i="7"/>
  <c r="L747" i="7"/>
  <c r="L683" i="7"/>
  <c r="L603" i="7"/>
  <c r="L340" i="7"/>
  <c r="L994" i="7"/>
  <c r="L866" i="7"/>
  <c r="L738" i="7"/>
  <c r="L610" i="7"/>
  <c r="L112" i="7"/>
  <c r="L331" i="7"/>
  <c r="L587" i="7"/>
  <c r="L510" i="7"/>
  <c r="L276" i="7"/>
  <c r="L20" i="7"/>
  <c r="L978" i="7"/>
  <c r="L914" i="7"/>
  <c r="L850" i="7"/>
  <c r="L786" i="7"/>
  <c r="L722" i="7"/>
  <c r="L658" i="7"/>
  <c r="L594" i="7"/>
  <c r="L496" i="7"/>
  <c r="L555" i="7"/>
  <c r="L427" i="7"/>
  <c r="L299" i="7"/>
  <c r="L171" i="7"/>
  <c r="L619" i="7"/>
  <c r="L553" i="7"/>
  <c r="L404" i="7"/>
  <c r="L148" i="7"/>
  <c r="L1010" i="7"/>
  <c r="L946" i="7"/>
  <c r="L882" i="7"/>
  <c r="L818" i="7"/>
  <c r="L754" i="7"/>
  <c r="L690" i="7"/>
  <c r="L626" i="7"/>
  <c r="L562" i="7"/>
  <c r="L240" i="7"/>
  <c r="L491" i="7"/>
  <c r="L363" i="7"/>
  <c r="L235" i="7"/>
  <c r="L470" i="7"/>
  <c r="L342" i="7"/>
  <c r="L107" i="7"/>
  <c r="L214" i="7"/>
  <c r="L406" i="7"/>
  <c r="L134" i="7"/>
  <c r="L43" i="7"/>
  <c r="L278" i="7"/>
  <c r="L520" i="7"/>
  <c r="L304" i="7"/>
  <c r="L48" i="7"/>
  <c r="L507" i="7"/>
  <c r="L443" i="7"/>
  <c r="L379" i="7"/>
  <c r="L315" i="7"/>
  <c r="L251" i="7"/>
  <c r="L187" i="7"/>
  <c r="L59" i="7"/>
  <c r="L422" i="7"/>
  <c r="L294" i="7"/>
  <c r="L166" i="7"/>
  <c r="L329" i="7"/>
  <c r="L265" i="7"/>
  <c r="L432" i="7"/>
  <c r="L176" i="7"/>
  <c r="L539" i="7"/>
  <c r="L475" i="7"/>
  <c r="L411" i="7"/>
  <c r="L347" i="7"/>
  <c r="L283" i="7"/>
  <c r="L219" i="7"/>
  <c r="L123" i="7"/>
  <c r="L486" i="7"/>
  <c r="L358" i="7"/>
  <c r="L230" i="7"/>
  <c r="L38" i="7"/>
  <c r="L155" i="7"/>
  <c r="L91" i="7"/>
  <c r="L27" i="7"/>
  <c r="L454" i="7"/>
  <c r="L390" i="7"/>
  <c r="L326" i="7"/>
  <c r="L262" i="7"/>
  <c r="L198" i="7"/>
  <c r="L102" i="7"/>
  <c r="L457" i="7"/>
  <c r="L137" i="7"/>
  <c r="L139" i="7"/>
  <c r="L75" i="7"/>
  <c r="L502" i="7"/>
  <c r="L438" i="7"/>
  <c r="L374" i="7"/>
  <c r="L310" i="7"/>
  <c r="L246" i="7"/>
  <c r="L182" i="7"/>
  <c r="L70" i="7"/>
  <c r="L393" i="7"/>
  <c r="L92" i="7"/>
  <c r="L425" i="7"/>
  <c r="L297" i="7"/>
  <c r="L41" i="7"/>
  <c r="L361" i="7"/>
  <c r="L201" i="7"/>
  <c r="L917" i="7"/>
  <c r="L233" i="7"/>
  <c r="L105" i="7"/>
  <c r="L28" i="7"/>
  <c r="L169" i="7"/>
  <c r="L813" i="7"/>
  <c r="L793" i="7"/>
  <c r="L529" i="7"/>
  <c r="L150" i="7"/>
  <c r="L86" i="7"/>
  <c r="L22" i="7"/>
  <c r="L441" i="7"/>
  <c r="L377" i="7"/>
  <c r="L313" i="7"/>
  <c r="L249" i="7"/>
  <c r="L185" i="7"/>
  <c r="L121" i="7"/>
  <c r="L957" i="7"/>
  <c r="L909" i="7"/>
  <c r="L665" i="7"/>
  <c r="L789" i="7"/>
  <c r="L657" i="7"/>
  <c r="L118" i="7"/>
  <c r="L54" i="7"/>
  <c r="L473" i="7"/>
  <c r="L409" i="7"/>
  <c r="L345" i="7"/>
  <c r="L281" i="7"/>
  <c r="L217" i="7"/>
  <c r="L153" i="7"/>
  <c r="L73" i="7"/>
  <c r="L925" i="7"/>
  <c r="L921" i="7"/>
  <c r="L76" i="7"/>
  <c r="L976" i="7"/>
  <c r="L661" i="7"/>
  <c r="L848" i="7"/>
  <c r="L524" i="7"/>
  <c r="L913" i="7"/>
  <c r="L912" i="7"/>
  <c r="L44" i="7"/>
  <c r="L784" i="7"/>
  <c r="L656" i="7"/>
  <c r="L57" i="7"/>
  <c r="L476" i="7"/>
  <c r="L669" i="7"/>
  <c r="L653" i="7"/>
  <c r="L857" i="7"/>
  <c r="L601" i="7"/>
  <c r="L981" i="7"/>
  <c r="L725" i="7"/>
  <c r="L60" i="7"/>
  <c r="L518" i="7"/>
  <c r="L944" i="7"/>
  <c r="L816" i="7"/>
  <c r="L592" i="7"/>
  <c r="L903" i="7"/>
  <c r="L89" i="7"/>
  <c r="L25" i="7"/>
  <c r="L556" i="7"/>
  <c r="L637" i="7"/>
  <c r="L985" i="7"/>
  <c r="L729" i="7"/>
  <c r="L332" i="7"/>
  <c r="L853" i="7"/>
  <c r="L597" i="7"/>
  <c r="L785" i="7"/>
  <c r="L1008" i="7"/>
  <c r="L880" i="7"/>
  <c r="L720" i="7"/>
  <c r="L688" i="7"/>
  <c r="L488" i="7"/>
  <c r="L752" i="7"/>
  <c r="L624" i="7"/>
  <c r="L1031" i="7"/>
  <c r="L560" i="7"/>
  <c r="L967" i="7"/>
  <c r="L232" i="7"/>
  <c r="L316" i="7"/>
  <c r="L849" i="7"/>
  <c r="L593" i="7"/>
  <c r="L1024" i="7"/>
  <c r="L960" i="7"/>
  <c r="L896" i="7"/>
  <c r="L832" i="7"/>
  <c r="L768" i="7"/>
  <c r="L704" i="7"/>
  <c r="L640" i="7"/>
  <c r="L576" i="7"/>
  <c r="L360" i="7"/>
  <c r="L999" i="7"/>
  <c r="L871" i="7"/>
  <c r="L839" i="7"/>
  <c r="L977" i="7"/>
  <c r="L721" i="7"/>
  <c r="L300" i="7"/>
  <c r="L992" i="7"/>
  <c r="L928" i="7"/>
  <c r="L864" i="7"/>
  <c r="L800" i="7"/>
  <c r="L736" i="7"/>
  <c r="L672" i="7"/>
  <c r="L608" i="7"/>
  <c r="L538" i="7"/>
  <c r="L104" i="7"/>
  <c r="L935" i="7"/>
  <c r="L807" i="7"/>
  <c r="L679" i="7"/>
  <c r="L743" i="7"/>
  <c r="L711" i="7"/>
  <c r="L775" i="7"/>
  <c r="L615" i="7"/>
  <c r="L926" i="7"/>
  <c r="L583" i="7"/>
  <c r="L647" i="7"/>
  <c r="L68" i="7"/>
  <c r="L990" i="7"/>
  <c r="L526" i="7"/>
  <c r="L324" i="7"/>
  <c r="L862" i="7"/>
  <c r="L424" i="7"/>
  <c r="L168" i="7"/>
  <c r="L1015" i="7"/>
  <c r="L951" i="7"/>
  <c r="L887" i="7"/>
  <c r="L823" i="7"/>
  <c r="L759" i="7"/>
  <c r="L695" i="7"/>
  <c r="L631" i="7"/>
  <c r="L567" i="7"/>
  <c r="L196" i="7"/>
  <c r="L958" i="7"/>
  <c r="L798" i="7"/>
  <c r="L402" i="7"/>
  <c r="L517" i="7"/>
  <c r="L296" i="7"/>
  <c r="L40" i="7"/>
  <c r="L983" i="7"/>
  <c r="L919" i="7"/>
  <c r="L855" i="7"/>
  <c r="L791" i="7"/>
  <c r="L727" i="7"/>
  <c r="L663" i="7"/>
  <c r="L599" i="7"/>
  <c r="L452" i="7"/>
  <c r="L1022" i="7"/>
  <c r="L894" i="7"/>
  <c r="L734" i="7"/>
  <c r="L830" i="7"/>
  <c r="L670" i="7"/>
  <c r="L766" i="7"/>
  <c r="L622" i="7"/>
  <c r="L702" i="7"/>
  <c r="L416" i="7"/>
  <c r="L407" i="7"/>
  <c r="L183" i="7"/>
  <c r="L535" i="7"/>
  <c r="L505" i="7"/>
  <c r="L260" i="7"/>
  <c r="L1038" i="7"/>
  <c r="L974" i="7"/>
  <c r="L910" i="7"/>
  <c r="L846" i="7"/>
  <c r="L782" i="7"/>
  <c r="L718" i="7"/>
  <c r="L654" i="7"/>
  <c r="L160" i="7"/>
  <c r="L311" i="7"/>
  <c r="L146" i="7"/>
  <c r="L277" i="7"/>
  <c r="L548" i="7"/>
  <c r="L388" i="7"/>
  <c r="L132" i="7"/>
  <c r="L1006" i="7"/>
  <c r="L942" i="7"/>
  <c r="L878" i="7"/>
  <c r="L814" i="7"/>
  <c r="L750" i="7"/>
  <c r="L686" i="7"/>
  <c r="L557" i="7"/>
  <c r="L471" i="7"/>
  <c r="L55" i="7"/>
  <c r="L606" i="7"/>
  <c r="L536" i="7"/>
  <c r="L352" i="7"/>
  <c r="L96" i="7"/>
  <c r="L519" i="7"/>
  <c r="L455" i="7"/>
  <c r="L391" i="7"/>
  <c r="L279" i="7"/>
  <c r="L151" i="7"/>
  <c r="L23" i="7"/>
  <c r="L338" i="7"/>
  <c r="L82" i="7"/>
  <c r="L149" i="7"/>
  <c r="L590" i="7"/>
  <c r="L514" i="7"/>
  <c r="L288" i="7"/>
  <c r="L32" i="7"/>
  <c r="L503" i="7"/>
  <c r="L439" i="7"/>
  <c r="L375" i="7"/>
  <c r="L247" i="7"/>
  <c r="L119" i="7"/>
  <c r="L482" i="7"/>
  <c r="L274" i="7"/>
  <c r="L18" i="7"/>
  <c r="L21" i="7"/>
  <c r="L638" i="7"/>
  <c r="L574" i="7"/>
  <c r="L480" i="7"/>
  <c r="L224" i="7"/>
  <c r="L551" i="7"/>
  <c r="L487" i="7"/>
  <c r="L423" i="7"/>
  <c r="L343" i="7"/>
  <c r="L215" i="7"/>
  <c r="L87" i="7"/>
  <c r="L450" i="7"/>
  <c r="L210" i="7"/>
  <c r="L405" i="7"/>
  <c r="L220" i="7"/>
  <c r="L327" i="7"/>
  <c r="L263" i="7"/>
  <c r="L199" i="7"/>
  <c r="L135" i="7"/>
  <c r="L71" i="7"/>
  <c r="L498" i="7"/>
  <c r="L434" i="7"/>
  <c r="L306" i="7"/>
  <c r="L178" i="7"/>
  <c r="L50" i="7"/>
  <c r="L341" i="7"/>
  <c r="L85" i="7"/>
  <c r="L713" i="7"/>
  <c r="L252" i="7"/>
  <c r="L359" i="7"/>
  <c r="L295" i="7"/>
  <c r="L231" i="7"/>
  <c r="L167" i="7"/>
  <c r="L103" i="7"/>
  <c r="L39" i="7"/>
  <c r="L466" i="7"/>
  <c r="L370" i="7"/>
  <c r="L242" i="7"/>
  <c r="L114" i="7"/>
  <c r="L469" i="7"/>
  <c r="L213" i="7"/>
  <c r="L412" i="7"/>
  <c r="L268" i="7"/>
  <c r="L969" i="7"/>
  <c r="L386" i="7"/>
  <c r="L322" i="7"/>
  <c r="L258" i="7"/>
  <c r="L194" i="7"/>
  <c r="L130" i="7"/>
  <c r="L66" i="7"/>
  <c r="L485" i="7"/>
  <c r="L373" i="7"/>
  <c r="L245" i="7"/>
  <c r="L117" i="7"/>
  <c r="L1005" i="7"/>
  <c r="L589" i="7"/>
  <c r="L585" i="7"/>
  <c r="L705" i="7"/>
  <c r="L700" i="7"/>
  <c r="L418" i="7"/>
  <c r="L354" i="7"/>
  <c r="L290" i="7"/>
  <c r="L226" i="7"/>
  <c r="L162" i="7"/>
  <c r="L98" i="7"/>
  <c r="L34" i="7"/>
  <c r="L437" i="7"/>
  <c r="L309" i="7"/>
  <c r="L181" i="7"/>
  <c r="L53" i="7"/>
  <c r="L605" i="7"/>
  <c r="L841" i="7"/>
  <c r="L837" i="7"/>
  <c r="L236" i="7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G1497" i="5"/>
  <c r="L7" i="7" l="1"/>
  <c r="L10" i="7" s="1"/>
  <c r="A1500" i="5"/>
  <c r="A1501" i="5" s="1"/>
  <c r="A1502" i="5" s="1"/>
  <c r="A1503" i="5" s="1"/>
  <c r="A1504" i="5" s="1"/>
  <c r="A1505" i="5" s="1"/>
  <c r="AG1498" i="5"/>
  <c r="AG1506" i="5" s="1"/>
  <c r="AE1512" i="5" s="1"/>
  <c r="B1510" i="5" s="1"/>
  <c r="M1499" i="5"/>
  <c r="AE1505" i="5" l="1"/>
  <c r="Y1511" i="5"/>
  <c r="AK1511" i="5"/>
  <c r="S1511" i="5"/>
  <c r="N1499" i="5"/>
  <c r="N1506" i="5" s="1"/>
  <c r="M1506" i="5"/>
  <c r="M1510" i="5" s="1"/>
  <c r="AK1514" i="5" l="1"/>
  <c r="M1511" i="5"/>
  <c r="M1517" i="5"/>
  <c r="Y1514" i="5"/>
  <c r="S1514" i="5"/>
  <c r="AF1505" i="5"/>
  <c r="AF1506" i="5" s="1"/>
  <c r="AE1506" i="5"/>
  <c r="AE1510" i="5" s="1"/>
  <c r="M1518" i="5" l="1"/>
  <c r="C10" i="7" s="1"/>
  <c r="B59" i="7" s="1"/>
  <c r="C7" i="7"/>
  <c r="Y1515" i="5"/>
  <c r="M9" i="7" s="1"/>
  <c r="K111" i="7" s="1"/>
  <c r="M6" i="7"/>
  <c r="AK1515" i="5"/>
  <c r="W9" i="7" s="1"/>
  <c r="W6" i="7"/>
  <c r="S1515" i="5"/>
  <c r="H9" i="7" s="1"/>
  <c r="H6" i="7"/>
  <c r="B27" i="7"/>
  <c r="B624" i="7"/>
  <c r="B857" i="7"/>
  <c r="B921" i="7"/>
  <c r="B713" i="7"/>
  <c r="B810" i="7"/>
  <c r="B906" i="7"/>
  <c r="B938" i="7"/>
  <c r="B1034" i="7"/>
  <c r="B525" i="7"/>
  <c r="B653" i="7"/>
  <c r="B763" i="7"/>
  <c r="B795" i="7"/>
  <c r="B827" i="7"/>
  <c r="B859" i="7"/>
  <c r="B891" i="7"/>
  <c r="B923" i="7"/>
  <c r="B955" i="7"/>
  <c r="B987" i="7"/>
  <c r="B1019" i="7"/>
  <c r="B561" i="7"/>
  <c r="B836" i="7"/>
  <c r="B964" i="7"/>
  <c r="B641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E1517" i="5"/>
  <c r="AE1511" i="5"/>
  <c r="K100" i="7"/>
  <c r="K471" i="7"/>
  <c r="K312" i="7"/>
  <c r="K255" i="7"/>
  <c r="K575" i="7"/>
  <c r="K852" i="7"/>
  <c r="K245" i="7"/>
  <c r="K242" i="7"/>
  <c r="K15" i="7"/>
  <c r="K685" i="7"/>
  <c r="K909" i="7"/>
  <c r="K195" i="7"/>
  <c r="K618" i="7"/>
  <c r="K746" i="7"/>
  <c r="K874" i="7"/>
  <c r="K1002" i="7"/>
  <c r="K375" i="7"/>
  <c r="K631" i="7"/>
  <c r="K759" i="7"/>
  <c r="K887" i="7"/>
  <c r="K1015" i="7"/>
  <c r="K828" i="7"/>
  <c r="K760" i="7"/>
  <c r="K720" i="7"/>
  <c r="K533" i="7"/>
  <c r="K187" i="7"/>
  <c r="K128" i="7"/>
  <c r="K256" i="7"/>
  <c r="K384" i="7"/>
  <c r="K512" i="7"/>
  <c r="K137" i="7"/>
  <c r="K265" i="7"/>
  <c r="K393" i="7"/>
  <c r="K521" i="7"/>
  <c r="K134" i="7"/>
  <c r="K262" i="7"/>
  <c r="K390" i="7"/>
  <c r="K518" i="7"/>
  <c r="K223" i="7"/>
  <c r="K593" i="7"/>
  <c r="K673" i="7"/>
  <c r="K769" i="7"/>
  <c r="K849" i="7"/>
  <c r="K929" i="7"/>
  <c r="K1009" i="7"/>
  <c r="K147" i="7"/>
  <c r="K403" i="7"/>
  <c r="K568" i="7"/>
  <c r="K638" i="7"/>
  <c r="K702" i="7"/>
  <c r="K766" i="7"/>
  <c r="K830" i="7"/>
  <c r="K894" i="7"/>
  <c r="K958" i="7"/>
  <c r="K1022" i="7"/>
  <c r="K199" i="7"/>
  <c r="K455" i="7"/>
  <c r="K585" i="7"/>
  <c r="K651" i="7"/>
  <c r="K715" i="7"/>
  <c r="K779" i="7"/>
  <c r="K843" i="7"/>
  <c r="K907" i="7"/>
  <c r="K971" i="7"/>
  <c r="K1035" i="7"/>
  <c r="K652" i="7"/>
  <c r="K908" i="7"/>
  <c r="K581" i="7"/>
  <c r="K840" i="7"/>
  <c r="K528" i="7"/>
  <c r="K800" i="7"/>
  <c r="K984" i="7"/>
  <c r="K628" i="7"/>
  <c r="K884" i="7"/>
  <c r="M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K948" i="7" l="1"/>
  <c r="K692" i="7"/>
  <c r="K107" i="7"/>
  <c r="K864" i="7"/>
  <c r="K608" i="7"/>
  <c r="K904" i="7"/>
  <c r="K648" i="7"/>
  <c r="K972" i="7"/>
  <c r="K716" i="7"/>
  <c r="K203" i="7"/>
  <c r="K987" i="7"/>
  <c r="K923" i="7"/>
  <c r="K859" i="7"/>
  <c r="K795" i="7"/>
  <c r="K731" i="7"/>
  <c r="K667" i="7"/>
  <c r="K603" i="7"/>
  <c r="K519" i="7"/>
  <c r="K263" i="7"/>
  <c r="K1038" i="7"/>
  <c r="K974" i="7"/>
  <c r="K910" i="7"/>
  <c r="K846" i="7"/>
  <c r="K782" i="7"/>
  <c r="K718" i="7"/>
  <c r="K654" i="7"/>
  <c r="K589" i="7"/>
  <c r="K467" i="7"/>
  <c r="K211" i="7"/>
  <c r="K1025" i="7"/>
  <c r="K961" i="7"/>
  <c r="K865" i="7"/>
  <c r="K785" i="7"/>
  <c r="K705" i="7"/>
  <c r="K609" i="7"/>
  <c r="K415" i="7"/>
  <c r="K566" i="7"/>
  <c r="K438" i="7"/>
  <c r="K310" i="7"/>
  <c r="K182" i="7"/>
  <c r="K54" i="7"/>
  <c r="K441" i="7"/>
  <c r="K313" i="7"/>
  <c r="K185" i="7"/>
  <c r="K57" i="7"/>
  <c r="K432" i="7"/>
  <c r="K304" i="7"/>
  <c r="K176" i="7"/>
  <c r="K48" i="7"/>
  <c r="K740" i="7"/>
  <c r="K912" i="7"/>
  <c r="K952" i="7"/>
  <c r="K1020" i="7"/>
  <c r="K395" i="7"/>
  <c r="K935" i="7"/>
  <c r="K807" i="7"/>
  <c r="K679" i="7"/>
  <c r="K537" i="7"/>
  <c r="K55" i="7"/>
  <c r="K922" i="7"/>
  <c r="K794" i="7"/>
  <c r="K666" i="7"/>
  <c r="K451" i="7"/>
  <c r="K973" i="7"/>
  <c r="K765" i="7"/>
  <c r="K399" i="7"/>
  <c r="K354" i="7"/>
  <c r="K437" i="7"/>
  <c r="K236" i="7"/>
  <c r="K851" i="7"/>
  <c r="K841" i="7"/>
  <c r="K161" i="7"/>
  <c r="K959" i="7"/>
  <c r="K493" i="7"/>
  <c r="K315" i="7"/>
  <c r="K820" i="7"/>
  <c r="K555" i="7"/>
  <c r="K992" i="7"/>
  <c r="K736" i="7"/>
  <c r="K283" i="7"/>
  <c r="K776" i="7"/>
  <c r="K443" i="7"/>
  <c r="K844" i="7"/>
  <c r="K587" i="7"/>
  <c r="K1019" i="7"/>
  <c r="K955" i="7"/>
  <c r="K891" i="7"/>
  <c r="K827" i="7"/>
  <c r="K763" i="7"/>
  <c r="K699" i="7"/>
  <c r="K635" i="7"/>
  <c r="K564" i="7"/>
  <c r="K391" i="7"/>
  <c r="K135" i="7"/>
  <c r="K1006" i="7"/>
  <c r="K942" i="7"/>
  <c r="K878" i="7"/>
  <c r="K814" i="7"/>
  <c r="K750" i="7"/>
  <c r="K686" i="7"/>
  <c r="K622" i="7"/>
  <c r="K547" i="7"/>
  <c r="K339" i="7"/>
  <c r="K83" i="7"/>
  <c r="K993" i="7"/>
  <c r="K913" i="7"/>
  <c r="K833" i="7"/>
  <c r="K737" i="7"/>
  <c r="K657" i="7"/>
  <c r="K572" i="7"/>
  <c r="K159" i="7"/>
  <c r="K502" i="7"/>
  <c r="K374" i="7"/>
  <c r="K246" i="7"/>
  <c r="K118" i="7"/>
  <c r="K505" i="7"/>
  <c r="K377" i="7"/>
  <c r="K249" i="7"/>
  <c r="K121" i="7"/>
  <c r="K496" i="7"/>
  <c r="K368" i="7"/>
  <c r="K240" i="7"/>
  <c r="K112" i="7"/>
  <c r="K996" i="7"/>
  <c r="K299" i="7"/>
  <c r="K656" i="7"/>
  <c r="K696" i="7"/>
  <c r="K764" i="7"/>
  <c r="K999" i="7"/>
  <c r="K871" i="7"/>
  <c r="K743" i="7"/>
  <c r="K615" i="7"/>
  <c r="K311" i="7"/>
  <c r="K986" i="7"/>
  <c r="K858" i="7"/>
  <c r="K730" i="7"/>
  <c r="K602" i="7"/>
  <c r="K131" i="7"/>
  <c r="K893" i="7"/>
  <c r="K637" i="7"/>
  <c r="K530" i="7"/>
  <c r="K178" i="7"/>
  <c r="K101" i="7"/>
  <c r="K571" i="7"/>
  <c r="K886" i="7"/>
  <c r="K334" i="7"/>
  <c r="K1028" i="7"/>
  <c r="K419" i="7"/>
  <c r="K1012" i="7"/>
  <c r="K756" i="7"/>
  <c r="K363" i="7"/>
  <c r="K928" i="7"/>
  <c r="K672" i="7"/>
  <c r="K27" i="7"/>
  <c r="K712" i="7"/>
  <c r="K1036" i="7"/>
  <c r="K780" i="7"/>
  <c r="K459" i="7"/>
  <c r="K1003" i="7"/>
  <c r="K939" i="7"/>
  <c r="K875" i="7"/>
  <c r="K811" i="7"/>
  <c r="K747" i="7"/>
  <c r="K683" i="7"/>
  <c r="K619" i="7"/>
  <c r="K543" i="7"/>
  <c r="K327" i="7"/>
  <c r="K71" i="7"/>
  <c r="K990" i="7"/>
  <c r="K926" i="7"/>
  <c r="K862" i="7"/>
  <c r="K798" i="7"/>
  <c r="K734" i="7"/>
  <c r="K670" i="7"/>
  <c r="K606" i="7"/>
  <c r="K524" i="7"/>
  <c r="K275" i="7"/>
  <c r="K19" i="7"/>
  <c r="K977" i="7"/>
  <c r="K897" i="7"/>
  <c r="K801" i="7"/>
  <c r="K721" i="7"/>
  <c r="K641" i="7"/>
  <c r="K479" i="7"/>
  <c r="K582" i="7"/>
  <c r="K454" i="7"/>
  <c r="K326" i="7"/>
  <c r="K198" i="7"/>
  <c r="K70" i="7"/>
  <c r="K457" i="7"/>
  <c r="K329" i="7"/>
  <c r="K201" i="7"/>
  <c r="K73" i="7"/>
  <c r="K448" i="7"/>
  <c r="K320" i="7"/>
  <c r="K192" i="7"/>
  <c r="K64" i="7"/>
  <c r="K804" i="7"/>
  <c r="K976" i="7"/>
  <c r="K219" i="7"/>
  <c r="K379" i="7"/>
  <c r="K565" i="7"/>
  <c r="K951" i="7"/>
  <c r="K823" i="7"/>
  <c r="K695" i="7"/>
  <c r="K559" i="7"/>
  <c r="K119" i="7"/>
  <c r="K938" i="7"/>
  <c r="K810" i="7"/>
  <c r="K682" i="7"/>
  <c r="K515" i="7"/>
  <c r="K1005" i="7"/>
  <c r="K813" i="7"/>
  <c r="K545" i="7"/>
  <c r="K418" i="7"/>
  <c r="K82" i="7"/>
  <c r="K412" i="7"/>
  <c r="K620" i="7"/>
  <c r="K499" i="7"/>
  <c r="K481" i="7"/>
  <c r="K792" i="7"/>
  <c r="B1002" i="7"/>
  <c r="B874" i="7"/>
  <c r="B322" i="7"/>
  <c r="B793" i="7"/>
  <c r="B970" i="7"/>
  <c r="B842" i="7"/>
  <c r="B985" i="7"/>
  <c r="B645" i="7"/>
  <c r="K61" i="7"/>
  <c r="K164" i="7"/>
  <c r="K175" i="7"/>
  <c r="K591" i="7"/>
  <c r="K856" i="7"/>
  <c r="K328" i="7"/>
  <c r="K513" i="7"/>
  <c r="K319" i="7"/>
  <c r="K536" i="7"/>
  <c r="K595" i="7"/>
  <c r="K684" i="7"/>
  <c r="K916" i="7"/>
  <c r="K428" i="7"/>
  <c r="K277" i="7"/>
  <c r="K98" i="7"/>
  <c r="K274" i="7"/>
  <c r="K434" i="7"/>
  <c r="K79" i="7"/>
  <c r="K567" i="7"/>
  <c r="K701" i="7"/>
  <c r="K829" i="7"/>
  <c r="K941" i="7"/>
  <c r="K1021" i="7"/>
  <c r="K259" i="7"/>
  <c r="K563" i="7"/>
  <c r="K634" i="7"/>
  <c r="K698" i="7"/>
  <c r="K762" i="7"/>
  <c r="K826" i="7"/>
  <c r="K890" i="7"/>
  <c r="K954" i="7"/>
  <c r="K1018" i="7"/>
  <c r="K183" i="7"/>
  <c r="K439" i="7"/>
  <c r="K580" i="7"/>
  <c r="K647" i="7"/>
  <c r="K711" i="7"/>
  <c r="K775" i="7"/>
  <c r="K839" i="7"/>
  <c r="K903" i="7"/>
  <c r="K967" i="7"/>
  <c r="K1031" i="7"/>
  <c r="K636" i="7"/>
  <c r="K892" i="7"/>
  <c r="K560" i="7"/>
  <c r="K824" i="7"/>
  <c r="K475" i="7"/>
  <c r="K784" i="7"/>
  <c r="K968" i="7"/>
  <c r="K612" i="7"/>
  <c r="K868" i="7"/>
  <c r="K16" i="7"/>
  <c r="K80" i="7"/>
  <c r="K144" i="7"/>
  <c r="K208" i="7"/>
  <c r="K272" i="7"/>
  <c r="K336" i="7"/>
  <c r="K400" i="7"/>
  <c r="K464" i="7"/>
  <c r="K25" i="7"/>
  <c r="K89" i="7"/>
  <c r="K153" i="7"/>
  <c r="K217" i="7"/>
  <c r="K281" i="7"/>
  <c r="K345" i="7"/>
  <c r="K409" i="7"/>
  <c r="K473" i="7"/>
  <c r="K22" i="7"/>
  <c r="K86" i="7"/>
  <c r="K150" i="7"/>
  <c r="K214" i="7"/>
  <c r="K278" i="7"/>
  <c r="K342" i="7"/>
  <c r="K406" i="7"/>
  <c r="K470" i="7"/>
  <c r="K534" i="7"/>
  <c r="K31" i="7"/>
  <c r="K287" i="7"/>
  <c r="K529" i="7"/>
  <c r="K429" i="7"/>
  <c r="K227" i="7"/>
  <c r="K943" i="7"/>
  <c r="K900" i="7"/>
  <c r="K145" i="7"/>
  <c r="K318" i="7"/>
  <c r="K809" i="7"/>
  <c r="K870" i="7"/>
  <c r="K835" i="7"/>
  <c r="K411" i="7"/>
  <c r="K220" i="7"/>
  <c r="K85" i="7"/>
  <c r="K421" i="7"/>
  <c r="K162" i="7"/>
  <c r="K338" i="7"/>
  <c r="K498" i="7"/>
  <c r="K335" i="7"/>
  <c r="K621" i="7"/>
  <c r="K749" i="7"/>
  <c r="K877" i="7"/>
  <c r="K957" i="7"/>
  <c r="K1037" i="7"/>
  <c r="K387" i="7"/>
  <c r="K584" i="7"/>
  <c r="K650" i="7"/>
  <c r="K714" i="7"/>
  <c r="K778" i="7"/>
  <c r="K842" i="7"/>
  <c r="K906" i="7"/>
  <c r="K970" i="7"/>
  <c r="K1034" i="7"/>
  <c r="K247" i="7"/>
  <c r="K503" i="7"/>
  <c r="K599" i="7"/>
  <c r="K663" i="7"/>
  <c r="K727" i="7"/>
  <c r="K791" i="7"/>
  <c r="K855" i="7"/>
  <c r="K919" i="7"/>
  <c r="K983" i="7"/>
  <c r="K139" i="7"/>
  <c r="K700" i="7"/>
  <c r="K956" i="7"/>
  <c r="K632" i="7"/>
  <c r="K888" i="7"/>
  <c r="K592" i="7"/>
  <c r="K848" i="7"/>
  <c r="K43" i="7"/>
  <c r="K676" i="7"/>
  <c r="K932" i="7"/>
  <c r="K32" i="7"/>
  <c r="K96" i="7"/>
  <c r="K160" i="7"/>
  <c r="K224" i="7"/>
  <c r="K288" i="7"/>
  <c r="K352" i="7"/>
  <c r="K416" i="7"/>
  <c r="K480" i="7"/>
  <c r="K41" i="7"/>
  <c r="K105" i="7"/>
  <c r="K169" i="7"/>
  <c r="K233" i="7"/>
  <c r="K297" i="7"/>
  <c r="K361" i="7"/>
  <c r="K425" i="7"/>
  <c r="K489" i="7"/>
  <c r="K38" i="7"/>
  <c r="K102" i="7"/>
  <c r="K166" i="7"/>
  <c r="K230" i="7"/>
  <c r="K294" i="7"/>
  <c r="K358" i="7"/>
  <c r="K422" i="7"/>
  <c r="K486" i="7"/>
  <c r="K550" i="7"/>
  <c r="K95" i="7"/>
  <c r="K351" i="7"/>
  <c r="K551" i="7"/>
  <c r="K625" i="7"/>
  <c r="K689" i="7"/>
  <c r="K753" i="7"/>
  <c r="K817" i="7"/>
  <c r="K881" i="7"/>
  <c r="K945" i="7"/>
  <c r="B659" i="7"/>
  <c r="B1028" i="7"/>
  <c r="B772" i="7"/>
  <c r="B1003" i="7"/>
  <c r="B939" i="7"/>
  <c r="B875" i="7"/>
  <c r="B811" i="7"/>
  <c r="B717" i="7"/>
  <c r="B344" i="7"/>
  <c r="B986" i="7"/>
  <c r="B922" i="7"/>
  <c r="B858" i="7"/>
  <c r="B778" i="7"/>
  <c r="B1017" i="7"/>
  <c r="B889" i="7"/>
  <c r="B761" i="7"/>
  <c r="B560" i="7"/>
  <c r="B792" i="7"/>
  <c r="B900" i="7"/>
  <c r="B1035" i="7"/>
  <c r="B971" i="7"/>
  <c r="B907" i="7"/>
  <c r="B843" i="7"/>
  <c r="B779" i="7"/>
  <c r="B589" i="7"/>
  <c r="B1018" i="7"/>
  <c r="B954" i="7"/>
  <c r="B890" i="7"/>
  <c r="B826" i="7"/>
  <c r="B585" i="7"/>
  <c r="B953" i="7"/>
  <c r="B825" i="7"/>
  <c r="B752" i="7"/>
  <c r="B531" i="7"/>
  <c r="B486" i="7"/>
  <c r="B742" i="7"/>
  <c r="B688" i="7"/>
  <c r="B133" i="7"/>
  <c r="B469" i="7"/>
  <c r="B762" i="7"/>
  <c r="B521" i="7"/>
  <c r="B1001" i="7"/>
  <c r="B937" i="7"/>
  <c r="B873" i="7"/>
  <c r="B809" i="7"/>
  <c r="B709" i="7"/>
  <c r="B720" i="7"/>
  <c r="B592" i="7"/>
  <c r="B358" i="7"/>
  <c r="B595" i="7"/>
  <c r="B630" i="7"/>
  <c r="B794" i="7"/>
  <c r="B649" i="7"/>
  <c r="B1033" i="7"/>
  <c r="B969" i="7"/>
  <c r="B905" i="7"/>
  <c r="B841" i="7"/>
  <c r="B777" i="7"/>
  <c r="B517" i="7"/>
  <c r="B656" i="7"/>
  <c r="B528" i="7"/>
  <c r="B723" i="7"/>
  <c r="B370" i="7"/>
  <c r="B420" i="7"/>
  <c r="K18" i="7"/>
  <c r="K357" i="7"/>
  <c r="K181" i="7"/>
  <c r="K21" i="7"/>
  <c r="K348" i="7"/>
  <c r="K108" i="7"/>
  <c r="K1016" i="7"/>
  <c r="K616" i="7"/>
  <c r="K979" i="7"/>
  <c r="K723" i="7"/>
  <c r="K103" i="7"/>
  <c r="K726" i="7"/>
  <c r="K1001" i="7"/>
  <c r="K665" i="7"/>
  <c r="K510" i="7"/>
  <c r="K158" i="7"/>
  <c r="K337" i="7"/>
  <c r="K504" i="7"/>
  <c r="K152" i="7"/>
  <c r="K1008" i="7"/>
  <c r="K796" i="7"/>
  <c r="K783" i="7"/>
  <c r="K850" i="7"/>
  <c r="K821" i="7"/>
  <c r="K298" i="7"/>
  <c r="K125" i="7"/>
  <c r="K501" i="7"/>
  <c r="K341" i="7"/>
  <c r="K165" i="7"/>
  <c r="K492" i="7"/>
  <c r="K332" i="7"/>
  <c r="K92" i="7"/>
  <c r="K1024" i="7"/>
  <c r="K539" i="7"/>
  <c r="K963" i="7"/>
  <c r="K707" i="7"/>
  <c r="K39" i="7"/>
  <c r="K694" i="7"/>
  <c r="K985" i="7"/>
  <c r="K649" i="7"/>
  <c r="K478" i="7"/>
  <c r="K142" i="7"/>
  <c r="K321" i="7"/>
  <c r="K472" i="7"/>
  <c r="K136" i="7"/>
  <c r="K944" i="7"/>
  <c r="K668" i="7"/>
  <c r="K767" i="7"/>
  <c r="K834" i="7"/>
  <c r="K757" i="7"/>
  <c r="K250" i="7"/>
  <c r="K68" i="7"/>
  <c r="K180" i="7"/>
  <c r="K372" i="7"/>
  <c r="K45" i="7"/>
  <c r="K189" i="7"/>
  <c r="K317" i="7"/>
  <c r="K445" i="7"/>
  <c r="K58" i="7"/>
  <c r="K186" i="7"/>
  <c r="K314" i="7"/>
  <c r="K442" i="7"/>
  <c r="K570" i="7"/>
  <c r="K431" i="7"/>
  <c r="K645" i="7"/>
  <c r="K773" i="7"/>
  <c r="K901" i="7"/>
  <c r="K1029" i="7"/>
  <c r="K483" i="7"/>
  <c r="K658" i="7"/>
  <c r="K786" i="7"/>
  <c r="K914" i="7"/>
  <c r="K23" i="7"/>
  <c r="K527" i="7"/>
  <c r="K671" i="7"/>
  <c r="K735" i="7"/>
  <c r="K799" i="7"/>
  <c r="K863" i="7"/>
  <c r="K927" i="7"/>
  <c r="K991" i="7"/>
  <c r="K267" i="7"/>
  <c r="K732" i="7"/>
  <c r="K988" i="7"/>
  <c r="K664" i="7"/>
  <c r="K920" i="7"/>
  <c r="K624" i="7"/>
  <c r="K880" i="7"/>
  <c r="K171" i="7"/>
  <c r="K708" i="7"/>
  <c r="K964" i="7"/>
  <c r="K40" i="7"/>
  <c r="K104" i="7"/>
  <c r="K168" i="7"/>
  <c r="K232" i="7"/>
  <c r="K296" i="7"/>
  <c r="K360" i="7"/>
  <c r="K424" i="7"/>
  <c r="K488" i="7"/>
  <c r="K49" i="7"/>
  <c r="K113" i="7"/>
  <c r="K177" i="7"/>
  <c r="K241" i="7"/>
  <c r="K305" i="7"/>
  <c r="K369" i="7"/>
  <c r="K433" i="7"/>
  <c r="K497" i="7"/>
  <c r="K46" i="7"/>
  <c r="K110" i="7"/>
  <c r="K174" i="7"/>
  <c r="K238" i="7"/>
  <c r="K302" i="7"/>
  <c r="K366" i="7"/>
  <c r="K430" i="7"/>
  <c r="K494" i="7"/>
  <c r="K558" i="7"/>
  <c r="K127" i="7"/>
  <c r="K383" i="7"/>
  <c r="K561" i="7"/>
  <c r="K633" i="7"/>
  <c r="K697" i="7"/>
  <c r="K761" i="7"/>
  <c r="K825" i="7"/>
  <c r="K889" i="7"/>
  <c r="K953" i="7"/>
  <c r="K1017" i="7"/>
  <c r="K179" i="7"/>
  <c r="K435" i="7"/>
  <c r="K579" i="7"/>
  <c r="K646" i="7"/>
  <c r="K710" i="7"/>
  <c r="K774" i="7"/>
  <c r="K838" i="7"/>
  <c r="K902" i="7"/>
  <c r="K966" i="7"/>
  <c r="K1030" i="7"/>
  <c r="K231" i="7"/>
  <c r="K487" i="7"/>
  <c r="K244" i="7"/>
  <c r="K436" i="7"/>
  <c r="K173" i="7"/>
  <c r="K365" i="7"/>
  <c r="K509" i="7"/>
  <c r="K170" i="7"/>
  <c r="K362" i="7"/>
  <c r="K506" i="7"/>
  <c r="K367" i="7"/>
  <c r="K693" i="7"/>
  <c r="K837" i="7"/>
  <c r="K1013" i="7"/>
  <c r="K573" i="7"/>
  <c r="K722" i="7"/>
  <c r="K898" i="7"/>
  <c r="K215" i="7"/>
  <c r="K607" i="7"/>
  <c r="K719" i="7"/>
  <c r="K815" i="7"/>
  <c r="K895" i="7"/>
  <c r="K975" i="7"/>
  <c r="K520" i="7"/>
  <c r="K860" i="7"/>
  <c r="K600" i="7"/>
  <c r="K91" i="7"/>
  <c r="K752" i="7"/>
  <c r="K1000" i="7"/>
  <c r="K772" i="7"/>
  <c r="K1032" i="7"/>
  <c r="K88" i="7"/>
  <c r="K184" i="7"/>
  <c r="K264" i="7"/>
  <c r="K344" i="7"/>
  <c r="K440" i="7"/>
  <c r="K17" i="7"/>
  <c r="K97" i="7"/>
  <c r="K193" i="7"/>
  <c r="K273" i="7"/>
  <c r="K353" i="7"/>
  <c r="K449" i="7"/>
  <c r="K14" i="7"/>
  <c r="K94" i="7"/>
  <c r="K190" i="7"/>
  <c r="K270" i="7"/>
  <c r="K350" i="7"/>
  <c r="K446" i="7"/>
  <c r="K526" i="7"/>
  <c r="K63" i="7"/>
  <c r="K447" i="7"/>
  <c r="K601" i="7"/>
  <c r="K681" i="7"/>
  <c r="K777" i="7"/>
  <c r="K857" i="7"/>
  <c r="K937" i="7"/>
  <c r="K1033" i="7"/>
  <c r="K307" i="7"/>
  <c r="K557" i="7"/>
  <c r="K662" i="7"/>
  <c r="K742" i="7"/>
  <c r="K822" i="7"/>
  <c r="K918" i="7"/>
  <c r="K998" i="7"/>
  <c r="K167" i="7"/>
  <c r="K532" i="7"/>
  <c r="K611" i="7"/>
  <c r="K675" i="7"/>
  <c r="K739" i="7"/>
  <c r="K803" i="7"/>
  <c r="K867" i="7"/>
  <c r="K931" i="7"/>
  <c r="K995" i="7"/>
  <c r="K331" i="7"/>
  <c r="K748" i="7"/>
  <c r="K1004" i="7"/>
  <c r="K680" i="7"/>
  <c r="K936" i="7"/>
  <c r="K640" i="7"/>
  <c r="K896" i="7"/>
  <c r="K235" i="7"/>
  <c r="K724" i="7"/>
  <c r="K980" i="7"/>
  <c r="K60" i="7"/>
  <c r="K124" i="7"/>
  <c r="K188" i="7"/>
  <c r="K252" i="7"/>
  <c r="K316" i="7"/>
  <c r="K380" i="7"/>
  <c r="K444" i="7"/>
  <c r="K508" i="7"/>
  <c r="K69" i="7"/>
  <c r="K133" i="7"/>
  <c r="K197" i="7"/>
  <c r="K261" i="7"/>
  <c r="K325" i="7"/>
  <c r="K389" i="7"/>
  <c r="K453" i="7"/>
  <c r="K517" i="7"/>
  <c r="K66" i="7"/>
  <c r="K130" i="7"/>
  <c r="K194" i="7"/>
  <c r="K258" i="7"/>
  <c r="K322" i="7"/>
  <c r="K386" i="7"/>
  <c r="K450" i="7"/>
  <c r="K514" i="7"/>
  <c r="K578" i="7"/>
  <c r="K207" i="7"/>
  <c r="K292" i="7"/>
  <c r="K500" i="7"/>
  <c r="K237" i="7"/>
  <c r="K381" i="7"/>
  <c r="K42" i="7"/>
  <c r="K234" i="7"/>
  <c r="K378" i="7"/>
  <c r="K554" i="7"/>
  <c r="K556" i="7"/>
  <c r="K709" i="7"/>
  <c r="K885" i="7"/>
  <c r="K163" i="7"/>
  <c r="K594" i="7"/>
  <c r="K770" i="7"/>
  <c r="K962" i="7"/>
  <c r="K279" i="7"/>
  <c r="K655" i="7"/>
  <c r="K751" i="7"/>
  <c r="K831" i="7"/>
  <c r="K911" i="7"/>
  <c r="K1007" i="7"/>
  <c r="K604" i="7"/>
  <c r="K924" i="7"/>
  <c r="K728" i="7"/>
  <c r="K347" i="7"/>
  <c r="K816" i="7"/>
  <c r="K427" i="7"/>
  <c r="K836" i="7"/>
  <c r="K24" i="7"/>
  <c r="K120" i="7"/>
  <c r="K200" i="7"/>
  <c r="K280" i="7"/>
  <c r="K376" i="7"/>
  <c r="K456" i="7"/>
  <c r="K33" i="7"/>
  <c r="K129" i="7"/>
  <c r="K209" i="7"/>
  <c r="K289" i="7"/>
  <c r="K385" i="7"/>
  <c r="K465" i="7"/>
  <c r="K30" i="7"/>
  <c r="K126" i="7"/>
  <c r="K206" i="7"/>
  <c r="K286" i="7"/>
  <c r="K382" i="7"/>
  <c r="K462" i="7"/>
  <c r="K542" i="7"/>
  <c r="K191" i="7"/>
  <c r="K511" i="7"/>
  <c r="K617" i="7"/>
  <c r="K713" i="7"/>
  <c r="K793" i="7"/>
  <c r="K873" i="7"/>
  <c r="K969" i="7"/>
  <c r="K51" i="7"/>
  <c r="K371" i="7"/>
  <c r="K598" i="7"/>
  <c r="K678" i="7"/>
  <c r="K758" i="7"/>
  <c r="K854" i="7"/>
  <c r="K934" i="7"/>
  <c r="K1014" i="7"/>
  <c r="K295" i="7"/>
  <c r="K553" i="7"/>
  <c r="K627" i="7"/>
  <c r="K691" i="7"/>
  <c r="K755" i="7"/>
  <c r="K819" i="7"/>
  <c r="K883" i="7"/>
  <c r="K947" i="7"/>
  <c r="K1011" i="7"/>
  <c r="K544" i="7"/>
  <c r="K812" i="7"/>
  <c r="K251" i="7"/>
  <c r="K744" i="7"/>
  <c r="K155" i="7"/>
  <c r="K704" i="7"/>
  <c r="K960" i="7"/>
  <c r="K491" i="7"/>
  <c r="K788" i="7"/>
  <c r="K59" i="7"/>
  <c r="K76" i="7"/>
  <c r="K140" i="7"/>
  <c r="K204" i="7"/>
  <c r="K268" i="7"/>
  <c r="K541" i="7"/>
  <c r="K323" i="7"/>
  <c r="K67" i="7"/>
  <c r="K989" i="7"/>
  <c r="K925" i="7"/>
  <c r="K861" i="7"/>
  <c r="K797" i="7"/>
  <c r="K733" i="7"/>
  <c r="K669" i="7"/>
  <c r="K605" i="7"/>
  <c r="K523" i="7"/>
  <c r="K271" i="7"/>
  <c r="K562" i="7"/>
  <c r="K482" i="7"/>
  <c r="K402" i="7"/>
  <c r="K306" i="7"/>
  <c r="K226" i="7"/>
  <c r="K146" i="7"/>
  <c r="K50" i="7"/>
  <c r="K485" i="7"/>
  <c r="K405" i="7"/>
  <c r="K309" i="7"/>
  <c r="K229" i="7"/>
  <c r="K149" i="7"/>
  <c r="K53" i="7"/>
  <c r="K476" i="7"/>
  <c r="K396" i="7"/>
  <c r="K300" i="7"/>
  <c r="K172" i="7"/>
  <c r="K44" i="7"/>
  <c r="K660" i="7"/>
  <c r="K832" i="7"/>
  <c r="K872" i="7"/>
  <c r="K940" i="7"/>
  <c r="K75" i="7"/>
  <c r="K915" i="7"/>
  <c r="K787" i="7"/>
  <c r="K659" i="7"/>
  <c r="K423" i="7"/>
  <c r="K982" i="7"/>
  <c r="K806" i="7"/>
  <c r="K630" i="7"/>
  <c r="K243" i="7"/>
  <c r="K921" i="7"/>
  <c r="K745" i="7"/>
  <c r="K583" i="7"/>
  <c r="K590" i="7"/>
  <c r="K414" i="7"/>
  <c r="K254" i="7"/>
  <c r="K78" i="7"/>
  <c r="K417" i="7"/>
  <c r="K257" i="7"/>
  <c r="K81" i="7"/>
  <c r="K408" i="7"/>
  <c r="K248" i="7"/>
  <c r="K72" i="7"/>
  <c r="K644" i="7"/>
  <c r="K688" i="7"/>
  <c r="K507" i="7"/>
  <c r="K13" i="7"/>
  <c r="M13" i="7" s="1"/>
  <c r="N13" i="7" s="1"/>
  <c r="K879" i="7"/>
  <c r="K703" i="7"/>
  <c r="K1026" i="7"/>
  <c r="K706" i="7"/>
  <c r="K965" i="7"/>
  <c r="K629" i="7"/>
  <c r="K490" i="7"/>
  <c r="K122" i="7"/>
  <c r="K301" i="7"/>
  <c r="K420" i="7"/>
  <c r="K845" i="7"/>
  <c r="K781" i="7"/>
  <c r="K717" i="7"/>
  <c r="K653" i="7"/>
  <c r="K588" i="7"/>
  <c r="K463" i="7"/>
  <c r="K143" i="7"/>
  <c r="K546" i="7"/>
  <c r="K466" i="7"/>
  <c r="K370" i="7"/>
  <c r="K290" i="7"/>
  <c r="K210" i="7"/>
  <c r="K114" i="7"/>
  <c r="K34" i="7"/>
  <c r="K469" i="7"/>
  <c r="K373" i="7"/>
  <c r="K293" i="7"/>
  <c r="K213" i="7"/>
  <c r="K117" i="7"/>
  <c r="K37" i="7"/>
  <c r="K460" i="7"/>
  <c r="K364" i="7"/>
  <c r="K284" i="7"/>
  <c r="K156" i="7"/>
  <c r="K28" i="7"/>
  <c r="K596" i="7"/>
  <c r="K768" i="7"/>
  <c r="K808" i="7"/>
  <c r="K876" i="7"/>
  <c r="K1027" i="7"/>
  <c r="K899" i="7"/>
  <c r="K771" i="7"/>
  <c r="K643" i="7"/>
  <c r="K359" i="7"/>
  <c r="K950" i="7"/>
  <c r="K790" i="7"/>
  <c r="K614" i="7"/>
  <c r="K115" i="7"/>
  <c r="K905" i="7"/>
  <c r="K729" i="7"/>
  <c r="K540" i="7"/>
  <c r="K574" i="7"/>
  <c r="K398" i="7"/>
  <c r="K222" i="7"/>
  <c r="K62" i="7"/>
  <c r="K401" i="7"/>
  <c r="K225" i="7"/>
  <c r="K65" i="7"/>
  <c r="K392" i="7"/>
  <c r="K216" i="7"/>
  <c r="K56" i="7"/>
  <c r="K576" i="7"/>
  <c r="K549" i="7"/>
  <c r="K123" i="7"/>
  <c r="K1023" i="7"/>
  <c r="K847" i="7"/>
  <c r="K687" i="7"/>
  <c r="K978" i="7"/>
  <c r="K642" i="7"/>
  <c r="K949" i="7"/>
  <c r="K577" i="7"/>
  <c r="K426" i="7"/>
  <c r="K106" i="7"/>
  <c r="K253" i="7"/>
  <c r="K308" i="7"/>
  <c r="B581" i="7"/>
  <c r="B736" i="7"/>
  <c r="B672" i="7"/>
  <c r="B608" i="7"/>
  <c r="B544" i="7"/>
  <c r="B422" i="7"/>
  <c r="B755" i="7"/>
  <c r="B627" i="7"/>
  <c r="B494" i="7"/>
  <c r="B694" i="7"/>
  <c r="B337" i="7"/>
  <c r="B301" i="7"/>
  <c r="B704" i="7"/>
  <c r="B640" i="7"/>
  <c r="B576" i="7"/>
  <c r="B512" i="7"/>
  <c r="B261" i="7"/>
  <c r="B691" i="7"/>
  <c r="B563" i="7"/>
  <c r="B157" i="7"/>
  <c r="B499" i="7"/>
  <c r="B379" i="7"/>
  <c r="B566" i="7"/>
  <c r="B405" i="7"/>
  <c r="B257" i="7"/>
  <c r="B181" i="7"/>
  <c r="B130" i="7"/>
  <c r="B192" i="7"/>
  <c r="B707" i="7"/>
  <c r="B643" i="7"/>
  <c r="B579" i="7"/>
  <c r="B515" i="7"/>
  <c r="B285" i="7"/>
  <c r="B726" i="7"/>
  <c r="B598" i="7"/>
  <c r="B382" i="7"/>
  <c r="B437" i="7"/>
  <c r="B258" i="7"/>
  <c r="B356" i="7"/>
  <c r="B174" i="7"/>
  <c r="B739" i="7"/>
  <c r="B675" i="7"/>
  <c r="B611" i="7"/>
  <c r="B547" i="7"/>
  <c r="B434" i="7"/>
  <c r="B29" i="7"/>
  <c r="B662" i="7"/>
  <c r="B534" i="7"/>
  <c r="B501" i="7"/>
  <c r="B373" i="7"/>
  <c r="B484" i="7"/>
  <c r="B33" i="7"/>
  <c r="B179" i="7"/>
  <c r="B678" i="7"/>
  <c r="B614" i="7"/>
  <c r="B550" i="7"/>
  <c r="B446" i="7"/>
  <c r="B53" i="7"/>
  <c r="B453" i="7"/>
  <c r="B389" i="7"/>
  <c r="B316" i="7"/>
  <c r="B66" i="7"/>
  <c r="B388" i="7"/>
  <c r="B161" i="7"/>
  <c r="B302" i="7"/>
  <c r="B32" i="7"/>
  <c r="B710" i="7"/>
  <c r="B646" i="7"/>
  <c r="B582" i="7"/>
  <c r="B518" i="7"/>
  <c r="B306" i="7"/>
  <c r="B485" i="7"/>
  <c r="B421" i="7"/>
  <c r="B357" i="7"/>
  <c r="B194" i="7"/>
  <c r="B452" i="7"/>
  <c r="B314" i="7"/>
  <c r="B443" i="7"/>
  <c r="B46" i="7"/>
  <c r="B753" i="7"/>
  <c r="B226" i="7"/>
  <c r="B98" i="7"/>
  <c r="B468" i="7"/>
  <c r="B404" i="7"/>
  <c r="B336" i="7"/>
  <c r="B225" i="7"/>
  <c r="B475" i="7"/>
  <c r="B345" i="7"/>
  <c r="B110" i="7"/>
  <c r="B128" i="7"/>
  <c r="B426" i="7"/>
  <c r="B290" i="7"/>
  <c r="B162" i="7"/>
  <c r="B34" i="7"/>
  <c r="B436" i="7"/>
  <c r="B372" i="7"/>
  <c r="B289" i="7"/>
  <c r="B97" i="7"/>
  <c r="B411" i="7"/>
  <c r="B238" i="7"/>
  <c r="B288" i="7"/>
  <c r="B275" i="7"/>
  <c r="B1030" i="7"/>
  <c r="B129" i="7"/>
  <c r="B491" i="7"/>
  <c r="B427" i="7"/>
  <c r="B363" i="7"/>
  <c r="B270" i="7"/>
  <c r="B142" i="7"/>
  <c r="B14" i="7"/>
  <c r="B160" i="7"/>
  <c r="B339" i="7"/>
  <c r="B19" i="7"/>
  <c r="B935" i="7"/>
  <c r="B193" i="7"/>
  <c r="B65" i="7"/>
  <c r="B459" i="7"/>
  <c r="B395" i="7"/>
  <c r="B324" i="7"/>
  <c r="B206" i="7"/>
  <c r="B78" i="7"/>
  <c r="B256" i="7"/>
  <c r="B64" i="7"/>
  <c r="B243" i="7"/>
  <c r="B657" i="7"/>
  <c r="B498" i="7"/>
  <c r="B224" i="7"/>
  <c r="B96" i="7"/>
  <c r="B307" i="7"/>
  <c r="B99" i="7"/>
  <c r="B776" i="7"/>
  <c r="B205" i="7"/>
  <c r="B272" i="7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E1518" i="5"/>
  <c r="R10" i="7" s="1"/>
  <c r="Q99" i="7" s="1"/>
  <c r="R7" i="7"/>
  <c r="M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E1514" i="5"/>
  <c r="M14" i="7" l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A814" i="7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E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<sst xmlns="http://schemas.openxmlformats.org/spreadsheetml/2006/main" count="8152" uniqueCount="80">
  <si>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</si>
  <si>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</si>
  <si>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</si>
  <si>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</si>
  <si>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</si>
  <si>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</si>
  <si>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</si>
  <si>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</si>
  <si>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</si>
  <si>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</si>
  <si>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</si>
  <si>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</si>
  <si>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</si>
  <si>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</si>
  <si>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</si>
  <si>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</si>
  <si>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</si>
  <si>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</si>
  <si>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</si>
  <si>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</si>
  <si>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</si>
  <si>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</si>
  <si>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</si>
  <si>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</si>
  <si>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</si>
  <si>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</si>
  <si>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</si>
  <si>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</si>
  <si>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</si>
  <si>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</si>
  <si>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</si>
  <si>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</si>
  <si>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</si>
  <si>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</si>
  <si>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</si>
  <si>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</si>
  <si>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</si>
  <si>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</si>
  <si>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</si>
  <si>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</si>
  <si>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</si>
  <si>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</si>
  <si>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</si>
  <si>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</si>
  <si>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</si>
  <si>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</si>
  <si>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</si>
  <si>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</si>
  <si>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</si>
  <si>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</si>
  <si>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</si>
  <si>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</si>
  <si>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</si>
  <si>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</si>
  <si>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</si>
  <si>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</si>
  <si>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</si>
  <si>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</si>
  <si>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</si>
  <si>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</si>
  <si>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</si>
  <si>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</si>
  <si>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</si>
  <si>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</si>
  <si>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</si>
  <si>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Line 7 repd.</t>
  </si>
  <si>
    <t>Line 7</t>
  </si>
  <si>
    <t>Line 7 fails</t>
  </si>
  <si>
    <t>Line 7 Down</t>
  </si>
  <si>
    <t>Line 7 Up</t>
  </si>
  <si>
    <t>Line 7 waiting</t>
  </si>
  <si>
    <t>Line 7 Stats</t>
  </si>
  <si>
    <t>Line 8</t>
  </si>
  <si>
    <t>Line 8 Down</t>
  </si>
  <si>
    <t>Line 8 Up</t>
  </si>
  <si>
    <t>Line 8 waiting</t>
  </si>
  <si>
    <t>Line 8 fails</t>
  </si>
  <si>
    <t>Line 8 repd.</t>
  </si>
  <si>
    <t>Line 8 Stats</t>
  </si>
  <si>
    <t>1 MONTH OF DISCRETE EVENT SIMULATION ON 8 PRODUCTION LINES, 3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</si>
</sst>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5" borderId="1" xfId="0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22080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518"/>
  <sheetViews>
    <sheetView topLeftCell="A1490" workbookViewId="0">
      <selection activeCell="I1502" sqref="I1502"/>
    </sheetView>
  </sheetViews>
  <sheetFormatPr defaultRowHeight="15" x14ac:dyDescent="0.25"/>
  <cols>
    <col min="1" max="1" width="19.85546875" style="13" customWidth="1"/>
    <col min="2" max="2" width="12.7109375" customWidth="1"/>
    <col min="3" max="5" width="11.42578125" bestFit="1" customWidth="1"/>
    <col min="6" max="9" width="11.7109375" customWidth="1"/>
    <col min="10" max="10" width="11.42578125" customWidth="1"/>
    <col min="11" max="11" width="13.85546875" customWidth="1"/>
    <col min="12" max="12" width="6.28515625" customWidth="1"/>
    <col min="13" max="13" width="12.28515625" customWidth="1"/>
    <col min="14" max="14" width="6" customWidth="1"/>
    <col min="15" max="15" width="13.140625" customWidth="1"/>
    <col min="16" max="16" width="5" customWidth="1"/>
    <col min="17" max="17" width="12.7109375" customWidth="1"/>
    <col min="18" max="18" width="6.42578125" customWidth="1"/>
    <col min="19" max="19" width="10.85546875" customWidth="1"/>
    <col min="20" max="20" width="5.5703125" customWidth="1"/>
    <col min="21" max="21" width="13.28515625" customWidth="1"/>
    <col min="22" max="22" width="5.5703125" customWidth="1"/>
    <col min="23" max="23" width="13.42578125" customWidth="1"/>
    <col min="24" max="24" width="6.28515625" customWidth="1"/>
    <col min="25" max="25" width="11.42578125" customWidth="1"/>
    <col min="26" max="26" width="6.140625" customWidth="1"/>
    <col min="27" max="27" width="13.42578125" customWidth="1"/>
    <col min="28" max="28" width="6.140625" customWidth="1"/>
    <col min="29" max="29" width="12.85546875" customWidth="1"/>
    <col min="30" max="30" width="4.5703125" customWidth="1"/>
    <col min="31" max="31" width="11" customWidth="1"/>
    <col min="32" max="32" width="4.140625" customWidth="1"/>
    <col min="33" max="33" width="13.85546875" customWidth="1"/>
    <col min="34" max="34" width="4.140625" customWidth="1"/>
    <col min="35" max="35" width="13" customWidth="1"/>
    <col min="36" max="36" width="4.5703125" customWidth="1"/>
    <col min="37" max="37" width="13" customWidth="1"/>
    <col min="38" max="38" width="4.140625" customWidth="1"/>
    <col min="39" max="39" width="13.42578125" customWidth="1"/>
    <col min="40" max="40" width="5.42578125" customWidth="1"/>
    <col min="41" max="41" width="14.140625" customWidth="1"/>
    <col min="42" max="42" width="5.42578125" customWidth="1"/>
    <col min="43" max="43" width="11.7109375" customWidth="1"/>
    <col min="44" max="44" width="5.85546875" customWidth="1"/>
    <col min="45" max="45" width="14" customWidth="1"/>
    <col min="47" max="47" width="13" customWidth="1"/>
    <col min="48" max="48" width="5.42578125" customWidth="1"/>
    <col min="49" max="49" width="11.7109375" customWidth="1"/>
    <col min="50" max="50" width="5.140625" customWidth="1"/>
    <col min="51" max="51" width="13.28515625" customWidth="1"/>
    <col min="53" max="53" width="13.140625" customWidth="1"/>
    <col min="54" max="54" width="5.42578125" customWidth="1"/>
    <col min="55" max="55" width="11.42578125" customWidth="1"/>
    <col min="57" max="57" width="13" customWidth="1"/>
  </cols>
  <sheetData>
    <row r="1" spans="1:57" x14ac:dyDescent="0.25">
      <c r="A1" s="33" t="s">
        <v>79</v>
      </c>
      <c r="B1" s="33"/>
      <c r="C1" s="33"/>
      <c r="D1" s="33"/>
      <c r="E1" s="33"/>
      <c r="F1" s="33"/>
      <c r="G1" s="33"/>
      <c r="H1" s="33"/>
      <c r="I1" s="33"/>
      <c r="J1" s="33"/>
    </row>
    <row r="2" spans="1:57" x14ac:dyDescent="0.25">
      <c r="A2" s="24"/>
      <c r="B2" s="6"/>
      <c r="C2" s="6"/>
      <c r="D2" s="6"/>
      <c r="E2" s="6"/>
      <c r="F2" s="6"/>
      <c r="G2" s="6"/>
      <c r="H2" s="6"/>
      <c r="I2" s="6"/>
      <c r="J2" s="6"/>
    </row>
    <row r="3" spans="1:57" x14ac:dyDescent="0.25">
      <c r="A3" s="25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3" t="s">
        <v>66</v>
      </c>
      <c r="J3" s="3" t="s">
        <v>72</v>
      </c>
      <c r="K3" s="12" t="s">
        <v>23</v>
      </c>
      <c r="L3" s="12" t="s">
        <v>33</v>
      </c>
      <c r="M3" s="12" t="s">
        <v>24</v>
      </c>
      <c r="N3" s="12" t="s">
        <v>33</v>
      </c>
      <c r="O3" s="12" t="s">
        <v>44</v>
      </c>
      <c r="P3" s="12"/>
      <c r="Q3" s="12" t="s">
        <v>25</v>
      </c>
      <c r="R3" s="12" t="s">
        <v>33</v>
      </c>
      <c r="S3" s="12" t="s">
        <v>26</v>
      </c>
      <c r="T3" s="12" t="s">
        <v>33</v>
      </c>
      <c r="U3" s="12" t="s">
        <v>45</v>
      </c>
      <c r="V3" s="12"/>
      <c r="W3" s="12" t="s">
        <v>27</v>
      </c>
      <c r="X3" s="12" t="s">
        <v>33</v>
      </c>
      <c r="Y3" s="12" t="s">
        <v>28</v>
      </c>
      <c r="Z3" s="12" t="s">
        <v>33</v>
      </c>
      <c r="AA3" s="12" t="s">
        <v>46</v>
      </c>
      <c r="AB3" s="12"/>
      <c r="AC3" s="12" t="s">
        <v>29</v>
      </c>
      <c r="AD3" s="12" t="s">
        <v>33</v>
      </c>
      <c r="AE3" s="12" t="s">
        <v>30</v>
      </c>
      <c r="AF3" s="12" t="s">
        <v>33</v>
      </c>
      <c r="AG3" s="12" t="s">
        <v>47</v>
      </c>
      <c r="AH3" s="12"/>
      <c r="AI3" s="12" t="s">
        <v>31</v>
      </c>
      <c r="AJ3" s="12" t="s">
        <v>33</v>
      </c>
      <c r="AK3" s="12" t="s">
        <v>32</v>
      </c>
      <c r="AL3" s="12" t="s">
        <v>33</v>
      </c>
      <c r="AM3" s="12" t="s">
        <v>48</v>
      </c>
      <c r="AN3" s="12"/>
      <c r="AO3" s="12" t="s">
        <v>59</v>
      </c>
      <c r="AP3" s="12" t="s">
        <v>33</v>
      </c>
      <c r="AQ3" s="12" t="s">
        <v>60</v>
      </c>
      <c r="AR3" s="12" t="s">
        <v>33</v>
      </c>
      <c r="AS3" s="12" t="s">
        <v>61</v>
      </c>
      <c r="AT3" s="12"/>
      <c r="AU3" s="12" t="s">
        <v>68</v>
      </c>
      <c r="AV3" s="12" t="s">
        <v>33</v>
      </c>
      <c r="AW3" s="12" t="s">
        <v>69</v>
      </c>
      <c r="AX3" s="12" t="s">
        <v>33</v>
      </c>
      <c r="AY3" s="12" t="s">
        <v>70</v>
      </c>
      <c r="AZ3" s="12"/>
      <c r="BA3" s="12" t="s">
        <v>73</v>
      </c>
      <c r="BB3" s="12" t="s">
        <v>33</v>
      </c>
      <c r="BC3" s="12" t="s">
        <v>74</v>
      </c>
      <c r="BD3" s="12" t="s">
        <v>33</v>
      </c>
      <c r="BE3" s="12" t="s">
        <v>75</v>
      </c>
    </row>
    <row r="4" spans="1:57" x14ac:dyDescent="0.25">
      <c r="A4" s="26" t="s">
        <v>6</v>
      </c>
      <c r="B4" s="8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/>
      <c r="I4" s="4"/>
      <c r="J4" s="4" t="s">
        <v>19</v>
      </c>
      <c r="K4" s="13"/>
      <c r="L4" s="13"/>
      <c r="M4" s="13"/>
      <c r="N4" s="13"/>
      <c r="O4" s="13"/>
      <c r="P4" s="13"/>
      <c r="Q4" s="13"/>
      <c r="R4" s="13"/>
      <c r="W4" s="13"/>
      <c r="X4" s="13"/>
    </row>
    <row r="5" spans="1:57" x14ac:dyDescent="0.25">
      <c r="A5" s="23">
        <v>1.0416666666666666E-2</v>
      </c>
      <c r="B5" s="8" t="s">
        <v>13</v>
      </c>
      <c r="G5" t="s">
        <v>11</v>
      </c>
      <c r="K5" s="13">
        <f t="shared" ref="K5:K68" si="0">IF(B5="Line 1 Fails",A5,0)</f>
        <v>0</v>
      </c>
      <c r="L5" s="14">
        <f>IF(K5&gt;0,1,0)</f>
        <v>0</v>
      </c>
      <c r="M5" s="13">
        <f t="shared" ref="M5:M68" si="1">IF(B5="Line 1 repd.",A5,0)</f>
        <v>0</v>
      </c>
      <c r="N5" s="14">
        <f>IF(M5&gt;0,1,0)</f>
        <v>0</v>
      </c>
      <c r="O5" s="13">
        <f t="shared" ref="O5:O68" si="2">IF(C5="Dn(waiting)",A6-A5,0)</f>
        <v>0</v>
      </c>
      <c r="P5" s="14"/>
      <c r="Q5" s="13">
        <f t="shared" ref="Q5:Q68" si="3">IF(B5="Line 2 Fails",A5,0)</f>
        <v>0</v>
      </c>
      <c r="R5" s="14">
        <f>IF(Q5&gt;0,1,0)</f>
        <v>0</v>
      </c>
      <c r="S5" s="13">
        <f t="shared" ref="S5:S68" si="4">IF(B5="Line 2 repd.",A5,0)</f>
        <v>0</v>
      </c>
      <c r="T5" s="14">
        <f>IF(S5&gt;0,1,0)</f>
        <v>0</v>
      </c>
      <c r="U5" s="13">
        <f t="shared" ref="U5:U68" si="5">IF(D5="Dn(waiting)",A6-A5,0)</f>
        <v>0</v>
      </c>
      <c r="V5" s="14"/>
      <c r="W5" s="13">
        <f t="shared" ref="W5:W68" si="6">IF(B5="Line 3 Fails",A5,0)</f>
        <v>0</v>
      </c>
      <c r="X5" s="14">
        <f>IF(W5&gt;0,1,0)</f>
        <v>0</v>
      </c>
      <c r="Y5" s="13">
        <f t="shared" ref="Y5:Y68" si="7">IF(B5="Line 3 repd.",A5,0)</f>
        <v>0</v>
      </c>
      <c r="Z5" s="14">
        <f>IF(Y5&gt;0,1,0)</f>
        <v>0</v>
      </c>
      <c r="AA5" s="13">
        <f t="shared" ref="AA5:AA68" si="8">IF(E5="Dn(waiting)",A6-A5,0)</f>
        <v>0</v>
      </c>
      <c r="AB5" s="14"/>
      <c r="AC5" s="13">
        <f t="shared" ref="AC5:AC68" si="9">IF(B5="Line 4 Fails",A5,0)</f>
        <v>0</v>
      </c>
      <c r="AD5" s="14">
        <f>IF(AC5&gt;0,1,0)</f>
        <v>0</v>
      </c>
      <c r="AE5" s="13">
        <f t="shared" ref="AE5:AE68" si="10">IF(B5="Line 4 repd.",A5,0)</f>
        <v>0</v>
      </c>
      <c r="AF5" s="14">
        <f>IF(AE5&gt;0,1,0)</f>
        <v>0</v>
      </c>
      <c r="AG5" s="13">
        <f t="shared" ref="AG5:AG68" si="11">IF(F5="Dn(waiting)",A6-A5,0)</f>
        <v>0</v>
      </c>
      <c r="AH5" s="14"/>
      <c r="AI5" s="13">
        <f t="shared" ref="AI5:AI68" si="12">IF(B5="Line 5 Fails",A5,0)</f>
        <v>1.0416666666666666E-2</v>
      </c>
      <c r="AJ5" s="14">
        <f>IF(AI5&gt;0,1,0)</f>
        <v>1</v>
      </c>
      <c r="AK5" s="13">
        <f t="shared" ref="AK5:AK68" si="13">IF(B5="Line 5 repd.",A5,0)</f>
        <v>0</v>
      </c>
      <c r="AL5" s="14">
        <f>IF(AK5&gt;0,1,0)</f>
        <v>0</v>
      </c>
      <c r="AM5" s="13">
        <f>IF(G5="Dn(waiting)",A6-A5,0)</f>
        <v>0</v>
      </c>
      <c r="AN5" s="14"/>
      <c r="AO5" s="13">
        <f>IF(B5="Line 6 Fails",A5,0)</f>
        <v>0</v>
      </c>
      <c r="AP5" s="14">
        <f>IF(AO5&gt;0,1,0)</f>
        <v>0</v>
      </c>
      <c r="AQ5" s="13">
        <f>IF(B5="Line 6 repd.",A5,0)</f>
        <v>0</v>
      </c>
      <c r="AR5" s="14">
        <f>IF(AQ5&gt;0,1,0)</f>
        <v>0</v>
      </c>
      <c r="AS5" s="13">
        <f>IF(H5="Dn(waiting)",A6-A5,0)</f>
        <v>0</v>
      </c>
      <c r="AT5" s="14"/>
      <c r="AU5" s="13">
        <f>IF(B5="Line 7 Fails",A5,0)</f>
        <v>0</v>
      </c>
      <c r="AV5" s="14">
        <f>IF(AU5&gt;0,1,0)</f>
        <v>0</v>
      </c>
      <c r="AW5" s="13">
        <f>IF(B5="Line 7 repd.",A5,0)</f>
        <v>0</v>
      </c>
      <c r="AX5" s="14">
        <f>IF(AW5&gt;0,1,0)</f>
        <v>0</v>
      </c>
      <c r="AY5" s="13">
        <f>IF(I5="Dn(waiting)",A6-A5,0)</f>
        <v>0</v>
      </c>
      <c r="AZ5" s="14"/>
      <c r="BA5" s="13">
        <f>IF(B5="Line 8 Fails",A5,0)</f>
        <v>0</v>
      </c>
      <c r="BB5" s="14">
        <f>IF(BA5&gt;0,1,0)</f>
        <v>0</v>
      </c>
      <c r="BC5" s="13">
        <f>IF(B5="Line 8 repd.",A5,0)</f>
        <v>0</v>
      </c>
      <c r="BD5" s="14">
        <f>IF(BC5&gt;0,1,0)</f>
        <v>0</v>
      </c>
      <c r="BE5" s="13">
        <f>IF(J5="Dn(waiting)",A6-A5,0)</f>
        <v>0</v>
      </c>
    </row>
    <row r="6" spans="1:57" x14ac:dyDescent="0.25">
      <c r="A6" s="23">
        <f>A5+0.02</f>
        <v>3.0416666666666668E-2</v>
      </c>
      <c r="B6" s="8"/>
      <c r="F6" s="10"/>
      <c r="G6" t="s">
        <v>11</v>
      </c>
      <c r="H6" s="10"/>
      <c r="I6" s="10"/>
      <c r="J6" s="10"/>
      <c r="K6" s="13">
        <f t="shared" si="0"/>
        <v>0</v>
      </c>
      <c r="L6" s="14">
        <f t="shared" ref="L6:L68" si="14">IF(K6&gt;0,1,0)</f>
        <v>0</v>
      </c>
      <c r="M6" s="13">
        <f t="shared" si="1"/>
        <v>0</v>
      </c>
      <c r="N6" s="14">
        <f t="shared" ref="N6:N68" si="15">IF(M6&gt;0,1,0)</f>
        <v>0</v>
      </c>
      <c r="O6" s="13">
        <f t="shared" si="2"/>
        <v>0</v>
      </c>
      <c r="P6" s="14"/>
      <c r="Q6" s="13">
        <f t="shared" si="3"/>
        <v>0</v>
      </c>
      <c r="R6" s="14">
        <f t="shared" ref="R6:R68" si="16">IF(Q6&gt;0,1,0)</f>
        <v>0</v>
      </c>
      <c r="S6" s="13">
        <f t="shared" si="4"/>
        <v>0</v>
      </c>
      <c r="T6" s="14">
        <f t="shared" ref="T6:T68" si="17">IF(S6&gt;0,1,0)</f>
        <v>0</v>
      </c>
      <c r="U6" s="13">
        <f t="shared" si="5"/>
        <v>0</v>
      </c>
      <c r="V6" s="14"/>
      <c r="W6" s="13">
        <f t="shared" si="6"/>
        <v>0</v>
      </c>
      <c r="X6" s="14">
        <f t="shared" ref="X6:X68" si="18">IF(W6&gt;0,1,0)</f>
        <v>0</v>
      </c>
      <c r="Y6" s="13">
        <f t="shared" si="7"/>
        <v>0</v>
      </c>
      <c r="Z6" s="14">
        <f t="shared" ref="Z6:Z68" si="19">IF(Y6&gt;0,1,0)</f>
        <v>0</v>
      </c>
      <c r="AA6" s="13">
        <f t="shared" si="8"/>
        <v>0</v>
      </c>
      <c r="AB6" s="14"/>
      <c r="AC6" s="13">
        <f t="shared" si="9"/>
        <v>0</v>
      </c>
      <c r="AD6" s="14">
        <f t="shared" ref="AD6:AD68" si="20">IF(AC6&gt;0,1,0)</f>
        <v>0</v>
      </c>
      <c r="AE6" s="13">
        <f t="shared" si="10"/>
        <v>0</v>
      </c>
      <c r="AF6" s="14">
        <f t="shared" ref="AF6:AF68" si="21">IF(AE6&gt;0,1,0)</f>
        <v>0</v>
      </c>
      <c r="AG6" s="13">
        <f t="shared" si="11"/>
        <v>0</v>
      </c>
      <c r="AH6" s="14"/>
      <c r="AI6" s="13">
        <f t="shared" si="12"/>
        <v>0</v>
      </c>
      <c r="AJ6" s="14">
        <f t="shared" ref="AJ6:AJ68" si="22">IF(AI6&gt;0,1,0)</f>
        <v>0</v>
      </c>
      <c r="AK6" s="13">
        <f t="shared" si="13"/>
        <v>0</v>
      </c>
      <c r="AL6" s="14">
        <f t="shared" ref="AL6:AL68" si="23">IF(AK6&gt;0,1,0)</f>
        <v>0</v>
      </c>
      <c r="AM6" s="13">
        <f t="shared" ref="AM6:AM69" si="24">IF(G6="Dn(waiting)",A7-A6,0)</f>
        <v>0</v>
      </c>
      <c r="AN6" s="14"/>
      <c r="AO6" s="13">
        <f t="shared" ref="AO6:AO69" si="25">IF(B6="Line 6 Fails",A6,0)</f>
        <v>0</v>
      </c>
      <c r="AP6" s="14">
        <f t="shared" ref="AP6:AP69" si="26">IF(AO6&gt;0,1,0)</f>
        <v>0</v>
      </c>
      <c r="AQ6" s="13">
        <f t="shared" ref="AQ6:AQ69" si="27">IF(B6="Line 6 repd.",A6,0)</f>
        <v>0</v>
      </c>
      <c r="AR6" s="14">
        <f t="shared" ref="AR6:AR69" si="28">IF(AQ6&gt;0,1,0)</f>
        <v>0</v>
      </c>
      <c r="AS6" s="13">
        <f t="shared" ref="AS6:AS69" si="29">IF(H6="Dn(waiting)",A7-A6,0)</f>
        <v>0</v>
      </c>
      <c r="AT6" s="14"/>
      <c r="AU6" s="13">
        <f t="shared" ref="AU6:AU69" si="30">IF(B6="Line 7 Fails",A6,0)</f>
        <v>0</v>
      </c>
      <c r="AV6" s="14">
        <f t="shared" ref="AV6:AV69" si="31">IF(AU6&gt;0,1,0)</f>
        <v>0</v>
      </c>
      <c r="AW6" s="13">
        <f t="shared" ref="AW6:AW69" si="32">IF(B6="Line 7 repd.",A6,0)</f>
        <v>0</v>
      </c>
      <c r="AX6" s="14">
        <f t="shared" ref="AX6:AX69" si="33">IF(AW6&gt;0,1,0)</f>
        <v>0</v>
      </c>
      <c r="AY6" s="13">
        <f t="shared" ref="AY6:AY69" si="34">IF(J6="Dn(waiting)",A7-A6,0)</f>
        <v>0</v>
      </c>
      <c r="AZ6" s="14"/>
      <c r="BA6" s="13">
        <f t="shared" ref="BA6:BA69" si="35">IF(B6="Line 8 Fails",A6,0)</f>
        <v>0</v>
      </c>
      <c r="BB6" s="14">
        <f t="shared" ref="BB6:BB69" si="36">IF(BA6&gt;0,1,0)</f>
        <v>0</v>
      </c>
      <c r="BC6" s="13">
        <f t="shared" ref="BC6:BC69" si="37">IF(B6="Line 8 repd.",A6,0)</f>
        <v>0</v>
      </c>
      <c r="BD6" s="14">
        <f t="shared" ref="BD6:BD69" si="38">IF(BC6&gt;0,1,0)</f>
        <v>0</v>
      </c>
      <c r="BE6" s="13">
        <f t="shared" ref="BE6:BE69" si="39">IF(J6="Dn(waiting)",A7-A6,0)</f>
        <v>0</v>
      </c>
    </row>
    <row r="7" spans="1:57" x14ac:dyDescent="0.25">
      <c r="A7" s="23">
        <f t="shared" ref="A7:A70" si="40">A6+0.02</f>
        <v>5.0416666666666665E-2</v>
      </c>
      <c r="B7" s="8" t="s">
        <v>16</v>
      </c>
      <c r="C7" s="10"/>
      <c r="D7" t="s">
        <v>11</v>
      </c>
      <c r="F7" s="10"/>
      <c r="G7" t="s">
        <v>11</v>
      </c>
      <c r="H7" s="10"/>
      <c r="I7" s="10"/>
      <c r="J7" s="10"/>
      <c r="K7" s="13">
        <f t="shared" si="0"/>
        <v>0</v>
      </c>
      <c r="L7" s="14">
        <f t="shared" si="14"/>
        <v>0</v>
      </c>
      <c r="M7" s="13">
        <f t="shared" si="1"/>
        <v>0</v>
      </c>
      <c r="N7" s="14">
        <f t="shared" si="15"/>
        <v>0</v>
      </c>
      <c r="O7" s="13">
        <f t="shared" si="2"/>
        <v>0</v>
      </c>
      <c r="P7" s="14"/>
      <c r="Q7" s="13">
        <f t="shared" si="3"/>
        <v>5.0416666666666665E-2</v>
      </c>
      <c r="R7" s="14">
        <f t="shared" si="16"/>
        <v>1</v>
      </c>
      <c r="S7" s="13">
        <f t="shared" si="4"/>
        <v>0</v>
      </c>
      <c r="T7" s="14">
        <f t="shared" si="17"/>
        <v>0</v>
      </c>
      <c r="U7" s="13">
        <f t="shared" si="5"/>
        <v>0</v>
      </c>
      <c r="V7" s="14"/>
      <c r="W7" s="13">
        <f t="shared" si="6"/>
        <v>0</v>
      </c>
      <c r="X7" s="14">
        <f t="shared" si="18"/>
        <v>0</v>
      </c>
      <c r="Y7" s="13">
        <f t="shared" si="7"/>
        <v>0</v>
      </c>
      <c r="Z7" s="14">
        <f t="shared" si="19"/>
        <v>0</v>
      </c>
      <c r="AA7" s="13">
        <f t="shared" si="8"/>
        <v>0</v>
      </c>
      <c r="AB7" s="14"/>
      <c r="AC7" s="13">
        <f t="shared" si="9"/>
        <v>0</v>
      </c>
      <c r="AD7" s="14">
        <f t="shared" si="20"/>
        <v>0</v>
      </c>
      <c r="AE7" s="13">
        <f t="shared" si="10"/>
        <v>0</v>
      </c>
      <c r="AF7" s="14">
        <f t="shared" si="21"/>
        <v>0</v>
      </c>
      <c r="AG7" s="13">
        <f t="shared" si="11"/>
        <v>0</v>
      </c>
      <c r="AH7" s="14"/>
      <c r="AI7" s="13">
        <f t="shared" si="12"/>
        <v>0</v>
      </c>
      <c r="AJ7" s="14">
        <f t="shared" si="22"/>
        <v>0</v>
      </c>
      <c r="AK7" s="13">
        <f t="shared" si="13"/>
        <v>0</v>
      </c>
      <c r="AL7" s="14">
        <f t="shared" si="23"/>
        <v>0</v>
      </c>
      <c r="AM7" s="13">
        <f t="shared" si="24"/>
        <v>0</v>
      </c>
      <c r="AN7" s="14"/>
      <c r="AO7" s="13">
        <f t="shared" si="25"/>
        <v>0</v>
      </c>
      <c r="AP7" s="14">
        <f t="shared" si="26"/>
        <v>0</v>
      </c>
      <c r="AQ7" s="13">
        <f t="shared" si="27"/>
        <v>0</v>
      </c>
      <c r="AR7" s="14">
        <f t="shared" si="28"/>
        <v>0</v>
      </c>
      <c r="AS7" s="13">
        <f t="shared" si="29"/>
        <v>0</v>
      </c>
      <c r="AT7" s="14"/>
      <c r="AU7" s="13">
        <f t="shared" si="30"/>
        <v>0</v>
      </c>
      <c r="AV7" s="14">
        <f t="shared" si="31"/>
        <v>0</v>
      </c>
      <c r="AW7" s="13">
        <f t="shared" si="32"/>
        <v>0</v>
      </c>
      <c r="AX7" s="14">
        <f t="shared" si="33"/>
        <v>0</v>
      </c>
      <c r="AY7" s="13">
        <f t="shared" si="34"/>
        <v>0</v>
      </c>
      <c r="AZ7" s="14"/>
      <c r="BA7" s="13">
        <f t="shared" si="35"/>
        <v>0</v>
      </c>
      <c r="BB7" s="14">
        <f t="shared" si="36"/>
        <v>0</v>
      </c>
      <c r="BC7" s="13">
        <f t="shared" si="37"/>
        <v>0</v>
      </c>
      <c r="BD7" s="14">
        <f t="shared" si="38"/>
        <v>0</v>
      </c>
      <c r="BE7" s="13">
        <f t="shared" si="39"/>
        <v>0</v>
      </c>
    </row>
    <row r="8" spans="1:57" x14ac:dyDescent="0.25">
      <c r="A8" s="23">
        <f t="shared" si="40"/>
        <v>7.0416666666666669E-2</v>
      </c>
      <c r="B8" s="8" t="s">
        <v>67</v>
      </c>
      <c r="C8" s="10"/>
      <c r="D8" t="s">
        <v>11</v>
      </c>
      <c r="F8" s="10"/>
      <c r="G8" t="s">
        <v>11</v>
      </c>
      <c r="H8" s="10"/>
      <c r="I8" t="s">
        <v>11</v>
      </c>
      <c r="J8" s="10"/>
      <c r="K8" s="13">
        <f t="shared" si="0"/>
        <v>0</v>
      </c>
      <c r="L8" s="14">
        <f t="shared" si="14"/>
        <v>0</v>
      </c>
      <c r="M8" s="13">
        <f t="shared" si="1"/>
        <v>0</v>
      </c>
      <c r="N8" s="14">
        <f t="shared" si="15"/>
        <v>0</v>
      </c>
      <c r="O8" s="13">
        <f t="shared" si="2"/>
        <v>0</v>
      </c>
      <c r="P8" s="14"/>
      <c r="Q8" s="13">
        <f t="shared" si="3"/>
        <v>0</v>
      </c>
      <c r="R8" s="14">
        <f t="shared" si="16"/>
        <v>0</v>
      </c>
      <c r="S8" s="13">
        <f t="shared" si="4"/>
        <v>0</v>
      </c>
      <c r="T8" s="14">
        <f t="shared" si="17"/>
        <v>0</v>
      </c>
      <c r="U8" s="13">
        <f t="shared" si="5"/>
        <v>0</v>
      </c>
      <c r="V8" s="14"/>
      <c r="W8" s="13">
        <f t="shared" si="6"/>
        <v>0</v>
      </c>
      <c r="X8" s="14">
        <f t="shared" si="18"/>
        <v>0</v>
      </c>
      <c r="Y8" s="13">
        <f t="shared" si="7"/>
        <v>0</v>
      </c>
      <c r="Z8" s="14">
        <f t="shared" si="19"/>
        <v>0</v>
      </c>
      <c r="AA8" s="13">
        <f t="shared" si="8"/>
        <v>0</v>
      </c>
      <c r="AB8" s="14"/>
      <c r="AC8" s="13">
        <f t="shared" si="9"/>
        <v>0</v>
      </c>
      <c r="AD8" s="14">
        <f t="shared" si="20"/>
        <v>0</v>
      </c>
      <c r="AE8" s="13">
        <f t="shared" si="10"/>
        <v>0</v>
      </c>
      <c r="AF8" s="14">
        <f t="shared" si="21"/>
        <v>0</v>
      </c>
      <c r="AG8" s="13">
        <f t="shared" si="11"/>
        <v>0</v>
      </c>
      <c r="AH8" s="14"/>
      <c r="AI8" s="13">
        <f t="shared" si="12"/>
        <v>0</v>
      </c>
      <c r="AJ8" s="14">
        <f t="shared" si="22"/>
        <v>0</v>
      </c>
      <c r="AK8" s="13">
        <f t="shared" si="13"/>
        <v>0</v>
      </c>
      <c r="AL8" s="14">
        <f t="shared" si="23"/>
        <v>0</v>
      </c>
      <c r="AM8" s="13">
        <f t="shared" si="24"/>
        <v>0</v>
      </c>
      <c r="AN8" s="14"/>
      <c r="AO8" s="13">
        <f t="shared" si="25"/>
        <v>0</v>
      </c>
      <c r="AP8" s="14">
        <f t="shared" si="26"/>
        <v>0</v>
      </c>
      <c r="AQ8" s="13">
        <f t="shared" si="27"/>
        <v>0</v>
      </c>
      <c r="AR8" s="14">
        <f t="shared" si="28"/>
        <v>0</v>
      </c>
      <c r="AS8" s="13">
        <f t="shared" si="29"/>
        <v>0</v>
      </c>
      <c r="AT8" s="14"/>
      <c r="AU8" s="13">
        <f t="shared" si="30"/>
        <v>7.0416666666666669E-2</v>
      </c>
      <c r="AV8" s="14">
        <f t="shared" si="31"/>
        <v>1</v>
      </c>
      <c r="AW8" s="13">
        <f t="shared" si="32"/>
        <v>0</v>
      </c>
      <c r="AX8" s="14">
        <f t="shared" si="33"/>
        <v>0</v>
      </c>
      <c r="AY8" s="13">
        <f t="shared" si="34"/>
        <v>0</v>
      </c>
      <c r="AZ8" s="14"/>
      <c r="BA8" s="13">
        <f t="shared" si="35"/>
        <v>0</v>
      </c>
      <c r="BB8" s="14">
        <f t="shared" si="36"/>
        <v>0</v>
      </c>
      <c r="BC8" s="13">
        <f t="shared" si="37"/>
        <v>0</v>
      </c>
      <c r="BD8" s="14">
        <f t="shared" si="38"/>
        <v>0</v>
      </c>
      <c r="BE8" s="13">
        <f t="shared" si="39"/>
        <v>0</v>
      </c>
    </row>
    <row r="9" spans="1:57" x14ac:dyDescent="0.25">
      <c r="A9" s="23">
        <f t="shared" si="40"/>
        <v>9.0416666666666673E-2</v>
      </c>
      <c r="B9" s="8" t="s">
        <v>15</v>
      </c>
      <c r="C9" s="10"/>
      <c r="D9" t="s">
        <v>11</v>
      </c>
      <c r="E9" s="11"/>
      <c r="F9" s="10"/>
      <c r="G9" s="11" t="s">
        <v>20</v>
      </c>
      <c r="I9" t="s">
        <v>11</v>
      </c>
      <c r="J9" s="10"/>
      <c r="K9" s="13">
        <f t="shared" si="0"/>
        <v>0</v>
      </c>
      <c r="L9" s="14">
        <f t="shared" si="14"/>
        <v>0</v>
      </c>
      <c r="M9" s="13">
        <f t="shared" si="1"/>
        <v>0</v>
      </c>
      <c r="N9" s="14">
        <f t="shared" si="15"/>
        <v>0</v>
      </c>
      <c r="O9" s="13">
        <f t="shared" si="2"/>
        <v>0</v>
      </c>
      <c r="P9" s="14"/>
      <c r="Q9" s="13">
        <f t="shared" si="3"/>
        <v>0</v>
      </c>
      <c r="R9" s="14">
        <f t="shared" si="16"/>
        <v>0</v>
      </c>
      <c r="S9" s="13">
        <f t="shared" si="4"/>
        <v>0</v>
      </c>
      <c r="T9" s="14">
        <f t="shared" si="17"/>
        <v>0</v>
      </c>
      <c r="U9" s="13">
        <f t="shared" si="5"/>
        <v>0</v>
      </c>
      <c r="V9" s="14"/>
      <c r="W9" s="13">
        <f t="shared" si="6"/>
        <v>0</v>
      </c>
      <c r="X9" s="14">
        <f t="shared" si="18"/>
        <v>0</v>
      </c>
      <c r="Y9" s="13">
        <f t="shared" si="7"/>
        <v>0</v>
      </c>
      <c r="Z9" s="14">
        <f t="shared" si="19"/>
        <v>0</v>
      </c>
      <c r="AA9" s="13">
        <f t="shared" si="8"/>
        <v>0</v>
      </c>
      <c r="AB9" s="14"/>
      <c r="AC9" s="13">
        <f t="shared" si="9"/>
        <v>0</v>
      </c>
      <c r="AD9" s="14">
        <f t="shared" si="20"/>
        <v>0</v>
      </c>
      <c r="AE9" s="13">
        <f t="shared" si="10"/>
        <v>0</v>
      </c>
      <c r="AF9" s="14">
        <f t="shared" si="21"/>
        <v>0</v>
      </c>
      <c r="AG9" s="13">
        <f t="shared" si="11"/>
        <v>0</v>
      </c>
      <c r="AH9" s="14"/>
      <c r="AI9" s="13">
        <f t="shared" si="12"/>
        <v>0</v>
      </c>
      <c r="AJ9" s="14">
        <f t="shared" si="22"/>
        <v>0</v>
      </c>
      <c r="AK9" s="13">
        <f t="shared" si="13"/>
        <v>9.0416666666666673E-2</v>
      </c>
      <c r="AL9" s="14">
        <f t="shared" si="23"/>
        <v>1</v>
      </c>
      <c r="AM9" s="13">
        <f t="shared" si="24"/>
        <v>0</v>
      </c>
      <c r="AN9" s="14"/>
      <c r="AO9" s="13">
        <f t="shared" si="25"/>
        <v>0</v>
      </c>
      <c r="AP9" s="14">
        <f t="shared" si="26"/>
        <v>0</v>
      </c>
      <c r="AQ9" s="13">
        <f t="shared" si="27"/>
        <v>0</v>
      </c>
      <c r="AR9" s="14">
        <f t="shared" si="28"/>
        <v>0</v>
      </c>
      <c r="AS9" s="13">
        <f t="shared" si="29"/>
        <v>0</v>
      </c>
      <c r="AT9" s="14"/>
      <c r="AU9" s="13">
        <f t="shared" si="30"/>
        <v>0</v>
      </c>
      <c r="AV9" s="14">
        <f t="shared" si="31"/>
        <v>0</v>
      </c>
      <c r="AW9" s="13">
        <f t="shared" si="32"/>
        <v>0</v>
      </c>
      <c r="AX9" s="14">
        <f t="shared" si="33"/>
        <v>0</v>
      </c>
      <c r="AY9" s="13">
        <f t="shared" si="34"/>
        <v>0</v>
      </c>
      <c r="AZ9" s="14"/>
      <c r="BA9" s="13">
        <f t="shared" si="35"/>
        <v>0</v>
      </c>
      <c r="BB9" s="14">
        <f t="shared" si="36"/>
        <v>0</v>
      </c>
      <c r="BC9" s="13">
        <f t="shared" si="37"/>
        <v>0</v>
      </c>
      <c r="BD9" s="14">
        <f t="shared" si="38"/>
        <v>0</v>
      </c>
      <c r="BE9" s="13">
        <f t="shared" si="39"/>
        <v>0</v>
      </c>
    </row>
    <row r="10" spans="1:57" x14ac:dyDescent="0.25">
      <c r="A10" s="23">
        <f t="shared" si="40"/>
        <v>0.11041666666666668</v>
      </c>
      <c r="B10" s="8"/>
      <c r="C10" s="10"/>
      <c r="D10" t="s">
        <v>11</v>
      </c>
      <c r="E10" s="11"/>
      <c r="F10" s="10"/>
      <c r="I10" t="s">
        <v>11</v>
      </c>
      <c r="K10" s="13">
        <f t="shared" si="0"/>
        <v>0</v>
      </c>
      <c r="L10" s="14">
        <f t="shared" si="14"/>
        <v>0</v>
      </c>
      <c r="M10" s="13">
        <f t="shared" si="1"/>
        <v>0</v>
      </c>
      <c r="N10" s="14">
        <f t="shared" si="15"/>
        <v>0</v>
      </c>
      <c r="O10" s="13">
        <f t="shared" si="2"/>
        <v>0</v>
      </c>
      <c r="P10" s="14"/>
      <c r="Q10" s="13">
        <f t="shared" si="3"/>
        <v>0</v>
      </c>
      <c r="R10" s="14">
        <f t="shared" si="16"/>
        <v>0</v>
      </c>
      <c r="S10" s="13">
        <f t="shared" si="4"/>
        <v>0</v>
      </c>
      <c r="T10" s="14">
        <f t="shared" si="17"/>
        <v>0</v>
      </c>
      <c r="U10" s="13">
        <f t="shared" si="5"/>
        <v>0</v>
      </c>
      <c r="V10" s="14"/>
      <c r="W10" s="13">
        <f t="shared" si="6"/>
        <v>0</v>
      </c>
      <c r="X10" s="14">
        <f t="shared" si="18"/>
        <v>0</v>
      </c>
      <c r="Y10" s="13">
        <f t="shared" si="7"/>
        <v>0</v>
      </c>
      <c r="Z10" s="14">
        <f t="shared" si="19"/>
        <v>0</v>
      </c>
      <c r="AA10" s="13">
        <f t="shared" si="8"/>
        <v>0</v>
      </c>
      <c r="AB10" s="14"/>
      <c r="AC10" s="13">
        <f t="shared" si="9"/>
        <v>0</v>
      </c>
      <c r="AD10" s="14">
        <f t="shared" si="20"/>
        <v>0</v>
      </c>
      <c r="AE10" s="13">
        <f t="shared" si="10"/>
        <v>0</v>
      </c>
      <c r="AF10" s="14">
        <f t="shared" si="21"/>
        <v>0</v>
      </c>
      <c r="AG10" s="13">
        <f t="shared" si="11"/>
        <v>0</v>
      </c>
      <c r="AH10" s="14"/>
      <c r="AI10" s="13">
        <f t="shared" si="12"/>
        <v>0</v>
      </c>
      <c r="AJ10" s="14">
        <f t="shared" si="22"/>
        <v>0</v>
      </c>
      <c r="AK10" s="13">
        <f t="shared" si="13"/>
        <v>0</v>
      </c>
      <c r="AL10" s="14">
        <f t="shared" si="23"/>
        <v>0</v>
      </c>
      <c r="AM10" s="13">
        <f t="shared" si="24"/>
        <v>0</v>
      </c>
      <c r="AN10" s="14"/>
      <c r="AO10" s="13">
        <f t="shared" si="25"/>
        <v>0</v>
      </c>
      <c r="AP10" s="14">
        <f t="shared" si="26"/>
        <v>0</v>
      </c>
      <c r="AQ10" s="13">
        <f t="shared" si="27"/>
        <v>0</v>
      </c>
      <c r="AR10" s="14">
        <f t="shared" si="28"/>
        <v>0</v>
      </c>
      <c r="AS10" s="13">
        <f t="shared" si="29"/>
        <v>0</v>
      </c>
      <c r="AT10" s="14"/>
      <c r="AU10" s="13">
        <f t="shared" si="30"/>
        <v>0</v>
      </c>
      <c r="AV10" s="14">
        <f t="shared" si="31"/>
        <v>0</v>
      </c>
      <c r="AW10" s="13">
        <f t="shared" si="32"/>
        <v>0</v>
      </c>
      <c r="AX10" s="14">
        <f t="shared" si="33"/>
        <v>0</v>
      </c>
      <c r="AY10" s="13">
        <f t="shared" si="34"/>
        <v>0</v>
      </c>
      <c r="AZ10" s="14"/>
      <c r="BA10" s="13">
        <f t="shared" si="35"/>
        <v>0</v>
      </c>
      <c r="BB10" s="14">
        <f t="shared" si="36"/>
        <v>0</v>
      </c>
      <c r="BC10" s="13">
        <f t="shared" si="37"/>
        <v>0</v>
      </c>
      <c r="BD10" s="14">
        <f t="shared" si="38"/>
        <v>0</v>
      </c>
      <c r="BE10" s="13">
        <f t="shared" si="39"/>
        <v>0</v>
      </c>
    </row>
    <row r="11" spans="1:57" x14ac:dyDescent="0.25">
      <c r="A11" s="23">
        <f t="shared" si="40"/>
        <v>0.13041666666666668</v>
      </c>
      <c r="B11" s="8" t="s">
        <v>10</v>
      </c>
      <c r="C11" s="10"/>
      <c r="D11" t="s">
        <v>11</v>
      </c>
      <c r="F11" s="10" t="s">
        <v>14</v>
      </c>
      <c r="G11" s="10"/>
      <c r="I11" t="s">
        <v>11</v>
      </c>
      <c r="K11" s="13">
        <f t="shared" si="0"/>
        <v>0</v>
      </c>
      <c r="L11" s="14">
        <f t="shared" si="14"/>
        <v>0</v>
      </c>
      <c r="M11" s="13">
        <f t="shared" si="1"/>
        <v>0</v>
      </c>
      <c r="N11" s="14">
        <f t="shared" si="15"/>
        <v>0</v>
      </c>
      <c r="O11" s="13">
        <f t="shared" si="2"/>
        <v>0</v>
      </c>
      <c r="P11" s="14"/>
      <c r="Q11" s="13">
        <f t="shared" si="3"/>
        <v>0</v>
      </c>
      <c r="R11" s="14">
        <f t="shared" si="16"/>
        <v>0</v>
      </c>
      <c r="S11" s="13">
        <f t="shared" si="4"/>
        <v>0</v>
      </c>
      <c r="T11" s="14">
        <f t="shared" si="17"/>
        <v>0</v>
      </c>
      <c r="U11" s="13">
        <f t="shared" si="5"/>
        <v>0</v>
      </c>
      <c r="V11" s="14"/>
      <c r="W11" s="13">
        <f t="shared" si="6"/>
        <v>0</v>
      </c>
      <c r="X11" s="14">
        <f t="shared" si="18"/>
        <v>0</v>
      </c>
      <c r="Y11" s="13">
        <f t="shared" si="7"/>
        <v>0</v>
      </c>
      <c r="Z11" s="14">
        <f t="shared" si="19"/>
        <v>0</v>
      </c>
      <c r="AA11" s="13">
        <f t="shared" si="8"/>
        <v>0</v>
      </c>
      <c r="AB11" s="14"/>
      <c r="AC11" s="13">
        <f t="shared" si="9"/>
        <v>0.13041666666666668</v>
      </c>
      <c r="AD11" s="14">
        <f t="shared" si="20"/>
        <v>1</v>
      </c>
      <c r="AE11" s="13">
        <f t="shared" si="10"/>
        <v>0</v>
      </c>
      <c r="AF11" s="14">
        <f t="shared" si="21"/>
        <v>0</v>
      </c>
      <c r="AG11" s="13">
        <f t="shared" si="11"/>
        <v>1.999999999999999E-2</v>
      </c>
      <c r="AH11" s="14"/>
      <c r="AI11" s="13">
        <f t="shared" si="12"/>
        <v>0</v>
      </c>
      <c r="AJ11" s="14">
        <f t="shared" si="22"/>
        <v>0</v>
      </c>
      <c r="AK11" s="13">
        <f t="shared" si="13"/>
        <v>0</v>
      </c>
      <c r="AL11" s="14">
        <f t="shared" si="23"/>
        <v>0</v>
      </c>
      <c r="AM11" s="13">
        <f t="shared" si="24"/>
        <v>0</v>
      </c>
      <c r="AN11" s="14"/>
      <c r="AO11" s="13">
        <f t="shared" si="25"/>
        <v>0</v>
      </c>
      <c r="AP11" s="14">
        <f t="shared" si="26"/>
        <v>0</v>
      </c>
      <c r="AQ11" s="13">
        <f t="shared" si="27"/>
        <v>0</v>
      </c>
      <c r="AR11" s="14">
        <f t="shared" si="28"/>
        <v>0</v>
      </c>
      <c r="AS11" s="13">
        <f t="shared" si="29"/>
        <v>0</v>
      </c>
      <c r="AT11" s="14"/>
      <c r="AU11" s="13">
        <f t="shared" si="30"/>
        <v>0</v>
      </c>
      <c r="AV11" s="14">
        <f t="shared" si="31"/>
        <v>0</v>
      </c>
      <c r="AW11" s="13">
        <f t="shared" si="32"/>
        <v>0</v>
      </c>
      <c r="AX11" s="14">
        <f t="shared" si="33"/>
        <v>0</v>
      </c>
      <c r="AY11" s="13">
        <f t="shared" si="34"/>
        <v>0</v>
      </c>
      <c r="AZ11" s="14"/>
      <c r="BA11" s="13">
        <f t="shared" si="35"/>
        <v>0</v>
      </c>
      <c r="BB11" s="14">
        <f t="shared" si="36"/>
        <v>0</v>
      </c>
      <c r="BC11" s="13">
        <f t="shared" si="37"/>
        <v>0</v>
      </c>
      <c r="BD11" s="14">
        <f t="shared" si="38"/>
        <v>0</v>
      </c>
      <c r="BE11" s="13">
        <f t="shared" si="39"/>
        <v>0</v>
      </c>
    </row>
    <row r="12" spans="1:57" x14ac:dyDescent="0.25">
      <c r="A12" s="23">
        <f t="shared" si="40"/>
        <v>0.15041666666666667</v>
      </c>
      <c r="B12" s="8" t="s">
        <v>63</v>
      </c>
      <c r="C12" s="10"/>
      <c r="D12" t="s">
        <v>11</v>
      </c>
      <c r="E12" s="10"/>
      <c r="F12" s="10" t="s">
        <v>14</v>
      </c>
      <c r="G12" s="10"/>
      <c r="H12" s="10" t="s">
        <v>14</v>
      </c>
      <c r="I12" t="s">
        <v>11</v>
      </c>
      <c r="J12" s="11"/>
      <c r="K12" s="13">
        <f t="shared" si="0"/>
        <v>0</v>
      </c>
      <c r="L12" s="14">
        <f t="shared" si="14"/>
        <v>0</v>
      </c>
      <c r="M12" s="13">
        <f t="shared" si="1"/>
        <v>0</v>
      </c>
      <c r="N12" s="14">
        <f t="shared" si="15"/>
        <v>0</v>
      </c>
      <c r="O12" s="13">
        <f t="shared" si="2"/>
        <v>0</v>
      </c>
      <c r="P12" s="14"/>
      <c r="Q12" s="13">
        <f t="shared" si="3"/>
        <v>0</v>
      </c>
      <c r="R12" s="14">
        <f t="shared" si="16"/>
        <v>0</v>
      </c>
      <c r="S12" s="13">
        <f t="shared" si="4"/>
        <v>0</v>
      </c>
      <c r="T12" s="14">
        <f t="shared" si="17"/>
        <v>0</v>
      </c>
      <c r="U12" s="13">
        <f t="shared" si="5"/>
        <v>0</v>
      </c>
      <c r="V12" s="14"/>
      <c r="W12" s="13">
        <f t="shared" si="6"/>
        <v>0</v>
      </c>
      <c r="X12" s="14">
        <f t="shared" si="18"/>
        <v>0</v>
      </c>
      <c r="Y12" s="13">
        <f t="shared" si="7"/>
        <v>0</v>
      </c>
      <c r="Z12" s="14">
        <f t="shared" si="19"/>
        <v>0</v>
      </c>
      <c r="AA12" s="13">
        <f t="shared" si="8"/>
        <v>0</v>
      </c>
      <c r="AB12" s="14"/>
      <c r="AC12" s="13">
        <f t="shared" si="9"/>
        <v>0</v>
      </c>
      <c r="AD12" s="14">
        <f t="shared" si="20"/>
        <v>0</v>
      </c>
      <c r="AE12" s="13">
        <f t="shared" si="10"/>
        <v>0</v>
      </c>
      <c r="AF12" s="14">
        <f t="shared" si="21"/>
        <v>0</v>
      </c>
      <c r="AG12" s="13">
        <f t="shared" si="11"/>
        <v>1.999999999999999E-2</v>
      </c>
      <c r="AH12" s="14"/>
      <c r="AI12" s="13">
        <f t="shared" si="12"/>
        <v>0</v>
      </c>
      <c r="AJ12" s="14">
        <f t="shared" si="22"/>
        <v>0</v>
      </c>
      <c r="AK12" s="13">
        <f t="shared" si="13"/>
        <v>0</v>
      </c>
      <c r="AL12" s="14">
        <f t="shared" si="23"/>
        <v>0</v>
      </c>
      <c r="AM12" s="13">
        <f t="shared" si="24"/>
        <v>0</v>
      </c>
      <c r="AN12" s="14"/>
      <c r="AO12" s="13">
        <f t="shared" si="25"/>
        <v>0.15041666666666667</v>
      </c>
      <c r="AP12" s="14">
        <f t="shared" si="26"/>
        <v>1</v>
      </c>
      <c r="AQ12" s="13">
        <f t="shared" si="27"/>
        <v>0</v>
      </c>
      <c r="AR12" s="14">
        <f t="shared" si="28"/>
        <v>0</v>
      </c>
      <c r="AS12" s="13">
        <f t="shared" si="29"/>
        <v>1.999999999999999E-2</v>
      </c>
      <c r="AT12" s="14"/>
      <c r="AU12" s="13">
        <f t="shared" si="30"/>
        <v>0</v>
      </c>
      <c r="AV12" s="14">
        <f t="shared" si="31"/>
        <v>0</v>
      </c>
      <c r="AW12" s="13">
        <f t="shared" si="32"/>
        <v>0</v>
      </c>
      <c r="AX12" s="14">
        <f t="shared" si="33"/>
        <v>0</v>
      </c>
      <c r="AY12" s="13">
        <f t="shared" si="34"/>
        <v>0</v>
      </c>
      <c r="AZ12" s="14"/>
      <c r="BA12" s="13">
        <f t="shared" si="35"/>
        <v>0</v>
      </c>
      <c r="BB12" s="14">
        <f t="shared" si="36"/>
        <v>0</v>
      </c>
      <c r="BC12" s="13">
        <f t="shared" si="37"/>
        <v>0</v>
      </c>
      <c r="BD12" s="14">
        <f t="shared" si="38"/>
        <v>0</v>
      </c>
      <c r="BE12" s="13">
        <f t="shared" si="39"/>
        <v>0</v>
      </c>
    </row>
    <row r="13" spans="1:57" x14ac:dyDescent="0.25">
      <c r="A13" s="23">
        <f t="shared" si="40"/>
        <v>0.17041666666666666</v>
      </c>
      <c r="B13" s="8" t="s">
        <v>17</v>
      </c>
      <c r="D13" s="11" t="s">
        <v>20</v>
      </c>
      <c r="E13" s="10"/>
      <c r="F13" t="s">
        <v>11</v>
      </c>
      <c r="G13" s="10"/>
      <c r="H13" t="s">
        <v>11</v>
      </c>
      <c r="I13" t="s">
        <v>11</v>
      </c>
      <c r="J13" s="10"/>
      <c r="K13" s="13">
        <f t="shared" si="0"/>
        <v>0</v>
      </c>
      <c r="L13" s="14">
        <f t="shared" si="14"/>
        <v>0</v>
      </c>
      <c r="M13" s="13">
        <f t="shared" si="1"/>
        <v>0</v>
      </c>
      <c r="N13" s="14">
        <f t="shared" si="15"/>
        <v>0</v>
      </c>
      <c r="O13" s="13">
        <f t="shared" si="2"/>
        <v>0</v>
      </c>
      <c r="P13" s="14"/>
      <c r="Q13" s="13">
        <f t="shared" si="3"/>
        <v>0</v>
      </c>
      <c r="R13" s="14">
        <f t="shared" si="16"/>
        <v>0</v>
      </c>
      <c r="S13" s="13">
        <f t="shared" si="4"/>
        <v>0.17041666666666666</v>
      </c>
      <c r="T13" s="14">
        <f t="shared" si="17"/>
        <v>1</v>
      </c>
      <c r="U13" s="13">
        <f t="shared" si="5"/>
        <v>0</v>
      </c>
      <c r="V13" s="14"/>
      <c r="W13" s="13">
        <f t="shared" si="6"/>
        <v>0</v>
      </c>
      <c r="X13" s="14">
        <f t="shared" si="18"/>
        <v>0</v>
      </c>
      <c r="Y13" s="13">
        <f t="shared" si="7"/>
        <v>0</v>
      </c>
      <c r="Z13" s="14">
        <f t="shared" si="19"/>
        <v>0</v>
      </c>
      <c r="AA13" s="13">
        <f t="shared" si="8"/>
        <v>0</v>
      </c>
      <c r="AB13" s="14"/>
      <c r="AC13" s="13">
        <f t="shared" si="9"/>
        <v>0</v>
      </c>
      <c r="AD13" s="14">
        <f t="shared" si="20"/>
        <v>0</v>
      </c>
      <c r="AE13" s="13">
        <f t="shared" si="10"/>
        <v>0</v>
      </c>
      <c r="AF13" s="14">
        <f t="shared" si="21"/>
        <v>0</v>
      </c>
      <c r="AG13" s="13">
        <f t="shared" si="11"/>
        <v>0</v>
      </c>
      <c r="AH13" s="14"/>
      <c r="AI13" s="13">
        <f t="shared" si="12"/>
        <v>0</v>
      </c>
      <c r="AJ13" s="14">
        <f t="shared" si="22"/>
        <v>0</v>
      </c>
      <c r="AK13" s="13">
        <f t="shared" si="13"/>
        <v>0</v>
      </c>
      <c r="AL13" s="14">
        <f t="shared" si="23"/>
        <v>0</v>
      </c>
      <c r="AM13" s="13">
        <f t="shared" si="24"/>
        <v>0</v>
      </c>
      <c r="AN13" s="14"/>
      <c r="AO13" s="13">
        <f t="shared" si="25"/>
        <v>0</v>
      </c>
      <c r="AP13" s="14">
        <f t="shared" si="26"/>
        <v>0</v>
      </c>
      <c r="AQ13" s="13">
        <f t="shared" si="27"/>
        <v>0</v>
      </c>
      <c r="AR13" s="14">
        <f t="shared" si="28"/>
        <v>0</v>
      </c>
      <c r="AS13" s="13">
        <f t="shared" si="29"/>
        <v>0</v>
      </c>
      <c r="AT13" s="14"/>
      <c r="AU13" s="13">
        <f t="shared" si="30"/>
        <v>0</v>
      </c>
      <c r="AV13" s="14">
        <f t="shared" si="31"/>
        <v>0</v>
      </c>
      <c r="AW13" s="13">
        <f t="shared" si="32"/>
        <v>0</v>
      </c>
      <c r="AX13" s="14">
        <f t="shared" si="33"/>
        <v>0</v>
      </c>
      <c r="AY13" s="13">
        <f t="shared" si="34"/>
        <v>0</v>
      </c>
      <c r="AZ13" s="14"/>
      <c r="BA13" s="13">
        <f t="shared" si="35"/>
        <v>0</v>
      </c>
      <c r="BB13" s="14">
        <f t="shared" si="36"/>
        <v>0</v>
      </c>
      <c r="BC13" s="13">
        <f t="shared" si="37"/>
        <v>0</v>
      </c>
      <c r="BD13" s="14">
        <f t="shared" si="38"/>
        <v>0</v>
      </c>
      <c r="BE13" s="13">
        <f t="shared" si="39"/>
        <v>0</v>
      </c>
    </row>
    <row r="14" spans="1:57" x14ac:dyDescent="0.25">
      <c r="A14" s="23">
        <f t="shared" si="40"/>
        <v>0.19041666666666665</v>
      </c>
      <c r="B14" s="8"/>
      <c r="D14" s="10"/>
      <c r="E14" s="10"/>
      <c r="F14" t="s">
        <v>11</v>
      </c>
      <c r="G14" s="10"/>
      <c r="H14" t="s">
        <v>11</v>
      </c>
      <c r="I14" t="s">
        <v>11</v>
      </c>
      <c r="J14" s="10"/>
      <c r="K14" s="13">
        <f t="shared" si="0"/>
        <v>0</v>
      </c>
      <c r="L14" s="14">
        <f t="shared" si="14"/>
        <v>0</v>
      </c>
      <c r="M14" s="13">
        <f t="shared" si="1"/>
        <v>0</v>
      </c>
      <c r="N14" s="14">
        <f t="shared" si="15"/>
        <v>0</v>
      </c>
      <c r="O14" s="13">
        <f t="shared" si="2"/>
        <v>0</v>
      </c>
      <c r="P14" s="14"/>
      <c r="Q14" s="13">
        <f t="shared" si="3"/>
        <v>0</v>
      </c>
      <c r="R14" s="14">
        <f t="shared" si="16"/>
        <v>0</v>
      </c>
      <c r="S14" s="13">
        <f t="shared" si="4"/>
        <v>0</v>
      </c>
      <c r="T14" s="14">
        <f t="shared" si="17"/>
        <v>0</v>
      </c>
      <c r="U14" s="13">
        <f t="shared" si="5"/>
        <v>0</v>
      </c>
      <c r="V14" s="14"/>
      <c r="W14" s="13">
        <f t="shared" si="6"/>
        <v>0</v>
      </c>
      <c r="X14" s="14">
        <f t="shared" si="18"/>
        <v>0</v>
      </c>
      <c r="Y14" s="13">
        <f t="shared" si="7"/>
        <v>0</v>
      </c>
      <c r="Z14" s="14">
        <f t="shared" si="19"/>
        <v>0</v>
      </c>
      <c r="AA14" s="13">
        <f t="shared" si="8"/>
        <v>0</v>
      </c>
      <c r="AB14" s="14"/>
      <c r="AC14" s="13">
        <f t="shared" si="9"/>
        <v>0</v>
      </c>
      <c r="AD14" s="14">
        <f t="shared" si="20"/>
        <v>0</v>
      </c>
      <c r="AE14" s="13">
        <f t="shared" si="10"/>
        <v>0</v>
      </c>
      <c r="AF14" s="14">
        <f t="shared" si="21"/>
        <v>0</v>
      </c>
      <c r="AG14" s="13">
        <f t="shared" si="11"/>
        <v>0</v>
      </c>
      <c r="AH14" s="14"/>
      <c r="AI14" s="13">
        <f t="shared" si="12"/>
        <v>0</v>
      </c>
      <c r="AJ14" s="14">
        <f t="shared" si="22"/>
        <v>0</v>
      </c>
      <c r="AK14" s="13">
        <f t="shared" si="13"/>
        <v>0</v>
      </c>
      <c r="AL14" s="14">
        <f t="shared" si="23"/>
        <v>0</v>
      </c>
      <c r="AM14" s="13">
        <f t="shared" si="24"/>
        <v>0</v>
      </c>
      <c r="AN14" s="14"/>
      <c r="AO14" s="13">
        <f t="shared" si="25"/>
        <v>0</v>
      </c>
      <c r="AP14" s="14">
        <f t="shared" si="26"/>
        <v>0</v>
      </c>
      <c r="AQ14" s="13">
        <f t="shared" si="27"/>
        <v>0</v>
      </c>
      <c r="AR14" s="14">
        <f t="shared" si="28"/>
        <v>0</v>
      </c>
      <c r="AS14" s="13">
        <f t="shared" si="29"/>
        <v>0</v>
      </c>
      <c r="AT14" s="14"/>
      <c r="AU14" s="13">
        <f t="shared" si="30"/>
        <v>0</v>
      </c>
      <c r="AV14" s="14">
        <f t="shared" si="31"/>
        <v>0</v>
      </c>
      <c r="AW14" s="13">
        <f t="shared" si="32"/>
        <v>0</v>
      </c>
      <c r="AX14" s="14">
        <f t="shared" si="33"/>
        <v>0</v>
      </c>
      <c r="AY14" s="13">
        <f t="shared" si="34"/>
        <v>0</v>
      </c>
      <c r="AZ14" s="14"/>
      <c r="BA14" s="13">
        <f t="shared" si="35"/>
        <v>0</v>
      </c>
      <c r="BB14" s="14">
        <f t="shared" si="36"/>
        <v>0</v>
      </c>
      <c r="BC14" s="13">
        <f t="shared" si="37"/>
        <v>0</v>
      </c>
      <c r="BD14" s="14">
        <f t="shared" si="38"/>
        <v>0</v>
      </c>
      <c r="BE14" s="13">
        <f t="shared" si="39"/>
        <v>0</v>
      </c>
    </row>
    <row r="15" spans="1:57" x14ac:dyDescent="0.25">
      <c r="A15" s="23">
        <f t="shared" si="40"/>
        <v>0.21041666666666664</v>
      </c>
      <c r="B15" s="8"/>
      <c r="D15" s="10"/>
      <c r="E15" s="10"/>
      <c r="F15" t="s">
        <v>11</v>
      </c>
      <c r="G15" s="10"/>
      <c r="H15" t="s">
        <v>11</v>
      </c>
      <c r="I15" t="s">
        <v>11</v>
      </c>
      <c r="J15" s="10"/>
      <c r="K15" s="13">
        <f t="shared" si="0"/>
        <v>0</v>
      </c>
      <c r="L15" s="14">
        <f t="shared" si="14"/>
        <v>0</v>
      </c>
      <c r="M15" s="13">
        <f t="shared" si="1"/>
        <v>0</v>
      </c>
      <c r="N15" s="14">
        <f t="shared" si="15"/>
        <v>0</v>
      </c>
      <c r="O15" s="13">
        <f t="shared" si="2"/>
        <v>0</v>
      </c>
      <c r="P15" s="14"/>
      <c r="Q15" s="13">
        <f t="shared" si="3"/>
        <v>0</v>
      </c>
      <c r="R15" s="14">
        <f t="shared" si="16"/>
        <v>0</v>
      </c>
      <c r="S15" s="13">
        <f t="shared" si="4"/>
        <v>0</v>
      </c>
      <c r="T15" s="14">
        <f t="shared" si="17"/>
        <v>0</v>
      </c>
      <c r="U15" s="13">
        <f t="shared" si="5"/>
        <v>0</v>
      </c>
      <c r="V15" s="14"/>
      <c r="W15" s="13">
        <f t="shared" si="6"/>
        <v>0</v>
      </c>
      <c r="X15" s="14">
        <f t="shared" si="18"/>
        <v>0</v>
      </c>
      <c r="Y15" s="13">
        <f t="shared" si="7"/>
        <v>0</v>
      </c>
      <c r="Z15" s="14">
        <f t="shared" si="19"/>
        <v>0</v>
      </c>
      <c r="AA15" s="13">
        <f t="shared" si="8"/>
        <v>0</v>
      </c>
      <c r="AB15" s="14"/>
      <c r="AC15" s="13">
        <f t="shared" si="9"/>
        <v>0</v>
      </c>
      <c r="AD15" s="14">
        <f t="shared" si="20"/>
        <v>0</v>
      </c>
      <c r="AE15" s="13">
        <f t="shared" si="10"/>
        <v>0</v>
      </c>
      <c r="AF15" s="14">
        <f t="shared" si="21"/>
        <v>0</v>
      </c>
      <c r="AG15" s="13">
        <f t="shared" si="11"/>
        <v>0</v>
      </c>
      <c r="AH15" s="14"/>
      <c r="AI15" s="13">
        <f t="shared" si="12"/>
        <v>0</v>
      </c>
      <c r="AJ15" s="14">
        <f t="shared" si="22"/>
        <v>0</v>
      </c>
      <c r="AK15" s="13">
        <f t="shared" si="13"/>
        <v>0</v>
      </c>
      <c r="AL15" s="14">
        <f t="shared" si="23"/>
        <v>0</v>
      </c>
      <c r="AM15" s="13">
        <f t="shared" si="24"/>
        <v>0</v>
      </c>
      <c r="AN15" s="14"/>
      <c r="AO15" s="13">
        <f t="shared" si="25"/>
        <v>0</v>
      </c>
      <c r="AP15" s="14">
        <f t="shared" si="26"/>
        <v>0</v>
      </c>
      <c r="AQ15" s="13">
        <f t="shared" si="27"/>
        <v>0</v>
      </c>
      <c r="AR15" s="14">
        <f t="shared" si="28"/>
        <v>0</v>
      </c>
      <c r="AS15" s="13">
        <f t="shared" si="29"/>
        <v>0</v>
      </c>
      <c r="AT15" s="14"/>
      <c r="AU15" s="13">
        <f t="shared" si="30"/>
        <v>0</v>
      </c>
      <c r="AV15" s="14">
        <f t="shared" si="31"/>
        <v>0</v>
      </c>
      <c r="AW15" s="13">
        <f t="shared" si="32"/>
        <v>0</v>
      </c>
      <c r="AX15" s="14">
        <f t="shared" si="33"/>
        <v>0</v>
      </c>
      <c r="AY15" s="13">
        <f t="shared" si="34"/>
        <v>0</v>
      </c>
      <c r="AZ15" s="14"/>
      <c r="BA15" s="13">
        <f t="shared" si="35"/>
        <v>0</v>
      </c>
      <c r="BB15" s="14">
        <f t="shared" si="36"/>
        <v>0</v>
      </c>
      <c r="BC15" s="13">
        <f t="shared" si="37"/>
        <v>0</v>
      </c>
      <c r="BD15" s="14">
        <f t="shared" si="38"/>
        <v>0</v>
      </c>
      <c r="BE15" s="13">
        <f t="shared" si="39"/>
        <v>0</v>
      </c>
    </row>
    <row r="16" spans="1:57" x14ac:dyDescent="0.25">
      <c r="A16" s="23">
        <f t="shared" si="40"/>
        <v>0.23041666666666663</v>
      </c>
      <c r="B16" s="8" t="s">
        <v>21</v>
      </c>
      <c r="D16" s="10"/>
      <c r="E16" s="10" t="s">
        <v>14</v>
      </c>
      <c r="F16" t="s">
        <v>11</v>
      </c>
      <c r="G16" s="10"/>
      <c r="H16" t="s">
        <v>11</v>
      </c>
      <c r="I16" t="s">
        <v>11</v>
      </c>
      <c r="J16" s="10"/>
      <c r="K16" s="13">
        <f t="shared" si="0"/>
        <v>0</v>
      </c>
      <c r="L16" s="14">
        <f t="shared" si="14"/>
        <v>0</v>
      </c>
      <c r="M16" s="13">
        <f t="shared" si="1"/>
        <v>0</v>
      </c>
      <c r="N16" s="14">
        <f t="shared" si="15"/>
        <v>0</v>
      </c>
      <c r="O16" s="13">
        <f t="shared" si="2"/>
        <v>0</v>
      </c>
      <c r="P16" s="14"/>
      <c r="Q16" s="13">
        <f t="shared" si="3"/>
        <v>0</v>
      </c>
      <c r="R16" s="14">
        <f t="shared" si="16"/>
        <v>0</v>
      </c>
      <c r="S16" s="13">
        <f t="shared" si="4"/>
        <v>0</v>
      </c>
      <c r="T16" s="14">
        <f t="shared" si="17"/>
        <v>0</v>
      </c>
      <c r="U16" s="13">
        <f t="shared" si="5"/>
        <v>0</v>
      </c>
      <c r="V16" s="14"/>
      <c r="W16" s="13">
        <f t="shared" si="6"/>
        <v>0.23041666666666663</v>
      </c>
      <c r="X16" s="14">
        <f t="shared" si="18"/>
        <v>1</v>
      </c>
      <c r="Y16" s="13">
        <f t="shared" si="7"/>
        <v>0</v>
      </c>
      <c r="Z16" s="14">
        <f t="shared" si="19"/>
        <v>0</v>
      </c>
      <c r="AA16" s="13">
        <f t="shared" si="8"/>
        <v>1.999999999999999E-2</v>
      </c>
      <c r="AB16" s="14"/>
      <c r="AC16" s="13">
        <f t="shared" si="9"/>
        <v>0</v>
      </c>
      <c r="AD16" s="14">
        <f t="shared" si="20"/>
        <v>0</v>
      </c>
      <c r="AE16" s="13">
        <f t="shared" si="10"/>
        <v>0</v>
      </c>
      <c r="AF16" s="14">
        <f t="shared" si="21"/>
        <v>0</v>
      </c>
      <c r="AG16" s="13">
        <f t="shared" si="11"/>
        <v>0</v>
      </c>
      <c r="AH16" s="14"/>
      <c r="AI16" s="13">
        <f t="shared" si="12"/>
        <v>0</v>
      </c>
      <c r="AJ16" s="14">
        <f t="shared" si="22"/>
        <v>0</v>
      </c>
      <c r="AK16" s="13">
        <f t="shared" si="13"/>
        <v>0</v>
      </c>
      <c r="AL16" s="14">
        <f t="shared" si="23"/>
        <v>0</v>
      </c>
      <c r="AM16" s="13">
        <f t="shared" si="24"/>
        <v>0</v>
      </c>
      <c r="AN16" s="14"/>
      <c r="AO16" s="13">
        <f t="shared" si="25"/>
        <v>0</v>
      </c>
      <c r="AP16" s="14">
        <f t="shared" si="26"/>
        <v>0</v>
      </c>
      <c r="AQ16" s="13">
        <f t="shared" si="27"/>
        <v>0</v>
      </c>
      <c r="AR16" s="14">
        <f t="shared" si="28"/>
        <v>0</v>
      </c>
      <c r="AS16" s="13">
        <f t="shared" si="29"/>
        <v>0</v>
      </c>
      <c r="AT16" s="14"/>
      <c r="AU16" s="13">
        <f t="shared" si="30"/>
        <v>0</v>
      </c>
      <c r="AV16" s="14">
        <f t="shared" si="31"/>
        <v>0</v>
      </c>
      <c r="AW16" s="13">
        <f t="shared" si="32"/>
        <v>0</v>
      </c>
      <c r="AX16" s="14">
        <f t="shared" si="33"/>
        <v>0</v>
      </c>
      <c r="AY16" s="13">
        <f t="shared" si="34"/>
        <v>0</v>
      </c>
      <c r="AZ16" s="14"/>
      <c r="BA16" s="13">
        <f t="shared" si="35"/>
        <v>0</v>
      </c>
      <c r="BB16" s="14">
        <f t="shared" si="36"/>
        <v>0</v>
      </c>
      <c r="BC16" s="13">
        <f t="shared" si="37"/>
        <v>0</v>
      </c>
      <c r="BD16" s="14">
        <f t="shared" si="38"/>
        <v>0</v>
      </c>
      <c r="BE16" s="13">
        <f t="shared" si="39"/>
        <v>0</v>
      </c>
    </row>
    <row r="17" spans="1:57" x14ac:dyDescent="0.25">
      <c r="A17" s="23">
        <f t="shared" si="40"/>
        <v>0.25041666666666662</v>
      </c>
      <c r="B17" s="8"/>
      <c r="C17" s="11"/>
      <c r="D17" s="10"/>
      <c r="E17" s="10" t="s">
        <v>14</v>
      </c>
      <c r="F17" t="s">
        <v>11</v>
      </c>
      <c r="G17" s="10"/>
      <c r="H17" t="s">
        <v>11</v>
      </c>
      <c r="I17" t="s">
        <v>11</v>
      </c>
      <c r="J17" s="10"/>
      <c r="K17" s="13">
        <f t="shared" si="0"/>
        <v>0</v>
      </c>
      <c r="L17" s="14">
        <f t="shared" si="14"/>
        <v>0</v>
      </c>
      <c r="M17" s="13">
        <f t="shared" si="1"/>
        <v>0</v>
      </c>
      <c r="N17" s="14">
        <f t="shared" si="15"/>
        <v>0</v>
      </c>
      <c r="O17" s="13">
        <f t="shared" si="2"/>
        <v>0</v>
      </c>
      <c r="P17" s="14"/>
      <c r="Q17" s="13">
        <f t="shared" si="3"/>
        <v>0</v>
      </c>
      <c r="R17" s="14">
        <f t="shared" si="16"/>
        <v>0</v>
      </c>
      <c r="S17" s="13">
        <f t="shared" si="4"/>
        <v>0</v>
      </c>
      <c r="T17" s="14">
        <f t="shared" si="17"/>
        <v>0</v>
      </c>
      <c r="U17" s="13">
        <f t="shared" si="5"/>
        <v>0</v>
      </c>
      <c r="V17" s="14"/>
      <c r="W17" s="13">
        <f t="shared" si="6"/>
        <v>0</v>
      </c>
      <c r="X17" s="14">
        <f t="shared" si="18"/>
        <v>0</v>
      </c>
      <c r="Y17" s="13">
        <f t="shared" si="7"/>
        <v>0</v>
      </c>
      <c r="Z17" s="14">
        <f t="shared" si="19"/>
        <v>0</v>
      </c>
      <c r="AA17" s="13">
        <f t="shared" si="8"/>
        <v>2.0000000000000018E-2</v>
      </c>
      <c r="AB17" s="14"/>
      <c r="AC17" s="13">
        <f t="shared" si="9"/>
        <v>0</v>
      </c>
      <c r="AD17" s="14">
        <f t="shared" si="20"/>
        <v>0</v>
      </c>
      <c r="AE17" s="13">
        <f t="shared" si="10"/>
        <v>0</v>
      </c>
      <c r="AF17" s="14">
        <f t="shared" si="21"/>
        <v>0</v>
      </c>
      <c r="AG17" s="13">
        <f t="shared" si="11"/>
        <v>0</v>
      </c>
      <c r="AH17" s="14"/>
      <c r="AI17" s="13">
        <f t="shared" si="12"/>
        <v>0</v>
      </c>
      <c r="AJ17" s="14">
        <f t="shared" si="22"/>
        <v>0</v>
      </c>
      <c r="AK17" s="13">
        <f t="shared" si="13"/>
        <v>0</v>
      </c>
      <c r="AL17" s="14">
        <f t="shared" si="23"/>
        <v>0</v>
      </c>
      <c r="AM17" s="13">
        <f t="shared" si="24"/>
        <v>0</v>
      </c>
      <c r="AN17" s="14"/>
      <c r="AO17" s="13">
        <f t="shared" si="25"/>
        <v>0</v>
      </c>
      <c r="AP17" s="14">
        <f t="shared" si="26"/>
        <v>0</v>
      </c>
      <c r="AQ17" s="13">
        <f t="shared" si="27"/>
        <v>0</v>
      </c>
      <c r="AR17" s="14">
        <f t="shared" si="28"/>
        <v>0</v>
      </c>
      <c r="AS17" s="13">
        <f t="shared" si="29"/>
        <v>0</v>
      </c>
      <c r="AT17" s="14"/>
      <c r="AU17" s="13">
        <f t="shared" si="30"/>
        <v>0</v>
      </c>
      <c r="AV17" s="14">
        <f t="shared" si="31"/>
        <v>0</v>
      </c>
      <c r="AW17" s="13">
        <f t="shared" si="32"/>
        <v>0</v>
      </c>
      <c r="AX17" s="14">
        <f t="shared" si="33"/>
        <v>0</v>
      </c>
      <c r="AY17" s="13">
        <f t="shared" si="34"/>
        <v>0</v>
      </c>
      <c r="AZ17" s="14"/>
      <c r="BA17" s="13">
        <f t="shared" si="35"/>
        <v>0</v>
      </c>
      <c r="BB17" s="14">
        <f t="shared" si="36"/>
        <v>0</v>
      </c>
      <c r="BC17" s="13">
        <f t="shared" si="37"/>
        <v>0</v>
      </c>
      <c r="BD17" s="14">
        <f t="shared" si="38"/>
        <v>0</v>
      </c>
      <c r="BE17" s="13">
        <f t="shared" si="39"/>
        <v>0</v>
      </c>
    </row>
    <row r="18" spans="1:57" x14ac:dyDescent="0.25">
      <c r="A18" s="23">
        <f t="shared" si="40"/>
        <v>0.27041666666666664</v>
      </c>
      <c r="B18" s="8" t="s">
        <v>9</v>
      </c>
      <c r="C18" s="10" t="s">
        <v>14</v>
      </c>
      <c r="D18" s="10"/>
      <c r="E18" s="10" t="s">
        <v>14</v>
      </c>
      <c r="F18" t="s">
        <v>11</v>
      </c>
      <c r="G18" s="10"/>
      <c r="H18" t="s">
        <v>11</v>
      </c>
      <c r="I18" t="s">
        <v>11</v>
      </c>
      <c r="J18" s="10"/>
      <c r="K18" s="13">
        <f t="shared" si="0"/>
        <v>0.27041666666666664</v>
      </c>
      <c r="L18" s="14">
        <f t="shared" si="14"/>
        <v>1</v>
      </c>
      <c r="M18" s="13">
        <f t="shared" si="1"/>
        <v>0</v>
      </c>
      <c r="N18" s="14">
        <f t="shared" si="15"/>
        <v>0</v>
      </c>
      <c r="O18" s="13">
        <f t="shared" si="2"/>
        <v>2.0000000000000018E-2</v>
      </c>
      <c r="P18" s="14"/>
      <c r="Q18" s="13">
        <f t="shared" si="3"/>
        <v>0</v>
      </c>
      <c r="R18" s="14">
        <f t="shared" si="16"/>
        <v>0</v>
      </c>
      <c r="S18" s="13">
        <f t="shared" si="4"/>
        <v>0</v>
      </c>
      <c r="T18" s="14">
        <f t="shared" si="17"/>
        <v>0</v>
      </c>
      <c r="U18" s="13">
        <f t="shared" si="5"/>
        <v>0</v>
      </c>
      <c r="V18" s="14"/>
      <c r="W18" s="13">
        <f t="shared" si="6"/>
        <v>0</v>
      </c>
      <c r="X18" s="14">
        <f t="shared" si="18"/>
        <v>0</v>
      </c>
      <c r="Y18" s="13">
        <f t="shared" si="7"/>
        <v>0</v>
      </c>
      <c r="Z18" s="14">
        <f t="shared" si="19"/>
        <v>0</v>
      </c>
      <c r="AA18" s="13">
        <f t="shared" si="8"/>
        <v>2.0000000000000018E-2</v>
      </c>
      <c r="AB18" s="14"/>
      <c r="AC18" s="13">
        <f t="shared" si="9"/>
        <v>0</v>
      </c>
      <c r="AD18" s="14">
        <f t="shared" si="20"/>
        <v>0</v>
      </c>
      <c r="AE18" s="13">
        <f t="shared" si="10"/>
        <v>0</v>
      </c>
      <c r="AF18" s="14">
        <f t="shared" si="21"/>
        <v>0</v>
      </c>
      <c r="AG18" s="13">
        <f t="shared" si="11"/>
        <v>0</v>
      </c>
      <c r="AH18" s="14"/>
      <c r="AI18" s="13">
        <f t="shared" si="12"/>
        <v>0</v>
      </c>
      <c r="AJ18" s="14">
        <f t="shared" si="22"/>
        <v>0</v>
      </c>
      <c r="AK18" s="13">
        <f t="shared" si="13"/>
        <v>0</v>
      </c>
      <c r="AL18" s="14">
        <f t="shared" si="23"/>
        <v>0</v>
      </c>
      <c r="AM18" s="13">
        <f t="shared" si="24"/>
        <v>0</v>
      </c>
      <c r="AN18" s="14"/>
      <c r="AO18" s="13">
        <f t="shared" si="25"/>
        <v>0</v>
      </c>
      <c r="AP18" s="14">
        <f t="shared" si="26"/>
        <v>0</v>
      </c>
      <c r="AQ18" s="13">
        <f t="shared" si="27"/>
        <v>0</v>
      </c>
      <c r="AR18" s="14">
        <f t="shared" si="28"/>
        <v>0</v>
      </c>
      <c r="AS18" s="13">
        <f t="shared" si="29"/>
        <v>0</v>
      </c>
      <c r="AT18" s="14"/>
      <c r="AU18" s="13">
        <f t="shared" si="30"/>
        <v>0</v>
      </c>
      <c r="AV18" s="14">
        <f t="shared" si="31"/>
        <v>0</v>
      </c>
      <c r="AW18" s="13">
        <f t="shared" si="32"/>
        <v>0</v>
      </c>
      <c r="AX18" s="14">
        <f t="shared" si="33"/>
        <v>0</v>
      </c>
      <c r="AY18" s="13">
        <f t="shared" si="34"/>
        <v>0</v>
      </c>
      <c r="AZ18" s="14"/>
      <c r="BA18" s="13">
        <f t="shared" si="35"/>
        <v>0</v>
      </c>
      <c r="BB18" s="14">
        <f t="shared" si="36"/>
        <v>0</v>
      </c>
      <c r="BC18" s="13">
        <f t="shared" si="37"/>
        <v>0</v>
      </c>
      <c r="BD18" s="14">
        <f t="shared" si="38"/>
        <v>0</v>
      </c>
      <c r="BE18" s="13">
        <f t="shared" si="39"/>
        <v>0</v>
      </c>
    </row>
    <row r="19" spans="1:57" x14ac:dyDescent="0.25">
      <c r="A19" s="23">
        <f t="shared" si="40"/>
        <v>0.29041666666666666</v>
      </c>
      <c r="B19" s="8" t="s">
        <v>65</v>
      </c>
      <c r="C19" s="10" t="s">
        <v>14</v>
      </c>
      <c r="D19" s="10"/>
      <c r="E19" t="s">
        <v>11</v>
      </c>
      <c r="F19" t="s">
        <v>11</v>
      </c>
      <c r="G19" s="10"/>
      <c r="H19" t="s">
        <v>11</v>
      </c>
      <c r="I19" s="11" t="s">
        <v>20</v>
      </c>
      <c r="J19" s="10"/>
      <c r="K19" s="13">
        <f t="shared" si="0"/>
        <v>0</v>
      </c>
      <c r="L19" s="14">
        <f t="shared" si="14"/>
        <v>0</v>
      </c>
      <c r="M19" s="13">
        <f t="shared" si="1"/>
        <v>0</v>
      </c>
      <c r="N19" s="14">
        <f t="shared" si="15"/>
        <v>0</v>
      </c>
      <c r="O19" s="13">
        <f t="shared" si="2"/>
        <v>2.0000000000000018E-2</v>
      </c>
      <c r="P19" s="14"/>
      <c r="Q19" s="13">
        <f t="shared" si="3"/>
        <v>0</v>
      </c>
      <c r="R19" s="14">
        <f t="shared" si="16"/>
        <v>0</v>
      </c>
      <c r="S19" s="13">
        <f t="shared" si="4"/>
        <v>0</v>
      </c>
      <c r="T19" s="14">
        <f t="shared" si="17"/>
        <v>0</v>
      </c>
      <c r="U19" s="13">
        <f t="shared" si="5"/>
        <v>0</v>
      </c>
      <c r="V19" s="14"/>
      <c r="W19" s="13">
        <f t="shared" si="6"/>
        <v>0</v>
      </c>
      <c r="X19" s="14">
        <f t="shared" si="18"/>
        <v>0</v>
      </c>
      <c r="Y19" s="13">
        <f t="shared" si="7"/>
        <v>0</v>
      </c>
      <c r="Z19" s="14">
        <f t="shared" si="19"/>
        <v>0</v>
      </c>
      <c r="AA19" s="13">
        <f t="shared" si="8"/>
        <v>0</v>
      </c>
      <c r="AB19" s="14"/>
      <c r="AC19" s="13">
        <f t="shared" si="9"/>
        <v>0</v>
      </c>
      <c r="AD19" s="14">
        <f t="shared" si="20"/>
        <v>0</v>
      </c>
      <c r="AE19" s="13">
        <f t="shared" si="10"/>
        <v>0</v>
      </c>
      <c r="AF19" s="14">
        <f t="shared" si="21"/>
        <v>0</v>
      </c>
      <c r="AG19" s="13">
        <f t="shared" si="11"/>
        <v>0</v>
      </c>
      <c r="AH19" s="14"/>
      <c r="AI19" s="13">
        <f t="shared" si="12"/>
        <v>0</v>
      </c>
      <c r="AJ19" s="14">
        <f t="shared" si="22"/>
        <v>0</v>
      </c>
      <c r="AK19" s="13">
        <f t="shared" si="13"/>
        <v>0</v>
      </c>
      <c r="AL19" s="14">
        <f t="shared" si="23"/>
        <v>0</v>
      </c>
      <c r="AM19" s="13">
        <f t="shared" si="24"/>
        <v>0</v>
      </c>
      <c r="AN19" s="14"/>
      <c r="AO19" s="13">
        <f t="shared" si="25"/>
        <v>0</v>
      </c>
      <c r="AP19" s="14">
        <f t="shared" si="26"/>
        <v>0</v>
      </c>
      <c r="AQ19" s="13">
        <f t="shared" si="27"/>
        <v>0</v>
      </c>
      <c r="AR19" s="14">
        <f t="shared" si="28"/>
        <v>0</v>
      </c>
      <c r="AS19" s="13">
        <f t="shared" si="29"/>
        <v>0</v>
      </c>
      <c r="AT19" s="14"/>
      <c r="AU19" s="13">
        <f t="shared" si="30"/>
        <v>0</v>
      </c>
      <c r="AV19" s="14">
        <f t="shared" si="31"/>
        <v>0</v>
      </c>
      <c r="AW19" s="13">
        <f t="shared" si="32"/>
        <v>0.29041666666666666</v>
      </c>
      <c r="AX19" s="14">
        <f t="shared" si="33"/>
        <v>1</v>
      </c>
      <c r="AY19" s="13">
        <f t="shared" si="34"/>
        <v>0</v>
      </c>
      <c r="AZ19" s="14"/>
      <c r="BA19" s="13">
        <f t="shared" si="35"/>
        <v>0</v>
      </c>
      <c r="BB19" s="14">
        <f t="shared" si="36"/>
        <v>0</v>
      </c>
      <c r="BC19" s="13">
        <f t="shared" si="37"/>
        <v>0</v>
      </c>
      <c r="BD19" s="14">
        <f t="shared" si="38"/>
        <v>0</v>
      </c>
      <c r="BE19" s="13">
        <f t="shared" si="39"/>
        <v>0</v>
      </c>
    </row>
    <row r="20" spans="1:57" x14ac:dyDescent="0.25">
      <c r="A20" s="23">
        <f t="shared" si="40"/>
        <v>0.31041666666666667</v>
      </c>
      <c r="B20" s="8"/>
      <c r="C20" s="10" t="s">
        <v>14</v>
      </c>
      <c r="D20" s="10"/>
      <c r="E20" t="s">
        <v>11</v>
      </c>
      <c r="F20" t="s">
        <v>11</v>
      </c>
      <c r="G20" s="10"/>
      <c r="H20" t="s">
        <v>11</v>
      </c>
      <c r="I20" s="10"/>
      <c r="J20" s="10"/>
      <c r="K20" s="13">
        <f t="shared" si="0"/>
        <v>0</v>
      </c>
      <c r="L20" s="14">
        <f t="shared" si="14"/>
        <v>0</v>
      </c>
      <c r="M20" s="13">
        <f t="shared" si="1"/>
        <v>0</v>
      </c>
      <c r="N20" s="14">
        <f t="shared" si="15"/>
        <v>0</v>
      </c>
      <c r="O20" s="13">
        <f t="shared" si="2"/>
        <v>2.0000000000000018E-2</v>
      </c>
      <c r="P20" s="14"/>
      <c r="Q20" s="13">
        <f t="shared" si="3"/>
        <v>0</v>
      </c>
      <c r="R20" s="14">
        <f t="shared" si="16"/>
        <v>0</v>
      </c>
      <c r="S20" s="13">
        <f t="shared" si="4"/>
        <v>0</v>
      </c>
      <c r="T20" s="14">
        <f t="shared" si="17"/>
        <v>0</v>
      </c>
      <c r="U20" s="13">
        <f t="shared" si="5"/>
        <v>0</v>
      </c>
      <c r="V20" s="14"/>
      <c r="W20" s="13">
        <f t="shared" si="6"/>
        <v>0</v>
      </c>
      <c r="X20" s="14">
        <f t="shared" si="18"/>
        <v>0</v>
      </c>
      <c r="Y20" s="13">
        <f t="shared" si="7"/>
        <v>0</v>
      </c>
      <c r="Z20" s="14">
        <f t="shared" si="19"/>
        <v>0</v>
      </c>
      <c r="AA20" s="13">
        <f t="shared" si="8"/>
        <v>0</v>
      </c>
      <c r="AB20" s="14"/>
      <c r="AC20" s="13">
        <f t="shared" si="9"/>
        <v>0</v>
      </c>
      <c r="AD20" s="14">
        <f t="shared" si="20"/>
        <v>0</v>
      </c>
      <c r="AE20" s="13">
        <f t="shared" si="10"/>
        <v>0</v>
      </c>
      <c r="AF20" s="14">
        <f t="shared" si="21"/>
        <v>0</v>
      </c>
      <c r="AG20" s="13">
        <f t="shared" si="11"/>
        <v>0</v>
      </c>
      <c r="AH20" s="14"/>
      <c r="AI20" s="13">
        <f t="shared" si="12"/>
        <v>0</v>
      </c>
      <c r="AJ20" s="14">
        <f t="shared" si="22"/>
        <v>0</v>
      </c>
      <c r="AK20" s="13">
        <f t="shared" si="13"/>
        <v>0</v>
      </c>
      <c r="AL20" s="14">
        <f t="shared" si="23"/>
        <v>0</v>
      </c>
      <c r="AM20" s="13">
        <f t="shared" si="24"/>
        <v>0</v>
      </c>
      <c r="AN20" s="14"/>
      <c r="AO20" s="13">
        <f t="shared" si="25"/>
        <v>0</v>
      </c>
      <c r="AP20" s="14">
        <f t="shared" si="26"/>
        <v>0</v>
      </c>
      <c r="AQ20" s="13">
        <f t="shared" si="27"/>
        <v>0</v>
      </c>
      <c r="AR20" s="14">
        <f t="shared" si="28"/>
        <v>0</v>
      </c>
      <c r="AS20" s="13">
        <f t="shared" si="29"/>
        <v>0</v>
      </c>
      <c r="AT20" s="14"/>
      <c r="AU20" s="13">
        <f t="shared" si="30"/>
        <v>0</v>
      </c>
      <c r="AV20" s="14">
        <f t="shared" si="31"/>
        <v>0</v>
      </c>
      <c r="AW20" s="13">
        <f t="shared" si="32"/>
        <v>0</v>
      </c>
      <c r="AX20" s="14">
        <f t="shared" si="33"/>
        <v>0</v>
      </c>
      <c r="AY20" s="13">
        <f t="shared" si="34"/>
        <v>0</v>
      </c>
      <c r="AZ20" s="14"/>
      <c r="BA20" s="13">
        <f t="shared" si="35"/>
        <v>0</v>
      </c>
      <c r="BB20" s="14">
        <f t="shared" si="36"/>
        <v>0</v>
      </c>
      <c r="BC20" s="13">
        <f t="shared" si="37"/>
        <v>0</v>
      </c>
      <c r="BD20" s="14">
        <f t="shared" si="38"/>
        <v>0</v>
      </c>
      <c r="BE20" s="13">
        <f t="shared" si="39"/>
        <v>0</v>
      </c>
    </row>
    <row r="21" spans="1:57" x14ac:dyDescent="0.25">
      <c r="A21" s="23">
        <f t="shared" si="40"/>
        <v>0.33041666666666669</v>
      </c>
      <c r="B21" s="8" t="s">
        <v>76</v>
      </c>
      <c r="C21" s="10" t="s">
        <v>14</v>
      </c>
      <c r="D21" s="10"/>
      <c r="E21" t="s">
        <v>11</v>
      </c>
      <c r="F21" t="s">
        <v>11</v>
      </c>
      <c r="G21" s="10"/>
      <c r="H21" t="s">
        <v>11</v>
      </c>
      <c r="I21" s="10"/>
      <c r="J21" s="10" t="s">
        <v>14</v>
      </c>
      <c r="K21" s="13">
        <f t="shared" si="0"/>
        <v>0</v>
      </c>
      <c r="L21" s="14">
        <f t="shared" si="14"/>
        <v>0</v>
      </c>
      <c r="M21" s="13">
        <f t="shared" si="1"/>
        <v>0</v>
      </c>
      <c r="N21" s="14">
        <f t="shared" si="15"/>
        <v>0</v>
      </c>
      <c r="O21" s="13">
        <f t="shared" si="2"/>
        <v>2.0000000000000018E-2</v>
      </c>
      <c r="P21" s="14"/>
      <c r="Q21" s="13">
        <f t="shared" si="3"/>
        <v>0</v>
      </c>
      <c r="R21" s="14">
        <f t="shared" si="16"/>
        <v>0</v>
      </c>
      <c r="S21" s="13">
        <f t="shared" si="4"/>
        <v>0</v>
      </c>
      <c r="T21" s="14">
        <f t="shared" si="17"/>
        <v>0</v>
      </c>
      <c r="U21" s="13">
        <f t="shared" si="5"/>
        <v>0</v>
      </c>
      <c r="V21" s="14"/>
      <c r="W21" s="13">
        <f t="shared" si="6"/>
        <v>0</v>
      </c>
      <c r="X21" s="14">
        <f t="shared" si="18"/>
        <v>0</v>
      </c>
      <c r="Y21" s="13">
        <f t="shared" si="7"/>
        <v>0</v>
      </c>
      <c r="Z21" s="14">
        <f t="shared" si="19"/>
        <v>0</v>
      </c>
      <c r="AA21" s="13">
        <f t="shared" si="8"/>
        <v>0</v>
      </c>
      <c r="AB21" s="14"/>
      <c r="AC21" s="13">
        <f t="shared" si="9"/>
        <v>0</v>
      </c>
      <c r="AD21" s="14">
        <f t="shared" si="20"/>
        <v>0</v>
      </c>
      <c r="AE21" s="13">
        <f t="shared" si="10"/>
        <v>0</v>
      </c>
      <c r="AF21" s="14">
        <f t="shared" si="21"/>
        <v>0</v>
      </c>
      <c r="AG21" s="13">
        <f t="shared" si="11"/>
        <v>0</v>
      </c>
      <c r="AH21" s="14"/>
      <c r="AI21" s="13">
        <f t="shared" si="12"/>
        <v>0</v>
      </c>
      <c r="AJ21" s="14">
        <f t="shared" si="22"/>
        <v>0</v>
      </c>
      <c r="AK21" s="13">
        <f t="shared" si="13"/>
        <v>0</v>
      </c>
      <c r="AL21" s="14">
        <f t="shared" si="23"/>
        <v>0</v>
      </c>
      <c r="AM21" s="13">
        <f t="shared" si="24"/>
        <v>0</v>
      </c>
      <c r="AN21" s="14"/>
      <c r="AO21" s="13">
        <f t="shared" si="25"/>
        <v>0</v>
      </c>
      <c r="AP21" s="14">
        <f t="shared" si="26"/>
        <v>0</v>
      </c>
      <c r="AQ21" s="13">
        <f t="shared" si="27"/>
        <v>0</v>
      </c>
      <c r="AR21" s="14">
        <f t="shared" si="28"/>
        <v>0</v>
      </c>
      <c r="AS21" s="13">
        <f t="shared" si="29"/>
        <v>0</v>
      </c>
      <c r="AT21" s="14"/>
      <c r="AU21" s="13">
        <f t="shared" si="30"/>
        <v>0</v>
      </c>
      <c r="AV21" s="14">
        <f t="shared" si="31"/>
        <v>0</v>
      </c>
      <c r="AW21" s="13">
        <f t="shared" si="32"/>
        <v>0</v>
      </c>
      <c r="AX21" s="14">
        <f t="shared" si="33"/>
        <v>0</v>
      </c>
      <c r="AY21" s="13">
        <f t="shared" si="34"/>
        <v>2.0000000000000018E-2</v>
      </c>
      <c r="AZ21" s="14"/>
      <c r="BA21" s="13">
        <f t="shared" si="35"/>
        <v>0.33041666666666669</v>
      </c>
      <c r="BB21" s="14">
        <f t="shared" si="36"/>
        <v>1</v>
      </c>
      <c r="BC21" s="13">
        <f t="shared" si="37"/>
        <v>0</v>
      </c>
      <c r="BD21" s="14">
        <f t="shared" si="38"/>
        <v>0</v>
      </c>
      <c r="BE21" s="13">
        <f t="shared" si="39"/>
        <v>2.0000000000000018E-2</v>
      </c>
    </row>
    <row r="22" spans="1:57" x14ac:dyDescent="0.25">
      <c r="A22" s="23">
        <f t="shared" si="40"/>
        <v>0.35041666666666671</v>
      </c>
      <c r="B22" s="8"/>
      <c r="C22" s="10" t="s">
        <v>14</v>
      </c>
      <c r="D22" s="10"/>
      <c r="E22" t="s">
        <v>11</v>
      </c>
      <c r="F22" t="s">
        <v>11</v>
      </c>
      <c r="H22" t="s">
        <v>11</v>
      </c>
      <c r="I22" s="10"/>
      <c r="J22" s="10" t="s">
        <v>14</v>
      </c>
      <c r="K22" s="13">
        <f t="shared" si="0"/>
        <v>0</v>
      </c>
      <c r="L22" s="14">
        <f t="shared" si="14"/>
        <v>0</v>
      </c>
      <c r="M22" s="13">
        <f t="shared" si="1"/>
        <v>0</v>
      </c>
      <c r="N22" s="14">
        <f t="shared" si="15"/>
        <v>0</v>
      </c>
      <c r="O22" s="13">
        <f t="shared" si="2"/>
        <v>2.0000000000000018E-2</v>
      </c>
      <c r="P22" s="14"/>
      <c r="Q22" s="13">
        <f t="shared" si="3"/>
        <v>0</v>
      </c>
      <c r="R22" s="14">
        <f t="shared" si="16"/>
        <v>0</v>
      </c>
      <c r="S22" s="13">
        <f t="shared" si="4"/>
        <v>0</v>
      </c>
      <c r="T22" s="14">
        <f t="shared" si="17"/>
        <v>0</v>
      </c>
      <c r="U22" s="13">
        <f t="shared" si="5"/>
        <v>0</v>
      </c>
      <c r="V22" s="14"/>
      <c r="W22" s="13">
        <f t="shared" si="6"/>
        <v>0</v>
      </c>
      <c r="X22" s="14">
        <f t="shared" si="18"/>
        <v>0</v>
      </c>
      <c r="Y22" s="13">
        <f t="shared" si="7"/>
        <v>0</v>
      </c>
      <c r="Z22" s="14">
        <f t="shared" si="19"/>
        <v>0</v>
      </c>
      <c r="AA22" s="13">
        <f t="shared" si="8"/>
        <v>0</v>
      </c>
      <c r="AB22" s="14"/>
      <c r="AC22" s="13">
        <f t="shared" si="9"/>
        <v>0</v>
      </c>
      <c r="AD22" s="14">
        <f t="shared" si="20"/>
        <v>0</v>
      </c>
      <c r="AE22" s="13">
        <f t="shared" si="10"/>
        <v>0</v>
      </c>
      <c r="AF22" s="14">
        <f t="shared" si="21"/>
        <v>0</v>
      </c>
      <c r="AG22" s="13">
        <f t="shared" si="11"/>
        <v>0</v>
      </c>
      <c r="AH22" s="14"/>
      <c r="AI22" s="13">
        <f t="shared" si="12"/>
        <v>0</v>
      </c>
      <c r="AJ22" s="14">
        <f t="shared" si="22"/>
        <v>0</v>
      </c>
      <c r="AK22" s="13">
        <f t="shared" si="13"/>
        <v>0</v>
      </c>
      <c r="AL22" s="14">
        <f t="shared" si="23"/>
        <v>0</v>
      </c>
      <c r="AM22" s="13">
        <f t="shared" si="24"/>
        <v>0</v>
      </c>
      <c r="AN22" s="14"/>
      <c r="AO22" s="13">
        <f t="shared" si="25"/>
        <v>0</v>
      </c>
      <c r="AP22" s="14">
        <f t="shared" si="26"/>
        <v>0</v>
      </c>
      <c r="AQ22" s="13">
        <f t="shared" si="27"/>
        <v>0</v>
      </c>
      <c r="AR22" s="14">
        <f t="shared" si="28"/>
        <v>0</v>
      </c>
      <c r="AS22" s="13">
        <f t="shared" si="29"/>
        <v>0</v>
      </c>
      <c r="AT22" s="14"/>
      <c r="AU22" s="13">
        <f t="shared" si="30"/>
        <v>0</v>
      </c>
      <c r="AV22" s="14">
        <f t="shared" si="31"/>
        <v>0</v>
      </c>
      <c r="AW22" s="13">
        <f t="shared" si="32"/>
        <v>0</v>
      </c>
      <c r="AX22" s="14">
        <f t="shared" si="33"/>
        <v>0</v>
      </c>
      <c r="AY22" s="13">
        <f t="shared" si="34"/>
        <v>2.0000000000000018E-2</v>
      </c>
      <c r="AZ22" s="14"/>
      <c r="BA22" s="13">
        <f t="shared" si="35"/>
        <v>0</v>
      </c>
      <c r="BB22" s="14">
        <f t="shared" si="36"/>
        <v>0</v>
      </c>
      <c r="BC22" s="13">
        <f t="shared" si="37"/>
        <v>0</v>
      </c>
      <c r="BD22" s="14">
        <f t="shared" si="38"/>
        <v>0</v>
      </c>
      <c r="BE22" s="13">
        <f t="shared" si="39"/>
        <v>2.0000000000000018E-2</v>
      </c>
    </row>
    <row r="23" spans="1:57" x14ac:dyDescent="0.25">
      <c r="A23" s="23">
        <f t="shared" si="40"/>
        <v>0.37041666666666673</v>
      </c>
      <c r="B23" s="8" t="s">
        <v>12</v>
      </c>
      <c r="C23" t="s">
        <v>11</v>
      </c>
      <c r="D23" s="10"/>
      <c r="E23" t="s">
        <v>11</v>
      </c>
      <c r="F23" s="11" t="s">
        <v>20</v>
      </c>
      <c r="H23" t="s">
        <v>11</v>
      </c>
      <c r="I23" s="10"/>
      <c r="J23" s="10" t="s">
        <v>14</v>
      </c>
      <c r="K23" s="13">
        <f t="shared" si="0"/>
        <v>0</v>
      </c>
      <c r="L23" s="14">
        <f t="shared" si="14"/>
        <v>0</v>
      </c>
      <c r="M23" s="13">
        <f t="shared" si="1"/>
        <v>0</v>
      </c>
      <c r="N23" s="14">
        <f t="shared" si="15"/>
        <v>0</v>
      </c>
      <c r="O23" s="13">
        <f t="shared" si="2"/>
        <v>0</v>
      </c>
      <c r="P23" s="14"/>
      <c r="Q23" s="13">
        <f t="shared" si="3"/>
        <v>0</v>
      </c>
      <c r="R23" s="14">
        <f t="shared" si="16"/>
        <v>0</v>
      </c>
      <c r="S23" s="13">
        <f t="shared" si="4"/>
        <v>0</v>
      </c>
      <c r="T23" s="14">
        <f t="shared" si="17"/>
        <v>0</v>
      </c>
      <c r="U23" s="13">
        <f t="shared" si="5"/>
        <v>0</v>
      </c>
      <c r="V23" s="14"/>
      <c r="W23" s="13">
        <f t="shared" si="6"/>
        <v>0</v>
      </c>
      <c r="X23" s="14">
        <f t="shared" si="18"/>
        <v>0</v>
      </c>
      <c r="Y23" s="13">
        <f t="shared" si="7"/>
        <v>0</v>
      </c>
      <c r="Z23" s="14">
        <f t="shared" si="19"/>
        <v>0</v>
      </c>
      <c r="AA23" s="13">
        <f t="shared" si="8"/>
        <v>0</v>
      </c>
      <c r="AB23" s="14"/>
      <c r="AC23" s="13">
        <f t="shared" si="9"/>
        <v>0</v>
      </c>
      <c r="AD23" s="14">
        <f t="shared" si="20"/>
        <v>0</v>
      </c>
      <c r="AE23" s="13">
        <f t="shared" si="10"/>
        <v>0.37041666666666673</v>
      </c>
      <c r="AF23" s="14">
        <f t="shared" si="21"/>
        <v>1</v>
      </c>
      <c r="AG23" s="13">
        <f t="shared" si="11"/>
        <v>0</v>
      </c>
      <c r="AH23" s="14"/>
      <c r="AI23" s="13">
        <f t="shared" si="12"/>
        <v>0</v>
      </c>
      <c r="AJ23" s="14">
        <f t="shared" si="22"/>
        <v>0</v>
      </c>
      <c r="AK23" s="13">
        <f t="shared" si="13"/>
        <v>0</v>
      </c>
      <c r="AL23" s="14">
        <f t="shared" si="23"/>
        <v>0</v>
      </c>
      <c r="AM23" s="13">
        <f t="shared" si="24"/>
        <v>0</v>
      </c>
      <c r="AN23" s="14"/>
      <c r="AO23" s="13">
        <f t="shared" si="25"/>
        <v>0</v>
      </c>
      <c r="AP23" s="14">
        <f t="shared" si="26"/>
        <v>0</v>
      </c>
      <c r="AQ23" s="13">
        <f t="shared" si="27"/>
        <v>0</v>
      </c>
      <c r="AR23" s="14">
        <f t="shared" si="28"/>
        <v>0</v>
      </c>
      <c r="AS23" s="13">
        <f t="shared" si="29"/>
        <v>0</v>
      </c>
      <c r="AT23" s="14"/>
      <c r="AU23" s="13">
        <f t="shared" si="30"/>
        <v>0</v>
      </c>
      <c r="AV23" s="14">
        <f t="shared" si="31"/>
        <v>0</v>
      </c>
      <c r="AW23" s="13">
        <f t="shared" si="32"/>
        <v>0</v>
      </c>
      <c r="AX23" s="14">
        <f t="shared" si="33"/>
        <v>0</v>
      </c>
      <c r="AY23" s="13">
        <f t="shared" si="34"/>
        <v>2.0000000000000018E-2</v>
      </c>
      <c r="AZ23" s="14"/>
      <c r="BA23" s="13">
        <f t="shared" si="35"/>
        <v>0</v>
      </c>
      <c r="BB23" s="14">
        <f t="shared" si="36"/>
        <v>0</v>
      </c>
      <c r="BC23" s="13">
        <f t="shared" si="37"/>
        <v>0</v>
      </c>
      <c r="BD23" s="14">
        <f t="shared" si="38"/>
        <v>0</v>
      </c>
      <c r="BE23" s="13">
        <f t="shared" si="39"/>
        <v>2.0000000000000018E-2</v>
      </c>
    </row>
    <row r="24" spans="1:57" x14ac:dyDescent="0.25">
      <c r="A24" s="23">
        <f t="shared" si="40"/>
        <v>0.39041666666666675</v>
      </c>
      <c r="B24" s="8"/>
      <c r="C24" t="s">
        <v>11</v>
      </c>
      <c r="D24" s="10"/>
      <c r="E24" t="s">
        <v>11</v>
      </c>
      <c r="H24" t="s">
        <v>11</v>
      </c>
      <c r="I24" s="10"/>
      <c r="J24" s="10" t="s">
        <v>14</v>
      </c>
      <c r="K24" s="13">
        <f t="shared" si="0"/>
        <v>0</v>
      </c>
      <c r="L24" s="14">
        <f t="shared" si="14"/>
        <v>0</v>
      </c>
      <c r="M24" s="13">
        <f t="shared" si="1"/>
        <v>0</v>
      </c>
      <c r="N24" s="14">
        <f t="shared" si="15"/>
        <v>0</v>
      </c>
      <c r="O24" s="13">
        <f t="shared" si="2"/>
        <v>0</v>
      </c>
      <c r="P24" s="14"/>
      <c r="Q24" s="13">
        <f t="shared" si="3"/>
        <v>0</v>
      </c>
      <c r="R24" s="14">
        <f t="shared" si="16"/>
        <v>0</v>
      </c>
      <c r="S24" s="13">
        <f t="shared" si="4"/>
        <v>0</v>
      </c>
      <c r="T24" s="14">
        <f t="shared" si="17"/>
        <v>0</v>
      </c>
      <c r="U24" s="13">
        <f t="shared" si="5"/>
        <v>0</v>
      </c>
      <c r="V24" s="14"/>
      <c r="W24" s="13">
        <f t="shared" si="6"/>
        <v>0</v>
      </c>
      <c r="X24" s="14">
        <f t="shared" si="18"/>
        <v>0</v>
      </c>
      <c r="Y24" s="13">
        <f t="shared" si="7"/>
        <v>0</v>
      </c>
      <c r="Z24" s="14">
        <f t="shared" si="19"/>
        <v>0</v>
      </c>
      <c r="AA24" s="13">
        <f t="shared" si="8"/>
        <v>0</v>
      </c>
      <c r="AB24" s="14"/>
      <c r="AC24" s="13">
        <f t="shared" si="9"/>
        <v>0</v>
      </c>
      <c r="AD24" s="14">
        <f t="shared" si="20"/>
        <v>0</v>
      </c>
      <c r="AE24" s="13">
        <f t="shared" si="10"/>
        <v>0</v>
      </c>
      <c r="AF24" s="14">
        <f t="shared" si="21"/>
        <v>0</v>
      </c>
      <c r="AG24" s="13">
        <f t="shared" si="11"/>
        <v>0</v>
      </c>
      <c r="AH24" s="14"/>
      <c r="AI24" s="13">
        <f t="shared" si="12"/>
        <v>0</v>
      </c>
      <c r="AJ24" s="14">
        <f t="shared" si="22"/>
        <v>0</v>
      </c>
      <c r="AK24" s="13">
        <f t="shared" si="13"/>
        <v>0</v>
      </c>
      <c r="AL24" s="14">
        <f t="shared" si="23"/>
        <v>0</v>
      </c>
      <c r="AM24" s="13">
        <f t="shared" si="24"/>
        <v>0</v>
      </c>
      <c r="AN24" s="14"/>
      <c r="AO24" s="13">
        <f t="shared" si="25"/>
        <v>0</v>
      </c>
      <c r="AP24" s="14">
        <f t="shared" si="26"/>
        <v>0</v>
      </c>
      <c r="AQ24" s="13">
        <f t="shared" si="27"/>
        <v>0</v>
      </c>
      <c r="AR24" s="14">
        <f t="shared" si="28"/>
        <v>0</v>
      </c>
      <c r="AS24" s="13">
        <f t="shared" si="29"/>
        <v>0</v>
      </c>
      <c r="AT24" s="14"/>
      <c r="AU24" s="13">
        <f t="shared" si="30"/>
        <v>0</v>
      </c>
      <c r="AV24" s="14">
        <f t="shared" si="31"/>
        <v>0</v>
      </c>
      <c r="AW24" s="13">
        <f t="shared" si="32"/>
        <v>0</v>
      </c>
      <c r="AX24" s="14">
        <f t="shared" si="33"/>
        <v>0</v>
      </c>
      <c r="AY24" s="13">
        <f t="shared" si="34"/>
        <v>2.0000000000000018E-2</v>
      </c>
      <c r="AZ24" s="14"/>
      <c r="BA24" s="13">
        <f t="shared" si="35"/>
        <v>0</v>
      </c>
      <c r="BB24" s="14">
        <f t="shared" si="36"/>
        <v>0</v>
      </c>
      <c r="BC24" s="13">
        <f t="shared" si="37"/>
        <v>0</v>
      </c>
      <c r="BD24" s="14">
        <f t="shared" si="38"/>
        <v>0</v>
      </c>
      <c r="BE24" s="13">
        <f t="shared" si="39"/>
        <v>2.0000000000000018E-2</v>
      </c>
    </row>
    <row r="25" spans="1:57" x14ac:dyDescent="0.25">
      <c r="A25" s="23">
        <f t="shared" si="40"/>
        <v>0.41041666666666676</v>
      </c>
      <c r="B25" s="8" t="s">
        <v>13</v>
      </c>
      <c r="C25" t="s">
        <v>11</v>
      </c>
      <c r="D25" s="10"/>
      <c r="E25" t="s">
        <v>11</v>
      </c>
      <c r="G25" s="10" t="s">
        <v>14</v>
      </c>
      <c r="H25" t="s">
        <v>11</v>
      </c>
      <c r="I25" s="10"/>
      <c r="J25" s="10" t="s">
        <v>14</v>
      </c>
      <c r="K25" s="13">
        <f t="shared" si="0"/>
        <v>0</v>
      </c>
      <c r="L25" s="14">
        <f t="shared" si="14"/>
        <v>0</v>
      </c>
      <c r="M25" s="13">
        <f t="shared" si="1"/>
        <v>0</v>
      </c>
      <c r="N25" s="14">
        <f t="shared" si="15"/>
        <v>0</v>
      </c>
      <c r="O25" s="13">
        <f t="shared" si="2"/>
        <v>0</v>
      </c>
      <c r="P25" s="14"/>
      <c r="Q25" s="13">
        <f t="shared" si="3"/>
        <v>0</v>
      </c>
      <c r="R25" s="14">
        <f t="shared" si="16"/>
        <v>0</v>
      </c>
      <c r="S25" s="13">
        <f t="shared" si="4"/>
        <v>0</v>
      </c>
      <c r="T25" s="14">
        <f t="shared" si="17"/>
        <v>0</v>
      </c>
      <c r="U25" s="13">
        <f t="shared" si="5"/>
        <v>0</v>
      </c>
      <c r="V25" s="14"/>
      <c r="W25" s="13">
        <f t="shared" si="6"/>
        <v>0</v>
      </c>
      <c r="X25" s="14">
        <f t="shared" si="18"/>
        <v>0</v>
      </c>
      <c r="Y25" s="13">
        <f t="shared" si="7"/>
        <v>0</v>
      </c>
      <c r="Z25" s="14">
        <f t="shared" si="19"/>
        <v>0</v>
      </c>
      <c r="AA25" s="13">
        <f t="shared" si="8"/>
        <v>0</v>
      </c>
      <c r="AB25" s="14"/>
      <c r="AC25" s="13">
        <f t="shared" si="9"/>
        <v>0</v>
      </c>
      <c r="AD25" s="14">
        <f t="shared" si="20"/>
        <v>0</v>
      </c>
      <c r="AE25" s="13">
        <f t="shared" si="10"/>
        <v>0</v>
      </c>
      <c r="AF25" s="14">
        <f t="shared" si="21"/>
        <v>0</v>
      </c>
      <c r="AG25" s="13">
        <f t="shared" si="11"/>
        <v>0</v>
      </c>
      <c r="AH25" s="14"/>
      <c r="AI25" s="13">
        <f t="shared" si="12"/>
        <v>0.41041666666666676</v>
      </c>
      <c r="AJ25" s="14">
        <f t="shared" si="22"/>
        <v>1</v>
      </c>
      <c r="AK25" s="13">
        <f t="shared" si="13"/>
        <v>0</v>
      </c>
      <c r="AL25" s="14">
        <f t="shared" si="23"/>
        <v>0</v>
      </c>
      <c r="AM25" s="13">
        <f t="shared" si="24"/>
        <v>2.0000000000000018E-2</v>
      </c>
      <c r="AN25" s="14"/>
      <c r="AO25" s="13">
        <f t="shared" si="25"/>
        <v>0</v>
      </c>
      <c r="AP25" s="14">
        <f t="shared" si="26"/>
        <v>0</v>
      </c>
      <c r="AQ25" s="13">
        <f t="shared" si="27"/>
        <v>0</v>
      </c>
      <c r="AR25" s="14">
        <f t="shared" si="28"/>
        <v>0</v>
      </c>
      <c r="AS25" s="13">
        <f t="shared" si="29"/>
        <v>0</v>
      </c>
      <c r="AT25" s="14"/>
      <c r="AU25" s="13">
        <f t="shared" si="30"/>
        <v>0</v>
      </c>
      <c r="AV25" s="14">
        <f t="shared" si="31"/>
        <v>0</v>
      </c>
      <c r="AW25" s="13">
        <f t="shared" si="32"/>
        <v>0</v>
      </c>
      <c r="AX25" s="14">
        <f t="shared" si="33"/>
        <v>0</v>
      </c>
      <c r="AY25" s="13">
        <f t="shared" si="34"/>
        <v>2.0000000000000018E-2</v>
      </c>
      <c r="AZ25" s="14"/>
      <c r="BA25" s="13">
        <f t="shared" si="35"/>
        <v>0</v>
      </c>
      <c r="BB25" s="14">
        <f t="shared" si="36"/>
        <v>0</v>
      </c>
      <c r="BC25" s="13">
        <f t="shared" si="37"/>
        <v>0</v>
      </c>
      <c r="BD25" s="14">
        <f t="shared" si="38"/>
        <v>0</v>
      </c>
      <c r="BE25" s="13">
        <f t="shared" si="39"/>
        <v>2.0000000000000018E-2</v>
      </c>
    </row>
    <row r="26" spans="1:57" x14ac:dyDescent="0.25">
      <c r="A26" s="23">
        <f t="shared" si="40"/>
        <v>0.43041666666666678</v>
      </c>
      <c r="B26" s="8"/>
      <c r="C26" t="s">
        <v>11</v>
      </c>
      <c r="D26" s="10"/>
      <c r="E26" t="s">
        <v>11</v>
      </c>
      <c r="G26" s="10" t="s">
        <v>14</v>
      </c>
      <c r="H26" t="s">
        <v>11</v>
      </c>
      <c r="I26" s="10"/>
      <c r="J26" s="10" t="s">
        <v>14</v>
      </c>
      <c r="K26" s="13">
        <f t="shared" si="0"/>
        <v>0</v>
      </c>
      <c r="L26" s="14">
        <f t="shared" si="14"/>
        <v>0</v>
      </c>
      <c r="M26" s="13">
        <f t="shared" si="1"/>
        <v>0</v>
      </c>
      <c r="N26" s="14">
        <f t="shared" si="15"/>
        <v>0</v>
      </c>
      <c r="O26" s="13">
        <f t="shared" si="2"/>
        <v>0</v>
      </c>
      <c r="P26" s="14"/>
      <c r="Q26" s="13">
        <f t="shared" si="3"/>
        <v>0</v>
      </c>
      <c r="R26" s="14">
        <f t="shared" si="16"/>
        <v>0</v>
      </c>
      <c r="S26" s="13">
        <f t="shared" si="4"/>
        <v>0</v>
      </c>
      <c r="T26" s="14">
        <f t="shared" si="17"/>
        <v>0</v>
      </c>
      <c r="U26" s="13">
        <f t="shared" si="5"/>
        <v>0</v>
      </c>
      <c r="V26" s="14"/>
      <c r="W26" s="13">
        <f t="shared" si="6"/>
        <v>0</v>
      </c>
      <c r="X26" s="14">
        <f t="shared" si="18"/>
        <v>0</v>
      </c>
      <c r="Y26" s="13">
        <f t="shared" si="7"/>
        <v>0</v>
      </c>
      <c r="Z26" s="14">
        <f t="shared" si="19"/>
        <v>0</v>
      </c>
      <c r="AA26" s="13">
        <f t="shared" si="8"/>
        <v>0</v>
      </c>
      <c r="AB26" s="14"/>
      <c r="AC26" s="13">
        <f t="shared" si="9"/>
        <v>0</v>
      </c>
      <c r="AD26" s="14">
        <f t="shared" si="20"/>
        <v>0</v>
      </c>
      <c r="AE26" s="13">
        <f t="shared" si="10"/>
        <v>0</v>
      </c>
      <c r="AF26" s="14">
        <f t="shared" si="21"/>
        <v>0</v>
      </c>
      <c r="AG26" s="13">
        <f t="shared" si="11"/>
        <v>0</v>
      </c>
      <c r="AH26" s="14"/>
      <c r="AI26" s="13">
        <f t="shared" si="12"/>
        <v>0</v>
      </c>
      <c r="AJ26" s="14">
        <f t="shared" si="22"/>
        <v>0</v>
      </c>
      <c r="AK26" s="13">
        <f t="shared" si="13"/>
        <v>0</v>
      </c>
      <c r="AL26" s="14">
        <f t="shared" si="23"/>
        <v>0</v>
      </c>
      <c r="AM26" s="13">
        <f t="shared" si="24"/>
        <v>2.0000000000000018E-2</v>
      </c>
      <c r="AN26" s="14"/>
      <c r="AO26" s="13">
        <f t="shared" si="25"/>
        <v>0</v>
      </c>
      <c r="AP26" s="14">
        <f t="shared" si="26"/>
        <v>0</v>
      </c>
      <c r="AQ26" s="13">
        <f t="shared" si="27"/>
        <v>0</v>
      </c>
      <c r="AR26" s="14">
        <f t="shared" si="28"/>
        <v>0</v>
      </c>
      <c r="AS26" s="13">
        <f t="shared" si="29"/>
        <v>0</v>
      </c>
      <c r="AT26" s="14"/>
      <c r="AU26" s="13">
        <f t="shared" si="30"/>
        <v>0</v>
      </c>
      <c r="AV26" s="14">
        <f t="shared" si="31"/>
        <v>0</v>
      </c>
      <c r="AW26" s="13">
        <f t="shared" si="32"/>
        <v>0</v>
      </c>
      <c r="AX26" s="14">
        <f t="shared" si="33"/>
        <v>0</v>
      </c>
      <c r="AY26" s="13">
        <f t="shared" si="34"/>
        <v>2.0000000000000018E-2</v>
      </c>
      <c r="AZ26" s="14"/>
      <c r="BA26" s="13">
        <f t="shared" si="35"/>
        <v>0</v>
      </c>
      <c r="BB26" s="14">
        <f t="shared" si="36"/>
        <v>0</v>
      </c>
      <c r="BC26" s="13">
        <f t="shared" si="37"/>
        <v>0</v>
      </c>
      <c r="BD26" s="14">
        <f t="shared" si="38"/>
        <v>0</v>
      </c>
      <c r="BE26" s="13">
        <f t="shared" si="39"/>
        <v>2.0000000000000018E-2</v>
      </c>
    </row>
    <row r="27" spans="1:57" x14ac:dyDescent="0.25">
      <c r="A27" s="23">
        <f t="shared" si="40"/>
        <v>0.4504166666666668</v>
      </c>
      <c r="B27" s="8"/>
      <c r="C27" t="s">
        <v>11</v>
      </c>
      <c r="D27" s="10"/>
      <c r="E27" t="s">
        <v>11</v>
      </c>
      <c r="G27" s="10" t="s">
        <v>14</v>
      </c>
      <c r="H27" t="s">
        <v>11</v>
      </c>
      <c r="I27" s="10"/>
      <c r="J27" s="10" t="s">
        <v>14</v>
      </c>
      <c r="K27" s="13">
        <f t="shared" si="0"/>
        <v>0</v>
      </c>
      <c r="L27" s="14">
        <f t="shared" si="14"/>
        <v>0</v>
      </c>
      <c r="M27" s="13">
        <f t="shared" si="1"/>
        <v>0</v>
      </c>
      <c r="N27" s="14">
        <f t="shared" si="15"/>
        <v>0</v>
      </c>
      <c r="O27" s="13">
        <f t="shared" si="2"/>
        <v>0</v>
      </c>
      <c r="P27" s="14"/>
      <c r="Q27" s="13">
        <f t="shared" si="3"/>
        <v>0</v>
      </c>
      <c r="R27" s="14">
        <f t="shared" si="16"/>
        <v>0</v>
      </c>
      <c r="S27" s="13">
        <f t="shared" si="4"/>
        <v>0</v>
      </c>
      <c r="T27" s="14">
        <f t="shared" si="17"/>
        <v>0</v>
      </c>
      <c r="U27" s="13">
        <f t="shared" si="5"/>
        <v>0</v>
      </c>
      <c r="V27" s="14"/>
      <c r="W27" s="13">
        <f t="shared" si="6"/>
        <v>0</v>
      </c>
      <c r="X27" s="14">
        <f t="shared" si="18"/>
        <v>0</v>
      </c>
      <c r="Y27" s="13">
        <f t="shared" si="7"/>
        <v>0</v>
      </c>
      <c r="Z27" s="14">
        <f t="shared" si="19"/>
        <v>0</v>
      </c>
      <c r="AA27" s="13">
        <f t="shared" si="8"/>
        <v>0</v>
      </c>
      <c r="AB27" s="14"/>
      <c r="AC27" s="13">
        <f t="shared" si="9"/>
        <v>0</v>
      </c>
      <c r="AD27" s="14">
        <f t="shared" si="20"/>
        <v>0</v>
      </c>
      <c r="AE27" s="13">
        <f t="shared" si="10"/>
        <v>0</v>
      </c>
      <c r="AF27" s="14">
        <f t="shared" si="21"/>
        <v>0</v>
      </c>
      <c r="AG27" s="13">
        <f t="shared" si="11"/>
        <v>0</v>
      </c>
      <c r="AH27" s="14"/>
      <c r="AI27" s="13">
        <f t="shared" si="12"/>
        <v>0</v>
      </c>
      <c r="AJ27" s="14">
        <f t="shared" si="22"/>
        <v>0</v>
      </c>
      <c r="AK27" s="13">
        <f t="shared" si="13"/>
        <v>0</v>
      </c>
      <c r="AL27" s="14">
        <f t="shared" si="23"/>
        <v>0</v>
      </c>
      <c r="AM27" s="13">
        <f t="shared" si="24"/>
        <v>2.0000000000000018E-2</v>
      </c>
      <c r="AN27" s="14"/>
      <c r="AO27" s="13">
        <f t="shared" si="25"/>
        <v>0</v>
      </c>
      <c r="AP27" s="14">
        <f t="shared" si="26"/>
        <v>0</v>
      </c>
      <c r="AQ27" s="13">
        <f t="shared" si="27"/>
        <v>0</v>
      </c>
      <c r="AR27" s="14">
        <f t="shared" si="28"/>
        <v>0</v>
      </c>
      <c r="AS27" s="13">
        <f t="shared" si="29"/>
        <v>0</v>
      </c>
      <c r="AT27" s="14"/>
      <c r="AU27" s="13">
        <f t="shared" si="30"/>
        <v>0</v>
      </c>
      <c r="AV27" s="14">
        <f t="shared" si="31"/>
        <v>0</v>
      </c>
      <c r="AW27" s="13">
        <f t="shared" si="32"/>
        <v>0</v>
      </c>
      <c r="AX27" s="14">
        <f t="shared" si="33"/>
        <v>0</v>
      </c>
      <c r="AY27" s="13">
        <f t="shared" si="34"/>
        <v>2.0000000000000018E-2</v>
      </c>
      <c r="AZ27" s="14"/>
      <c r="BA27" s="13">
        <f t="shared" si="35"/>
        <v>0</v>
      </c>
      <c r="BB27" s="14">
        <f t="shared" si="36"/>
        <v>0</v>
      </c>
      <c r="BC27" s="13">
        <f t="shared" si="37"/>
        <v>0</v>
      </c>
      <c r="BD27" s="14">
        <f t="shared" si="38"/>
        <v>0</v>
      </c>
      <c r="BE27" s="13">
        <f t="shared" si="39"/>
        <v>2.0000000000000018E-2</v>
      </c>
    </row>
    <row r="28" spans="1:57" x14ac:dyDescent="0.25">
      <c r="A28" s="23">
        <f t="shared" si="40"/>
        <v>0.47041666666666682</v>
      </c>
      <c r="B28" s="8" t="s">
        <v>64</v>
      </c>
      <c r="C28" t="s">
        <v>11</v>
      </c>
      <c r="D28" s="10"/>
      <c r="E28" t="s">
        <v>11</v>
      </c>
      <c r="F28" s="11"/>
      <c r="G28" s="10" t="s">
        <v>14</v>
      </c>
      <c r="H28" s="11" t="s">
        <v>20</v>
      </c>
      <c r="I28" s="10"/>
      <c r="J28" t="s">
        <v>11</v>
      </c>
      <c r="K28" s="13">
        <f t="shared" si="0"/>
        <v>0</v>
      </c>
      <c r="L28" s="14">
        <f t="shared" si="14"/>
        <v>0</v>
      </c>
      <c r="M28" s="13">
        <f t="shared" si="1"/>
        <v>0</v>
      </c>
      <c r="N28" s="14">
        <f t="shared" si="15"/>
        <v>0</v>
      </c>
      <c r="O28" s="13">
        <f t="shared" si="2"/>
        <v>0</v>
      </c>
      <c r="P28" s="14"/>
      <c r="Q28" s="13">
        <f t="shared" si="3"/>
        <v>0</v>
      </c>
      <c r="R28" s="14">
        <f t="shared" si="16"/>
        <v>0</v>
      </c>
      <c r="S28" s="13">
        <f t="shared" si="4"/>
        <v>0</v>
      </c>
      <c r="T28" s="14">
        <f t="shared" si="17"/>
        <v>0</v>
      </c>
      <c r="U28" s="13">
        <f t="shared" si="5"/>
        <v>0</v>
      </c>
      <c r="V28" s="14"/>
      <c r="W28" s="13">
        <f t="shared" si="6"/>
        <v>0</v>
      </c>
      <c r="X28" s="14">
        <f t="shared" si="18"/>
        <v>0</v>
      </c>
      <c r="Y28" s="13">
        <f t="shared" si="7"/>
        <v>0</v>
      </c>
      <c r="Z28" s="14">
        <f t="shared" si="19"/>
        <v>0</v>
      </c>
      <c r="AA28" s="13">
        <f t="shared" si="8"/>
        <v>0</v>
      </c>
      <c r="AB28" s="14"/>
      <c r="AC28" s="13">
        <f t="shared" si="9"/>
        <v>0</v>
      </c>
      <c r="AD28" s="14">
        <f t="shared" si="20"/>
        <v>0</v>
      </c>
      <c r="AE28" s="13">
        <f t="shared" si="10"/>
        <v>0</v>
      </c>
      <c r="AF28" s="14">
        <f t="shared" si="21"/>
        <v>0</v>
      </c>
      <c r="AG28" s="13">
        <f t="shared" si="11"/>
        <v>0</v>
      </c>
      <c r="AH28" s="14"/>
      <c r="AI28" s="13">
        <f t="shared" si="12"/>
        <v>0</v>
      </c>
      <c r="AJ28" s="14">
        <f t="shared" si="22"/>
        <v>0</v>
      </c>
      <c r="AK28" s="13">
        <f t="shared" si="13"/>
        <v>0</v>
      </c>
      <c r="AL28" s="14">
        <f t="shared" si="23"/>
        <v>0</v>
      </c>
      <c r="AM28" s="13">
        <f t="shared" si="24"/>
        <v>2.0000000000000018E-2</v>
      </c>
      <c r="AN28" s="14"/>
      <c r="AO28" s="13">
        <f t="shared" si="25"/>
        <v>0</v>
      </c>
      <c r="AP28" s="14">
        <f t="shared" si="26"/>
        <v>0</v>
      </c>
      <c r="AQ28" s="13">
        <f t="shared" si="27"/>
        <v>0.47041666666666682</v>
      </c>
      <c r="AR28" s="14">
        <f t="shared" si="28"/>
        <v>1</v>
      </c>
      <c r="AS28" s="13">
        <f t="shared" si="29"/>
        <v>0</v>
      </c>
      <c r="AT28" s="14"/>
      <c r="AU28" s="13">
        <f t="shared" si="30"/>
        <v>0</v>
      </c>
      <c r="AV28" s="14">
        <f t="shared" si="31"/>
        <v>0</v>
      </c>
      <c r="AW28" s="13">
        <f t="shared" si="32"/>
        <v>0</v>
      </c>
      <c r="AX28" s="14">
        <f t="shared" si="33"/>
        <v>0</v>
      </c>
      <c r="AY28" s="13">
        <f t="shared" si="34"/>
        <v>0</v>
      </c>
      <c r="AZ28" s="14"/>
      <c r="BA28" s="13">
        <f t="shared" si="35"/>
        <v>0</v>
      </c>
      <c r="BB28" s="14">
        <f t="shared" si="36"/>
        <v>0</v>
      </c>
      <c r="BC28" s="13">
        <f t="shared" si="37"/>
        <v>0</v>
      </c>
      <c r="BD28" s="14">
        <f t="shared" si="38"/>
        <v>0</v>
      </c>
      <c r="BE28" s="13">
        <f t="shared" si="39"/>
        <v>0</v>
      </c>
    </row>
    <row r="29" spans="1:57" x14ac:dyDescent="0.25">
      <c r="A29" s="23">
        <f t="shared" si="40"/>
        <v>0.49041666666666683</v>
      </c>
      <c r="B29" s="8"/>
      <c r="C29" t="s">
        <v>11</v>
      </c>
      <c r="D29" s="10"/>
      <c r="E29" t="s">
        <v>11</v>
      </c>
      <c r="F29" s="10"/>
      <c r="G29" s="10" t="s">
        <v>14</v>
      </c>
      <c r="H29" s="10"/>
      <c r="I29" s="10"/>
      <c r="J29" t="s">
        <v>11</v>
      </c>
      <c r="K29" s="13">
        <f t="shared" si="0"/>
        <v>0</v>
      </c>
      <c r="L29" s="14">
        <f t="shared" si="14"/>
        <v>0</v>
      </c>
      <c r="M29" s="13">
        <f t="shared" si="1"/>
        <v>0</v>
      </c>
      <c r="N29" s="14">
        <f t="shared" si="15"/>
        <v>0</v>
      </c>
      <c r="O29" s="13">
        <f t="shared" si="2"/>
        <v>0</v>
      </c>
      <c r="P29" s="14"/>
      <c r="Q29" s="13">
        <f t="shared" si="3"/>
        <v>0</v>
      </c>
      <c r="R29" s="14">
        <f t="shared" si="16"/>
        <v>0</v>
      </c>
      <c r="S29" s="13">
        <f t="shared" si="4"/>
        <v>0</v>
      </c>
      <c r="T29" s="14">
        <f t="shared" si="17"/>
        <v>0</v>
      </c>
      <c r="U29" s="13">
        <f t="shared" si="5"/>
        <v>0</v>
      </c>
      <c r="V29" s="14"/>
      <c r="W29" s="13">
        <f t="shared" si="6"/>
        <v>0</v>
      </c>
      <c r="X29" s="14">
        <f t="shared" si="18"/>
        <v>0</v>
      </c>
      <c r="Y29" s="13">
        <f t="shared" si="7"/>
        <v>0</v>
      </c>
      <c r="Z29" s="14">
        <f t="shared" si="19"/>
        <v>0</v>
      </c>
      <c r="AA29" s="13">
        <f t="shared" si="8"/>
        <v>0</v>
      </c>
      <c r="AB29" s="14"/>
      <c r="AC29" s="13">
        <f t="shared" si="9"/>
        <v>0</v>
      </c>
      <c r="AD29" s="14">
        <f t="shared" si="20"/>
        <v>0</v>
      </c>
      <c r="AE29" s="13">
        <f t="shared" si="10"/>
        <v>0</v>
      </c>
      <c r="AF29" s="14">
        <f t="shared" si="21"/>
        <v>0</v>
      </c>
      <c r="AG29" s="13">
        <f t="shared" si="11"/>
        <v>0</v>
      </c>
      <c r="AH29" s="14"/>
      <c r="AI29" s="13">
        <f t="shared" si="12"/>
        <v>0</v>
      </c>
      <c r="AJ29" s="14">
        <f t="shared" si="22"/>
        <v>0</v>
      </c>
      <c r="AK29" s="13">
        <f t="shared" si="13"/>
        <v>0</v>
      </c>
      <c r="AL29" s="14">
        <f t="shared" si="23"/>
        <v>0</v>
      </c>
      <c r="AM29" s="13">
        <f t="shared" si="24"/>
        <v>2.0000000000000018E-2</v>
      </c>
      <c r="AN29" s="14"/>
      <c r="AO29" s="13">
        <f t="shared" si="25"/>
        <v>0</v>
      </c>
      <c r="AP29" s="14">
        <f t="shared" si="26"/>
        <v>0</v>
      </c>
      <c r="AQ29" s="13">
        <f t="shared" si="27"/>
        <v>0</v>
      </c>
      <c r="AR29" s="14">
        <f t="shared" si="28"/>
        <v>0</v>
      </c>
      <c r="AS29" s="13">
        <f t="shared" si="29"/>
        <v>0</v>
      </c>
      <c r="AT29" s="14"/>
      <c r="AU29" s="13">
        <f t="shared" si="30"/>
        <v>0</v>
      </c>
      <c r="AV29" s="14">
        <f t="shared" si="31"/>
        <v>0</v>
      </c>
      <c r="AW29" s="13">
        <f t="shared" si="32"/>
        <v>0</v>
      </c>
      <c r="AX29" s="14">
        <f t="shared" si="33"/>
        <v>0</v>
      </c>
      <c r="AY29" s="13">
        <f t="shared" si="34"/>
        <v>0</v>
      </c>
      <c r="AZ29" s="14"/>
      <c r="BA29" s="13">
        <f t="shared" si="35"/>
        <v>0</v>
      </c>
      <c r="BB29" s="14">
        <f t="shared" si="36"/>
        <v>0</v>
      </c>
      <c r="BC29" s="13">
        <f t="shared" si="37"/>
        <v>0</v>
      </c>
      <c r="BD29" s="14">
        <f t="shared" si="38"/>
        <v>0</v>
      </c>
      <c r="BE29" s="13">
        <f t="shared" si="39"/>
        <v>0</v>
      </c>
    </row>
    <row r="30" spans="1:57" x14ac:dyDescent="0.25">
      <c r="A30" s="23">
        <f t="shared" si="40"/>
        <v>0.51041666666666685</v>
      </c>
      <c r="B30" s="8"/>
      <c r="C30" t="s">
        <v>11</v>
      </c>
      <c r="D30" s="10"/>
      <c r="E30" t="s">
        <v>11</v>
      </c>
      <c r="F30" s="10"/>
      <c r="G30" s="10" t="s">
        <v>14</v>
      </c>
      <c r="H30" s="10"/>
      <c r="I30" s="10"/>
      <c r="J30" t="s">
        <v>11</v>
      </c>
      <c r="K30" s="13">
        <f t="shared" si="0"/>
        <v>0</v>
      </c>
      <c r="L30" s="14">
        <f t="shared" si="14"/>
        <v>0</v>
      </c>
      <c r="M30" s="13">
        <f t="shared" si="1"/>
        <v>0</v>
      </c>
      <c r="N30" s="14">
        <f t="shared" si="15"/>
        <v>0</v>
      </c>
      <c r="O30" s="13">
        <f t="shared" si="2"/>
        <v>0</v>
      </c>
      <c r="P30" s="14"/>
      <c r="Q30" s="13">
        <f t="shared" si="3"/>
        <v>0</v>
      </c>
      <c r="R30" s="14">
        <f t="shared" si="16"/>
        <v>0</v>
      </c>
      <c r="S30" s="13">
        <f t="shared" si="4"/>
        <v>0</v>
      </c>
      <c r="T30" s="14">
        <f t="shared" si="17"/>
        <v>0</v>
      </c>
      <c r="U30" s="13">
        <f t="shared" si="5"/>
        <v>0</v>
      </c>
      <c r="V30" s="14"/>
      <c r="W30" s="13">
        <f t="shared" si="6"/>
        <v>0</v>
      </c>
      <c r="X30" s="14">
        <f t="shared" si="18"/>
        <v>0</v>
      </c>
      <c r="Y30" s="13">
        <f t="shared" si="7"/>
        <v>0</v>
      </c>
      <c r="Z30" s="14">
        <f t="shared" si="19"/>
        <v>0</v>
      </c>
      <c r="AA30" s="13">
        <f t="shared" si="8"/>
        <v>0</v>
      </c>
      <c r="AB30" s="14"/>
      <c r="AC30" s="13">
        <f t="shared" si="9"/>
        <v>0</v>
      </c>
      <c r="AD30" s="14">
        <f t="shared" si="20"/>
        <v>0</v>
      </c>
      <c r="AE30" s="13">
        <f t="shared" si="10"/>
        <v>0</v>
      </c>
      <c r="AF30" s="14">
        <f t="shared" si="21"/>
        <v>0</v>
      </c>
      <c r="AG30" s="13">
        <f t="shared" si="11"/>
        <v>0</v>
      </c>
      <c r="AH30" s="14"/>
      <c r="AI30" s="13">
        <f t="shared" si="12"/>
        <v>0</v>
      </c>
      <c r="AJ30" s="14">
        <f t="shared" si="22"/>
        <v>0</v>
      </c>
      <c r="AK30" s="13">
        <f t="shared" si="13"/>
        <v>0</v>
      </c>
      <c r="AL30" s="14">
        <f t="shared" si="23"/>
        <v>0</v>
      </c>
      <c r="AM30" s="13">
        <f t="shared" si="24"/>
        <v>2.0000000000000018E-2</v>
      </c>
      <c r="AN30" s="14"/>
      <c r="AO30" s="13">
        <f t="shared" si="25"/>
        <v>0</v>
      </c>
      <c r="AP30" s="14">
        <f t="shared" si="26"/>
        <v>0</v>
      </c>
      <c r="AQ30" s="13">
        <f t="shared" si="27"/>
        <v>0</v>
      </c>
      <c r="AR30" s="14">
        <f t="shared" si="28"/>
        <v>0</v>
      </c>
      <c r="AS30" s="13">
        <f t="shared" si="29"/>
        <v>0</v>
      </c>
      <c r="AT30" s="14"/>
      <c r="AU30" s="13">
        <f t="shared" si="30"/>
        <v>0</v>
      </c>
      <c r="AV30" s="14">
        <f t="shared" si="31"/>
        <v>0</v>
      </c>
      <c r="AW30" s="13">
        <f t="shared" si="32"/>
        <v>0</v>
      </c>
      <c r="AX30" s="14">
        <f t="shared" si="33"/>
        <v>0</v>
      </c>
      <c r="AY30" s="13">
        <f t="shared" si="34"/>
        <v>0</v>
      </c>
      <c r="AZ30" s="14"/>
      <c r="BA30" s="13">
        <f t="shared" si="35"/>
        <v>0</v>
      </c>
      <c r="BB30" s="14">
        <f t="shared" si="36"/>
        <v>0</v>
      </c>
      <c r="BC30" s="13">
        <f t="shared" si="37"/>
        <v>0</v>
      </c>
      <c r="BD30" s="14">
        <f t="shared" si="38"/>
        <v>0</v>
      </c>
      <c r="BE30" s="13">
        <f t="shared" si="39"/>
        <v>0</v>
      </c>
    </row>
    <row r="31" spans="1:57" x14ac:dyDescent="0.25">
      <c r="A31" s="23">
        <f t="shared" si="40"/>
        <v>0.53041666666666687</v>
      </c>
      <c r="B31" s="8" t="s">
        <v>10</v>
      </c>
      <c r="C31" t="s">
        <v>11</v>
      </c>
      <c r="D31" s="10"/>
      <c r="E31" t="s">
        <v>11</v>
      </c>
      <c r="F31" s="10" t="s">
        <v>14</v>
      </c>
      <c r="G31" s="10" t="s">
        <v>14</v>
      </c>
      <c r="H31" s="10"/>
      <c r="I31" s="10"/>
      <c r="J31" t="s">
        <v>11</v>
      </c>
      <c r="K31" s="13">
        <f t="shared" si="0"/>
        <v>0</v>
      </c>
      <c r="L31" s="14">
        <f t="shared" si="14"/>
        <v>0</v>
      </c>
      <c r="M31" s="13">
        <f t="shared" si="1"/>
        <v>0</v>
      </c>
      <c r="N31" s="14">
        <f t="shared" si="15"/>
        <v>0</v>
      </c>
      <c r="O31" s="13">
        <f t="shared" si="2"/>
        <v>0</v>
      </c>
      <c r="P31" s="14"/>
      <c r="Q31" s="13">
        <f t="shared" si="3"/>
        <v>0</v>
      </c>
      <c r="R31" s="14">
        <f t="shared" si="16"/>
        <v>0</v>
      </c>
      <c r="S31" s="13">
        <f t="shared" si="4"/>
        <v>0</v>
      </c>
      <c r="T31" s="14">
        <f t="shared" si="17"/>
        <v>0</v>
      </c>
      <c r="U31" s="13">
        <f t="shared" si="5"/>
        <v>0</v>
      </c>
      <c r="V31" s="14"/>
      <c r="W31" s="13">
        <f t="shared" si="6"/>
        <v>0</v>
      </c>
      <c r="X31" s="14">
        <f t="shared" si="18"/>
        <v>0</v>
      </c>
      <c r="Y31" s="13">
        <f t="shared" si="7"/>
        <v>0</v>
      </c>
      <c r="Z31" s="14">
        <f t="shared" si="19"/>
        <v>0</v>
      </c>
      <c r="AA31" s="13">
        <f t="shared" si="8"/>
        <v>0</v>
      </c>
      <c r="AB31" s="14"/>
      <c r="AC31" s="13">
        <f t="shared" si="9"/>
        <v>0.53041666666666687</v>
      </c>
      <c r="AD31" s="14">
        <f t="shared" si="20"/>
        <v>1</v>
      </c>
      <c r="AE31" s="13">
        <f t="shared" si="10"/>
        <v>0</v>
      </c>
      <c r="AF31" s="14">
        <f t="shared" si="21"/>
        <v>0</v>
      </c>
      <c r="AG31" s="13">
        <f t="shared" si="11"/>
        <v>2.0000000000000018E-2</v>
      </c>
      <c r="AH31" s="14"/>
      <c r="AI31" s="13">
        <f t="shared" si="12"/>
        <v>0</v>
      </c>
      <c r="AJ31" s="14">
        <f t="shared" si="22"/>
        <v>0</v>
      </c>
      <c r="AK31" s="13">
        <f t="shared" si="13"/>
        <v>0</v>
      </c>
      <c r="AL31" s="14">
        <f t="shared" si="23"/>
        <v>0</v>
      </c>
      <c r="AM31" s="13">
        <f t="shared" si="24"/>
        <v>2.0000000000000018E-2</v>
      </c>
      <c r="AN31" s="14"/>
      <c r="AO31" s="13">
        <f t="shared" si="25"/>
        <v>0</v>
      </c>
      <c r="AP31" s="14">
        <f t="shared" si="26"/>
        <v>0</v>
      </c>
      <c r="AQ31" s="13">
        <f t="shared" si="27"/>
        <v>0</v>
      </c>
      <c r="AR31" s="14">
        <f t="shared" si="28"/>
        <v>0</v>
      </c>
      <c r="AS31" s="13">
        <f t="shared" si="29"/>
        <v>0</v>
      </c>
      <c r="AT31" s="14"/>
      <c r="AU31" s="13">
        <f t="shared" si="30"/>
        <v>0</v>
      </c>
      <c r="AV31" s="14">
        <f t="shared" si="31"/>
        <v>0</v>
      </c>
      <c r="AW31" s="13">
        <f t="shared" si="32"/>
        <v>0</v>
      </c>
      <c r="AX31" s="14">
        <f t="shared" si="33"/>
        <v>0</v>
      </c>
      <c r="AY31" s="13">
        <f t="shared" si="34"/>
        <v>0</v>
      </c>
      <c r="AZ31" s="14"/>
      <c r="BA31" s="13">
        <f t="shared" si="35"/>
        <v>0</v>
      </c>
      <c r="BB31" s="14">
        <f t="shared" si="36"/>
        <v>0</v>
      </c>
      <c r="BC31" s="13">
        <f t="shared" si="37"/>
        <v>0</v>
      </c>
      <c r="BD31" s="14">
        <f t="shared" si="38"/>
        <v>0</v>
      </c>
      <c r="BE31" s="13">
        <f t="shared" si="39"/>
        <v>0</v>
      </c>
    </row>
    <row r="32" spans="1:57" x14ac:dyDescent="0.25">
      <c r="A32" s="23">
        <f t="shared" si="40"/>
        <v>0.55041666666666689</v>
      </c>
      <c r="B32" s="8" t="s">
        <v>18</v>
      </c>
      <c r="C32" t="s">
        <v>11</v>
      </c>
      <c r="D32" s="10"/>
      <c r="E32" s="11" t="s">
        <v>20</v>
      </c>
      <c r="F32" s="10" t="s">
        <v>14</v>
      </c>
      <c r="G32" t="s">
        <v>11</v>
      </c>
      <c r="H32" s="10"/>
      <c r="I32" s="32"/>
      <c r="J32" t="s">
        <v>11</v>
      </c>
      <c r="K32" s="13">
        <f t="shared" si="0"/>
        <v>0</v>
      </c>
      <c r="L32" s="14">
        <f t="shared" si="14"/>
        <v>0</v>
      </c>
      <c r="M32" s="13">
        <f t="shared" si="1"/>
        <v>0</v>
      </c>
      <c r="N32" s="14">
        <f t="shared" si="15"/>
        <v>0</v>
      </c>
      <c r="O32" s="13">
        <f t="shared" si="2"/>
        <v>0</v>
      </c>
      <c r="P32" s="14"/>
      <c r="Q32" s="13">
        <f t="shared" si="3"/>
        <v>0</v>
      </c>
      <c r="R32" s="14">
        <f t="shared" si="16"/>
        <v>0</v>
      </c>
      <c r="S32" s="13">
        <f t="shared" si="4"/>
        <v>0</v>
      </c>
      <c r="T32" s="14">
        <f t="shared" si="17"/>
        <v>0</v>
      </c>
      <c r="U32" s="13">
        <f t="shared" si="5"/>
        <v>0</v>
      </c>
      <c r="V32" s="14"/>
      <c r="W32" s="13">
        <f t="shared" si="6"/>
        <v>0</v>
      </c>
      <c r="X32" s="14">
        <f t="shared" si="18"/>
        <v>0</v>
      </c>
      <c r="Y32" s="13">
        <f t="shared" si="7"/>
        <v>0.55041666666666689</v>
      </c>
      <c r="Z32" s="14">
        <f t="shared" si="19"/>
        <v>1</v>
      </c>
      <c r="AA32" s="13">
        <f t="shared" si="8"/>
        <v>0</v>
      </c>
      <c r="AB32" s="14"/>
      <c r="AC32" s="13">
        <f t="shared" si="9"/>
        <v>0</v>
      </c>
      <c r="AD32" s="14">
        <f t="shared" si="20"/>
        <v>0</v>
      </c>
      <c r="AE32" s="13">
        <f t="shared" si="10"/>
        <v>0</v>
      </c>
      <c r="AF32" s="14">
        <f t="shared" si="21"/>
        <v>0</v>
      </c>
      <c r="AG32" s="13">
        <f t="shared" si="11"/>
        <v>2.0000000000000018E-2</v>
      </c>
      <c r="AH32" s="14"/>
      <c r="AI32" s="13">
        <f t="shared" si="12"/>
        <v>0</v>
      </c>
      <c r="AJ32" s="14">
        <f t="shared" si="22"/>
        <v>0</v>
      </c>
      <c r="AK32" s="13">
        <f t="shared" si="13"/>
        <v>0</v>
      </c>
      <c r="AL32" s="14">
        <f t="shared" si="23"/>
        <v>0</v>
      </c>
      <c r="AM32" s="13">
        <f t="shared" si="24"/>
        <v>0</v>
      </c>
      <c r="AN32" s="14"/>
      <c r="AO32" s="13">
        <f t="shared" si="25"/>
        <v>0</v>
      </c>
      <c r="AP32" s="14">
        <f t="shared" si="26"/>
        <v>0</v>
      </c>
      <c r="AQ32" s="13">
        <f t="shared" si="27"/>
        <v>0</v>
      </c>
      <c r="AR32" s="14">
        <f t="shared" si="28"/>
        <v>0</v>
      </c>
      <c r="AS32" s="13">
        <f t="shared" si="29"/>
        <v>0</v>
      </c>
      <c r="AT32" s="14"/>
      <c r="AU32" s="13">
        <f t="shared" si="30"/>
        <v>0</v>
      </c>
      <c r="AV32" s="14">
        <f t="shared" si="31"/>
        <v>0</v>
      </c>
      <c r="AW32" s="13">
        <f t="shared" si="32"/>
        <v>0</v>
      </c>
      <c r="AX32" s="14">
        <f t="shared" si="33"/>
        <v>0</v>
      </c>
      <c r="AY32" s="13">
        <f t="shared" si="34"/>
        <v>0</v>
      </c>
      <c r="AZ32" s="14"/>
      <c r="BA32" s="13">
        <f t="shared" si="35"/>
        <v>0</v>
      </c>
      <c r="BB32" s="14">
        <f t="shared" si="36"/>
        <v>0</v>
      </c>
      <c r="BC32" s="13">
        <f t="shared" si="37"/>
        <v>0</v>
      </c>
      <c r="BD32" s="14">
        <f t="shared" si="38"/>
        <v>0</v>
      </c>
      <c r="BE32" s="13">
        <f t="shared" si="39"/>
        <v>0</v>
      </c>
    </row>
    <row r="33" spans="1:57" x14ac:dyDescent="0.25">
      <c r="A33" s="23">
        <f t="shared" si="40"/>
        <v>0.5704166666666669</v>
      </c>
      <c r="B33" s="8"/>
      <c r="C33" t="s">
        <v>11</v>
      </c>
      <c r="D33" s="10"/>
      <c r="F33" s="10" t="s">
        <v>14</v>
      </c>
      <c r="G33" t="s">
        <v>11</v>
      </c>
      <c r="H33" s="10"/>
      <c r="I33" s="32"/>
      <c r="J33" t="s">
        <v>11</v>
      </c>
      <c r="K33" s="13">
        <f t="shared" si="0"/>
        <v>0</v>
      </c>
      <c r="L33" s="14">
        <f t="shared" si="14"/>
        <v>0</v>
      </c>
      <c r="M33" s="13">
        <f t="shared" si="1"/>
        <v>0</v>
      </c>
      <c r="N33" s="14">
        <f t="shared" si="15"/>
        <v>0</v>
      </c>
      <c r="O33" s="13">
        <f t="shared" si="2"/>
        <v>0</v>
      </c>
      <c r="P33" s="14"/>
      <c r="Q33" s="13">
        <f t="shared" si="3"/>
        <v>0</v>
      </c>
      <c r="R33" s="14">
        <f t="shared" si="16"/>
        <v>0</v>
      </c>
      <c r="S33" s="13">
        <f t="shared" si="4"/>
        <v>0</v>
      </c>
      <c r="T33" s="14">
        <f t="shared" si="17"/>
        <v>0</v>
      </c>
      <c r="U33" s="13">
        <f t="shared" si="5"/>
        <v>0</v>
      </c>
      <c r="V33" s="14"/>
      <c r="W33" s="13">
        <f t="shared" si="6"/>
        <v>0</v>
      </c>
      <c r="X33" s="14">
        <f t="shared" si="18"/>
        <v>0</v>
      </c>
      <c r="Y33" s="13">
        <f t="shared" si="7"/>
        <v>0</v>
      </c>
      <c r="Z33" s="14">
        <f t="shared" si="19"/>
        <v>0</v>
      </c>
      <c r="AA33" s="13">
        <f t="shared" si="8"/>
        <v>0</v>
      </c>
      <c r="AB33" s="14"/>
      <c r="AC33" s="13">
        <f t="shared" si="9"/>
        <v>0</v>
      </c>
      <c r="AD33" s="14">
        <f t="shared" si="20"/>
        <v>0</v>
      </c>
      <c r="AE33" s="13">
        <f t="shared" si="10"/>
        <v>0</v>
      </c>
      <c r="AF33" s="14">
        <f t="shared" si="21"/>
        <v>0</v>
      </c>
      <c r="AG33" s="13">
        <f t="shared" si="11"/>
        <v>2.0000000000000018E-2</v>
      </c>
      <c r="AH33" s="14"/>
      <c r="AI33" s="13">
        <f t="shared" si="12"/>
        <v>0</v>
      </c>
      <c r="AJ33" s="14">
        <f t="shared" si="22"/>
        <v>0</v>
      </c>
      <c r="AK33" s="13">
        <f t="shared" si="13"/>
        <v>0</v>
      </c>
      <c r="AL33" s="14">
        <f t="shared" si="23"/>
        <v>0</v>
      </c>
      <c r="AM33" s="13">
        <f t="shared" si="24"/>
        <v>0</v>
      </c>
      <c r="AN33" s="14"/>
      <c r="AO33" s="13">
        <f t="shared" si="25"/>
        <v>0</v>
      </c>
      <c r="AP33" s="14">
        <f t="shared" si="26"/>
        <v>0</v>
      </c>
      <c r="AQ33" s="13">
        <f t="shared" si="27"/>
        <v>0</v>
      </c>
      <c r="AR33" s="14">
        <f t="shared" si="28"/>
        <v>0</v>
      </c>
      <c r="AS33" s="13">
        <f t="shared" si="29"/>
        <v>0</v>
      </c>
      <c r="AT33" s="14"/>
      <c r="AU33" s="13">
        <f t="shared" si="30"/>
        <v>0</v>
      </c>
      <c r="AV33" s="14">
        <f t="shared" si="31"/>
        <v>0</v>
      </c>
      <c r="AW33" s="13">
        <f t="shared" si="32"/>
        <v>0</v>
      </c>
      <c r="AX33" s="14">
        <f t="shared" si="33"/>
        <v>0</v>
      </c>
      <c r="AY33" s="13">
        <f t="shared" si="34"/>
        <v>0</v>
      </c>
      <c r="AZ33" s="14"/>
      <c r="BA33" s="13">
        <f t="shared" si="35"/>
        <v>0</v>
      </c>
      <c r="BB33" s="14">
        <f t="shared" si="36"/>
        <v>0</v>
      </c>
      <c r="BC33" s="13">
        <f t="shared" si="37"/>
        <v>0</v>
      </c>
      <c r="BD33" s="14">
        <f t="shared" si="38"/>
        <v>0</v>
      </c>
      <c r="BE33" s="13">
        <f t="shared" si="39"/>
        <v>0</v>
      </c>
    </row>
    <row r="34" spans="1:57" x14ac:dyDescent="0.25">
      <c r="A34" s="23">
        <f t="shared" si="40"/>
        <v>0.59041666666666692</v>
      </c>
      <c r="B34" s="8"/>
      <c r="C34" t="s">
        <v>11</v>
      </c>
      <c r="D34" s="10"/>
      <c r="F34" s="10" t="s">
        <v>14</v>
      </c>
      <c r="G34" t="s">
        <v>11</v>
      </c>
      <c r="H34" s="10"/>
      <c r="I34" s="32"/>
      <c r="J34" t="s">
        <v>11</v>
      </c>
      <c r="K34" s="13">
        <f t="shared" si="0"/>
        <v>0</v>
      </c>
      <c r="L34" s="14">
        <f t="shared" si="14"/>
        <v>0</v>
      </c>
      <c r="M34" s="13">
        <f t="shared" si="1"/>
        <v>0</v>
      </c>
      <c r="N34" s="14">
        <f t="shared" si="15"/>
        <v>0</v>
      </c>
      <c r="O34" s="13">
        <f t="shared" si="2"/>
        <v>0</v>
      </c>
      <c r="P34" s="14"/>
      <c r="Q34" s="13">
        <f t="shared" si="3"/>
        <v>0</v>
      </c>
      <c r="R34" s="14">
        <f t="shared" si="16"/>
        <v>0</v>
      </c>
      <c r="S34" s="13">
        <f t="shared" si="4"/>
        <v>0</v>
      </c>
      <c r="T34" s="14">
        <f t="shared" si="17"/>
        <v>0</v>
      </c>
      <c r="U34" s="13">
        <f t="shared" si="5"/>
        <v>0</v>
      </c>
      <c r="V34" s="14"/>
      <c r="W34" s="13">
        <f t="shared" si="6"/>
        <v>0</v>
      </c>
      <c r="X34" s="14">
        <f t="shared" si="18"/>
        <v>0</v>
      </c>
      <c r="Y34" s="13">
        <f t="shared" si="7"/>
        <v>0</v>
      </c>
      <c r="Z34" s="14">
        <f t="shared" si="19"/>
        <v>0</v>
      </c>
      <c r="AA34" s="13">
        <f t="shared" si="8"/>
        <v>0</v>
      </c>
      <c r="AB34" s="14"/>
      <c r="AC34" s="13">
        <f t="shared" si="9"/>
        <v>0</v>
      </c>
      <c r="AD34" s="14">
        <f t="shared" si="20"/>
        <v>0</v>
      </c>
      <c r="AE34" s="13">
        <f t="shared" si="10"/>
        <v>0</v>
      </c>
      <c r="AF34" s="14">
        <f t="shared" si="21"/>
        <v>0</v>
      </c>
      <c r="AG34" s="13">
        <f t="shared" si="11"/>
        <v>2.0000000000000018E-2</v>
      </c>
      <c r="AH34" s="14"/>
      <c r="AI34" s="13">
        <f t="shared" si="12"/>
        <v>0</v>
      </c>
      <c r="AJ34" s="14">
        <f t="shared" si="22"/>
        <v>0</v>
      </c>
      <c r="AK34" s="13">
        <f t="shared" si="13"/>
        <v>0</v>
      </c>
      <c r="AL34" s="14">
        <f t="shared" si="23"/>
        <v>0</v>
      </c>
      <c r="AM34" s="13">
        <f t="shared" si="24"/>
        <v>0</v>
      </c>
      <c r="AN34" s="14"/>
      <c r="AO34" s="13">
        <f t="shared" si="25"/>
        <v>0</v>
      </c>
      <c r="AP34" s="14">
        <f t="shared" si="26"/>
        <v>0</v>
      </c>
      <c r="AQ34" s="13">
        <f t="shared" si="27"/>
        <v>0</v>
      </c>
      <c r="AR34" s="14">
        <f t="shared" si="28"/>
        <v>0</v>
      </c>
      <c r="AS34" s="13">
        <f t="shared" si="29"/>
        <v>0</v>
      </c>
      <c r="AT34" s="14"/>
      <c r="AU34" s="13">
        <f t="shared" si="30"/>
        <v>0</v>
      </c>
      <c r="AV34" s="14">
        <f t="shared" si="31"/>
        <v>0</v>
      </c>
      <c r="AW34" s="13">
        <f t="shared" si="32"/>
        <v>0</v>
      </c>
      <c r="AX34" s="14">
        <f t="shared" si="33"/>
        <v>0</v>
      </c>
      <c r="AY34" s="13">
        <f t="shared" si="34"/>
        <v>0</v>
      </c>
      <c r="AZ34" s="14"/>
      <c r="BA34" s="13">
        <f t="shared" si="35"/>
        <v>0</v>
      </c>
      <c r="BB34" s="14">
        <f t="shared" si="36"/>
        <v>0</v>
      </c>
      <c r="BC34" s="13">
        <f t="shared" si="37"/>
        <v>0</v>
      </c>
      <c r="BD34" s="14">
        <f t="shared" si="38"/>
        <v>0</v>
      </c>
      <c r="BE34" s="13">
        <f t="shared" si="39"/>
        <v>0</v>
      </c>
    </row>
    <row r="35" spans="1:57" x14ac:dyDescent="0.25">
      <c r="A35" s="23">
        <f t="shared" si="40"/>
        <v>0.61041666666666694</v>
      </c>
      <c r="B35" s="8" t="s">
        <v>67</v>
      </c>
      <c r="C35" t="s">
        <v>11</v>
      </c>
      <c r="D35" s="10"/>
      <c r="F35" s="10" t="s">
        <v>14</v>
      </c>
      <c r="G35" t="s">
        <v>11</v>
      </c>
      <c r="H35" s="10"/>
      <c r="I35" s="10" t="s">
        <v>14</v>
      </c>
      <c r="J35" t="s">
        <v>11</v>
      </c>
      <c r="K35" s="13">
        <f t="shared" si="0"/>
        <v>0</v>
      </c>
      <c r="L35" s="14">
        <f t="shared" si="14"/>
        <v>0</v>
      </c>
      <c r="M35" s="13">
        <f t="shared" si="1"/>
        <v>0</v>
      </c>
      <c r="N35" s="14">
        <f t="shared" si="15"/>
        <v>0</v>
      </c>
      <c r="O35" s="13">
        <f t="shared" si="2"/>
        <v>0</v>
      </c>
      <c r="P35" s="14"/>
      <c r="Q35" s="13">
        <f t="shared" si="3"/>
        <v>0</v>
      </c>
      <c r="R35" s="14">
        <f t="shared" si="16"/>
        <v>0</v>
      </c>
      <c r="S35" s="13">
        <f t="shared" si="4"/>
        <v>0</v>
      </c>
      <c r="T35" s="14">
        <f t="shared" si="17"/>
        <v>0</v>
      </c>
      <c r="U35" s="13">
        <f t="shared" si="5"/>
        <v>0</v>
      </c>
      <c r="V35" s="14"/>
      <c r="W35" s="13">
        <f t="shared" si="6"/>
        <v>0</v>
      </c>
      <c r="X35" s="14">
        <f t="shared" si="18"/>
        <v>0</v>
      </c>
      <c r="Y35" s="13">
        <f t="shared" si="7"/>
        <v>0</v>
      </c>
      <c r="Z35" s="14">
        <f t="shared" si="19"/>
        <v>0</v>
      </c>
      <c r="AA35" s="13">
        <f t="shared" si="8"/>
        <v>0</v>
      </c>
      <c r="AB35" s="14"/>
      <c r="AC35" s="13">
        <f t="shared" si="9"/>
        <v>0</v>
      </c>
      <c r="AD35" s="14">
        <f t="shared" si="20"/>
        <v>0</v>
      </c>
      <c r="AE35" s="13">
        <f t="shared" si="10"/>
        <v>0</v>
      </c>
      <c r="AF35" s="14">
        <f t="shared" si="21"/>
        <v>0</v>
      </c>
      <c r="AG35" s="13">
        <f t="shared" si="11"/>
        <v>2.0000000000000018E-2</v>
      </c>
      <c r="AH35" s="14"/>
      <c r="AI35" s="13">
        <f t="shared" si="12"/>
        <v>0</v>
      </c>
      <c r="AJ35" s="14">
        <f t="shared" si="22"/>
        <v>0</v>
      </c>
      <c r="AK35" s="13">
        <f t="shared" si="13"/>
        <v>0</v>
      </c>
      <c r="AL35" s="14">
        <f t="shared" si="23"/>
        <v>0</v>
      </c>
      <c r="AM35" s="13">
        <f t="shared" si="24"/>
        <v>0</v>
      </c>
      <c r="AN35" s="14"/>
      <c r="AO35" s="13">
        <f t="shared" si="25"/>
        <v>0</v>
      </c>
      <c r="AP35" s="14">
        <f t="shared" si="26"/>
        <v>0</v>
      </c>
      <c r="AQ35" s="13">
        <f t="shared" si="27"/>
        <v>0</v>
      </c>
      <c r="AR35" s="14">
        <f t="shared" si="28"/>
        <v>0</v>
      </c>
      <c r="AS35" s="13">
        <f t="shared" si="29"/>
        <v>0</v>
      </c>
      <c r="AT35" s="14"/>
      <c r="AU35" s="13">
        <f t="shared" si="30"/>
        <v>0.61041666666666694</v>
      </c>
      <c r="AV35" s="14">
        <f t="shared" si="31"/>
        <v>1</v>
      </c>
      <c r="AW35" s="13">
        <f t="shared" si="32"/>
        <v>0</v>
      </c>
      <c r="AX35" s="14">
        <f t="shared" si="33"/>
        <v>0</v>
      </c>
      <c r="AY35" s="13">
        <f t="shared" si="34"/>
        <v>0</v>
      </c>
      <c r="AZ35" s="14"/>
      <c r="BA35" s="13">
        <f t="shared" si="35"/>
        <v>0</v>
      </c>
      <c r="BB35" s="14">
        <f t="shared" si="36"/>
        <v>0</v>
      </c>
      <c r="BC35" s="13">
        <f t="shared" si="37"/>
        <v>0</v>
      </c>
      <c r="BD35" s="14">
        <f t="shared" si="38"/>
        <v>0</v>
      </c>
      <c r="BE35" s="13">
        <f t="shared" si="39"/>
        <v>0</v>
      </c>
    </row>
    <row r="36" spans="1:57" x14ac:dyDescent="0.25">
      <c r="A36" s="23">
        <f t="shared" si="40"/>
        <v>0.63041666666666696</v>
      </c>
      <c r="B36" s="8"/>
      <c r="C36" t="s">
        <v>11</v>
      </c>
      <c r="F36" s="10" t="s">
        <v>14</v>
      </c>
      <c r="G36" t="s">
        <v>11</v>
      </c>
      <c r="H36" s="10"/>
      <c r="I36" s="10" t="s">
        <v>14</v>
      </c>
      <c r="J36" t="s">
        <v>11</v>
      </c>
      <c r="K36" s="13">
        <f t="shared" si="0"/>
        <v>0</v>
      </c>
      <c r="L36" s="14">
        <f t="shared" si="14"/>
        <v>0</v>
      </c>
      <c r="M36" s="13">
        <f t="shared" si="1"/>
        <v>0</v>
      </c>
      <c r="N36" s="14">
        <f t="shared" si="15"/>
        <v>0</v>
      </c>
      <c r="O36" s="13">
        <f t="shared" si="2"/>
        <v>0</v>
      </c>
      <c r="P36" s="14"/>
      <c r="Q36" s="13">
        <f t="shared" si="3"/>
        <v>0</v>
      </c>
      <c r="R36" s="14">
        <f t="shared" si="16"/>
        <v>0</v>
      </c>
      <c r="S36" s="13">
        <f t="shared" si="4"/>
        <v>0</v>
      </c>
      <c r="T36" s="14">
        <f t="shared" si="17"/>
        <v>0</v>
      </c>
      <c r="U36" s="13">
        <f t="shared" si="5"/>
        <v>0</v>
      </c>
      <c r="V36" s="14"/>
      <c r="W36" s="13">
        <f t="shared" si="6"/>
        <v>0</v>
      </c>
      <c r="X36" s="14">
        <f t="shared" si="18"/>
        <v>0</v>
      </c>
      <c r="Y36" s="13">
        <f t="shared" si="7"/>
        <v>0</v>
      </c>
      <c r="Z36" s="14">
        <f t="shared" si="19"/>
        <v>0</v>
      </c>
      <c r="AA36" s="13">
        <f t="shared" si="8"/>
        <v>0</v>
      </c>
      <c r="AB36" s="14"/>
      <c r="AC36" s="13">
        <f t="shared" si="9"/>
        <v>0</v>
      </c>
      <c r="AD36" s="14">
        <f t="shared" si="20"/>
        <v>0</v>
      </c>
      <c r="AE36" s="13">
        <f t="shared" si="10"/>
        <v>0</v>
      </c>
      <c r="AF36" s="14">
        <f t="shared" si="21"/>
        <v>0</v>
      </c>
      <c r="AG36" s="13">
        <f t="shared" si="11"/>
        <v>2.0000000000000018E-2</v>
      </c>
      <c r="AH36" s="14"/>
      <c r="AI36" s="13">
        <f t="shared" si="12"/>
        <v>0</v>
      </c>
      <c r="AJ36" s="14">
        <f t="shared" si="22"/>
        <v>0</v>
      </c>
      <c r="AK36" s="13">
        <f t="shared" si="13"/>
        <v>0</v>
      </c>
      <c r="AL36" s="14">
        <f t="shared" si="23"/>
        <v>0</v>
      </c>
      <c r="AM36" s="13">
        <f t="shared" si="24"/>
        <v>0</v>
      </c>
      <c r="AN36" s="14"/>
      <c r="AO36" s="13">
        <f t="shared" si="25"/>
        <v>0</v>
      </c>
      <c r="AP36" s="14">
        <f t="shared" si="26"/>
        <v>0</v>
      </c>
      <c r="AQ36" s="13">
        <f t="shared" si="27"/>
        <v>0</v>
      </c>
      <c r="AR36" s="14">
        <f t="shared" si="28"/>
        <v>0</v>
      </c>
      <c r="AS36" s="13">
        <f t="shared" si="29"/>
        <v>0</v>
      </c>
      <c r="AT36" s="14"/>
      <c r="AU36" s="13">
        <f t="shared" si="30"/>
        <v>0</v>
      </c>
      <c r="AV36" s="14">
        <f t="shared" si="31"/>
        <v>0</v>
      </c>
      <c r="AW36" s="13">
        <f t="shared" si="32"/>
        <v>0</v>
      </c>
      <c r="AX36" s="14">
        <f t="shared" si="33"/>
        <v>0</v>
      </c>
      <c r="AY36" s="13">
        <f t="shared" si="34"/>
        <v>0</v>
      </c>
      <c r="AZ36" s="14"/>
      <c r="BA36" s="13">
        <f t="shared" si="35"/>
        <v>0</v>
      </c>
      <c r="BB36" s="14">
        <f t="shared" si="36"/>
        <v>0</v>
      </c>
      <c r="BC36" s="13">
        <f t="shared" si="37"/>
        <v>0</v>
      </c>
      <c r="BD36" s="14">
        <f t="shared" si="38"/>
        <v>0</v>
      </c>
      <c r="BE36" s="13">
        <f t="shared" si="39"/>
        <v>0</v>
      </c>
    </row>
    <row r="37" spans="1:57" x14ac:dyDescent="0.25">
      <c r="A37" s="23">
        <f t="shared" si="40"/>
        <v>0.65041666666666698</v>
      </c>
      <c r="B37" s="8" t="s">
        <v>22</v>
      </c>
      <c r="C37" s="11" t="s">
        <v>20</v>
      </c>
      <c r="F37" t="s">
        <v>11</v>
      </c>
      <c r="G37" t="s">
        <v>11</v>
      </c>
      <c r="H37" s="10"/>
      <c r="I37" s="10" t="s">
        <v>14</v>
      </c>
      <c r="J37" t="s">
        <v>11</v>
      </c>
      <c r="K37" s="13">
        <f t="shared" si="0"/>
        <v>0</v>
      </c>
      <c r="L37" s="14">
        <f t="shared" si="14"/>
        <v>0</v>
      </c>
      <c r="M37" s="13">
        <f t="shared" si="1"/>
        <v>0.65041666666666698</v>
      </c>
      <c r="N37" s="14">
        <f t="shared" si="15"/>
        <v>1</v>
      </c>
      <c r="O37" s="13">
        <f t="shared" si="2"/>
        <v>0</v>
      </c>
      <c r="P37" s="14"/>
      <c r="Q37" s="13">
        <f t="shared" si="3"/>
        <v>0</v>
      </c>
      <c r="R37" s="14">
        <f t="shared" si="16"/>
        <v>0</v>
      </c>
      <c r="S37" s="13">
        <f t="shared" si="4"/>
        <v>0</v>
      </c>
      <c r="T37" s="14">
        <f t="shared" si="17"/>
        <v>0</v>
      </c>
      <c r="U37" s="13">
        <f t="shared" si="5"/>
        <v>0</v>
      </c>
      <c r="V37" s="14"/>
      <c r="W37" s="13">
        <f t="shared" si="6"/>
        <v>0</v>
      </c>
      <c r="X37" s="14">
        <f t="shared" si="18"/>
        <v>0</v>
      </c>
      <c r="Y37" s="13">
        <f t="shared" si="7"/>
        <v>0</v>
      </c>
      <c r="Z37" s="14">
        <f t="shared" si="19"/>
        <v>0</v>
      </c>
      <c r="AA37" s="13">
        <f t="shared" si="8"/>
        <v>0</v>
      </c>
      <c r="AB37" s="14"/>
      <c r="AC37" s="13">
        <f t="shared" si="9"/>
        <v>0</v>
      </c>
      <c r="AD37" s="14">
        <f t="shared" si="20"/>
        <v>0</v>
      </c>
      <c r="AE37" s="13">
        <f t="shared" si="10"/>
        <v>0</v>
      </c>
      <c r="AF37" s="14">
        <f t="shared" si="21"/>
        <v>0</v>
      </c>
      <c r="AG37" s="13">
        <f t="shared" si="11"/>
        <v>0</v>
      </c>
      <c r="AH37" s="14"/>
      <c r="AI37" s="13">
        <f t="shared" si="12"/>
        <v>0</v>
      </c>
      <c r="AJ37" s="14">
        <f t="shared" si="22"/>
        <v>0</v>
      </c>
      <c r="AK37" s="13">
        <f t="shared" si="13"/>
        <v>0</v>
      </c>
      <c r="AL37" s="14">
        <f t="shared" si="23"/>
        <v>0</v>
      </c>
      <c r="AM37" s="13">
        <f t="shared" si="24"/>
        <v>0</v>
      </c>
      <c r="AN37" s="14"/>
      <c r="AO37" s="13">
        <f t="shared" si="25"/>
        <v>0</v>
      </c>
      <c r="AP37" s="14">
        <f t="shared" si="26"/>
        <v>0</v>
      </c>
      <c r="AQ37" s="13">
        <f t="shared" si="27"/>
        <v>0</v>
      </c>
      <c r="AR37" s="14">
        <f t="shared" si="28"/>
        <v>0</v>
      </c>
      <c r="AS37" s="13">
        <f t="shared" si="29"/>
        <v>0</v>
      </c>
      <c r="AT37" s="14"/>
      <c r="AU37" s="13">
        <f t="shared" si="30"/>
        <v>0</v>
      </c>
      <c r="AV37" s="14">
        <f t="shared" si="31"/>
        <v>0</v>
      </c>
      <c r="AW37" s="13">
        <f t="shared" si="32"/>
        <v>0</v>
      </c>
      <c r="AX37" s="14">
        <f t="shared" si="33"/>
        <v>0</v>
      </c>
      <c r="AY37" s="13">
        <f t="shared" si="34"/>
        <v>0</v>
      </c>
      <c r="AZ37" s="14"/>
      <c r="BA37" s="13">
        <f t="shared" si="35"/>
        <v>0</v>
      </c>
      <c r="BB37" s="14">
        <f t="shared" si="36"/>
        <v>0</v>
      </c>
      <c r="BC37" s="13">
        <f t="shared" si="37"/>
        <v>0</v>
      </c>
      <c r="BD37" s="14">
        <f t="shared" si="38"/>
        <v>0</v>
      </c>
      <c r="BE37" s="13">
        <f t="shared" si="39"/>
        <v>0</v>
      </c>
    </row>
    <row r="38" spans="1:57" x14ac:dyDescent="0.25">
      <c r="A38" s="23">
        <f t="shared" si="40"/>
        <v>0.67041666666666699</v>
      </c>
      <c r="B38" s="8" t="s">
        <v>16</v>
      </c>
      <c r="C38" s="10"/>
      <c r="D38" s="10" t="s">
        <v>14</v>
      </c>
      <c r="F38" t="s">
        <v>11</v>
      </c>
      <c r="G38" t="s">
        <v>11</v>
      </c>
      <c r="H38" s="10"/>
      <c r="I38" s="10" t="s">
        <v>14</v>
      </c>
      <c r="J38" t="s">
        <v>11</v>
      </c>
      <c r="K38" s="13">
        <f t="shared" si="0"/>
        <v>0</v>
      </c>
      <c r="L38" s="14">
        <f t="shared" si="14"/>
        <v>0</v>
      </c>
      <c r="M38" s="13">
        <f t="shared" si="1"/>
        <v>0</v>
      </c>
      <c r="N38" s="14">
        <f t="shared" si="15"/>
        <v>0</v>
      </c>
      <c r="O38" s="13">
        <f t="shared" si="2"/>
        <v>0</v>
      </c>
      <c r="P38" s="14"/>
      <c r="Q38" s="13">
        <f t="shared" si="3"/>
        <v>0.67041666666666699</v>
      </c>
      <c r="R38" s="14">
        <f t="shared" si="16"/>
        <v>1</v>
      </c>
      <c r="S38" s="13">
        <f t="shared" si="4"/>
        <v>0</v>
      </c>
      <c r="T38" s="14">
        <f t="shared" si="17"/>
        <v>0</v>
      </c>
      <c r="U38" s="13">
        <f t="shared" si="5"/>
        <v>2.0000000000000018E-2</v>
      </c>
      <c r="V38" s="14"/>
      <c r="W38" s="13">
        <f t="shared" si="6"/>
        <v>0</v>
      </c>
      <c r="X38" s="14">
        <f t="shared" si="18"/>
        <v>0</v>
      </c>
      <c r="Y38" s="13">
        <f t="shared" si="7"/>
        <v>0</v>
      </c>
      <c r="Z38" s="14">
        <f t="shared" si="19"/>
        <v>0</v>
      </c>
      <c r="AA38" s="13">
        <f t="shared" si="8"/>
        <v>0</v>
      </c>
      <c r="AB38" s="14"/>
      <c r="AC38" s="13">
        <f t="shared" si="9"/>
        <v>0</v>
      </c>
      <c r="AD38" s="14">
        <f t="shared" si="20"/>
        <v>0</v>
      </c>
      <c r="AE38" s="13">
        <f t="shared" si="10"/>
        <v>0</v>
      </c>
      <c r="AF38" s="14">
        <f t="shared" si="21"/>
        <v>0</v>
      </c>
      <c r="AG38" s="13">
        <f t="shared" si="11"/>
        <v>0</v>
      </c>
      <c r="AH38" s="14"/>
      <c r="AI38" s="13">
        <f t="shared" si="12"/>
        <v>0</v>
      </c>
      <c r="AJ38" s="14">
        <f t="shared" si="22"/>
        <v>0</v>
      </c>
      <c r="AK38" s="13">
        <f t="shared" si="13"/>
        <v>0</v>
      </c>
      <c r="AL38" s="14">
        <f t="shared" si="23"/>
        <v>0</v>
      </c>
      <c r="AM38" s="13">
        <f t="shared" si="24"/>
        <v>0</v>
      </c>
      <c r="AN38" s="14"/>
      <c r="AO38" s="13">
        <f t="shared" si="25"/>
        <v>0</v>
      </c>
      <c r="AP38" s="14">
        <f t="shared" si="26"/>
        <v>0</v>
      </c>
      <c r="AQ38" s="13">
        <f t="shared" si="27"/>
        <v>0</v>
      </c>
      <c r="AR38" s="14">
        <f t="shared" si="28"/>
        <v>0</v>
      </c>
      <c r="AS38" s="13">
        <f t="shared" si="29"/>
        <v>0</v>
      </c>
      <c r="AT38" s="14"/>
      <c r="AU38" s="13">
        <f t="shared" si="30"/>
        <v>0</v>
      </c>
      <c r="AV38" s="14">
        <f t="shared" si="31"/>
        <v>0</v>
      </c>
      <c r="AW38" s="13">
        <f t="shared" si="32"/>
        <v>0</v>
      </c>
      <c r="AX38" s="14">
        <f t="shared" si="33"/>
        <v>0</v>
      </c>
      <c r="AY38" s="13">
        <f t="shared" si="34"/>
        <v>0</v>
      </c>
      <c r="AZ38" s="14"/>
      <c r="BA38" s="13">
        <f t="shared" si="35"/>
        <v>0</v>
      </c>
      <c r="BB38" s="14">
        <f t="shared" si="36"/>
        <v>0</v>
      </c>
      <c r="BC38" s="13">
        <f t="shared" si="37"/>
        <v>0</v>
      </c>
      <c r="BD38" s="14">
        <f t="shared" si="38"/>
        <v>0</v>
      </c>
      <c r="BE38" s="13">
        <f t="shared" si="39"/>
        <v>0</v>
      </c>
    </row>
    <row r="39" spans="1:57" x14ac:dyDescent="0.25">
      <c r="A39" s="23">
        <f t="shared" si="40"/>
        <v>0.69041666666666701</v>
      </c>
      <c r="B39" s="8"/>
      <c r="C39" s="10"/>
      <c r="D39" s="10" t="s">
        <v>14</v>
      </c>
      <c r="E39" s="11"/>
      <c r="F39" t="s">
        <v>11</v>
      </c>
      <c r="G39" t="s">
        <v>11</v>
      </c>
      <c r="H39" s="10"/>
      <c r="I39" s="10" t="s">
        <v>14</v>
      </c>
      <c r="J39" t="s">
        <v>11</v>
      </c>
      <c r="K39" s="13">
        <f t="shared" si="0"/>
        <v>0</v>
      </c>
      <c r="L39" s="14">
        <f t="shared" si="14"/>
        <v>0</v>
      </c>
      <c r="M39" s="13">
        <f t="shared" si="1"/>
        <v>0</v>
      </c>
      <c r="N39" s="14">
        <f t="shared" si="15"/>
        <v>0</v>
      </c>
      <c r="O39" s="13">
        <f t="shared" si="2"/>
        <v>0</v>
      </c>
      <c r="P39" s="14"/>
      <c r="Q39" s="13">
        <f t="shared" si="3"/>
        <v>0</v>
      </c>
      <c r="R39" s="14">
        <f t="shared" si="16"/>
        <v>0</v>
      </c>
      <c r="S39" s="13">
        <f t="shared" si="4"/>
        <v>0</v>
      </c>
      <c r="T39" s="14">
        <f t="shared" si="17"/>
        <v>0</v>
      </c>
      <c r="U39" s="13">
        <f t="shared" si="5"/>
        <v>2.0000000000000018E-2</v>
      </c>
      <c r="V39" s="14"/>
      <c r="W39" s="13">
        <f t="shared" si="6"/>
        <v>0</v>
      </c>
      <c r="X39" s="14">
        <f t="shared" si="18"/>
        <v>0</v>
      </c>
      <c r="Y39" s="13">
        <f t="shared" si="7"/>
        <v>0</v>
      </c>
      <c r="Z39" s="14">
        <f t="shared" si="19"/>
        <v>0</v>
      </c>
      <c r="AA39" s="13">
        <f t="shared" si="8"/>
        <v>0</v>
      </c>
      <c r="AB39" s="14"/>
      <c r="AC39" s="13">
        <f t="shared" si="9"/>
        <v>0</v>
      </c>
      <c r="AD39" s="14">
        <f t="shared" si="20"/>
        <v>0</v>
      </c>
      <c r="AE39" s="13">
        <f t="shared" si="10"/>
        <v>0</v>
      </c>
      <c r="AF39" s="14">
        <f t="shared" si="21"/>
        <v>0</v>
      </c>
      <c r="AG39" s="13">
        <f t="shared" si="11"/>
        <v>0</v>
      </c>
      <c r="AH39" s="14"/>
      <c r="AI39" s="13">
        <f t="shared" si="12"/>
        <v>0</v>
      </c>
      <c r="AJ39" s="14">
        <f t="shared" si="22"/>
        <v>0</v>
      </c>
      <c r="AK39" s="13">
        <f t="shared" si="13"/>
        <v>0</v>
      </c>
      <c r="AL39" s="14">
        <f t="shared" si="23"/>
        <v>0</v>
      </c>
      <c r="AM39" s="13">
        <f t="shared" si="24"/>
        <v>0</v>
      </c>
      <c r="AN39" s="14"/>
      <c r="AO39" s="13">
        <f t="shared" si="25"/>
        <v>0</v>
      </c>
      <c r="AP39" s="14">
        <f t="shared" si="26"/>
        <v>0</v>
      </c>
      <c r="AQ39" s="13">
        <f t="shared" si="27"/>
        <v>0</v>
      </c>
      <c r="AR39" s="14">
        <f t="shared" si="28"/>
        <v>0</v>
      </c>
      <c r="AS39" s="13">
        <f t="shared" si="29"/>
        <v>0</v>
      </c>
      <c r="AT39" s="14"/>
      <c r="AU39" s="13">
        <f t="shared" si="30"/>
        <v>0</v>
      </c>
      <c r="AV39" s="14">
        <f t="shared" si="31"/>
        <v>0</v>
      </c>
      <c r="AW39" s="13">
        <f t="shared" si="32"/>
        <v>0</v>
      </c>
      <c r="AX39" s="14">
        <f t="shared" si="33"/>
        <v>0</v>
      </c>
      <c r="AY39" s="13">
        <f t="shared" si="34"/>
        <v>0</v>
      </c>
      <c r="AZ39" s="14"/>
      <c r="BA39" s="13">
        <f t="shared" si="35"/>
        <v>0</v>
      </c>
      <c r="BB39" s="14">
        <f t="shared" si="36"/>
        <v>0</v>
      </c>
      <c r="BC39" s="13">
        <f t="shared" si="37"/>
        <v>0</v>
      </c>
      <c r="BD39" s="14">
        <f t="shared" si="38"/>
        <v>0</v>
      </c>
      <c r="BE39" s="13">
        <f t="shared" si="39"/>
        <v>0</v>
      </c>
    </row>
    <row r="40" spans="1:57" x14ac:dyDescent="0.25">
      <c r="A40" s="23">
        <f t="shared" si="40"/>
        <v>0.71041666666666703</v>
      </c>
      <c r="B40" s="8"/>
      <c r="C40" s="10"/>
      <c r="D40" s="10" t="s">
        <v>14</v>
      </c>
      <c r="F40" t="s">
        <v>11</v>
      </c>
      <c r="G40" t="s">
        <v>11</v>
      </c>
      <c r="I40" s="10" t="s">
        <v>14</v>
      </c>
      <c r="J40" t="s">
        <v>11</v>
      </c>
      <c r="K40" s="13">
        <f t="shared" si="0"/>
        <v>0</v>
      </c>
      <c r="L40" s="14">
        <f t="shared" si="14"/>
        <v>0</v>
      </c>
      <c r="M40" s="13">
        <f t="shared" si="1"/>
        <v>0</v>
      </c>
      <c r="N40" s="14">
        <f t="shared" si="15"/>
        <v>0</v>
      </c>
      <c r="O40" s="13">
        <f t="shared" si="2"/>
        <v>0</v>
      </c>
      <c r="P40" s="14"/>
      <c r="Q40" s="13">
        <f t="shared" si="3"/>
        <v>0</v>
      </c>
      <c r="R40" s="14">
        <f t="shared" si="16"/>
        <v>0</v>
      </c>
      <c r="S40" s="13">
        <f t="shared" si="4"/>
        <v>0</v>
      </c>
      <c r="T40" s="14">
        <f t="shared" si="17"/>
        <v>0</v>
      </c>
      <c r="U40" s="13">
        <f t="shared" si="5"/>
        <v>2.0000000000000018E-2</v>
      </c>
      <c r="V40" s="14"/>
      <c r="W40" s="13">
        <f t="shared" si="6"/>
        <v>0</v>
      </c>
      <c r="X40" s="14">
        <f t="shared" si="18"/>
        <v>0</v>
      </c>
      <c r="Y40" s="13">
        <f t="shared" si="7"/>
        <v>0</v>
      </c>
      <c r="Z40" s="14">
        <f t="shared" si="19"/>
        <v>0</v>
      </c>
      <c r="AA40" s="13">
        <f t="shared" si="8"/>
        <v>0</v>
      </c>
      <c r="AB40" s="14"/>
      <c r="AC40" s="13">
        <f t="shared" si="9"/>
        <v>0</v>
      </c>
      <c r="AD40" s="14">
        <f t="shared" si="20"/>
        <v>0</v>
      </c>
      <c r="AE40" s="13">
        <f t="shared" si="10"/>
        <v>0</v>
      </c>
      <c r="AF40" s="14">
        <f t="shared" si="21"/>
        <v>0</v>
      </c>
      <c r="AG40" s="13">
        <f t="shared" si="11"/>
        <v>0</v>
      </c>
      <c r="AH40" s="14"/>
      <c r="AI40" s="13">
        <f t="shared" si="12"/>
        <v>0</v>
      </c>
      <c r="AJ40" s="14">
        <f t="shared" si="22"/>
        <v>0</v>
      </c>
      <c r="AK40" s="13">
        <f t="shared" si="13"/>
        <v>0</v>
      </c>
      <c r="AL40" s="14">
        <f t="shared" si="23"/>
        <v>0</v>
      </c>
      <c r="AM40" s="13">
        <f t="shared" si="24"/>
        <v>0</v>
      </c>
      <c r="AN40" s="14"/>
      <c r="AO40" s="13">
        <f t="shared" si="25"/>
        <v>0</v>
      </c>
      <c r="AP40" s="14">
        <f t="shared" si="26"/>
        <v>0</v>
      </c>
      <c r="AQ40" s="13">
        <f t="shared" si="27"/>
        <v>0</v>
      </c>
      <c r="AR40" s="14">
        <f t="shared" si="28"/>
        <v>0</v>
      </c>
      <c r="AS40" s="13">
        <f t="shared" si="29"/>
        <v>0</v>
      </c>
      <c r="AT40" s="14"/>
      <c r="AU40" s="13">
        <f t="shared" si="30"/>
        <v>0</v>
      </c>
      <c r="AV40" s="14">
        <f t="shared" si="31"/>
        <v>0</v>
      </c>
      <c r="AW40" s="13">
        <f t="shared" si="32"/>
        <v>0</v>
      </c>
      <c r="AX40" s="14">
        <f t="shared" si="33"/>
        <v>0</v>
      </c>
      <c r="AY40" s="13">
        <f t="shared" si="34"/>
        <v>0</v>
      </c>
      <c r="AZ40" s="14"/>
      <c r="BA40" s="13">
        <f t="shared" si="35"/>
        <v>0</v>
      </c>
      <c r="BB40" s="14">
        <f t="shared" si="36"/>
        <v>0</v>
      </c>
      <c r="BC40" s="13">
        <f t="shared" si="37"/>
        <v>0</v>
      </c>
      <c r="BD40" s="14">
        <f t="shared" si="38"/>
        <v>0</v>
      </c>
      <c r="BE40" s="13">
        <f t="shared" si="39"/>
        <v>0</v>
      </c>
    </row>
    <row r="41" spans="1:57" x14ac:dyDescent="0.25">
      <c r="A41" s="23">
        <f t="shared" si="40"/>
        <v>0.73041666666666705</v>
      </c>
      <c r="B41" s="8" t="s">
        <v>63</v>
      </c>
      <c r="C41" s="10"/>
      <c r="D41" s="10" t="s">
        <v>14</v>
      </c>
      <c r="F41" t="s">
        <v>11</v>
      </c>
      <c r="G41" t="s">
        <v>11</v>
      </c>
      <c r="H41" s="10" t="s">
        <v>14</v>
      </c>
      <c r="I41" s="10" t="s">
        <v>14</v>
      </c>
      <c r="J41" t="s">
        <v>11</v>
      </c>
      <c r="K41" s="13">
        <f t="shared" si="0"/>
        <v>0</v>
      </c>
      <c r="L41" s="14">
        <f t="shared" si="14"/>
        <v>0</v>
      </c>
      <c r="M41" s="13">
        <f t="shared" si="1"/>
        <v>0</v>
      </c>
      <c r="N41" s="14">
        <f t="shared" si="15"/>
        <v>0</v>
      </c>
      <c r="O41" s="13">
        <f t="shared" si="2"/>
        <v>0</v>
      </c>
      <c r="P41" s="14"/>
      <c r="Q41" s="13">
        <f t="shared" si="3"/>
        <v>0</v>
      </c>
      <c r="R41" s="14">
        <f t="shared" si="16"/>
        <v>0</v>
      </c>
      <c r="S41" s="13">
        <f t="shared" si="4"/>
        <v>0</v>
      </c>
      <c r="T41" s="14">
        <f t="shared" si="17"/>
        <v>0</v>
      </c>
      <c r="U41" s="13">
        <f t="shared" si="5"/>
        <v>2.0000000000000018E-2</v>
      </c>
      <c r="V41" s="14"/>
      <c r="W41" s="13">
        <f t="shared" si="6"/>
        <v>0</v>
      </c>
      <c r="X41" s="14">
        <f t="shared" si="18"/>
        <v>0</v>
      </c>
      <c r="Y41" s="13">
        <f t="shared" si="7"/>
        <v>0</v>
      </c>
      <c r="Z41" s="14">
        <f t="shared" si="19"/>
        <v>0</v>
      </c>
      <c r="AA41" s="13">
        <f t="shared" si="8"/>
        <v>0</v>
      </c>
      <c r="AB41" s="14"/>
      <c r="AC41" s="13">
        <f t="shared" si="9"/>
        <v>0</v>
      </c>
      <c r="AD41" s="14">
        <f t="shared" si="20"/>
        <v>0</v>
      </c>
      <c r="AE41" s="13">
        <f t="shared" si="10"/>
        <v>0</v>
      </c>
      <c r="AF41" s="14">
        <f t="shared" si="21"/>
        <v>0</v>
      </c>
      <c r="AG41" s="13">
        <f t="shared" si="11"/>
        <v>0</v>
      </c>
      <c r="AH41" s="14"/>
      <c r="AI41" s="13">
        <f t="shared" si="12"/>
        <v>0</v>
      </c>
      <c r="AJ41" s="14">
        <f t="shared" si="22"/>
        <v>0</v>
      </c>
      <c r="AK41" s="13">
        <f t="shared" si="13"/>
        <v>0</v>
      </c>
      <c r="AL41" s="14">
        <f t="shared" si="23"/>
        <v>0</v>
      </c>
      <c r="AM41" s="13">
        <f t="shared" si="24"/>
        <v>0</v>
      </c>
      <c r="AN41" s="14"/>
      <c r="AO41" s="13">
        <f t="shared" si="25"/>
        <v>0.73041666666666705</v>
      </c>
      <c r="AP41" s="14">
        <f t="shared" si="26"/>
        <v>1</v>
      </c>
      <c r="AQ41" s="13">
        <f t="shared" si="27"/>
        <v>0</v>
      </c>
      <c r="AR41" s="14">
        <f t="shared" si="28"/>
        <v>0</v>
      </c>
      <c r="AS41" s="13">
        <f t="shared" si="29"/>
        <v>2.0000000000000018E-2</v>
      </c>
      <c r="AT41" s="14"/>
      <c r="AU41" s="13">
        <f t="shared" si="30"/>
        <v>0</v>
      </c>
      <c r="AV41" s="14">
        <f t="shared" si="31"/>
        <v>0</v>
      </c>
      <c r="AW41" s="13">
        <f t="shared" si="32"/>
        <v>0</v>
      </c>
      <c r="AX41" s="14">
        <f t="shared" si="33"/>
        <v>0</v>
      </c>
      <c r="AY41" s="13">
        <f t="shared" si="34"/>
        <v>0</v>
      </c>
      <c r="AZ41" s="14"/>
      <c r="BA41" s="13">
        <f t="shared" si="35"/>
        <v>0</v>
      </c>
      <c r="BB41" s="14">
        <f t="shared" si="36"/>
        <v>0</v>
      </c>
      <c r="BC41" s="13">
        <f t="shared" si="37"/>
        <v>0</v>
      </c>
      <c r="BD41" s="14">
        <f t="shared" si="38"/>
        <v>0</v>
      </c>
      <c r="BE41" s="13">
        <f t="shared" si="39"/>
        <v>0</v>
      </c>
    </row>
    <row r="42" spans="1:57" x14ac:dyDescent="0.25">
      <c r="A42" s="23">
        <f t="shared" si="40"/>
        <v>0.75041666666666706</v>
      </c>
      <c r="B42" s="8" t="s">
        <v>77</v>
      </c>
      <c r="C42" s="10"/>
      <c r="D42" s="10" t="s">
        <v>14</v>
      </c>
      <c r="E42" s="10"/>
      <c r="F42" t="s">
        <v>11</v>
      </c>
      <c r="G42" t="s">
        <v>11</v>
      </c>
      <c r="H42" s="10" t="s">
        <v>14</v>
      </c>
      <c r="I42" t="s">
        <v>11</v>
      </c>
      <c r="J42" s="11" t="s">
        <v>20</v>
      </c>
      <c r="K42" s="13">
        <f t="shared" si="0"/>
        <v>0</v>
      </c>
      <c r="L42" s="14">
        <f t="shared" si="14"/>
        <v>0</v>
      </c>
      <c r="M42" s="13">
        <f t="shared" si="1"/>
        <v>0</v>
      </c>
      <c r="N42" s="14">
        <f t="shared" si="15"/>
        <v>0</v>
      </c>
      <c r="O42" s="13">
        <f t="shared" si="2"/>
        <v>0</v>
      </c>
      <c r="P42" s="14"/>
      <c r="Q42" s="13">
        <f t="shared" si="3"/>
        <v>0</v>
      </c>
      <c r="R42" s="14">
        <f t="shared" si="16"/>
        <v>0</v>
      </c>
      <c r="S42" s="13">
        <f t="shared" si="4"/>
        <v>0</v>
      </c>
      <c r="T42" s="14">
        <f t="shared" si="17"/>
        <v>0</v>
      </c>
      <c r="U42" s="13">
        <f t="shared" si="5"/>
        <v>2.0000000000000018E-2</v>
      </c>
      <c r="V42" s="14"/>
      <c r="W42" s="13">
        <f t="shared" si="6"/>
        <v>0</v>
      </c>
      <c r="X42" s="14">
        <f t="shared" si="18"/>
        <v>0</v>
      </c>
      <c r="Y42" s="13">
        <f t="shared" si="7"/>
        <v>0</v>
      </c>
      <c r="Z42" s="14">
        <f t="shared" si="19"/>
        <v>0</v>
      </c>
      <c r="AA42" s="13">
        <f t="shared" si="8"/>
        <v>0</v>
      </c>
      <c r="AB42" s="14"/>
      <c r="AC42" s="13">
        <f t="shared" si="9"/>
        <v>0</v>
      </c>
      <c r="AD42" s="14">
        <f t="shared" si="20"/>
        <v>0</v>
      </c>
      <c r="AE42" s="13">
        <f t="shared" si="10"/>
        <v>0</v>
      </c>
      <c r="AF42" s="14">
        <f t="shared" si="21"/>
        <v>0</v>
      </c>
      <c r="AG42" s="13">
        <f t="shared" si="11"/>
        <v>0</v>
      </c>
      <c r="AH42" s="14"/>
      <c r="AI42" s="13">
        <f t="shared" si="12"/>
        <v>0</v>
      </c>
      <c r="AJ42" s="14">
        <f t="shared" si="22"/>
        <v>0</v>
      </c>
      <c r="AK42" s="13">
        <f t="shared" si="13"/>
        <v>0</v>
      </c>
      <c r="AL42" s="14">
        <f t="shared" si="23"/>
        <v>0</v>
      </c>
      <c r="AM42" s="13">
        <f t="shared" si="24"/>
        <v>0</v>
      </c>
      <c r="AN42" s="14"/>
      <c r="AO42" s="13">
        <f t="shared" si="25"/>
        <v>0</v>
      </c>
      <c r="AP42" s="14">
        <f t="shared" si="26"/>
        <v>0</v>
      </c>
      <c r="AQ42" s="13">
        <f t="shared" si="27"/>
        <v>0</v>
      </c>
      <c r="AR42" s="14">
        <f t="shared" si="28"/>
        <v>0</v>
      </c>
      <c r="AS42" s="13">
        <f t="shared" si="29"/>
        <v>2.0000000000000018E-2</v>
      </c>
      <c r="AT42" s="14"/>
      <c r="AU42" s="13">
        <f t="shared" si="30"/>
        <v>0</v>
      </c>
      <c r="AV42" s="14">
        <f t="shared" si="31"/>
        <v>0</v>
      </c>
      <c r="AW42" s="13">
        <f t="shared" si="32"/>
        <v>0</v>
      </c>
      <c r="AX42" s="14">
        <f t="shared" si="33"/>
        <v>0</v>
      </c>
      <c r="AY42" s="13">
        <f t="shared" si="34"/>
        <v>0</v>
      </c>
      <c r="AZ42" s="14"/>
      <c r="BA42" s="13">
        <f t="shared" si="35"/>
        <v>0</v>
      </c>
      <c r="BB42" s="14">
        <f t="shared" si="36"/>
        <v>0</v>
      </c>
      <c r="BC42" s="13">
        <f t="shared" si="37"/>
        <v>0.75041666666666706</v>
      </c>
      <c r="BD42" s="14">
        <f t="shared" si="38"/>
        <v>1</v>
      </c>
      <c r="BE42" s="13">
        <f t="shared" si="39"/>
        <v>0</v>
      </c>
    </row>
    <row r="43" spans="1:57" x14ac:dyDescent="0.25">
      <c r="A43" s="23">
        <f t="shared" si="40"/>
        <v>0.77041666666666708</v>
      </c>
      <c r="B43" s="8"/>
      <c r="C43" s="10"/>
      <c r="D43" s="10" t="s">
        <v>14</v>
      </c>
      <c r="E43" s="10"/>
      <c r="F43" t="s">
        <v>11</v>
      </c>
      <c r="G43" t="s">
        <v>11</v>
      </c>
      <c r="H43" s="10" t="s">
        <v>14</v>
      </c>
      <c r="I43" t="s">
        <v>11</v>
      </c>
      <c r="J43" s="10"/>
      <c r="K43" s="13">
        <f t="shared" si="0"/>
        <v>0</v>
      </c>
      <c r="L43" s="14">
        <f t="shared" si="14"/>
        <v>0</v>
      </c>
      <c r="M43" s="13">
        <f t="shared" si="1"/>
        <v>0</v>
      </c>
      <c r="N43" s="14">
        <f t="shared" si="15"/>
        <v>0</v>
      </c>
      <c r="O43" s="13">
        <f t="shared" si="2"/>
        <v>0</v>
      </c>
      <c r="P43" s="14"/>
      <c r="Q43" s="13">
        <f t="shared" si="3"/>
        <v>0</v>
      </c>
      <c r="R43" s="14">
        <f t="shared" si="16"/>
        <v>0</v>
      </c>
      <c r="S43" s="13">
        <f t="shared" si="4"/>
        <v>0</v>
      </c>
      <c r="T43" s="14">
        <f t="shared" si="17"/>
        <v>0</v>
      </c>
      <c r="U43" s="13">
        <f t="shared" si="5"/>
        <v>2.0000000000000018E-2</v>
      </c>
      <c r="V43" s="14"/>
      <c r="W43" s="13">
        <f t="shared" si="6"/>
        <v>0</v>
      </c>
      <c r="X43" s="14">
        <f t="shared" si="18"/>
        <v>0</v>
      </c>
      <c r="Y43" s="13">
        <f t="shared" si="7"/>
        <v>0</v>
      </c>
      <c r="Z43" s="14">
        <f t="shared" si="19"/>
        <v>0</v>
      </c>
      <c r="AA43" s="13">
        <f t="shared" si="8"/>
        <v>0</v>
      </c>
      <c r="AB43" s="14"/>
      <c r="AC43" s="13">
        <f t="shared" si="9"/>
        <v>0</v>
      </c>
      <c r="AD43" s="14">
        <f t="shared" si="20"/>
        <v>0</v>
      </c>
      <c r="AE43" s="13">
        <f t="shared" si="10"/>
        <v>0</v>
      </c>
      <c r="AF43" s="14">
        <f t="shared" si="21"/>
        <v>0</v>
      </c>
      <c r="AG43" s="13">
        <f t="shared" si="11"/>
        <v>0</v>
      </c>
      <c r="AH43" s="14"/>
      <c r="AI43" s="13">
        <f t="shared" si="12"/>
        <v>0</v>
      </c>
      <c r="AJ43" s="14">
        <f t="shared" si="22"/>
        <v>0</v>
      </c>
      <c r="AK43" s="13">
        <f t="shared" si="13"/>
        <v>0</v>
      </c>
      <c r="AL43" s="14">
        <f t="shared" si="23"/>
        <v>0</v>
      </c>
      <c r="AM43" s="13">
        <f t="shared" si="24"/>
        <v>0</v>
      </c>
      <c r="AN43" s="14"/>
      <c r="AO43" s="13">
        <f t="shared" si="25"/>
        <v>0</v>
      </c>
      <c r="AP43" s="14">
        <f t="shared" si="26"/>
        <v>0</v>
      </c>
      <c r="AQ43" s="13">
        <f t="shared" si="27"/>
        <v>0</v>
      </c>
      <c r="AR43" s="14">
        <f t="shared" si="28"/>
        <v>0</v>
      </c>
      <c r="AS43" s="13">
        <f t="shared" si="29"/>
        <v>2.0000000000000018E-2</v>
      </c>
      <c r="AT43" s="14"/>
      <c r="AU43" s="13">
        <f t="shared" si="30"/>
        <v>0</v>
      </c>
      <c r="AV43" s="14">
        <f t="shared" si="31"/>
        <v>0</v>
      </c>
      <c r="AW43" s="13">
        <f t="shared" si="32"/>
        <v>0</v>
      </c>
      <c r="AX43" s="14">
        <f t="shared" si="33"/>
        <v>0</v>
      </c>
      <c r="AY43" s="13">
        <f t="shared" si="34"/>
        <v>0</v>
      </c>
      <c r="AZ43" s="14"/>
      <c r="BA43" s="13">
        <f t="shared" si="35"/>
        <v>0</v>
      </c>
      <c r="BB43" s="14">
        <f t="shared" si="36"/>
        <v>0</v>
      </c>
      <c r="BC43" s="13">
        <f t="shared" si="37"/>
        <v>0</v>
      </c>
      <c r="BD43" s="14">
        <f t="shared" si="38"/>
        <v>0</v>
      </c>
      <c r="BE43" s="13">
        <f t="shared" si="39"/>
        <v>0</v>
      </c>
    </row>
    <row r="44" spans="1:57" x14ac:dyDescent="0.25">
      <c r="A44" s="23">
        <f t="shared" si="40"/>
        <v>0.7904166666666671</v>
      </c>
      <c r="B44" s="8" t="s">
        <v>21</v>
      </c>
      <c r="D44" s="10" t="s">
        <v>14</v>
      </c>
      <c r="E44" s="10" t="s">
        <v>14</v>
      </c>
      <c r="F44" t="s">
        <v>11</v>
      </c>
      <c r="G44" t="s">
        <v>11</v>
      </c>
      <c r="H44" s="10" t="s">
        <v>14</v>
      </c>
      <c r="I44" t="s">
        <v>11</v>
      </c>
      <c r="J44" s="10"/>
      <c r="K44" s="13">
        <f t="shared" si="0"/>
        <v>0</v>
      </c>
      <c r="L44" s="14">
        <f t="shared" si="14"/>
        <v>0</v>
      </c>
      <c r="M44" s="13">
        <f t="shared" si="1"/>
        <v>0</v>
      </c>
      <c r="N44" s="14">
        <f t="shared" si="15"/>
        <v>0</v>
      </c>
      <c r="O44" s="13">
        <f t="shared" si="2"/>
        <v>0</v>
      </c>
      <c r="P44" s="14"/>
      <c r="Q44" s="13">
        <f t="shared" si="3"/>
        <v>0</v>
      </c>
      <c r="R44" s="14">
        <f t="shared" si="16"/>
        <v>0</v>
      </c>
      <c r="S44" s="13">
        <f t="shared" si="4"/>
        <v>0</v>
      </c>
      <c r="T44" s="14">
        <f t="shared" si="17"/>
        <v>0</v>
      </c>
      <c r="U44" s="13">
        <f t="shared" si="5"/>
        <v>2.0000000000000018E-2</v>
      </c>
      <c r="V44" s="14"/>
      <c r="W44" s="13">
        <f t="shared" si="6"/>
        <v>0.7904166666666671</v>
      </c>
      <c r="X44" s="14">
        <f t="shared" si="18"/>
        <v>1</v>
      </c>
      <c r="Y44" s="13">
        <f t="shared" si="7"/>
        <v>0</v>
      </c>
      <c r="Z44" s="14">
        <f t="shared" si="19"/>
        <v>0</v>
      </c>
      <c r="AA44" s="13">
        <f t="shared" si="8"/>
        <v>2.0000000000000018E-2</v>
      </c>
      <c r="AB44" s="14"/>
      <c r="AC44" s="13">
        <f t="shared" si="9"/>
        <v>0</v>
      </c>
      <c r="AD44" s="14">
        <f t="shared" si="20"/>
        <v>0</v>
      </c>
      <c r="AE44" s="13">
        <f t="shared" si="10"/>
        <v>0</v>
      </c>
      <c r="AF44" s="14">
        <f t="shared" si="21"/>
        <v>0</v>
      </c>
      <c r="AG44" s="13">
        <f t="shared" si="11"/>
        <v>0</v>
      </c>
      <c r="AH44" s="14"/>
      <c r="AI44" s="13">
        <f t="shared" si="12"/>
        <v>0</v>
      </c>
      <c r="AJ44" s="14">
        <f t="shared" si="22"/>
        <v>0</v>
      </c>
      <c r="AK44" s="13">
        <f t="shared" si="13"/>
        <v>0</v>
      </c>
      <c r="AL44" s="14">
        <f t="shared" si="23"/>
        <v>0</v>
      </c>
      <c r="AM44" s="13">
        <f t="shared" si="24"/>
        <v>0</v>
      </c>
      <c r="AN44" s="14"/>
      <c r="AO44" s="13">
        <f t="shared" si="25"/>
        <v>0</v>
      </c>
      <c r="AP44" s="14">
        <f t="shared" si="26"/>
        <v>0</v>
      </c>
      <c r="AQ44" s="13">
        <f t="shared" si="27"/>
        <v>0</v>
      </c>
      <c r="AR44" s="14">
        <f t="shared" si="28"/>
        <v>0</v>
      </c>
      <c r="AS44" s="13">
        <f t="shared" si="29"/>
        <v>2.0000000000000018E-2</v>
      </c>
      <c r="AT44" s="14"/>
      <c r="AU44" s="13">
        <f t="shared" si="30"/>
        <v>0</v>
      </c>
      <c r="AV44" s="14">
        <f t="shared" si="31"/>
        <v>0</v>
      </c>
      <c r="AW44" s="13">
        <f t="shared" si="32"/>
        <v>0</v>
      </c>
      <c r="AX44" s="14">
        <f t="shared" si="33"/>
        <v>0</v>
      </c>
      <c r="AY44" s="13">
        <f t="shared" si="34"/>
        <v>0</v>
      </c>
      <c r="AZ44" s="14"/>
      <c r="BA44" s="13">
        <f t="shared" si="35"/>
        <v>0</v>
      </c>
      <c r="BB44" s="14">
        <f t="shared" si="36"/>
        <v>0</v>
      </c>
      <c r="BC44" s="13">
        <f t="shared" si="37"/>
        <v>0</v>
      </c>
      <c r="BD44" s="14">
        <f t="shared" si="38"/>
        <v>0</v>
      </c>
      <c r="BE44" s="13">
        <f t="shared" si="39"/>
        <v>0</v>
      </c>
    </row>
    <row r="45" spans="1:57" x14ac:dyDescent="0.25">
      <c r="A45" s="23">
        <f t="shared" si="40"/>
        <v>0.81041666666666712</v>
      </c>
      <c r="B45" s="8" t="s">
        <v>9</v>
      </c>
      <c r="C45" s="10" t="s">
        <v>14</v>
      </c>
      <c r="D45" s="10" t="s">
        <v>14</v>
      </c>
      <c r="E45" s="10" t="s">
        <v>14</v>
      </c>
      <c r="F45" t="s">
        <v>11</v>
      </c>
      <c r="G45" t="s">
        <v>11</v>
      </c>
      <c r="H45" s="10" t="s">
        <v>14</v>
      </c>
      <c r="I45" t="s">
        <v>11</v>
      </c>
      <c r="J45" s="10"/>
      <c r="K45" s="13">
        <f t="shared" si="0"/>
        <v>0.81041666666666712</v>
      </c>
      <c r="L45" s="14">
        <f t="shared" si="14"/>
        <v>1</v>
      </c>
      <c r="M45" s="13">
        <f t="shared" si="1"/>
        <v>0</v>
      </c>
      <c r="N45" s="14">
        <f t="shared" si="15"/>
        <v>0</v>
      </c>
      <c r="O45" s="13">
        <f t="shared" si="2"/>
        <v>2.0000000000000018E-2</v>
      </c>
      <c r="P45" s="14"/>
      <c r="Q45" s="13">
        <f t="shared" si="3"/>
        <v>0</v>
      </c>
      <c r="R45" s="14">
        <f t="shared" si="16"/>
        <v>0</v>
      </c>
      <c r="S45" s="13">
        <f t="shared" si="4"/>
        <v>0</v>
      </c>
      <c r="T45" s="14">
        <f t="shared" si="17"/>
        <v>0</v>
      </c>
      <c r="U45" s="13">
        <f t="shared" si="5"/>
        <v>2.0000000000000018E-2</v>
      </c>
      <c r="V45" s="14"/>
      <c r="W45" s="13">
        <f t="shared" si="6"/>
        <v>0</v>
      </c>
      <c r="X45" s="14">
        <f t="shared" si="18"/>
        <v>0</v>
      </c>
      <c r="Y45" s="13">
        <f t="shared" si="7"/>
        <v>0</v>
      </c>
      <c r="Z45" s="14">
        <f t="shared" si="19"/>
        <v>0</v>
      </c>
      <c r="AA45" s="13">
        <f t="shared" si="8"/>
        <v>2.0000000000000018E-2</v>
      </c>
      <c r="AB45" s="14"/>
      <c r="AC45" s="13">
        <f t="shared" si="9"/>
        <v>0</v>
      </c>
      <c r="AD45" s="14">
        <f t="shared" si="20"/>
        <v>0</v>
      </c>
      <c r="AE45" s="13">
        <f t="shared" si="10"/>
        <v>0</v>
      </c>
      <c r="AF45" s="14">
        <f t="shared" si="21"/>
        <v>0</v>
      </c>
      <c r="AG45" s="13">
        <f t="shared" si="11"/>
        <v>0</v>
      </c>
      <c r="AH45" s="14"/>
      <c r="AI45" s="13">
        <f t="shared" si="12"/>
        <v>0</v>
      </c>
      <c r="AJ45" s="14">
        <f t="shared" si="22"/>
        <v>0</v>
      </c>
      <c r="AK45" s="13">
        <f t="shared" si="13"/>
        <v>0</v>
      </c>
      <c r="AL45" s="14">
        <f t="shared" si="23"/>
        <v>0</v>
      </c>
      <c r="AM45" s="13">
        <f t="shared" si="24"/>
        <v>0</v>
      </c>
      <c r="AN45" s="14"/>
      <c r="AO45" s="13">
        <f t="shared" si="25"/>
        <v>0</v>
      </c>
      <c r="AP45" s="14">
        <f t="shared" si="26"/>
        <v>0</v>
      </c>
      <c r="AQ45" s="13">
        <f t="shared" si="27"/>
        <v>0</v>
      </c>
      <c r="AR45" s="14">
        <f t="shared" si="28"/>
        <v>0</v>
      </c>
      <c r="AS45" s="13">
        <f t="shared" si="29"/>
        <v>2.0000000000000018E-2</v>
      </c>
      <c r="AT45" s="14"/>
      <c r="AU45" s="13">
        <f t="shared" si="30"/>
        <v>0</v>
      </c>
      <c r="AV45" s="14">
        <f t="shared" si="31"/>
        <v>0</v>
      </c>
      <c r="AW45" s="13">
        <f t="shared" si="32"/>
        <v>0</v>
      </c>
      <c r="AX45" s="14">
        <f t="shared" si="33"/>
        <v>0</v>
      </c>
      <c r="AY45" s="13">
        <f t="shared" si="34"/>
        <v>0</v>
      </c>
      <c r="AZ45" s="14"/>
      <c r="BA45" s="13">
        <f t="shared" si="35"/>
        <v>0</v>
      </c>
      <c r="BB45" s="14">
        <f t="shared" si="36"/>
        <v>0</v>
      </c>
      <c r="BC45" s="13">
        <f t="shared" si="37"/>
        <v>0</v>
      </c>
      <c r="BD45" s="14">
        <f t="shared" si="38"/>
        <v>0</v>
      </c>
      <c r="BE45" s="13">
        <f t="shared" si="39"/>
        <v>0</v>
      </c>
    </row>
    <row r="46" spans="1:57" x14ac:dyDescent="0.25">
      <c r="A46" s="23">
        <f t="shared" si="40"/>
        <v>0.83041666666666714</v>
      </c>
      <c r="B46" s="8" t="s">
        <v>15</v>
      </c>
      <c r="C46" s="10" t="s">
        <v>14</v>
      </c>
      <c r="D46" t="s">
        <v>11</v>
      </c>
      <c r="E46" s="10" t="s">
        <v>14</v>
      </c>
      <c r="F46" t="s">
        <v>11</v>
      </c>
      <c r="G46" s="11" t="s">
        <v>20</v>
      </c>
      <c r="H46" s="10" t="s">
        <v>14</v>
      </c>
      <c r="I46" t="s">
        <v>11</v>
      </c>
      <c r="J46" s="10"/>
      <c r="K46" s="13">
        <f t="shared" si="0"/>
        <v>0</v>
      </c>
      <c r="L46" s="14">
        <f t="shared" si="14"/>
        <v>0</v>
      </c>
      <c r="M46" s="13">
        <f t="shared" si="1"/>
        <v>0</v>
      </c>
      <c r="N46" s="14">
        <f t="shared" si="15"/>
        <v>0</v>
      </c>
      <c r="O46" s="13">
        <f t="shared" si="2"/>
        <v>2.0000000000000018E-2</v>
      </c>
      <c r="P46" s="14"/>
      <c r="Q46" s="13">
        <f t="shared" si="3"/>
        <v>0</v>
      </c>
      <c r="R46" s="14">
        <f t="shared" si="16"/>
        <v>0</v>
      </c>
      <c r="S46" s="13">
        <f t="shared" si="4"/>
        <v>0</v>
      </c>
      <c r="T46" s="14">
        <f t="shared" si="17"/>
        <v>0</v>
      </c>
      <c r="U46" s="13">
        <f t="shared" si="5"/>
        <v>0</v>
      </c>
      <c r="V46" s="14"/>
      <c r="W46" s="13">
        <f t="shared" si="6"/>
        <v>0</v>
      </c>
      <c r="X46" s="14">
        <f t="shared" si="18"/>
        <v>0</v>
      </c>
      <c r="Y46" s="13">
        <f t="shared" si="7"/>
        <v>0</v>
      </c>
      <c r="Z46" s="14">
        <f t="shared" si="19"/>
        <v>0</v>
      </c>
      <c r="AA46" s="13">
        <f t="shared" si="8"/>
        <v>2.0000000000000018E-2</v>
      </c>
      <c r="AB46" s="14"/>
      <c r="AC46" s="13">
        <f t="shared" si="9"/>
        <v>0</v>
      </c>
      <c r="AD46" s="14">
        <f t="shared" si="20"/>
        <v>0</v>
      </c>
      <c r="AE46" s="13">
        <f t="shared" si="10"/>
        <v>0</v>
      </c>
      <c r="AF46" s="14">
        <f t="shared" si="21"/>
        <v>0</v>
      </c>
      <c r="AG46" s="13">
        <f t="shared" si="11"/>
        <v>0</v>
      </c>
      <c r="AH46" s="14"/>
      <c r="AI46" s="13">
        <f t="shared" si="12"/>
        <v>0</v>
      </c>
      <c r="AJ46" s="14">
        <f t="shared" si="22"/>
        <v>0</v>
      </c>
      <c r="AK46" s="13">
        <f t="shared" si="13"/>
        <v>0.83041666666666714</v>
      </c>
      <c r="AL46" s="14">
        <f t="shared" si="23"/>
        <v>1</v>
      </c>
      <c r="AM46" s="13">
        <f t="shared" si="24"/>
        <v>0</v>
      </c>
      <c r="AN46" s="14"/>
      <c r="AO46" s="13">
        <f t="shared" si="25"/>
        <v>0</v>
      </c>
      <c r="AP46" s="14">
        <f t="shared" si="26"/>
        <v>0</v>
      </c>
      <c r="AQ46" s="13">
        <f t="shared" si="27"/>
        <v>0</v>
      </c>
      <c r="AR46" s="14">
        <f t="shared" si="28"/>
        <v>0</v>
      </c>
      <c r="AS46" s="13">
        <f t="shared" si="29"/>
        <v>2.0000000000000018E-2</v>
      </c>
      <c r="AT46" s="14"/>
      <c r="AU46" s="13">
        <f t="shared" si="30"/>
        <v>0</v>
      </c>
      <c r="AV46" s="14">
        <f t="shared" si="31"/>
        <v>0</v>
      </c>
      <c r="AW46" s="13">
        <f t="shared" si="32"/>
        <v>0</v>
      </c>
      <c r="AX46" s="14">
        <f t="shared" si="33"/>
        <v>0</v>
      </c>
      <c r="AY46" s="13">
        <f t="shared" si="34"/>
        <v>0</v>
      </c>
      <c r="AZ46" s="14"/>
      <c r="BA46" s="13">
        <f t="shared" si="35"/>
        <v>0</v>
      </c>
      <c r="BB46" s="14">
        <f t="shared" si="36"/>
        <v>0</v>
      </c>
      <c r="BC46" s="13">
        <f t="shared" si="37"/>
        <v>0</v>
      </c>
      <c r="BD46" s="14">
        <f t="shared" si="38"/>
        <v>0</v>
      </c>
      <c r="BE46" s="13">
        <f t="shared" si="39"/>
        <v>0</v>
      </c>
    </row>
    <row r="47" spans="1:57" x14ac:dyDescent="0.25">
      <c r="A47" s="23">
        <f t="shared" si="40"/>
        <v>0.85041666666666715</v>
      </c>
      <c r="B47" s="9"/>
      <c r="C47" s="10" t="s">
        <v>14</v>
      </c>
      <c r="D47" t="s">
        <v>11</v>
      </c>
      <c r="E47" s="10" t="s">
        <v>14</v>
      </c>
      <c r="F47" t="s">
        <v>11</v>
      </c>
      <c r="G47" s="10"/>
      <c r="H47" s="10" t="s">
        <v>14</v>
      </c>
      <c r="I47" t="s">
        <v>11</v>
      </c>
      <c r="J47" s="10"/>
      <c r="K47" s="13">
        <f t="shared" si="0"/>
        <v>0</v>
      </c>
      <c r="L47" s="14">
        <f t="shared" si="14"/>
        <v>0</v>
      </c>
      <c r="M47" s="13">
        <f t="shared" si="1"/>
        <v>0</v>
      </c>
      <c r="N47" s="14">
        <f t="shared" si="15"/>
        <v>0</v>
      </c>
      <c r="O47" s="13">
        <f t="shared" si="2"/>
        <v>2.0000000000000018E-2</v>
      </c>
      <c r="P47" s="14"/>
      <c r="Q47" s="13">
        <f t="shared" si="3"/>
        <v>0</v>
      </c>
      <c r="R47" s="14">
        <f t="shared" si="16"/>
        <v>0</v>
      </c>
      <c r="S47" s="13">
        <f t="shared" si="4"/>
        <v>0</v>
      </c>
      <c r="T47" s="14">
        <f t="shared" si="17"/>
        <v>0</v>
      </c>
      <c r="U47" s="13">
        <f t="shared" si="5"/>
        <v>0</v>
      </c>
      <c r="V47" s="14"/>
      <c r="W47" s="13">
        <f t="shared" si="6"/>
        <v>0</v>
      </c>
      <c r="X47" s="14">
        <f t="shared" si="18"/>
        <v>0</v>
      </c>
      <c r="Y47" s="13">
        <f t="shared" si="7"/>
        <v>0</v>
      </c>
      <c r="Z47" s="14">
        <f t="shared" si="19"/>
        <v>0</v>
      </c>
      <c r="AA47" s="13">
        <f t="shared" si="8"/>
        <v>2.0000000000000018E-2</v>
      </c>
      <c r="AB47" s="14"/>
      <c r="AC47" s="13">
        <f t="shared" si="9"/>
        <v>0</v>
      </c>
      <c r="AD47" s="14">
        <f t="shared" si="20"/>
        <v>0</v>
      </c>
      <c r="AE47" s="13">
        <f t="shared" si="10"/>
        <v>0</v>
      </c>
      <c r="AF47" s="14">
        <f t="shared" si="21"/>
        <v>0</v>
      </c>
      <c r="AG47" s="13">
        <f>IF(G37="Dn(waiting)",A48-A47,0)</f>
        <v>0</v>
      </c>
      <c r="AH47" s="14"/>
      <c r="AI47" s="13">
        <f t="shared" si="12"/>
        <v>0</v>
      </c>
      <c r="AJ47" s="14">
        <f t="shared" si="22"/>
        <v>0</v>
      </c>
      <c r="AK47" s="13">
        <f t="shared" si="13"/>
        <v>0</v>
      </c>
      <c r="AL47" s="14">
        <f t="shared" si="23"/>
        <v>0</v>
      </c>
      <c r="AM47" s="13">
        <f t="shared" si="24"/>
        <v>0</v>
      </c>
      <c r="AN47" s="14"/>
      <c r="AO47" s="13">
        <f t="shared" si="25"/>
        <v>0</v>
      </c>
      <c r="AP47" s="14">
        <f t="shared" si="26"/>
        <v>0</v>
      </c>
      <c r="AQ47" s="13">
        <f t="shared" si="27"/>
        <v>0</v>
      </c>
      <c r="AR47" s="14">
        <f t="shared" si="28"/>
        <v>0</v>
      </c>
      <c r="AS47" s="13">
        <f t="shared" si="29"/>
        <v>2.0000000000000018E-2</v>
      </c>
      <c r="AT47" s="14"/>
      <c r="AU47" s="13">
        <f t="shared" si="30"/>
        <v>0</v>
      </c>
      <c r="AV47" s="14">
        <f t="shared" si="31"/>
        <v>0</v>
      </c>
      <c r="AW47" s="13">
        <f t="shared" si="32"/>
        <v>0</v>
      </c>
      <c r="AX47" s="14">
        <f t="shared" si="33"/>
        <v>0</v>
      </c>
      <c r="AY47" s="13">
        <f t="shared" si="34"/>
        <v>0</v>
      </c>
      <c r="AZ47" s="14"/>
      <c r="BA47" s="13">
        <f t="shared" si="35"/>
        <v>0</v>
      </c>
      <c r="BB47" s="14">
        <f t="shared" si="36"/>
        <v>0</v>
      </c>
      <c r="BC47" s="13">
        <f t="shared" si="37"/>
        <v>0</v>
      </c>
      <c r="BD47" s="14">
        <f t="shared" si="38"/>
        <v>0</v>
      </c>
      <c r="BE47" s="13">
        <f t="shared" si="39"/>
        <v>0</v>
      </c>
    </row>
    <row r="48" spans="1:57" x14ac:dyDescent="0.25">
      <c r="A48" s="23">
        <f t="shared" si="40"/>
        <v>0.87041666666666717</v>
      </c>
      <c r="B48" s="8" t="s">
        <v>76</v>
      </c>
      <c r="C48" s="10" t="s">
        <v>14</v>
      </c>
      <c r="D48" t="s">
        <v>11</v>
      </c>
      <c r="E48" s="10" t="s">
        <v>14</v>
      </c>
      <c r="F48" t="s">
        <v>11</v>
      </c>
      <c r="G48" s="10"/>
      <c r="H48" s="10" t="s">
        <v>14</v>
      </c>
      <c r="I48" t="s">
        <v>11</v>
      </c>
      <c r="J48" s="10" t="s">
        <v>14</v>
      </c>
      <c r="K48" s="13">
        <f t="shared" si="0"/>
        <v>0</v>
      </c>
      <c r="L48" s="14">
        <f t="shared" si="14"/>
        <v>0</v>
      </c>
      <c r="M48" s="13">
        <f t="shared" si="1"/>
        <v>0</v>
      </c>
      <c r="N48" s="14">
        <f t="shared" si="15"/>
        <v>0</v>
      </c>
      <c r="O48" s="13">
        <f t="shared" si="2"/>
        <v>2.0000000000000018E-2</v>
      </c>
      <c r="P48" s="14"/>
      <c r="Q48" s="13">
        <f t="shared" si="3"/>
        <v>0</v>
      </c>
      <c r="R48" s="14">
        <f t="shared" si="16"/>
        <v>0</v>
      </c>
      <c r="S48" s="13">
        <f t="shared" si="4"/>
        <v>0</v>
      </c>
      <c r="T48" s="14">
        <f t="shared" si="17"/>
        <v>0</v>
      </c>
      <c r="U48" s="13">
        <f t="shared" si="5"/>
        <v>0</v>
      </c>
      <c r="V48" s="14"/>
      <c r="W48" s="13">
        <f t="shared" si="6"/>
        <v>0</v>
      </c>
      <c r="X48" s="14">
        <f t="shared" si="18"/>
        <v>0</v>
      </c>
      <c r="Y48" s="13">
        <f t="shared" si="7"/>
        <v>0</v>
      </c>
      <c r="Z48" s="14">
        <f t="shared" si="19"/>
        <v>0</v>
      </c>
      <c r="AA48" s="13">
        <f t="shared" si="8"/>
        <v>2.0000000000000018E-2</v>
      </c>
      <c r="AB48" s="14"/>
      <c r="AC48" s="13">
        <f t="shared" si="9"/>
        <v>0</v>
      </c>
      <c r="AD48" s="14">
        <f t="shared" si="20"/>
        <v>0</v>
      </c>
      <c r="AE48" s="13">
        <f t="shared" si="10"/>
        <v>0</v>
      </c>
      <c r="AF48" s="14">
        <f t="shared" si="21"/>
        <v>0</v>
      </c>
      <c r="AG48" s="13">
        <f t="shared" si="11"/>
        <v>0</v>
      </c>
      <c r="AH48" s="14"/>
      <c r="AI48" s="13">
        <f t="shared" si="12"/>
        <v>0</v>
      </c>
      <c r="AJ48" s="14">
        <f t="shared" si="22"/>
        <v>0</v>
      </c>
      <c r="AK48" s="13">
        <f t="shared" si="13"/>
        <v>0</v>
      </c>
      <c r="AL48" s="14">
        <f t="shared" si="23"/>
        <v>0</v>
      </c>
      <c r="AM48" s="13">
        <f t="shared" si="24"/>
        <v>0</v>
      </c>
      <c r="AN48" s="14"/>
      <c r="AO48" s="13">
        <f t="shared" si="25"/>
        <v>0</v>
      </c>
      <c r="AP48" s="14">
        <f t="shared" si="26"/>
        <v>0</v>
      </c>
      <c r="AQ48" s="13">
        <f t="shared" si="27"/>
        <v>0</v>
      </c>
      <c r="AR48" s="14">
        <f t="shared" si="28"/>
        <v>0</v>
      </c>
      <c r="AS48" s="13">
        <f t="shared" si="29"/>
        <v>2.0000000000000018E-2</v>
      </c>
      <c r="AT48" s="14"/>
      <c r="AU48" s="13">
        <f t="shared" si="30"/>
        <v>0</v>
      </c>
      <c r="AV48" s="14">
        <f t="shared" si="31"/>
        <v>0</v>
      </c>
      <c r="AW48" s="13">
        <f t="shared" si="32"/>
        <v>0</v>
      </c>
      <c r="AX48" s="14">
        <f t="shared" si="33"/>
        <v>0</v>
      </c>
      <c r="AY48" s="13">
        <f t="shared" si="34"/>
        <v>2.0000000000000018E-2</v>
      </c>
      <c r="AZ48" s="14"/>
      <c r="BA48" s="13">
        <f t="shared" si="35"/>
        <v>0.87041666666666717</v>
      </c>
      <c r="BB48" s="14">
        <f t="shared" si="36"/>
        <v>1</v>
      </c>
      <c r="BC48" s="13">
        <f t="shared" si="37"/>
        <v>0</v>
      </c>
      <c r="BD48" s="14">
        <f t="shared" si="38"/>
        <v>0</v>
      </c>
      <c r="BE48" s="13">
        <f t="shared" si="39"/>
        <v>2.0000000000000018E-2</v>
      </c>
    </row>
    <row r="49" spans="1:57" x14ac:dyDescent="0.25">
      <c r="A49" s="23">
        <f t="shared" si="40"/>
        <v>0.89041666666666719</v>
      </c>
      <c r="B49" s="8"/>
      <c r="C49" s="10" t="s">
        <v>14</v>
      </c>
      <c r="D49" t="s">
        <v>11</v>
      </c>
      <c r="E49" s="10" t="s">
        <v>14</v>
      </c>
      <c r="F49" t="s">
        <v>11</v>
      </c>
      <c r="G49" s="10"/>
      <c r="H49" s="10" t="s">
        <v>14</v>
      </c>
      <c r="I49" t="s">
        <v>11</v>
      </c>
      <c r="J49" s="10" t="s">
        <v>14</v>
      </c>
      <c r="K49" s="13">
        <f t="shared" si="0"/>
        <v>0</v>
      </c>
      <c r="L49" s="14">
        <f t="shared" si="14"/>
        <v>0</v>
      </c>
      <c r="M49" s="13">
        <f t="shared" si="1"/>
        <v>0</v>
      </c>
      <c r="N49" s="14">
        <f t="shared" si="15"/>
        <v>0</v>
      </c>
      <c r="O49" s="13">
        <f t="shared" si="2"/>
        <v>2.0000000000000018E-2</v>
      </c>
      <c r="P49" s="14"/>
      <c r="Q49" s="13">
        <f t="shared" si="3"/>
        <v>0</v>
      </c>
      <c r="R49" s="14">
        <f t="shared" si="16"/>
        <v>0</v>
      </c>
      <c r="S49" s="13">
        <f t="shared" si="4"/>
        <v>0</v>
      </c>
      <c r="T49" s="14">
        <f t="shared" si="17"/>
        <v>0</v>
      </c>
      <c r="U49" s="13">
        <f t="shared" si="5"/>
        <v>0</v>
      </c>
      <c r="V49" s="14"/>
      <c r="W49" s="13">
        <f t="shared" si="6"/>
        <v>0</v>
      </c>
      <c r="X49" s="14">
        <f t="shared" si="18"/>
        <v>0</v>
      </c>
      <c r="Y49" s="13">
        <f t="shared" si="7"/>
        <v>0</v>
      </c>
      <c r="Z49" s="14">
        <f t="shared" si="19"/>
        <v>0</v>
      </c>
      <c r="AA49" s="13">
        <f t="shared" si="8"/>
        <v>2.0000000000000018E-2</v>
      </c>
      <c r="AB49" s="14"/>
      <c r="AC49" s="13">
        <f t="shared" si="9"/>
        <v>0</v>
      </c>
      <c r="AD49" s="14">
        <f t="shared" si="20"/>
        <v>0</v>
      </c>
      <c r="AE49" s="13">
        <f t="shared" si="10"/>
        <v>0</v>
      </c>
      <c r="AF49" s="14">
        <f t="shared" si="21"/>
        <v>0</v>
      </c>
      <c r="AG49" s="13">
        <f t="shared" si="11"/>
        <v>0</v>
      </c>
      <c r="AH49" s="14"/>
      <c r="AI49" s="13">
        <f t="shared" si="12"/>
        <v>0</v>
      </c>
      <c r="AJ49" s="14">
        <f t="shared" si="22"/>
        <v>0</v>
      </c>
      <c r="AK49" s="13">
        <f t="shared" si="13"/>
        <v>0</v>
      </c>
      <c r="AL49" s="14">
        <f t="shared" si="23"/>
        <v>0</v>
      </c>
      <c r="AM49" s="13">
        <f t="shared" si="24"/>
        <v>0</v>
      </c>
      <c r="AN49" s="14"/>
      <c r="AO49" s="13">
        <f t="shared" si="25"/>
        <v>0</v>
      </c>
      <c r="AP49" s="14">
        <f t="shared" si="26"/>
        <v>0</v>
      </c>
      <c r="AQ49" s="13">
        <f t="shared" si="27"/>
        <v>0</v>
      </c>
      <c r="AR49" s="14">
        <f t="shared" si="28"/>
        <v>0</v>
      </c>
      <c r="AS49" s="13">
        <f t="shared" si="29"/>
        <v>2.0000000000000018E-2</v>
      </c>
      <c r="AT49" s="14"/>
      <c r="AU49" s="13">
        <f t="shared" si="30"/>
        <v>0</v>
      </c>
      <c r="AV49" s="14">
        <f t="shared" si="31"/>
        <v>0</v>
      </c>
      <c r="AW49" s="13">
        <f t="shared" si="32"/>
        <v>0</v>
      </c>
      <c r="AX49" s="14">
        <f t="shared" si="33"/>
        <v>0</v>
      </c>
      <c r="AY49" s="13">
        <f t="shared" si="34"/>
        <v>2.0000000000000018E-2</v>
      </c>
      <c r="AZ49" s="14"/>
      <c r="BA49" s="13">
        <f t="shared" si="35"/>
        <v>0</v>
      </c>
      <c r="BB49" s="14">
        <f t="shared" si="36"/>
        <v>0</v>
      </c>
      <c r="BC49" s="13">
        <f t="shared" si="37"/>
        <v>0</v>
      </c>
      <c r="BD49" s="14">
        <f t="shared" si="38"/>
        <v>0</v>
      </c>
      <c r="BE49" s="13">
        <f t="shared" si="39"/>
        <v>2.0000000000000018E-2</v>
      </c>
    </row>
    <row r="50" spans="1:57" x14ac:dyDescent="0.25">
      <c r="A50" s="23">
        <f t="shared" si="40"/>
        <v>0.91041666666666721</v>
      </c>
      <c r="B50" s="8"/>
      <c r="C50" s="10" t="s">
        <v>14</v>
      </c>
      <c r="D50" t="s">
        <v>11</v>
      </c>
      <c r="E50" s="10" t="s">
        <v>14</v>
      </c>
      <c r="F50" t="s">
        <v>11</v>
      </c>
      <c r="G50" s="10"/>
      <c r="H50" s="10" t="s">
        <v>14</v>
      </c>
      <c r="I50" t="s">
        <v>11</v>
      </c>
      <c r="J50" s="10" t="s">
        <v>14</v>
      </c>
      <c r="K50" s="13">
        <f t="shared" si="0"/>
        <v>0</v>
      </c>
      <c r="L50" s="14">
        <f t="shared" si="14"/>
        <v>0</v>
      </c>
      <c r="M50" s="13">
        <f t="shared" si="1"/>
        <v>0</v>
      </c>
      <c r="N50" s="14">
        <f t="shared" si="15"/>
        <v>0</v>
      </c>
      <c r="O50" s="13">
        <f t="shared" si="2"/>
        <v>2.0000000000000018E-2</v>
      </c>
      <c r="P50" s="14"/>
      <c r="Q50" s="13">
        <f t="shared" si="3"/>
        <v>0</v>
      </c>
      <c r="R50" s="14">
        <f t="shared" si="16"/>
        <v>0</v>
      </c>
      <c r="S50" s="13">
        <f t="shared" si="4"/>
        <v>0</v>
      </c>
      <c r="T50" s="14">
        <f t="shared" si="17"/>
        <v>0</v>
      </c>
      <c r="U50" s="13">
        <f t="shared" si="5"/>
        <v>0</v>
      </c>
      <c r="V50" s="14"/>
      <c r="W50" s="13">
        <f t="shared" si="6"/>
        <v>0</v>
      </c>
      <c r="X50" s="14">
        <f t="shared" si="18"/>
        <v>0</v>
      </c>
      <c r="Y50" s="13">
        <f t="shared" si="7"/>
        <v>0</v>
      </c>
      <c r="Z50" s="14">
        <f t="shared" si="19"/>
        <v>0</v>
      </c>
      <c r="AA50" s="13">
        <f t="shared" si="8"/>
        <v>2.0000000000000018E-2</v>
      </c>
      <c r="AB50" s="14"/>
      <c r="AC50" s="13">
        <f t="shared" si="9"/>
        <v>0</v>
      </c>
      <c r="AD50" s="14">
        <f t="shared" si="20"/>
        <v>0</v>
      </c>
      <c r="AE50" s="13">
        <f t="shared" si="10"/>
        <v>0</v>
      </c>
      <c r="AF50" s="14">
        <f t="shared" si="21"/>
        <v>0</v>
      </c>
      <c r="AG50" s="13">
        <f t="shared" si="11"/>
        <v>0</v>
      </c>
      <c r="AH50" s="14"/>
      <c r="AI50" s="13">
        <f t="shared" si="12"/>
        <v>0</v>
      </c>
      <c r="AJ50" s="14">
        <f t="shared" si="22"/>
        <v>0</v>
      </c>
      <c r="AK50" s="13">
        <f t="shared" si="13"/>
        <v>0</v>
      </c>
      <c r="AL50" s="14">
        <f t="shared" si="23"/>
        <v>0</v>
      </c>
      <c r="AM50" s="13">
        <f t="shared" si="24"/>
        <v>0</v>
      </c>
      <c r="AN50" s="14"/>
      <c r="AO50" s="13">
        <f t="shared" si="25"/>
        <v>0</v>
      </c>
      <c r="AP50" s="14">
        <f t="shared" si="26"/>
        <v>0</v>
      </c>
      <c r="AQ50" s="13">
        <f t="shared" si="27"/>
        <v>0</v>
      </c>
      <c r="AR50" s="14">
        <f t="shared" si="28"/>
        <v>0</v>
      </c>
      <c r="AS50" s="13">
        <f t="shared" si="29"/>
        <v>2.0000000000000018E-2</v>
      </c>
      <c r="AT50" s="14"/>
      <c r="AU50" s="13">
        <f t="shared" si="30"/>
        <v>0</v>
      </c>
      <c r="AV50" s="14">
        <f t="shared" si="31"/>
        <v>0</v>
      </c>
      <c r="AW50" s="13">
        <f t="shared" si="32"/>
        <v>0</v>
      </c>
      <c r="AX50" s="14">
        <f t="shared" si="33"/>
        <v>0</v>
      </c>
      <c r="AY50" s="13">
        <f t="shared" si="34"/>
        <v>2.0000000000000018E-2</v>
      </c>
      <c r="AZ50" s="14"/>
      <c r="BA50" s="13">
        <f t="shared" si="35"/>
        <v>0</v>
      </c>
      <c r="BB50" s="14">
        <f t="shared" si="36"/>
        <v>0</v>
      </c>
      <c r="BC50" s="13">
        <f t="shared" si="37"/>
        <v>0</v>
      </c>
      <c r="BD50" s="14">
        <f t="shared" si="38"/>
        <v>0</v>
      </c>
      <c r="BE50" s="13">
        <f t="shared" si="39"/>
        <v>2.0000000000000018E-2</v>
      </c>
    </row>
    <row r="51" spans="1:57" x14ac:dyDescent="0.25">
      <c r="A51" s="23">
        <f t="shared" si="40"/>
        <v>0.93041666666666722</v>
      </c>
      <c r="B51" s="8" t="s">
        <v>12</v>
      </c>
      <c r="C51" s="10" t="s">
        <v>14</v>
      </c>
      <c r="D51" t="s">
        <v>11</v>
      </c>
      <c r="E51" s="10" t="s">
        <v>14</v>
      </c>
      <c r="F51" s="11" t="s">
        <v>20</v>
      </c>
      <c r="G51" s="10"/>
      <c r="H51" t="s">
        <v>11</v>
      </c>
      <c r="I51" t="s">
        <v>11</v>
      </c>
      <c r="J51" s="10" t="s">
        <v>14</v>
      </c>
      <c r="K51" s="13">
        <f t="shared" si="0"/>
        <v>0</v>
      </c>
      <c r="L51" s="14">
        <f t="shared" si="14"/>
        <v>0</v>
      </c>
      <c r="M51" s="13">
        <f t="shared" si="1"/>
        <v>0</v>
      </c>
      <c r="N51" s="14">
        <f t="shared" si="15"/>
        <v>0</v>
      </c>
      <c r="O51" s="13">
        <f t="shared" si="2"/>
        <v>2.0000000000000018E-2</v>
      </c>
      <c r="P51" s="14"/>
      <c r="Q51" s="13">
        <f t="shared" si="3"/>
        <v>0</v>
      </c>
      <c r="R51" s="14">
        <f t="shared" si="16"/>
        <v>0</v>
      </c>
      <c r="S51" s="13">
        <f t="shared" si="4"/>
        <v>0</v>
      </c>
      <c r="T51" s="14">
        <f t="shared" si="17"/>
        <v>0</v>
      </c>
      <c r="U51" s="13">
        <f t="shared" si="5"/>
        <v>0</v>
      </c>
      <c r="V51" s="14"/>
      <c r="W51" s="13">
        <f t="shared" si="6"/>
        <v>0</v>
      </c>
      <c r="X51" s="14">
        <f t="shared" si="18"/>
        <v>0</v>
      </c>
      <c r="Y51" s="13">
        <f t="shared" si="7"/>
        <v>0</v>
      </c>
      <c r="Z51" s="14">
        <f t="shared" si="19"/>
        <v>0</v>
      </c>
      <c r="AA51" s="13">
        <f t="shared" si="8"/>
        <v>2.0000000000000018E-2</v>
      </c>
      <c r="AB51" s="14"/>
      <c r="AC51" s="13">
        <f t="shared" si="9"/>
        <v>0</v>
      </c>
      <c r="AD51" s="14">
        <f t="shared" si="20"/>
        <v>0</v>
      </c>
      <c r="AE51" s="13">
        <f t="shared" si="10"/>
        <v>0.93041666666666722</v>
      </c>
      <c r="AF51" s="14">
        <f t="shared" si="21"/>
        <v>1</v>
      </c>
      <c r="AG51" s="13">
        <f t="shared" si="11"/>
        <v>0</v>
      </c>
      <c r="AH51" s="14"/>
      <c r="AI51" s="13">
        <f t="shared" si="12"/>
        <v>0</v>
      </c>
      <c r="AJ51" s="14">
        <f t="shared" si="22"/>
        <v>0</v>
      </c>
      <c r="AK51" s="13">
        <f t="shared" si="13"/>
        <v>0</v>
      </c>
      <c r="AL51" s="14">
        <f t="shared" si="23"/>
        <v>0</v>
      </c>
      <c r="AM51" s="13">
        <f t="shared" si="24"/>
        <v>0</v>
      </c>
      <c r="AN51" s="14"/>
      <c r="AO51" s="13">
        <f t="shared" si="25"/>
        <v>0</v>
      </c>
      <c r="AP51" s="14">
        <f t="shared" si="26"/>
        <v>0</v>
      </c>
      <c r="AQ51" s="13">
        <f t="shared" si="27"/>
        <v>0</v>
      </c>
      <c r="AR51" s="14">
        <f t="shared" si="28"/>
        <v>0</v>
      </c>
      <c r="AS51" s="13">
        <f t="shared" si="29"/>
        <v>0</v>
      </c>
      <c r="AT51" s="14"/>
      <c r="AU51" s="13">
        <f t="shared" si="30"/>
        <v>0</v>
      </c>
      <c r="AV51" s="14">
        <f t="shared" si="31"/>
        <v>0</v>
      </c>
      <c r="AW51" s="13">
        <f t="shared" si="32"/>
        <v>0</v>
      </c>
      <c r="AX51" s="14">
        <f t="shared" si="33"/>
        <v>0</v>
      </c>
      <c r="AY51" s="13">
        <f t="shared" si="34"/>
        <v>2.0000000000000018E-2</v>
      </c>
      <c r="AZ51" s="14"/>
      <c r="BA51" s="13">
        <f t="shared" si="35"/>
        <v>0</v>
      </c>
      <c r="BB51" s="14">
        <f t="shared" si="36"/>
        <v>0</v>
      </c>
      <c r="BC51" s="13">
        <f t="shared" si="37"/>
        <v>0</v>
      </c>
      <c r="BD51" s="14">
        <f t="shared" si="38"/>
        <v>0</v>
      </c>
      <c r="BE51" s="13">
        <f t="shared" si="39"/>
        <v>2.0000000000000018E-2</v>
      </c>
    </row>
    <row r="52" spans="1:57" x14ac:dyDescent="0.25">
      <c r="A52" s="23">
        <f t="shared" si="40"/>
        <v>0.95041666666666724</v>
      </c>
      <c r="B52" s="8"/>
      <c r="C52" s="10" t="s">
        <v>14</v>
      </c>
      <c r="D52" t="s">
        <v>11</v>
      </c>
      <c r="E52" s="10" t="s">
        <v>14</v>
      </c>
      <c r="G52" s="10"/>
      <c r="H52" t="s">
        <v>11</v>
      </c>
      <c r="I52" t="s">
        <v>11</v>
      </c>
      <c r="J52" s="10" t="s">
        <v>14</v>
      </c>
      <c r="K52" s="13">
        <f t="shared" si="0"/>
        <v>0</v>
      </c>
      <c r="L52" s="14">
        <f t="shared" si="14"/>
        <v>0</v>
      </c>
      <c r="M52" s="13">
        <f t="shared" si="1"/>
        <v>0</v>
      </c>
      <c r="N52" s="14">
        <f t="shared" si="15"/>
        <v>0</v>
      </c>
      <c r="O52" s="13">
        <f t="shared" si="2"/>
        <v>2.0000000000000018E-2</v>
      </c>
      <c r="P52" s="14"/>
      <c r="Q52" s="13">
        <f t="shared" si="3"/>
        <v>0</v>
      </c>
      <c r="R52" s="14">
        <f t="shared" si="16"/>
        <v>0</v>
      </c>
      <c r="S52" s="13">
        <f t="shared" si="4"/>
        <v>0</v>
      </c>
      <c r="T52" s="14">
        <f t="shared" si="17"/>
        <v>0</v>
      </c>
      <c r="U52" s="13">
        <f t="shared" si="5"/>
        <v>0</v>
      </c>
      <c r="V52" s="14"/>
      <c r="W52" s="13">
        <f t="shared" si="6"/>
        <v>0</v>
      </c>
      <c r="X52" s="14">
        <f t="shared" si="18"/>
        <v>0</v>
      </c>
      <c r="Y52" s="13">
        <f t="shared" si="7"/>
        <v>0</v>
      </c>
      <c r="Z52" s="14">
        <f t="shared" si="19"/>
        <v>0</v>
      </c>
      <c r="AA52" s="13">
        <f t="shared" si="8"/>
        <v>2.0000000000000018E-2</v>
      </c>
      <c r="AB52" s="14"/>
      <c r="AC52" s="13">
        <f t="shared" si="9"/>
        <v>0</v>
      </c>
      <c r="AD52" s="14">
        <f t="shared" si="20"/>
        <v>0</v>
      </c>
      <c r="AE52" s="13">
        <f t="shared" si="10"/>
        <v>0</v>
      </c>
      <c r="AF52" s="14">
        <f t="shared" si="21"/>
        <v>0</v>
      </c>
      <c r="AG52" s="13">
        <f t="shared" si="11"/>
        <v>0</v>
      </c>
      <c r="AH52" s="14"/>
      <c r="AI52" s="13">
        <f t="shared" si="12"/>
        <v>0</v>
      </c>
      <c r="AJ52" s="14">
        <f t="shared" si="22"/>
        <v>0</v>
      </c>
      <c r="AK52" s="13">
        <f t="shared" si="13"/>
        <v>0</v>
      </c>
      <c r="AL52" s="14">
        <f t="shared" si="23"/>
        <v>0</v>
      </c>
      <c r="AM52" s="13">
        <f t="shared" si="24"/>
        <v>0</v>
      </c>
      <c r="AN52" s="14"/>
      <c r="AO52" s="13">
        <f t="shared" si="25"/>
        <v>0</v>
      </c>
      <c r="AP52" s="14">
        <f t="shared" si="26"/>
        <v>0</v>
      </c>
      <c r="AQ52" s="13">
        <f t="shared" si="27"/>
        <v>0</v>
      </c>
      <c r="AR52" s="14">
        <f t="shared" si="28"/>
        <v>0</v>
      </c>
      <c r="AS52" s="13">
        <f t="shared" si="29"/>
        <v>0</v>
      </c>
      <c r="AT52" s="14"/>
      <c r="AU52" s="13">
        <f t="shared" si="30"/>
        <v>0</v>
      </c>
      <c r="AV52" s="14">
        <f t="shared" si="31"/>
        <v>0</v>
      </c>
      <c r="AW52" s="13">
        <f t="shared" si="32"/>
        <v>0</v>
      </c>
      <c r="AX52" s="14">
        <f t="shared" si="33"/>
        <v>0</v>
      </c>
      <c r="AY52" s="13">
        <f t="shared" si="34"/>
        <v>2.0000000000000018E-2</v>
      </c>
      <c r="AZ52" s="14"/>
      <c r="BA52" s="13">
        <f t="shared" si="35"/>
        <v>0</v>
      </c>
      <c r="BB52" s="14">
        <f t="shared" si="36"/>
        <v>0</v>
      </c>
      <c r="BC52" s="13">
        <f t="shared" si="37"/>
        <v>0</v>
      </c>
      <c r="BD52" s="14">
        <f t="shared" si="38"/>
        <v>0</v>
      </c>
      <c r="BE52" s="13">
        <f t="shared" si="39"/>
        <v>2.0000000000000018E-2</v>
      </c>
    </row>
    <row r="53" spans="1:57" x14ac:dyDescent="0.25">
      <c r="A53" s="23">
        <f t="shared" si="40"/>
        <v>0.97041666666666726</v>
      </c>
      <c r="B53" s="8"/>
      <c r="C53" s="10" t="s">
        <v>14</v>
      </c>
      <c r="D53" t="s">
        <v>11</v>
      </c>
      <c r="E53" s="10" t="s">
        <v>14</v>
      </c>
      <c r="F53" s="11"/>
      <c r="H53" t="s">
        <v>11</v>
      </c>
      <c r="I53" t="s">
        <v>11</v>
      </c>
      <c r="J53" s="10" t="s">
        <v>14</v>
      </c>
      <c r="K53" s="13">
        <f t="shared" si="0"/>
        <v>0</v>
      </c>
      <c r="L53" s="14">
        <f t="shared" si="14"/>
        <v>0</v>
      </c>
      <c r="M53" s="13">
        <f t="shared" si="1"/>
        <v>0</v>
      </c>
      <c r="N53" s="14">
        <f t="shared" si="15"/>
        <v>0</v>
      </c>
      <c r="O53" s="13">
        <f t="shared" si="2"/>
        <v>2.0000000000000018E-2</v>
      </c>
      <c r="P53" s="14"/>
      <c r="Q53" s="13">
        <f t="shared" si="3"/>
        <v>0</v>
      </c>
      <c r="R53" s="14">
        <f t="shared" si="16"/>
        <v>0</v>
      </c>
      <c r="S53" s="13">
        <f t="shared" si="4"/>
        <v>0</v>
      </c>
      <c r="T53" s="14">
        <f t="shared" si="17"/>
        <v>0</v>
      </c>
      <c r="U53" s="13">
        <f t="shared" si="5"/>
        <v>0</v>
      </c>
      <c r="V53" s="14"/>
      <c r="W53" s="13">
        <f t="shared" si="6"/>
        <v>0</v>
      </c>
      <c r="X53" s="14">
        <f t="shared" si="18"/>
        <v>0</v>
      </c>
      <c r="Y53" s="13">
        <f t="shared" si="7"/>
        <v>0</v>
      </c>
      <c r="Z53" s="14">
        <f t="shared" si="19"/>
        <v>0</v>
      </c>
      <c r="AA53" s="13">
        <f t="shared" si="8"/>
        <v>2.0000000000000018E-2</v>
      </c>
      <c r="AB53" s="14"/>
      <c r="AC53" s="13">
        <f t="shared" si="9"/>
        <v>0</v>
      </c>
      <c r="AD53" s="14">
        <f t="shared" si="20"/>
        <v>0</v>
      </c>
      <c r="AE53" s="13">
        <f t="shared" si="10"/>
        <v>0</v>
      </c>
      <c r="AF53" s="14">
        <f t="shared" si="21"/>
        <v>0</v>
      </c>
      <c r="AG53" s="13">
        <f t="shared" si="11"/>
        <v>0</v>
      </c>
      <c r="AH53" s="14"/>
      <c r="AI53" s="13">
        <f t="shared" si="12"/>
        <v>0</v>
      </c>
      <c r="AJ53" s="14">
        <f t="shared" si="22"/>
        <v>0</v>
      </c>
      <c r="AK53" s="13">
        <f t="shared" si="13"/>
        <v>0</v>
      </c>
      <c r="AL53" s="14">
        <f t="shared" si="23"/>
        <v>0</v>
      </c>
      <c r="AM53" s="13">
        <f t="shared" si="24"/>
        <v>0</v>
      </c>
      <c r="AN53" s="14"/>
      <c r="AO53" s="13">
        <f t="shared" si="25"/>
        <v>0</v>
      </c>
      <c r="AP53" s="14">
        <f t="shared" si="26"/>
        <v>0</v>
      </c>
      <c r="AQ53" s="13">
        <f t="shared" si="27"/>
        <v>0</v>
      </c>
      <c r="AR53" s="14">
        <f t="shared" si="28"/>
        <v>0</v>
      </c>
      <c r="AS53" s="13">
        <f t="shared" si="29"/>
        <v>0</v>
      </c>
      <c r="AT53" s="14"/>
      <c r="AU53" s="13">
        <f t="shared" si="30"/>
        <v>0</v>
      </c>
      <c r="AV53" s="14">
        <f t="shared" si="31"/>
        <v>0</v>
      </c>
      <c r="AW53" s="13">
        <f t="shared" si="32"/>
        <v>0</v>
      </c>
      <c r="AX53" s="14">
        <f t="shared" si="33"/>
        <v>0</v>
      </c>
      <c r="AY53" s="13">
        <f t="shared" si="34"/>
        <v>2.0000000000000018E-2</v>
      </c>
      <c r="AZ53" s="14"/>
      <c r="BA53" s="13">
        <f t="shared" si="35"/>
        <v>0</v>
      </c>
      <c r="BB53" s="14">
        <f t="shared" si="36"/>
        <v>0</v>
      </c>
      <c r="BC53" s="13">
        <f t="shared" si="37"/>
        <v>0</v>
      </c>
      <c r="BD53" s="14">
        <f t="shared" si="38"/>
        <v>0</v>
      </c>
      <c r="BE53" s="13">
        <f t="shared" si="39"/>
        <v>2.0000000000000018E-2</v>
      </c>
    </row>
    <row r="54" spans="1:57" x14ac:dyDescent="0.25">
      <c r="A54" s="23">
        <f t="shared" si="40"/>
        <v>0.99041666666666728</v>
      </c>
      <c r="B54" s="8"/>
      <c r="C54" s="10" t="s">
        <v>14</v>
      </c>
      <c r="D54" t="s">
        <v>11</v>
      </c>
      <c r="E54" s="10" t="s">
        <v>14</v>
      </c>
      <c r="H54" t="s">
        <v>11</v>
      </c>
      <c r="I54" t="s">
        <v>11</v>
      </c>
      <c r="J54" s="10" t="s">
        <v>14</v>
      </c>
      <c r="K54" s="13">
        <f t="shared" si="0"/>
        <v>0</v>
      </c>
      <c r="L54" s="14">
        <f t="shared" si="14"/>
        <v>0</v>
      </c>
      <c r="M54" s="13">
        <f t="shared" si="1"/>
        <v>0</v>
      </c>
      <c r="N54" s="14">
        <f t="shared" si="15"/>
        <v>0</v>
      </c>
      <c r="O54" s="13">
        <f t="shared" si="2"/>
        <v>1.9999999999999907E-2</v>
      </c>
      <c r="P54" s="14"/>
      <c r="Q54" s="13">
        <f t="shared" si="3"/>
        <v>0</v>
      </c>
      <c r="R54" s="14">
        <f t="shared" si="16"/>
        <v>0</v>
      </c>
      <c r="S54" s="13">
        <f t="shared" si="4"/>
        <v>0</v>
      </c>
      <c r="T54" s="14">
        <f t="shared" si="17"/>
        <v>0</v>
      </c>
      <c r="U54" s="13">
        <f t="shared" si="5"/>
        <v>0</v>
      </c>
      <c r="V54" s="14"/>
      <c r="W54" s="13">
        <f t="shared" si="6"/>
        <v>0</v>
      </c>
      <c r="X54" s="14">
        <f t="shared" si="18"/>
        <v>0</v>
      </c>
      <c r="Y54" s="13">
        <f t="shared" si="7"/>
        <v>0</v>
      </c>
      <c r="Z54" s="14">
        <f t="shared" si="19"/>
        <v>0</v>
      </c>
      <c r="AA54" s="13">
        <f t="shared" si="8"/>
        <v>1.9999999999999907E-2</v>
      </c>
      <c r="AB54" s="14"/>
      <c r="AC54" s="13">
        <f t="shared" si="9"/>
        <v>0</v>
      </c>
      <c r="AD54" s="14">
        <f t="shared" si="20"/>
        <v>0</v>
      </c>
      <c r="AE54" s="13">
        <f t="shared" si="10"/>
        <v>0</v>
      </c>
      <c r="AF54" s="14">
        <f t="shared" si="21"/>
        <v>0</v>
      </c>
      <c r="AG54" s="13">
        <f t="shared" si="11"/>
        <v>0</v>
      </c>
      <c r="AH54" s="14"/>
      <c r="AI54" s="13">
        <f t="shared" si="12"/>
        <v>0</v>
      </c>
      <c r="AJ54" s="14">
        <f t="shared" si="22"/>
        <v>0</v>
      </c>
      <c r="AK54" s="13">
        <f t="shared" si="13"/>
        <v>0</v>
      </c>
      <c r="AL54" s="14">
        <f t="shared" si="23"/>
        <v>0</v>
      </c>
      <c r="AM54" s="13">
        <f t="shared" si="24"/>
        <v>0</v>
      </c>
      <c r="AN54" s="14"/>
      <c r="AO54" s="13">
        <f t="shared" si="25"/>
        <v>0</v>
      </c>
      <c r="AP54" s="14">
        <f t="shared" si="26"/>
        <v>0</v>
      </c>
      <c r="AQ54" s="13">
        <f t="shared" si="27"/>
        <v>0</v>
      </c>
      <c r="AR54" s="14">
        <f t="shared" si="28"/>
        <v>0</v>
      </c>
      <c r="AS54" s="13">
        <f t="shared" si="29"/>
        <v>0</v>
      </c>
      <c r="AT54" s="14"/>
      <c r="AU54" s="13">
        <f t="shared" si="30"/>
        <v>0</v>
      </c>
      <c r="AV54" s="14">
        <f t="shared" si="31"/>
        <v>0</v>
      </c>
      <c r="AW54" s="13">
        <f t="shared" si="32"/>
        <v>0</v>
      </c>
      <c r="AX54" s="14">
        <f t="shared" si="33"/>
        <v>0</v>
      </c>
      <c r="AY54" s="13">
        <f t="shared" si="34"/>
        <v>1.9999999999999907E-2</v>
      </c>
      <c r="AZ54" s="14"/>
      <c r="BA54" s="13">
        <f t="shared" si="35"/>
        <v>0</v>
      </c>
      <c r="BB54" s="14">
        <f t="shared" si="36"/>
        <v>0</v>
      </c>
      <c r="BC54" s="13">
        <f t="shared" si="37"/>
        <v>0</v>
      </c>
      <c r="BD54" s="14">
        <f t="shared" si="38"/>
        <v>0</v>
      </c>
      <c r="BE54" s="13">
        <f t="shared" si="39"/>
        <v>1.9999999999999907E-2</v>
      </c>
    </row>
    <row r="55" spans="1:57" x14ac:dyDescent="0.25">
      <c r="A55" s="23">
        <f t="shared" si="40"/>
        <v>1.0104166666666672</v>
      </c>
      <c r="B55" s="8" t="s">
        <v>65</v>
      </c>
      <c r="C55" s="10" t="s">
        <v>14</v>
      </c>
      <c r="D55" t="s">
        <v>11</v>
      </c>
      <c r="E55" s="10" t="s">
        <v>14</v>
      </c>
      <c r="H55" t="s">
        <v>11</v>
      </c>
      <c r="I55" t="s">
        <v>11</v>
      </c>
      <c r="J55" s="10" t="s">
        <v>14</v>
      </c>
      <c r="K55" s="13">
        <f t="shared" si="0"/>
        <v>0</v>
      </c>
      <c r="L55" s="14">
        <f t="shared" si="14"/>
        <v>0</v>
      </c>
      <c r="M55" s="13">
        <f t="shared" si="1"/>
        <v>0</v>
      </c>
      <c r="N55" s="14">
        <f t="shared" si="15"/>
        <v>0</v>
      </c>
      <c r="O55" s="13">
        <f t="shared" si="2"/>
        <v>2.0000000000000018E-2</v>
      </c>
      <c r="P55" s="14"/>
      <c r="Q55" s="13">
        <f t="shared" si="3"/>
        <v>0</v>
      </c>
      <c r="R55" s="14">
        <f t="shared" si="16"/>
        <v>0</v>
      </c>
      <c r="S55" s="13">
        <f t="shared" si="4"/>
        <v>0</v>
      </c>
      <c r="T55" s="14">
        <f t="shared" si="17"/>
        <v>0</v>
      </c>
      <c r="U55" s="13">
        <f t="shared" si="5"/>
        <v>0</v>
      </c>
      <c r="V55" s="14"/>
      <c r="W55" s="13">
        <f t="shared" si="6"/>
        <v>0</v>
      </c>
      <c r="X55" s="14">
        <f t="shared" si="18"/>
        <v>0</v>
      </c>
      <c r="Y55" s="13">
        <f t="shared" si="7"/>
        <v>0</v>
      </c>
      <c r="Z55" s="14">
        <f t="shared" si="19"/>
        <v>0</v>
      </c>
      <c r="AA55" s="13">
        <f t="shared" si="8"/>
        <v>2.0000000000000018E-2</v>
      </c>
      <c r="AB55" s="14"/>
      <c r="AC55" s="13">
        <f t="shared" si="9"/>
        <v>0</v>
      </c>
      <c r="AD55" s="14">
        <f t="shared" si="20"/>
        <v>0</v>
      </c>
      <c r="AE55" s="13">
        <f t="shared" si="10"/>
        <v>0</v>
      </c>
      <c r="AF55" s="14">
        <f t="shared" si="21"/>
        <v>0</v>
      </c>
      <c r="AG55" s="13">
        <f t="shared" si="11"/>
        <v>0</v>
      </c>
      <c r="AH55" s="14"/>
      <c r="AI55" s="13">
        <f t="shared" si="12"/>
        <v>0</v>
      </c>
      <c r="AJ55" s="14">
        <f t="shared" si="22"/>
        <v>0</v>
      </c>
      <c r="AK55" s="13">
        <f t="shared" si="13"/>
        <v>0</v>
      </c>
      <c r="AL55" s="14">
        <f t="shared" si="23"/>
        <v>0</v>
      </c>
      <c r="AM55" s="13">
        <f t="shared" si="24"/>
        <v>0</v>
      </c>
      <c r="AN55" s="14"/>
      <c r="AO55" s="13">
        <f t="shared" si="25"/>
        <v>0</v>
      </c>
      <c r="AP55" s="14">
        <f t="shared" si="26"/>
        <v>0</v>
      </c>
      <c r="AQ55" s="13">
        <f t="shared" si="27"/>
        <v>0</v>
      </c>
      <c r="AR55" s="14">
        <f t="shared" si="28"/>
        <v>0</v>
      </c>
      <c r="AS55" s="13">
        <f t="shared" si="29"/>
        <v>0</v>
      </c>
      <c r="AT55" s="14"/>
      <c r="AU55" s="13">
        <f t="shared" si="30"/>
        <v>0</v>
      </c>
      <c r="AV55" s="14">
        <f t="shared" si="31"/>
        <v>0</v>
      </c>
      <c r="AW55" s="13">
        <f t="shared" si="32"/>
        <v>1.0104166666666672</v>
      </c>
      <c r="AX55" s="14">
        <f t="shared" si="33"/>
        <v>1</v>
      </c>
      <c r="AY55" s="13">
        <f t="shared" si="34"/>
        <v>2.0000000000000018E-2</v>
      </c>
      <c r="AZ55" s="14"/>
      <c r="BA55" s="13">
        <f t="shared" si="35"/>
        <v>0</v>
      </c>
      <c r="BB55" s="14">
        <f t="shared" si="36"/>
        <v>0</v>
      </c>
      <c r="BC55" s="13">
        <f t="shared" si="37"/>
        <v>0</v>
      </c>
      <c r="BD55" s="14">
        <f t="shared" si="38"/>
        <v>0</v>
      </c>
      <c r="BE55" s="13">
        <f t="shared" si="39"/>
        <v>2.0000000000000018E-2</v>
      </c>
    </row>
    <row r="56" spans="1:57" x14ac:dyDescent="0.25">
      <c r="A56" s="23">
        <f t="shared" si="40"/>
        <v>1.0304166666666672</v>
      </c>
      <c r="B56" s="8"/>
      <c r="C56" s="10" t="s">
        <v>14</v>
      </c>
      <c r="D56" t="s">
        <v>11</v>
      </c>
      <c r="E56" t="s">
        <v>11</v>
      </c>
      <c r="H56" t="s">
        <v>11</v>
      </c>
      <c r="I56" s="11" t="s">
        <v>20</v>
      </c>
      <c r="J56" s="10" t="s">
        <v>14</v>
      </c>
      <c r="K56" s="13">
        <f t="shared" si="0"/>
        <v>0</v>
      </c>
      <c r="L56" s="14">
        <f t="shared" si="14"/>
        <v>0</v>
      </c>
      <c r="M56" s="13">
        <f t="shared" si="1"/>
        <v>0</v>
      </c>
      <c r="N56" s="14">
        <f t="shared" si="15"/>
        <v>0</v>
      </c>
      <c r="O56" s="13">
        <f t="shared" si="2"/>
        <v>2.0000000000000018E-2</v>
      </c>
      <c r="P56" s="14"/>
      <c r="Q56" s="13">
        <f t="shared" si="3"/>
        <v>0</v>
      </c>
      <c r="R56" s="14">
        <f t="shared" si="16"/>
        <v>0</v>
      </c>
      <c r="S56" s="13">
        <f t="shared" si="4"/>
        <v>0</v>
      </c>
      <c r="T56" s="14">
        <f t="shared" si="17"/>
        <v>0</v>
      </c>
      <c r="U56" s="13">
        <f t="shared" si="5"/>
        <v>0</v>
      </c>
      <c r="V56" s="14"/>
      <c r="W56" s="13">
        <f t="shared" si="6"/>
        <v>0</v>
      </c>
      <c r="X56" s="14">
        <f t="shared" si="18"/>
        <v>0</v>
      </c>
      <c r="Y56" s="13">
        <f t="shared" si="7"/>
        <v>0</v>
      </c>
      <c r="Z56" s="14">
        <f t="shared" si="19"/>
        <v>0</v>
      </c>
      <c r="AA56" s="13">
        <f t="shared" si="8"/>
        <v>0</v>
      </c>
      <c r="AB56" s="14"/>
      <c r="AC56" s="13">
        <f t="shared" si="9"/>
        <v>0</v>
      </c>
      <c r="AD56" s="14">
        <f t="shared" si="20"/>
        <v>0</v>
      </c>
      <c r="AE56" s="13">
        <f t="shared" si="10"/>
        <v>0</v>
      </c>
      <c r="AF56" s="14">
        <f t="shared" si="21"/>
        <v>0</v>
      </c>
      <c r="AG56" s="13">
        <f t="shared" si="11"/>
        <v>0</v>
      </c>
      <c r="AH56" s="14"/>
      <c r="AI56" s="13">
        <f t="shared" si="12"/>
        <v>0</v>
      </c>
      <c r="AJ56" s="14">
        <f t="shared" si="22"/>
        <v>0</v>
      </c>
      <c r="AK56" s="13">
        <f t="shared" si="13"/>
        <v>0</v>
      </c>
      <c r="AL56" s="14">
        <f t="shared" si="23"/>
        <v>0</v>
      </c>
      <c r="AM56" s="13">
        <f t="shared" si="24"/>
        <v>0</v>
      </c>
      <c r="AN56" s="14"/>
      <c r="AO56" s="13">
        <f t="shared" si="25"/>
        <v>0</v>
      </c>
      <c r="AP56" s="14">
        <f t="shared" si="26"/>
        <v>0</v>
      </c>
      <c r="AQ56" s="13">
        <f t="shared" si="27"/>
        <v>0</v>
      </c>
      <c r="AR56" s="14">
        <f t="shared" si="28"/>
        <v>0</v>
      </c>
      <c r="AS56" s="13">
        <f t="shared" si="29"/>
        <v>0</v>
      </c>
      <c r="AT56" s="14"/>
      <c r="AU56" s="13">
        <f t="shared" si="30"/>
        <v>0</v>
      </c>
      <c r="AV56" s="14">
        <f t="shared" si="31"/>
        <v>0</v>
      </c>
      <c r="AW56" s="13">
        <f t="shared" si="32"/>
        <v>0</v>
      </c>
      <c r="AX56" s="14">
        <f t="shared" si="33"/>
        <v>0</v>
      </c>
      <c r="AY56" s="13">
        <f t="shared" si="34"/>
        <v>2.0000000000000018E-2</v>
      </c>
      <c r="AZ56" s="14"/>
      <c r="BA56" s="13">
        <f t="shared" si="35"/>
        <v>0</v>
      </c>
      <c r="BB56" s="14">
        <f t="shared" si="36"/>
        <v>0</v>
      </c>
      <c r="BC56" s="13">
        <f t="shared" si="37"/>
        <v>0</v>
      </c>
      <c r="BD56" s="14">
        <f t="shared" si="38"/>
        <v>0</v>
      </c>
      <c r="BE56" s="13">
        <f t="shared" si="39"/>
        <v>2.0000000000000018E-2</v>
      </c>
    </row>
    <row r="57" spans="1:57" x14ac:dyDescent="0.25">
      <c r="A57" s="23">
        <f t="shared" si="40"/>
        <v>1.0504166666666672</v>
      </c>
      <c r="B57" s="8"/>
      <c r="C57" s="10" t="s">
        <v>14</v>
      </c>
      <c r="D57" t="s">
        <v>11</v>
      </c>
      <c r="E57" t="s">
        <v>11</v>
      </c>
      <c r="F57" s="11"/>
      <c r="H57" t="s">
        <v>11</v>
      </c>
      <c r="I57" s="10"/>
      <c r="J57" s="10" t="s">
        <v>14</v>
      </c>
      <c r="K57" s="13">
        <f t="shared" si="0"/>
        <v>0</v>
      </c>
      <c r="L57" s="14">
        <f t="shared" si="14"/>
        <v>0</v>
      </c>
      <c r="M57" s="13">
        <f t="shared" si="1"/>
        <v>0</v>
      </c>
      <c r="N57" s="14">
        <f t="shared" si="15"/>
        <v>0</v>
      </c>
      <c r="O57" s="13">
        <f t="shared" si="2"/>
        <v>2.0000000000000018E-2</v>
      </c>
      <c r="P57" s="14"/>
      <c r="Q57" s="13">
        <f t="shared" si="3"/>
        <v>0</v>
      </c>
      <c r="R57" s="14">
        <f t="shared" si="16"/>
        <v>0</v>
      </c>
      <c r="S57" s="13">
        <f t="shared" si="4"/>
        <v>0</v>
      </c>
      <c r="T57" s="14">
        <f t="shared" si="17"/>
        <v>0</v>
      </c>
      <c r="U57" s="13">
        <f t="shared" si="5"/>
        <v>0</v>
      </c>
      <c r="V57" s="14"/>
      <c r="W57" s="13">
        <f t="shared" si="6"/>
        <v>0</v>
      </c>
      <c r="X57" s="14">
        <f t="shared" si="18"/>
        <v>0</v>
      </c>
      <c r="Y57" s="13">
        <f t="shared" si="7"/>
        <v>0</v>
      </c>
      <c r="Z57" s="14">
        <f t="shared" si="19"/>
        <v>0</v>
      </c>
      <c r="AA57" s="13">
        <f t="shared" si="8"/>
        <v>0</v>
      </c>
      <c r="AB57" s="14"/>
      <c r="AC57" s="13">
        <f t="shared" si="9"/>
        <v>0</v>
      </c>
      <c r="AD57" s="14">
        <f t="shared" si="20"/>
        <v>0</v>
      </c>
      <c r="AE57" s="13">
        <f t="shared" si="10"/>
        <v>0</v>
      </c>
      <c r="AF57" s="14">
        <f t="shared" si="21"/>
        <v>0</v>
      </c>
      <c r="AG57" s="13">
        <f t="shared" si="11"/>
        <v>0</v>
      </c>
      <c r="AH57" s="14"/>
      <c r="AI57" s="13">
        <f t="shared" si="12"/>
        <v>0</v>
      </c>
      <c r="AJ57" s="14">
        <f t="shared" si="22"/>
        <v>0</v>
      </c>
      <c r="AK57" s="13">
        <f t="shared" si="13"/>
        <v>0</v>
      </c>
      <c r="AL57" s="14">
        <f t="shared" si="23"/>
        <v>0</v>
      </c>
      <c r="AM57" s="13">
        <f t="shared" si="24"/>
        <v>0</v>
      </c>
      <c r="AN57" s="14"/>
      <c r="AO57" s="13">
        <f t="shared" si="25"/>
        <v>0</v>
      </c>
      <c r="AP57" s="14">
        <f t="shared" si="26"/>
        <v>0</v>
      </c>
      <c r="AQ57" s="13">
        <f t="shared" si="27"/>
        <v>0</v>
      </c>
      <c r="AR57" s="14">
        <f t="shared" si="28"/>
        <v>0</v>
      </c>
      <c r="AS57" s="13">
        <f t="shared" si="29"/>
        <v>0</v>
      </c>
      <c r="AT57" s="14"/>
      <c r="AU57" s="13">
        <f t="shared" si="30"/>
        <v>0</v>
      </c>
      <c r="AV57" s="14">
        <f t="shared" si="31"/>
        <v>0</v>
      </c>
      <c r="AW57" s="13">
        <f t="shared" si="32"/>
        <v>0</v>
      </c>
      <c r="AX57" s="14">
        <f t="shared" si="33"/>
        <v>0</v>
      </c>
      <c r="AY57" s="13">
        <f t="shared" si="34"/>
        <v>2.0000000000000018E-2</v>
      </c>
      <c r="AZ57" s="14"/>
      <c r="BA57" s="13">
        <f t="shared" si="35"/>
        <v>0</v>
      </c>
      <c r="BB57" s="14">
        <f t="shared" si="36"/>
        <v>0</v>
      </c>
      <c r="BC57" s="13">
        <f t="shared" si="37"/>
        <v>0</v>
      </c>
      <c r="BD57" s="14">
        <f t="shared" si="38"/>
        <v>0</v>
      </c>
      <c r="BE57" s="13">
        <f t="shared" si="39"/>
        <v>2.0000000000000018E-2</v>
      </c>
    </row>
    <row r="58" spans="1:57" x14ac:dyDescent="0.25">
      <c r="A58" s="23">
        <f t="shared" si="40"/>
        <v>1.0704166666666672</v>
      </c>
      <c r="B58" s="8"/>
      <c r="C58" s="10" t="s">
        <v>14</v>
      </c>
      <c r="D58" t="s">
        <v>11</v>
      </c>
      <c r="E58" t="s">
        <v>11</v>
      </c>
      <c r="G58" s="11"/>
      <c r="H58" t="s">
        <v>11</v>
      </c>
      <c r="I58" s="10"/>
      <c r="J58" s="10" t="s">
        <v>14</v>
      </c>
      <c r="K58" s="13">
        <f t="shared" si="0"/>
        <v>0</v>
      </c>
      <c r="L58" s="14">
        <f t="shared" si="14"/>
        <v>0</v>
      </c>
      <c r="M58" s="13">
        <f t="shared" si="1"/>
        <v>0</v>
      </c>
      <c r="N58" s="14">
        <f t="shared" si="15"/>
        <v>0</v>
      </c>
      <c r="O58" s="13">
        <f t="shared" si="2"/>
        <v>2.0000000000000018E-2</v>
      </c>
      <c r="P58" s="14"/>
      <c r="Q58" s="13">
        <f t="shared" si="3"/>
        <v>0</v>
      </c>
      <c r="R58" s="14">
        <f t="shared" si="16"/>
        <v>0</v>
      </c>
      <c r="S58" s="13">
        <f t="shared" si="4"/>
        <v>0</v>
      </c>
      <c r="T58" s="14">
        <f t="shared" si="17"/>
        <v>0</v>
      </c>
      <c r="U58" s="13">
        <f t="shared" si="5"/>
        <v>0</v>
      </c>
      <c r="V58" s="14"/>
      <c r="W58" s="13">
        <f t="shared" si="6"/>
        <v>0</v>
      </c>
      <c r="X58" s="14">
        <f t="shared" si="18"/>
        <v>0</v>
      </c>
      <c r="Y58" s="13">
        <f t="shared" si="7"/>
        <v>0</v>
      </c>
      <c r="Z58" s="14">
        <f t="shared" si="19"/>
        <v>0</v>
      </c>
      <c r="AA58" s="13">
        <f t="shared" si="8"/>
        <v>0</v>
      </c>
      <c r="AB58" s="14"/>
      <c r="AC58" s="13">
        <f t="shared" si="9"/>
        <v>0</v>
      </c>
      <c r="AD58" s="14">
        <f t="shared" si="20"/>
        <v>0</v>
      </c>
      <c r="AE58" s="13">
        <f t="shared" si="10"/>
        <v>0</v>
      </c>
      <c r="AF58" s="14">
        <f t="shared" si="21"/>
        <v>0</v>
      </c>
      <c r="AG58" s="13">
        <f t="shared" si="11"/>
        <v>0</v>
      </c>
      <c r="AH58" s="14"/>
      <c r="AI58" s="13">
        <f t="shared" si="12"/>
        <v>0</v>
      </c>
      <c r="AJ58" s="14">
        <f t="shared" si="22"/>
        <v>0</v>
      </c>
      <c r="AK58" s="13">
        <f t="shared" si="13"/>
        <v>0</v>
      </c>
      <c r="AL58" s="14">
        <f t="shared" si="23"/>
        <v>0</v>
      </c>
      <c r="AM58" s="13">
        <f t="shared" si="24"/>
        <v>0</v>
      </c>
      <c r="AN58" s="14"/>
      <c r="AO58" s="13">
        <f t="shared" si="25"/>
        <v>0</v>
      </c>
      <c r="AP58" s="14">
        <f t="shared" si="26"/>
        <v>0</v>
      </c>
      <c r="AQ58" s="13">
        <f t="shared" si="27"/>
        <v>0</v>
      </c>
      <c r="AR58" s="14">
        <f t="shared" si="28"/>
        <v>0</v>
      </c>
      <c r="AS58" s="13">
        <f t="shared" si="29"/>
        <v>0</v>
      </c>
      <c r="AT58" s="14"/>
      <c r="AU58" s="13">
        <f t="shared" si="30"/>
        <v>0</v>
      </c>
      <c r="AV58" s="14">
        <f t="shared" si="31"/>
        <v>0</v>
      </c>
      <c r="AW58" s="13">
        <f t="shared" si="32"/>
        <v>0</v>
      </c>
      <c r="AX58" s="14">
        <f t="shared" si="33"/>
        <v>0</v>
      </c>
      <c r="AY58" s="13">
        <f t="shared" si="34"/>
        <v>2.0000000000000018E-2</v>
      </c>
      <c r="AZ58" s="14"/>
      <c r="BA58" s="13">
        <f t="shared" si="35"/>
        <v>0</v>
      </c>
      <c r="BB58" s="14">
        <f t="shared" si="36"/>
        <v>0</v>
      </c>
      <c r="BC58" s="13">
        <f t="shared" si="37"/>
        <v>0</v>
      </c>
      <c r="BD58" s="14">
        <f t="shared" si="38"/>
        <v>0</v>
      </c>
      <c r="BE58" s="13">
        <f t="shared" si="39"/>
        <v>2.0000000000000018E-2</v>
      </c>
    </row>
    <row r="59" spans="1:57" x14ac:dyDescent="0.25">
      <c r="A59" s="23">
        <f t="shared" si="40"/>
        <v>1.0904166666666673</v>
      </c>
      <c r="B59" s="8" t="s">
        <v>13</v>
      </c>
      <c r="C59" s="10" t="s">
        <v>14</v>
      </c>
      <c r="D59" t="s">
        <v>11</v>
      </c>
      <c r="E59" t="s">
        <v>11</v>
      </c>
      <c r="G59" s="10" t="s">
        <v>14</v>
      </c>
      <c r="H59" t="s">
        <v>11</v>
      </c>
      <c r="I59" s="10"/>
      <c r="J59" s="10" t="s">
        <v>14</v>
      </c>
      <c r="K59" s="13">
        <f t="shared" si="0"/>
        <v>0</v>
      </c>
      <c r="L59" s="14">
        <f t="shared" si="14"/>
        <v>0</v>
      </c>
      <c r="M59" s="13">
        <f t="shared" si="1"/>
        <v>0</v>
      </c>
      <c r="N59" s="14">
        <f t="shared" si="15"/>
        <v>0</v>
      </c>
      <c r="O59" s="13">
        <f t="shared" si="2"/>
        <v>2.0000000000000018E-2</v>
      </c>
      <c r="P59" s="14"/>
      <c r="Q59" s="13">
        <f t="shared" si="3"/>
        <v>0</v>
      </c>
      <c r="R59" s="14">
        <f t="shared" si="16"/>
        <v>0</v>
      </c>
      <c r="S59" s="13">
        <f t="shared" si="4"/>
        <v>0</v>
      </c>
      <c r="T59" s="14">
        <f t="shared" si="17"/>
        <v>0</v>
      </c>
      <c r="U59" s="13">
        <f t="shared" si="5"/>
        <v>0</v>
      </c>
      <c r="V59" s="14"/>
      <c r="W59" s="13">
        <f t="shared" si="6"/>
        <v>0</v>
      </c>
      <c r="X59" s="14">
        <f t="shared" si="18"/>
        <v>0</v>
      </c>
      <c r="Y59" s="13">
        <f t="shared" si="7"/>
        <v>0</v>
      </c>
      <c r="Z59" s="14">
        <f t="shared" si="19"/>
        <v>0</v>
      </c>
      <c r="AA59" s="13">
        <f t="shared" si="8"/>
        <v>0</v>
      </c>
      <c r="AB59" s="14"/>
      <c r="AC59" s="13">
        <f t="shared" si="9"/>
        <v>0</v>
      </c>
      <c r="AD59" s="14">
        <f t="shared" si="20"/>
        <v>0</v>
      </c>
      <c r="AE59" s="13">
        <f t="shared" si="10"/>
        <v>0</v>
      </c>
      <c r="AF59" s="14">
        <f t="shared" si="21"/>
        <v>0</v>
      </c>
      <c r="AG59" s="13">
        <f t="shared" si="11"/>
        <v>0</v>
      </c>
      <c r="AH59" s="14"/>
      <c r="AI59" s="13">
        <f t="shared" si="12"/>
        <v>1.0904166666666673</v>
      </c>
      <c r="AJ59" s="14">
        <f t="shared" si="22"/>
        <v>1</v>
      </c>
      <c r="AK59" s="13">
        <f t="shared" si="13"/>
        <v>0</v>
      </c>
      <c r="AL59" s="14">
        <f t="shared" si="23"/>
        <v>0</v>
      </c>
      <c r="AM59" s="13">
        <f t="shared" si="24"/>
        <v>2.0000000000000018E-2</v>
      </c>
      <c r="AN59" s="14"/>
      <c r="AO59" s="13">
        <f t="shared" si="25"/>
        <v>0</v>
      </c>
      <c r="AP59" s="14">
        <f t="shared" si="26"/>
        <v>0</v>
      </c>
      <c r="AQ59" s="13">
        <f t="shared" si="27"/>
        <v>0</v>
      </c>
      <c r="AR59" s="14">
        <f t="shared" si="28"/>
        <v>0</v>
      </c>
      <c r="AS59" s="13">
        <f t="shared" si="29"/>
        <v>0</v>
      </c>
      <c r="AT59" s="14"/>
      <c r="AU59" s="13">
        <f t="shared" si="30"/>
        <v>0</v>
      </c>
      <c r="AV59" s="14">
        <f t="shared" si="31"/>
        <v>0</v>
      </c>
      <c r="AW59" s="13">
        <f t="shared" si="32"/>
        <v>0</v>
      </c>
      <c r="AX59" s="14">
        <f t="shared" si="33"/>
        <v>0</v>
      </c>
      <c r="AY59" s="13">
        <f t="shared" si="34"/>
        <v>2.0000000000000018E-2</v>
      </c>
      <c r="AZ59" s="14"/>
      <c r="BA59" s="13">
        <f t="shared" si="35"/>
        <v>0</v>
      </c>
      <c r="BB59" s="14">
        <f t="shared" si="36"/>
        <v>0</v>
      </c>
      <c r="BC59" s="13">
        <f t="shared" si="37"/>
        <v>0</v>
      </c>
      <c r="BD59" s="14">
        <f t="shared" si="38"/>
        <v>0</v>
      </c>
      <c r="BE59" s="13">
        <f t="shared" si="39"/>
        <v>2.0000000000000018E-2</v>
      </c>
    </row>
    <row r="60" spans="1:57" x14ac:dyDescent="0.25">
      <c r="A60" s="23">
        <f t="shared" si="40"/>
        <v>1.1104166666666673</v>
      </c>
      <c r="B60" s="8"/>
      <c r="C60" s="10" t="s">
        <v>14</v>
      </c>
      <c r="D60" t="s">
        <v>11</v>
      </c>
      <c r="E60" t="s">
        <v>11</v>
      </c>
      <c r="G60" s="10" t="s">
        <v>14</v>
      </c>
      <c r="H60" t="s">
        <v>11</v>
      </c>
      <c r="I60" s="10"/>
      <c r="J60" s="10" t="s">
        <v>14</v>
      </c>
      <c r="K60" s="13">
        <f t="shared" si="0"/>
        <v>0</v>
      </c>
      <c r="L60" s="14">
        <f t="shared" si="14"/>
        <v>0</v>
      </c>
      <c r="M60" s="13">
        <f t="shared" si="1"/>
        <v>0</v>
      </c>
      <c r="N60" s="14">
        <f t="shared" si="15"/>
        <v>0</v>
      </c>
      <c r="O60" s="13">
        <f t="shared" si="2"/>
        <v>2.0000000000000018E-2</v>
      </c>
      <c r="P60" s="14"/>
      <c r="Q60" s="13">
        <f t="shared" si="3"/>
        <v>0</v>
      </c>
      <c r="R60" s="14">
        <f t="shared" si="16"/>
        <v>0</v>
      </c>
      <c r="S60" s="13">
        <f t="shared" si="4"/>
        <v>0</v>
      </c>
      <c r="T60" s="14">
        <f t="shared" si="17"/>
        <v>0</v>
      </c>
      <c r="U60" s="13">
        <f t="shared" si="5"/>
        <v>0</v>
      </c>
      <c r="V60" s="14"/>
      <c r="W60" s="13">
        <f t="shared" si="6"/>
        <v>0</v>
      </c>
      <c r="X60" s="14">
        <f t="shared" si="18"/>
        <v>0</v>
      </c>
      <c r="Y60" s="13">
        <f t="shared" si="7"/>
        <v>0</v>
      </c>
      <c r="Z60" s="14">
        <f t="shared" si="19"/>
        <v>0</v>
      </c>
      <c r="AA60" s="13">
        <f t="shared" si="8"/>
        <v>0</v>
      </c>
      <c r="AB60" s="14"/>
      <c r="AC60" s="13">
        <f t="shared" si="9"/>
        <v>0</v>
      </c>
      <c r="AD60" s="14">
        <f t="shared" si="20"/>
        <v>0</v>
      </c>
      <c r="AE60" s="13">
        <f t="shared" si="10"/>
        <v>0</v>
      </c>
      <c r="AF60" s="14">
        <f t="shared" si="21"/>
        <v>0</v>
      </c>
      <c r="AG60" s="13">
        <f t="shared" si="11"/>
        <v>0</v>
      </c>
      <c r="AH60" s="14"/>
      <c r="AI60" s="13">
        <f t="shared" si="12"/>
        <v>0</v>
      </c>
      <c r="AJ60" s="14">
        <f t="shared" si="22"/>
        <v>0</v>
      </c>
      <c r="AK60" s="13">
        <f t="shared" si="13"/>
        <v>0</v>
      </c>
      <c r="AL60" s="14">
        <f t="shared" si="23"/>
        <v>0</v>
      </c>
      <c r="AM60" s="13">
        <f t="shared" si="24"/>
        <v>2.0000000000000018E-2</v>
      </c>
      <c r="AN60" s="14"/>
      <c r="AO60" s="13">
        <f t="shared" si="25"/>
        <v>0</v>
      </c>
      <c r="AP60" s="14">
        <f t="shared" si="26"/>
        <v>0</v>
      </c>
      <c r="AQ60" s="13">
        <f t="shared" si="27"/>
        <v>0</v>
      </c>
      <c r="AR60" s="14">
        <f t="shared" si="28"/>
        <v>0</v>
      </c>
      <c r="AS60" s="13">
        <f t="shared" si="29"/>
        <v>0</v>
      </c>
      <c r="AT60" s="14"/>
      <c r="AU60" s="13">
        <f t="shared" si="30"/>
        <v>0</v>
      </c>
      <c r="AV60" s="14">
        <f t="shared" si="31"/>
        <v>0</v>
      </c>
      <c r="AW60" s="13">
        <f t="shared" si="32"/>
        <v>0</v>
      </c>
      <c r="AX60" s="14">
        <f t="shared" si="33"/>
        <v>0</v>
      </c>
      <c r="AY60" s="13">
        <f t="shared" si="34"/>
        <v>2.0000000000000018E-2</v>
      </c>
      <c r="AZ60" s="14"/>
      <c r="BA60" s="13">
        <f t="shared" si="35"/>
        <v>0</v>
      </c>
      <c r="BB60" s="14">
        <f t="shared" si="36"/>
        <v>0</v>
      </c>
      <c r="BC60" s="13">
        <f t="shared" si="37"/>
        <v>0</v>
      </c>
      <c r="BD60" s="14">
        <f t="shared" si="38"/>
        <v>0</v>
      </c>
      <c r="BE60" s="13">
        <f t="shared" si="39"/>
        <v>2.0000000000000018E-2</v>
      </c>
    </row>
    <row r="61" spans="1:57" x14ac:dyDescent="0.25">
      <c r="A61" s="23">
        <f t="shared" si="40"/>
        <v>1.1304166666666673</v>
      </c>
      <c r="B61" s="8" t="s">
        <v>17</v>
      </c>
      <c r="C61" t="s">
        <v>11</v>
      </c>
      <c r="D61" s="11" t="s">
        <v>20</v>
      </c>
      <c r="E61" t="s">
        <v>11</v>
      </c>
      <c r="F61" s="11"/>
      <c r="G61" s="10" t="s">
        <v>14</v>
      </c>
      <c r="H61" t="s">
        <v>11</v>
      </c>
      <c r="I61" s="10"/>
      <c r="J61" s="10" t="s">
        <v>14</v>
      </c>
      <c r="K61" s="13">
        <f t="shared" si="0"/>
        <v>0</v>
      </c>
      <c r="L61" s="14">
        <f t="shared" si="14"/>
        <v>0</v>
      </c>
      <c r="M61" s="13">
        <f t="shared" si="1"/>
        <v>0</v>
      </c>
      <c r="N61" s="14">
        <f t="shared" si="15"/>
        <v>0</v>
      </c>
      <c r="O61" s="13">
        <f t="shared" si="2"/>
        <v>0</v>
      </c>
      <c r="P61" s="14"/>
      <c r="Q61" s="13">
        <f t="shared" si="3"/>
        <v>0</v>
      </c>
      <c r="R61" s="14">
        <f t="shared" si="16"/>
        <v>0</v>
      </c>
      <c r="S61" s="13">
        <f t="shared" si="4"/>
        <v>1.1304166666666673</v>
      </c>
      <c r="T61" s="14">
        <f t="shared" si="17"/>
        <v>1</v>
      </c>
      <c r="U61" s="13">
        <f t="shared" si="5"/>
        <v>0</v>
      </c>
      <c r="V61" s="14"/>
      <c r="W61" s="13">
        <f t="shared" si="6"/>
        <v>0</v>
      </c>
      <c r="X61" s="14">
        <f t="shared" si="18"/>
        <v>0</v>
      </c>
      <c r="Y61" s="13">
        <f t="shared" si="7"/>
        <v>0</v>
      </c>
      <c r="Z61" s="14">
        <f t="shared" si="19"/>
        <v>0</v>
      </c>
      <c r="AA61" s="13">
        <f t="shared" si="8"/>
        <v>0</v>
      </c>
      <c r="AB61" s="14"/>
      <c r="AC61" s="13">
        <f t="shared" si="9"/>
        <v>0</v>
      </c>
      <c r="AD61" s="14">
        <f t="shared" si="20"/>
        <v>0</v>
      </c>
      <c r="AE61" s="13">
        <f t="shared" si="10"/>
        <v>0</v>
      </c>
      <c r="AF61" s="14">
        <f t="shared" si="21"/>
        <v>0</v>
      </c>
      <c r="AG61" s="13">
        <f t="shared" si="11"/>
        <v>0</v>
      </c>
      <c r="AH61" s="14"/>
      <c r="AI61" s="13">
        <f t="shared" si="12"/>
        <v>0</v>
      </c>
      <c r="AJ61" s="14">
        <f t="shared" si="22"/>
        <v>0</v>
      </c>
      <c r="AK61" s="13">
        <f t="shared" si="13"/>
        <v>0</v>
      </c>
      <c r="AL61" s="14">
        <f t="shared" si="23"/>
        <v>0</v>
      </c>
      <c r="AM61" s="13">
        <f t="shared" si="24"/>
        <v>2.0000000000000018E-2</v>
      </c>
      <c r="AN61" s="14"/>
      <c r="AO61" s="13">
        <f t="shared" si="25"/>
        <v>0</v>
      </c>
      <c r="AP61" s="14">
        <f t="shared" si="26"/>
        <v>0</v>
      </c>
      <c r="AQ61" s="13">
        <f t="shared" si="27"/>
        <v>0</v>
      </c>
      <c r="AR61" s="14">
        <f t="shared" si="28"/>
        <v>0</v>
      </c>
      <c r="AS61" s="13">
        <f t="shared" si="29"/>
        <v>0</v>
      </c>
      <c r="AT61" s="14"/>
      <c r="AU61" s="13">
        <f t="shared" si="30"/>
        <v>0</v>
      </c>
      <c r="AV61" s="14">
        <f t="shared" si="31"/>
        <v>0</v>
      </c>
      <c r="AW61" s="13">
        <f t="shared" si="32"/>
        <v>0</v>
      </c>
      <c r="AX61" s="14">
        <f t="shared" si="33"/>
        <v>0</v>
      </c>
      <c r="AY61" s="13">
        <f t="shared" si="34"/>
        <v>2.0000000000000018E-2</v>
      </c>
      <c r="AZ61" s="14"/>
      <c r="BA61" s="13">
        <f t="shared" si="35"/>
        <v>0</v>
      </c>
      <c r="BB61" s="14">
        <f t="shared" si="36"/>
        <v>0</v>
      </c>
      <c r="BC61" s="13">
        <f t="shared" si="37"/>
        <v>0</v>
      </c>
      <c r="BD61" s="14">
        <f t="shared" si="38"/>
        <v>0</v>
      </c>
      <c r="BE61" s="13">
        <f t="shared" si="39"/>
        <v>2.0000000000000018E-2</v>
      </c>
    </row>
    <row r="62" spans="1:57" x14ac:dyDescent="0.25">
      <c r="A62" s="23">
        <f t="shared" si="40"/>
        <v>1.1504166666666673</v>
      </c>
      <c r="B62" s="8"/>
      <c r="C62" t="s">
        <v>11</v>
      </c>
      <c r="D62" s="10"/>
      <c r="E62" t="s">
        <v>11</v>
      </c>
      <c r="G62" s="10" t="s">
        <v>14</v>
      </c>
      <c r="H62" t="s">
        <v>11</v>
      </c>
      <c r="I62" s="32"/>
      <c r="J62" s="10" t="s">
        <v>14</v>
      </c>
      <c r="K62" s="13">
        <f t="shared" si="0"/>
        <v>0</v>
      </c>
      <c r="L62" s="14">
        <f t="shared" si="14"/>
        <v>0</v>
      </c>
      <c r="M62" s="13">
        <f t="shared" si="1"/>
        <v>0</v>
      </c>
      <c r="N62" s="14">
        <f t="shared" si="15"/>
        <v>0</v>
      </c>
      <c r="O62" s="13">
        <f t="shared" si="2"/>
        <v>0</v>
      </c>
      <c r="P62" s="14"/>
      <c r="Q62" s="13">
        <f t="shared" si="3"/>
        <v>0</v>
      </c>
      <c r="R62" s="14">
        <f t="shared" si="16"/>
        <v>0</v>
      </c>
      <c r="S62" s="13">
        <f t="shared" si="4"/>
        <v>0</v>
      </c>
      <c r="T62" s="14">
        <f t="shared" si="17"/>
        <v>0</v>
      </c>
      <c r="U62" s="13">
        <f t="shared" si="5"/>
        <v>0</v>
      </c>
      <c r="V62" s="14"/>
      <c r="W62" s="13">
        <f t="shared" si="6"/>
        <v>0</v>
      </c>
      <c r="X62" s="14">
        <f t="shared" si="18"/>
        <v>0</v>
      </c>
      <c r="Y62" s="13">
        <f t="shared" si="7"/>
        <v>0</v>
      </c>
      <c r="Z62" s="14">
        <f t="shared" si="19"/>
        <v>0</v>
      </c>
      <c r="AA62" s="13">
        <f t="shared" si="8"/>
        <v>0</v>
      </c>
      <c r="AB62" s="14"/>
      <c r="AC62" s="13">
        <f t="shared" si="9"/>
        <v>0</v>
      </c>
      <c r="AD62" s="14">
        <f t="shared" si="20"/>
        <v>0</v>
      </c>
      <c r="AE62" s="13">
        <f t="shared" si="10"/>
        <v>0</v>
      </c>
      <c r="AF62" s="14">
        <f t="shared" si="21"/>
        <v>0</v>
      </c>
      <c r="AG62" s="13">
        <f t="shared" si="11"/>
        <v>0</v>
      </c>
      <c r="AH62" s="14"/>
      <c r="AI62" s="13">
        <f t="shared" si="12"/>
        <v>0</v>
      </c>
      <c r="AJ62" s="14">
        <f t="shared" si="22"/>
        <v>0</v>
      </c>
      <c r="AK62" s="13">
        <f t="shared" si="13"/>
        <v>0</v>
      </c>
      <c r="AL62" s="14">
        <f t="shared" si="23"/>
        <v>0</v>
      </c>
      <c r="AM62" s="13">
        <f t="shared" si="24"/>
        <v>2.0000000000000018E-2</v>
      </c>
      <c r="AN62" s="14"/>
      <c r="AO62" s="13">
        <f t="shared" si="25"/>
        <v>0</v>
      </c>
      <c r="AP62" s="14">
        <f t="shared" si="26"/>
        <v>0</v>
      </c>
      <c r="AQ62" s="13">
        <f t="shared" si="27"/>
        <v>0</v>
      </c>
      <c r="AR62" s="14">
        <f t="shared" si="28"/>
        <v>0</v>
      </c>
      <c r="AS62" s="13">
        <f t="shared" si="29"/>
        <v>0</v>
      </c>
      <c r="AT62" s="14"/>
      <c r="AU62" s="13">
        <f t="shared" si="30"/>
        <v>0</v>
      </c>
      <c r="AV62" s="14">
        <f t="shared" si="31"/>
        <v>0</v>
      </c>
      <c r="AW62" s="13">
        <f t="shared" si="32"/>
        <v>0</v>
      </c>
      <c r="AX62" s="14">
        <f t="shared" si="33"/>
        <v>0</v>
      </c>
      <c r="AY62" s="13">
        <f t="shared" si="34"/>
        <v>2.0000000000000018E-2</v>
      </c>
      <c r="AZ62" s="14"/>
      <c r="BA62" s="13">
        <f t="shared" si="35"/>
        <v>0</v>
      </c>
      <c r="BB62" s="14">
        <f t="shared" si="36"/>
        <v>0</v>
      </c>
      <c r="BC62" s="13">
        <f t="shared" si="37"/>
        <v>0</v>
      </c>
      <c r="BD62" s="14">
        <f t="shared" si="38"/>
        <v>0</v>
      </c>
      <c r="BE62" s="13">
        <f t="shared" si="39"/>
        <v>2.0000000000000018E-2</v>
      </c>
    </row>
    <row r="63" spans="1:57" x14ac:dyDescent="0.25">
      <c r="A63" s="23">
        <f t="shared" si="40"/>
        <v>1.1704166666666673</v>
      </c>
      <c r="B63" s="8"/>
      <c r="C63" t="s">
        <v>11</v>
      </c>
      <c r="D63" s="10"/>
      <c r="E63" t="s">
        <v>11</v>
      </c>
      <c r="G63" s="10" t="s">
        <v>14</v>
      </c>
      <c r="H63" t="s">
        <v>11</v>
      </c>
      <c r="I63" s="32"/>
      <c r="J63" s="10" t="s">
        <v>14</v>
      </c>
      <c r="K63" s="13">
        <f t="shared" si="0"/>
        <v>0</v>
      </c>
      <c r="L63" s="14">
        <f t="shared" si="14"/>
        <v>0</v>
      </c>
      <c r="M63" s="13">
        <f t="shared" si="1"/>
        <v>0</v>
      </c>
      <c r="N63" s="14">
        <f t="shared" si="15"/>
        <v>0</v>
      </c>
      <c r="O63" s="13">
        <f t="shared" si="2"/>
        <v>0</v>
      </c>
      <c r="P63" s="14"/>
      <c r="Q63" s="13">
        <f t="shared" si="3"/>
        <v>0</v>
      </c>
      <c r="R63" s="14">
        <f t="shared" si="16"/>
        <v>0</v>
      </c>
      <c r="S63" s="13">
        <f t="shared" si="4"/>
        <v>0</v>
      </c>
      <c r="T63" s="14">
        <f t="shared" si="17"/>
        <v>0</v>
      </c>
      <c r="U63" s="13">
        <f t="shared" si="5"/>
        <v>0</v>
      </c>
      <c r="V63" s="14"/>
      <c r="W63" s="13">
        <f t="shared" si="6"/>
        <v>0</v>
      </c>
      <c r="X63" s="14">
        <f t="shared" si="18"/>
        <v>0</v>
      </c>
      <c r="Y63" s="13">
        <f t="shared" si="7"/>
        <v>0</v>
      </c>
      <c r="Z63" s="14">
        <f t="shared" si="19"/>
        <v>0</v>
      </c>
      <c r="AA63" s="13">
        <f t="shared" si="8"/>
        <v>0</v>
      </c>
      <c r="AB63" s="14"/>
      <c r="AC63" s="13">
        <f t="shared" si="9"/>
        <v>0</v>
      </c>
      <c r="AD63" s="14">
        <f t="shared" si="20"/>
        <v>0</v>
      </c>
      <c r="AE63" s="13">
        <f t="shared" si="10"/>
        <v>0</v>
      </c>
      <c r="AF63" s="14">
        <f t="shared" si="21"/>
        <v>0</v>
      </c>
      <c r="AG63" s="13">
        <f t="shared" si="11"/>
        <v>0</v>
      </c>
      <c r="AH63" s="14"/>
      <c r="AI63" s="13">
        <f t="shared" si="12"/>
        <v>0</v>
      </c>
      <c r="AJ63" s="14">
        <f t="shared" si="22"/>
        <v>0</v>
      </c>
      <c r="AK63" s="13">
        <f t="shared" si="13"/>
        <v>0</v>
      </c>
      <c r="AL63" s="14">
        <f t="shared" si="23"/>
        <v>0</v>
      </c>
      <c r="AM63" s="13">
        <f t="shared" si="24"/>
        <v>2.0000000000000018E-2</v>
      </c>
      <c r="AN63" s="14"/>
      <c r="AO63" s="13">
        <f t="shared" si="25"/>
        <v>0</v>
      </c>
      <c r="AP63" s="14">
        <f t="shared" si="26"/>
        <v>0</v>
      </c>
      <c r="AQ63" s="13">
        <f t="shared" si="27"/>
        <v>0</v>
      </c>
      <c r="AR63" s="14">
        <f t="shared" si="28"/>
        <v>0</v>
      </c>
      <c r="AS63" s="13">
        <f t="shared" si="29"/>
        <v>0</v>
      </c>
      <c r="AT63" s="14"/>
      <c r="AU63" s="13">
        <f t="shared" si="30"/>
        <v>0</v>
      </c>
      <c r="AV63" s="14">
        <f t="shared" si="31"/>
        <v>0</v>
      </c>
      <c r="AW63" s="13">
        <f t="shared" si="32"/>
        <v>0</v>
      </c>
      <c r="AX63" s="14">
        <f t="shared" si="33"/>
        <v>0</v>
      </c>
      <c r="AY63" s="13">
        <f t="shared" si="34"/>
        <v>2.0000000000000018E-2</v>
      </c>
      <c r="AZ63" s="14"/>
      <c r="BA63" s="13">
        <f t="shared" si="35"/>
        <v>0</v>
      </c>
      <c r="BB63" s="14">
        <f t="shared" si="36"/>
        <v>0</v>
      </c>
      <c r="BC63" s="13">
        <f t="shared" si="37"/>
        <v>0</v>
      </c>
      <c r="BD63" s="14">
        <f t="shared" si="38"/>
        <v>0</v>
      </c>
      <c r="BE63" s="13">
        <f t="shared" si="39"/>
        <v>2.0000000000000018E-2</v>
      </c>
    </row>
    <row r="64" spans="1:57" x14ac:dyDescent="0.25">
      <c r="A64" s="23">
        <f t="shared" si="40"/>
        <v>1.1904166666666673</v>
      </c>
      <c r="B64" s="8"/>
      <c r="C64" t="s">
        <v>11</v>
      </c>
      <c r="D64" s="10"/>
      <c r="E64" t="s">
        <v>11</v>
      </c>
      <c r="F64" s="10"/>
      <c r="G64" s="10" t="s">
        <v>14</v>
      </c>
      <c r="H64" t="s">
        <v>11</v>
      </c>
      <c r="I64" s="32"/>
      <c r="J64" s="10" t="s">
        <v>14</v>
      </c>
      <c r="K64" s="13">
        <f t="shared" si="0"/>
        <v>0</v>
      </c>
      <c r="L64" s="14">
        <f t="shared" si="14"/>
        <v>0</v>
      </c>
      <c r="M64" s="13">
        <f t="shared" si="1"/>
        <v>0</v>
      </c>
      <c r="N64" s="14">
        <f t="shared" si="15"/>
        <v>0</v>
      </c>
      <c r="O64" s="13">
        <f t="shared" si="2"/>
        <v>0</v>
      </c>
      <c r="P64" s="14"/>
      <c r="Q64" s="13">
        <f t="shared" si="3"/>
        <v>0</v>
      </c>
      <c r="R64" s="14">
        <f t="shared" si="16"/>
        <v>0</v>
      </c>
      <c r="S64" s="13">
        <f t="shared" si="4"/>
        <v>0</v>
      </c>
      <c r="T64" s="14">
        <f t="shared" si="17"/>
        <v>0</v>
      </c>
      <c r="U64" s="13">
        <f t="shared" si="5"/>
        <v>0</v>
      </c>
      <c r="V64" s="14"/>
      <c r="W64" s="13">
        <f t="shared" si="6"/>
        <v>0</v>
      </c>
      <c r="X64" s="14">
        <f t="shared" si="18"/>
        <v>0</v>
      </c>
      <c r="Y64" s="13">
        <f t="shared" si="7"/>
        <v>0</v>
      </c>
      <c r="Z64" s="14">
        <f t="shared" si="19"/>
        <v>0</v>
      </c>
      <c r="AA64" s="13">
        <f t="shared" si="8"/>
        <v>0</v>
      </c>
      <c r="AB64" s="14"/>
      <c r="AC64" s="13">
        <f t="shared" si="9"/>
        <v>0</v>
      </c>
      <c r="AD64" s="14">
        <f t="shared" si="20"/>
        <v>0</v>
      </c>
      <c r="AE64" s="13">
        <f t="shared" si="10"/>
        <v>0</v>
      </c>
      <c r="AF64" s="14">
        <f t="shared" si="21"/>
        <v>0</v>
      </c>
      <c r="AG64" s="13">
        <f t="shared" si="11"/>
        <v>0</v>
      </c>
      <c r="AH64" s="14"/>
      <c r="AI64" s="13">
        <f t="shared" si="12"/>
        <v>0</v>
      </c>
      <c r="AJ64" s="14">
        <f t="shared" si="22"/>
        <v>0</v>
      </c>
      <c r="AK64" s="13">
        <f t="shared" si="13"/>
        <v>0</v>
      </c>
      <c r="AL64" s="14">
        <f t="shared" si="23"/>
        <v>0</v>
      </c>
      <c r="AM64" s="13">
        <f t="shared" si="24"/>
        <v>2.0000000000000018E-2</v>
      </c>
      <c r="AN64" s="14"/>
      <c r="AO64" s="13">
        <f t="shared" si="25"/>
        <v>0</v>
      </c>
      <c r="AP64" s="14">
        <f t="shared" si="26"/>
        <v>0</v>
      </c>
      <c r="AQ64" s="13">
        <f t="shared" si="27"/>
        <v>0</v>
      </c>
      <c r="AR64" s="14">
        <f t="shared" si="28"/>
        <v>0</v>
      </c>
      <c r="AS64" s="13">
        <f t="shared" si="29"/>
        <v>0</v>
      </c>
      <c r="AT64" s="14"/>
      <c r="AU64" s="13">
        <f t="shared" si="30"/>
        <v>0</v>
      </c>
      <c r="AV64" s="14">
        <f t="shared" si="31"/>
        <v>0</v>
      </c>
      <c r="AW64" s="13">
        <f t="shared" si="32"/>
        <v>0</v>
      </c>
      <c r="AX64" s="14">
        <f t="shared" si="33"/>
        <v>0</v>
      </c>
      <c r="AY64" s="13">
        <f t="shared" si="34"/>
        <v>2.0000000000000018E-2</v>
      </c>
      <c r="AZ64" s="14"/>
      <c r="BA64" s="13">
        <f t="shared" si="35"/>
        <v>0</v>
      </c>
      <c r="BB64" s="14">
        <f t="shared" si="36"/>
        <v>0</v>
      </c>
      <c r="BC64" s="13">
        <f t="shared" si="37"/>
        <v>0</v>
      </c>
      <c r="BD64" s="14">
        <f t="shared" si="38"/>
        <v>0</v>
      </c>
      <c r="BE64" s="13">
        <f t="shared" si="39"/>
        <v>2.0000000000000018E-2</v>
      </c>
    </row>
    <row r="65" spans="1:57" x14ac:dyDescent="0.25">
      <c r="A65" s="23">
        <f t="shared" si="40"/>
        <v>1.2104166666666674</v>
      </c>
      <c r="B65" s="8"/>
      <c r="C65" t="s">
        <v>11</v>
      </c>
      <c r="D65" s="10"/>
      <c r="E65" t="s">
        <v>11</v>
      </c>
      <c r="F65" s="10"/>
      <c r="G65" s="10" t="s">
        <v>14</v>
      </c>
      <c r="H65" t="s">
        <v>11</v>
      </c>
      <c r="I65" s="32"/>
      <c r="J65" s="10" t="s">
        <v>14</v>
      </c>
      <c r="K65" s="13">
        <f t="shared" si="0"/>
        <v>0</v>
      </c>
      <c r="L65" s="14">
        <f t="shared" si="14"/>
        <v>0</v>
      </c>
      <c r="M65" s="13">
        <f t="shared" si="1"/>
        <v>0</v>
      </c>
      <c r="N65" s="14">
        <f t="shared" si="15"/>
        <v>0</v>
      </c>
      <c r="O65" s="13">
        <f t="shared" si="2"/>
        <v>0</v>
      </c>
      <c r="P65" s="14"/>
      <c r="Q65" s="13">
        <f t="shared" si="3"/>
        <v>0</v>
      </c>
      <c r="R65" s="14">
        <f t="shared" si="16"/>
        <v>0</v>
      </c>
      <c r="S65" s="13">
        <f t="shared" si="4"/>
        <v>0</v>
      </c>
      <c r="T65" s="14">
        <f t="shared" si="17"/>
        <v>0</v>
      </c>
      <c r="U65" s="13">
        <f t="shared" si="5"/>
        <v>0</v>
      </c>
      <c r="V65" s="14"/>
      <c r="W65" s="13">
        <f t="shared" si="6"/>
        <v>0</v>
      </c>
      <c r="X65" s="14">
        <f t="shared" si="18"/>
        <v>0</v>
      </c>
      <c r="Y65" s="13">
        <f t="shared" si="7"/>
        <v>0</v>
      </c>
      <c r="Z65" s="14">
        <f t="shared" si="19"/>
        <v>0</v>
      </c>
      <c r="AA65" s="13">
        <f t="shared" si="8"/>
        <v>0</v>
      </c>
      <c r="AB65" s="14"/>
      <c r="AC65" s="13">
        <f t="shared" si="9"/>
        <v>0</v>
      </c>
      <c r="AD65" s="14">
        <f t="shared" si="20"/>
        <v>0</v>
      </c>
      <c r="AE65" s="13">
        <f t="shared" si="10"/>
        <v>0</v>
      </c>
      <c r="AF65" s="14">
        <f t="shared" si="21"/>
        <v>0</v>
      </c>
      <c r="AG65" s="13">
        <f t="shared" si="11"/>
        <v>0</v>
      </c>
      <c r="AH65" s="14"/>
      <c r="AI65" s="13">
        <f t="shared" si="12"/>
        <v>0</v>
      </c>
      <c r="AJ65" s="14">
        <f t="shared" si="22"/>
        <v>0</v>
      </c>
      <c r="AK65" s="13">
        <f t="shared" si="13"/>
        <v>0</v>
      </c>
      <c r="AL65" s="14">
        <f t="shared" si="23"/>
        <v>0</v>
      </c>
      <c r="AM65" s="13">
        <f t="shared" si="24"/>
        <v>2.0000000000000018E-2</v>
      </c>
      <c r="AN65" s="14"/>
      <c r="AO65" s="13">
        <f t="shared" si="25"/>
        <v>0</v>
      </c>
      <c r="AP65" s="14">
        <f t="shared" si="26"/>
        <v>0</v>
      </c>
      <c r="AQ65" s="13">
        <f t="shared" si="27"/>
        <v>0</v>
      </c>
      <c r="AR65" s="14">
        <f t="shared" si="28"/>
        <v>0</v>
      </c>
      <c r="AS65" s="13">
        <f t="shared" si="29"/>
        <v>0</v>
      </c>
      <c r="AT65" s="14"/>
      <c r="AU65" s="13">
        <f t="shared" si="30"/>
        <v>0</v>
      </c>
      <c r="AV65" s="14">
        <f t="shared" si="31"/>
        <v>0</v>
      </c>
      <c r="AW65" s="13">
        <f t="shared" si="32"/>
        <v>0</v>
      </c>
      <c r="AX65" s="14">
        <f t="shared" si="33"/>
        <v>0</v>
      </c>
      <c r="AY65" s="13">
        <f t="shared" si="34"/>
        <v>2.0000000000000018E-2</v>
      </c>
      <c r="AZ65" s="14"/>
      <c r="BA65" s="13">
        <f t="shared" si="35"/>
        <v>0</v>
      </c>
      <c r="BB65" s="14">
        <f t="shared" si="36"/>
        <v>0</v>
      </c>
      <c r="BC65" s="13">
        <f t="shared" si="37"/>
        <v>0</v>
      </c>
      <c r="BD65" s="14">
        <f t="shared" si="38"/>
        <v>0</v>
      </c>
      <c r="BE65" s="13">
        <f t="shared" si="39"/>
        <v>2.0000000000000018E-2</v>
      </c>
    </row>
    <row r="66" spans="1:57" x14ac:dyDescent="0.25">
      <c r="A66" s="23">
        <f t="shared" si="40"/>
        <v>1.2304166666666674</v>
      </c>
      <c r="B66" s="8" t="s">
        <v>64</v>
      </c>
      <c r="C66" t="s">
        <v>11</v>
      </c>
      <c r="E66" t="s">
        <v>11</v>
      </c>
      <c r="F66" s="10"/>
      <c r="G66" s="10" t="s">
        <v>14</v>
      </c>
      <c r="H66" s="11" t="s">
        <v>20</v>
      </c>
      <c r="I66" s="11"/>
      <c r="J66" t="s">
        <v>11</v>
      </c>
      <c r="K66" s="13">
        <f t="shared" si="0"/>
        <v>0</v>
      </c>
      <c r="L66" s="14">
        <f t="shared" si="14"/>
        <v>0</v>
      </c>
      <c r="M66" s="13">
        <f t="shared" si="1"/>
        <v>0</v>
      </c>
      <c r="N66" s="14">
        <f t="shared" si="15"/>
        <v>0</v>
      </c>
      <c r="O66" s="13">
        <f t="shared" si="2"/>
        <v>0</v>
      </c>
      <c r="P66" s="14"/>
      <c r="Q66" s="13">
        <f t="shared" si="3"/>
        <v>0</v>
      </c>
      <c r="R66" s="14">
        <f t="shared" si="16"/>
        <v>0</v>
      </c>
      <c r="S66" s="13">
        <f t="shared" si="4"/>
        <v>0</v>
      </c>
      <c r="T66" s="14">
        <f t="shared" si="17"/>
        <v>0</v>
      </c>
      <c r="U66" s="13">
        <f t="shared" si="5"/>
        <v>0</v>
      </c>
      <c r="V66" s="14"/>
      <c r="W66" s="13">
        <f t="shared" si="6"/>
        <v>0</v>
      </c>
      <c r="X66" s="14">
        <f t="shared" si="18"/>
        <v>0</v>
      </c>
      <c r="Y66" s="13">
        <f t="shared" si="7"/>
        <v>0</v>
      </c>
      <c r="Z66" s="14">
        <f t="shared" si="19"/>
        <v>0</v>
      </c>
      <c r="AA66" s="13">
        <f t="shared" si="8"/>
        <v>0</v>
      </c>
      <c r="AB66" s="14"/>
      <c r="AC66" s="13">
        <f t="shared" si="9"/>
        <v>0</v>
      </c>
      <c r="AD66" s="14">
        <f t="shared" si="20"/>
        <v>0</v>
      </c>
      <c r="AE66" s="13">
        <f t="shared" si="10"/>
        <v>0</v>
      </c>
      <c r="AF66" s="14">
        <f t="shared" si="21"/>
        <v>0</v>
      </c>
      <c r="AG66" s="13">
        <f t="shared" si="11"/>
        <v>0</v>
      </c>
      <c r="AH66" s="14"/>
      <c r="AI66" s="13">
        <f t="shared" si="12"/>
        <v>0</v>
      </c>
      <c r="AJ66" s="14">
        <f t="shared" si="22"/>
        <v>0</v>
      </c>
      <c r="AK66" s="13">
        <f t="shared" si="13"/>
        <v>0</v>
      </c>
      <c r="AL66" s="14">
        <f t="shared" si="23"/>
        <v>0</v>
      </c>
      <c r="AM66" s="13">
        <f t="shared" si="24"/>
        <v>2.0000000000000018E-2</v>
      </c>
      <c r="AN66" s="14"/>
      <c r="AO66" s="13">
        <f t="shared" si="25"/>
        <v>0</v>
      </c>
      <c r="AP66" s="14">
        <f t="shared" si="26"/>
        <v>0</v>
      </c>
      <c r="AQ66" s="13">
        <f t="shared" si="27"/>
        <v>1.2304166666666674</v>
      </c>
      <c r="AR66" s="14">
        <f t="shared" si="28"/>
        <v>1</v>
      </c>
      <c r="AS66" s="13">
        <f t="shared" si="29"/>
        <v>0</v>
      </c>
      <c r="AT66" s="14"/>
      <c r="AU66" s="13">
        <f t="shared" si="30"/>
        <v>0</v>
      </c>
      <c r="AV66" s="14">
        <f t="shared" si="31"/>
        <v>0</v>
      </c>
      <c r="AW66" s="13">
        <f t="shared" si="32"/>
        <v>0</v>
      </c>
      <c r="AX66" s="14">
        <f t="shared" si="33"/>
        <v>0</v>
      </c>
      <c r="AY66" s="13">
        <f t="shared" si="34"/>
        <v>0</v>
      </c>
      <c r="AZ66" s="14"/>
      <c r="BA66" s="13">
        <f t="shared" si="35"/>
        <v>0</v>
      </c>
      <c r="BB66" s="14">
        <f t="shared" si="36"/>
        <v>0</v>
      </c>
      <c r="BC66" s="13">
        <f t="shared" si="37"/>
        <v>0</v>
      </c>
      <c r="BD66" s="14">
        <f t="shared" si="38"/>
        <v>0</v>
      </c>
      <c r="BE66" s="13">
        <f t="shared" si="39"/>
        <v>0</v>
      </c>
    </row>
    <row r="67" spans="1:57" x14ac:dyDescent="0.25">
      <c r="A67" s="23">
        <f t="shared" si="40"/>
        <v>1.2504166666666674</v>
      </c>
      <c r="B67" s="8"/>
      <c r="C67" t="s">
        <v>11</v>
      </c>
      <c r="E67" t="s">
        <v>11</v>
      </c>
      <c r="F67" s="10"/>
      <c r="G67" s="10" t="s">
        <v>14</v>
      </c>
      <c r="H67" s="10"/>
      <c r="I67" s="32"/>
      <c r="J67" t="s">
        <v>11</v>
      </c>
      <c r="K67" s="13">
        <f t="shared" si="0"/>
        <v>0</v>
      </c>
      <c r="L67" s="14">
        <f t="shared" si="14"/>
        <v>0</v>
      </c>
      <c r="M67" s="13">
        <f t="shared" si="1"/>
        <v>0</v>
      </c>
      <c r="N67" s="14">
        <f t="shared" si="15"/>
        <v>0</v>
      </c>
      <c r="O67" s="13">
        <f t="shared" si="2"/>
        <v>0</v>
      </c>
      <c r="P67" s="14"/>
      <c r="Q67" s="13">
        <f t="shared" si="3"/>
        <v>0</v>
      </c>
      <c r="R67" s="14">
        <f t="shared" si="16"/>
        <v>0</v>
      </c>
      <c r="S67" s="13">
        <f t="shared" si="4"/>
        <v>0</v>
      </c>
      <c r="T67" s="14">
        <f t="shared" si="17"/>
        <v>0</v>
      </c>
      <c r="U67" s="13">
        <f t="shared" si="5"/>
        <v>0</v>
      </c>
      <c r="V67" s="14"/>
      <c r="W67" s="13">
        <f t="shared" si="6"/>
        <v>0</v>
      </c>
      <c r="X67" s="14">
        <f t="shared" si="18"/>
        <v>0</v>
      </c>
      <c r="Y67" s="13">
        <f t="shared" si="7"/>
        <v>0</v>
      </c>
      <c r="Z67" s="14">
        <f t="shared" si="19"/>
        <v>0</v>
      </c>
      <c r="AA67" s="13">
        <f t="shared" si="8"/>
        <v>0</v>
      </c>
      <c r="AB67" s="14"/>
      <c r="AC67" s="13">
        <f t="shared" si="9"/>
        <v>0</v>
      </c>
      <c r="AD67" s="14">
        <f t="shared" si="20"/>
        <v>0</v>
      </c>
      <c r="AE67" s="13">
        <f t="shared" si="10"/>
        <v>0</v>
      </c>
      <c r="AF67" s="14">
        <f t="shared" si="21"/>
        <v>0</v>
      </c>
      <c r="AG67" s="13">
        <f t="shared" si="11"/>
        <v>0</v>
      </c>
      <c r="AH67" s="14"/>
      <c r="AI67" s="13">
        <f t="shared" si="12"/>
        <v>0</v>
      </c>
      <c r="AJ67" s="14">
        <f t="shared" si="22"/>
        <v>0</v>
      </c>
      <c r="AK67" s="13">
        <f t="shared" si="13"/>
        <v>0</v>
      </c>
      <c r="AL67" s="14">
        <f t="shared" si="23"/>
        <v>0</v>
      </c>
      <c r="AM67" s="13">
        <f t="shared" si="24"/>
        <v>2.0000000000000018E-2</v>
      </c>
      <c r="AN67" s="14"/>
      <c r="AO67" s="13">
        <f t="shared" si="25"/>
        <v>0</v>
      </c>
      <c r="AP67" s="14">
        <f t="shared" si="26"/>
        <v>0</v>
      </c>
      <c r="AQ67" s="13">
        <f t="shared" si="27"/>
        <v>0</v>
      </c>
      <c r="AR67" s="14">
        <f t="shared" si="28"/>
        <v>0</v>
      </c>
      <c r="AS67" s="13">
        <f t="shared" si="29"/>
        <v>0</v>
      </c>
      <c r="AT67" s="14"/>
      <c r="AU67" s="13">
        <f t="shared" si="30"/>
        <v>0</v>
      </c>
      <c r="AV67" s="14">
        <f t="shared" si="31"/>
        <v>0</v>
      </c>
      <c r="AW67" s="13">
        <f t="shared" si="32"/>
        <v>0</v>
      </c>
      <c r="AX67" s="14">
        <f t="shared" si="33"/>
        <v>0</v>
      </c>
      <c r="AY67" s="13">
        <f t="shared" si="34"/>
        <v>0</v>
      </c>
      <c r="AZ67" s="14"/>
      <c r="BA67" s="13">
        <f t="shared" si="35"/>
        <v>0</v>
      </c>
      <c r="BB67" s="14">
        <f t="shared" si="36"/>
        <v>0</v>
      </c>
      <c r="BC67" s="13">
        <f t="shared" si="37"/>
        <v>0</v>
      </c>
      <c r="BD67" s="14">
        <f t="shared" si="38"/>
        <v>0</v>
      </c>
      <c r="BE67" s="13">
        <f t="shared" si="39"/>
        <v>0</v>
      </c>
    </row>
    <row r="68" spans="1:57" x14ac:dyDescent="0.25">
      <c r="A68" s="23">
        <f t="shared" si="40"/>
        <v>1.2704166666666674</v>
      </c>
      <c r="B68" s="8"/>
      <c r="C68" t="s">
        <v>11</v>
      </c>
      <c r="E68" t="s">
        <v>11</v>
      </c>
      <c r="F68" s="10"/>
      <c r="G68" s="10" t="s">
        <v>14</v>
      </c>
      <c r="H68" s="10"/>
      <c r="I68" s="32"/>
      <c r="J68" t="s">
        <v>11</v>
      </c>
      <c r="K68" s="13">
        <f t="shared" si="0"/>
        <v>0</v>
      </c>
      <c r="L68" s="14">
        <f t="shared" si="14"/>
        <v>0</v>
      </c>
      <c r="M68" s="13">
        <f t="shared" si="1"/>
        <v>0</v>
      </c>
      <c r="N68" s="14">
        <f t="shared" si="15"/>
        <v>0</v>
      </c>
      <c r="O68" s="13">
        <f t="shared" si="2"/>
        <v>0</v>
      </c>
      <c r="P68" s="14"/>
      <c r="Q68" s="13">
        <f t="shared" si="3"/>
        <v>0</v>
      </c>
      <c r="R68" s="14">
        <f t="shared" si="16"/>
        <v>0</v>
      </c>
      <c r="S68" s="13">
        <f t="shared" si="4"/>
        <v>0</v>
      </c>
      <c r="T68" s="14">
        <f t="shared" si="17"/>
        <v>0</v>
      </c>
      <c r="U68" s="13">
        <f t="shared" si="5"/>
        <v>0</v>
      </c>
      <c r="V68" s="14"/>
      <c r="W68" s="13">
        <f t="shared" si="6"/>
        <v>0</v>
      </c>
      <c r="X68" s="14">
        <f t="shared" si="18"/>
        <v>0</v>
      </c>
      <c r="Y68" s="13">
        <f t="shared" si="7"/>
        <v>0</v>
      </c>
      <c r="Z68" s="14">
        <f t="shared" si="19"/>
        <v>0</v>
      </c>
      <c r="AA68" s="13">
        <f t="shared" si="8"/>
        <v>0</v>
      </c>
      <c r="AB68" s="14"/>
      <c r="AC68" s="13">
        <f t="shared" si="9"/>
        <v>0</v>
      </c>
      <c r="AD68" s="14">
        <f t="shared" si="20"/>
        <v>0</v>
      </c>
      <c r="AE68" s="13">
        <f t="shared" si="10"/>
        <v>0</v>
      </c>
      <c r="AF68" s="14">
        <f t="shared" si="21"/>
        <v>0</v>
      </c>
      <c r="AG68" s="13">
        <f t="shared" si="11"/>
        <v>0</v>
      </c>
      <c r="AH68" s="14"/>
      <c r="AI68" s="13">
        <f t="shared" si="12"/>
        <v>0</v>
      </c>
      <c r="AJ68" s="14">
        <f t="shared" si="22"/>
        <v>0</v>
      </c>
      <c r="AK68" s="13">
        <f t="shared" si="13"/>
        <v>0</v>
      </c>
      <c r="AL68" s="14">
        <f t="shared" si="23"/>
        <v>0</v>
      </c>
      <c r="AM68" s="13">
        <f t="shared" si="24"/>
        <v>2.0000000000000018E-2</v>
      </c>
      <c r="AN68" s="14"/>
      <c r="AO68" s="13">
        <f t="shared" si="25"/>
        <v>0</v>
      </c>
      <c r="AP68" s="14">
        <f t="shared" si="26"/>
        <v>0</v>
      </c>
      <c r="AQ68" s="13">
        <f t="shared" si="27"/>
        <v>0</v>
      </c>
      <c r="AR68" s="14">
        <f t="shared" si="28"/>
        <v>0</v>
      </c>
      <c r="AS68" s="13">
        <f t="shared" si="29"/>
        <v>0</v>
      </c>
      <c r="AT68" s="14"/>
      <c r="AU68" s="13">
        <f t="shared" si="30"/>
        <v>0</v>
      </c>
      <c r="AV68" s="14">
        <f t="shared" si="31"/>
        <v>0</v>
      </c>
      <c r="AW68" s="13">
        <f t="shared" si="32"/>
        <v>0</v>
      </c>
      <c r="AX68" s="14">
        <f t="shared" si="33"/>
        <v>0</v>
      </c>
      <c r="AY68" s="13">
        <f t="shared" si="34"/>
        <v>0</v>
      </c>
      <c r="AZ68" s="14"/>
      <c r="BA68" s="13">
        <f t="shared" si="35"/>
        <v>0</v>
      </c>
      <c r="BB68" s="14">
        <f t="shared" si="36"/>
        <v>0</v>
      </c>
      <c r="BC68" s="13">
        <f t="shared" si="37"/>
        <v>0</v>
      </c>
      <c r="BD68" s="14">
        <f t="shared" si="38"/>
        <v>0</v>
      </c>
      <c r="BE68" s="13">
        <f t="shared" si="39"/>
        <v>0</v>
      </c>
    </row>
    <row r="69" spans="1:57" x14ac:dyDescent="0.25">
      <c r="A69" s="23">
        <f t="shared" si="40"/>
        <v>1.2904166666666674</v>
      </c>
      <c r="B69" s="8" t="s">
        <v>10</v>
      </c>
      <c r="C69" t="s">
        <v>11</v>
      </c>
      <c r="E69" t="s">
        <v>11</v>
      </c>
      <c r="F69" s="10" t="s">
        <v>14</v>
      </c>
      <c r="G69" s="10" t="s">
        <v>14</v>
      </c>
      <c r="H69" s="10"/>
      <c r="I69" s="32"/>
      <c r="J69" t="s">
        <v>11</v>
      </c>
      <c r="K69" s="13">
        <f t="shared" ref="K69:K132" si="41">IF(B69="Line 1 Fails",A69,0)</f>
        <v>0</v>
      </c>
      <c r="L69" s="14">
        <f t="shared" ref="L69:L131" si="42">IF(K69&gt;0,1,0)</f>
        <v>0</v>
      </c>
      <c r="M69" s="13">
        <f t="shared" ref="M69:M132" si="43">IF(B69="Line 1 repd.",A69,0)</f>
        <v>0</v>
      </c>
      <c r="N69" s="14">
        <f t="shared" ref="N69:N131" si="44">IF(M69&gt;0,1,0)</f>
        <v>0</v>
      </c>
      <c r="O69" s="13">
        <f t="shared" ref="O69:O132" si="45">IF(C69="Dn(waiting)",A70-A69,0)</f>
        <v>0</v>
      </c>
      <c r="P69" s="14"/>
      <c r="Q69" s="13">
        <f t="shared" ref="Q69:Q132" si="46">IF(B69="Line 2 Fails",A69,0)</f>
        <v>0</v>
      </c>
      <c r="R69" s="14">
        <f t="shared" ref="R69:R131" si="47">IF(Q69&gt;0,1,0)</f>
        <v>0</v>
      </c>
      <c r="S69" s="13">
        <f t="shared" ref="S69:S132" si="48">IF(B69="Line 2 repd.",A69,0)</f>
        <v>0</v>
      </c>
      <c r="T69" s="14">
        <f t="shared" ref="T69:T131" si="49">IF(S69&gt;0,1,0)</f>
        <v>0</v>
      </c>
      <c r="U69" s="13">
        <f t="shared" ref="U69:U132" si="50">IF(D69="Dn(waiting)",A70-A69,0)</f>
        <v>0</v>
      </c>
      <c r="V69" s="14"/>
      <c r="W69" s="13">
        <f t="shared" ref="W69:W132" si="51">IF(B69="Line 3 Fails",A69,0)</f>
        <v>0</v>
      </c>
      <c r="X69" s="14">
        <f t="shared" ref="X69:X131" si="52">IF(W69&gt;0,1,0)</f>
        <v>0</v>
      </c>
      <c r="Y69" s="13">
        <f t="shared" ref="Y69:Y132" si="53">IF(B69="Line 3 repd.",A69,0)</f>
        <v>0</v>
      </c>
      <c r="Z69" s="14">
        <f t="shared" ref="Z69:Z131" si="54">IF(Y69&gt;0,1,0)</f>
        <v>0</v>
      </c>
      <c r="AA69" s="13">
        <f t="shared" ref="AA69:AA132" si="55">IF(E69="Dn(waiting)",A70-A69,0)</f>
        <v>0</v>
      </c>
      <c r="AB69" s="14"/>
      <c r="AC69" s="13">
        <f t="shared" ref="AC69:AC132" si="56">IF(B69="Line 4 Fails",A69,0)</f>
        <v>1.2904166666666674</v>
      </c>
      <c r="AD69" s="14">
        <f t="shared" ref="AD69:AD131" si="57">IF(AC69&gt;0,1,0)</f>
        <v>1</v>
      </c>
      <c r="AE69" s="13">
        <f t="shared" ref="AE69:AE132" si="58">IF(B69="Line 4 repd.",A69,0)</f>
        <v>0</v>
      </c>
      <c r="AF69" s="14">
        <f t="shared" ref="AF69:AF131" si="59">IF(AE69&gt;0,1,0)</f>
        <v>0</v>
      </c>
      <c r="AG69" s="13">
        <f t="shared" ref="AG69:AG132" si="60">IF(F69="Dn(waiting)",A70-A69,0)</f>
        <v>2.0000000000000018E-2</v>
      </c>
      <c r="AH69" s="14"/>
      <c r="AI69" s="13">
        <f t="shared" ref="AI69:AI132" si="61">IF(B69="Line 5 Fails",A69,0)</f>
        <v>0</v>
      </c>
      <c r="AJ69" s="14">
        <f t="shared" ref="AJ69:AJ131" si="62">IF(AI69&gt;0,1,0)</f>
        <v>0</v>
      </c>
      <c r="AK69" s="13">
        <f t="shared" ref="AK69:AK132" si="63">IF(B69="Line 5 repd.",A69,0)</f>
        <v>0</v>
      </c>
      <c r="AL69" s="14">
        <f t="shared" ref="AL69:AL131" si="64">IF(AK69&gt;0,1,0)</f>
        <v>0</v>
      </c>
      <c r="AM69" s="13">
        <f t="shared" si="24"/>
        <v>2.0000000000000018E-2</v>
      </c>
      <c r="AN69" s="14"/>
      <c r="AO69" s="13">
        <f t="shared" si="25"/>
        <v>0</v>
      </c>
      <c r="AP69" s="14">
        <f t="shared" si="26"/>
        <v>0</v>
      </c>
      <c r="AQ69" s="13">
        <f t="shared" si="27"/>
        <v>0</v>
      </c>
      <c r="AR69" s="14">
        <f t="shared" si="28"/>
        <v>0</v>
      </c>
      <c r="AS69" s="13">
        <f t="shared" si="29"/>
        <v>0</v>
      </c>
      <c r="AT69" s="14"/>
      <c r="AU69" s="13">
        <f t="shared" si="30"/>
        <v>0</v>
      </c>
      <c r="AV69" s="14">
        <f t="shared" si="31"/>
        <v>0</v>
      </c>
      <c r="AW69" s="13">
        <f t="shared" si="32"/>
        <v>0</v>
      </c>
      <c r="AX69" s="14">
        <f t="shared" si="33"/>
        <v>0</v>
      </c>
      <c r="AY69" s="13">
        <f t="shared" si="34"/>
        <v>0</v>
      </c>
      <c r="AZ69" s="14"/>
      <c r="BA69" s="13">
        <f t="shared" si="35"/>
        <v>0</v>
      </c>
      <c r="BB69" s="14">
        <f t="shared" si="36"/>
        <v>0</v>
      </c>
      <c r="BC69" s="13">
        <f t="shared" si="37"/>
        <v>0</v>
      </c>
      <c r="BD69" s="14">
        <f t="shared" si="38"/>
        <v>0</v>
      </c>
      <c r="BE69" s="13">
        <f t="shared" si="39"/>
        <v>0</v>
      </c>
    </row>
    <row r="70" spans="1:57" x14ac:dyDescent="0.25">
      <c r="A70" s="23">
        <f t="shared" si="40"/>
        <v>1.3104166666666675</v>
      </c>
      <c r="B70" s="8" t="s">
        <v>67</v>
      </c>
      <c r="C70" t="s">
        <v>11</v>
      </c>
      <c r="D70" s="11"/>
      <c r="E70" t="s">
        <v>11</v>
      </c>
      <c r="F70" s="10" t="s">
        <v>14</v>
      </c>
      <c r="G70" s="10" t="s">
        <v>14</v>
      </c>
      <c r="I70" s="10" t="s">
        <v>14</v>
      </c>
      <c r="J70" t="s">
        <v>11</v>
      </c>
      <c r="K70" s="13">
        <f t="shared" si="41"/>
        <v>0</v>
      </c>
      <c r="L70" s="14">
        <f t="shared" si="42"/>
        <v>0</v>
      </c>
      <c r="M70" s="13">
        <f t="shared" si="43"/>
        <v>0</v>
      </c>
      <c r="N70" s="14">
        <f t="shared" si="44"/>
        <v>0</v>
      </c>
      <c r="O70" s="13">
        <f t="shared" si="45"/>
        <v>0</v>
      </c>
      <c r="P70" s="14"/>
      <c r="Q70" s="13">
        <f t="shared" si="46"/>
        <v>0</v>
      </c>
      <c r="R70" s="14">
        <f t="shared" si="47"/>
        <v>0</v>
      </c>
      <c r="S70" s="13">
        <f t="shared" si="48"/>
        <v>0</v>
      </c>
      <c r="T70" s="14">
        <f t="shared" si="49"/>
        <v>0</v>
      </c>
      <c r="U70" s="13">
        <f t="shared" si="50"/>
        <v>0</v>
      </c>
      <c r="V70" s="14"/>
      <c r="W70" s="13">
        <f t="shared" si="51"/>
        <v>0</v>
      </c>
      <c r="X70" s="14">
        <f t="shared" si="52"/>
        <v>0</v>
      </c>
      <c r="Y70" s="13">
        <f t="shared" si="53"/>
        <v>0</v>
      </c>
      <c r="Z70" s="14">
        <f t="shared" si="54"/>
        <v>0</v>
      </c>
      <c r="AA70" s="13">
        <f t="shared" si="55"/>
        <v>0</v>
      </c>
      <c r="AB70" s="14"/>
      <c r="AC70" s="13">
        <f t="shared" si="56"/>
        <v>0</v>
      </c>
      <c r="AD70" s="14">
        <f t="shared" si="57"/>
        <v>0</v>
      </c>
      <c r="AE70" s="13">
        <f t="shared" si="58"/>
        <v>0</v>
      </c>
      <c r="AF70" s="14">
        <f t="shared" si="59"/>
        <v>0</v>
      </c>
      <c r="AG70" s="13">
        <f t="shared" si="60"/>
        <v>2.0000000000000018E-2</v>
      </c>
      <c r="AH70" s="14"/>
      <c r="AI70" s="13">
        <f t="shared" si="61"/>
        <v>0</v>
      </c>
      <c r="AJ70" s="14">
        <f t="shared" si="62"/>
        <v>0</v>
      </c>
      <c r="AK70" s="13">
        <f t="shared" si="63"/>
        <v>0</v>
      </c>
      <c r="AL70" s="14">
        <f t="shared" si="64"/>
        <v>0</v>
      </c>
      <c r="AM70" s="13">
        <f t="shared" ref="AM70:AM133" si="65">IF(G70="Dn(waiting)",A71-A70,0)</f>
        <v>2.0000000000000018E-2</v>
      </c>
      <c r="AN70" s="14"/>
      <c r="AO70" s="13">
        <f t="shared" ref="AO70:AO133" si="66">IF(B70="Line 6 Fails",A70,0)</f>
        <v>0</v>
      </c>
      <c r="AP70" s="14">
        <f t="shared" ref="AP70:AP133" si="67">IF(AO70&gt;0,1,0)</f>
        <v>0</v>
      </c>
      <c r="AQ70" s="13">
        <f t="shared" ref="AQ70:AQ133" si="68">IF(B70="Line 6 repd.",A70,0)</f>
        <v>0</v>
      </c>
      <c r="AR70" s="14">
        <f t="shared" ref="AR70:AR133" si="69">IF(AQ70&gt;0,1,0)</f>
        <v>0</v>
      </c>
      <c r="AS70" s="13">
        <f t="shared" ref="AS70:AS133" si="70">IF(H70="Dn(waiting)",A71-A70,0)</f>
        <v>0</v>
      </c>
      <c r="AT70" s="14"/>
      <c r="AU70" s="13">
        <f t="shared" ref="AU70:AU133" si="71">IF(B70="Line 7 Fails",A70,0)</f>
        <v>1.3104166666666675</v>
      </c>
      <c r="AV70" s="14">
        <f t="shared" ref="AV70:AV133" si="72">IF(AU70&gt;0,1,0)</f>
        <v>1</v>
      </c>
      <c r="AW70" s="13">
        <f t="shared" ref="AW70:AW133" si="73">IF(B70="Line 7 repd.",A70,0)</f>
        <v>0</v>
      </c>
      <c r="AX70" s="14">
        <f t="shared" ref="AX70:AX133" si="74">IF(AW70&gt;0,1,0)</f>
        <v>0</v>
      </c>
      <c r="AY70" s="13">
        <f t="shared" ref="AY70:AY133" si="75">IF(J70="Dn(waiting)",A71-A70,0)</f>
        <v>0</v>
      </c>
      <c r="AZ70" s="14"/>
      <c r="BA70" s="13">
        <f t="shared" ref="BA70:BA133" si="76">IF(B70="Line 8 Fails",A70,0)</f>
        <v>0</v>
      </c>
      <c r="BB70" s="14">
        <f t="shared" ref="BB70:BB133" si="77">IF(BA70&gt;0,1,0)</f>
        <v>0</v>
      </c>
      <c r="BC70" s="13">
        <f t="shared" ref="BC70:BC133" si="78">IF(B70="Line 8 repd.",A70,0)</f>
        <v>0</v>
      </c>
      <c r="BD70" s="14">
        <f t="shared" ref="BD70:BD133" si="79">IF(BC70&gt;0,1,0)</f>
        <v>0</v>
      </c>
      <c r="BE70" s="13">
        <f t="shared" ref="BE70:BE133" si="80">IF(J70="Dn(waiting)",A71-A70,0)</f>
        <v>0</v>
      </c>
    </row>
    <row r="71" spans="1:57" x14ac:dyDescent="0.25">
      <c r="A71" s="23">
        <f t="shared" ref="A71:A134" si="81">A70+0.02</f>
        <v>1.3304166666666675</v>
      </c>
      <c r="B71" s="8" t="s">
        <v>18</v>
      </c>
      <c r="C71" t="s">
        <v>11</v>
      </c>
      <c r="D71" s="10"/>
      <c r="E71" s="11" t="s">
        <v>20</v>
      </c>
      <c r="F71" s="10" t="s">
        <v>14</v>
      </c>
      <c r="G71" t="s">
        <v>11</v>
      </c>
      <c r="I71" s="10" t="s">
        <v>14</v>
      </c>
      <c r="J71" t="s">
        <v>11</v>
      </c>
      <c r="K71" s="13">
        <f t="shared" si="41"/>
        <v>0</v>
      </c>
      <c r="L71" s="14">
        <f t="shared" si="42"/>
        <v>0</v>
      </c>
      <c r="M71" s="13">
        <f t="shared" si="43"/>
        <v>0</v>
      </c>
      <c r="N71" s="14">
        <f t="shared" si="44"/>
        <v>0</v>
      </c>
      <c r="O71" s="13">
        <f t="shared" si="45"/>
        <v>0</v>
      </c>
      <c r="P71" s="14"/>
      <c r="Q71" s="13">
        <f t="shared" si="46"/>
        <v>0</v>
      </c>
      <c r="R71" s="14">
        <f t="shared" si="47"/>
        <v>0</v>
      </c>
      <c r="S71" s="13">
        <f t="shared" si="48"/>
        <v>0</v>
      </c>
      <c r="T71" s="14">
        <f t="shared" si="49"/>
        <v>0</v>
      </c>
      <c r="U71" s="13">
        <f t="shared" si="50"/>
        <v>0</v>
      </c>
      <c r="V71" s="14"/>
      <c r="W71" s="13">
        <f t="shared" si="51"/>
        <v>0</v>
      </c>
      <c r="X71" s="14">
        <f t="shared" si="52"/>
        <v>0</v>
      </c>
      <c r="Y71" s="13">
        <f t="shared" si="53"/>
        <v>1.3304166666666675</v>
      </c>
      <c r="Z71" s="14">
        <f t="shared" si="54"/>
        <v>1</v>
      </c>
      <c r="AA71" s="13">
        <f t="shared" si="55"/>
        <v>0</v>
      </c>
      <c r="AB71" s="14"/>
      <c r="AC71" s="13">
        <f t="shared" si="56"/>
        <v>0</v>
      </c>
      <c r="AD71" s="14">
        <f t="shared" si="57"/>
        <v>0</v>
      </c>
      <c r="AE71" s="13">
        <f t="shared" si="58"/>
        <v>0</v>
      </c>
      <c r="AF71" s="14">
        <f t="shared" si="59"/>
        <v>0</v>
      </c>
      <c r="AG71" s="13">
        <f t="shared" si="60"/>
        <v>2.0000000000000018E-2</v>
      </c>
      <c r="AH71" s="14"/>
      <c r="AI71" s="13">
        <f t="shared" si="61"/>
        <v>0</v>
      </c>
      <c r="AJ71" s="14">
        <f t="shared" si="62"/>
        <v>0</v>
      </c>
      <c r="AK71" s="13">
        <f t="shared" si="63"/>
        <v>0</v>
      </c>
      <c r="AL71" s="14">
        <f t="shared" si="64"/>
        <v>0</v>
      </c>
      <c r="AM71" s="13">
        <f t="shared" si="65"/>
        <v>0</v>
      </c>
      <c r="AN71" s="14"/>
      <c r="AO71" s="13">
        <f t="shared" si="66"/>
        <v>0</v>
      </c>
      <c r="AP71" s="14">
        <f t="shared" si="67"/>
        <v>0</v>
      </c>
      <c r="AQ71" s="13">
        <f t="shared" si="68"/>
        <v>0</v>
      </c>
      <c r="AR71" s="14">
        <f t="shared" si="69"/>
        <v>0</v>
      </c>
      <c r="AS71" s="13">
        <f t="shared" si="70"/>
        <v>0</v>
      </c>
      <c r="AT71" s="14"/>
      <c r="AU71" s="13">
        <f t="shared" si="71"/>
        <v>0</v>
      </c>
      <c r="AV71" s="14">
        <f t="shared" si="72"/>
        <v>0</v>
      </c>
      <c r="AW71" s="13">
        <f t="shared" si="73"/>
        <v>0</v>
      </c>
      <c r="AX71" s="14">
        <f t="shared" si="74"/>
        <v>0</v>
      </c>
      <c r="AY71" s="13">
        <f t="shared" si="75"/>
        <v>0</v>
      </c>
      <c r="AZ71" s="14"/>
      <c r="BA71" s="13">
        <f t="shared" si="76"/>
        <v>0</v>
      </c>
      <c r="BB71" s="14">
        <f t="shared" si="77"/>
        <v>0</v>
      </c>
      <c r="BC71" s="13">
        <f t="shared" si="78"/>
        <v>0</v>
      </c>
      <c r="BD71" s="14">
        <f t="shared" si="79"/>
        <v>0</v>
      </c>
      <c r="BE71" s="13">
        <f t="shared" si="80"/>
        <v>0</v>
      </c>
    </row>
    <row r="72" spans="1:57" x14ac:dyDescent="0.25">
      <c r="A72" s="23">
        <f t="shared" si="81"/>
        <v>1.3504166666666675</v>
      </c>
      <c r="B72" s="8"/>
      <c r="C72" t="s">
        <v>11</v>
      </c>
      <c r="D72" s="10"/>
      <c r="E72" s="10"/>
      <c r="F72" s="10" t="s">
        <v>14</v>
      </c>
      <c r="G72" t="s">
        <v>11</v>
      </c>
      <c r="I72" s="10" t="s">
        <v>14</v>
      </c>
      <c r="J72" t="s">
        <v>11</v>
      </c>
      <c r="K72" s="13">
        <f t="shared" si="41"/>
        <v>0</v>
      </c>
      <c r="L72" s="14">
        <f t="shared" si="42"/>
        <v>0</v>
      </c>
      <c r="M72" s="13">
        <f t="shared" si="43"/>
        <v>0</v>
      </c>
      <c r="N72" s="14">
        <f t="shared" si="44"/>
        <v>0</v>
      </c>
      <c r="O72" s="13">
        <f t="shared" si="45"/>
        <v>0</v>
      </c>
      <c r="P72" s="14"/>
      <c r="Q72" s="13">
        <f t="shared" si="46"/>
        <v>0</v>
      </c>
      <c r="R72" s="14">
        <f t="shared" si="47"/>
        <v>0</v>
      </c>
      <c r="S72" s="13">
        <f t="shared" si="48"/>
        <v>0</v>
      </c>
      <c r="T72" s="14">
        <f t="shared" si="49"/>
        <v>0</v>
      </c>
      <c r="U72" s="13">
        <f t="shared" si="50"/>
        <v>0</v>
      </c>
      <c r="V72" s="14"/>
      <c r="W72" s="13">
        <f t="shared" si="51"/>
        <v>0</v>
      </c>
      <c r="X72" s="14">
        <f t="shared" si="52"/>
        <v>0</v>
      </c>
      <c r="Y72" s="13">
        <f t="shared" si="53"/>
        <v>0</v>
      </c>
      <c r="Z72" s="14">
        <f t="shared" si="54"/>
        <v>0</v>
      </c>
      <c r="AA72" s="13">
        <f t="shared" si="55"/>
        <v>0</v>
      </c>
      <c r="AB72" s="14"/>
      <c r="AC72" s="13">
        <f t="shared" si="56"/>
        <v>0</v>
      </c>
      <c r="AD72" s="14">
        <f t="shared" si="57"/>
        <v>0</v>
      </c>
      <c r="AE72" s="13">
        <f t="shared" si="58"/>
        <v>0</v>
      </c>
      <c r="AF72" s="14">
        <f t="shared" si="59"/>
        <v>0</v>
      </c>
      <c r="AG72" s="13">
        <f t="shared" si="60"/>
        <v>2.0000000000000018E-2</v>
      </c>
      <c r="AH72" s="14"/>
      <c r="AI72" s="13">
        <f t="shared" si="61"/>
        <v>0</v>
      </c>
      <c r="AJ72" s="14">
        <f t="shared" si="62"/>
        <v>0</v>
      </c>
      <c r="AK72" s="13">
        <f t="shared" si="63"/>
        <v>0</v>
      </c>
      <c r="AL72" s="14">
        <f t="shared" si="64"/>
        <v>0</v>
      </c>
      <c r="AM72" s="13">
        <f t="shared" si="65"/>
        <v>0</v>
      </c>
      <c r="AN72" s="14"/>
      <c r="AO72" s="13">
        <f t="shared" si="66"/>
        <v>0</v>
      </c>
      <c r="AP72" s="14">
        <f t="shared" si="67"/>
        <v>0</v>
      </c>
      <c r="AQ72" s="13">
        <f t="shared" si="68"/>
        <v>0</v>
      </c>
      <c r="AR72" s="14">
        <f t="shared" si="69"/>
        <v>0</v>
      </c>
      <c r="AS72" s="13">
        <f t="shared" si="70"/>
        <v>0</v>
      </c>
      <c r="AT72" s="14"/>
      <c r="AU72" s="13">
        <f t="shared" si="71"/>
        <v>0</v>
      </c>
      <c r="AV72" s="14">
        <f t="shared" si="72"/>
        <v>0</v>
      </c>
      <c r="AW72" s="13">
        <f t="shared" si="73"/>
        <v>0</v>
      </c>
      <c r="AX72" s="14">
        <f t="shared" si="74"/>
        <v>0</v>
      </c>
      <c r="AY72" s="13">
        <f t="shared" si="75"/>
        <v>0</v>
      </c>
      <c r="AZ72" s="14"/>
      <c r="BA72" s="13">
        <f t="shared" si="76"/>
        <v>0</v>
      </c>
      <c r="BB72" s="14">
        <f t="shared" si="77"/>
        <v>0</v>
      </c>
      <c r="BC72" s="13">
        <f t="shared" si="78"/>
        <v>0</v>
      </c>
      <c r="BD72" s="14">
        <f t="shared" si="79"/>
        <v>0</v>
      </c>
      <c r="BE72" s="13">
        <f t="shared" si="80"/>
        <v>0</v>
      </c>
    </row>
    <row r="73" spans="1:57" x14ac:dyDescent="0.25">
      <c r="A73" s="23">
        <f t="shared" si="81"/>
        <v>1.3704166666666675</v>
      </c>
      <c r="B73" s="8"/>
      <c r="C73" t="s">
        <v>11</v>
      </c>
      <c r="D73" s="10"/>
      <c r="E73" s="10"/>
      <c r="F73" s="10" t="s">
        <v>14</v>
      </c>
      <c r="G73" t="s">
        <v>11</v>
      </c>
      <c r="I73" s="10" t="s">
        <v>14</v>
      </c>
      <c r="J73" t="s">
        <v>11</v>
      </c>
      <c r="K73" s="13">
        <f t="shared" si="41"/>
        <v>0</v>
      </c>
      <c r="L73" s="14">
        <f t="shared" si="42"/>
        <v>0</v>
      </c>
      <c r="M73" s="13">
        <f t="shared" si="43"/>
        <v>0</v>
      </c>
      <c r="N73" s="14">
        <f t="shared" si="44"/>
        <v>0</v>
      </c>
      <c r="O73" s="13">
        <f t="shared" si="45"/>
        <v>0</v>
      </c>
      <c r="P73" s="14"/>
      <c r="Q73" s="13">
        <f t="shared" si="46"/>
        <v>0</v>
      </c>
      <c r="R73" s="14">
        <f t="shared" si="47"/>
        <v>0</v>
      </c>
      <c r="S73" s="13">
        <f t="shared" si="48"/>
        <v>0</v>
      </c>
      <c r="T73" s="14">
        <f t="shared" si="49"/>
        <v>0</v>
      </c>
      <c r="U73" s="13">
        <f t="shared" si="50"/>
        <v>0</v>
      </c>
      <c r="V73" s="14"/>
      <c r="W73" s="13">
        <f t="shared" si="51"/>
        <v>0</v>
      </c>
      <c r="X73" s="14">
        <f t="shared" si="52"/>
        <v>0</v>
      </c>
      <c r="Y73" s="13">
        <f t="shared" si="53"/>
        <v>0</v>
      </c>
      <c r="Z73" s="14">
        <f t="shared" si="54"/>
        <v>0</v>
      </c>
      <c r="AA73" s="13">
        <f t="shared" si="55"/>
        <v>0</v>
      </c>
      <c r="AB73" s="14"/>
      <c r="AC73" s="13">
        <f t="shared" si="56"/>
        <v>0</v>
      </c>
      <c r="AD73" s="14">
        <f t="shared" si="57"/>
        <v>0</v>
      </c>
      <c r="AE73" s="13">
        <f t="shared" si="58"/>
        <v>0</v>
      </c>
      <c r="AF73" s="14">
        <f t="shared" si="59"/>
        <v>0</v>
      </c>
      <c r="AG73" s="13">
        <f t="shared" si="60"/>
        <v>2.0000000000000018E-2</v>
      </c>
      <c r="AH73" s="14"/>
      <c r="AI73" s="13">
        <f t="shared" si="61"/>
        <v>0</v>
      </c>
      <c r="AJ73" s="14">
        <f t="shared" si="62"/>
        <v>0</v>
      </c>
      <c r="AK73" s="13">
        <f t="shared" si="63"/>
        <v>0</v>
      </c>
      <c r="AL73" s="14">
        <f t="shared" si="64"/>
        <v>0</v>
      </c>
      <c r="AM73" s="13">
        <f t="shared" si="65"/>
        <v>0</v>
      </c>
      <c r="AN73" s="14"/>
      <c r="AO73" s="13">
        <f t="shared" si="66"/>
        <v>0</v>
      </c>
      <c r="AP73" s="14">
        <f t="shared" si="67"/>
        <v>0</v>
      </c>
      <c r="AQ73" s="13">
        <f t="shared" si="68"/>
        <v>0</v>
      </c>
      <c r="AR73" s="14">
        <f t="shared" si="69"/>
        <v>0</v>
      </c>
      <c r="AS73" s="13">
        <f t="shared" si="70"/>
        <v>0</v>
      </c>
      <c r="AT73" s="14"/>
      <c r="AU73" s="13">
        <f t="shared" si="71"/>
        <v>0</v>
      </c>
      <c r="AV73" s="14">
        <f t="shared" si="72"/>
        <v>0</v>
      </c>
      <c r="AW73" s="13">
        <f t="shared" si="73"/>
        <v>0</v>
      </c>
      <c r="AX73" s="14">
        <f t="shared" si="74"/>
        <v>0</v>
      </c>
      <c r="AY73" s="13">
        <f t="shared" si="75"/>
        <v>0</v>
      </c>
      <c r="AZ73" s="14"/>
      <c r="BA73" s="13">
        <f t="shared" si="76"/>
        <v>0</v>
      </c>
      <c r="BB73" s="14">
        <f t="shared" si="77"/>
        <v>0</v>
      </c>
      <c r="BC73" s="13">
        <f t="shared" si="78"/>
        <v>0</v>
      </c>
      <c r="BD73" s="14">
        <f t="shared" si="79"/>
        <v>0</v>
      </c>
      <c r="BE73" s="13">
        <f t="shared" si="80"/>
        <v>0</v>
      </c>
    </row>
    <row r="74" spans="1:57" x14ac:dyDescent="0.25">
      <c r="A74" s="23">
        <f t="shared" si="81"/>
        <v>1.3904166666666675</v>
      </c>
      <c r="B74" s="8"/>
      <c r="C74" t="s">
        <v>11</v>
      </c>
      <c r="D74" s="10"/>
      <c r="E74" s="10"/>
      <c r="F74" s="10" t="s">
        <v>14</v>
      </c>
      <c r="G74" t="s">
        <v>11</v>
      </c>
      <c r="H74" s="11"/>
      <c r="I74" s="10" t="s">
        <v>14</v>
      </c>
      <c r="J74" t="s">
        <v>11</v>
      </c>
      <c r="K74" s="13">
        <f t="shared" si="41"/>
        <v>0</v>
      </c>
      <c r="L74" s="14">
        <f t="shared" si="42"/>
        <v>0</v>
      </c>
      <c r="M74" s="13">
        <f t="shared" si="43"/>
        <v>0</v>
      </c>
      <c r="N74" s="14">
        <f t="shared" si="44"/>
        <v>0</v>
      </c>
      <c r="O74" s="13">
        <f t="shared" si="45"/>
        <v>0</v>
      </c>
      <c r="P74" s="14"/>
      <c r="Q74" s="13">
        <f t="shared" si="46"/>
        <v>0</v>
      </c>
      <c r="R74" s="14">
        <f t="shared" si="47"/>
        <v>0</v>
      </c>
      <c r="S74" s="13">
        <f t="shared" si="48"/>
        <v>0</v>
      </c>
      <c r="T74" s="14">
        <f t="shared" si="49"/>
        <v>0</v>
      </c>
      <c r="U74" s="13">
        <f t="shared" si="50"/>
        <v>0</v>
      </c>
      <c r="V74" s="14"/>
      <c r="W74" s="13">
        <f t="shared" si="51"/>
        <v>0</v>
      </c>
      <c r="X74" s="14">
        <f t="shared" si="52"/>
        <v>0</v>
      </c>
      <c r="Y74" s="13">
        <f t="shared" si="53"/>
        <v>0</v>
      </c>
      <c r="Z74" s="14">
        <f t="shared" si="54"/>
        <v>0</v>
      </c>
      <c r="AA74" s="13">
        <f t="shared" si="55"/>
        <v>0</v>
      </c>
      <c r="AB74" s="14"/>
      <c r="AC74" s="13">
        <f t="shared" si="56"/>
        <v>0</v>
      </c>
      <c r="AD74" s="14">
        <f t="shared" si="57"/>
        <v>0</v>
      </c>
      <c r="AE74" s="13">
        <f t="shared" si="58"/>
        <v>0</v>
      </c>
      <c r="AF74" s="14">
        <f t="shared" si="59"/>
        <v>0</v>
      </c>
      <c r="AG74" s="13">
        <f t="shared" si="60"/>
        <v>2.0000000000000018E-2</v>
      </c>
      <c r="AH74" s="14"/>
      <c r="AI74" s="13">
        <f t="shared" si="61"/>
        <v>0</v>
      </c>
      <c r="AJ74" s="14">
        <f t="shared" si="62"/>
        <v>0</v>
      </c>
      <c r="AK74" s="13">
        <f t="shared" si="63"/>
        <v>0</v>
      </c>
      <c r="AL74" s="14">
        <f t="shared" si="64"/>
        <v>0</v>
      </c>
      <c r="AM74" s="13">
        <f t="shared" si="65"/>
        <v>0</v>
      </c>
      <c r="AN74" s="14"/>
      <c r="AO74" s="13">
        <f t="shared" si="66"/>
        <v>0</v>
      </c>
      <c r="AP74" s="14">
        <f t="shared" si="67"/>
        <v>0</v>
      </c>
      <c r="AQ74" s="13">
        <f t="shared" si="68"/>
        <v>0</v>
      </c>
      <c r="AR74" s="14">
        <f t="shared" si="69"/>
        <v>0</v>
      </c>
      <c r="AS74" s="13">
        <f t="shared" si="70"/>
        <v>0</v>
      </c>
      <c r="AT74" s="14"/>
      <c r="AU74" s="13">
        <f t="shared" si="71"/>
        <v>0</v>
      </c>
      <c r="AV74" s="14">
        <f t="shared" si="72"/>
        <v>0</v>
      </c>
      <c r="AW74" s="13">
        <f t="shared" si="73"/>
        <v>0</v>
      </c>
      <c r="AX74" s="14">
        <f t="shared" si="74"/>
        <v>0</v>
      </c>
      <c r="AY74" s="13">
        <f t="shared" si="75"/>
        <v>0</v>
      </c>
      <c r="AZ74" s="14"/>
      <c r="BA74" s="13">
        <f t="shared" si="76"/>
        <v>0</v>
      </c>
      <c r="BB74" s="14">
        <f t="shared" si="77"/>
        <v>0</v>
      </c>
      <c r="BC74" s="13">
        <f t="shared" si="78"/>
        <v>0</v>
      </c>
      <c r="BD74" s="14">
        <f t="shared" si="79"/>
        <v>0</v>
      </c>
      <c r="BE74" s="13">
        <f t="shared" si="80"/>
        <v>0</v>
      </c>
    </row>
    <row r="75" spans="1:57" x14ac:dyDescent="0.25">
      <c r="A75" s="23">
        <f t="shared" si="81"/>
        <v>1.4104166666666675</v>
      </c>
      <c r="B75" s="8" t="s">
        <v>16</v>
      </c>
      <c r="C75" t="s">
        <v>11</v>
      </c>
      <c r="D75" s="10" t="s">
        <v>14</v>
      </c>
      <c r="E75" s="10"/>
      <c r="F75" s="10" t="s">
        <v>14</v>
      </c>
      <c r="G75" t="s">
        <v>11</v>
      </c>
      <c r="H75" s="11"/>
      <c r="I75" s="10" t="s">
        <v>14</v>
      </c>
      <c r="J75" t="s">
        <v>11</v>
      </c>
      <c r="K75" s="13">
        <f t="shared" si="41"/>
        <v>0</v>
      </c>
      <c r="L75" s="14">
        <f t="shared" si="42"/>
        <v>0</v>
      </c>
      <c r="M75" s="13">
        <f t="shared" si="43"/>
        <v>0</v>
      </c>
      <c r="N75" s="14">
        <f t="shared" si="44"/>
        <v>0</v>
      </c>
      <c r="O75" s="13">
        <f t="shared" si="45"/>
        <v>0</v>
      </c>
      <c r="P75" s="14"/>
      <c r="Q75" s="13">
        <f t="shared" si="46"/>
        <v>1.4104166666666675</v>
      </c>
      <c r="R75" s="14">
        <f t="shared" si="47"/>
        <v>1</v>
      </c>
      <c r="S75" s="13">
        <f t="shared" si="48"/>
        <v>0</v>
      </c>
      <c r="T75" s="14">
        <f t="shared" si="49"/>
        <v>0</v>
      </c>
      <c r="U75" s="13">
        <f t="shared" si="50"/>
        <v>2.0000000000000018E-2</v>
      </c>
      <c r="V75" s="14"/>
      <c r="W75" s="13">
        <f t="shared" si="51"/>
        <v>0</v>
      </c>
      <c r="X75" s="14">
        <f t="shared" si="52"/>
        <v>0</v>
      </c>
      <c r="Y75" s="13">
        <f t="shared" si="53"/>
        <v>0</v>
      </c>
      <c r="Z75" s="14">
        <f t="shared" si="54"/>
        <v>0</v>
      </c>
      <c r="AA75" s="13">
        <f t="shared" si="55"/>
        <v>0</v>
      </c>
      <c r="AB75" s="14"/>
      <c r="AC75" s="13">
        <f t="shared" si="56"/>
        <v>0</v>
      </c>
      <c r="AD75" s="14">
        <f t="shared" si="57"/>
        <v>0</v>
      </c>
      <c r="AE75" s="13">
        <f t="shared" si="58"/>
        <v>0</v>
      </c>
      <c r="AF75" s="14">
        <f t="shared" si="59"/>
        <v>0</v>
      </c>
      <c r="AG75" s="13">
        <f t="shared" si="60"/>
        <v>2.0000000000000018E-2</v>
      </c>
      <c r="AH75" s="14"/>
      <c r="AI75" s="13">
        <f t="shared" si="61"/>
        <v>0</v>
      </c>
      <c r="AJ75" s="14">
        <f t="shared" si="62"/>
        <v>0</v>
      </c>
      <c r="AK75" s="13">
        <f t="shared" si="63"/>
        <v>0</v>
      </c>
      <c r="AL75" s="14">
        <f t="shared" si="64"/>
        <v>0</v>
      </c>
      <c r="AM75" s="13">
        <f t="shared" si="65"/>
        <v>0</v>
      </c>
      <c r="AN75" s="14"/>
      <c r="AO75" s="13">
        <f t="shared" si="66"/>
        <v>0</v>
      </c>
      <c r="AP75" s="14">
        <f t="shared" si="67"/>
        <v>0</v>
      </c>
      <c r="AQ75" s="13">
        <f t="shared" si="68"/>
        <v>0</v>
      </c>
      <c r="AR75" s="14">
        <f t="shared" si="69"/>
        <v>0</v>
      </c>
      <c r="AS75" s="13">
        <f t="shared" si="70"/>
        <v>0</v>
      </c>
      <c r="AT75" s="14"/>
      <c r="AU75" s="13">
        <f t="shared" si="71"/>
        <v>0</v>
      </c>
      <c r="AV75" s="14">
        <f t="shared" si="72"/>
        <v>0</v>
      </c>
      <c r="AW75" s="13">
        <f t="shared" si="73"/>
        <v>0</v>
      </c>
      <c r="AX75" s="14">
        <f t="shared" si="74"/>
        <v>0</v>
      </c>
      <c r="AY75" s="13">
        <f t="shared" si="75"/>
        <v>0</v>
      </c>
      <c r="AZ75" s="14"/>
      <c r="BA75" s="13">
        <f t="shared" si="76"/>
        <v>0</v>
      </c>
      <c r="BB75" s="14">
        <f t="shared" si="77"/>
        <v>0</v>
      </c>
      <c r="BC75" s="13">
        <f t="shared" si="78"/>
        <v>0</v>
      </c>
      <c r="BD75" s="14">
        <f t="shared" si="79"/>
        <v>0</v>
      </c>
      <c r="BE75" s="13">
        <f t="shared" si="80"/>
        <v>0</v>
      </c>
    </row>
    <row r="76" spans="1:57" x14ac:dyDescent="0.25">
      <c r="A76" s="23">
        <f t="shared" si="81"/>
        <v>1.4304166666666676</v>
      </c>
      <c r="B76" s="8" t="s">
        <v>22</v>
      </c>
      <c r="C76" s="11" t="s">
        <v>20</v>
      </c>
      <c r="D76" s="10" t="s">
        <v>14</v>
      </c>
      <c r="E76" s="10"/>
      <c r="F76" t="s">
        <v>11</v>
      </c>
      <c r="G76" t="s">
        <v>11</v>
      </c>
      <c r="H76" s="10"/>
      <c r="I76" s="10" t="s">
        <v>14</v>
      </c>
      <c r="J76" t="s">
        <v>11</v>
      </c>
      <c r="K76" s="13">
        <f t="shared" si="41"/>
        <v>0</v>
      </c>
      <c r="L76" s="14">
        <f t="shared" si="42"/>
        <v>0</v>
      </c>
      <c r="M76" s="13">
        <f t="shared" si="43"/>
        <v>1.4304166666666676</v>
      </c>
      <c r="N76" s="14">
        <f t="shared" si="44"/>
        <v>1</v>
      </c>
      <c r="O76" s="13">
        <f t="shared" si="45"/>
        <v>0</v>
      </c>
      <c r="P76" s="14"/>
      <c r="Q76" s="13">
        <f t="shared" si="46"/>
        <v>0</v>
      </c>
      <c r="R76" s="14">
        <f t="shared" si="47"/>
        <v>0</v>
      </c>
      <c r="S76" s="13">
        <f t="shared" si="48"/>
        <v>0</v>
      </c>
      <c r="T76" s="14">
        <f t="shared" si="49"/>
        <v>0</v>
      </c>
      <c r="U76" s="13">
        <f t="shared" si="50"/>
        <v>2.0000000000000018E-2</v>
      </c>
      <c r="V76" s="14"/>
      <c r="W76" s="13">
        <f t="shared" si="51"/>
        <v>0</v>
      </c>
      <c r="X76" s="14">
        <f t="shared" si="52"/>
        <v>0</v>
      </c>
      <c r="Y76" s="13">
        <f t="shared" si="53"/>
        <v>0</v>
      </c>
      <c r="Z76" s="14">
        <f t="shared" si="54"/>
        <v>0</v>
      </c>
      <c r="AA76" s="13">
        <f t="shared" si="55"/>
        <v>0</v>
      </c>
      <c r="AB76" s="14"/>
      <c r="AC76" s="13">
        <f t="shared" si="56"/>
        <v>0</v>
      </c>
      <c r="AD76" s="14">
        <f t="shared" si="57"/>
        <v>0</v>
      </c>
      <c r="AE76" s="13">
        <f t="shared" si="58"/>
        <v>0</v>
      </c>
      <c r="AF76" s="14">
        <f t="shared" si="59"/>
        <v>0</v>
      </c>
      <c r="AG76" s="13">
        <f t="shared" si="60"/>
        <v>0</v>
      </c>
      <c r="AH76" s="14"/>
      <c r="AI76" s="13">
        <f t="shared" si="61"/>
        <v>0</v>
      </c>
      <c r="AJ76" s="14">
        <f t="shared" si="62"/>
        <v>0</v>
      </c>
      <c r="AK76" s="13">
        <f t="shared" si="63"/>
        <v>0</v>
      </c>
      <c r="AL76" s="14">
        <f t="shared" si="64"/>
        <v>0</v>
      </c>
      <c r="AM76" s="13">
        <f t="shared" si="65"/>
        <v>0</v>
      </c>
      <c r="AN76" s="14"/>
      <c r="AO76" s="13">
        <f t="shared" si="66"/>
        <v>0</v>
      </c>
      <c r="AP76" s="14">
        <f t="shared" si="67"/>
        <v>0</v>
      </c>
      <c r="AQ76" s="13">
        <f t="shared" si="68"/>
        <v>0</v>
      </c>
      <c r="AR76" s="14">
        <f t="shared" si="69"/>
        <v>0</v>
      </c>
      <c r="AS76" s="13">
        <f t="shared" si="70"/>
        <v>0</v>
      </c>
      <c r="AT76" s="14"/>
      <c r="AU76" s="13">
        <f t="shared" si="71"/>
        <v>0</v>
      </c>
      <c r="AV76" s="14">
        <f t="shared" si="72"/>
        <v>0</v>
      </c>
      <c r="AW76" s="13">
        <f t="shared" si="73"/>
        <v>0</v>
      </c>
      <c r="AX76" s="14">
        <f t="shared" si="74"/>
        <v>0</v>
      </c>
      <c r="AY76" s="13">
        <f t="shared" si="75"/>
        <v>0</v>
      </c>
      <c r="AZ76" s="14"/>
      <c r="BA76" s="13">
        <f t="shared" si="76"/>
        <v>0</v>
      </c>
      <c r="BB76" s="14">
        <f t="shared" si="77"/>
        <v>0</v>
      </c>
      <c r="BC76" s="13">
        <f t="shared" si="78"/>
        <v>0</v>
      </c>
      <c r="BD76" s="14">
        <f t="shared" si="79"/>
        <v>0</v>
      </c>
      <c r="BE76" s="13">
        <f t="shared" si="80"/>
        <v>0</v>
      </c>
    </row>
    <row r="77" spans="1:57" x14ac:dyDescent="0.25">
      <c r="A77" s="23">
        <f t="shared" si="81"/>
        <v>1.4504166666666676</v>
      </c>
      <c r="B77" s="8" t="s">
        <v>77</v>
      </c>
      <c r="D77" s="10" t="s">
        <v>14</v>
      </c>
      <c r="E77" s="10"/>
      <c r="F77" t="s">
        <v>11</v>
      </c>
      <c r="G77" t="s">
        <v>11</v>
      </c>
      <c r="H77" s="10"/>
      <c r="I77" t="s">
        <v>11</v>
      </c>
      <c r="J77" s="11" t="s">
        <v>20</v>
      </c>
      <c r="K77" s="13">
        <f t="shared" si="41"/>
        <v>0</v>
      </c>
      <c r="L77" s="14">
        <f t="shared" si="42"/>
        <v>0</v>
      </c>
      <c r="M77" s="13">
        <f t="shared" si="43"/>
        <v>0</v>
      </c>
      <c r="N77" s="14">
        <f t="shared" si="44"/>
        <v>0</v>
      </c>
      <c r="O77" s="13">
        <f t="shared" si="45"/>
        <v>0</v>
      </c>
      <c r="P77" s="14"/>
      <c r="Q77" s="13">
        <f t="shared" si="46"/>
        <v>0</v>
      </c>
      <c r="R77" s="14">
        <f t="shared" si="47"/>
        <v>0</v>
      </c>
      <c r="S77" s="13">
        <f t="shared" si="48"/>
        <v>0</v>
      </c>
      <c r="T77" s="14">
        <f t="shared" si="49"/>
        <v>0</v>
      </c>
      <c r="U77" s="13">
        <f t="shared" si="50"/>
        <v>2.0000000000000018E-2</v>
      </c>
      <c r="V77" s="14"/>
      <c r="W77" s="13">
        <f t="shared" si="51"/>
        <v>0</v>
      </c>
      <c r="X77" s="14">
        <f t="shared" si="52"/>
        <v>0</v>
      </c>
      <c r="Y77" s="13">
        <f t="shared" si="53"/>
        <v>0</v>
      </c>
      <c r="Z77" s="14">
        <f t="shared" si="54"/>
        <v>0</v>
      </c>
      <c r="AA77" s="13">
        <f t="shared" si="55"/>
        <v>0</v>
      </c>
      <c r="AB77" s="14"/>
      <c r="AC77" s="13">
        <f t="shared" si="56"/>
        <v>0</v>
      </c>
      <c r="AD77" s="14">
        <f t="shared" si="57"/>
        <v>0</v>
      </c>
      <c r="AE77" s="13">
        <f t="shared" si="58"/>
        <v>0</v>
      </c>
      <c r="AF77" s="14">
        <f t="shared" si="59"/>
        <v>0</v>
      </c>
      <c r="AG77" s="13">
        <f t="shared" si="60"/>
        <v>0</v>
      </c>
      <c r="AH77" s="14"/>
      <c r="AI77" s="13">
        <f t="shared" si="61"/>
        <v>0</v>
      </c>
      <c r="AJ77" s="14">
        <f t="shared" si="62"/>
        <v>0</v>
      </c>
      <c r="AK77" s="13">
        <f t="shared" si="63"/>
        <v>0</v>
      </c>
      <c r="AL77" s="14">
        <f t="shared" si="64"/>
        <v>0</v>
      </c>
      <c r="AM77" s="13">
        <f t="shared" si="65"/>
        <v>0</v>
      </c>
      <c r="AN77" s="14"/>
      <c r="AO77" s="13">
        <f t="shared" si="66"/>
        <v>0</v>
      </c>
      <c r="AP77" s="14">
        <f t="shared" si="67"/>
        <v>0</v>
      </c>
      <c r="AQ77" s="13">
        <f t="shared" si="68"/>
        <v>0</v>
      </c>
      <c r="AR77" s="14">
        <f t="shared" si="69"/>
        <v>0</v>
      </c>
      <c r="AS77" s="13">
        <f t="shared" si="70"/>
        <v>0</v>
      </c>
      <c r="AT77" s="14"/>
      <c r="AU77" s="13">
        <f t="shared" si="71"/>
        <v>0</v>
      </c>
      <c r="AV77" s="14">
        <f t="shared" si="72"/>
        <v>0</v>
      </c>
      <c r="AW77" s="13">
        <f t="shared" si="73"/>
        <v>0</v>
      </c>
      <c r="AX77" s="14">
        <f t="shared" si="74"/>
        <v>0</v>
      </c>
      <c r="AY77" s="13">
        <f t="shared" si="75"/>
        <v>0</v>
      </c>
      <c r="AZ77" s="14"/>
      <c r="BA77" s="13">
        <f t="shared" si="76"/>
        <v>0</v>
      </c>
      <c r="BB77" s="14">
        <f t="shared" si="77"/>
        <v>0</v>
      </c>
      <c r="BC77" s="13">
        <f t="shared" si="78"/>
        <v>1.4504166666666676</v>
      </c>
      <c r="BD77" s="14">
        <f t="shared" si="79"/>
        <v>1</v>
      </c>
      <c r="BE77" s="13">
        <f t="shared" si="80"/>
        <v>0</v>
      </c>
    </row>
    <row r="78" spans="1:57" x14ac:dyDescent="0.25">
      <c r="A78" s="23">
        <f t="shared" si="81"/>
        <v>1.4704166666666676</v>
      </c>
      <c r="B78" s="8"/>
      <c r="C78" s="11"/>
      <c r="D78" s="10" t="s">
        <v>14</v>
      </c>
      <c r="E78" s="10"/>
      <c r="F78" t="s">
        <v>11</v>
      </c>
      <c r="G78" t="s">
        <v>11</v>
      </c>
      <c r="H78" s="10"/>
      <c r="I78" t="s">
        <v>11</v>
      </c>
      <c r="J78" s="10"/>
      <c r="K78" s="13">
        <f t="shared" si="41"/>
        <v>0</v>
      </c>
      <c r="L78" s="14">
        <f t="shared" si="42"/>
        <v>0</v>
      </c>
      <c r="M78" s="13">
        <f t="shared" si="43"/>
        <v>0</v>
      </c>
      <c r="N78" s="14">
        <f t="shared" si="44"/>
        <v>0</v>
      </c>
      <c r="O78" s="13">
        <f t="shared" si="45"/>
        <v>0</v>
      </c>
      <c r="P78" s="14"/>
      <c r="Q78" s="13">
        <f t="shared" si="46"/>
        <v>0</v>
      </c>
      <c r="R78" s="14">
        <f t="shared" si="47"/>
        <v>0</v>
      </c>
      <c r="S78" s="13">
        <f t="shared" si="48"/>
        <v>0</v>
      </c>
      <c r="T78" s="14">
        <f t="shared" si="49"/>
        <v>0</v>
      </c>
      <c r="U78" s="13">
        <f t="shared" si="50"/>
        <v>2.0000000000000018E-2</v>
      </c>
      <c r="V78" s="14"/>
      <c r="W78" s="13">
        <f t="shared" si="51"/>
        <v>0</v>
      </c>
      <c r="X78" s="14">
        <f t="shared" si="52"/>
        <v>0</v>
      </c>
      <c r="Y78" s="13">
        <f t="shared" si="53"/>
        <v>0</v>
      </c>
      <c r="Z78" s="14">
        <f t="shared" si="54"/>
        <v>0</v>
      </c>
      <c r="AA78" s="13">
        <f t="shared" si="55"/>
        <v>0</v>
      </c>
      <c r="AB78" s="14"/>
      <c r="AC78" s="13">
        <f t="shared" si="56"/>
        <v>0</v>
      </c>
      <c r="AD78" s="14">
        <f t="shared" si="57"/>
        <v>0</v>
      </c>
      <c r="AE78" s="13">
        <f t="shared" si="58"/>
        <v>0</v>
      </c>
      <c r="AF78" s="14">
        <f t="shared" si="59"/>
        <v>0</v>
      </c>
      <c r="AG78" s="13">
        <f t="shared" si="60"/>
        <v>0</v>
      </c>
      <c r="AH78" s="14"/>
      <c r="AI78" s="13">
        <f t="shared" si="61"/>
        <v>0</v>
      </c>
      <c r="AJ78" s="14">
        <f t="shared" si="62"/>
        <v>0</v>
      </c>
      <c r="AK78" s="13">
        <f t="shared" si="63"/>
        <v>0</v>
      </c>
      <c r="AL78" s="14">
        <f t="shared" si="64"/>
        <v>0</v>
      </c>
      <c r="AM78" s="13">
        <f t="shared" si="65"/>
        <v>0</v>
      </c>
      <c r="AN78" s="14"/>
      <c r="AO78" s="13">
        <f t="shared" si="66"/>
        <v>0</v>
      </c>
      <c r="AP78" s="14">
        <f t="shared" si="67"/>
        <v>0</v>
      </c>
      <c r="AQ78" s="13">
        <f t="shared" si="68"/>
        <v>0</v>
      </c>
      <c r="AR78" s="14">
        <f t="shared" si="69"/>
        <v>0</v>
      </c>
      <c r="AS78" s="13">
        <f t="shared" si="70"/>
        <v>0</v>
      </c>
      <c r="AT78" s="14"/>
      <c r="AU78" s="13">
        <f t="shared" si="71"/>
        <v>0</v>
      </c>
      <c r="AV78" s="14">
        <f t="shared" si="72"/>
        <v>0</v>
      </c>
      <c r="AW78" s="13">
        <f t="shared" si="73"/>
        <v>0</v>
      </c>
      <c r="AX78" s="14">
        <f t="shared" si="74"/>
        <v>0</v>
      </c>
      <c r="AY78" s="13">
        <f t="shared" si="75"/>
        <v>0</v>
      </c>
      <c r="AZ78" s="14"/>
      <c r="BA78" s="13">
        <f t="shared" si="76"/>
        <v>0</v>
      </c>
      <c r="BB78" s="14">
        <f t="shared" si="77"/>
        <v>0</v>
      </c>
      <c r="BC78" s="13">
        <f t="shared" si="78"/>
        <v>0</v>
      </c>
      <c r="BD78" s="14">
        <f t="shared" si="79"/>
        <v>0</v>
      </c>
      <c r="BE78" s="13">
        <f t="shared" si="80"/>
        <v>0</v>
      </c>
    </row>
    <row r="79" spans="1:57" x14ac:dyDescent="0.25">
      <c r="A79" s="23">
        <f t="shared" si="81"/>
        <v>1.4904166666666676</v>
      </c>
      <c r="B79" s="8" t="s">
        <v>21</v>
      </c>
      <c r="C79" s="10"/>
      <c r="D79" s="10" t="s">
        <v>14</v>
      </c>
      <c r="E79" s="10" t="s">
        <v>14</v>
      </c>
      <c r="F79" t="s">
        <v>11</v>
      </c>
      <c r="G79" t="s">
        <v>11</v>
      </c>
      <c r="H79" s="32"/>
      <c r="I79" t="s">
        <v>11</v>
      </c>
      <c r="J79" s="10"/>
      <c r="K79" s="13">
        <f t="shared" si="41"/>
        <v>0</v>
      </c>
      <c r="L79" s="14">
        <f t="shared" si="42"/>
        <v>0</v>
      </c>
      <c r="M79" s="13">
        <f t="shared" si="43"/>
        <v>0</v>
      </c>
      <c r="N79" s="14">
        <f t="shared" si="44"/>
        <v>0</v>
      </c>
      <c r="O79" s="13">
        <f t="shared" si="45"/>
        <v>0</v>
      </c>
      <c r="P79" s="14"/>
      <c r="Q79" s="13">
        <f t="shared" si="46"/>
        <v>0</v>
      </c>
      <c r="R79" s="14">
        <f t="shared" si="47"/>
        <v>0</v>
      </c>
      <c r="S79" s="13">
        <f t="shared" si="48"/>
        <v>0</v>
      </c>
      <c r="T79" s="14">
        <f t="shared" si="49"/>
        <v>0</v>
      </c>
      <c r="U79" s="13">
        <f t="shared" si="50"/>
        <v>2.0000000000000018E-2</v>
      </c>
      <c r="V79" s="14"/>
      <c r="W79" s="13">
        <f t="shared" si="51"/>
        <v>1.4904166666666676</v>
      </c>
      <c r="X79" s="14">
        <f t="shared" si="52"/>
        <v>1</v>
      </c>
      <c r="Y79" s="13">
        <f t="shared" si="53"/>
        <v>0</v>
      </c>
      <c r="Z79" s="14">
        <f t="shared" si="54"/>
        <v>0</v>
      </c>
      <c r="AA79" s="13">
        <f t="shared" si="55"/>
        <v>2.0000000000000018E-2</v>
      </c>
      <c r="AB79" s="14"/>
      <c r="AC79" s="13">
        <f t="shared" si="56"/>
        <v>0</v>
      </c>
      <c r="AD79" s="14">
        <f t="shared" si="57"/>
        <v>0</v>
      </c>
      <c r="AE79" s="13">
        <f t="shared" si="58"/>
        <v>0</v>
      </c>
      <c r="AF79" s="14">
        <f t="shared" si="59"/>
        <v>0</v>
      </c>
      <c r="AG79" s="13">
        <f t="shared" si="60"/>
        <v>0</v>
      </c>
      <c r="AH79" s="14"/>
      <c r="AI79" s="13">
        <f t="shared" si="61"/>
        <v>0</v>
      </c>
      <c r="AJ79" s="14">
        <f t="shared" si="62"/>
        <v>0</v>
      </c>
      <c r="AK79" s="13">
        <f t="shared" si="63"/>
        <v>0</v>
      </c>
      <c r="AL79" s="14">
        <f t="shared" si="64"/>
        <v>0</v>
      </c>
      <c r="AM79" s="13">
        <f t="shared" si="65"/>
        <v>0</v>
      </c>
      <c r="AN79" s="14"/>
      <c r="AO79" s="13">
        <f t="shared" si="66"/>
        <v>0</v>
      </c>
      <c r="AP79" s="14">
        <f t="shared" si="67"/>
        <v>0</v>
      </c>
      <c r="AQ79" s="13">
        <f t="shared" si="68"/>
        <v>0</v>
      </c>
      <c r="AR79" s="14">
        <f t="shared" si="69"/>
        <v>0</v>
      </c>
      <c r="AS79" s="13">
        <f t="shared" si="70"/>
        <v>0</v>
      </c>
      <c r="AT79" s="14"/>
      <c r="AU79" s="13">
        <f t="shared" si="71"/>
        <v>0</v>
      </c>
      <c r="AV79" s="14">
        <f t="shared" si="72"/>
        <v>0</v>
      </c>
      <c r="AW79" s="13">
        <f t="shared" si="73"/>
        <v>0</v>
      </c>
      <c r="AX79" s="14">
        <f t="shared" si="74"/>
        <v>0</v>
      </c>
      <c r="AY79" s="13">
        <f t="shared" si="75"/>
        <v>0</v>
      </c>
      <c r="AZ79" s="14"/>
      <c r="BA79" s="13">
        <f t="shared" si="76"/>
        <v>0</v>
      </c>
      <c r="BB79" s="14">
        <f t="shared" si="77"/>
        <v>0</v>
      </c>
      <c r="BC79" s="13">
        <f t="shared" si="78"/>
        <v>0</v>
      </c>
      <c r="BD79" s="14">
        <f t="shared" si="79"/>
        <v>0</v>
      </c>
      <c r="BE79" s="13">
        <f t="shared" si="80"/>
        <v>0</v>
      </c>
    </row>
    <row r="80" spans="1:57" x14ac:dyDescent="0.25">
      <c r="A80" s="23">
        <f t="shared" si="81"/>
        <v>1.5104166666666676</v>
      </c>
      <c r="B80" s="8" t="s">
        <v>15</v>
      </c>
      <c r="C80" s="10"/>
      <c r="D80" t="s">
        <v>11</v>
      </c>
      <c r="E80" s="10" t="s">
        <v>14</v>
      </c>
      <c r="F80" t="s">
        <v>11</v>
      </c>
      <c r="G80" s="11" t="s">
        <v>20</v>
      </c>
      <c r="H80" s="10"/>
      <c r="I80" t="s">
        <v>11</v>
      </c>
      <c r="J80" s="10"/>
      <c r="K80" s="13">
        <f t="shared" si="41"/>
        <v>0</v>
      </c>
      <c r="L80" s="14">
        <f t="shared" si="42"/>
        <v>0</v>
      </c>
      <c r="M80" s="13">
        <f t="shared" si="43"/>
        <v>0</v>
      </c>
      <c r="N80" s="14">
        <f t="shared" si="44"/>
        <v>0</v>
      </c>
      <c r="O80" s="13">
        <f t="shared" si="45"/>
        <v>0</v>
      </c>
      <c r="P80" s="14"/>
      <c r="Q80" s="13">
        <f t="shared" si="46"/>
        <v>0</v>
      </c>
      <c r="R80" s="14">
        <f t="shared" si="47"/>
        <v>0</v>
      </c>
      <c r="S80" s="13">
        <f t="shared" si="48"/>
        <v>0</v>
      </c>
      <c r="T80" s="14">
        <f t="shared" si="49"/>
        <v>0</v>
      </c>
      <c r="U80" s="13">
        <f t="shared" si="50"/>
        <v>0</v>
      </c>
      <c r="V80" s="14"/>
      <c r="W80" s="13">
        <f t="shared" si="51"/>
        <v>0</v>
      </c>
      <c r="X80" s="14">
        <f t="shared" si="52"/>
        <v>0</v>
      </c>
      <c r="Y80" s="13">
        <f t="shared" si="53"/>
        <v>0</v>
      </c>
      <c r="Z80" s="14">
        <f t="shared" si="54"/>
        <v>0</v>
      </c>
      <c r="AA80" s="13">
        <f t="shared" si="55"/>
        <v>2.0000000000000018E-2</v>
      </c>
      <c r="AB80" s="14"/>
      <c r="AC80" s="13">
        <f t="shared" si="56"/>
        <v>0</v>
      </c>
      <c r="AD80" s="14">
        <f t="shared" si="57"/>
        <v>0</v>
      </c>
      <c r="AE80" s="13">
        <f t="shared" si="58"/>
        <v>0</v>
      </c>
      <c r="AF80" s="14">
        <f t="shared" si="59"/>
        <v>0</v>
      </c>
      <c r="AG80" s="13">
        <f t="shared" si="60"/>
        <v>0</v>
      </c>
      <c r="AH80" s="14"/>
      <c r="AI80" s="13">
        <f t="shared" si="61"/>
        <v>0</v>
      </c>
      <c r="AJ80" s="14">
        <f t="shared" si="62"/>
        <v>0</v>
      </c>
      <c r="AK80" s="13">
        <f t="shared" si="63"/>
        <v>1.5104166666666676</v>
      </c>
      <c r="AL80" s="14">
        <f t="shared" si="64"/>
        <v>1</v>
      </c>
      <c r="AM80" s="13">
        <f t="shared" si="65"/>
        <v>0</v>
      </c>
      <c r="AN80" s="14"/>
      <c r="AO80" s="13">
        <f t="shared" si="66"/>
        <v>0</v>
      </c>
      <c r="AP80" s="14">
        <f t="shared" si="67"/>
        <v>0</v>
      </c>
      <c r="AQ80" s="13">
        <f t="shared" si="68"/>
        <v>0</v>
      </c>
      <c r="AR80" s="14">
        <f t="shared" si="69"/>
        <v>0</v>
      </c>
      <c r="AS80" s="13">
        <f t="shared" si="70"/>
        <v>0</v>
      </c>
      <c r="AT80" s="14"/>
      <c r="AU80" s="13">
        <f t="shared" si="71"/>
        <v>0</v>
      </c>
      <c r="AV80" s="14">
        <f t="shared" si="72"/>
        <v>0</v>
      </c>
      <c r="AW80" s="13">
        <f t="shared" si="73"/>
        <v>0</v>
      </c>
      <c r="AX80" s="14">
        <f t="shared" si="74"/>
        <v>0</v>
      </c>
      <c r="AY80" s="13">
        <f t="shared" si="75"/>
        <v>0</v>
      </c>
      <c r="AZ80" s="14"/>
      <c r="BA80" s="13">
        <f t="shared" si="76"/>
        <v>0</v>
      </c>
      <c r="BB80" s="14">
        <f t="shared" si="77"/>
        <v>0</v>
      </c>
      <c r="BC80" s="13">
        <f t="shared" si="78"/>
        <v>0</v>
      </c>
      <c r="BD80" s="14">
        <f t="shared" si="79"/>
        <v>0</v>
      </c>
      <c r="BE80" s="13">
        <f t="shared" si="80"/>
        <v>0</v>
      </c>
    </row>
    <row r="81" spans="1:57" x14ac:dyDescent="0.25">
      <c r="A81" s="23">
        <f t="shared" si="81"/>
        <v>1.5304166666666676</v>
      </c>
      <c r="B81" s="8"/>
      <c r="C81" s="10"/>
      <c r="D81" t="s">
        <v>11</v>
      </c>
      <c r="E81" s="10" t="s">
        <v>14</v>
      </c>
      <c r="F81" t="s">
        <v>11</v>
      </c>
      <c r="G81" s="10"/>
      <c r="H81" s="10"/>
      <c r="I81" t="s">
        <v>11</v>
      </c>
      <c r="J81" s="10"/>
      <c r="K81" s="13">
        <f t="shared" si="41"/>
        <v>0</v>
      </c>
      <c r="L81" s="14">
        <f t="shared" si="42"/>
        <v>0</v>
      </c>
      <c r="M81" s="13">
        <f t="shared" si="43"/>
        <v>0</v>
      </c>
      <c r="N81" s="14">
        <f t="shared" si="44"/>
        <v>0</v>
      </c>
      <c r="O81" s="13">
        <f t="shared" si="45"/>
        <v>0</v>
      </c>
      <c r="P81" s="14"/>
      <c r="Q81" s="13">
        <f t="shared" si="46"/>
        <v>0</v>
      </c>
      <c r="R81" s="14">
        <f t="shared" si="47"/>
        <v>0</v>
      </c>
      <c r="S81" s="13">
        <f t="shared" si="48"/>
        <v>0</v>
      </c>
      <c r="T81" s="14">
        <f t="shared" si="49"/>
        <v>0</v>
      </c>
      <c r="U81" s="13">
        <f t="shared" si="50"/>
        <v>0</v>
      </c>
      <c r="V81" s="14"/>
      <c r="W81" s="13">
        <f t="shared" si="51"/>
        <v>0</v>
      </c>
      <c r="X81" s="14">
        <f t="shared" si="52"/>
        <v>0</v>
      </c>
      <c r="Y81" s="13">
        <f t="shared" si="53"/>
        <v>0</v>
      </c>
      <c r="Z81" s="14">
        <f t="shared" si="54"/>
        <v>0</v>
      </c>
      <c r="AA81" s="13">
        <f t="shared" si="55"/>
        <v>2.0000000000000018E-2</v>
      </c>
      <c r="AB81" s="14"/>
      <c r="AC81" s="13">
        <f t="shared" si="56"/>
        <v>0</v>
      </c>
      <c r="AD81" s="14">
        <f t="shared" si="57"/>
        <v>0</v>
      </c>
      <c r="AE81" s="13">
        <f t="shared" si="58"/>
        <v>0</v>
      </c>
      <c r="AF81" s="14">
        <f t="shared" si="59"/>
        <v>0</v>
      </c>
      <c r="AG81" s="13">
        <f t="shared" si="60"/>
        <v>0</v>
      </c>
      <c r="AH81" s="14"/>
      <c r="AI81" s="13">
        <f t="shared" si="61"/>
        <v>0</v>
      </c>
      <c r="AJ81" s="14">
        <f t="shared" si="62"/>
        <v>0</v>
      </c>
      <c r="AK81" s="13">
        <f t="shared" si="63"/>
        <v>0</v>
      </c>
      <c r="AL81" s="14">
        <f t="shared" si="64"/>
        <v>0</v>
      </c>
      <c r="AM81" s="13">
        <f t="shared" si="65"/>
        <v>0</v>
      </c>
      <c r="AN81" s="14"/>
      <c r="AO81" s="13">
        <f t="shared" si="66"/>
        <v>0</v>
      </c>
      <c r="AP81" s="14">
        <f t="shared" si="67"/>
        <v>0</v>
      </c>
      <c r="AQ81" s="13">
        <f t="shared" si="68"/>
        <v>0</v>
      </c>
      <c r="AR81" s="14">
        <f t="shared" si="69"/>
        <v>0</v>
      </c>
      <c r="AS81" s="13">
        <f t="shared" si="70"/>
        <v>0</v>
      </c>
      <c r="AT81" s="14"/>
      <c r="AU81" s="13">
        <f t="shared" si="71"/>
        <v>0</v>
      </c>
      <c r="AV81" s="14">
        <f t="shared" si="72"/>
        <v>0</v>
      </c>
      <c r="AW81" s="13">
        <f t="shared" si="73"/>
        <v>0</v>
      </c>
      <c r="AX81" s="14">
        <f t="shared" si="74"/>
        <v>0</v>
      </c>
      <c r="AY81" s="13">
        <f t="shared" si="75"/>
        <v>0</v>
      </c>
      <c r="AZ81" s="14"/>
      <c r="BA81" s="13">
        <f t="shared" si="76"/>
        <v>0</v>
      </c>
      <c r="BB81" s="14">
        <f t="shared" si="77"/>
        <v>0</v>
      </c>
      <c r="BC81" s="13">
        <f t="shared" si="78"/>
        <v>0</v>
      </c>
      <c r="BD81" s="14">
        <f t="shared" si="79"/>
        <v>0</v>
      </c>
      <c r="BE81" s="13">
        <f t="shared" si="80"/>
        <v>0</v>
      </c>
    </row>
    <row r="82" spans="1:57" x14ac:dyDescent="0.25">
      <c r="A82" s="23">
        <f t="shared" si="81"/>
        <v>1.5504166666666677</v>
      </c>
      <c r="B82" s="8"/>
      <c r="C82" s="10"/>
      <c r="D82" t="s">
        <v>11</v>
      </c>
      <c r="E82" s="10" t="s">
        <v>14</v>
      </c>
      <c r="F82" t="s">
        <v>11</v>
      </c>
      <c r="G82" s="10"/>
      <c r="H82" s="10"/>
      <c r="I82" t="s">
        <v>11</v>
      </c>
      <c r="J82" s="10"/>
      <c r="K82" s="13">
        <f t="shared" si="41"/>
        <v>0</v>
      </c>
      <c r="L82" s="14">
        <f t="shared" si="42"/>
        <v>0</v>
      </c>
      <c r="M82" s="13">
        <f t="shared" si="43"/>
        <v>0</v>
      </c>
      <c r="N82" s="14">
        <f t="shared" si="44"/>
        <v>0</v>
      </c>
      <c r="O82" s="13">
        <f t="shared" si="45"/>
        <v>0</v>
      </c>
      <c r="P82" s="14"/>
      <c r="Q82" s="13">
        <f t="shared" si="46"/>
        <v>0</v>
      </c>
      <c r="R82" s="14">
        <f t="shared" si="47"/>
        <v>0</v>
      </c>
      <c r="S82" s="13">
        <f t="shared" si="48"/>
        <v>0</v>
      </c>
      <c r="T82" s="14">
        <f t="shared" si="49"/>
        <v>0</v>
      </c>
      <c r="U82" s="13">
        <f t="shared" si="50"/>
        <v>0</v>
      </c>
      <c r="V82" s="14"/>
      <c r="W82" s="13">
        <f t="shared" si="51"/>
        <v>0</v>
      </c>
      <c r="X82" s="14">
        <f t="shared" si="52"/>
        <v>0</v>
      </c>
      <c r="Y82" s="13">
        <f t="shared" si="53"/>
        <v>0</v>
      </c>
      <c r="Z82" s="14">
        <f t="shared" si="54"/>
        <v>0</v>
      </c>
      <c r="AA82" s="13">
        <f t="shared" si="55"/>
        <v>2.0000000000000018E-2</v>
      </c>
      <c r="AB82" s="14"/>
      <c r="AC82" s="13">
        <f t="shared" si="56"/>
        <v>0</v>
      </c>
      <c r="AD82" s="14">
        <f t="shared" si="57"/>
        <v>0</v>
      </c>
      <c r="AE82" s="13">
        <f t="shared" si="58"/>
        <v>0</v>
      </c>
      <c r="AF82" s="14">
        <f t="shared" si="59"/>
        <v>0</v>
      </c>
      <c r="AG82" s="13">
        <f t="shared" si="60"/>
        <v>0</v>
      </c>
      <c r="AH82" s="14"/>
      <c r="AI82" s="13">
        <f t="shared" si="61"/>
        <v>0</v>
      </c>
      <c r="AJ82" s="14">
        <f t="shared" si="62"/>
        <v>0</v>
      </c>
      <c r="AK82" s="13">
        <f t="shared" si="63"/>
        <v>0</v>
      </c>
      <c r="AL82" s="14">
        <f t="shared" si="64"/>
        <v>0</v>
      </c>
      <c r="AM82" s="13">
        <f t="shared" si="65"/>
        <v>0</v>
      </c>
      <c r="AN82" s="14"/>
      <c r="AO82" s="13">
        <f t="shared" si="66"/>
        <v>0</v>
      </c>
      <c r="AP82" s="14">
        <f t="shared" si="67"/>
        <v>0</v>
      </c>
      <c r="AQ82" s="13">
        <f t="shared" si="68"/>
        <v>0</v>
      </c>
      <c r="AR82" s="14">
        <f t="shared" si="69"/>
        <v>0</v>
      </c>
      <c r="AS82" s="13">
        <f t="shared" si="70"/>
        <v>0</v>
      </c>
      <c r="AT82" s="14"/>
      <c r="AU82" s="13">
        <f t="shared" si="71"/>
        <v>0</v>
      </c>
      <c r="AV82" s="14">
        <f t="shared" si="72"/>
        <v>0</v>
      </c>
      <c r="AW82" s="13">
        <f t="shared" si="73"/>
        <v>0</v>
      </c>
      <c r="AX82" s="14">
        <f t="shared" si="74"/>
        <v>0</v>
      </c>
      <c r="AY82" s="13">
        <f t="shared" si="75"/>
        <v>0</v>
      </c>
      <c r="AZ82" s="14"/>
      <c r="BA82" s="13">
        <f t="shared" si="76"/>
        <v>0</v>
      </c>
      <c r="BB82" s="14">
        <f t="shared" si="77"/>
        <v>0</v>
      </c>
      <c r="BC82" s="13">
        <f t="shared" si="78"/>
        <v>0</v>
      </c>
      <c r="BD82" s="14">
        <f t="shared" si="79"/>
        <v>0</v>
      </c>
      <c r="BE82" s="13">
        <f t="shared" si="80"/>
        <v>0</v>
      </c>
    </row>
    <row r="83" spans="1:57" x14ac:dyDescent="0.25">
      <c r="A83" s="23">
        <f t="shared" si="81"/>
        <v>1.5704166666666677</v>
      </c>
      <c r="B83" s="8"/>
      <c r="C83" s="10"/>
      <c r="D83" t="s">
        <v>11</v>
      </c>
      <c r="E83" s="10" t="s">
        <v>14</v>
      </c>
      <c r="F83" t="s">
        <v>11</v>
      </c>
      <c r="H83" s="10"/>
      <c r="I83" t="s">
        <v>11</v>
      </c>
      <c r="J83" s="10"/>
      <c r="K83" s="13">
        <f t="shared" si="41"/>
        <v>0</v>
      </c>
      <c r="L83" s="14">
        <f t="shared" si="42"/>
        <v>0</v>
      </c>
      <c r="M83" s="13">
        <f t="shared" si="43"/>
        <v>0</v>
      </c>
      <c r="N83" s="14">
        <f t="shared" si="44"/>
        <v>0</v>
      </c>
      <c r="O83" s="13">
        <f t="shared" si="45"/>
        <v>0</v>
      </c>
      <c r="P83" s="14"/>
      <c r="Q83" s="13">
        <f t="shared" si="46"/>
        <v>0</v>
      </c>
      <c r="R83" s="14">
        <f t="shared" si="47"/>
        <v>0</v>
      </c>
      <c r="S83" s="13">
        <f t="shared" si="48"/>
        <v>0</v>
      </c>
      <c r="T83" s="14">
        <f t="shared" si="49"/>
        <v>0</v>
      </c>
      <c r="U83" s="13">
        <f t="shared" si="50"/>
        <v>0</v>
      </c>
      <c r="V83" s="14"/>
      <c r="W83" s="13">
        <f t="shared" si="51"/>
        <v>0</v>
      </c>
      <c r="X83" s="14">
        <f t="shared" si="52"/>
        <v>0</v>
      </c>
      <c r="Y83" s="13">
        <f t="shared" si="53"/>
        <v>0</v>
      </c>
      <c r="Z83" s="14">
        <f t="shared" si="54"/>
        <v>0</v>
      </c>
      <c r="AA83" s="13">
        <f t="shared" si="55"/>
        <v>2.0000000000000018E-2</v>
      </c>
      <c r="AB83" s="14"/>
      <c r="AC83" s="13">
        <f t="shared" si="56"/>
        <v>0</v>
      </c>
      <c r="AD83" s="14">
        <f t="shared" si="57"/>
        <v>0</v>
      </c>
      <c r="AE83" s="13">
        <f t="shared" si="58"/>
        <v>0</v>
      </c>
      <c r="AF83" s="14">
        <f t="shared" si="59"/>
        <v>0</v>
      </c>
      <c r="AG83" s="13">
        <f t="shared" si="60"/>
        <v>0</v>
      </c>
      <c r="AH83" s="14"/>
      <c r="AI83" s="13">
        <f t="shared" si="61"/>
        <v>0</v>
      </c>
      <c r="AJ83" s="14">
        <f t="shared" si="62"/>
        <v>0</v>
      </c>
      <c r="AK83" s="13">
        <f t="shared" si="63"/>
        <v>0</v>
      </c>
      <c r="AL83" s="14">
        <f t="shared" si="64"/>
        <v>0</v>
      </c>
      <c r="AM83" s="13">
        <f t="shared" si="65"/>
        <v>0</v>
      </c>
      <c r="AN83" s="14"/>
      <c r="AO83" s="13">
        <f t="shared" si="66"/>
        <v>0</v>
      </c>
      <c r="AP83" s="14">
        <f t="shared" si="67"/>
        <v>0</v>
      </c>
      <c r="AQ83" s="13">
        <f t="shared" si="68"/>
        <v>0</v>
      </c>
      <c r="AR83" s="14">
        <f t="shared" si="69"/>
        <v>0</v>
      </c>
      <c r="AS83" s="13">
        <f t="shared" si="70"/>
        <v>0</v>
      </c>
      <c r="AT83" s="14"/>
      <c r="AU83" s="13">
        <f t="shared" si="71"/>
        <v>0</v>
      </c>
      <c r="AV83" s="14">
        <f t="shared" si="72"/>
        <v>0</v>
      </c>
      <c r="AW83" s="13">
        <f t="shared" si="73"/>
        <v>0</v>
      </c>
      <c r="AX83" s="14">
        <f t="shared" si="74"/>
        <v>0</v>
      </c>
      <c r="AY83" s="13">
        <f t="shared" si="75"/>
        <v>0</v>
      </c>
      <c r="AZ83" s="14"/>
      <c r="BA83" s="13">
        <f t="shared" si="76"/>
        <v>0</v>
      </c>
      <c r="BB83" s="14">
        <f t="shared" si="77"/>
        <v>0</v>
      </c>
      <c r="BC83" s="13">
        <f t="shared" si="78"/>
        <v>0</v>
      </c>
      <c r="BD83" s="14">
        <f t="shared" si="79"/>
        <v>0</v>
      </c>
      <c r="BE83" s="13">
        <f t="shared" si="80"/>
        <v>0</v>
      </c>
    </row>
    <row r="84" spans="1:57" x14ac:dyDescent="0.25">
      <c r="A84" s="23">
        <f t="shared" si="81"/>
        <v>1.5904166666666677</v>
      </c>
      <c r="B84" s="8"/>
      <c r="C84" s="10"/>
      <c r="D84" t="s">
        <v>11</v>
      </c>
      <c r="E84" s="10" t="s">
        <v>14</v>
      </c>
      <c r="F84" t="s">
        <v>11</v>
      </c>
      <c r="H84" s="10"/>
      <c r="I84" t="s">
        <v>11</v>
      </c>
      <c r="J84" s="10"/>
      <c r="K84" s="13">
        <f t="shared" si="41"/>
        <v>0</v>
      </c>
      <c r="L84" s="14">
        <f t="shared" si="42"/>
        <v>0</v>
      </c>
      <c r="M84" s="13">
        <f t="shared" si="43"/>
        <v>0</v>
      </c>
      <c r="N84" s="14">
        <f t="shared" si="44"/>
        <v>0</v>
      </c>
      <c r="O84" s="13">
        <f t="shared" si="45"/>
        <v>0</v>
      </c>
      <c r="P84" s="14"/>
      <c r="Q84" s="13">
        <f t="shared" si="46"/>
        <v>0</v>
      </c>
      <c r="R84" s="14">
        <f t="shared" si="47"/>
        <v>0</v>
      </c>
      <c r="S84" s="13">
        <f t="shared" si="48"/>
        <v>0</v>
      </c>
      <c r="T84" s="14">
        <f t="shared" si="49"/>
        <v>0</v>
      </c>
      <c r="U84" s="13">
        <f t="shared" si="50"/>
        <v>0</v>
      </c>
      <c r="V84" s="14"/>
      <c r="W84" s="13">
        <f t="shared" si="51"/>
        <v>0</v>
      </c>
      <c r="X84" s="14">
        <f t="shared" si="52"/>
        <v>0</v>
      </c>
      <c r="Y84" s="13">
        <f t="shared" si="53"/>
        <v>0</v>
      </c>
      <c r="Z84" s="14">
        <f t="shared" si="54"/>
        <v>0</v>
      </c>
      <c r="AA84" s="13">
        <f t="shared" si="55"/>
        <v>2.0000000000000018E-2</v>
      </c>
      <c r="AB84" s="14"/>
      <c r="AC84" s="13">
        <f t="shared" si="56"/>
        <v>0</v>
      </c>
      <c r="AD84" s="14">
        <f t="shared" si="57"/>
        <v>0</v>
      </c>
      <c r="AE84" s="13">
        <f t="shared" si="58"/>
        <v>0</v>
      </c>
      <c r="AF84" s="14">
        <f t="shared" si="59"/>
        <v>0</v>
      </c>
      <c r="AG84" s="13">
        <f t="shared" si="60"/>
        <v>0</v>
      </c>
      <c r="AH84" s="14"/>
      <c r="AI84" s="13">
        <f t="shared" si="61"/>
        <v>0</v>
      </c>
      <c r="AJ84" s="14">
        <f t="shared" si="62"/>
        <v>0</v>
      </c>
      <c r="AK84" s="13">
        <f t="shared" si="63"/>
        <v>0</v>
      </c>
      <c r="AL84" s="14">
        <f t="shared" si="64"/>
        <v>0</v>
      </c>
      <c r="AM84" s="13">
        <f t="shared" si="65"/>
        <v>0</v>
      </c>
      <c r="AN84" s="14"/>
      <c r="AO84" s="13">
        <f t="shared" si="66"/>
        <v>0</v>
      </c>
      <c r="AP84" s="14">
        <f t="shared" si="67"/>
        <v>0</v>
      </c>
      <c r="AQ84" s="13">
        <f t="shared" si="68"/>
        <v>0</v>
      </c>
      <c r="AR84" s="14">
        <f t="shared" si="69"/>
        <v>0</v>
      </c>
      <c r="AS84" s="13">
        <f t="shared" si="70"/>
        <v>0</v>
      </c>
      <c r="AT84" s="14"/>
      <c r="AU84" s="13">
        <f t="shared" si="71"/>
        <v>0</v>
      </c>
      <c r="AV84" s="14">
        <f t="shared" si="72"/>
        <v>0</v>
      </c>
      <c r="AW84" s="13">
        <f t="shared" si="73"/>
        <v>0</v>
      </c>
      <c r="AX84" s="14">
        <f t="shared" si="74"/>
        <v>0</v>
      </c>
      <c r="AY84" s="13">
        <f t="shared" si="75"/>
        <v>0</v>
      </c>
      <c r="AZ84" s="14"/>
      <c r="BA84" s="13">
        <f t="shared" si="76"/>
        <v>0</v>
      </c>
      <c r="BB84" s="14">
        <f t="shared" si="77"/>
        <v>0</v>
      </c>
      <c r="BC84" s="13">
        <f t="shared" si="78"/>
        <v>0</v>
      </c>
      <c r="BD84" s="14">
        <f t="shared" si="79"/>
        <v>0</v>
      </c>
      <c r="BE84" s="13">
        <f t="shared" si="80"/>
        <v>0</v>
      </c>
    </row>
    <row r="85" spans="1:57" x14ac:dyDescent="0.25">
      <c r="A85" s="23">
        <f t="shared" si="81"/>
        <v>1.6104166666666677</v>
      </c>
      <c r="B85" s="8" t="s">
        <v>12</v>
      </c>
      <c r="C85" s="10"/>
      <c r="D85" t="s">
        <v>11</v>
      </c>
      <c r="E85" t="s">
        <v>11</v>
      </c>
      <c r="F85" s="11" t="s">
        <v>20</v>
      </c>
      <c r="H85" s="10"/>
      <c r="I85" t="s">
        <v>11</v>
      </c>
      <c r="J85" s="10"/>
      <c r="K85" s="13">
        <f t="shared" si="41"/>
        <v>0</v>
      </c>
      <c r="L85" s="14">
        <f t="shared" si="42"/>
        <v>0</v>
      </c>
      <c r="M85" s="13">
        <f t="shared" si="43"/>
        <v>0</v>
      </c>
      <c r="N85" s="14">
        <f t="shared" si="44"/>
        <v>0</v>
      </c>
      <c r="O85" s="13">
        <f t="shared" si="45"/>
        <v>0</v>
      </c>
      <c r="P85" s="14"/>
      <c r="Q85" s="13">
        <f t="shared" si="46"/>
        <v>0</v>
      </c>
      <c r="R85" s="14">
        <f t="shared" si="47"/>
        <v>0</v>
      </c>
      <c r="S85" s="13">
        <f t="shared" si="48"/>
        <v>0</v>
      </c>
      <c r="T85" s="14">
        <f t="shared" si="49"/>
        <v>0</v>
      </c>
      <c r="U85" s="13">
        <f t="shared" si="50"/>
        <v>0</v>
      </c>
      <c r="V85" s="14"/>
      <c r="W85" s="13">
        <f t="shared" si="51"/>
        <v>0</v>
      </c>
      <c r="X85" s="14">
        <f t="shared" si="52"/>
        <v>0</v>
      </c>
      <c r="Y85" s="13">
        <f t="shared" si="53"/>
        <v>0</v>
      </c>
      <c r="Z85" s="14">
        <f t="shared" si="54"/>
        <v>0</v>
      </c>
      <c r="AA85" s="13">
        <f t="shared" si="55"/>
        <v>0</v>
      </c>
      <c r="AB85" s="14"/>
      <c r="AC85" s="13">
        <f t="shared" si="56"/>
        <v>0</v>
      </c>
      <c r="AD85" s="14">
        <f t="shared" si="57"/>
        <v>0</v>
      </c>
      <c r="AE85" s="13">
        <f t="shared" si="58"/>
        <v>1.6104166666666677</v>
      </c>
      <c r="AF85" s="14">
        <f t="shared" si="59"/>
        <v>1</v>
      </c>
      <c r="AG85" s="13">
        <f t="shared" si="60"/>
        <v>0</v>
      </c>
      <c r="AH85" s="14"/>
      <c r="AI85" s="13">
        <f t="shared" si="61"/>
        <v>0</v>
      </c>
      <c r="AJ85" s="14">
        <f t="shared" si="62"/>
        <v>0</v>
      </c>
      <c r="AK85" s="13">
        <f t="shared" si="63"/>
        <v>0</v>
      </c>
      <c r="AL85" s="14">
        <f t="shared" si="64"/>
        <v>0</v>
      </c>
      <c r="AM85" s="13">
        <f t="shared" si="65"/>
        <v>0</v>
      </c>
      <c r="AN85" s="14"/>
      <c r="AO85" s="13">
        <f t="shared" si="66"/>
        <v>0</v>
      </c>
      <c r="AP85" s="14">
        <f t="shared" si="67"/>
        <v>0</v>
      </c>
      <c r="AQ85" s="13">
        <f t="shared" si="68"/>
        <v>0</v>
      </c>
      <c r="AR85" s="14">
        <f t="shared" si="69"/>
        <v>0</v>
      </c>
      <c r="AS85" s="13">
        <f t="shared" si="70"/>
        <v>0</v>
      </c>
      <c r="AT85" s="14"/>
      <c r="AU85" s="13">
        <f t="shared" si="71"/>
        <v>0</v>
      </c>
      <c r="AV85" s="14">
        <f t="shared" si="72"/>
        <v>0</v>
      </c>
      <c r="AW85" s="13">
        <f t="shared" si="73"/>
        <v>0</v>
      </c>
      <c r="AX85" s="14">
        <f t="shared" si="74"/>
        <v>0</v>
      </c>
      <c r="AY85" s="13">
        <f t="shared" si="75"/>
        <v>0</v>
      </c>
      <c r="AZ85" s="14"/>
      <c r="BA85" s="13">
        <f t="shared" si="76"/>
        <v>0</v>
      </c>
      <c r="BB85" s="14">
        <f t="shared" si="77"/>
        <v>0</v>
      </c>
      <c r="BC85" s="13">
        <f t="shared" si="78"/>
        <v>0</v>
      </c>
      <c r="BD85" s="14">
        <f t="shared" si="79"/>
        <v>0</v>
      </c>
      <c r="BE85" s="13">
        <f t="shared" si="80"/>
        <v>0</v>
      </c>
    </row>
    <row r="86" spans="1:57" x14ac:dyDescent="0.25">
      <c r="A86" s="23">
        <f t="shared" si="81"/>
        <v>1.6304166666666677</v>
      </c>
      <c r="B86" s="8" t="s">
        <v>63</v>
      </c>
      <c r="C86" s="10"/>
      <c r="D86" t="s">
        <v>11</v>
      </c>
      <c r="E86" t="s">
        <v>11</v>
      </c>
      <c r="H86" s="10" t="s">
        <v>14</v>
      </c>
      <c r="I86" t="s">
        <v>11</v>
      </c>
      <c r="J86" s="10"/>
      <c r="K86" s="13">
        <f t="shared" si="41"/>
        <v>0</v>
      </c>
      <c r="L86" s="14">
        <f t="shared" si="42"/>
        <v>0</v>
      </c>
      <c r="M86" s="13">
        <f t="shared" si="43"/>
        <v>0</v>
      </c>
      <c r="N86" s="14">
        <f t="shared" si="44"/>
        <v>0</v>
      </c>
      <c r="O86" s="13">
        <f t="shared" si="45"/>
        <v>0</v>
      </c>
      <c r="P86" s="14"/>
      <c r="Q86" s="13">
        <f t="shared" si="46"/>
        <v>0</v>
      </c>
      <c r="R86" s="14">
        <f t="shared" si="47"/>
        <v>0</v>
      </c>
      <c r="S86" s="13">
        <f t="shared" si="48"/>
        <v>0</v>
      </c>
      <c r="T86" s="14">
        <f t="shared" si="49"/>
        <v>0</v>
      </c>
      <c r="U86" s="13">
        <f t="shared" si="50"/>
        <v>0</v>
      </c>
      <c r="V86" s="14"/>
      <c r="W86" s="13">
        <f t="shared" si="51"/>
        <v>0</v>
      </c>
      <c r="X86" s="14">
        <f t="shared" si="52"/>
        <v>0</v>
      </c>
      <c r="Y86" s="13">
        <f t="shared" si="53"/>
        <v>0</v>
      </c>
      <c r="Z86" s="14">
        <f t="shared" si="54"/>
        <v>0</v>
      </c>
      <c r="AA86" s="13">
        <f t="shared" si="55"/>
        <v>0</v>
      </c>
      <c r="AB86" s="14"/>
      <c r="AC86" s="13">
        <f t="shared" si="56"/>
        <v>0</v>
      </c>
      <c r="AD86" s="14">
        <f t="shared" si="57"/>
        <v>0</v>
      </c>
      <c r="AE86" s="13">
        <f t="shared" si="58"/>
        <v>0</v>
      </c>
      <c r="AF86" s="14">
        <f t="shared" si="59"/>
        <v>0</v>
      </c>
      <c r="AG86" s="13">
        <f t="shared" si="60"/>
        <v>0</v>
      </c>
      <c r="AH86" s="14"/>
      <c r="AI86" s="13">
        <f t="shared" si="61"/>
        <v>0</v>
      </c>
      <c r="AJ86" s="14">
        <f t="shared" si="62"/>
        <v>0</v>
      </c>
      <c r="AK86" s="13">
        <f t="shared" si="63"/>
        <v>0</v>
      </c>
      <c r="AL86" s="14">
        <f t="shared" si="64"/>
        <v>0</v>
      </c>
      <c r="AM86" s="13">
        <f t="shared" si="65"/>
        <v>0</v>
      </c>
      <c r="AN86" s="14"/>
      <c r="AO86" s="13">
        <f t="shared" si="66"/>
        <v>1.6304166666666677</v>
      </c>
      <c r="AP86" s="14">
        <f t="shared" si="67"/>
        <v>1</v>
      </c>
      <c r="AQ86" s="13">
        <f t="shared" si="68"/>
        <v>0</v>
      </c>
      <c r="AR86" s="14">
        <f t="shared" si="69"/>
        <v>0</v>
      </c>
      <c r="AS86" s="13">
        <f t="shared" si="70"/>
        <v>2.0000000000000018E-2</v>
      </c>
      <c r="AT86" s="14"/>
      <c r="AU86" s="13">
        <f t="shared" si="71"/>
        <v>0</v>
      </c>
      <c r="AV86" s="14">
        <f t="shared" si="72"/>
        <v>0</v>
      </c>
      <c r="AW86" s="13">
        <f t="shared" si="73"/>
        <v>0</v>
      </c>
      <c r="AX86" s="14">
        <f t="shared" si="74"/>
        <v>0</v>
      </c>
      <c r="AY86" s="13">
        <f t="shared" si="75"/>
        <v>0</v>
      </c>
      <c r="AZ86" s="14"/>
      <c r="BA86" s="13">
        <f t="shared" si="76"/>
        <v>0</v>
      </c>
      <c r="BB86" s="14">
        <f t="shared" si="77"/>
        <v>0</v>
      </c>
      <c r="BC86" s="13">
        <f t="shared" si="78"/>
        <v>0</v>
      </c>
      <c r="BD86" s="14">
        <f t="shared" si="79"/>
        <v>0</v>
      </c>
      <c r="BE86" s="13">
        <f t="shared" si="80"/>
        <v>0</v>
      </c>
    </row>
    <row r="87" spans="1:57" x14ac:dyDescent="0.25">
      <c r="A87" s="23">
        <f t="shared" si="81"/>
        <v>1.6504166666666678</v>
      </c>
      <c r="B87" s="8"/>
      <c r="C87" s="10"/>
      <c r="D87" t="s">
        <v>11</v>
      </c>
      <c r="E87" t="s">
        <v>11</v>
      </c>
      <c r="F87" s="7"/>
      <c r="G87" s="11"/>
      <c r="H87" s="10" t="s">
        <v>14</v>
      </c>
      <c r="I87" t="s">
        <v>11</v>
      </c>
      <c r="J87" s="10"/>
      <c r="K87" s="13">
        <f t="shared" si="41"/>
        <v>0</v>
      </c>
      <c r="L87" s="14">
        <f t="shared" si="42"/>
        <v>0</v>
      </c>
      <c r="M87" s="13">
        <f t="shared" si="43"/>
        <v>0</v>
      </c>
      <c r="N87" s="14">
        <f t="shared" si="44"/>
        <v>0</v>
      </c>
      <c r="O87" s="13">
        <f t="shared" si="45"/>
        <v>0</v>
      </c>
      <c r="P87" s="14"/>
      <c r="Q87" s="13">
        <f t="shared" si="46"/>
        <v>0</v>
      </c>
      <c r="R87" s="14">
        <f t="shared" si="47"/>
        <v>0</v>
      </c>
      <c r="S87" s="13">
        <f t="shared" si="48"/>
        <v>0</v>
      </c>
      <c r="T87" s="14">
        <f t="shared" si="49"/>
        <v>0</v>
      </c>
      <c r="U87" s="13">
        <f t="shared" si="50"/>
        <v>0</v>
      </c>
      <c r="V87" s="14"/>
      <c r="W87" s="13">
        <f t="shared" si="51"/>
        <v>0</v>
      </c>
      <c r="X87" s="14">
        <f t="shared" si="52"/>
        <v>0</v>
      </c>
      <c r="Y87" s="13">
        <f t="shared" si="53"/>
        <v>0</v>
      </c>
      <c r="Z87" s="14">
        <f t="shared" si="54"/>
        <v>0</v>
      </c>
      <c r="AA87" s="13">
        <f t="shared" si="55"/>
        <v>0</v>
      </c>
      <c r="AB87" s="14"/>
      <c r="AC87" s="13">
        <f t="shared" si="56"/>
        <v>0</v>
      </c>
      <c r="AD87" s="14">
        <f t="shared" si="57"/>
        <v>0</v>
      </c>
      <c r="AE87" s="13">
        <f t="shared" si="58"/>
        <v>0</v>
      </c>
      <c r="AF87" s="14">
        <f t="shared" si="59"/>
        <v>0</v>
      </c>
      <c r="AG87" s="13">
        <f t="shared" si="60"/>
        <v>0</v>
      </c>
      <c r="AH87" s="14"/>
      <c r="AI87" s="13">
        <f t="shared" si="61"/>
        <v>0</v>
      </c>
      <c r="AJ87" s="14">
        <f t="shared" si="62"/>
        <v>0</v>
      </c>
      <c r="AK87" s="13">
        <f t="shared" si="63"/>
        <v>0</v>
      </c>
      <c r="AL87" s="14">
        <f t="shared" si="64"/>
        <v>0</v>
      </c>
      <c r="AM87" s="13">
        <f t="shared" si="65"/>
        <v>0</v>
      </c>
      <c r="AN87" s="14"/>
      <c r="AO87" s="13">
        <f t="shared" si="66"/>
        <v>0</v>
      </c>
      <c r="AP87" s="14">
        <f t="shared" si="67"/>
        <v>0</v>
      </c>
      <c r="AQ87" s="13">
        <f t="shared" si="68"/>
        <v>0</v>
      </c>
      <c r="AR87" s="14">
        <f t="shared" si="69"/>
        <v>0</v>
      </c>
      <c r="AS87" s="13">
        <f t="shared" si="70"/>
        <v>2.0000000000000018E-2</v>
      </c>
      <c r="AT87" s="14"/>
      <c r="AU87" s="13">
        <f t="shared" si="71"/>
        <v>0</v>
      </c>
      <c r="AV87" s="14">
        <f t="shared" si="72"/>
        <v>0</v>
      </c>
      <c r="AW87" s="13">
        <f t="shared" si="73"/>
        <v>0</v>
      </c>
      <c r="AX87" s="14">
        <f t="shared" si="74"/>
        <v>0</v>
      </c>
      <c r="AY87" s="13">
        <f t="shared" si="75"/>
        <v>0</v>
      </c>
      <c r="AZ87" s="14"/>
      <c r="BA87" s="13">
        <f t="shared" si="76"/>
        <v>0</v>
      </c>
      <c r="BB87" s="14">
        <f t="shared" si="77"/>
        <v>0</v>
      </c>
      <c r="BC87" s="13">
        <f t="shared" si="78"/>
        <v>0</v>
      </c>
      <c r="BD87" s="14">
        <f t="shared" si="79"/>
        <v>0</v>
      </c>
      <c r="BE87" s="13">
        <f t="shared" si="80"/>
        <v>0</v>
      </c>
    </row>
    <row r="88" spans="1:57" x14ac:dyDescent="0.25">
      <c r="A88" s="23">
        <f t="shared" si="81"/>
        <v>1.6704166666666678</v>
      </c>
      <c r="B88" s="8" t="s">
        <v>9</v>
      </c>
      <c r="C88" s="10" t="s">
        <v>14</v>
      </c>
      <c r="D88" t="s">
        <v>11</v>
      </c>
      <c r="E88" t="s">
        <v>11</v>
      </c>
      <c r="F88" s="7"/>
      <c r="G88" s="10"/>
      <c r="H88" s="10" t="s">
        <v>14</v>
      </c>
      <c r="I88" t="s">
        <v>11</v>
      </c>
      <c r="J88" s="10"/>
      <c r="K88" s="13">
        <f t="shared" si="41"/>
        <v>1.6704166666666678</v>
      </c>
      <c r="L88" s="14">
        <f t="shared" si="42"/>
        <v>1</v>
      </c>
      <c r="M88" s="13">
        <f t="shared" si="43"/>
        <v>0</v>
      </c>
      <c r="N88" s="14">
        <f t="shared" si="44"/>
        <v>0</v>
      </c>
      <c r="O88" s="13">
        <f t="shared" si="45"/>
        <v>2.0000000000000018E-2</v>
      </c>
      <c r="P88" s="14"/>
      <c r="Q88" s="13">
        <f t="shared" si="46"/>
        <v>0</v>
      </c>
      <c r="R88" s="14">
        <f t="shared" si="47"/>
        <v>0</v>
      </c>
      <c r="S88" s="13">
        <f t="shared" si="48"/>
        <v>0</v>
      </c>
      <c r="T88" s="14">
        <f t="shared" si="49"/>
        <v>0</v>
      </c>
      <c r="U88" s="13">
        <f t="shared" si="50"/>
        <v>0</v>
      </c>
      <c r="V88" s="14"/>
      <c r="W88" s="13">
        <f t="shared" si="51"/>
        <v>0</v>
      </c>
      <c r="X88" s="14">
        <f t="shared" si="52"/>
        <v>0</v>
      </c>
      <c r="Y88" s="13">
        <f t="shared" si="53"/>
        <v>0</v>
      </c>
      <c r="Z88" s="14">
        <f t="shared" si="54"/>
        <v>0</v>
      </c>
      <c r="AA88" s="13">
        <f t="shared" si="55"/>
        <v>0</v>
      </c>
      <c r="AB88" s="14"/>
      <c r="AC88" s="13">
        <f t="shared" si="56"/>
        <v>0</v>
      </c>
      <c r="AD88" s="14">
        <f t="shared" si="57"/>
        <v>0</v>
      </c>
      <c r="AE88" s="13">
        <f t="shared" si="58"/>
        <v>0</v>
      </c>
      <c r="AF88" s="14">
        <f t="shared" si="59"/>
        <v>0</v>
      </c>
      <c r="AG88" s="13">
        <f t="shared" si="60"/>
        <v>0</v>
      </c>
      <c r="AH88" s="14"/>
      <c r="AI88" s="13">
        <f t="shared" si="61"/>
        <v>0</v>
      </c>
      <c r="AJ88" s="14">
        <f t="shared" si="62"/>
        <v>0</v>
      </c>
      <c r="AK88" s="13">
        <f t="shared" si="63"/>
        <v>0</v>
      </c>
      <c r="AL88" s="14">
        <f t="shared" si="64"/>
        <v>0</v>
      </c>
      <c r="AM88" s="13">
        <f t="shared" si="65"/>
        <v>0</v>
      </c>
      <c r="AN88" s="14"/>
      <c r="AO88" s="13">
        <f t="shared" si="66"/>
        <v>0</v>
      </c>
      <c r="AP88" s="14">
        <f t="shared" si="67"/>
        <v>0</v>
      </c>
      <c r="AQ88" s="13">
        <f t="shared" si="68"/>
        <v>0</v>
      </c>
      <c r="AR88" s="14">
        <f t="shared" si="69"/>
        <v>0</v>
      </c>
      <c r="AS88" s="13">
        <f t="shared" si="70"/>
        <v>2.0000000000000018E-2</v>
      </c>
      <c r="AT88" s="14"/>
      <c r="AU88" s="13">
        <f t="shared" si="71"/>
        <v>0</v>
      </c>
      <c r="AV88" s="14">
        <f t="shared" si="72"/>
        <v>0</v>
      </c>
      <c r="AW88" s="13">
        <f t="shared" si="73"/>
        <v>0</v>
      </c>
      <c r="AX88" s="14">
        <f t="shared" si="74"/>
        <v>0</v>
      </c>
      <c r="AY88" s="13">
        <f t="shared" si="75"/>
        <v>0</v>
      </c>
      <c r="AZ88" s="14"/>
      <c r="BA88" s="13">
        <f t="shared" si="76"/>
        <v>0</v>
      </c>
      <c r="BB88" s="14">
        <f t="shared" si="77"/>
        <v>0</v>
      </c>
      <c r="BC88" s="13">
        <f t="shared" si="78"/>
        <v>0</v>
      </c>
      <c r="BD88" s="14">
        <f t="shared" si="79"/>
        <v>0</v>
      </c>
      <c r="BE88" s="13">
        <f t="shared" si="80"/>
        <v>0</v>
      </c>
    </row>
    <row r="89" spans="1:57" x14ac:dyDescent="0.25">
      <c r="A89" s="23">
        <f t="shared" si="81"/>
        <v>1.6904166666666678</v>
      </c>
      <c r="B89" s="8"/>
      <c r="C89" s="10" t="s">
        <v>14</v>
      </c>
      <c r="D89" t="s">
        <v>11</v>
      </c>
      <c r="E89" t="s">
        <v>11</v>
      </c>
      <c r="F89" s="10"/>
      <c r="G89" s="10"/>
      <c r="H89" s="10" t="s">
        <v>14</v>
      </c>
      <c r="I89" t="s">
        <v>11</v>
      </c>
      <c r="J89" s="10"/>
      <c r="K89" s="13">
        <f t="shared" si="41"/>
        <v>0</v>
      </c>
      <c r="L89" s="14">
        <f t="shared" si="42"/>
        <v>0</v>
      </c>
      <c r="M89" s="13">
        <f t="shared" si="43"/>
        <v>0</v>
      </c>
      <c r="N89" s="14">
        <f t="shared" si="44"/>
        <v>0</v>
      </c>
      <c r="O89" s="13">
        <f t="shared" si="45"/>
        <v>2.0000000000000018E-2</v>
      </c>
      <c r="P89" s="14"/>
      <c r="Q89" s="13">
        <f t="shared" si="46"/>
        <v>0</v>
      </c>
      <c r="R89" s="14">
        <f t="shared" si="47"/>
        <v>0</v>
      </c>
      <c r="S89" s="13">
        <f t="shared" si="48"/>
        <v>0</v>
      </c>
      <c r="T89" s="14">
        <f t="shared" si="49"/>
        <v>0</v>
      </c>
      <c r="U89" s="13">
        <f t="shared" si="50"/>
        <v>0</v>
      </c>
      <c r="V89" s="14"/>
      <c r="W89" s="13">
        <f t="shared" si="51"/>
        <v>0</v>
      </c>
      <c r="X89" s="14">
        <f t="shared" si="52"/>
        <v>0</v>
      </c>
      <c r="Y89" s="13">
        <f t="shared" si="53"/>
        <v>0</v>
      </c>
      <c r="Z89" s="14">
        <f t="shared" si="54"/>
        <v>0</v>
      </c>
      <c r="AA89" s="13">
        <f t="shared" si="55"/>
        <v>0</v>
      </c>
      <c r="AB89" s="14"/>
      <c r="AC89" s="13">
        <f t="shared" si="56"/>
        <v>0</v>
      </c>
      <c r="AD89" s="14">
        <f t="shared" si="57"/>
        <v>0</v>
      </c>
      <c r="AE89" s="13">
        <f t="shared" si="58"/>
        <v>0</v>
      </c>
      <c r="AF89" s="14">
        <f t="shared" si="59"/>
        <v>0</v>
      </c>
      <c r="AG89" s="13">
        <f t="shared" si="60"/>
        <v>0</v>
      </c>
      <c r="AH89" s="14"/>
      <c r="AI89" s="13">
        <f t="shared" si="61"/>
        <v>0</v>
      </c>
      <c r="AJ89" s="14">
        <f t="shared" si="62"/>
        <v>0</v>
      </c>
      <c r="AK89" s="13">
        <f t="shared" si="63"/>
        <v>0</v>
      </c>
      <c r="AL89" s="14">
        <f t="shared" si="64"/>
        <v>0</v>
      </c>
      <c r="AM89" s="13">
        <f t="shared" si="65"/>
        <v>0</v>
      </c>
      <c r="AN89" s="14"/>
      <c r="AO89" s="13">
        <f t="shared" si="66"/>
        <v>0</v>
      </c>
      <c r="AP89" s="14">
        <f t="shared" si="67"/>
        <v>0</v>
      </c>
      <c r="AQ89" s="13">
        <f t="shared" si="68"/>
        <v>0</v>
      </c>
      <c r="AR89" s="14">
        <f t="shared" si="69"/>
        <v>0</v>
      </c>
      <c r="AS89" s="13">
        <f t="shared" si="70"/>
        <v>2.0000000000000018E-2</v>
      </c>
      <c r="AT89" s="14"/>
      <c r="AU89" s="13">
        <f t="shared" si="71"/>
        <v>0</v>
      </c>
      <c r="AV89" s="14">
        <f t="shared" si="72"/>
        <v>0</v>
      </c>
      <c r="AW89" s="13">
        <f t="shared" si="73"/>
        <v>0</v>
      </c>
      <c r="AX89" s="14">
        <f t="shared" si="74"/>
        <v>0</v>
      </c>
      <c r="AY89" s="13">
        <f t="shared" si="75"/>
        <v>0</v>
      </c>
      <c r="AZ89" s="14"/>
      <c r="BA89" s="13">
        <f t="shared" si="76"/>
        <v>0</v>
      </c>
      <c r="BB89" s="14">
        <f t="shared" si="77"/>
        <v>0</v>
      </c>
      <c r="BC89" s="13">
        <f t="shared" si="78"/>
        <v>0</v>
      </c>
      <c r="BD89" s="14">
        <f t="shared" si="79"/>
        <v>0</v>
      </c>
      <c r="BE89" s="13">
        <f t="shared" si="80"/>
        <v>0</v>
      </c>
    </row>
    <row r="90" spans="1:57" x14ac:dyDescent="0.25">
      <c r="A90" s="23">
        <f t="shared" si="81"/>
        <v>1.7104166666666678</v>
      </c>
      <c r="B90" s="8" t="s">
        <v>65</v>
      </c>
      <c r="C90" s="10" t="s">
        <v>14</v>
      </c>
      <c r="D90" t="s">
        <v>11</v>
      </c>
      <c r="E90" t="s">
        <v>11</v>
      </c>
      <c r="F90" s="10"/>
      <c r="G90" s="10"/>
      <c r="H90" t="s">
        <v>11</v>
      </c>
      <c r="I90" s="11" t="s">
        <v>20</v>
      </c>
      <c r="J90" s="10"/>
      <c r="K90" s="13">
        <f t="shared" si="41"/>
        <v>0</v>
      </c>
      <c r="L90" s="14">
        <f t="shared" si="42"/>
        <v>0</v>
      </c>
      <c r="M90" s="13">
        <f t="shared" si="43"/>
        <v>0</v>
      </c>
      <c r="N90" s="14">
        <f t="shared" si="44"/>
        <v>0</v>
      </c>
      <c r="O90" s="13">
        <f t="shared" si="45"/>
        <v>2.0000000000000018E-2</v>
      </c>
      <c r="P90" s="14"/>
      <c r="Q90" s="13">
        <f t="shared" si="46"/>
        <v>0</v>
      </c>
      <c r="R90" s="14">
        <f t="shared" si="47"/>
        <v>0</v>
      </c>
      <c r="S90" s="13">
        <f t="shared" si="48"/>
        <v>0</v>
      </c>
      <c r="T90" s="14">
        <f t="shared" si="49"/>
        <v>0</v>
      </c>
      <c r="U90" s="13">
        <f t="shared" si="50"/>
        <v>0</v>
      </c>
      <c r="V90" s="14"/>
      <c r="W90" s="13">
        <f t="shared" si="51"/>
        <v>0</v>
      </c>
      <c r="X90" s="14">
        <f t="shared" si="52"/>
        <v>0</v>
      </c>
      <c r="Y90" s="13">
        <f t="shared" si="53"/>
        <v>0</v>
      </c>
      <c r="Z90" s="14">
        <f t="shared" si="54"/>
        <v>0</v>
      </c>
      <c r="AA90" s="13">
        <f t="shared" si="55"/>
        <v>0</v>
      </c>
      <c r="AB90" s="14"/>
      <c r="AC90" s="13">
        <f t="shared" si="56"/>
        <v>0</v>
      </c>
      <c r="AD90" s="14">
        <f t="shared" si="57"/>
        <v>0</v>
      </c>
      <c r="AE90" s="13">
        <f t="shared" si="58"/>
        <v>0</v>
      </c>
      <c r="AF90" s="14">
        <f t="shared" si="59"/>
        <v>0</v>
      </c>
      <c r="AG90" s="13">
        <f t="shared" si="60"/>
        <v>0</v>
      </c>
      <c r="AH90" s="14"/>
      <c r="AI90" s="13">
        <f t="shared" si="61"/>
        <v>0</v>
      </c>
      <c r="AJ90" s="14">
        <f t="shared" si="62"/>
        <v>0</v>
      </c>
      <c r="AK90" s="13">
        <f t="shared" si="63"/>
        <v>0</v>
      </c>
      <c r="AL90" s="14">
        <f t="shared" si="64"/>
        <v>0</v>
      </c>
      <c r="AM90" s="13">
        <f t="shared" si="65"/>
        <v>0</v>
      </c>
      <c r="AN90" s="14"/>
      <c r="AO90" s="13">
        <f t="shared" si="66"/>
        <v>0</v>
      </c>
      <c r="AP90" s="14">
        <f t="shared" si="67"/>
        <v>0</v>
      </c>
      <c r="AQ90" s="13">
        <f t="shared" si="68"/>
        <v>0</v>
      </c>
      <c r="AR90" s="14">
        <f t="shared" si="69"/>
        <v>0</v>
      </c>
      <c r="AS90" s="13">
        <f t="shared" si="70"/>
        <v>0</v>
      </c>
      <c r="AT90" s="14"/>
      <c r="AU90" s="13">
        <f t="shared" si="71"/>
        <v>0</v>
      </c>
      <c r="AV90" s="14">
        <f t="shared" si="72"/>
        <v>0</v>
      </c>
      <c r="AW90" s="13">
        <f t="shared" si="73"/>
        <v>1.7104166666666678</v>
      </c>
      <c r="AX90" s="14">
        <f t="shared" si="74"/>
        <v>1</v>
      </c>
      <c r="AY90" s="13">
        <f t="shared" si="75"/>
        <v>0</v>
      </c>
      <c r="AZ90" s="14"/>
      <c r="BA90" s="13">
        <f t="shared" si="76"/>
        <v>0</v>
      </c>
      <c r="BB90" s="14">
        <f t="shared" si="77"/>
        <v>0</v>
      </c>
      <c r="BC90" s="13">
        <f t="shared" si="78"/>
        <v>0</v>
      </c>
      <c r="BD90" s="14">
        <f t="shared" si="79"/>
        <v>0</v>
      </c>
      <c r="BE90" s="13">
        <f t="shared" si="80"/>
        <v>0</v>
      </c>
    </row>
    <row r="91" spans="1:57" x14ac:dyDescent="0.25">
      <c r="A91" s="23">
        <f t="shared" si="81"/>
        <v>1.7304166666666678</v>
      </c>
      <c r="B91" s="8"/>
      <c r="C91" s="10" t="s">
        <v>14</v>
      </c>
      <c r="D91" t="s">
        <v>11</v>
      </c>
      <c r="E91" t="s">
        <v>11</v>
      </c>
      <c r="F91" s="10"/>
      <c r="G91" s="10"/>
      <c r="H91" t="s">
        <v>11</v>
      </c>
      <c r="I91" s="32"/>
      <c r="K91" s="13">
        <f t="shared" si="41"/>
        <v>0</v>
      </c>
      <c r="L91" s="14">
        <f t="shared" si="42"/>
        <v>0</v>
      </c>
      <c r="M91" s="13">
        <f t="shared" si="43"/>
        <v>0</v>
      </c>
      <c r="N91" s="14">
        <f t="shared" si="44"/>
        <v>0</v>
      </c>
      <c r="O91" s="13">
        <f t="shared" si="45"/>
        <v>2.0000000000000018E-2</v>
      </c>
      <c r="P91" s="14"/>
      <c r="Q91" s="13">
        <f t="shared" si="46"/>
        <v>0</v>
      </c>
      <c r="R91" s="14">
        <f t="shared" si="47"/>
        <v>0</v>
      </c>
      <c r="S91" s="13">
        <f t="shared" si="48"/>
        <v>0</v>
      </c>
      <c r="T91" s="14">
        <f t="shared" si="49"/>
        <v>0</v>
      </c>
      <c r="U91" s="13">
        <f t="shared" si="50"/>
        <v>0</v>
      </c>
      <c r="V91" s="14"/>
      <c r="W91" s="13">
        <f t="shared" si="51"/>
        <v>0</v>
      </c>
      <c r="X91" s="14">
        <f t="shared" si="52"/>
        <v>0</v>
      </c>
      <c r="Y91" s="13">
        <f t="shared" si="53"/>
        <v>0</v>
      </c>
      <c r="Z91" s="14">
        <f t="shared" si="54"/>
        <v>0</v>
      </c>
      <c r="AA91" s="13">
        <f t="shared" si="55"/>
        <v>0</v>
      </c>
      <c r="AB91" s="14"/>
      <c r="AC91" s="13">
        <f t="shared" si="56"/>
        <v>0</v>
      </c>
      <c r="AD91" s="14">
        <f t="shared" si="57"/>
        <v>0</v>
      </c>
      <c r="AE91" s="13">
        <f t="shared" si="58"/>
        <v>0</v>
      </c>
      <c r="AF91" s="14">
        <f t="shared" si="59"/>
        <v>0</v>
      </c>
      <c r="AG91" s="13">
        <f t="shared" si="60"/>
        <v>0</v>
      </c>
      <c r="AH91" s="14"/>
      <c r="AI91" s="13">
        <f t="shared" si="61"/>
        <v>0</v>
      </c>
      <c r="AJ91" s="14">
        <f t="shared" si="62"/>
        <v>0</v>
      </c>
      <c r="AK91" s="13">
        <f t="shared" si="63"/>
        <v>0</v>
      </c>
      <c r="AL91" s="14">
        <f t="shared" si="64"/>
        <v>0</v>
      </c>
      <c r="AM91" s="13">
        <f t="shared" si="65"/>
        <v>0</v>
      </c>
      <c r="AN91" s="14"/>
      <c r="AO91" s="13">
        <f t="shared" si="66"/>
        <v>0</v>
      </c>
      <c r="AP91" s="14">
        <f t="shared" si="67"/>
        <v>0</v>
      </c>
      <c r="AQ91" s="13">
        <f t="shared" si="68"/>
        <v>0</v>
      </c>
      <c r="AR91" s="14">
        <f t="shared" si="69"/>
        <v>0</v>
      </c>
      <c r="AS91" s="13">
        <f t="shared" si="70"/>
        <v>0</v>
      </c>
      <c r="AT91" s="14"/>
      <c r="AU91" s="13">
        <f t="shared" si="71"/>
        <v>0</v>
      </c>
      <c r="AV91" s="14">
        <f t="shared" si="72"/>
        <v>0</v>
      </c>
      <c r="AW91" s="13">
        <f t="shared" si="73"/>
        <v>0</v>
      </c>
      <c r="AX91" s="14">
        <f t="shared" si="74"/>
        <v>0</v>
      </c>
      <c r="AY91" s="13">
        <f t="shared" si="75"/>
        <v>0</v>
      </c>
      <c r="AZ91" s="14"/>
      <c r="BA91" s="13">
        <f t="shared" si="76"/>
        <v>0</v>
      </c>
      <c r="BB91" s="14">
        <f t="shared" si="77"/>
        <v>0</v>
      </c>
      <c r="BC91" s="13">
        <f t="shared" si="78"/>
        <v>0</v>
      </c>
      <c r="BD91" s="14">
        <f t="shared" si="79"/>
        <v>0</v>
      </c>
      <c r="BE91" s="13">
        <f t="shared" si="80"/>
        <v>0</v>
      </c>
    </row>
    <row r="92" spans="1:57" x14ac:dyDescent="0.25">
      <c r="A92" s="23">
        <f t="shared" si="81"/>
        <v>1.7504166666666678</v>
      </c>
      <c r="B92" s="8" t="s">
        <v>76</v>
      </c>
      <c r="C92" s="10" t="s">
        <v>14</v>
      </c>
      <c r="D92" t="s">
        <v>11</v>
      </c>
      <c r="E92" t="s">
        <v>11</v>
      </c>
      <c r="F92" s="10"/>
      <c r="G92" s="10"/>
      <c r="H92" t="s">
        <v>11</v>
      </c>
      <c r="I92" s="32"/>
      <c r="J92" s="10" t="s">
        <v>14</v>
      </c>
      <c r="K92" s="13">
        <f t="shared" si="41"/>
        <v>0</v>
      </c>
      <c r="L92" s="14">
        <f t="shared" si="42"/>
        <v>0</v>
      </c>
      <c r="M92" s="13">
        <f t="shared" si="43"/>
        <v>0</v>
      </c>
      <c r="N92" s="14">
        <f t="shared" si="44"/>
        <v>0</v>
      </c>
      <c r="O92" s="13">
        <f t="shared" si="45"/>
        <v>2.0000000000000018E-2</v>
      </c>
      <c r="P92" s="14"/>
      <c r="Q92" s="13">
        <f t="shared" si="46"/>
        <v>0</v>
      </c>
      <c r="R92" s="14">
        <f t="shared" si="47"/>
        <v>0</v>
      </c>
      <c r="S92" s="13">
        <f t="shared" si="48"/>
        <v>0</v>
      </c>
      <c r="T92" s="14">
        <f t="shared" si="49"/>
        <v>0</v>
      </c>
      <c r="U92" s="13">
        <f t="shared" si="50"/>
        <v>0</v>
      </c>
      <c r="V92" s="14"/>
      <c r="W92" s="13">
        <f t="shared" si="51"/>
        <v>0</v>
      </c>
      <c r="X92" s="14">
        <f t="shared" si="52"/>
        <v>0</v>
      </c>
      <c r="Y92" s="13">
        <f t="shared" si="53"/>
        <v>0</v>
      </c>
      <c r="Z92" s="14">
        <f t="shared" si="54"/>
        <v>0</v>
      </c>
      <c r="AA92" s="13">
        <f t="shared" si="55"/>
        <v>0</v>
      </c>
      <c r="AB92" s="14"/>
      <c r="AC92" s="13">
        <f t="shared" si="56"/>
        <v>0</v>
      </c>
      <c r="AD92" s="14">
        <f t="shared" si="57"/>
        <v>0</v>
      </c>
      <c r="AE92" s="13">
        <f t="shared" si="58"/>
        <v>0</v>
      </c>
      <c r="AF92" s="14">
        <f t="shared" si="59"/>
        <v>0</v>
      </c>
      <c r="AG92" s="13">
        <f t="shared" si="60"/>
        <v>0</v>
      </c>
      <c r="AH92" s="14"/>
      <c r="AI92" s="13">
        <f t="shared" si="61"/>
        <v>0</v>
      </c>
      <c r="AJ92" s="14">
        <f t="shared" si="62"/>
        <v>0</v>
      </c>
      <c r="AK92" s="13">
        <f t="shared" si="63"/>
        <v>0</v>
      </c>
      <c r="AL92" s="14">
        <f t="shared" si="64"/>
        <v>0</v>
      </c>
      <c r="AM92" s="13">
        <f t="shared" si="65"/>
        <v>0</v>
      </c>
      <c r="AN92" s="14"/>
      <c r="AO92" s="13">
        <f t="shared" si="66"/>
        <v>0</v>
      </c>
      <c r="AP92" s="14">
        <f t="shared" si="67"/>
        <v>0</v>
      </c>
      <c r="AQ92" s="13">
        <f t="shared" si="68"/>
        <v>0</v>
      </c>
      <c r="AR92" s="14">
        <f t="shared" si="69"/>
        <v>0</v>
      </c>
      <c r="AS92" s="13">
        <f t="shared" si="70"/>
        <v>0</v>
      </c>
      <c r="AT92" s="14"/>
      <c r="AU92" s="13">
        <f t="shared" si="71"/>
        <v>0</v>
      </c>
      <c r="AV92" s="14">
        <f t="shared" si="72"/>
        <v>0</v>
      </c>
      <c r="AW92" s="13">
        <f t="shared" si="73"/>
        <v>0</v>
      </c>
      <c r="AX92" s="14">
        <f t="shared" si="74"/>
        <v>0</v>
      </c>
      <c r="AY92" s="13">
        <f t="shared" si="75"/>
        <v>2.0000000000000018E-2</v>
      </c>
      <c r="AZ92" s="14"/>
      <c r="BA92" s="13">
        <f t="shared" si="76"/>
        <v>1.7504166666666678</v>
      </c>
      <c r="BB92" s="14">
        <f t="shared" si="77"/>
        <v>1</v>
      </c>
      <c r="BC92" s="13">
        <f t="shared" si="78"/>
        <v>0</v>
      </c>
      <c r="BD92" s="14">
        <f t="shared" si="79"/>
        <v>0</v>
      </c>
      <c r="BE92" s="13">
        <f t="shared" si="80"/>
        <v>2.0000000000000018E-2</v>
      </c>
    </row>
    <row r="93" spans="1:57" x14ac:dyDescent="0.25">
      <c r="A93" s="23">
        <f t="shared" si="81"/>
        <v>1.7704166666666679</v>
      </c>
      <c r="B93" s="8"/>
      <c r="C93" s="10" t="s">
        <v>14</v>
      </c>
      <c r="D93" t="s">
        <v>11</v>
      </c>
      <c r="E93" t="s">
        <v>11</v>
      </c>
      <c r="F93" s="10"/>
      <c r="G93" s="10"/>
      <c r="H93" t="s">
        <v>11</v>
      </c>
      <c r="I93" s="32"/>
      <c r="J93" s="10" t="s">
        <v>14</v>
      </c>
      <c r="K93" s="13">
        <f t="shared" si="41"/>
        <v>0</v>
      </c>
      <c r="L93" s="14">
        <f t="shared" si="42"/>
        <v>0</v>
      </c>
      <c r="M93" s="13">
        <f t="shared" si="43"/>
        <v>0</v>
      </c>
      <c r="N93" s="14">
        <f t="shared" si="44"/>
        <v>0</v>
      </c>
      <c r="O93" s="13">
        <f t="shared" si="45"/>
        <v>2.0000000000000018E-2</v>
      </c>
      <c r="P93" s="14"/>
      <c r="Q93" s="13">
        <f t="shared" si="46"/>
        <v>0</v>
      </c>
      <c r="R93" s="14">
        <f t="shared" si="47"/>
        <v>0</v>
      </c>
      <c r="S93" s="13">
        <f t="shared" si="48"/>
        <v>0</v>
      </c>
      <c r="T93" s="14">
        <f t="shared" si="49"/>
        <v>0</v>
      </c>
      <c r="U93" s="13">
        <f t="shared" si="50"/>
        <v>0</v>
      </c>
      <c r="V93" s="14"/>
      <c r="W93" s="13">
        <f t="shared" si="51"/>
        <v>0</v>
      </c>
      <c r="X93" s="14">
        <f t="shared" si="52"/>
        <v>0</v>
      </c>
      <c r="Y93" s="13">
        <f t="shared" si="53"/>
        <v>0</v>
      </c>
      <c r="Z93" s="14">
        <f t="shared" si="54"/>
        <v>0</v>
      </c>
      <c r="AA93" s="13">
        <f t="shared" si="55"/>
        <v>0</v>
      </c>
      <c r="AB93" s="14"/>
      <c r="AC93" s="13">
        <f t="shared" si="56"/>
        <v>0</v>
      </c>
      <c r="AD93" s="14">
        <f t="shared" si="57"/>
        <v>0</v>
      </c>
      <c r="AE93" s="13">
        <f t="shared" si="58"/>
        <v>0</v>
      </c>
      <c r="AF93" s="14">
        <f t="shared" si="59"/>
        <v>0</v>
      </c>
      <c r="AG93" s="13">
        <f t="shared" si="60"/>
        <v>0</v>
      </c>
      <c r="AH93" s="14"/>
      <c r="AI93" s="13">
        <f t="shared" si="61"/>
        <v>0</v>
      </c>
      <c r="AJ93" s="14">
        <f t="shared" si="62"/>
        <v>0</v>
      </c>
      <c r="AK93" s="13">
        <f t="shared" si="63"/>
        <v>0</v>
      </c>
      <c r="AL93" s="14">
        <f t="shared" si="64"/>
        <v>0</v>
      </c>
      <c r="AM93" s="13">
        <f t="shared" si="65"/>
        <v>0</v>
      </c>
      <c r="AN93" s="14"/>
      <c r="AO93" s="13">
        <f t="shared" si="66"/>
        <v>0</v>
      </c>
      <c r="AP93" s="14">
        <f t="shared" si="67"/>
        <v>0</v>
      </c>
      <c r="AQ93" s="13">
        <f t="shared" si="68"/>
        <v>0</v>
      </c>
      <c r="AR93" s="14">
        <f t="shared" si="69"/>
        <v>0</v>
      </c>
      <c r="AS93" s="13">
        <f t="shared" si="70"/>
        <v>0</v>
      </c>
      <c r="AT93" s="14"/>
      <c r="AU93" s="13">
        <f t="shared" si="71"/>
        <v>0</v>
      </c>
      <c r="AV93" s="14">
        <f t="shared" si="72"/>
        <v>0</v>
      </c>
      <c r="AW93" s="13">
        <f t="shared" si="73"/>
        <v>0</v>
      </c>
      <c r="AX93" s="14">
        <f t="shared" si="74"/>
        <v>0</v>
      </c>
      <c r="AY93" s="13">
        <f t="shared" si="75"/>
        <v>2.0000000000000018E-2</v>
      </c>
      <c r="AZ93" s="14"/>
      <c r="BA93" s="13">
        <f t="shared" si="76"/>
        <v>0</v>
      </c>
      <c r="BB93" s="14">
        <f t="shared" si="77"/>
        <v>0</v>
      </c>
      <c r="BC93" s="13">
        <f t="shared" si="78"/>
        <v>0</v>
      </c>
      <c r="BD93" s="14">
        <f t="shared" si="79"/>
        <v>0</v>
      </c>
      <c r="BE93" s="13">
        <f t="shared" si="80"/>
        <v>2.0000000000000018E-2</v>
      </c>
    </row>
    <row r="94" spans="1:57" x14ac:dyDescent="0.25">
      <c r="A94" s="23">
        <f t="shared" si="81"/>
        <v>1.7904166666666679</v>
      </c>
      <c r="B94" s="8" t="s">
        <v>13</v>
      </c>
      <c r="C94" s="10" t="s">
        <v>14</v>
      </c>
      <c r="D94" t="s">
        <v>11</v>
      </c>
      <c r="E94" t="s">
        <v>11</v>
      </c>
      <c r="F94" s="10"/>
      <c r="G94" s="10" t="s">
        <v>14</v>
      </c>
      <c r="H94" t="s">
        <v>11</v>
      </c>
      <c r="I94" s="32"/>
      <c r="J94" s="10" t="s">
        <v>14</v>
      </c>
      <c r="K94" s="13">
        <f t="shared" si="41"/>
        <v>0</v>
      </c>
      <c r="L94" s="14">
        <f t="shared" si="42"/>
        <v>0</v>
      </c>
      <c r="M94" s="13">
        <f t="shared" si="43"/>
        <v>0</v>
      </c>
      <c r="N94" s="14">
        <f t="shared" si="44"/>
        <v>0</v>
      </c>
      <c r="O94" s="13">
        <f t="shared" si="45"/>
        <v>2.0000000000000018E-2</v>
      </c>
      <c r="P94" s="14"/>
      <c r="Q94" s="13">
        <f t="shared" si="46"/>
        <v>0</v>
      </c>
      <c r="R94" s="14">
        <f t="shared" si="47"/>
        <v>0</v>
      </c>
      <c r="S94" s="13">
        <f t="shared" si="48"/>
        <v>0</v>
      </c>
      <c r="T94" s="14">
        <f t="shared" si="49"/>
        <v>0</v>
      </c>
      <c r="U94" s="13">
        <f t="shared" si="50"/>
        <v>0</v>
      </c>
      <c r="V94" s="14"/>
      <c r="W94" s="13">
        <f t="shared" si="51"/>
        <v>0</v>
      </c>
      <c r="X94" s="14">
        <f t="shared" si="52"/>
        <v>0</v>
      </c>
      <c r="Y94" s="13">
        <f t="shared" si="53"/>
        <v>0</v>
      </c>
      <c r="Z94" s="14">
        <f t="shared" si="54"/>
        <v>0</v>
      </c>
      <c r="AA94" s="13">
        <f t="shared" si="55"/>
        <v>0</v>
      </c>
      <c r="AB94" s="14"/>
      <c r="AC94" s="13">
        <f t="shared" si="56"/>
        <v>0</v>
      </c>
      <c r="AD94" s="14">
        <f t="shared" si="57"/>
        <v>0</v>
      </c>
      <c r="AE94" s="13">
        <f t="shared" si="58"/>
        <v>0</v>
      </c>
      <c r="AF94" s="14">
        <f t="shared" si="59"/>
        <v>0</v>
      </c>
      <c r="AG94" s="13">
        <f t="shared" si="60"/>
        <v>0</v>
      </c>
      <c r="AH94" s="14"/>
      <c r="AI94" s="13">
        <f t="shared" si="61"/>
        <v>1.7904166666666679</v>
      </c>
      <c r="AJ94" s="14">
        <f t="shared" si="62"/>
        <v>1</v>
      </c>
      <c r="AK94" s="13">
        <f t="shared" si="63"/>
        <v>0</v>
      </c>
      <c r="AL94" s="14">
        <f t="shared" si="64"/>
        <v>0</v>
      </c>
      <c r="AM94" s="13">
        <f t="shared" si="65"/>
        <v>2.0000000000000018E-2</v>
      </c>
      <c r="AN94" s="14"/>
      <c r="AO94" s="13">
        <f t="shared" si="66"/>
        <v>0</v>
      </c>
      <c r="AP94" s="14">
        <f t="shared" si="67"/>
        <v>0</v>
      </c>
      <c r="AQ94" s="13">
        <f t="shared" si="68"/>
        <v>0</v>
      </c>
      <c r="AR94" s="14">
        <f t="shared" si="69"/>
        <v>0</v>
      </c>
      <c r="AS94" s="13">
        <f t="shared" si="70"/>
        <v>0</v>
      </c>
      <c r="AT94" s="14"/>
      <c r="AU94" s="13">
        <f t="shared" si="71"/>
        <v>0</v>
      </c>
      <c r="AV94" s="14">
        <f t="shared" si="72"/>
        <v>0</v>
      </c>
      <c r="AW94" s="13">
        <f t="shared" si="73"/>
        <v>0</v>
      </c>
      <c r="AX94" s="14">
        <f t="shared" si="74"/>
        <v>0</v>
      </c>
      <c r="AY94" s="13">
        <f t="shared" si="75"/>
        <v>2.0000000000000018E-2</v>
      </c>
      <c r="AZ94" s="14"/>
      <c r="BA94" s="13">
        <f t="shared" si="76"/>
        <v>0</v>
      </c>
      <c r="BB94" s="14">
        <f t="shared" si="77"/>
        <v>0</v>
      </c>
      <c r="BC94" s="13">
        <f t="shared" si="78"/>
        <v>0</v>
      </c>
      <c r="BD94" s="14">
        <f t="shared" si="79"/>
        <v>0</v>
      </c>
      <c r="BE94" s="13">
        <f t="shared" si="80"/>
        <v>2.0000000000000018E-2</v>
      </c>
    </row>
    <row r="95" spans="1:57" x14ac:dyDescent="0.25">
      <c r="A95" s="23">
        <f t="shared" si="81"/>
        <v>1.8104166666666679</v>
      </c>
      <c r="B95" s="8" t="s">
        <v>17</v>
      </c>
      <c r="C95" t="s">
        <v>11</v>
      </c>
      <c r="D95" s="11" t="s">
        <v>20</v>
      </c>
      <c r="E95" t="s">
        <v>11</v>
      </c>
      <c r="F95" s="10"/>
      <c r="G95" s="10" t="s">
        <v>14</v>
      </c>
      <c r="H95" t="s">
        <v>11</v>
      </c>
      <c r="I95" s="32"/>
      <c r="J95" s="10" t="s">
        <v>14</v>
      </c>
      <c r="K95" s="13">
        <f t="shared" si="41"/>
        <v>0</v>
      </c>
      <c r="L95" s="14">
        <f t="shared" si="42"/>
        <v>0</v>
      </c>
      <c r="M95" s="13">
        <f t="shared" si="43"/>
        <v>0</v>
      </c>
      <c r="N95" s="14">
        <f t="shared" si="44"/>
        <v>0</v>
      </c>
      <c r="O95" s="13">
        <f t="shared" si="45"/>
        <v>0</v>
      </c>
      <c r="P95" s="14"/>
      <c r="Q95" s="13">
        <f t="shared" si="46"/>
        <v>0</v>
      </c>
      <c r="R95" s="14">
        <f t="shared" si="47"/>
        <v>0</v>
      </c>
      <c r="S95" s="13">
        <f t="shared" si="48"/>
        <v>1.8104166666666679</v>
      </c>
      <c r="T95" s="14">
        <f t="shared" si="49"/>
        <v>1</v>
      </c>
      <c r="U95" s="13">
        <f t="shared" si="50"/>
        <v>0</v>
      </c>
      <c r="V95" s="14"/>
      <c r="W95" s="13">
        <f t="shared" si="51"/>
        <v>0</v>
      </c>
      <c r="X95" s="14">
        <f t="shared" si="52"/>
        <v>0</v>
      </c>
      <c r="Y95" s="13">
        <f t="shared" si="53"/>
        <v>0</v>
      </c>
      <c r="Z95" s="14">
        <f t="shared" si="54"/>
        <v>0</v>
      </c>
      <c r="AA95" s="13">
        <f t="shared" si="55"/>
        <v>0</v>
      </c>
      <c r="AB95" s="14"/>
      <c r="AC95" s="13">
        <f t="shared" si="56"/>
        <v>0</v>
      </c>
      <c r="AD95" s="14">
        <f t="shared" si="57"/>
        <v>0</v>
      </c>
      <c r="AE95" s="13">
        <f t="shared" si="58"/>
        <v>0</v>
      </c>
      <c r="AF95" s="14">
        <f t="shared" si="59"/>
        <v>0</v>
      </c>
      <c r="AG95" s="13">
        <f t="shared" si="60"/>
        <v>0</v>
      </c>
      <c r="AH95" s="14"/>
      <c r="AI95" s="13">
        <f t="shared" si="61"/>
        <v>0</v>
      </c>
      <c r="AJ95" s="14">
        <f t="shared" si="62"/>
        <v>0</v>
      </c>
      <c r="AK95" s="13">
        <f t="shared" si="63"/>
        <v>0</v>
      </c>
      <c r="AL95" s="14">
        <f t="shared" si="64"/>
        <v>0</v>
      </c>
      <c r="AM95" s="13">
        <f t="shared" si="65"/>
        <v>2.0000000000000018E-2</v>
      </c>
      <c r="AN95" s="14"/>
      <c r="AO95" s="13">
        <f t="shared" si="66"/>
        <v>0</v>
      </c>
      <c r="AP95" s="14">
        <f t="shared" si="67"/>
        <v>0</v>
      </c>
      <c r="AQ95" s="13">
        <f t="shared" si="68"/>
        <v>0</v>
      </c>
      <c r="AR95" s="14">
        <f t="shared" si="69"/>
        <v>0</v>
      </c>
      <c r="AS95" s="13">
        <f t="shared" si="70"/>
        <v>0</v>
      </c>
      <c r="AT95" s="14"/>
      <c r="AU95" s="13">
        <f t="shared" si="71"/>
        <v>0</v>
      </c>
      <c r="AV95" s="14">
        <f t="shared" si="72"/>
        <v>0</v>
      </c>
      <c r="AW95" s="13">
        <f t="shared" si="73"/>
        <v>0</v>
      </c>
      <c r="AX95" s="14">
        <f t="shared" si="74"/>
        <v>0</v>
      </c>
      <c r="AY95" s="13">
        <f t="shared" si="75"/>
        <v>2.0000000000000018E-2</v>
      </c>
      <c r="AZ95" s="14"/>
      <c r="BA95" s="13">
        <f t="shared" si="76"/>
        <v>0</v>
      </c>
      <c r="BB95" s="14">
        <f t="shared" si="77"/>
        <v>0</v>
      </c>
      <c r="BC95" s="13">
        <f t="shared" si="78"/>
        <v>0</v>
      </c>
      <c r="BD95" s="14">
        <f t="shared" si="79"/>
        <v>0</v>
      </c>
      <c r="BE95" s="13">
        <f t="shared" si="80"/>
        <v>2.0000000000000018E-2</v>
      </c>
    </row>
    <row r="96" spans="1:57" x14ac:dyDescent="0.25">
      <c r="A96" s="23">
        <f t="shared" si="81"/>
        <v>1.8304166666666679</v>
      </c>
      <c r="B96" s="8" t="s">
        <v>10</v>
      </c>
      <c r="C96" t="s">
        <v>11</v>
      </c>
      <c r="E96" t="s">
        <v>11</v>
      </c>
      <c r="F96" s="10" t="s">
        <v>14</v>
      </c>
      <c r="G96" s="10" t="s">
        <v>14</v>
      </c>
      <c r="H96" t="s">
        <v>11</v>
      </c>
      <c r="I96" s="11"/>
      <c r="J96" s="10" t="s">
        <v>14</v>
      </c>
      <c r="K96" s="13">
        <f t="shared" si="41"/>
        <v>0</v>
      </c>
      <c r="L96" s="14">
        <f t="shared" si="42"/>
        <v>0</v>
      </c>
      <c r="M96" s="13">
        <f t="shared" si="43"/>
        <v>0</v>
      </c>
      <c r="N96" s="14">
        <f t="shared" si="44"/>
        <v>0</v>
      </c>
      <c r="O96" s="13">
        <f t="shared" si="45"/>
        <v>0</v>
      </c>
      <c r="P96" s="14"/>
      <c r="Q96" s="13">
        <f t="shared" si="46"/>
        <v>0</v>
      </c>
      <c r="R96" s="14">
        <f t="shared" si="47"/>
        <v>0</v>
      </c>
      <c r="S96" s="13">
        <f t="shared" si="48"/>
        <v>0</v>
      </c>
      <c r="T96" s="14">
        <f t="shared" si="49"/>
        <v>0</v>
      </c>
      <c r="U96" s="13">
        <f t="shared" si="50"/>
        <v>0</v>
      </c>
      <c r="V96" s="14"/>
      <c r="W96" s="13">
        <f t="shared" si="51"/>
        <v>0</v>
      </c>
      <c r="X96" s="14">
        <f t="shared" si="52"/>
        <v>0</v>
      </c>
      <c r="Y96" s="13">
        <f t="shared" si="53"/>
        <v>0</v>
      </c>
      <c r="Z96" s="14">
        <f t="shared" si="54"/>
        <v>0</v>
      </c>
      <c r="AA96" s="13">
        <f t="shared" si="55"/>
        <v>0</v>
      </c>
      <c r="AB96" s="14"/>
      <c r="AC96" s="13">
        <f t="shared" si="56"/>
        <v>1.8304166666666679</v>
      </c>
      <c r="AD96" s="14">
        <f t="shared" si="57"/>
        <v>1</v>
      </c>
      <c r="AE96" s="13">
        <f t="shared" si="58"/>
        <v>0</v>
      </c>
      <c r="AF96" s="14">
        <f t="shared" si="59"/>
        <v>0</v>
      </c>
      <c r="AG96" s="13">
        <f t="shared" si="60"/>
        <v>2.0000000000000018E-2</v>
      </c>
      <c r="AH96" s="14"/>
      <c r="AI96" s="13">
        <f t="shared" si="61"/>
        <v>0</v>
      </c>
      <c r="AJ96" s="14">
        <f t="shared" si="62"/>
        <v>0</v>
      </c>
      <c r="AK96" s="13">
        <f t="shared" si="63"/>
        <v>0</v>
      </c>
      <c r="AL96" s="14">
        <f t="shared" si="64"/>
        <v>0</v>
      </c>
      <c r="AM96" s="13">
        <f t="shared" si="65"/>
        <v>2.0000000000000018E-2</v>
      </c>
      <c r="AN96" s="14"/>
      <c r="AO96" s="13">
        <f t="shared" si="66"/>
        <v>0</v>
      </c>
      <c r="AP96" s="14">
        <f t="shared" si="67"/>
        <v>0</v>
      </c>
      <c r="AQ96" s="13">
        <f t="shared" si="68"/>
        <v>0</v>
      </c>
      <c r="AR96" s="14">
        <f t="shared" si="69"/>
        <v>0</v>
      </c>
      <c r="AS96" s="13">
        <f t="shared" si="70"/>
        <v>0</v>
      </c>
      <c r="AT96" s="14"/>
      <c r="AU96" s="13">
        <f t="shared" si="71"/>
        <v>0</v>
      </c>
      <c r="AV96" s="14">
        <f t="shared" si="72"/>
        <v>0</v>
      </c>
      <c r="AW96" s="13">
        <f t="shared" si="73"/>
        <v>0</v>
      </c>
      <c r="AX96" s="14">
        <f t="shared" si="74"/>
        <v>0</v>
      </c>
      <c r="AY96" s="13">
        <f t="shared" si="75"/>
        <v>2.0000000000000018E-2</v>
      </c>
      <c r="AZ96" s="14"/>
      <c r="BA96" s="13">
        <f t="shared" si="76"/>
        <v>0</v>
      </c>
      <c r="BB96" s="14">
        <f t="shared" si="77"/>
        <v>0</v>
      </c>
      <c r="BC96" s="13">
        <f t="shared" si="78"/>
        <v>0</v>
      </c>
      <c r="BD96" s="14">
        <f t="shared" si="79"/>
        <v>0</v>
      </c>
      <c r="BE96" s="13">
        <f t="shared" si="80"/>
        <v>2.0000000000000018E-2</v>
      </c>
    </row>
    <row r="97" spans="1:57" x14ac:dyDescent="0.25">
      <c r="A97" s="23">
        <f t="shared" si="81"/>
        <v>1.8504166666666679</v>
      </c>
      <c r="B97" s="8"/>
      <c r="C97" t="s">
        <v>11</v>
      </c>
      <c r="E97" t="s">
        <v>11</v>
      </c>
      <c r="F97" s="10" t="s">
        <v>14</v>
      </c>
      <c r="G97" s="10" t="s">
        <v>14</v>
      </c>
      <c r="H97" t="s">
        <v>11</v>
      </c>
      <c r="I97" s="10"/>
      <c r="J97" s="10" t="s">
        <v>14</v>
      </c>
      <c r="K97" s="13">
        <f t="shared" si="41"/>
        <v>0</v>
      </c>
      <c r="L97" s="14">
        <f t="shared" si="42"/>
        <v>0</v>
      </c>
      <c r="M97" s="13">
        <f t="shared" si="43"/>
        <v>0</v>
      </c>
      <c r="N97" s="14">
        <f t="shared" si="44"/>
        <v>0</v>
      </c>
      <c r="O97" s="13">
        <f t="shared" si="45"/>
        <v>0</v>
      </c>
      <c r="P97" s="14"/>
      <c r="Q97" s="13">
        <f t="shared" si="46"/>
        <v>0</v>
      </c>
      <c r="R97" s="14">
        <f t="shared" si="47"/>
        <v>0</v>
      </c>
      <c r="S97" s="13">
        <f t="shared" si="48"/>
        <v>0</v>
      </c>
      <c r="T97" s="14">
        <f t="shared" si="49"/>
        <v>0</v>
      </c>
      <c r="U97" s="13">
        <f t="shared" si="50"/>
        <v>0</v>
      </c>
      <c r="V97" s="14"/>
      <c r="W97" s="13">
        <f t="shared" si="51"/>
        <v>0</v>
      </c>
      <c r="X97" s="14">
        <f t="shared" si="52"/>
        <v>0</v>
      </c>
      <c r="Y97" s="13">
        <f t="shared" si="53"/>
        <v>0</v>
      </c>
      <c r="Z97" s="14">
        <f t="shared" si="54"/>
        <v>0</v>
      </c>
      <c r="AA97" s="13">
        <f t="shared" si="55"/>
        <v>0</v>
      </c>
      <c r="AB97" s="14"/>
      <c r="AC97" s="13">
        <f t="shared" si="56"/>
        <v>0</v>
      </c>
      <c r="AD97" s="14">
        <f t="shared" si="57"/>
        <v>0</v>
      </c>
      <c r="AE97" s="13">
        <f t="shared" si="58"/>
        <v>0</v>
      </c>
      <c r="AF97" s="14">
        <f t="shared" si="59"/>
        <v>0</v>
      </c>
      <c r="AG97" s="13">
        <f t="shared" si="60"/>
        <v>2.0000000000000018E-2</v>
      </c>
      <c r="AH97" s="14"/>
      <c r="AI97" s="13">
        <f t="shared" si="61"/>
        <v>0</v>
      </c>
      <c r="AJ97" s="14">
        <f t="shared" si="62"/>
        <v>0</v>
      </c>
      <c r="AK97" s="13">
        <f t="shared" si="63"/>
        <v>0</v>
      </c>
      <c r="AL97" s="14">
        <f t="shared" si="64"/>
        <v>0</v>
      </c>
      <c r="AM97" s="13">
        <f t="shared" si="65"/>
        <v>2.0000000000000018E-2</v>
      </c>
      <c r="AN97" s="14"/>
      <c r="AO97" s="13">
        <f t="shared" si="66"/>
        <v>0</v>
      </c>
      <c r="AP97" s="14">
        <f t="shared" si="67"/>
        <v>0</v>
      </c>
      <c r="AQ97" s="13">
        <f t="shared" si="68"/>
        <v>0</v>
      </c>
      <c r="AR97" s="14">
        <f t="shared" si="69"/>
        <v>0</v>
      </c>
      <c r="AS97" s="13">
        <f t="shared" si="70"/>
        <v>0</v>
      </c>
      <c r="AT97" s="14"/>
      <c r="AU97" s="13">
        <f t="shared" si="71"/>
        <v>0</v>
      </c>
      <c r="AV97" s="14">
        <f t="shared" si="72"/>
        <v>0</v>
      </c>
      <c r="AW97" s="13">
        <f t="shared" si="73"/>
        <v>0</v>
      </c>
      <c r="AX97" s="14">
        <f t="shared" si="74"/>
        <v>0</v>
      </c>
      <c r="AY97" s="13">
        <f t="shared" si="75"/>
        <v>2.0000000000000018E-2</v>
      </c>
      <c r="AZ97" s="14"/>
      <c r="BA97" s="13">
        <f t="shared" si="76"/>
        <v>0</v>
      </c>
      <c r="BB97" s="14">
        <f t="shared" si="77"/>
        <v>0</v>
      </c>
      <c r="BC97" s="13">
        <f t="shared" si="78"/>
        <v>0</v>
      </c>
      <c r="BD97" s="14">
        <f t="shared" si="79"/>
        <v>0</v>
      </c>
      <c r="BE97" s="13">
        <f t="shared" si="80"/>
        <v>2.0000000000000018E-2</v>
      </c>
    </row>
    <row r="98" spans="1:57" x14ac:dyDescent="0.25">
      <c r="A98" s="23">
        <f t="shared" si="81"/>
        <v>1.8704166666666679</v>
      </c>
      <c r="B98" s="8" t="s">
        <v>67</v>
      </c>
      <c r="C98" t="s">
        <v>11</v>
      </c>
      <c r="E98" t="s">
        <v>11</v>
      </c>
      <c r="F98" s="10" t="s">
        <v>14</v>
      </c>
      <c r="G98" s="10" t="s">
        <v>14</v>
      </c>
      <c r="H98" t="s">
        <v>11</v>
      </c>
      <c r="I98" s="10" t="s">
        <v>14</v>
      </c>
      <c r="J98" s="10" t="s">
        <v>14</v>
      </c>
      <c r="K98" s="13">
        <f t="shared" si="41"/>
        <v>0</v>
      </c>
      <c r="L98" s="14">
        <f t="shared" si="42"/>
        <v>0</v>
      </c>
      <c r="M98" s="13">
        <f t="shared" si="43"/>
        <v>0</v>
      </c>
      <c r="N98" s="14">
        <f t="shared" si="44"/>
        <v>0</v>
      </c>
      <c r="O98" s="13">
        <f t="shared" si="45"/>
        <v>0</v>
      </c>
      <c r="P98" s="14"/>
      <c r="Q98" s="13">
        <f t="shared" si="46"/>
        <v>0</v>
      </c>
      <c r="R98" s="14">
        <f t="shared" si="47"/>
        <v>0</v>
      </c>
      <c r="S98" s="13">
        <f t="shared" si="48"/>
        <v>0</v>
      </c>
      <c r="T98" s="14">
        <f t="shared" si="49"/>
        <v>0</v>
      </c>
      <c r="U98" s="13">
        <f t="shared" si="50"/>
        <v>0</v>
      </c>
      <c r="V98" s="14"/>
      <c r="W98" s="13">
        <f t="shared" si="51"/>
        <v>0</v>
      </c>
      <c r="X98" s="14">
        <f t="shared" si="52"/>
        <v>0</v>
      </c>
      <c r="Y98" s="13">
        <f t="shared" si="53"/>
        <v>0</v>
      </c>
      <c r="Z98" s="14">
        <f t="shared" si="54"/>
        <v>0</v>
      </c>
      <c r="AA98" s="13">
        <f t="shared" si="55"/>
        <v>0</v>
      </c>
      <c r="AB98" s="14"/>
      <c r="AC98" s="13">
        <f t="shared" si="56"/>
        <v>0</v>
      </c>
      <c r="AD98" s="14">
        <f t="shared" si="57"/>
        <v>0</v>
      </c>
      <c r="AE98" s="13">
        <f t="shared" si="58"/>
        <v>0</v>
      </c>
      <c r="AF98" s="14">
        <f t="shared" si="59"/>
        <v>0</v>
      </c>
      <c r="AG98" s="13">
        <f t="shared" si="60"/>
        <v>2.0000000000000018E-2</v>
      </c>
      <c r="AH98" s="14"/>
      <c r="AI98" s="13">
        <f t="shared" si="61"/>
        <v>0</v>
      </c>
      <c r="AJ98" s="14">
        <f t="shared" si="62"/>
        <v>0</v>
      </c>
      <c r="AK98" s="13">
        <f t="shared" si="63"/>
        <v>0</v>
      </c>
      <c r="AL98" s="14">
        <f t="shared" si="64"/>
        <v>0</v>
      </c>
      <c r="AM98" s="13">
        <f t="shared" si="65"/>
        <v>2.0000000000000018E-2</v>
      </c>
      <c r="AN98" s="14"/>
      <c r="AO98" s="13">
        <f t="shared" si="66"/>
        <v>0</v>
      </c>
      <c r="AP98" s="14">
        <f t="shared" si="67"/>
        <v>0</v>
      </c>
      <c r="AQ98" s="13">
        <f t="shared" si="68"/>
        <v>0</v>
      </c>
      <c r="AR98" s="14">
        <f t="shared" si="69"/>
        <v>0</v>
      </c>
      <c r="AS98" s="13">
        <f t="shared" si="70"/>
        <v>0</v>
      </c>
      <c r="AT98" s="14"/>
      <c r="AU98" s="13">
        <f t="shared" si="71"/>
        <v>1.8704166666666679</v>
      </c>
      <c r="AV98" s="14">
        <f t="shared" si="72"/>
        <v>1</v>
      </c>
      <c r="AW98" s="13">
        <f t="shared" si="73"/>
        <v>0</v>
      </c>
      <c r="AX98" s="14">
        <f t="shared" si="74"/>
        <v>0</v>
      </c>
      <c r="AY98" s="13">
        <f t="shared" si="75"/>
        <v>2.0000000000000018E-2</v>
      </c>
      <c r="AZ98" s="14"/>
      <c r="BA98" s="13">
        <f t="shared" si="76"/>
        <v>0</v>
      </c>
      <c r="BB98" s="14">
        <f t="shared" si="77"/>
        <v>0</v>
      </c>
      <c r="BC98" s="13">
        <f t="shared" si="78"/>
        <v>0</v>
      </c>
      <c r="BD98" s="14">
        <f t="shared" si="79"/>
        <v>0</v>
      </c>
      <c r="BE98" s="13">
        <f t="shared" si="80"/>
        <v>2.0000000000000018E-2</v>
      </c>
    </row>
    <row r="99" spans="1:57" x14ac:dyDescent="0.25">
      <c r="A99" s="23">
        <f t="shared" si="81"/>
        <v>1.890416666666668</v>
      </c>
      <c r="B99" s="8"/>
      <c r="C99" t="s">
        <v>11</v>
      </c>
      <c r="E99" t="s">
        <v>11</v>
      </c>
      <c r="F99" s="10" t="s">
        <v>14</v>
      </c>
      <c r="G99" s="10" t="s">
        <v>14</v>
      </c>
      <c r="H99" t="s">
        <v>11</v>
      </c>
      <c r="I99" s="10" t="s">
        <v>14</v>
      </c>
      <c r="J99" s="10" t="s">
        <v>14</v>
      </c>
      <c r="K99" s="13">
        <f t="shared" si="41"/>
        <v>0</v>
      </c>
      <c r="L99" s="14">
        <f t="shared" si="42"/>
        <v>0</v>
      </c>
      <c r="M99" s="13">
        <f t="shared" si="43"/>
        <v>0</v>
      </c>
      <c r="N99" s="14">
        <f t="shared" si="44"/>
        <v>0</v>
      </c>
      <c r="O99" s="13">
        <f t="shared" si="45"/>
        <v>0</v>
      </c>
      <c r="P99" s="14"/>
      <c r="Q99" s="13">
        <f t="shared" si="46"/>
        <v>0</v>
      </c>
      <c r="R99" s="14">
        <f t="shared" si="47"/>
        <v>0</v>
      </c>
      <c r="S99" s="13">
        <f t="shared" si="48"/>
        <v>0</v>
      </c>
      <c r="T99" s="14">
        <f t="shared" si="49"/>
        <v>0</v>
      </c>
      <c r="U99" s="13">
        <f t="shared" si="50"/>
        <v>0</v>
      </c>
      <c r="V99" s="14"/>
      <c r="W99" s="13">
        <f t="shared" si="51"/>
        <v>0</v>
      </c>
      <c r="X99" s="14">
        <f t="shared" si="52"/>
        <v>0</v>
      </c>
      <c r="Y99" s="13">
        <f t="shared" si="53"/>
        <v>0</v>
      </c>
      <c r="Z99" s="14">
        <f t="shared" si="54"/>
        <v>0</v>
      </c>
      <c r="AA99" s="13">
        <f t="shared" si="55"/>
        <v>0</v>
      </c>
      <c r="AB99" s="14"/>
      <c r="AC99" s="13">
        <f t="shared" si="56"/>
        <v>0</v>
      </c>
      <c r="AD99" s="14">
        <f t="shared" si="57"/>
        <v>0</v>
      </c>
      <c r="AE99" s="13">
        <f t="shared" si="58"/>
        <v>0</v>
      </c>
      <c r="AF99" s="14">
        <f t="shared" si="59"/>
        <v>0</v>
      </c>
      <c r="AG99" s="13">
        <f t="shared" si="60"/>
        <v>2.0000000000000018E-2</v>
      </c>
      <c r="AH99" s="14"/>
      <c r="AI99" s="13">
        <f t="shared" si="61"/>
        <v>0</v>
      </c>
      <c r="AJ99" s="14">
        <f t="shared" si="62"/>
        <v>0</v>
      </c>
      <c r="AK99" s="13">
        <f t="shared" si="63"/>
        <v>0</v>
      </c>
      <c r="AL99" s="14">
        <f t="shared" si="64"/>
        <v>0</v>
      </c>
      <c r="AM99" s="13">
        <f t="shared" si="65"/>
        <v>2.0000000000000018E-2</v>
      </c>
      <c r="AN99" s="14"/>
      <c r="AO99" s="13">
        <f t="shared" si="66"/>
        <v>0</v>
      </c>
      <c r="AP99" s="14">
        <f t="shared" si="67"/>
        <v>0</v>
      </c>
      <c r="AQ99" s="13">
        <f t="shared" si="68"/>
        <v>0</v>
      </c>
      <c r="AR99" s="14">
        <f t="shared" si="69"/>
        <v>0</v>
      </c>
      <c r="AS99" s="13">
        <f t="shared" si="70"/>
        <v>0</v>
      </c>
      <c r="AT99" s="14"/>
      <c r="AU99" s="13">
        <f t="shared" si="71"/>
        <v>0</v>
      </c>
      <c r="AV99" s="14">
        <f t="shared" si="72"/>
        <v>0</v>
      </c>
      <c r="AW99" s="13">
        <f t="shared" si="73"/>
        <v>0</v>
      </c>
      <c r="AX99" s="14">
        <f t="shared" si="74"/>
        <v>0</v>
      </c>
      <c r="AY99" s="13">
        <f t="shared" si="75"/>
        <v>2.0000000000000018E-2</v>
      </c>
      <c r="AZ99" s="14"/>
      <c r="BA99" s="13">
        <f t="shared" si="76"/>
        <v>0</v>
      </c>
      <c r="BB99" s="14">
        <f t="shared" si="77"/>
        <v>0</v>
      </c>
      <c r="BC99" s="13">
        <f t="shared" si="78"/>
        <v>0</v>
      </c>
      <c r="BD99" s="14">
        <f t="shared" si="79"/>
        <v>0</v>
      </c>
      <c r="BE99" s="13">
        <f t="shared" si="80"/>
        <v>2.0000000000000018E-2</v>
      </c>
    </row>
    <row r="100" spans="1:57" x14ac:dyDescent="0.25">
      <c r="A100" s="23">
        <f t="shared" si="81"/>
        <v>1.910416666666668</v>
      </c>
      <c r="B100" s="8" t="s">
        <v>18</v>
      </c>
      <c r="C100" t="s">
        <v>11</v>
      </c>
      <c r="D100" s="11"/>
      <c r="E100" s="11" t="s">
        <v>20</v>
      </c>
      <c r="F100" s="10" t="s">
        <v>14</v>
      </c>
      <c r="G100" s="10" t="s">
        <v>14</v>
      </c>
      <c r="H100" t="s">
        <v>11</v>
      </c>
      <c r="I100" s="10" t="s">
        <v>14</v>
      </c>
      <c r="J100" t="s">
        <v>11</v>
      </c>
      <c r="K100" s="13">
        <f t="shared" si="41"/>
        <v>0</v>
      </c>
      <c r="L100" s="14">
        <f t="shared" si="42"/>
        <v>0</v>
      </c>
      <c r="M100" s="13">
        <f t="shared" si="43"/>
        <v>0</v>
      </c>
      <c r="N100" s="14">
        <f t="shared" si="44"/>
        <v>0</v>
      </c>
      <c r="O100" s="13">
        <f t="shared" si="45"/>
        <v>0</v>
      </c>
      <c r="P100" s="14"/>
      <c r="Q100" s="13">
        <f t="shared" si="46"/>
        <v>0</v>
      </c>
      <c r="R100" s="14">
        <f t="shared" si="47"/>
        <v>0</v>
      </c>
      <c r="S100" s="13">
        <f t="shared" si="48"/>
        <v>0</v>
      </c>
      <c r="T100" s="14">
        <f t="shared" si="49"/>
        <v>0</v>
      </c>
      <c r="U100" s="13">
        <f t="shared" si="50"/>
        <v>0</v>
      </c>
      <c r="V100" s="14"/>
      <c r="W100" s="13">
        <f t="shared" si="51"/>
        <v>0</v>
      </c>
      <c r="X100" s="14">
        <f t="shared" si="52"/>
        <v>0</v>
      </c>
      <c r="Y100" s="13">
        <f t="shared" si="53"/>
        <v>1.910416666666668</v>
      </c>
      <c r="Z100" s="14">
        <f t="shared" si="54"/>
        <v>1</v>
      </c>
      <c r="AA100" s="13">
        <f t="shared" si="55"/>
        <v>0</v>
      </c>
      <c r="AB100" s="14"/>
      <c r="AC100" s="13">
        <f t="shared" si="56"/>
        <v>0</v>
      </c>
      <c r="AD100" s="14">
        <f t="shared" si="57"/>
        <v>0</v>
      </c>
      <c r="AE100" s="13">
        <f t="shared" si="58"/>
        <v>0</v>
      </c>
      <c r="AF100" s="14">
        <f t="shared" si="59"/>
        <v>0</v>
      </c>
      <c r="AG100" s="13">
        <f t="shared" si="60"/>
        <v>2.0000000000000018E-2</v>
      </c>
      <c r="AH100" s="14"/>
      <c r="AI100" s="13">
        <f t="shared" si="61"/>
        <v>0</v>
      </c>
      <c r="AJ100" s="14">
        <f t="shared" si="62"/>
        <v>0</v>
      </c>
      <c r="AK100" s="13">
        <f t="shared" si="63"/>
        <v>0</v>
      </c>
      <c r="AL100" s="14">
        <f t="shared" si="64"/>
        <v>0</v>
      </c>
      <c r="AM100" s="13">
        <f t="shared" si="65"/>
        <v>2.0000000000000018E-2</v>
      </c>
      <c r="AN100" s="14"/>
      <c r="AO100" s="13">
        <f t="shared" si="66"/>
        <v>0</v>
      </c>
      <c r="AP100" s="14">
        <f t="shared" si="67"/>
        <v>0</v>
      </c>
      <c r="AQ100" s="13">
        <f t="shared" si="68"/>
        <v>0</v>
      </c>
      <c r="AR100" s="14">
        <f t="shared" si="69"/>
        <v>0</v>
      </c>
      <c r="AS100" s="13">
        <f t="shared" si="70"/>
        <v>0</v>
      </c>
      <c r="AT100" s="14"/>
      <c r="AU100" s="13">
        <f t="shared" si="71"/>
        <v>0</v>
      </c>
      <c r="AV100" s="14">
        <f t="shared" si="72"/>
        <v>0</v>
      </c>
      <c r="AW100" s="13">
        <f t="shared" si="73"/>
        <v>0</v>
      </c>
      <c r="AX100" s="14">
        <f t="shared" si="74"/>
        <v>0</v>
      </c>
      <c r="AY100" s="13">
        <f t="shared" si="75"/>
        <v>0</v>
      </c>
      <c r="AZ100" s="14"/>
      <c r="BA100" s="13">
        <f t="shared" si="76"/>
        <v>0</v>
      </c>
      <c r="BB100" s="14">
        <f t="shared" si="77"/>
        <v>0</v>
      </c>
      <c r="BC100" s="13">
        <f t="shared" si="78"/>
        <v>0</v>
      </c>
      <c r="BD100" s="14">
        <f t="shared" si="79"/>
        <v>0</v>
      </c>
      <c r="BE100" s="13">
        <f t="shared" si="80"/>
        <v>0</v>
      </c>
    </row>
    <row r="101" spans="1:57" x14ac:dyDescent="0.25">
      <c r="A101" s="23">
        <f t="shared" si="81"/>
        <v>1.930416666666668</v>
      </c>
      <c r="B101" s="8" t="s">
        <v>21</v>
      </c>
      <c r="C101" t="s">
        <v>11</v>
      </c>
      <c r="E101" s="10" t="s">
        <v>14</v>
      </c>
      <c r="F101" s="10" t="s">
        <v>14</v>
      </c>
      <c r="G101" s="10" t="s">
        <v>14</v>
      </c>
      <c r="H101" t="s">
        <v>11</v>
      </c>
      <c r="I101" s="10" t="s">
        <v>14</v>
      </c>
      <c r="J101" t="s">
        <v>11</v>
      </c>
      <c r="K101" s="13">
        <f t="shared" si="41"/>
        <v>0</v>
      </c>
      <c r="L101" s="14">
        <f t="shared" si="42"/>
        <v>0</v>
      </c>
      <c r="M101" s="13">
        <f t="shared" si="43"/>
        <v>0</v>
      </c>
      <c r="N101" s="14">
        <f t="shared" si="44"/>
        <v>0</v>
      </c>
      <c r="O101" s="13">
        <f t="shared" si="45"/>
        <v>0</v>
      </c>
      <c r="P101" s="14"/>
      <c r="Q101" s="13">
        <f t="shared" si="46"/>
        <v>0</v>
      </c>
      <c r="R101" s="14">
        <f t="shared" si="47"/>
        <v>0</v>
      </c>
      <c r="S101" s="13">
        <f t="shared" si="48"/>
        <v>0</v>
      </c>
      <c r="T101" s="14">
        <f t="shared" si="49"/>
        <v>0</v>
      </c>
      <c r="U101" s="13">
        <f t="shared" si="50"/>
        <v>0</v>
      </c>
      <c r="V101" s="14"/>
      <c r="W101" s="13">
        <f t="shared" si="51"/>
        <v>1.930416666666668</v>
      </c>
      <c r="X101" s="14">
        <f t="shared" si="52"/>
        <v>1</v>
      </c>
      <c r="Y101" s="13">
        <f t="shared" si="53"/>
        <v>0</v>
      </c>
      <c r="Z101" s="14">
        <f t="shared" si="54"/>
        <v>0</v>
      </c>
      <c r="AA101" s="13">
        <f t="shared" si="55"/>
        <v>2.0000000000000018E-2</v>
      </c>
      <c r="AB101" s="14"/>
      <c r="AC101" s="13">
        <f t="shared" si="56"/>
        <v>0</v>
      </c>
      <c r="AD101" s="14">
        <f t="shared" si="57"/>
        <v>0</v>
      </c>
      <c r="AE101" s="13">
        <f t="shared" si="58"/>
        <v>0</v>
      </c>
      <c r="AF101" s="14">
        <f t="shared" si="59"/>
        <v>0</v>
      </c>
      <c r="AG101" s="13">
        <f t="shared" si="60"/>
        <v>2.0000000000000018E-2</v>
      </c>
      <c r="AH101" s="14"/>
      <c r="AI101" s="13">
        <f t="shared" si="61"/>
        <v>0</v>
      </c>
      <c r="AJ101" s="14">
        <f t="shared" si="62"/>
        <v>0</v>
      </c>
      <c r="AK101" s="13">
        <f t="shared" si="63"/>
        <v>0</v>
      </c>
      <c r="AL101" s="14">
        <f t="shared" si="64"/>
        <v>0</v>
      </c>
      <c r="AM101" s="13">
        <f t="shared" si="65"/>
        <v>2.0000000000000018E-2</v>
      </c>
      <c r="AN101" s="14"/>
      <c r="AO101" s="13">
        <f t="shared" si="66"/>
        <v>0</v>
      </c>
      <c r="AP101" s="14">
        <f t="shared" si="67"/>
        <v>0</v>
      </c>
      <c r="AQ101" s="13">
        <f t="shared" si="68"/>
        <v>0</v>
      </c>
      <c r="AR101" s="14">
        <f t="shared" si="69"/>
        <v>0</v>
      </c>
      <c r="AS101" s="13">
        <f t="shared" si="70"/>
        <v>0</v>
      </c>
      <c r="AT101" s="14"/>
      <c r="AU101" s="13">
        <f t="shared" si="71"/>
        <v>0</v>
      </c>
      <c r="AV101" s="14">
        <f t="shared" si="72"/>
        <v>0</v>
      </c>
      <c r="AW101" s="13">
        <f t="shared" si="73"/>
        <v>0</v>
      </c>
      <c r="AX101" s="14">
        <f t="shared" si="74"/>
        <v>0</v>
      </c>
      <c r="AY101" s="13">
        <f t="shared" si="75"/>
        <v>0</v>
      </c>
      <c r="AZ101" s="14"/>
      <c r="BA101" s="13">
        <f t="shared" si="76"/>
        <v>0</v>
      </c>
      <c r="BB101" s="14">
        <f t="shared" si="77"/>
        <v>0</v>
      </c>
      <c r="BC101" s="13">
        <f t="shared" si="78"/>
        <v>0</v>
      </c>
      <c r="BD101" s="14">
        <f t="shared" si="79"/>
        <v>0</v>
      </c>
      <c r="BE101" s="13">
        <f t="shared" si="80"/>
        <v>0</v>
      </c>
    </row>
    <row r="102" spans="1:57" x14ac:dyDescent="0.25">
      <c r="A102" s="23">
        <f t="shared" si="81"/>
        <v>1.950416666666668</v>
      </c>
      <c r="B102" s="8"/>
      <c r="C102" t="s">
        <v>11</v>
      </c>
      <c r="E102" s="10" t="s">
        <v>14</v>
      </c>
      <c r="F102" s="10" t="s">
        <v>14</v>
      </c>
      <c r="G102" s="10" t="s">
        <v>14</v>
      </c>
      <c r="H102" t="s">
        <v>11</v>
      </c>
      <c r="I102" s="10" t="s">
        <v>14</v>
      </c>
      <c r="J102" t="s">
        <v>11</v>
      </c>
      <c r="K102" s="13">
        <f t="shared" si="41"/>
        <v>0</v>
      </c>
      <c r="L102" s="14">
        <f t="shared" si="42"/>
        <v>0</v>
      </c>
      <c r="M102" s="13">
        <f t="shared" si="43"/>
        <v>0</v>
      </c>
      <c r="N102" s="14">
        <f t="shared" si="44"/>
        <v>0</v>
      </c>
      <c r="O102" s="13">
        <f t="shared" si="45"/>
        <v>0</v>
      </c>
      <c r="P102" s="14"/>
      <c r="Q102" s="13">
        <f t="shared" si="46"/>
        <v>0</v>
      </c>
      <c r="R102" s="14">
        <f t="shared" si="47"/>
        <v>0</v>
      </c>
      <c r="S102" s="13">
        <f t="shared" si="48"/>
        <v>0</v>
      </c>
      <c r="T102" s="14">
        <f t="shared" si="49"/>
        <v>0</v>
      </c>
      <c r="U102" s="13">
        <f t="shared" si="50"/>
        <v>0</v>
      </c>
      <c r="V102" s="14"/>
      <c r="W102" s="13">
        <f t="shared" si="51"/>
        <v>0</v>
      </c>
      <c r="X102" s="14">
        <f t="shared" si="52"/>
        <v>0</v>
      </c>
      <c r="Y102" s="13">
        <f t="shared" si="53"/>
        <v>0</v>
      </c>
      <c r="Z102" s="14">
        <f t="shared" si="54"/>
        <v>0</v>
      </c>
      <c r="AA102" s="13">
        <f t="shared" si="55"/>
        <v>2.0000000000000018E-2</v>
      </c>
      <c r="AB102" s="14"/>
      <c r="AC102" s="13">
        <f t="shared" si="56"/>
        <v>0</v>
      </c>
      <c r="AD102" s="14">
        <f t="shared" si="57"/>
        <v>0</v>
      </c>
      <c r="AE102" s="13">
        <f t="shared" si="58"/>
        <v>0</v>
      </c>
      <c r="AF102" s="14">
        <f t="shared" si="59"/>
        <v>0</v>
      </c>
      <c r="AG102" s="13">
        <f t="shared" si="60"/>
        <v>2.0000000000000018E-2</v>
      </c>
      <c r="AH102" s="14"/>
      <c r="AI102" s="13">
        <f t="shared" si="61"/>
        <v>0</v>
      </c>
      <c r="AJ102" s="14">
        <f t="shared" si="62"/>
        <v>0</v>
      </c>
      <c r="AK102" s="13">
        <f t="shared" si="63"/>
        <v>0</v>
      </c>
      <c r="AL102" s="14">
        <f t="shared" si="64"/>
        <v>0</v>
      </c>
      <c r="AM102" s="13">
        <f t="shared" si="65"/>
        <v>2.0000000000000018E-2</v>
      </c>
      <c r="AN102" s="14"/>
      <c r="AO102" s="13">
        <f t="shared" si="66"/>
        <v>0</v>
      </c>
      <c r="AP102" s="14">
        <f t="shared" si="67"/>
        <v>0</v>
      </c>
      <c r="AQ102" s="13">
        <f t="shared" si="68"/>
        <v>0</v>
      </c>
      <c r="AR102" s="14">
        <f t="shared" si="69"/>
        <v>0</v>
      </c>
      <c r="AS102" s="13">
        <f t="shared" si="70"/>
        <v>0</v>
      </c>
      <c r="AT102" s="14"/>
      <c r="AU102" s="13">
        <f t="shared" si="71"/>
        <v>0</v>
      </c>
      <c r="AV102" s="14">
        <f t="shared" si="72"/>
        <v>0</v>
      </c>
      <c r="AW102" s="13">
        <f t="shared" si="73"/>
        <v>0</v>
      </c>
      <c r="AX102" s="14">
        <f t="shared" si="74"/>
        <v>0</v>
      </c>
      <c r="AY102" s="13">
        <f t="shared" si="75"/>
        <v>0</v>
      </c>
      <c r="AZ102" s="14"/>
      <c r="BA102" s="13">
        <f t="shared" si="76"/>
        <v>0</v>
      </c>
      <c r="BB102" s="14">
        <f t="shared" si="77"/>
        <v>0</v>
      </c>
      <c r="BC102" s="13">
        <f t="shared" si="78"/>
        <v>0</v>
      </c>
      <c r="BD102" s="14">
        <f t="shared" si="79"/>
        <v>0</v>
      </c>
      <c r="BE102" s="13">
        <f t="shared" si="80"/>
        <v>0</v>
      </c>
    </row>
    <row r="103" spans="1:57" x14ac:dyDescent="0.25">
      <c r="A103" s="23">
        <f t="shared" si="81"/>
        <v>1.970416666666668</v>
      </c>
      <c r="B103" s="8" t="s">
        <v>16</v>
      </c>
      <c r="C103" t="s">
        <v>11</v>
      </c>
      <c r="D103" s="10" t="s">
        <v>14</v>
      </c>
      <c r="E103" s="10" t="s">
        <v>14</v>
      </c>
      <c r="F103" s="10" t="s">
        <v>14</v>
      </c>
      <c r="G103" s="10" t="s">
        <v>14</v>
      </c>
      <c r="H103" t="s">
        <v>11</v>
      </c>
      <c r="I103" s="10" t="s">
        <v>14</v>
      </c>
      <c r="J103" t="s">
        <v>11</v>
      </c>
      <c r="K103" s="13">
        <f t="shared" si="41"/>
        <v>0</v>
      </c>
      <c r="L103" s="14">
        <f t="shared" si="42"/>
        <v>0</v>
      </c>
      <c r="M103" s="13">
        <f t="shared" si="43"/>
        <v>0</v>
      </c>
      <c r="N103" s="14">
        <f t="shared" si="44"/>
        <v>0</v>
      </c>
      <c r="O103" s="13">
        <f t="shared" si="45"/>
        <v>0</v>
      </c>
      <c r="P103" s="14"/>
      <c r="Q103" s="13">
        <f t="shared" si="46"/>
        <v>1.970416666666668</v>
      </c>
      <c r="R103" s="14">
        <f t="shared" si="47"/>
        <v>1</v>
      </c>
      <c r="S103" s="13">
        <f t="shared" si="48"/>
        <v>0</v>
      </c>
      <c r="T103" s="14">
        <f t="shared" si="49"/>
        <v>0</v>
      </c>
      <c r="U103" s="13">
        <f t="shared" si="50"/>
        <v>2.0000000000000018E-2</v>
      </c>
      <c r="V103" s="14"/>
      <c r="W103" s="13">
        <f t="shared" si="51"/>
        <v>0</v>
      </c>
      <c r="X103" s="14">
        <f t="shared" si="52"/>
        <v>0</v>
      </c>
      <c r="Y103" s="13">
        <f t="shared" si="53"/>
        <v>0</v>
      </c>
      <c r="Z103" s="14">
        <f t="shared" si="54"/>
        <v>0</v>
      </c>
      <c r="AA103" s="13">
        <f t="shared" si="55"/>
        <v>2.0000000000000018E-2</v>
      </c>
      <c r="AB103" s="14"/>
      <c r="AC103" s="13">
        <f t="shared" si="56"/>
        <v>0</v>
      </c>
      <c r="AD103" s="14">
        <f t="shared" si="57"/>
        <v>0</v>
      </c>
      <c r="AE103" s="13">
        <f t="shared" si="58"/>
        <v>0</v>
      </c>
      <c r="AF103" s="14">
        <f t="shared" si="59"/>
        <v>0</v>
      </c>
      <c r="AG103" s="13">
        <f t="shared" si="60"/>
        <v>2.0000000000000018E-2</v>
      </c>
      <c r="AH103" s="14"/>
      <c r="AI103" s="13">
        <f t="shared" si="61"/>
        <v>0</v>
      </c>
      <c r="AJ103" s="14">
        <f t="shared" si="62"/>
        <v>0</v>
      </c>
      <c r="AK103" s="13">
        <f t="shared" si="63"/>
        <v>0</v>
      </c>
      <c r="AL103" s="14">
        <f t="shared" si="64"/>
        <v>0</v>
      </c>
      <c r="AM103" s="13">
        <f t="shared" si="65"/>
        <v>2.0000000000000018E-2</v>
      </c>
      <c r="AN103" s="14"/>
      <c r="AO103" s="13">
        <f t="shared" si="66"/>
        <v>0</v>
      </c>
      <c r="AP103" s="14">
        <f t="shared" si="67"/>
        <v>0</v>
      </c>
      <c r="AQ103" s="13">
        <f t="shared" si="68"/>
        <v>0</v>
      </c>
      <c r="AR103" s="14">
        <f t="shared" si="69"/>
        <v>0</v>
      </c>
      <c r="AS103" s="13">
        <f t="shared" si="70"/>
        <v>0</v>
      </c>
      <c r="AT103" s="14"/>
      <c r="AU103" s="13">
        <f t="shared" si="71"/>
        <v>0</v>
      </c>
      <c r="AV103" s="14">
        <f t="shared" si="72"/>
        <v>0</v>
      </c>
      <c r="AW103" s="13">
        <f t="shared" si="73"/>
        <v>0</v>
      </c>
      <c r="AX103" s="14">
        <f t="shared" si="74"/>
        <v>0</v>
      </c>
      <c r="AY103" s="13">
        <f t="shared" si="75"/>
        <v>0</v>
      </c>
      <c r="AZ103" s="14"/>
      <c r="BA103" s="13">
        <f t="shared" si="76"/>
        <v>0</v>
      </c>
      <c r="BB103" s="14">
        <f t="shared" si="77"/>
        <v>0</v>
      </c>
      <c r="BC103" s="13">
        <f t="shared" si="78"/>
        <v>0</v>
      </c>
      <c r="BD103" s="14">
        <f t="shared" si="79"/>
        <v>0</v>
      </c>
      <c r="BE103" s="13">
        <f t="shared" si="80"/>
        <v>0</v>
      </c>
    </row>
    <row r="104" spans="1:57" x14ac:dyDescent="0.25">
      <c r="A104" s="23">
        <f t="shared" si="81"/>
        <v>1.9904166666666681</v>
      </c>
      <c r="B104" s="8"/>
      <c r="C104" t="s">
        <v>11</v>
      </c>
      <c r="D104" s="10" t="s">
        <v>14</v>
      </c>
      <c r="E104" s="10" t="s">
        <v>14</v>
      </c>
      <c r="F104" s="10" t="s">
        <v>14</v>
      </c>
      <c r="G104" s="10" t="s">
        <v>14</v>
      </c>
      <c r="H104" t="s">
        <v>11</v>
      </c>
      <c r="I104" s="10" t="s">
        <v>14</v>
      </c>
      <c r="J104" t="s">
        <v>11</v>
      </c>
      <c r="K104" s="13">
        <f t="shared" si="41"/>
        <v>0</v>
      </c>
      <c r="L104" s="14">
        <f t="shared" si="42"/>
        <v>0</v>
      </c>
      <c r="M104" s="13">
        <f t="shared" si="43"/>
        <v>0</v>
      </c>
      <c r="N104" s="14">
        <f t="shared" si="44"/>
        <v>0</v>
      </c>
      <c r="O104" s="13">
        <f t="shared" si="45"/>
        <v>0</v>
      </c>
      <c r="P104" s="14"/>
      <c r="Q104" s="13">
        <f t="shared" si="46"/>
        <v>0</v>
      </c>
      <c r="R104" s="14">
        <f t="shared" si="47"/>
        <v>0</v>
      </c>
      <c r="S104" s="13">
        <f t="shared" si="48"/>
        <v>0</v>
      </c>
      <c r="T104" s="14">
        <f t="shared" si="49"/>
        <v>0</v>
      </c>
      <c r="U104" s="13">
        <f t="shared" si="50"/>
        <v>1.9999999999999796E-2</v>
      </c>
      <c r="V104" s="14"/>
      <c r="W104" s="13">
        <f t="shared" si="51"/>
        <v>0</v>
      </c>
      <c r="X104" s="14">
        <f t="shared" si="52"/>
        <v>0</v>
      </c>
      <c r="Y104" s="13">
        <f t="shared" si="53"/>
        <v>0</v>
      </c>
      <c r="Z104" s="14">
        <f t="shared" si="54"/>
        <v>0</v>
      </c>
      <c r="AA104" s="13">
        <f t="shared" si="55"/>
        <v>1.9999999999999796E-2</v>
      </c>
      <c r="AB104" s="14"/>
      <c r="AC104" s="13">
        <f t="shared" si="56"/>
        <v>0</v>
      </c>
      <c r="AD104" s="14">
        <f t="shared" si="57"/>
        <v>0</v>
      </c>
      <c r="AE104" s="13">
        <f t="shared" si="58"/>
        <v>0</v>
      </c>
      <c r="AF104" s="14">
        <f t="shared" si="59"/>
        <v>0</v>
      </c>
      <c r="AG104" s="13">
        <f t="shared" si="60"/>
        <v>1.9999999999999796E-2</v>
      </c>
      <c r="AH104" s="14"/>
      <c r="AI104" s="13">
        <f t="shared" si="61"/>
        <v>0</v>
      </c>
      <c r="AJ104" s="14">
        <f t="shared" si="62"/>
        <v>0</v>
      </c>
      <c r="AK104" s="13">
        <f t="shared" si="63"/>
        <v>0</v>
      </c>
      <c r="AL104" s="14">
        <f t="shared" si="64"/>
        <v>0</v>
      </c>
      <c r="AM104" s="13">
        <f t="shared" si="65"/>
        <v>1.9999999999999796E-2</v>
      </c>
      <c r="AN104" s="14"/>
      <c r="AO104" s="13">
        <f t="shared" si="66"/>
        <v>0</v>
      </c>
      <c r="AP104" s="14">
        <f t="shared" si="67"/>
        <v>0</v>
      </c>
      <c r="AQ104" s="13">
        <f t="shared" si="68"/>
        <v>0</v>
      </c>
      <c r="AR104" s="14">
        <f t="shared" si="69"/>
        <v>0</v>
      </c>
      <c r="AS104" s="13">
        <f t="shared" si="70"/>
        <v>0</v>
      </c>
      <c r="AT104" s="14"/>
      <c r="AU104" s="13">
        <f t="shared" si="71"/>
        <v>0</v>
      </c>
      <c r="AV104" s="14">
        <f t="shared" si="72"/>
        <v>0</v>
      </c>
      <c r="AW104" s="13">
        <f t="shared" si="73"/>
        <v>0</v>
      </c>
      <c r="AX104" s="14">
        <f t="shared" si="74"/>
        <v>0</v>
      </c>
      <c r="AY104" s="13">
        <f t="shared" si="75"/>
        <v>0</v>
      </c>
      <c r="AZ104" s="14"/>
      <c r="BA104" s="13">
        <f t="shared" si="76"/>
        <v>0</v>
      </c>
      <c r="BB104" s="14">
        <f t="shared" si="77"/>
        <v>0</v>
      </c>
      <c r="BC104" s="13">
        <f t="shared" si="78"/>
        <v>0</v>
      </c>
      <c r="BD104" s="14">
        <f t="shared" si="79"/>
        <v>0</v>
      </c>
      <c r="BE104" s="13">
        <f t="shared" si="80"/>
        <v>0</v>
      </c>
    </row>
    <row r="105" spans="1:57" x14ac:dyDescent="0.25">
      <c r="A105" s="23">
        <f t="shared" si="81"/>
        <v>2.0104166666666679</v>
      </c>
      <c r="B105" s="8" t="s">
        <v>64</v>
      </c>
      <c r="C105" t="s">
        <v>11</v>
      </c>
      <c r="D105" s="10" t="s">
        <v>14</v>
      </c>
      <c r="E105" s="10" t="s">
        <v>14</v>
      </c>
      <c r="F105" s="10" t="s">
        <v>14</v>
      </c>
      <c r="G105" t="s">
        <v>11</v>
      </c>
      <c r="H105" s="11" t="s">
        <v>20</v>
      </c>
      <c r="I105" s="10" t="s">
        <v>14</v>
      </c>
      <c r="J105" t="s">
        <v>11</v>
      </c>
      <c r="K105" s="13">
        <f t="shared" si="41"/>
        <v>0</v>
      </c>
      <c r="L105" s="14">
        <f t="shared" si="42"/>
        <v>0</v>
      </c>
      <c r="M105" s="13">
        <f t="shared" si="43"/>
        <v>0</v>
      </c>
      <c r="N105" s="14">
        <f t="shared" si="44"/>
        <v>0</v>
      </c>
      <c r="O105" s="13">
        <f t="shared" si="45"/>
        <v>0</v>
      </c>
      <c r="P105" s="14"/>
      <c r="Q105" s="13">
        <f t="shared" si="46"/>
        <v>0</v>
      </c>
      <c r="R105" s="14">
        <f t="shared" si="47"/>
        <v>0</v>
      </c>
      <c r="S105" s="13">
        <f t="shared" si="48"/>
        <v>0</v>
      </c>
      <c r="T105" s="14">
        <f t="shared" si="49"/>
        <v>0</v>
      </c>
      <c r="U105" s="13">
        <f t="shared" si="50"/>
        <v>2.0000000000000018E-2</v>
      </c>
      <c r="V105" s="14"/>
      <c r="W105" s="13">
        <f t="shared" si="51"/>
        <v>0</v>
      </c>
      <c r="X105" s="14">
        <f t="shared" si="52"/>
        <v>0</v>
      </c>
      <c r="Y105" s="13">
        <f t="shared" si="53"/>
        <v>0</v>
      </c>
      <c r="Z105" s="14">
        <f t="shared" si="54"/>
        <v>0</v>
      </c>
      <c r="AA105" s="13">
        <f t="shared" si="55"/>
        <v>2.0000000000000018E-2</v>
      </c>
      <c r="AB105" s="14"/>
      <c r="AC105" s="13">
        <f t="shared" si="56"/>
        <v>0</v>
      </c>
      <c r="AD105" s="14">
        <f t="shared" si="57"/>
        <v>0</v>
      </c>
      <c r="AE105" s="13">
        <f t="shared" si="58"/>
        <v>0</v>
      </c>
      <c r="AF105" s="14">
        <f t="shared" si="59"/>
        <v>0</v>
      </c>
      <c r="AG105" s="13">
        <f t="shared" si="60"/>
        <v>2.0000000000000018E-2</v>
      </c>
      <c r="AH105" s="14"/>
      <c r="AI105" s="13">
        <f t="shared" si="61"/>
        <v>0</v>
      </c>
      <c r="AJ105" s="14">
        <f t="shared" si="62"/>
        <v>0</v>
      </c>
      <c r="AK105" s="13">
        <f t="shared" si="63"/>
        <v>0</v>
      </c>
      <c r="AL105" s="14">
        <f t="shared" si="64"/>
        <v>0</v>
      </c>
      <c r="AM105" s="13">
        <f t="shared" si="65"/>
        <v>0</v>
      </c>
      <c r="AN105" s="14"/>
      <c r="AO105" s="13">
        <f t="shared" si="66"/>
        <v>0</v>
      </c>
      <c r="AP105" s="14">
        <f t="shared" si="67"/>
        <v>0</v>
      </c>
      <c r="AQ105" s="13">
        <f t="shared" si="68"/>
        <v>2.0104166666666679</v>
      </c>
      <c r="AR105" s="14">
        <f t="shared" si="69"/>
        <v>1</v>
      </c>
      <c r="AS105" s="13">
        <f t="shared" si="70"/>
        <v>0</v>
      </c>
      <c r="AT105" s="14"/>
      <c r="AU105" s="13">
        <f t="shared" si="71"/>
        <v>0</v>
      </c>
      <c r="AV105" s="14">
        <f t="shared" si="72"/>
        <v>0</v>
      </c>
      <c r="AW105" s="13">
        <f t="shared" si="73"/>
        <v>0</v>
      </c>
      <c r="AX105" s="14">
        <f t="shared" si="74"/>
        <v>0</v>
      </c>
      <c r="AY105" s="13">
        <f t="shared" si="75"/>
        <v>0</v>
      </c>
      <c r="AZ105" s="14"/>
      <c r="BA105" s="13">
        <f t="shared" si="76"/>
        <v>0</v>
      </c>
      <c r="BB105" s="14">
        <f t="shared" si="77"/>
        <v>0</v>
      </c>
      <c r="BC105" s="13">
        <f t="shared" si="78"/>
        <v>0</v>
      </c>
      <c r="BD105" s="14">
        <f t="shared" si="79"/>
        <v>0</v>
      </c>
      <c r="BE105" s="13">
        <f t="shared" si="80"/>
        <v>0</v>
      </c>
    </row>
    <row r="106" spans="1:57" x14ac:dyDescent="0.25">
      <c r="A106" s="23">
        <f t="shared" si="81"/>
        <v>2.0304166666666679</v>
      </c>
      <c r="B106" s="8"/>
      <c r="C106" t="s">
        <v>11</v>
      </c>
      <c r="D106" s="10" t="s">
        <v>14</v>
      </c>
      <c r="E106" s="10" t="s">
        <v>14</v>
      </c>
      <c r="F106" s="10" t="s">
        <v>14</v>
      </c>
      <c r="G106" t="s">
        <v>11</v>
      </c>
      <c r="H106" s="11"/>
      <c r="I106" s="10" t="s">
        <v>14</v>
      </c>
      <c r="J106" t="s">
        <v>11</v>
      </c>
      <c r="K106" s="13">
        <f t="shared" si="41"/>
        <v>0</v>
      </c>
      <c r="L106" s="14">
        <f t="shared" si="42"/>
        <v>0</v>
      </c>
      <c r="M106" s="13">
        <f t="shared" si="43"/>
        <v>0</v>
      </c>
      <c r="N106" s="14">
        <f t="shared" si="44"/>
        <v>0</v>
      </c>
      <c r="O106" s="13">
        <f t="shared" si="45"/>
        <v>0</v>
      </c>
      <c r="P106" s="14"/>
      <c r="Q106" s="13">
        <f t="shared" si="46"/>
        <v>0</v>
      </c>
      <c r="R106" s="14">
        <f t="shared" si="47"/>
        <v>0</v>
      </c>
      <c r="S106" s="13">
        <f t="shared" si="48"/>
        <v>0</v>
      </c>
      <c r="T106" s="14">
        <f t="shared" si="49"/>
        <v>0</v>
      </c>
      <c r="U106" s="13">
        <f t="shared" si="50"/>
        <v>2.0000000000000018E-2</v>
      </c>
      <c r="V106" s="14"/>
      <c r="W106" s="13">
        <f t="shared" si="51"/>
        <v>0</v>
      </c>
      <c r="X106" s="14">
        <f t="shared" si="52"/>
        <v>0</v>
      </c>
      <c r="Y106" s="13">
        <f t="shared" si="53"/>
        <v>0</v>
      </c>
      <c r="Z106" s="14">
        <f t="shared" si="54"/>
        <v>0</v>
      </c>
      <c r="AA106" s="13">
        <f t="shared" si="55"/>
        <v>2.0000000000000018E-2</v>
      </c>
      <c r="AB106" s="14"/>
      <c r="AC106" s="13">
        <f t="shared" si="56"/>
        <v>0</v>
      </c>
      <c r="AD106" s="14">
        <f t="shared" si="57"/>
        <v>0</v>
      </c>
      <c r="AE106" s="13">
        <f t="shared" si="58"/>
        <v>0</v>
      </c>
      <c r="AF106" s="14">
        <f t="shared" si="59"/>
        <v>0</v>
      </c>
      <c r="AG106" s="13">
        <f t="shared" si="60"/>
        <v>2.0000000000000018E-2</v>
      </c>
      <c r="AH106" s="14"/>
      <c r="AI106" s="13">
        <f t="shared" si="61"/>
        <v>0</v>
      </c>
      <c r="AJ106" s="14">
        <f t="shared" si="62"/>
        <v>0</v>
      </c>
      <c r="AK106" s="13">
        <f t="shared" si="63"/>
        <v>0</v>
      </c>
      <c r="AL106" s="14">
        <f t="shared" si="64"/>
        <v>0</v>
      </c>
      <c r="AM106" s="13">
        <f t="shared" si="65"/>
        <v>0</v>
      </c>
      <c r="AN106" s="14"/>
      <c r="AO106" s="13">
        <f t="shared" si="66"/>
        <v>0</v>
      </c>
      <c r="AP106" s="14">
        <f t="shared" si="67"/>
        <v>0</v>
      </c>
      <c r="AQ106" s="13">
        <f t="shared" si="68"/>
        <v>0</v>
      </c>
      <c r="AR106" s="14">
        <f t="shared" si="69"/>
        <v>0</v>
      </c>
      <c r="AS106" s="13">
        <f t="shared" si="70"/>
        <v>0</v>
      </c>
      <c r="AT106" s="14"/>
      <c r="AU106" s="13">
        <f t="shared" si="71"/>
        <v>0</v>
      </c>
      <c r="AV106" s="14">
        <f t="shared" si="72"/>
        <v>0</v>
      </c>
      <c r="AW106" s="13">
        <f t="shared" si="73"/>
        <v>0</v>
      </c>
      <c r="AX106" s="14">
        <f t="shared" si="74"/>
        <v>0</v>
      </c>
      <c r="AY106" s="13">
        <f t="shared" si="75"/>
        <v>0</v>
      </c>
      <c r="AZ106" s="14"/>
      <c r="BA106" s="13">
        <f t="shared" si="76"/>
        <v>0</v>
      </c>
      <c r="BB106" s="14">
        <f t="shared" si="77"/>
        <v>0</v>
      </c>
      <c r="BC106" s="13">
        <f t="shared" si="78"/>
        <v>0</v>
      </c>
      <c r="BD106" s="14">
        <f t="shared" si="79"/>
        <v>0</v>
      </c>
      <c r="BE106" s="13">
        <f t="shared" si="80"/>
        <v>0</v>
      </c>
    </row>
    <row r="107" spans="1:57" x14ac:dyDescent="0.25">
      <c r="A107" s="23">
        <f t="shared" si="81"/>
        <v>2.0504166666666679</v>
      </c>
      <c r="B107" s="8"/>
      <c r="C107" t="s">
        <v>11</v>
      </c>
      <c r="D107" s="10" t="s">
        <v>14</v>
      </c>
      <c r="E107" s="10" t="s">
        <v>14</v>
      </c>
      <c r="F107" s="10" t="s">
        <v>14</v>
      </c>
      <c r="G107" t="s">
        <v>11</v>
      </c>
      <c r="H107" s="10"/>
      <c r="I107" s="10" t="s">
        <v>14</v>
      </c>
      <c r="J107" t="s">
        <v>11</v>
      </c>
      <c r="K107" s="13">
        <f t="shared" si="41"/>
        <v>0</v>
      </c>
      <c r="L107" s="14">
        <f t="shared" si="42"/>
        <v>0</v>
      </c>
      <c r="M107" s="13">
        <f t="shared" si="43"/>
        <v>0</v>
      </c>
      <c r="N107" s="14">
        <f t="shared" si="44"/>
        <v>0</v>
      </c>
      <c r="O107" s="13">
        <f t="shared" si="45"/>
        <v>0</v>
      </c>
      <c r="P107" s="14"/>
      <c r="Q107" s="13">
        <f t="shared" si="46"/>
        <v>0</v>
      </c>
      <c r="R107" s="14">
        <f t="shared" si="47"/>
        <v>0</v>
      </c>
      <c r="S107" s="13">
        <f t="shared" si="48"/>
        <v>0</v>
      </c>
      <c r="T107" s="14">
        <f t="shared" si="49"/>
        <v>0</v>
      </c>
      <c r="U107" s="13">
        <f t="shared" si="50"/>
        <v>2.0000000000000018E-2</v>
      </c>
      <c r="V107" s="14"/>
      <c r="W107" s="13">
        <f t="shared" si="51"/>
        <v>0</v>
      </c>
      <c r="X107" s="14">
        <f t="shared" si="52"/>
        <v>0</v>
      </c>
      <c r="Y107" s="13">
        <f t="shared" si="53"/>
        <v>0</v>
      </c>
      <c r="Z107" s="14">
        <f t="shared" si="54"/>
        <v>0</v>
      </c>
      <c r="AA107" s="13">
        <f t="shared" si="55"/>
        <v>2.0000000000000018E-2</v>
      </c>
      <c r="AB107" s="14"/>
      <c r="AC107" s="13">
        <f t="shared" si="56"/>
        <v>0</v>
      </c>
      <c r="AD107" s="14">
        <f t="shared" si="57"/>
        <v>0</v>
      </c>
      <c r="AE107" s="13">
        <f t="shared" si="58"/>
        <v>0</v>
      </c>
      <c r="AF107" s="14">
        <f t="shared" si="59"/>
        <v>0</v>
      </c>
      <c r="AG107" s="13">
        <f t="shared" si="60"/>
        <v>2.0000000000000018E-2</v>
      </c>
      <c r="AH107" s="14"/>
      <c r="AI107" s="13">
        <f t="shared" si="61"/>
        <v>0</v>
      </c>
      <c r="AJ107" s="14">
        <f t="shared" si="62"/>
        <v>0</v>
      </c>
      <c r="AK107" s="13">
        <f t="shared" si="63"/>
        <v>0</v>
      </c>
      <c r="AL107" s="14">
        <f t="shared" si="64"/>
        <v>0</v>
      </c>
      <c r="AM107" s="13">
        <f t="shared" si="65"/>
        <v>0</v>
      </c>
      <c r="AN107" s="14"/>
      <c r="AO107" s="13">
        <f t="shared" si="66"/>
        <v>0</v>
      </c>
      <c r="AP107" s="14">
        <f t="shared" si="67"/>
        <v>0</v>
      </c>
      <c r="AQ107" s="13">
        <f t="shared" si="68"/>
        <v>0</v>
      </c>
      <c r="AR107" s="14">
        <f t="shared" si="69"/>
        <v>0</v>
      </c>
      <c r="AS107" s="13">
        <f t="shared" si="70"/>
        <v>0</v>
      </c>
      <c r="AT107" s="14"/>
      <c r="AU107" s="13">
        <f t="shared" si="71"/>
        <v>0</v>
      </c>
      <c r="AV107" s="14">
        <f t="shared" si="72"/>
        <v>0</v>
      </c>
      <c r="AW107" s="13">
        <f t="shared" si="73"/>
        <v>0</v>
      </c>
      <c r="AX107" s="14">
        <f t="shared" si="74"/>
        <v>0</v>
      </c>
      <c r="AY107" s="13">
        <f t="shared" si="75"/>
        <v>0</v>
      </c>
      <c r="AZ107" s="14"/>
      <c r="BA107" s="13">
        <f t="shared" si="76"/>
        <v>0</v>
      </c>
      <c r="BB107" s="14">
        <f t="shared" si="77"/>
        <v>0</v>
      </c>
      <c r="BC107" s="13">
        <f t="shared" si="78"/>
        <v>0</v>
      </c>
      <c r="BD107" s="14">
        <f t="shared" si="79"/>
        <v>0</v>
      </c>
      <c r="BE107" s="13">
        <f t="shared" si="80"/>
        <v>0</v>
      </c>
    </row>
    <row r="108" spans="1:57" x14ac:dyDescent="0.25">
      <c r="A108" s="23">
        <f t="shared" si="81"/>
        <v>2.0704166666666679</v>
      </c>
      <c r="B108" s="8"/>
      <c r="C108" t="s">
        <v>11</v>
      </c>
      <c r="D108" s="10" t="s">
        <v>14</v>
      </c>
      <c r="E108" s="10" t="s">
        <v>14</v>
      </c>
      <c r="F108" s="10" t="s">
        <v>14</v>
      </c>
      <c r="G108" t="s">
        <v>11</v>
      </c>
      <c r="H108" s="10"/>
      <c r="I108" s="10" t="s">
        <v>14</v>
      </c>
      <c r="J108" t="s">
        <v>11</v>
      </c>
      <c r="K108" s="13">
        <f t="shared" si="41"/>
        <v>0</v>
      </c>
      <c r="L108" s="14">
        <f t="shared" si="42"/>
        <v>0</v>
      </c>
      <c r="M108" s="13">
        <f t="shared" si="43"/>
        <v>0</v>
      </c>
      <c r="N108" s="14">
        <f t="shared" si="44"/>
        <v>0</v>
      </c>
      <c r="O108" s="13">
        <f t="shared" si="45"/>
        <v>0</v>
      </c>
      <c r="P108" s="14"/>
      <c r="Q108" s="13">
        <f t="shared" si="46"/>
        <v>0</v>
      </c>
      <c r="R108" s="14">
        <f t="shared" si="47"/>
        <v>0</v>
      </c>
      <c r="S108" s="13">
        <f t="shared" si="48"/>
        <v>0</v>
      </c>
      <c r="T108" s="14">
        <f t="shared" si="49"/>
        <v>0</v>
      </c>
      <c r="U108" s="13">
        <f t="shared" si="50"/>
        <v>2.0000000000000018E-2</v>
      </c>
      <c r="V108" s="14"/>
      <c r="W108" s="13">
        <f t="shared" si="51"/>
        <v>0</v>
      </c>
      <c r="X108" s="14">
        <f t="shared" si="52"/>
        <v>0</v>
      </c>
      <c r="Y108" s="13">
        <f t="shared" si="53"/>
        <v>0</v>
      </c>
      <c r="Z108" s="14">
        <f t="shared" si="54"/>
        <v>0</v>
      </c>
      <c r="AA108" s="13">
        <f t="shared" si="55"/>
        <v>2.0000000000000018E-2</v>
      </c>
      <c r="AB108" s="14"/>
      <c r="AC108" s="13">
        <f t="shared" si="56"/>
        <v>0</v>
      </c>
      <c r="AD108" s="14">
        <f t="shared" si="57"/>
        <v>0</v>
      </c>
      <c r="AE108" s="13">
        <f t="shared" si="58"/>
        <v>0</v>
      </c>
      <c r="AF108" s="14">
        <f t="shared" si="59"/>
        <v>0</v>
      </c>
      <c r="AG108" s="13">
        <f t="shared" si="60"/>
        <v>2.0000000000000018E-2</v>
      </c>
      <c r="AH108" s="14"/>
      <c r="AI108" s="13">
        <f t="shared" si="61"/>
        <v>0</v>
      </c>
      <c r="AJ108" s="14">
        <f t="shared" si="62"/>
        <v>0</v>
      </c>
      <c r="AK108" s="13">
        <f t="shared" si="63"/>
        <v>0</v>
      </c>
      <c r="AL108" s="14">
        <f t="shared" si="64"/>
        <v>0</v>
      </c>
      <c r="AM108" s="13">
        <f t="shared" si="65"/>
        <v>0</v>
      </c>
      <c r="AN108" s="14"/>
      <c r="AO108" s="13">
        <f t="shared" si="66"/>
        <v>0</v>
      </c>
      <c r="AP108" s="14">
        <f t="shared" si="67"/>
        <v>0</v>
      </c>
      <c r="AQ108" s="13">
        <f t="shared" si="68"/>
        <v>0</v>
      </c>
      <c r="AR108" s="14">
        <f t="shared" si="69"/>
        <v>0</v>
      </c>
      <c r="AS108" s="13">
        <f t="shared" si="70"/>
        <v>0</v>
      </c>
      <c r="AT108" s="14"/>
      <c r="AU108" s="13">
        <f t="shared" si="71"/>
        <v>0</v>
      </c>
      <c r="AV108" s="14">
        <f t="shared" si="72"/>
        <v>0</v>
      </c>
      <c r="AW108" s="13">
        <f t="shared" si="73"/>
        <v>0</v>
      </c>
      <c r="AX108" s="14">
        <f t="shared" si="74"/>
        <v>0</v>
      </c>
      <c r="AY108" s="13">
        <f t="shared" si="75"/>
        <v>0</v>
      </c>
      <c r="AZ108" s="14"/>
      <c r="BA108" s="13">
        <f t="shared" si="76"/>
        <v>0</v>
      </c>
      <c r="BB108" s="14">
        <f t="shared" si="77"/>
        <v>0</v>
      </c>
      <c r="BC108" s="13">
        <f t="shared" si="78"/>
        <v>0</v>
      </c>
      <c r="BD108" s="14">
        <f t="shared" si="79"/>
        <v>0</v>
      </c>
      <c r="BE108" s="13">
        <f t="shared" si="80"/>
        <v>0</v>
      </c>
    </row>
    <row r="109" spans="1:57" x14ac:dyDescent="0.25">
      <c r="A109" s="23">
        <f t="shared" si="81"/>
        <v>2.0904166666666679</v>
      </c>
      <c r="B109" s="8"/>
      <c r="C109" t="s">
        <v>11</v>
      </c>
      <c r="D109" s="10" t="s">
        <v>14</v>
      </c>
      <c r="E109" s="10" t="s">
        <v>14</v>
      </c>
      <c r="F109" s="10" t="s">
        <v>14</v>
      </c>
      <c r="G109" t="s">
        <v>11</v>
      </c>
      <c r="H109" s="10"/>
      <c r="I109" s="10" t="s">
        <v>14</v>
      </c>
      <c r="J109" t="s">
        <v>11</v>
      </c>
      <c r="K109" s="13">
        <f t="shared" si="41"/>
        <v>0</v>
      </c>
      <c r="L109" s="14">
        <f t="shared" si="42"/>
        <v>0</v>
      </c>
      <c r="M109" s="13">
        <f t="shared" si="43"/>
        <v>0</v>
      </c>
      <c r="N109" s="14">
        <f t="shared" si="44"/>
        <v>0</v>
      </c>
      <c r="O109" s="13">
        <f t="shared" si="45"/>
        <v>0</v>
      </c>
      <c r="P109" s="14"/>
      <c r="Q109" s="13">
        <f t="shared" si="46"/>
        <v>0</v>
      </c>
      <c r="R109" s="14">
        <f t="shared" si="47"/>
        <v>0</v>
      </c>
      <c r="S109" s="13">
        <f t="shared" si="48"/>
        <v>0</v>
      </c>
      <c r="T109" s="14">
        <f t="shared" si="49"/>
        <v>0</v>
      </c>
      <c r="U109" s="13">
        <f t="shared" si="50"/>
        <v>2.0000000000000018E-2</v>
      </c>
      <c r="V109" s="14"/>
      <c r="W109" s="13">
        <f t="shared" si="51"/>
        <v>0</v>
      </c>
      <c r="X109" s="14">
        <f t="shared" si="52"/>
        <v>0</v>
      </c>
      <c r="Y109" s="13">
        <f t="shared" si="53"/>
        <v>0</v>
      </c>
      <c r="Z109" s="14">
        <f t="shared" si="54"/>
        <v>0</v>
      </c>
      <c r="AA109" s="13">
        <f t="shared" si="55"/>
        <v>2.0000000000000018E-2</v>
      </c>
      <c r="AB109" s="14"/>
      <c r="AC109" s="13">
        <f t="shared" si="56"/>
        <v>0</v>
      </c>
      <c r="AD109" s="14">
        <f t="shared" si="57"/>
        <v>0</v>
      </c>
      <c r="AE109" s="13">
        <f t="shared" si="58"/>
        <v>0</v>
      </c>
      <c r="AF109" s="14">
        <f t="shared" si="59"/>
        <v>0</v>
      </c>
      <c r="AG109" s="13">
        <f t="shared" si="60"/>
        <v>2.0000000000000018E-2</v>
      </c>
      <c r="AH109" s="14"/>
      <c r="AI109" s="13">
        <f t="shared" si="61"/>
        <v>0</v>
      </c>
      <c r="AJ109" s="14">
        <f t="shared" si="62"/>
        <v>0</v>
      </c>
      <c r="AK109" s="13">
        <f t="shared" si="63"/>
        <v>0</v>
      </c>
      <c r="AL109" s="14">
        <f t="shared" si="64"/>
        <v>0</v>
      </c>
      <c r="AM109" s="13">
        <f t="shared" si="65"/>
        <v>0</v>
      </c>
      <c r="AN109" s="14"/>
      <c r="AO109" s="13">
        <f t="shared" si="66"/>
        <v>0</v>
      </c>
      <c r="AP109" s="14">
        <f t="shared" si="67"/>
        <v>0</v>
      </c>
      <c r="AQ109" s="13">
        <f t="shared" si="68"/>
        <v>0</v>
      </c>
      <c r="AR109" s="14">
        <f t="shared" si="69"/>
        <v>0</v>
      </c>
      <c r="AS109" s="13">
        <f t="shared" si="70"/>
        <v>0</v>
      </c>
      <c r="AT109" s="14"/>
      <c r="AU109" s="13">
        <f t="shared" si="71"/>
        <v>0</v>
      </c>
      <c r="AV109" s="14">
        <f t="shared" si="72"/>
        <v>0</v>
      </c>
      <c r="AW109" s="13">
        <f t="shared" si="73"/>
        <v>0</v>
      </c>
      <c r="AX109" s="14">
        <f t="shared" si="74"/>
        <v>0</v>
      </c>
      <c r="AY109" s="13">
        <f t="shared" si="75"/>
        <v>0</v>
      </c>
      <c r="AZ109" s="14"/>
      <c r="BA109" s="13">
        <f t="shared" si="76"/>
        <v>0</v>
      </c>
      <c r="BB109" s="14">
        <f t="shared" si="77"/>
        <v>0</v>
      </c>
      <c r="BC109" s="13">
        <f t="shared" si="78"/>
        <v>0</v>
      </c>
      <c r="BD109" s="14">
        <f t="shared" si="79"/>
        <v>0</v>
      </c>
      <c r="BE109" s="13">
        <f t="shared" si="80"/>
        <v>0</v>
      </c>
    </row>
    <row r="110" spans="1:57" x14ac:dyDescent="0.25">
      <c r="A110" s="23">
        <f t="shared" si="81"/>
        <v>2.1104166666666679</v>
      </c>
      <c r="B110" s="8" t="s">
        <v>22</v>
      </c>
      <c r="C110" s="11" t="s">
        <v>20</v>
      </c>
      <c r="D110" s="10" t="s">
        <v>14</v>
      </c>
      <c r="E110" s="10" t="s">
        <v>14</v>
      </c>
      <c r="F110" t="s">
        <v>11</v>
      </c>
      <c r="G110" t="s">
        <v>11</v>
      </c>
      <c r="H110" s="10"/>
      <c r="I110" s="10" t="s">
        <v>14</v>
      </c>
      <c r="J110" t="s">
        <v>11</v>
      </c>
      <c r="K110" s="13">
        <f t="shared" si="41"/>
        <v>0</v>
      </c>
      <c r="L110" s="14">
        <f t="shared" si="42"/>
        <v>0</v>
      </c>
      <c r="M110" s="13">
        <f t="shared" si="43"/>
        <v>2.1104166666666679</v>
      </c>
      <c r="N110" s="14">
        <f t="shared" si="44"/>
        <v>1</v>
      </c>
      <c r="O110" s="13">
        <f t="shared" si="45"/>
        <v>0</v>
      </c>
      <c r="P110" s="14"/>
      <c r="Q110" s="13">
        <f t="shared" si="46"/>
        <v>0</v>
      </c>
      <c r="R110" s="14">
        <f t="shared" si="47"/>
        <v>0</v>
      </c>
      <c r="S110" s="13">
        <f t="shared" si="48"/>
        <v>0</v>
      </c>
      <c r="T110" s="14">
        <f t="shared" si="49"/>
        <v>0</v>
      </c>
      <c r="U110" s="13">
        <f t="shared" si="50"/>
        <v>2.0000000000000018E-2</v>
      </c>
      <c r="V110" s="14"/>
      <c r="W110" s="13">
        <f t="shared" si="51"/>
        <v>0</v>
      </c>
      <c r="X110" s="14">
        <f t="shared" si="52"/>
        <v>0</v>
      </c>
      <c r="Y110" s="13">
        <f t="shared" si="53"/>
        <v>0</v>
      </c>
      <c r="Z110" s="14">
        <f t="shared" si="54"/>
        <v>0</v>
      </c>
      <c r="AA110" s="13">
        <f t="shared" si="55"/>
        <v>2.0000000000000018E-2</v>
      </c>
      <c r="AB110" s="14"/>
      <c r="AC110" s="13">
        <f t="shared" si="56"/>
        <v>0</v>
      </c>
      <c r="AD110" s="14">
        <f t="shared" si="57"/>
        <v>0</v>
      </c>
      <c r="AE110" s="13">
        <f t="shared" si="58"/>
        <v>0</v>
      </c>
      <c r="AF110" s="14">
        <f t="shared" si="59"/>
        <v>0</v>
      </c>
      <c r="AG110" s="13">
        <f t="shared" si="60"/>
        <v>0</v>
      </c>
      <c r="AH110" s="14"/>
      <c r="AI110" s="13">
        <f t="shared" si="61"/>
        <v>0</v>
      </c>
      <c r="AJ110" s="14">
        <f t="shared" si="62"/>
        <v>0</v>
      </c>
      <c r="AK110" s="13">
        <f t="shared" si="63"/>
        <v>0</v>
      </c>
      <c r="AL110" s="14">
        <f t="shared" si="64"/>
        <v>0</v>
      </c>
      <c r="AM110" s="13">
        <f t="shared" si="65"/>
        <v>0</v>
      </c>
      <c r="AN110" s="14"/>
      <c r="AO110" s="13">
        <f t="shared" si="66"/>
        <v>0</v>
      </c>
      <c r="AP110" s="14">
        <f t="shared" si="67"/>
        <v>0</v>
      </c>
      <c r="AQ110" s="13">
        <f t="shared" si="68"/>
        <v>0</v>
      </c>
      <c r="AR110" s="14">
        <f t="shared" si="69"/>
        <v>0</v>
      </c>
      <c r="AS110" s="13">
        <f t="shared" si="70"/>
        <v>0</v>
      </c>
      <c r="AT110" s="14"/>
      <c r="AU110" s="13">
        <f t="shared" si="71"/>
        <v>0</v>
      </c>
      <c r="AV110" s="14">
        <f t="shared" si="72"/>
        <v>0</v>
      </c>
      <c r="AW110" s="13">
        <f t="shared" si="73"/>
        <v>0</v>
      </c>
      <c r="AX110" s="14">
        <f t="shared" si="74"/>
        <v>0</v>
      </c>
      <c r="AY110" s="13">
        <f t="shared" si="75"/>
        <v>0</v>
      </c>
      <c r="AZ110" s="14"/>
      <c r="BA110" s="13">
        <f t="shared" si="76"/>
        <v>0</v>
      </c>
      <c r="BB110" s="14">
        <f t="shared" si="77"/>
        <v>0</v>
      </c>
      <c r="BC110" s="13">
        <f t="shared" si="78"/>
        <v>0</v>
      </c>
      <c r="BD110" s="14">
        <f t="shared" si="79"/>
        <v>0</v>
      </c>
      <c r="BE110" s="13">
        <f t="shared" si="80"/>
        <v>0</v>
      </c>
    </row>
    <row r="111" spans="1:57" x14ac:dyDescent="0.25">
      <c r="A111" s="23">
        <f t="shared" si="81"/>
        <v>2.130416666666668</v>
      </c>
      <c r="B111" s="8"/>
      <c r="C111" s="10"/>
      <c r="D111" s="10" t="s">
        <v>14</v>
      </c>
      <c r="E111" s="10" t="s">
        <v>14</v>
      </c>
      <c r="F111" t="s">
        <v>11</v>
      </c>
      <c r="G111" t="s">
        <v>11</v>
      </c>
      <c r="H111" s="10"/>
      <c r="I111" s="10" t="s">
        <v>14</v>
      </c>
      <c r="J111" t="s">
        <v>11</v>
      </c>
      <c r="K111" s="13">
        <f t="shared" si="41"/>
        <v>0</v>
      </c>
      <c r="L111" s="14">
        <f t="shared" si="42"/>
        <v>0</v>
      </c>
      <c r="M111" s="13">
        <f t="shared" si="43"/>
        <v>0</v>
      </c>
      <c r="N111" s="14">
        <f t="shared" si="44"/>
        <v>0</v>
      </c>
      <c r="O111" s="13">
        <f t="shared" si="45"/>
        <v>0</v>
      </c>
      <c r="P111" s="14"/>
      <c r="Q111" s="13">
        <f t="shared" si="46"/>
        <v>0</v>
      </c>
      <c r="R111" s="14">
        <f t="shared" si="47"/>
        <v>0</v>
      </c>
      <c r="S111" s="13">
        <f t="shared" si="48"/>
        <v>0</v>
      </c>
      <c r="T111" s="14">
        <f t="shared" si="49"/>
        <v>0</v>
      </c>
      <c r="U111" s="13">
        <f t="shared" si="50"/>
        <v>2.0000000000000018E-2</v>
      </c>
      <c r="V111" s="14"/>
      <c r="W111" s="13">
        <f t="shared" si="51"/>
        <v>0</v>
      </c>
      <c r="X111" s="14">
        <f t="shared" si="52"/>
        <v>0</v>
      </c>
      <c r="Y111" s="13">
        <f t="shared" si="53"/>
        <v>0</v>
      </c>
      <c r="Z111" s="14">
        <f t="shared" si="54"/>
        <v>0</v>
      </c>
      <c r="AA111" s="13">
        <f t="shared" si="55"/>
        <v>2.0000000000000018E-2</v>
      </c>
      <c r="AB111" s="14"/>
      <c r="AC111" s="13">
        <f t="shared" si="56"/>
        <v>0</v>
      </c>
      <c r="AD111" s="14">
        <f t="shared" si="57"/>
        <v>0</v>
      </c>
      <c r="AE111" s="13">
        <f t="shared" si="58"/>
        <v>0</v>
      </c>
      <c r="AF111" s="14">
        <f t="shared" si="59"/>
        <v>0</v>
      </c>
      <c r="AG111" s="13">
        <f t="shared" si="60"/>
        <v>0</v>
      </c>
      <c r="AH111" s="14"/>
      <c r="AI111" s="13">
        <f t="shared" si="61"/>
        <v>0</v>
      </c>
      <c r="AJ111" s="14">
        <f t="shared" si="62"/>
        <v>0</v>
      </c>
      <c r="AK111" s="13">
        <f t="shared" si="63"/>
        <v>0</v>
      </c>
      <c r="AL111" s="14">
        <f t="shared" si="64"/>
        <v>0</v>
      </c>
      <c r="AM111" s="13">
        <f t="shared" si="65"/>
        <v>0</v>
      </c>
      <c r="AN111" s="14"/>
      <c r="AO111" s="13">
        <f t="shared" si="66"/>
        <v>0</v>
      </c>
      <c r="AP111" s="14">
        <f t="shared" si="67"/>
        <v>0</v>
      </c>
      <c r="AQ111" s="13">
        <f t="shared" si="68"/>
        <v>0</v>
      </c>
      <c r="AR111" s="14">
        <f t="shared" si="69"/>
        <v>0</v>
      </c>
      <c r="AS111" s="13">
        <f t="shared" si="70"/>
        <v>0</v>
      </c>
      <c r="AT111" s="14"/>
      <c r="AU111" s="13">
        <f t="shared" si="71"/>
        <v>0</v>
      </c>
      <c r="AV111" s="14">
        <f t="shared" si="72"/>
        <v>0</v>
      </c>
      <c r="AW111" s="13">
        <f t="shared" si="73"/>
        <v>0</v>
      </c>
      <c r="AX111" s="14">
        <f t="shared" si="74"/>
        <v>0</v>
      </c>
      <c r="AY111" s="13">
        <f t="shared" si="75"/>
        <v>0</v>
      </c>
      <c r="AZ111" s="14"/>
      <c r="BA111" s="13">
        <f t="shared" si="76"/>
        <v>0</v>
      </c>
      <c r="BB111" s="14">
        <f t="shared" si="77"/>
        <v>0</v>
      </c>
      <c r="BC111" s="13">
        <f t="shared" si="78"/>
        <v>0</v>
      </c>
      <c r="BD111" s="14">
        <f t="shared" si="79"/>
        <v>0</v>
      </c>
      <c r="BE111" s="13">
        <f t="shared" si="80"/>
        <v>0</v>
      </c>
    </row>
    <row r="112" spans="1:57" x14ac:dyDescent="0.25">
      <c r="A112" s="23">
        <f t="shared" si="81"/>
        <v>2.150416666666668</v>
      </c>
      <c r="B112" s="8" t="s">
        <v>63</v>
      </c>
      <c r="C112" s="10"/>
      <c r="D112" s="10" t="s">
        <v>14</v>
      </c>
      <c r="E112" s="10" t="s">
        <v>14</v>
      </c>
      <c r="F112" t="s">
        <v>11</v>
      </c>
      <c r="G112" t="s">
        <v>11</v>
      </c>
      <c r="H112" s="10" t="s">
        <v>14</v>
      </c>
      <c r="I112" s="10" t="s">
        <v>14</v>
      </c>
      <c r="J112" t="s">
        <v>11</v>
      </c>
      <c r="K112" s="13">
        <f t="shared" si="41"/>
        <v>0</v>
      </c>
      <c r="L112" s="14">
        <f t="shared" si="42"/>
        <v>0</v>
      </c>
      <c r="M112" s="13">
        <f t="shared" si="43"/>
        <v>0</v>
      </c>
      <c r="N112" s="14">
        <f t="shared" si="44"/>
        <v>0</v>
      </c>
      <c r="O112" s="13">
        <f t="shared" si="45"/>
        <v>0</v>
      </c>
      <c r="P112" s="14"/>
      <c r="Q112" s="13">
        <f t="shared" si="46"/>
        <v>0</v>
      </c>
      <c r="R112" s="14">
        <f t="shared" si="47"/>
        <v>0</v>
      </c>
      <c r="S112" s="13">
        <f t="shared" si="48"/>
        <v>0</v>
      </c>
      <c r="T112" s="14">
        <f t="shared" si="49"/>
        <v>0</v>
      </c>
      <c r="U112" s="13">
        <f t="shared" si="50"/>
        <v>2.0000000000000018E-2</v>
      </c>
      <c r="V112" s="14"/>
      <c r="W112" s="13">
        <f t="shared" si="51"/>
        <v>0</v>
      </c>
      <c r="X112" s="14">
        <f t="shared" si="52"/>
        <v>0</v>
      </c>
      <c r="Y112" s="13">
        <f t="shared" si="53"/>
        <v>0</v>
      </c>
      <c r="Z112" s="14">
        <f t="shared" si="54"/>
        <v>0</v>
      </c>
      <c r="AA112" s="13">
        <f t="shared" si="55"/>
        <v>2.0000000000000018E-2</v>
      </c>
      <c r="AB112" s="14"/>
      <c r="AC112" s="13">
        <f t="shared" si="56"/>
        <v>0</v>
      </c>
      <c r="AD112" s="14">
        <f t="shared" si="57"/>
        <v>0</v>
      </c>
      <c r="AE112" s="13">
        <f t="shared" si="58"/>
        <v>0</v>
      </c>
      <c r="AF112" s="14">
        <f t="shared" si="59"/>
        <v>0</v>
      </c>
      <c r="AG112" s="13">
        <f t="shared" si="60"/>
        <v>0</v>
      </c>
      <c r="AH112" s="14"/>
      <c r="AI112" s="13">
        <f t="shared" si="61"/>
        <v>0</v>
      </c>
      <c r="AJ112" s="14">
        <f t="shared" si="62"/>
        <v>0</v>
      </c>
      <c r="AK112" s="13">
        <f t="shared" si="63"/>
        <v>0</v>
      </c>
      <c r="AL112" s="14">
        <f t="shared" si="64"/>
        <v>0</v>
      </c>
      <c r="AM112" s="13">
        <f t="shared" si="65"/>
        <v>0</v>
      </c>
      <c r="AN112" s="14"/>
      <c r="AO112" s="13">
        <f t="shared" si="66"/>
        <v>2.150416666666668</v>
      </c>
      <c r="AP112" s="14">
        <f t="shared" si="67"/>
        <v>1</v>
      </c>
      <c r="AQ112" s="13">
        <f t="shared" si="68"/>
        <v>0</v>
      </c>
      <c r="AR112" s="14">
        <f t="shared" si="69"/>
        <v>0</v>
      </c>
      <c r="AS112" s="13">
        <f t="shared" si="70"/>
        <v>2.0000000000000018E-2</v>
      </c>
      <c r="AT112" s="14"/>
      <c r="AU112" s="13">
        <f t="shared" si="71"/>
        <v>0</v>
      </c>
      <c r="AV112" s="14">
        <f t="shared" si="72"/>
        <v>0</v>
      </c>
      <c r="AW112" s="13">
        <f t="shared" si="73"/>
        <v>0</v>
      </c>
      <c r="AX112" s="14">
        <f t="shared" si="74"/>
        <v>0</v>
      </c>
      <c r="AY112" s="13">
        <f t="shared" si="75"/>
        <v>0</v>
      </c>
      <c r="AZ112" s="14"/>
      <c r="BA112" s="13">
        <f t="shared" si="76"/>
        <v>0</v>
      </c>
      <c r="BB112" s="14">
        <f t="shared" si="77"/>
        <v>0</v>
      </c>
      <c r="BC112" s="13">
        <f t="shared" si="78"/>
        <v>0</v>
      </c>
      <c r="BD112" s="14">
        <f t="shared" si="79"/>
        <v>0</v>
      </c>
      <c r="BE112" s="13">
        <f t="shared" si="80"/>
        <v>0</v>
      </c>
    </row>
    <row r="113" spans="1:57" x14ac:dyDescent="0.25">
      <c r="A113" s="23">
        <f t="shared" si="81"/>
        <v>2.170416666666668</v>
      </c>
      <c r="B113" s="8"/>
      <c r="C113" s="10"/>
      <c r="D113" s="10" t="s">
        <v>14</v>
      </c>
      <c r="E113" s="10" t="s">
        <v>14</v>
      </c>
      <c r="F113" t="s">
        <v>11</v>
      </c>
      <c r="G113" t="s">
        <v>11</v>
      </c>
      <c r="H113" s="10" t="s">
        <v>14</v>
      </c>
      <c r="I113" s="10" t="s">
        <v>14</v>
      </c>
      <c r="J113" t="s">
        <v>11</v>
      </c>
      <c r="K113" s="13">
        <f t="shared" si="41"/>
        <v>0</v>
      </c>
      <c r="L113" s="14">
        <f t="shared" si="42"/>
        <v>0</v>
      </c>
      <c r="M113" s="13">
        <f t="shared" si="43"/>
        <v>0</v>
      </c>
      <c r="N113" s="14">
        <f t="shared" si="44"/>
        <v>0</v>
      </c>
      <c r="O113" s="13">
        <f t="shared" si="45"/>
        <v>0</v>
      </c>
      <c r="P113" s="14"/>
      <c r="Q113" s="13">
        <f t="shared" si="46"/>
        <v>0</v>
      </c>
      <c r="R113" s="14">
        <f t="shared" si="47"/>
        <v>0</v>
      </c>
      <c r="S113" s="13">
        <f t="shared" si="48"/>
        <v>0</v>
      </c>
      <c r="T113" s="14">
        <f t="shared" si="49"/>
        <v>0</v>
      </c>
      <c r="U113" s="13">
        <f t="shared" si="50"/>
        <v>2.0000000000000018E-2</v>
      </c>
      <c r="V113" s="14"/>
      <c r="W113" s="13">
        <f t="shared" si="51"/>
        <v>0</v>
      </c>
      <c r="X113" s="14">
        <f t="shared" si="52"/>
        <v>0</v>
      </c>
      <c r="Y113" s="13">
        <f t="shared" si="53"/>
        <v>0</v>
      </c>
      <c r="Z113" s="14">
        <f t="shared" si="54"/>
        <v>0</v>
      </c>
      <c r="AA113" s="13">
        <f t="shared" si="55"/>
        <v>2.0000000000000018E-2</v>
      </c>
      <c r="AB113" s="14"/>
      <c r="AC113" s="13">
        <f t="shared" si="56"/>
        <v>0</v>
      </c>
      <c r="AD113" s="14">
        <f t="shared" si="57"/>
        <v>0</v>
      </c>
      <c r="AE113" s="13">
        <f t="shared" si="58"/>
        <v>0</v>
      </c>
      <c r="AF113" s="14">
        <f t="shared" si="59"/>
        <v>0</v>
      </c>
      <c r="AG113" s="13">
        <f t="shared" si="60"/>
        <v>0</v>
      </c>
      <c r="AH113" s="14"/>
      <c r="AI113" s="13">
        <f t="shared" si="61"/>
        <v>0</v>
      </c>
      <c r="AJ113" s="14">
        <f t="shared" si="62"/>
        <v>0</v>
      </c>
      <c r="AK113" s="13">
        <f t="shared" si="63"/>
        <v>0</v>
      </c>
      <c r="AL113" s="14">
        <f t="shared" si="64"/>
        <v>0</v>
      </c>
      <c r="AM113" s="13">
        <f t="shared" si="65"/>
        <v>0</v>
      </c>
      <c r="AN113" s="14"/>
      <c r="AO113" s="13">
        <f t="shared" si="66"/>
        <v>0</v>
      </c>
      <c r="AP113" s="14">
        <f t="shared" si="67"/>
        <v>0</v>
      </c>
      <c r="AQ113" s="13">
        <f t="shared" si="68"/>
        <v>0</v>
      </c>
      <c r="AR113" s="14">
        <f t="shared" si="69"/>
        <v>0</v>
      </c>
      <c r="AS113" s="13">
        <f t="shared" si="70"/>
        <v>2.0000000000000018E-2</v>
      </c>
      <c r="AT113" s="14"/>
      <c r="AU113" s="13">
        <f t="shared" si="71"/>
        <v>0</v>
      </c>
      <c r="AV113" s="14">
        <f t="shared" si="72"/>
        <v>0</v>
      </c>
      <c r="AW113" s="13">
        <f t="shared" si="73"/>
        <v>0</v>
      </c>
      <c r="AX113" s="14">
        <f t="shared" si="74"/>
        <v>0</v>
      </c>
      <c r="AY113" s="13">
        <f t="shared" si="75"/>
        <v>0</v>
      </c>
      <c r="AZ113" s="14"/>
      <c r="BA113" s="13">
        <f t="shared" si="76"/>
        <v>0</v>
      </c>
      <c r="BB113" s="14">
        <f t="shared" si="77"/>
        <v>0</v>
      </c>
      <c r="BC113" s="13">
        <f t="shared" si="78"/>
        <v>0</v>
      </c>
      <c r="BD113" s="14">
        <f t="shared" si="79"/>
        <v>0</v>
      </c>
      <c r="BE113" s="13">
        <f t="shared" si="80"/>
        <v>0</v>
      </c>
    </row>
    <row r="114" spans="1:57" x14ac:dyDescent="0.25">
      <c r="A114" s="23">
        <f t="shared" si="81"/>
        <v>2.190416666666668</v>
      </c>
      <c r="B114" s="8"/>
      <c r="C114" s="10"/>
      <c r="D114" s="10" t="s">
        <v>14</v>
      </c>
      <c r="E114" s="10" t="s">
        <v>14</v>
      </c>
      <c r="F114" t="s">
        <v>11</v>
      </c>
      <c r="G114" t="s">
        <v>11</v>
      </c>
      <c r="H114" s="10" t="s">
        <v>14</v>
      </c>
      <c r="I114" s="10" t="s">
        <v>14</v>
      </c>
      <c r="J114" t="s">
        <v>11</v>
      </c>
      <c r="K114" s="13">
        <f t="shared" si="41"/>
        <v>0</v>
      </c>
      <c r="L114" s="14">
        <f t="shared" si="42"/>
        <v>0</v>
      </c>
      <c r="M114" s="13">
        <f t="shared" si="43"/>
        <v>0</v>
      </c>
      <c r="N114" s="14">
        <f t="shared" si="44"/>
        <v>0</v>
      </c>
      <c r="O114" s="13">
        <f t="shared" si="45"/>
        <v>0</v>
      </c>
      <c r="P114" s="14"/>
      <c r="Q114" s="13">
        <f t="shared" si="46"/>
        <v>0</v>
      </c>
      <c r="R114" s="14">
        <f t="shared" si="47"/>
        <v>0</v>
      </c>
      <c r="S114" s="13">
        <f t="shared" si="48"/>
        <v>0</v>
      </c>
      <c r="T114" s="14">
        <f t="shared" si="49"/>
        <v>0</v>
      </c>
      <c r="U114" s="13">
        <f t="shared" si="50"/>
        <v>2.0000000000000018E-2</v>
      </c>
      <c r="V114" s="14"/>
      <c r="W114" s="13">
        <f t="shared" si="51"/>
        <v>0</v>
      </c>
      <c r="X114" s="14">
        <f t="shared" si="52"/>
        <v>0</v>
      </c>
      <c r="Y114" s="13">
        <f t="shared" si="53"/>
        <v>0</v>
      </c>
      <c r="Z114" s="14">
        <f t="shared" si="54"/>
        <v>0</v>
      </c>
      <c r="AA114" s="13">
        <f t="shared" si="55"/>
        <v>2.0000000000000018E-2</v>
      </c>
      <c r="AB114" s="14"/>
      <c r="AC114" s="13">
        <f t="shared" si="56"/>
        <v>0</v>
      </c>
      <c r="AD114" s="14">
        <f t="shared" si="57"/>
        <v>0</v>
      </c>
      <c r="AE114" s="13">
        <f t="shared" si="58"/>
        <v>0</v>
      </c>
      <c r="AF114" s="14">
        <f t="shared" si="59"/>
        <v>0</v>
      </c>
      <c r="AG114" s="13">
        <f t="shared" si="60"/>
        <v>0</v>
      </c>
      <c r="AH114" s="14"/>
      <c r="AI114" s="13">
        <f t="shared" si="61"/>
        <v>0</v>
      </c>
      <c r="AJ114" s="14">
        <f t="shared" si="62"/>
        <v>0</v>
      </c>
      <c r="AK114" s="13">
        <f t="shared" si="63"/>
        <v>0</v>
      </c>
      <c r="AL114" s="14">
        <f t="shared" si="64"/>
        <v>0</v>
      </c>
      <c r="AM114" s="13">
        <f t="shared" si="65"/>
        <v>0</v>
      </c>
      <c r="AN114" s="14"/>
      <c r="AO114" s="13">
        <f t="shared" si="66"/>
        <v>0</v>
      </c>
      <c r="AP114" s="14">
        <f t="shared" si="67"/>
        <v>0</v>
      </c>
      <c r="AQ114" s="13">
        <f t="shared" si="68"/>
        <v>0</v>
      </c>
      <c r="AR114" s="14">
        <f t="shared" si="69"/>
        <v>0</v>
      </c>
      <c r="AS114" s="13">
        <f t="shared" si="70"/>
        <v>2.0000000000000018E-2</v>
      </c>
      <c r="AT114" s="14"/>
      <c r="AU114" s="13">
        <f t="shared" si="71"/>
        <v>0</v>
      </c>
      <c r="AV114" s="14">
        <f t="shared" si="72"/>
        <v>0</v>
      </c>
      <c r="AW114" s="13">
        <f t="shared" si="73"/>
        <v>0</v>
      </c>
      <c r="AX114" s="14">
        <f t="shared" si="74"/>
        <v>0</v>
      </c>
      <c r="AY114" s="13">
        <f t="shared" si="75"/>
        <v>0</v>
      </c>
      <c r="AZ114" s="14"/>
      <c r="BA114" s="13">
        <f t="shared" si="76"/>
        <v>0</v>
      </c>
      <c r="BB114" s="14">
        <f t="shared" si="77"/>
        <v>0</v>
      </c>
      <c r="BC114" s="13">
        <f t="shared" si="78"/>
        <v>0</v>
      </c>
      <c r="BD114" s="14">
        <f t="shared" si="79"/>
        <v>0</v>
      </c>
      <c r="BE114" s="13">
        <f t="shared" si="80"/>
        <v>0</v>
      </c>
    </row>
    <row r="115" spans="1:57" x14ac:dyDescent="0.25">
      <c r="A115" s="23">
        <f t="shared" si="81"/>
        <v>2.210416666666668</v>
      </c>
      <c r="B115" s="8" t="s">
        <v>77</v>
      </c>
      <c r="C115" s="10"/>
      <c r="D115" s="10" t="s">
        <v>14</v>
      </c>
      <c r="E115" s="10" t="s">
        <v>14</v>
      </c>
      <c r="F115" t="s">
        <v>11</v>
      </c>
      <c r="G115" t="s">
        <v>11</v>
      </c>
      <c r="H115" s="10" t="s">
        <v>14</v>
      </c>
      <c r="I115" t="s">
        <v>11</v>
      </c>
      <c r="J115" s="11" t="s">
        <v>20</v>
      </c>
      <c r="K115" s="13">
        <f t="shared" si="41"/>
        <v>0</v>
      </c>
      <c r="L115" s="14">
        <f t="shared" si="42"/>
        <v>0</v>
      </c>
      <c r="M115" s="13">
        <f t="shared" si="43"/>
        <v>0</v>
      </c>
      <c r="N115" s="14">
        <f t="shared" si="44"/>
        <v>0</v>
      </c>
      <c r="O115" s="13">
        <f t="shared" si="45"/>
        <v>0</v>
      </c>
      <c r="P115" s="14"/>
      <c r="Q115" s="13">
        <f t="shared" si="46"/>
        <v>0</v>
      </c>
      <c r="R115" s="14">
        <f t="shared" si="47"/>
        <v>0</v>
      </c>
      <c r="S115" s="13">
        <f t="shared" si="48"/>
        <v>0</v>
      </c>
      <c r="T115" s="14">
        <f t="shared" si="49"/>
        <v>0</v>
      </c>
      <c r="U115" s="13">
        <f t="shared" si="50"/>
        <v>2.0000000000000018E-2</v>
      </c>
      <c r="V115" s="14"/>
      <c r="W115" s="13">
        <f t="shared" si="51"/>
        <v>0</v>
      </c>
      <c r="X115" s="14">
        <f t="shared" si="52"/>
        <v>0</v>
      </c>
      <c r="Y115" s="13">
        <f t="shared" si="53"/>
        <v>0</v>
      </c>
      <c r="Z115" s="14">
        <f t="shared" si="54"/>
        <v>0</v>
      </c>
      <c r="AA115" s="13">
        <f t="shared" si="55"/>
        <v>2.0000000000000018E-2</v>
      </c>
      <c r="AB115" s="14"/>
      <c r="AC115" s="13">
        <f t="shared" si="56"/>
        <v>0</v>
      </c>
      <c r="AD115" s="14">
        <f t="shared" si="57"/>
        <v>0</v>
      </c>
      <c r="AE115" s="13">
        <f t="shared" si="58"/>
        <v>0</v>
      </c>
      <c r="AF115" s="14">
        <f t="shared" si="59"/>
        <v>0</v>
      </c>
      <c r="AG115" s="13">
        <f t="shared" si="60"/>
        <v>0</v>
      </c>
      <c r="AH115" s="14"/>
      <c r="AI115" s="13">
        <f t="shared" si="61"/>
        <v>0</v>
      </c>
      <c r="AJ115" s="14">
        <f t="shared" si="62"/>
        <v>0</v>
      </c>
      <c r="AK115" s="13">
        <f t="shared" si="63"/>
        <v>0</v>
      </c>
      <c r="AL115" s="14">
        <f t="shared" si="64"/>
        <v>0</v>
      </c>
      <c r="AM115" s="13">
        <f t="shared" si="65"/>
        <v>0</v>
      </c>
      <c r="AN115" s="14"/>
      <c r="AO115" s="13">
        <f t="shared" si="66"/>
        <v>0</v>
      </c>
      <c r="AP115" s="14">
        <f t="shared" si="67"/>
        <v>0</v>
      </c>
      <c r="AQ115" s="13">
        <f t="shared" si="68"/>
        <v>0</v>
      </c>
      <c r="AR115" s="14">
        <f t="shared" si="69"/>
        <v>0</v>
      </c>
      <c r="AS115" s="13">
        <f t="shared" si="70"/>
        <v>2.0000000000000018E-2</v>
      </c>
      <c r="AT115" s="14"/>
      <c r="AU115" s="13">
        <f t="shared" si="71"/>
        <v>0</v>
      </c>
      <c r="AV115" s="14">
        <f t="shared" si="72"/>
        <v>0</v>
      </c>
      <c r="AW115" s="13">
        <f t="shared" si="73"/>
        <v>0</v>
      </c>
      <c r="AX115" s="14">
        <f t="shared" si="74"/>
        <v>0</v>
      </c>
      <c r="AY115" s="13">
        <f t="shared" si="75"/>
        <v>0</v>
      </c>
      <c r="AZ115" s="14"/>
      <c r="BA115" s="13">
        <f t="shared" si="76"/>
        <v>0</v>
      </c>
      <c r="BB115" s="14">
        <f t="shared" si="77"/>
        <v>0</v>
      </c>
      <c r="BC115" s="13">
        <f t="shared" si="78"/>
        <v>2.210416666666668</v>
      </c>
      <c r="BD115" s="14">
        <f t="shared" si="79"/>
        <v>1</v>
      </c>
      <c r="BE115" s="13">
        <f t="shared" si="80"/>
        <v>0</v>
      </c>
    </row>
    <row r="116" spans="1:57" x14ac:dyDescent="0.25">
      <c r="A116" s="23">
        <f t="shared" si="81"/>
        <v>2.230416666666668</v>
      </c>
      <c r="B116" s="8"/>
      <c r="C116" s="10"/>
      <c r="D116" s="10" t="s">
        <v>14</v>
      </c>
      <c r="E116" s="10" t="s">
        <v>14</v>
      </c>
      <c r="F116" t="s">
        <v>11</v>
      </c>
      <c r="G116" t="s">
        <v>11</v>
      </c>
      <c r="H116" s="10" t="s">
        <v>14</v>
      </c>
      <c r="I116" t="s">
        <v>11</v>
      </c>
      <c r="J116" s="10"/>
      <c r="K116" s="13">
        <f t="shared" si="41"/>
        <v>0</v>
      </c>
      <c r="L116" s="14">
        <f t="shared" si="42"/>
        <v>0</v>
      </c>
      <c r="M116" s="13">
        <f t="shared" si="43"/>
        <v>0</v>
      </c>
      <c r="N116" s="14">
        <f t="shared" si="44"/>
        <v>0</v>
      </c>
      <c r="O116" s="13">
        <f t="shared" si="45"/>
        <v>0</v>
      </c>
      <c r="P116" s="14"/>
      <c r="Q116" s="13">
        <f t="shared" si="46"/>
        <v>0</v>
      </c>
      <c r="R116" s="14">
        <f t="shared" si="47"/>
        <v>0</v>
      </c>
      <c r="S116" s="13">
        <f t="shared" si="48"/>
        <v>0</v>
      </c>
      <c r="T116" s="14">
        <f t="shared" si="49"/>
        <v>0</v>
      </c>
      <c r="U116" s="13">
        <f t="shared" si="50"/>
        <v>2.0000000000000018E-2</v>
      </c>
      <c r="V116" s="14"/>
      <c r="W116" s="13">
        <f t="shared" si="51"/>
        <v>0</v>
      </c>
      <c r="X116" s="14">
        <f t="shared" si="52"/>
        <v>0</v>
      </c>
      <c r="Y116" s="13">
        <f t="shared" si="53"/>
        <v>0</v>
      </c>
      <c r="Z116" s="14">
        <f t="shared" si="54"/>
        <v>0</v>
      </c>
      <c r="AA116" s="13">
        <f t="shared" si="55"/>
        <v>2.0000000000000018E-2</v>
      </c>
      <c r="AB116" s="14"/>
      <c r="AC116" s="13">
        <f t="shared" si="56"/>
        <v>0</v>
      </c>
      <c r="AD116" s="14">
        <f t="shared" si="57"/>
        <v>0</v>
      </c>
      <c r="AE116" s="13">
        <f t="shared" si="58"/>
        <v>0</v>
      </c>
      <c r="AF116" s="14">
        <f t="shared" si="59"/>
        <v>0</v>
      </c>
      <c r="AG116" s="13">
        <f t="shared" si="60"/>
        <v>0</v>
      </c>
      <c r="AH116" s="14"/>
      <c r="AI116" s="13">
        <f t="shared" si="61"/>
        <v>0</v>
      </c>
      <c r="AJ116" s="14">
        <f t="shared" si="62"/>
        <v>0</v>
      </c>
      <c r="AK116" s="13">
        <f t="shared" si="63"/>
        <v>0</v>
      </c>
      <c r="AL116" s="14">
        <f t="shared" si="64"/>
        <v>0</v>
      </c>
      <c r="AM116" s="13">
        <f t="shared" si="65"/>
        <v>0</v>
      </c>
      <c r="AN116" s="14"/>
      <c r="AO116" s="13">
        <f t="shared" si="66"/>
        <v>0</v>
      </c>
      <c r="AP116" s="14">
        <f t="shared" si="67"/>
        <v>0</v>
      </c>
      <c r="AQ116" s="13">
        <f t="shared" si="68"/>
        <v>0</v>
      </c>
      <c r="AR116" s="14">
        <f t="shared" si="69"/>
        <v>0</v>
      </c>
      <c r="AS116" s="13">
        <f t="shared" si="70"/>
        <v>2.0000000000000018E-2</v>
      </c>
      <c r="AT116" s="14"/>
      <c r="AU116" s="13">
        <f t="shared" si="71"/>
        <v>0</v>
      </c>
      <c r="AV116" s="14">
        <f t="shared" si="72"/>
        <v>0</v>
      </c>
      <c r="AW116" s="13">
        <f t="shared" si="73"/>
        <v>0</v>
      </c>
      <c r="AX116" s="14">
        <f t="shared" si="74"/>
        <v>0</v>
      </c>
      <c r="AY116" s="13">
        <f t="shared" si="75"/>
        <v>0</v>
      </c>
      <c r="AZ116" s="14"/>
      <c r="BA116" s="13">
        <f t="shared" si="76"/>
        <v>0</v>
      </c>
      <c r="BB116" s="14">
        <f t="shared" si="77"/>
        <v>0</v>
      </c>
      <c r="BC116" s="13">
        <f t="shared" si="78"/>
        <v>0</v>
      </c>
      <c r="BD116" s="14">
        <f t="shared" si="79"/>
        <v>0</v>
      </c>
      <c r="BE116" s="13">
        <f t="shared" si="80"/>
        <v>0</v>
      </c>
    </row>
    <row r="117" spans="1:57" x14ac:dyDescent="0.25">
      <c r="A117" s="23">
        <f t="shared" si="81"/>
        <v>2.2504166666666681</v>
      </c>
      <c r="B117" s="8"/>
      <c r="C117" s="10"/>
      <c r="D117" s="10" t="s">
        <v>14</v>
      </c>
      <c r="E117" s="10" t="s">
        <v>14</v>
      </c>
      <c r="F117" t="s">
        <v>11</v>
      </c>
      <c r="G117" t="s">
        <v>11</v>
      </c>
      <c r="H117" s="10" t="s">
        <v>14</v>
      </c>
      <c r="I117" t="s">
        <v>11</v>
      </c>
      <c r="J117" s="10"/>
      <c r="K117" s="13">
        <f t="shared" si="41"/>
        <v>0</v>
      </c>
      <c r="L117" s="14">
        <f t="shared" si="42"/>
        <v>0</v>
      </c>
      <c r="M117" s="13">
        <f t="shared" si="43"/>
        <v>0</v>
      </c>
      <c r="N117" s="14">
        <f t="shared" si="44"/>
        <v>0</v>
      </c>
      <c r="O117" s="13">
        <f t="shared" si="45"/>
        <v>0</v>
      </c>
      <c r="P117" s="14"/>
      <c r="Q117" s="13">
        <f t="shared" si="46"/>
        <v>0</v>
      </c>
      <c r="R117" s="14">
        <f t="shared" si="47"/>
        <v>0</v>
      </c>
      <c r="S117" s="13">
        <f t="shared" si="48"/>
        <v>0</v>
      </c>
      <c r="T117" s="14">
        <f t="shared" si="49"/>
        <v>0</v>
      </c>
      <c r="U117" s="13">
        <f t="shared" si="50"/>
        <v>2.0000000000000018E-2</v>
      </c>
      <c r="V117" s="14"/>
      <c r="W117" s="13">
        <f t="shared" si="51"/>
        <v>0</v>
      </c>
      <c r="X117" s="14">
        <f t="shared" si="52"/>
        <v>0</v>
      </c>
      <c r="Y117" s="13">
        <f t="shared" si="53"/>
        <v>0</v>
      </c>
      <c r="Z117" s="14">
        <f t="shared" si="54"/>
        <v>0</v>
      </c>
      <c r="AA117" s="13">
        <f t="shared" si="55"/>
        <v>2.0000000000000018E-2</v>
      </c>
      <c r="AB117" s="14"/>
      <c r="AC117" s="13">
        <f t="shared" si="56"/>
        <v>0</v>
      </c>
      <c r="AD117" s="14">
        <f t="shared" si="57"/>
        <v>0</v>
      </c>
      <c r="AE117" s="13">
        <f t="shared" si="58"/>
        <v>0</v>
      </c>
      <c r="AF117" s="14">
        <f t="shared" si="59"/>
        <v>0</v>
      </c>
      <c r="AG117" s="13">
        <f t="shared" si="60"/>
        <v>0</v>
      </c>
      <c r="AH117" s="14"/>
      <c r="AI117" s="13">
        <f t="shared" si="61"/>
        <v>0</v>
      </c>
      <c r="AJ117" s="14">
        <f t="shared" si="62"/>
        <v>0</v>
      </c>
      <c r="AK117" s="13">
        <f t="shared" si="63"/>
        <v>0</v>
      </c>
      <c r="AL117" s="14">
        <f t="shared" si="64"/>
        <v>0</v>
      </c>
      <c r="AM117" s="13">
        <f t="shared" si="65"/>
        <v>0</v>
      </c>
      <c r="AN117" s="14"/>
      <c r="AO117" s="13">
        <f t="shared" si="66"/>
        <v>0</v>
      </c>
      <c r="AP117" s="14">
        <f t="shared" si="67"/>
        <v>0</v>
      </c>
      <c r="AQ117" s="13">
        <f t="shared" si="68"/>
        <v>0</v>
      </c>
      <c r="AR117" s="14">
        <f t="shared" si="69"/>
        <v>0</v>
      </c>
      <c r="AS117" s="13">
        <f t="shared" si="70"/>
        <v>2.0000000000000018E-2</v>
      </c>
      <c r="AT117" s="14"/>
      <c r="AU117" s="13">
        <f t="shared" si="71"/>
        <v>0</v>
      </c>
      <c r="AV117" s="14">
        <f t="shared" si="72"/>
        <v>0</v>
      </c>
      <c r="AW117" s="13">
        <f t="shared" si="73"/>
        <v>0</v>
      </c>
      <c r="AX117" s="14">
        <f t="shared" si="74"/>
        <v>0</v>
      </c>
      <c r="AY117" s="13">
        <f t="shared" si="75"/>
        <v>0</v>
      </c>
      <c r="AZ117" s="14"/>
      <c r="BA117" s="13">
        <f t="shared" si="76"/>
        <v>0</v>
      </c>
      <c r="BB117" s="14">
        <f t="shared" si="77"/>
        <v>0</v>
      </c>
      <c r="BC117" s="13">
        <f t="shared" si="78"/>
        <v>0</v>
      </c>
      <c r="BD117" s="14">
        <f t="shared" si="79"/>
        <v>0</v>
      </c>
      <c r="BE117" s="13">
        <f t="shared" si="80"/>
        <v>0</v>
      </c>
    </row>
    <row r="118" spans="1:57" x14ac:dyDescent="0.25">
      <c r="A118" s="23">
        <f t="shared" si="81"/>
        <v>2.2704166666666681</v>
      </c>
      <c r="B118" s="8"/>
      <c r="C118" s="10"/>
      <c r="D118" s="10" t="s">
        <v>14</v>
      </c>
      <c r="E118" s="10" t="s">
        <v>14</v>
      </c>
      <c r="F118" t="s">
        <v>11</v>
      </c>
      <c r="G118" t="s">
        <v>11</v>
      </c>
      <c r="H118" s="10" t="s">
        <v>14</v>
      </c>
      <c r="I118" t="s">
        <v>11</v>
      </c>
      <c r="K118" s="13">
        <f t="shared" si="41"/>
        <v>0</v>
      </c>
      <c r="L118" s="14">
        <f t="shared" si="42"/>
        <v>0</v>
      </c>
      <c r="M118" s="13">
        <f t="shared" si="43"/>
        <v>0</v>
      </c>
      <c r="N118" s="14">
        <f t="shared" si="44"/>
        <v>0</v>
      </c>
      <c r="O118" s="13">
        <f t="shared" si="45"/>
        <v>0</v>
      </c>
      <c r="P118" s="14"/>
      <c r="Q118" s="13">
        <f t="shared" si="46"/>
        <v>0</v>
      </c>
      <c r="R118" s="14">
        <f t="shared" si="47"/>
        <v>0</v>
      </c>
      <c r="S118" s="13">
        <f t="shared" si="48"/>
        <v>0</v>
      </c>
      <c r="T118" s="14">
        <f t="shared" si="49"/>
        <v>0</v>
      </c>
      <c r="U118" s="13">
        <f t="shared" si="50"/>
        <v>2.0000000000000018E-2</v>
      </c>
      <c r="V118" s="14"/>
      <c r="W118" s="13">
        <f t="shared" si="51"/>
        <v>0</v>
      </c>
      <c r="X118" s="14">
        <f t="shared" si="52"/>
        <v>0</v>
      </c>
      <c r="Y118" s="13">
        <f t="shared" si="53"/>
        <v>0</v>
      </c>
      <c r="Z118" s="14">
        <f t="shared" si="54"/>
        <v>0</v>
      </c>
      <c r="AA118" s="13">
        <f t="shared" si="55"/>
        <v>2.0000000000000018E-2</v>
      </c>
      <c r="AB118" s="14"/>
      <c r="AC118" s="13">
        <f t="shared" si="56"/>
        <v>0</v>
      </c>
      <c r="AD118" s="14">
        <f t="shared" si="57"/>
        <v>0</v>
      </c>
      <c r="AE118" s="13">
        <f t="shared" si="58"/>
        <v>0</v>
      </c>
      <c r="AF118" s="14">
        <f t="shared" si="59"/>
        <v>0</v>
      </c>
      <c r="AG118" s="13">
        <f t="shared" si="60"/>
        <v>0</v>
      </c>
      <c r="AH118" s="14"/>
      <c r="AI118" s="13">
        <f t="shared" si="61"/>
        <v>0</v>
      </c>
      <c r="AJ118" s="14">
        <f t="shared" si="62"/>
        <v>0</v>
      </c>
      <c r="AK118" s="13">
        <f t="shared" si="63"/>
        <v>0</v>
      </c>
      <c r="AL118" s="14">
        <f t="shared" si="64"/>
        <v>0</v>
      </c>
      <c r="AM118" s="13">
        <f t="shared" si="65"/>
        <v>0</v>
      </c>
      <c r="AN118" s="14"/>
      <c r="AO118" s="13">
        <f t="shared" si="66"/>
        <v>0</v>
      </c>
      <c r="AP118" s="14">
        <f t="shared" si="67"/>
        <v>0</v>
      </c>
      <c r="AQ118" s="13">
        <f t="shared" si="68"/>
        <v>0</v>
      </c>
      <c r="AR118" s="14">
        <f t="shared" si="69"/>
        <v>0</v>
      </c>
      <c r="AS118" s="13">
        <f t="shared" si="70"/>
        <v>2.0000000000000018E-2</v>
      </c>
      <c r="AT118" s="14"/>
      <c r="AU118" s="13">
        <f t="shared" si="71"/>
        <v>0</v>
      </c>
      <c r="AV118" s="14">
        <f t="shared" si="72"/>
        <v>0</v>
      </c>
      <c r="AW118" s="13">
        <f t="shared" si="73"/>
        <v>0</v>
      </c>
      <c r="AX118" s="14">
        <f t="shared" si="74"/>
        <v>0</v>
      </c>
      <c r="AY118" s="13">
        <f t="shared" si="75"/>
        <v>0</v>
      </c>
      <c r="AZ118" s="14"/>
      <c r="BA118" s="13">
        <f t="shared" si="76"/>
        <v>0</v>
      </c>
      <c r="BB118" s="14">
        <f t="shared" si="77"/>
        <v>0</v>
      </c>
      <c r="BC118" s="13">
        <f t="shared" si="78"/>
        <v>0</v>
      </c>
      <c r="BD118" s="14">
        <f t="shared" si="79"/>
        <v>0</v>
      </c>
      <c r="BE118" s="13">
        <f t="shared" si="80"/>
        <v>0</v>
      </c>
    </row>
    <row r="119" spans="1:57" x14ac:dyDescent="0.25">
      <c r="A119" s="23">
        <f t="shared" si="81"/>
        <v>2.2904166666666681</v>
      </c>
      <c r="B119" s="8" t="s">
        <v>15</v>
      </c>
      <c r="C119" s="10"/>
      <c r="D119" s="10" t="s">
        <v>14</v>
      </c>
      <c r="E119" t="s">
        <v>11</v>
      </c>
      <c r="F119" t="s">
        <v>11</v>
      </c>
      <c r="G119" s="11" t="s">
        <v>20</v>
      </c>
      <c r="H119" s="10" t="s">
        <v>14</v>
      </c>
      <c r="I119" t="s">
        <v>11</v>
      </c>
      <c r="K119" s="13">
        <f t="shared" si="41"/>
        <v>0</v>
      </c>
      <c r="L119" s="14">
        <f t="shared" si="42"/>
        <v>0</v>
      </c>
      <c r="M119" s="13">
        <f t="shared" si="43"/>
        <v>0</v>
      </c>
      <c r="N119" s="14">
        <f t="shared" si="44"/>
        <v>0</v>
      </c>
      <c r="O119" s="13">
        <f t="shared" si="45"/>
        <v>0</v>
      </c>
      <c r="P119" s="14"/>
      <c r="Q119" s="13">
        <f t="shared" si="46"/>
        <v>0</v>
      </c>
      <c r="R119" s="14">
        <f t="shared" si="47"/>
        <v>0</v>
      </c>
      <c r="S119" s="13">
        <f t="shared" si="48"/>
        <v>0</v>
      </c>
      <c r="T119" s="14">
        <f t="shared" si="49"/>
        <v>0</v>
      </c>
      <c r="U119" s="13">
        <f t="shared" si="50"/>
        <v>2.0000000000000018E-2</v>
      </c>
      <c r="V119" s="14"/>
      <c r="W119" s="13">
        <f t="shared" si="51"/>
        <v>0</v>
      </c>
      <c r="X119" s="14">
        <f t="shared" si="52"/>
        <v>0</v>
      </c>
      <c r="Y119" s="13">
        <f t="shared" si="53"/>
        <v>0</v>
      </c>
      <c r="Z119" s="14">
        <f t="shared" si="54"/>
        <v>0</v>
      </c>
      <c r="AA119" s="13">
        <f t="shared" si="55"/>
        <v>0</v>
      </c>
      <c r="AB119" s="14"/>
      <c r="AC119" s="13">
        <f t="shared" si="56"/>
        <v>0</v>
      </c>
      <c r="AD119" s="14">
        <f t="shared" si="57"/>
        <v>0</v>
      </c>
      <c r="AE119" s="13">
        <f t="shared" si="58"/>
        <v>0</v>
      </c>
      <c r="AF119" s="14">
        <f t="shared" si="59"/>
        <v>0</v>
      </c>
      <c r="AG119" s="13">
        <f t="shared" si="60"/>
        <v>0</v>
      </c>
      <c r="AH119" s="14"/>
      <c r="AI119" s="13">
        <f t="shared" si="61"/>
        <v>0</v>
      </c>
      <c r="AJ119" s="14">
        <f t="shared" si="62"/>
        <v>0</v>
      </c>
      <c r="AK119" s="13">
        <f t="shared" si="63"/>
        <v>2.2904166666666681</v>
      </c>
      <c r="AL119" s="14">
        <f t="shared" si="64"/>
        <v>1</v>
      </c>
      <c r="AM119" s="13">
        <f t="shared" si="65"/>
        <v>0</v>
      </c>
      <c r="AN119" s="14"/>
      <c r="AO119" s="13">
        <f t="shared" si="66"/>
        <v>0</v>
      </c>
      <c r="AP119" s="14">
        <f t="shared" si="67"/>
        <v>0</v>
      </c>
      <c r="AQ119" s="13">
        <f t="shared" si="68"/>
        <v>0</v>
      </c>
      <c r="AR119" s="14">
        <f t="shared" si="69"/>
        <v>0</v>
      </c>
      <c r="AS119" s="13">
        <f t="shared" si="70"/>
        <v>2.0000000000000018E-2</v>
      </c>
      <c r="AT119" s="14"/>
      <c r="AU119" s="13">
        <f t="shared" si="71"/>
        <v>0</v>
      </c>
      <c r="AV119" s="14">
        <f t="shared" si="72"/>
        <v>0</v>
      </c>
      <c r="AW119" s="13">
        <f t="shared" si="73"/>
        <v>0</v>
      </c>
      <c r="AX119" s="14">
        <f t="shared" si="74"/>
        <v>0</v>
      </c>
      <c r="AY119" s="13">
        <f t="shared" si="75"/>
        <v>0</v>
      </c>
      <c r="AZ119" s="14"/>
      <c r="BA119" s="13">
        <f t="shared" si="76"/>
        <v>0</v>
      </c>
      <c r="BB119" s="14">
        <f t="shared" si="77"/>
        <v>0</v>
      </c>
      <c r="BC119" s="13">
        <f t="shared" si="78"/>
        <v>0</v>
      </c>
      <c r="BD119" s="14">
        <f t="shared" si="79"/>
        <v>0</v>
      </c>
      <c r="BE119" s="13">
        <f t="shared" si="80"/>
        <v>0</v>
      </c>
    </row>
    <row r="120" spans="1:57" x14ac:dyDescent="0.25">
      <c r="A120" s="23">
        <f t="shared" si="81"/>
        <v>2.3104166666666681</v>
      </c>
      <c r="B120" s="8"/>
      <c r="C120" s="10"/>
      <c r="D120" s="10" t="s">
        <v>14</v>
      </c>
      <c r="E120" t="s">
        <v>11</v>
      </c>
      <c r="F120" t="s">
        <v>11</v>
      </c>
      <c r="G120" s="10"/>
      <c r="H120" s="10" t="s">
        <v>14</v>
      </c>
      <c r="I120" t="s">
        <v>11</v>
      </c>
      <c r="K120" s="13">
        <f t="shared" si="41"/>
        <v>0</v>
      </c>
      <c r="L120" s="14">
        <f t="shared" si="42"/>
        <v>0</v>
      </c>
      <c r="M120" s="13">
        <f t="shared" si="43"/>
        <v>0</v>
      </c>
      <c r="N120" s="14">
        <f t="shared" si="44"/>
        <v>0</v>
      </c>
      <c r="O120" s="13">
        <f t="shared" si="45"/>
        <v>0</v>
      </c>
      <c r="P120" s="14"/>
      <c r="Q120" s="13">
        <f t="shared" si="46"/>
        <v>0</v>
      </c>
      <c r="R120" s="14">
        <f t="shared" si="47"/>
        <v>0</v>
      </c>
      <c r="S120" s="13">
        <f t="shared" si="48"/>
        <v>0</v>
      </c>
      <c r="T120" s="14">
        <f t="shared" si="49"/>
        <v>0</v>
      </c>
      <c r="U120" s="13">
        <f t="shared" si="50"/>
        <v>2.0000000000000018E-2</v>
      </c>
      <c r="V120" s="14"/>
      <c r="W120" s="13">
        <f t="shared" si="51"/>
        <v>0</v>
      </c>
      <c r="X120" s="14">
        <f t="shared" si="52"/>
        <v>0</v>
      </c>
      <c r="Y120" s="13">
        <f t="shared" si="53"/>
        <v>0</v>
      </c>
      <c r="Z120" s="14">
        <f t="shared" si="54"/>
        <v>0</v>
      </c>
      <c r="AA120" s="13">
        <f t="shared" si="55"/>
        <v>0</v>
      </c>
      <c r="AB120" s="14"/>
      <c r="AC120" s="13">
        <f t="shared" si="56"/>
        <v>0</v>
      </c>
      <c r="AD120" s="14">
        <f t="shared" si="57"/>
        <v>0</v>
      </c>
      <c r="AE120" s="13">
        <f t="shared" si="58"/>
        <v>0</v>
      </c>
      <c r="AF120" s="14">
        <f t="shared" si="59"/>
        <v>0</v>
      </c>
      <c r="AG120" s="13">
        <f t="shared" si="60"/>
        <v>0</v>
      </c>
      <c r="AH120" s="14"/>
      <c r="AI120" s="13">
        <f t="shared" si="61"/>
        <v>0</v>
      </c>
      <c r="AJ120" s="14">
        <f t="shared" si="62"/>
        <v>0</v>
      </c>
      <c r="AK120" s="13">
        <f t="shared" si="63"/>
        <v>0</v>
      </c>
      <c r="AL120" s="14">
        <f t="shared" si="64"/>
        <v>0</v>
      </c>
      <c r="AM120" s="13">
        <f t="shared" si="65"/>
        <v>0</v>
      </c>
      <c r="AN120" s="14"/>
      <c r="AO120" s="13">
        <f t="shared" si="66"/>
        <v>0</v>
      </c>
      <c r="AP120" s="14">
        <f t="shared" si="67"/>
        <v>0</v>
      </c>
      <c r="AQ120" s="13">
        <f t="shared" si="68"/>
        <v>0</v>
      </c>
      <c r="AR120" s="14">
        <f t="shared" si="69"/>
        <v>0</v>
      </c>
      <c r="AS120" s="13">
        <f t="shared" si="70"/>
        <v>2.0000000000000018E-2</v>
      </c>
      <c r="AT120" s="14"/>
      <c r="AU120" s="13">
        <f t="shared" si="71"/>
        <v>0</v>
      </c>
      <c r="AV120" s="14">
        <f t="shared" si="72"/>
        <v>0</v>
      </c>
      <c r="AW120" s="13">
        <f t="shared" si="73"/>
        <v>0</v>
      </c>
      <c r="AX120" s="14">
        <f t="shared" si="74"/>
        <v>0</v>
      </c>
      <c r="AY120" s="13">
        <f t="shared" si="75"/>
        <v>0</v>
      </c>
      <c r="AZ120" s="14"/>
      <c r="BA120" s="13">
        <f t="shared" si="76"/>
        <v>0</v>
      </c>
      <c r="BB120" s="14">
        <f t="shared" si="77"/>
        <v>0</v>
      </c>
      <c r="BC120" s="13">
        <f t="shared" si="78"/>
        <v>0</v>
      </c>
      <c r="BD120" s="14">
        <f t="shared" si="79"/>
        <v>0</v>
      </c>
      <c r="BE120" s="13">
        <f t="shared" si="80"/>
        <v>0</v>
      </c>
    </row>
    <row r="121" spans="1:57" x14ac:dyDescent="0.25">
      <c r="A121" s="23">
        <f t="shared" si="81"/>
        <v>2.3304166666666681</v>
      </c>
      <c r="B121" s="8"/>
      <c r="C121" s="10"/>
      <c r="D121" s="10" t="s">
        <v>14</v>
      </c>
      <c r="E121" t="s">
        <v>11</v>
      </c>
      <c r="F121" t="s">
        <v>11</v>
      </c>
      <c r="G121" s="10"/>
      <c r="H121" s="10" t="s">
        <v>14</v>
      </c>
      <c r="I121" t="s">
        <v>11</v>
      </c>
      <c r="K121" s="13">
        <f t="shared" si="41"/>
        <v>0</v>
      </c>
      <c r="L121" s="14">
        <f t="shared" si="42"/>
        <v>0</v>
      </c>
      <c r="M121" s="13">
        <f t="shared" si="43"/>
        <v>0</v>
      </c>
      <c r="N121" s="14">
        <f t="shared" si="44"/>
        <v>0</v>
      </c>
      <c r="O121" s="13">
        <f t="shared" si="45"/>
        <v>0</v>
      </c>
      <c r="P121" s="14"/>
      <c r="Q121" s="13">
        <f t="shared" si="46"/>
        <v>0</v>
      </c>
      <c r="R121" s="14">
        <f t="shared" si="47"/>
        <v>0</v>
      </c>
      <c r="S121" s="13">
        <f t="shared" si="48"/>
        <v>0</v>
      </c>
      <c r="T121" s="14">
        <f t="shared" si="49"/>
        <v>0</v>
      </c>
      <c r="U121" s="13">
        <f t="shared" si="50"/>
        <v>2.0000000000000018E-2</v>
      </c>
      <c r="V121" s="14"/>
      <c r="W121" s="13">
        <f t="shared" si="51"/>
        <v>0</v>
      </c>
      <c r="X121" s="14">
        <f t="shared" si="52"/>
        <v>0</v>
      </c>
      <c r="Y121" s="13">
        <f t="shared" si="53"/>
        <v>0</v>
      </c>
      <c r="Z121" s="14">
        <f t="shared" si="54"/>
        <v>0</v>
      </c>
      <c r="AA121" s="13">
        <f t="shared" si="55"/>
        <v>0</v>
      </c>
      <c r="AB121" s="14"/>
      <c r="AC121" s="13">
        <f t="shared" si="56"/>
        <v>0</v>
      </c>
      <c r="AD121" s="14">
        <f t="shared" si="57"/>
        <v>0</v>
      </c>
      <c r="AE121" s="13">
        <f t="shared" si="58"/>
        <v>0</v>
      </c>
      <c r="AF121" s="14">
        <f t="shared" si="59"/>
        <v>0</v>
      </c>
      <c r="AG121" s="13">
        <f t="shared" si="60"/>
        <v>0</v>
      </c>
      <c r="AH121" s="14"/>
      <c r="AI121" s="13">
        <f t="shared" si="61"/>
        <v>0</v>
      </c>
      <c r="AJ121" s="14">
        <f t="shared" si="62"/>
        <v>0</v>
      </c>
      <c r="AK121" s="13">
        <f t="shared" si="63"/>
        <v>0</v>
      </c>
      <c r="AL121" s="14">
        <f t="shared" si="64"/>
        <v>0</v>
      </c>
      <c r="AM121" s="13">
        <f t="shared" si="65"/>
        <v>0</v>
      </c>
      <c r="AN121" s="14"/>
      <c r="AO121" s="13">
        <f t="shared" si="66"/>
        <v>0</v>
      </c>
      <c r="AP121" s="14">
        <f t="shared" si="67"/>
        <v>0</v>
      </c>
      <c r="AQ121" s="13">
        <f t="shared" si="68"/>
        <v>0</v>
      </c>
      <c r="AR121" s="14">
        <f t="shared" si="69"/>
        <v>0</v>
      </c>
      <c r="AS121" s="13">
        <f t="shared" si="70"/>
        <v>2.0000000000000018E-2</v>
      </c>
      <c r="AT121" s="14"/>
      <c r="AU121" s="13">
        <f t="shared" si="71"/>
        <v>0</v>
      </c>
      <c r="AV121" s="14">
        <f t="shared" si="72"/>
        <v>0</v>
      </c>
      <c r="AW121" s="13">
        <f t="shared" si="73"/>
        <v>0</v>
      </c>
      <c r="AX121" s="14">
        <f t="shared" si="74"/>
        <v>0</v>
      </c>
      <c r="AY121" s="13">
        <f t="shared" si="75"/>
        <v>0</v>
      </c>
      <c r="AZ121" s="14"/>
      <c r="BA121" s="13">
        <f t="shared" si="76"/>
        <v>0</v>
      </c>
      <c r="BB121" s="14">
        <f t="shared" si="77"/>
        <v>0</v>
      </c>
      <c r="BC121" s="13">
        <f t="shared" si="78"/>
        <v>0</v>
      </c>
      <c r="BD121" s="14">
        <f t="shared" si="79"/>
        <v>0</v>
      </c>
      <c r="BE121" s="13">
        <f t="shared" si="80"/>
        <v>0</v>
      </c>
    </row>
    <row r="122" spans="1:57" x14ac:dyDescent="0.25">
      <c r="A122" s="23">
        <f t="shared" si="81"/>
        <v>2.3504166666666682</v>
      </c>
      <c r="B122" s="8"/>
      <c r="C122" s="10"/>
      <c r="D122" s="10" t="s">
        <v>14</v>
      </c>
      <c r="E122" t="s">
        <v>11</v>
      </c>
      <c r="F122" t="s">
        <v>11</v>
      </c>
      <c r="G122" s="10"/>
      <c r="H122" s="10" t="s">
        <v>14</v>
      </c>
      <c r="I122" t="s">
        <v>11</v>
      </c>
      <c r="J122" s="11"/>
      <c r="K122" s="13">
        <f t="shared" si="41"/>
        <v>0</v>
      </c>
      <c r="L122" s="14">
        <f t="shared" si="42"/>
        <v>0</v>
      </c>
      <c r="M122" s="13">
        <f t="shared" si="43"/>
        <v>0</v>
      </c>
      <c r="N122" s="14">
        <f t="shared" si="44"/>
        <v>0</v>
      </c>
      <c r="O122" s="13">
        <f t="shared" si="45"/>
        <v>0</v>
      </c>
      <c r="P122" s="14"/>
      <c r="Q122" s="13">
        <f t="shared" si="46"/>
        <v>0</v>
      </c>
      <c r="R122" s="14">
        <f t="shared" si="47"/>
        <v>0</v>
      </c>
      <c r="S122" s="13">
        <f t="shared" si="48"/>
        <v>0</v>
      </c>
      <c r="T122" s="14">
        <f t="shared" si="49"/>
        <v>0</v>
      </c>
      <c r="U122" s="13">
        <f t="shared" si="50"/>
        <v>2.0000000000000018E-2</v>
      </c>
      <c r="V122" s="14"/>
      <c r="W122" s="13">
        <f t="shared" si="51"/>
        <v>0</v>
      </c>
      <c r="X122" s="14">
        <f t="shared" si="52"/>
        <v>0</v>
      </c>
      <c r="Y122" s="13">
        <f t="shared" si="53"/>
        <v>0</v>
      </c>
      <c r="Z122" s="14">
        <f t="shared" si="54"/>
        <v>0</v>
      </c>
      <c r="AA122" s="13">
        <f t="shared" si="55"/>
        <v>0</v>
      </c>
      <c r="AB122" s="14"/>
      <c r="AC122" s="13">
        <f t="shared" si="56"/>
        <v>0</v>
      </c>
      <c r="AD122" s="14">
        <f t="shared" si="57"/>
        <v>0</v>
      </c>
      <c r="AE122" s="13">
        <f t="shared" si="58"/>
        <v>0</v>
      </c>
      <c r="AF122" s="14">
        <f t="shared" si="59"/>
        <v>0</v>
      </c>
      <c r="AG122" s="13">
        <f t="shared" si="60"/>
        <v>0</v>
      </c>
      <c r="AH122" s="14"/>
      <c r="AI122" s="13">
        <f t="shared" si="61"/>
        <v>0</v>
      </c>
      <c r="AJ122" s="14">
        <f t="shared" si="62"/>
        <v>0</v>
      </c>
      <c r="AK122" s="13">
        <f t="shared" si="63"/>
        <v>0</v>
      </c>
      <c r="AL122" s="14">
        <f t="shared" si="64"/>
        <v>0</v>
      </c>
      <c r="AM122" s="13">
        <f t="shared" si="65"/>
        <v>0</v>
      </c>
      <c r="AN122" s="14"/>
      <c r="AO122" s="13">
        <f t="shared" si="66"/>
        <v>0</v>
      </c>
      <c r="AP122" s="14">
        <f t="shared" si="67"/>
        <v>0</v>
      </c>
      <c r="AQ122" s="13">
        <f t="shared" si="68"/>
        <v>0</v>
      </c>
      <c r="AR122" s="14">
        <f t="shared" si="69"/>
        <v>0</v>
      </c>
      <c r="AS122" s="13">
        <f t="shared" si="70"/>
        <v>2.0000000000000018E-2</v>
      </c>
      <c r="AT122" s="14"/>
      <c r="AU122" s="13">
        <f t="shared" si="71"/>
        <v>0</v>
      </c>
      <c r="AV122" s="14">
        <f t="shared" si="72"/>
        <v>0</v>
      </c>
      <c r="AW122" s="13">
        <f t="shared" si="73"/>
        <v>0</v>
      </c>
      <c r="AX122" s="14">
        <f t="shared" si="74"/>
        <v>0</v>
      </c>
      <c r="AY122" s="13">
        <f t="shared" si="75"/>
        <v>0</v>
      </c>
      <c r="AZ122" s="14"/>
      <c r="BA122" s="13">
        <f t="shared" si="76"/>
        <v>0</v>
      </c>
      <c r="BB122" s="14">
        <f t="shared" si="77"/>
        <v>0</v>
      </c>
      <c r="BC122" s="13">
        <f t="shared" si="78"/>
        <v>0</v>
      </c>
      <c r="BD122" s="14">
        <f t="shared" si="79"/>
        <v>0</v>
      </c>
      <c r="BE122" s="13">
        <f t="shared" si="80"/>
        <v>0</v>
      </c>
    </row>
    <row r="123" spans="1:57" x14ac:dyDescent="0.25">
      <c r="A123" s="23">
        <f t="shared" si="81"/>
        <v>2.3704166666666682</v>
      </c>
      <c r="B123" s="8" t="s">
        <v>12</v>
      </c>
      <c r="C123" s="10"/>
      <c r="D123" t="s">
        <v>11</v>
      </c>
      <c r="E123" t="s">
        <v>11</v>
      </c>
      <c r="F123" s="11" t="s">
        <v>20</v>
      </c>
      <c r="G123" s="10"/>
      <c r="H123" s="10" t="s">
        <v>14</v>
      </c>
      <c r="I123" t="s">
        <v>11</v>
      </c>
      <c r="J123" s="10"/>
      <c r="K123" s="13">
        <f t="shared" si="41"/>
        <v>0</v>
      </c>
      <c r="L123" s="14">
        <f t="shared" si="42"/>
        <v>0</v>
      </c>
      <c r="M123" s="13">
        <f t="shared" si="43"/>
        <v>0</v>
      </c>
      <c r="N123" s="14">
        <f t="shared" si="44"/>
        <v>0</v>
      </c>
      <c r="O123" s="13">
        <f t="shared" si="45"/>
        <v>0</v>
      </c>
      <c r="P123" s="14"/>
      <c r="Q123" s="13">
        <f t="shared" si="46"/>
        <v>0</v>
      </c>
      <c r="R123" s="14">
        <f t="shared" si="47"/>
        <v>0</v>
      </c>
      <c r="S123" s="13">
        <f t="shared" si="48"/>
        <v>0</v>
      </c>
      <c r="T123" s="14">
        <f t="shared" si="49"/>
        <v>0</v>
      </c>
      <c r="U123" s="13">
        <f t="shared" si="50"/>
        <v>0</v>
      </c>
      <c r="V123" s="14"/>
      <c r="W123" s="13">
        <f t="shared" si="51"/>
        <v>0</v>
      </c>
      <c r="X123" s="14">
        <f t="shared" si="52"/>
        <v>0</v>
      </c>
      <c r="Y123" s="13">
        <f t="shared" si="53"/>
        <v>0</v>
      </c>
      <c r="Z123" s="14">
        <f t="shared" si="54"/>
        <v>0</v>
      </c>
      <c r="AA123" s="13">
        <f t="shared" si="55"/>
        <v>0</v>
      </c>
      <c r="AB123" s="14"/>
      <c r="AC123" s="13">
        <f t="shared" si="56"/>
        <v>0</v>
      </c>
      <c r="AD123" s="14">
        <f t="shared" si="57"/>
        <v>0</v>
      </c>
      <c r="AE123" s="13">
        <f t="shared" si="58"/>
        <v>2.3704166666666682</v>
      </c>
      <c r="AF123" s="14">
        <f t="shared" si="59"/>
        <v>1</v>
      </c>
      <c r="AG123" s="13">
        <f t="shared" si="60"/>
        <v>0</v>
      </c>
      <c r="AH123" s="14"/>
      <c r="AI123" s="13">
        <f t="shared" si="61"/>
        <v>0</v>
      </c>
      <c r="AJ123" s="14">
        <f t="shared" si="62"/>
        <v>0</v>
      </c>
      <c r="AK123" s="13">
        <f t="shared" si="63"/>
        <v>0</v>
      </c>
      <c r="AL123" s="14">
        <f t="shared" si="64"/>
        <v>0</v>
      </c>
      <c r="AM123" s="13">
        <f t="shared" si="65"/>
        <v>0</v>
      </c>
      <c r="AN123" s="14"/>
      <c r="AO123" s="13">
        <f t="shared" si="66"/>
        <v>0</v>
      </c>
      <c r="AP123" s="14">
        <f t="shared" si="67"/>
        <v>0</v>
      </c>
      <c r="AQ123" s="13">
        <f t="shared" si="68"/>
        <v>0</v>
      </c>
      <c r="AR123" s="14">
        <f t="shared" si="69"/>
        <v>0</v>
      </c>
      <c r="AS123" s="13">
        <f t="shared" si="70"/>
        <v>2.0000000000000018E-2</v>
      </c>
      <c r="AT123" s="14"/>
      <c r="AU123" s="13">
        <f t="shared" si="71"/>
        <v>0</v>
      </c>
      <c r="AV123" s="14">
        <f t="shared" si="72"/>
        <v>0</v>
      </c>
      <c r="AW123" s="13">
        <f t="shared" si="73"/>
        <v>0</v>
      </c>
      <c r="AX123" s="14">
        <f t="shared" si="74"/>
        <v>0</v>
      </c>
      <c r="AY123" s="13">
        <f t="shared" si="75"/>
        <v>0</v>
      </c>
      <c r="AZ123" s="14"/>
      <c r="BA123" s="13">
        <f t="shared" si="76"/>
        <v>0</v>
      </c>
      <c r="BB123" s="14">
        <f t="shared" si="77"/>
        <v>0</v>
      </c>
      <c r="BC123" s="13">
        <f t="shared" si="78"/>
        <v>0</v>
      </c>
      <c r="BD123" s="14">
        <f t="shared" si="79"/>
        <v>0</v>
      </c>
      <c r="BE123" s="13">
        <f t="shared" si="80"/>
        <v>0</v>
      </c>
    </row>
    <row r="124" spans="1:57" x14ac:dyDescent="0.25">
      <c r="A124" s="23">
        <f t="shared" si="81"/>
        <v>2.3904166666666682</v>
      </c>
      <c r="B124" s="8"/>
      <c r="C124" s="10"/>
      <c r="D124" t="s">
        <v>11</v>
      </c>
      <c r="E124" t="s">
        <v>11</v>
      </c>
      <c r="F124" s="10"/>
      <c r="G124" s="10"/>
      <c r="H124" s="10" t="s">
        <v>14</v>
      </c>
      <c r="I124" t="s">
        <v>11</v>
      </c>
      <c r="J124" s="10"/>
      <c r="K124" s="13">
        <f t="shared" si="41"/>
        <v>0</v>
      </c>
      <c r="L124" s="14">
        <f t="shared" si="42"/>
        <v>0</v>
      </c>
      <c r="M124" s="13">
        <f t="shared" si="43"/>
        <v>0</v>
      </c>
      <c r="N124" s="14">
        <f t="shared" si="44"/>
        <v>0</v>
      </c>
      <c r="O124" s="13">
        <f t="shared" si="45"/>
        <v>0</v>
      </c>
      <c r="P124" s="14"/>
      <c r="Q124" s="13">
        <f t="shared" si="46"/>
        <v>0</v>
      </c>
      <c r="R124" s="14">
        <f t="shared" si="47"/>
        <v>0</v>
      </c>
      <c r="S124" s="13">
        <f t="shared" si="48"/>
        <v>0</v>
      </c>
      <c r="T124" s="14">
        <f t="shared" si="49"/>
        <v>0</v>
      </c>
      <c r="U124" s="13">
        <f t="shared" si="50"/>
        <v>0</v>
      </c>
      <c r="V124" s="14"/>
      <c r="W124" s="13">
        <f t="shared" si="51"/>
        <v>0</v>
      </c>
      <c r="X124" s="14">
        <f t="shared" si="52"/>
        <v>0</v>
      </c>
      <c r="Y124" s="13">
        <f t="shared" si="53"/>
        <v>0</v>
      </c>
      <c r="Z124" s="14">
        <f t="shared" si="54"/>
        <v>0</v>
      </c>
      <c r="AA124" s="13">
        <f t="shared" si="55"/>
        <v>0</v>
      </c>
      <c r="AB124" s="14"/>
      <c r="AC124" s="13">
        <f t="shared" si="56"/>
        <v>0</v>
      </c>
      <c r="AD124" s="14">
        <f t="shared" si="57"/>
        <v>0</v>
      </c>
      <c r="AE124" s="13">
        <f t="shared" si="58"/>
        <v>0</v>
      </c>
      <c r="AF124" s="14">
        <f t="shared" si="59"/>
        <v>0</v>
      </c>
      <c r="AG124" s="13">
        <f t="shared" si="60"/>
        <v>0</v>
      </c>
      <c r="AH124" s="14"/>
      <c r="AI124" s="13">
        <f t="shared" si="61"/>
        <v>0</v>
      </c>
      <c r="AJ124" s="14">
        <f t="shared" si="62"/>
        <v>0</v>
      </c>
      <c r="AK124" s="13">
        <f t="shared" si="63"/>
        <v>0</v>
      </c>
      <c r="AL124" s="14">
        <f t="shared" si="64"/>
        <v>0</v>
      </c>
      <c r="AM124" s="13">
        <f t="shared" si="65"/>
        <v>0</v>
      </c>
      <c r="AN124" s="14"/>
      <c r="AO124" s="13">
        <f t="shared" si="66"/>
        <v>0</v>
      </c>
      <c r="AP124" s="14">
        <f t="shared" si="67"/>
        <v>0</v>
      </c>
      <c r="AQ124" s="13">
        <f t="shared" si="68"/>
        <v>0</v>
      </c>
      <c r="AR124" s="14">
        <f t="shared" si="69"/>
        <v>0</v>
      </c>
      <c r="AS124" s="13">
        <f t="shared" si="70"/>
        <v>2.0000000000000018E-2</v>
      </c>
      <c r="AT124" s="14"/>
      <c r="AU124" s="13">
        <f t="shared" si="71"/>
        <v>0</v>
      </c>
      <c r="AV124" s="14">
        <f t="shared" si="72"/>
        <v>0</v>
      </c>
      <c r="AW124" s="13">
        <f t="shared" si="73"/>
        <v>0</v>
      </c>
      <c r="AX124" s="14">
        <f t="shared" si="74"/>
        <v>0</v>
      </c>
      <c r="AY124" s="13">
        <f t="shared" si="75"/>
        <v>0</v>
      </c>
      <c r="AZ124" s="14"/>
      <c r="BA124" s="13">
        <f t="shared" si="76"/>
        <v>0</v>
      </c>
      <c r="BB124" s="14">
        <f t="shared" si="77"/>
        <v>0</v>
      </c>
      <c r="BC124" s="13">
        <f t="shared" si="78"/>
        <v>0</v>
      </c>
      <c r="BD124" s="14">
        <f t="shared" si="79"/>
        <v>0</v>
      </c>
      <c r="BE124" s="13">
        <f t="shared" si="80"/>
        <v>0</v>
      </c>
    </row>
    <row r="125" spans="1:57" x14ac:dyDescent="0.25">
      <c r="A125" s="23">
        <f t="shared" si="81"/>
        <v>2.4104166666666682</v>
      </c>
      <c r="B125" s="8"/>
      <c r="D125" t="s">
        <v>11</v>
      </c>
      <c r="E125" t="s">
        <v>11</v>
      </c>
      <c r="F125" s="10"/>
      <c r="G125" s="10"/>
      <c r="H125" s="10" t="s">
        <v>14</v>
      </c>
      <c r="I125" t="s">
        <v>11</v>
      </c>
      <c r="J125" s="10"/>
      <c r="K125" s="13">
        <f t="shared" si="41"/>
        <v>0</v>
      </c>
      <c r="L125" s="14">
        <f t="shared" si="42"/>
        <v>0</v>
      </c>
      <c r="M125" s="13">
        <f t="shared" si="43"/>
        <v>0</v>
      </c>
      <c r="N125" s="14">
        <f t="shared" si="44"/>
        <v>0</v>
      </c>
      <c r="O125" s="13">
        <f t="shared" si="45"/>
        <v>0</v>
      </c>
      <c r="P125" s="14"/>
      <c r="Q125" s="13">
        <f t="shared" si="46"/>
        <v>0</v>
      </c>
      <c r="R125" s="14">
        <f t="shared" si="47"/>
        <v>0</v>
      </c>
      <c r="S125" s="13">
        <f t="shared" si="48"/>
        <v>0</v>
      </c>
      <c r="T125" s="14">
        <f t="shared" si="49"/>
        <v>0</v>
      </c>
      <c r="U125" s="13">
        <f t="shared" si="50"/>
        <v>0</v>
      </c>
      <c r="V125" s="14"/>
      <c r="W125" s="13">
        <f t="shared" si="51"/>
        <v>0</v>
      </c>
      <c r="X125" s="14">
        <f t="shared" si="52"/>
        <v>0</v>
      </c>
      <c r="Y125" s="13">
        <f t="shared" si="53"/>
        <v>0</v>
      </c>
      <c r="Z125" s="14">
        <f t="shared" si="54"/>
        <v>0</v>
      </c>
      <c r="AA125" s="13">
        <f t="shared" si="55"/>
        <v>0</v>
      </c>
      <c r="AB125" s="14"/>
      <c r="AC125" s="13">
        <f t="shared" si="56"/>
        <v>0</v>
      </c>
      <c r="AD125" s="14">
        <f t="shared" si="57"/>
        <v>0</v>
      </c>
      <c r="AE125" s="13">
        <f t="shared" si="58"/>
        <v>0</v>
      </c>
      <c r="AF125" s="14">
        <f t="shared" si="59"/>
        <v>0</v>
      </c>
      <c r="AG125" s="13">
        <f t="shared" si="60"/>
        <v>0</v>
      </c>
      <c r="AH125" s="14"/>
      <c r="AI125" s="13">
        <f t="shared" si="61"/>
        <v>0</v>
      </c>
      <c r="AJ125" s="14">
        <f t="shared" si="62"/>
        <v>0</v>
      </c>
      <c r="AK125" s="13">
        <f t="shared" si="63"/>
        <v>0</v>
      </c>
      <c r="AL125" s="14">
        <f t="shared" si="64"/>
        <v>0</v>
      </c>
      <c r="AM125" s="13">
        <f t="shared" si="65"/>
        <v>0</v>
      </c>
      <c r="AN125" s="14"/>
      <c r="AO125" s="13">
        <f t="shared" si="66"/>
        <v>0</v>
      </c>
      <c r="AP125" s="14">
        <f t="shared" si="67"/>
        <v>0</v>
      </c>
      <c r="AQ125" s="13">
        <f t="shared" si="68"/>
        <v>0</v>
      </c>
      <c r="AR125" s="14">
        <f t="shared" si="69"/>
        <v>0</v>
      </c>
      <c r="AS125" s="13">
        <f t="shared" si="70"/>
        <v>2.0000000000000018E-2</v>
      </c>
      <c r="AT125" s="14"/>
      <c r="AU125" s="13">
        <f t="shared" si="71"/>
        <v>0</v>
      </c>
      <c r="AV125" s="14">
        <f t="shared" si="72"/>
        <v>0</v>
      </c>
      <c r="AW125" s="13">
        <f t="shared" si="73"/>
        <v>0</v>
      </c>
      <c r="AX125" s="14">
        <f t="shared" si="74"/>
        <v>0</v>
      </c>
      <c r="AY125" s="13">
        <f t="shared" si="75"/>
        <v>0</v>
      </c>
      <c r="AZ125" s="14"/>
      <c r="BA125" s="13">
        <f t="shared" si="76"/>
        <v>0</v>
      </c>
      <c r="BB125" s="14">
        <f t="shared" si="77"/>
        <v>0</v>
      </c>
      <c r="BC125" s="13">
        <f t="shared" si="78"/>
        <v>0</v>
      </c>
      <c r="BD125" s="14">
        <f t="shared" si="79"/>
        <v>0</v>
      </c>
      <c r="BE125" s="13">
        <f t="shared" si="80"/>
        <v>0</v>
      </c>
    </row>
    <row r="126" spans="1:57" x14ac:dyDescent="0.25">
      <c r="A126" s="23">
        <f t="shared" si="81"/>
        <v>2.4304166666666682</v>
      </c>
      <c r="B126" s="8" t="s">
        <v>9</v>
      </c>
      <c r="C126" s="10" t="s">
        <v>14</v>
      </c>
      <c r="D126" t="s">
        <v>11</v>
      </c>
      <c r="E126" t="s">
        <v>11</v>
      </c>
      <c r="F126" s="10"/>
      <c r="G126" s="10"/>
      <c r="H126" s="10" t="s">
        <v>14</v>
      </c>
      <c r="I126" t="s">
        <v>11</v>
      </c>
      <c r="J126" s="10"/>
      <c r="K126" s="13">
        <f t="shared" si="41"/>
        <v>2.4304166666666682</v>
      </c>
      <c r="L126" s="14">
        <f t="shared" si="42"/>
        <v>1</v>
      </c>
      <c r="M126" s="13">
        <f t="shared" si="43"/>
        <v>0</v>
      </c>
      <c r="N126" s="14">
        <f t="shared" si="44"/>
        <v>0</v>
      </c>
      <c r="O126" s="13">
        <f t="shared" si="45"/>
        <v>2.0000000000000018E-2</v>
      </c>
      <c r="P126" s="14"/>
      <c r="Q126" s="13">
        <f t="shared" si="46"/>
        <v>0</v>
      </c>
      <c r="R126" s="14">
        <f t="shared" si="47"/>
        <v>0</v>
      </c>
      <c r="S126" s="13">
        <f t="shared" si="48"/>
        <v>0</v>
      </c>
      <c r="T126" s="14">
        <f t="shared" si="49"/>
        <v>0</v>
      </c>
      <c r="U126" s="13">
        <f t="shared" si="50"/>
        <v>0</v>
      </c>
      <c r="V126" s="14"/>
      <c r="W126" s="13">
        <f t="shared" si="51"/>
        <v>0</v>
      </c>
      <c r="X126" s="14">
        <f t="shared" si="52"/>
        <v>0</v>
      </c>
      <c r="Y126" s="13">
        <f t="shared" si="53"/>
        <v>0</v>
      </c>
      <c r="Z126" s="14">
        <f t="shared" si="54"/>
        <v>0</v>
      </c>
      <c r="AA126" s="13">
        <f t="shared" si="55"/>
        <v>0</v>
      </c>
      <c r="AB126" s="14"/>
      <c r="AC126" s="13">
        <f t="shared" si="56"/>
        <v>0</v>
      </c>
      <c r="AD126" s="14">
        <f t="shared" si="57"/>
        <v>0</v>
      </c>
      <c r="AE126" s="13">
        <f t="shared" si="58"/>
        <v>0</v>
      </c>
      <c r="AF126" s="14">
        <f t="shared" si="59"/>
        <v>0</v>
      </c>
      <c r="AG126" s="13">
        <f t="shared" si="60"/>
        <v>0</v>
      </c>
      <c r="AH126" s="14"/>
      <c r="AI126" s="13">
        <f t="shared" si="61"/>
        <v>0</v>
      </c>
      <c r="AJ126" s="14">
        <f t="shared" si="62"/>
        <v>0</v>
      </c>
      <c r="AK126" s="13">
        <f t="shared" si="63"/>
        <v>0</v>
      </c>
      <c r="AL126" s="14">
        <f t="shared" si="64"/>
        <v>0</v>
      </c>
      <c r="AM126" s="13">
        <f t="shared" si="65"/>
        <v>0</v>
      </c>
      <c r="AN126" s="14"/>
      <c r="AO126" s="13">
        <f t="shared" si="66"/>
        <v>0</v>
      </c>
      <c r="AP126" s="14">
        <f t="shared" si="67"/>
        <v>0</v>
      </c>
      <c r="AQ126" s="13">
        <f t="shared" si="68"/>
        <v>0</v>
      </c>
      <c r="AR126" s="14">
        <f t="shared" si="69"/>
        <v>0</v>
      </c>
      <c r="AS126" s="13">
        <f t="shared" si="70"/>
        <v>2.0000000000000018E-2</v>
      </c>
      <c r="AT126" s="14"/>
      <c r="AU126" s="13">
        <f t="shared" si="71"/>
        <v>0</v>
      </c>
      <c r="AV126" s="14">
        <f t="shared" si="72"/>
        <v>0</v>
      </c>
      <c r="AW126" s="13">
        <f t="shared" si="73"/>
        <v>0</v>
      </c>
      <c r="AX126" s="14">
        <f t="shared" si="74"/>
        <v>0</v>
      </c>
      <c r="AY126" s="13">
        <f t="shared" si="75"/>
        <v>0</v>
      </c>
      <c r="AZ126" s="14"/>
      <c r="BA126" s="13">
        <f t="shared" si="76"/>
        <v>0</v>
      </c>
      <c r="BB126" s="14">
        <f t="shared" si="77"/>
        <v>0</v>
      </c>
      <c r="BC126" s="13">
        <f t="shared" si="78"/>
        <v>0</v>
      </c>
      <c r="BD126" s="14">
        <f t="shared" si="79"/>
        <v>0</v>
      </c>
      <c r="BE126" s="13">
        <f t="shared" si="80"/>
        <v>0</v>
      </c>
    </row>
    <row r="127" spans="1:57" x14ac:dyDescent="0.25">
      <c r="A127" s="23">
        <f t="shared" si="81"/>
        <v>2.4504166666666682</v>
      </c>
      <c r="B127" s="8" t="s">
        <v>65</v>
      </c>
      <c r="C127" s="10" t="s">
        <v>14</v>
      </c>
      <c r="D127" t="s">
        <v>11</v>
      </c>
      <c r="E127" t="s">
        <v>11</v>
      </c>
      <c r="F127" s="10"/>
      <c r="G127" s="10"/>
      <c r="H127" t="s">
        <v>11</v>
      </c>
      <c r="I127" s="11" t="s">
        <v>20</v>
      </c>
      <c r="J127" s="10"/>
      <c r="K127" s="13">
        <f t="shared" si="41"/>
        <v>0</v>
      </c>
      <c r="L127" s="14">
        <f t="shared" si="42"/>
        <v>0</v>
      </c>
      <c r="M127" s="13">
        <f t="shared" si="43"/>
        <v>0</v>
      </c>
      <c r="N127" s="14">
        <f t="shared" si="44"/>
        <v>0</v>
      </c>
      <c r="O127" s="13">
        <f t="shared" si="45"/>
        <v>2.0000000000000018E-2</v>
      </c>
      <c r="P127" s="14"/>
      <c r="Q127" s="13">
        <f t="shared" si="46"/>
        <v>0</v>
      </c>
      <c r="R127" s="14">
        <f t="shared" si="47"/>
        <v>0</v>
      </c>
      <c r="S127" s="13">
        <f t="shared" si="48"/>
        <v>0</v>
      </c>
      <c r="T127" s="14">
        <f t="shared" si="49"/>
        <v>0</v>
      </c>
      <c r="U127" s="13">
        <f t="shared" si="50"/>
        <v>0</v>
      </c>
      <c r="V127" s="14"/>
      <c r="W127" s="13">
        <f t="shared" si="51"/>
        <v>0</v>
      </c>
      <c r="X127" s="14">
        <f t="shared" si="52"/>
        <v>0</v>
      </c>
      <c r="Y127" s="13">
        <f t="shared" si="53"/>
        <v>0</v>
      </c>
      <c r="Z127" s="14">
        <f t="shared" si="54"/>
        <v>0</v>
      </c>
      <c r="AA127" s="13">
        <f t="shared" si="55"/>
        <v>0</v>
      </c>
      <c r="AB127" s="14"/>
      <c r="AC127" s="13">
        <f t="shared" si="56"/>
        <v>0</v>
      </c>
      <c r="AD127" s="14">
        <f t="shared" si="57"/>
        <v>0</v>
      </c>
      <c r="AE127" s="13">
        <f t="shared" si="58"/>
        <v>0</v>
      </c>
      <c r="AF127" s="14">
        <f t="shared" si="59"/>
        <v>0</v>
      </c>
      <c r="AG127" s="13">
        <f t="shared" si="60"/>
        <v>0</v>
      </c>
      <c r="AH127" s="14"/>
      <c r="AI127" s="13">
        <f t="shared" si="61"/>
        <v>0</v>
      </c>
      <c r="AJ127" s="14">
        <f t="shared" si="62"/>
        <v>0</v>
      </c>
      <c r="AK127" s="13">
        <f t="shared" si="63"/>
        <v>0</v>
      </c>
      <c r="AL127" s="14">
        <f t="shared" si="64"/>
        <v>0</v>
      </c>
      <c r="AM127" s="13">
        <f t="shared" si="65"/>
        <v>0</v>
      </c>
      <c r="AN127" s="14"/>
      <c r="AO127" s="13">
        <f t="shared" si="66"/>
        <v>0</v>
      </c>
      <c r="AP127" s="14">
        <f t="shared" si="67"/>
        <v>0</v>
      </c>
      <c r="AQ127" s="13">
        <f t="shared" si="68"/>
        <v>0</v>
      </c>
      <c r="AR127" s="14">
        <f t="shared" si="69"/>
        <v>0</v>
      </c>
      <c r="AS127" s="13">
        <f t="shared" si="70"/>
        <v>0</v>
      </c>
      <c r="AT127" s="14"/>
      <c r="AU127" s="13">
        <f t="shared" si="71"/>
        <v>0</v>
      </c>
      <c r="AV127" s="14">
        <f t="shared" si="72"/>
        <v>0</v>
      </c>
      <c r="AW127" s="13">
        <f t="shared" si="73"/>
        <v>2.4504166666666682</v>
      </c>
      <c r="AX127" s="14">
        <f t="shared" si="74"/>
        <v>1</v>
      </c>
      <c r="AY127" s="13">
        <f t="shared" si="75"/>
        <v>0</v>
      </c>
      <c r="AZ127" s="14"/>
      <c r="BA127" s="13">
        <f t="shared" si="76"/>
        <v>0</v>
      </c>
      <c r="BB127" s="14">
        <f t="shared" si="77"/>
        <v>0</v>
      </c>
      <c r="BC127" s="13">
        <f t="shared" si="78"/>
        <v>0</v>
      </c>
      <c r="BD127" s="14">
        <f t="shared" si="79"/>
        <v>0</v>
      </c>
      <c r="BE127" s="13">
        <f t="shared" si="80"/>
        <v>0</v>
      </c>
    </row>
    <row r="128" spans="1:57" x14ac:dyDescent="0.25">
      <c r="A128" s="23">
        <f t="shared" si="81"/>
        <v>2.4704166666666683</v>
      </c>
      <c r="B128" s="8"/>
      <c r="C128" s="10" t="s">
        <v>14</v>
      </c>
      <c r="D128" t="s">
        <v>11</v>
      </c>
      <c r="E128" t="s">
        <v>11</v>
      </c>
      <c r="F128" s="10"/>
      <c r="G128" s="10"/>
      <c r="H128" t="s">
        <v>11</v>
      </c>
      <c r="I128" s="10"/>
      <c r="J128" s="10"/>
      <c r="K128" s="13">
        <f t="shared" si="41"/>
        <v>0</v>
      </c>
      <c r="L128" s="14">
        <f t="shared" si="42"/>
        <v>0</v>
      </c>
      <c r="M128" s="13">
        <f t="shared" si="43"/>
        <v>0</v>
      </c>
      <c r="N128" s="14">
        <f t="shared" si="44"/>
        <v>0</v>
      </c>
      <c r="O128" s="13">
        <f t="shared" si="45"/>
        <v>2.0000000000000018E-2</v>
      </c>
      <c r="P128" s="14"/>
      <c r="Q128" s="13">
        <f t="shared" si="46"/>
        <v>0</v>
      </c>
      <c r="R128" s="14">
        <f t="shared" si="47"/>
        <v>0</v>
      </c>
      <c r="S128" s="13">
        <f t="shared" si="48"/>
        <v>0</v>
      </c>
      <c r="T128" s="14">
        <f t="shared" si="49"/>
        <v>0</v>
      </c>
      <c r="U128" s="13">
        <f t="shared" si="50"/>
        <v>0</v>
      </c>
      <c r="V128" s="14"/>
      <c r="W128" s="13">
        <f t="shared" si="51"/>
        <v>0</v>
      </c>
      <c r="X128" s="14">
        <f t="shared" si="52"/>
        <v>0</v>
      </c>
      <c r="Y128" s="13">
        <f t="shared" si="53"/>
        <v>0</v>
      </c>
      <c r="Z128" s="14">
        <f t="shared" si="54"/>
        <v>0</v>
      </c>
      <c r="AA128" s="13">
        <f t="shared" si="55"/>
        <v>0</v>
      </c>
      <c r="AB128" s="14"/>
      <c r="AC128" s="13">
        <f t="shared" si="56"/>
        <v>0</v>
      </c>
      <c r="AD128" s="14">
        <f t="shared" si="57"/>
        <v>0</v>
      </c>
      <c r="AE128" s="13">
        <f t="shared" si="58"/>
        <v>0</v>
      </c>
      <c r="AF128" s="14">
        <f t="shared" si="59"/>
        <v>0</v>
      </c>
      <c r="AG128" s="13">
        <f t="shared" si="60"/>
        <v>0</v>
      </c>
      <c r="AH128" s="14"/>
      <c r="AI128" s="13">
        <f t="shared" si="61"/>
        <v>0</v>
      </c>
      <c r="AJ128" s="14">
        <f t="shared" si="62"/>
        <v>0</v>
      </c>
      <c r="AK128" s="13">
        <f t="shared" si="63"/>
        <v>0</v>
      </c>
      <c r="AL128" s="14">
        <f t="shared" si="64"/>
        <v>0</v>
      </c>
      <c r="AM128" s="13">
        <f t="shared" si="65"/>
        <v>0</v>
      </c>
      <c r="AN128" s="14"/>
      <c r="AO128" s="13">
        <f t="shared" si="66"/>
        <v>0</v>
      </c>
      <c r="AP128" s="14">
        <f t="shared" si="67"/>
        <v>0</v>
      </c>
      <c r="AQ128" s="13">
        <f t="shared" si="68"/>
        <v>0</v>
      </c>
      <c r="AR128" s="14">
        <f t="shared" si="69"/>
        <v>0</v>
      </c>
      <c r="AS128" s="13">
        <f t="shared" si="70"/>
        <v>0</v>
      </c>
      <c r="AT128" s="14"/>
      <c r="AU128" s="13">
        <f t="shared" si="71"/>
        <v>0</v>
      </c>
      <c r="AV128" s="14">
        <f t="shared" si="72"/>
        <v>0</v>
      </c>
      <c r="AW128" s="13">
        <f t="shared" si="73"/>
        <v>0</v>
      </c>
      <c r="AX128" s="14">
        <f t="shared" si="74"/>
        <v>0</v>
      </c>
      <c r="AY128" s="13">
        <f t="shared" si="75"/>
        <v>0</v>
      </c>
      <c r="AZ128" s="14"/>
      <c r="BA128" s="13">
        <f t="shared" si="76"/>
        <v>0</v>
      </c>
      <c r="BB128" s="14">
        <f t="shared" si="77"/>
        <v>0</v>
      </c>
      <c r="BC128" s="13">
        <f t="shared" si="78"/>
        <v>0</v>
      </c>
      <c r="BD128" s="14">
        <f t="shared" si="79"/>
        <v>0</v>
      </c>
      <c r="BE128" s="13">
        <f t="shared" si="80"/>
        <v>0</v>
      </c>
    </row>
    <row r="129" spans="1:57" x14ac:dyDescent="0.25">
      <c r="A129" s="23">
        <f t="shared" si="81"/>
        <v>2.4904166666666683</v>
      </c>
      <c r="B129" s="8"/>
      <c r="C129" s="10" t="s">
        <v>14</v>
      </c>
      <c r="D129" t="s">
        <v>11</v>
      </c>
      <c r="E129" t="s">
        <v>11</v>
      </c>
      <c r="F129" s="10"/>
      <c r="G129" s="10"/>
      <c r="H129" t="s">
        <v>11</v>
      </c>
      <c r="I129" s="10"/>
      <c r="J129" s="10"/>
      <c r="K129" s="13">
        <f t="shared" si="41"/>
        <v>0</v>
      </c>
      <c r="L129" s="14">
        <f t="shared" si="42"/>
        <v>0</v>
      </c>
      <c r="M129" s="13">
        <f t="shared" si="43"/>
        <v>0</v>
      </c>
      <c r="N129" s="14">
        <f t="shared" si="44"/>
        <v>0</v>
      </c>
      <c r="O129" s="13">
        <f t="shared" si="45"/>
        <v>2.0000000000000018E-2</v>
      </c>
      <c r="P129" s="14"/>
      <c r="Q129" s="13">
        <f t="shared" si="46"/>
        <v>0</v>
      </c>
      <c r="R129" s="14">
        <f t="shared" si="47"/>
        <v>0</v>
      </c>
      <c r="S129" s="13">
        <f t="shared" si="48"/>
        <v>0</v>
      </c>
      <c r="T129" s="14">
        <f t="shared" si="49"/>
        <v>0</v>
      </c>
      <c r="U129" s="13">
        <f t="shared" si="50"/>
        <v>0</v>
      </c>
      <c r="V129" s="14"/>
      <c r="W129" s="13">
        <f t="shared" si="51"/>
        <v>0</v>
      </c>
      <c r="X129" s="14">
        <f t="shared" si="52"/>
        <v>0</v>
      </c>
      <c r="Y129" s="13">
        <f t="shared" si="53"/>
        <v>0</v>
      </c>
      <c r="Z129" s="14">
        <f t="shared" si="54"/>
        <v>0</v>
      </c>
      <c r="AA129" s="13">
        <f t="shared" si="55"/>
        <v>0</v>
      </c>
      <c r="AB129" s="14"/>
      <c r="AC129" s="13">
        <f t="shared" si="56"/>
        <v>0</v>
      </c>
      <c r="AD129" s="14">
        <f t="shared" si="57"/>
        <v>0</v>
      </c>
      <c r="AE129" s="13">
        <f t="shared" si="58"/>
        <v>0</v>
      </c>
      <c r="AF129" s="14">
        <f t="shared" si="59"/>
        <v>0</v>
      </c>
      <c r="AG129" s="13">
        <f t="shared" si="60"/>
        <v>0</v>
      </c>
      <c r="AH129" s="14"/>
      <c r="AI129" s="13">
        <f t="shared" si="61"/>
        <v>0</v>
      </c>
      <c r="AJ129" s="14">
        <f t="shared" si="62"/>
        <v>0</v>
      </c>
      <c r="AK129" s="13">
        <f t="shared" si="63"/>
        <v>0</v>
      </c>
      <c r="AL129" s="14">
        <f t="shared" si="64"/>
        <v>0</v>
      </c>
      <c r="AM129" s="13">
        <f t="shared" si="65"/>
        <v>0</v>
      </c>
      <c r="AN129" s="14"/>
      <c r="AO129" s="13">
        <f t="shared" si="66"/>
        <v>0</v>
      </c>
      <c r="AP129" s="14">
        <f t="shared" si="67"/>
        <v>0</v>
      </c>
      <c r="AQ129" s="13">
        <f t="shared" si="68"/>
        <v>0</v>
      </c>
      <c r="AR129" s="14">
        <f t="shared" si="69"/>
        <v>0</v>
      </c>
      <c r="AS129" s="13">
        <f t="shared" si="70"/>
        <v>0</v>
      </c>
      <c r="AT129" s="14"/>
      <c r="AU129" s="13">
        <f t="shared" si="71"/>
        <v>0</v>
      </c>
      <c r="AV129" s="14">
        <f t="shared" si="72"/>
        <v>0</v>
      </c>
      <c r="AW129" s="13">
        <f t="shared" si="73"/>
        <v>0</v>
      </c>
      <c r="AX129" s="14">
        <f t="shared" si="74"/>
        <v>0</v>
      </c>
      <c r="AY129" s="13">
        <f t="shared" si="75"/>
        <v>0</v>
      </c>
      <c r="AZ129" s="14"/>
      <c r="BA129" s="13">
        <f t="shared" si="76"/>
        <v>0</v>
      </c>
      <c r="BB129" s="14">
        <f t="shared" si="77"/>
        <v>0</v>
      </c>
      <c r="BC129" s="13">
        <f t="shared" si="78"/>
        <v>0</v>
      </c>
      <c r="BD129" s="14">
        <f t="shared" si="79"/>
        <v>0</v>
      </c>
      <c r="BE129" s="13">
        <f t="shared" si="80"/>
        <v>0</v>
      </c>
    </row>
    <row r="130" spans="1:57" x14ac:dyDescent="0.25">
      <c r="A130" s="23">
        <f t="shared" si="81"/>
        <v>2.5104166666666683</v>
      </c>
      <c r="B130" s="8" t="s">
        <v>76</v>
      </c>
      <c r="C130" s="10" t="s">
        <v>14</v>
      </c>
      <c r="D130" t="s">
        <v>11</v>
      </c>
      <c r="E130" t="s">
        <v>11</v>
      </c>
      <c r="F130" s="10"/>
      <c r="G130" s="10"/>
      <c r="H130" t="s">
        <v>11</v>
      </c>
      <c r="J130" s="10" t="s">
        <v>14</v>
      </c>
      <c r="K130" s="13">
        <f t="shared" si="41"/>
        <v>0</v>
      </c>
      <c r="L130" s="14">
        <f t="shared" si="42"/>
        <v>0</v>
      </c>
      <c r="M130" s="13">
        <f t="shared" si="43"/>
        <v>0</v>
      </c>
      <c r="N130" s="14">
        <f t="shared" si="44"/>
        <v>0</v>
      </c>
      <c r="O130" s="13">
        <f t="shared" si="45"/>
        <v>2.0000000000000018E-2</v>
      </c>
      <c r="P130" s="14"/>
      <c r="Q130" s="13">
        <f t="shared" si="46"/>
        <v>0</v>
      </c>
      <c r="R130" s="14">
        <f t="shared" si="47"/>
        <v>0</v>
      </c>
      <c r="S130" s="13">
        <f t="shared" si="48"/>
        <v>0</v>
      </c>
      <c r="T130" s="14">
        <f t="shared" si="49"/>
        <v>0</v>
      </c>
      <c r="U130" s="13">
        <f t="shared" si="50"/>
        <v>0</v>
      </c>
      <c r="V130" s="14"/>
      <c r="W130" s="13">
        <f t="shared" si="51"/>
        <v>0</v>
      </c>
      <c r="X130" s="14">
        <f t="shared" si="52"/>
        <v>0</v>
      </c>
      <c r="Y130" s="13">
        <f t="shared" si="53"/>
        <v>0</v>
      </c>
      <c r="Z130" s="14">
        <f t="shared" si="54"/>
        <v>0</v>
      </c>
      <c r="AA130" s="13">
        <f t="shared" si="55"/>
        <v>0</v>
      </c>
      <c r="AB130" s="14"/>
      <c r="AC130" s="13">
        <f t="shared" si="56"/>
        <v>0</v>
      </c>
      <c r="AD130" s="14">
        <f t="shared" si="57"/>
        <v>0</v>
      </c>
      <c r="AE130" s="13">
        <f t="shared" si="58"/>
        <v>0</v>
      </c>
      <c r="AF130" s="14">
        <f t="shared" si="59"/>
        <v>0</v>
      </c>
      <c r="AG130" s="13">
        <f t="shared" si="60"/>
        <v>0</v>
      </c>
      <c r="AH130" s="14"/>
      <c r="AI130" s="13">
        <f t="shared" si="61"/>
        <v>0</v>
      </c>
      <c r="AJ130" s="14">
        <f t="shared" si="62"/>
        <v>0</v>
      </c>
      <c r="AK130" s="13">
        <f t="shared" si="63"/>
        <v>0</v>
      </c>
      <c r="AL130" s="14">
        <f t="shared" si="64"/>
        <v>0</v>
      </c>
      <c r="AM130" s="13">
        <f t="shared" si="65"/>
        <v>0</v>
      </c>
      <c r="AN130" s="14"/>
      <c r="AO130" s="13">
        <f t="shared" si="66"/>
        <v>0</v>
      </c>
      <c r="AP130" s="14">
        <f t="shared" si="67"/>
        <v>0</v>
      </c>
      <c r="AQ130" s="13">
        <f t="shared" si="68"/>
        <v>0</v>
      </c>
      <c r="AR130" s="14">
        <f t="shared" si="69"/>
        <v>0</v>
      </c>
      <c r="AS130" s="13">
        <f t="shared" si="70"/>
        <v>0</v>
      </c>
      <c r="AT130" s="14"/>
      <c r="AU130" s="13">
        <f t="shared" si="71"/>
        <v>0</v>
      </c>
      <c r="AV130" s="14">
        <f t="shared" si="72"/>
        <v>0</v>
      </c>
      <c r="AW130" s="13">
        <f t="shared" si="73"/>
        <v>0</v>
      </c>
      <c r="AX130" s="14">
        <f t="shared" si="74"/>
        <v>0</v>
      </c>
      <c r="AY130" s="13">
        <f t="shared" si="75"/>
        <v>2.0000000000000018E-2</v>
      </c>
      <c r="AZ130" s="14"/>
      <c r="BA130" s="13">
        <f t="shared" si="76"/>
        <v>2.5104166666666683</v>
      </c>
      <c r="BB130" s="14">
        <f t="shared" si="77"/>
        <v>1</v>
      </c>
      <c r="BC130" s="13">
        <f t="shared" si="78"/>
        <v>0</v>
      </c>
      <c r="BD130" s="14">
        <f t="shared" si="79"/>
        <v>0</v>
      </c>
      <c r="BE130" s="13">
        <f t="shared" si="80"/>
        <v>2.0000000000000018E-2</v>
      </c>
    </row>
    <row r="131" spans="1:57" x14ac:dyDescent="0.25">
      <c r="A131" s="23">
        <f t="shared" si="81"/>
        <v>2.5304166666666683</v>
      </c>
      <c r="B131" s="8" t="s">
        <v>18</v>
      </c>
      <c r="C131" t="s">
        <v>11</v>
      </c>
      <c r="D131" t="s">
        <v>11</v>
      </c>
      <c r="E131" s="11" t="s">
        <v>20</v>
      </c>
      <c r="F131" s="10"/>
      <c r="G131" s="10"/>
      <c r="H131" t="s">
        <v>11</v>
      </c>
      <c r="J131" s="10" t="s">
        <v>14</v>
      </c>
      <c r="K131" s="13">
        <f t="shared" si="41"/>
        <v>0</v>
      </c>
      <c r="L131" s="14">
        <f t="shared" si="42"/>
        <v>0</v>
      </c>
      <c r="M131" s="13">
        <f t="shared" si="43"/>
        <v>0</v>
      </c>
      <c r="N131" s="14">
        <f t="shared" si="44"/>
        <v>0</v>
      </c>
      <c r="O131" s="13">
        <f t="shared" si="45"/>
        <v>0</v>
      </c>
      <c r="P131" s="14"/>
      <c r="Q131" s="13">
        <f t="shared" si="46"/>
        <v>0</v>
      </c>
      <c r="R131" s="14">
        <f t="shared" si="47"/>
        <v>0</v>
      </c>
      <c r="S131" s="13">
        <f t="shared" si="48"/>
        <v>0</v>
      </c>
      <c r="T131" s="14">
        <f t="shared" si="49"/>
        <v>0</v>
      </c>
      <c r="U131" s="13">
        <f t="shared" si="50"/>
        <v>0</v>
      </c>
      <c r="V131" s="14"/>
      <c r="W131" s="13">
        <f t="shared" si="51"/>
        <v>0</v>
      </c>
      <c r="X131" s="14">
        <f t="shared" si="52"/>
        <v>0</v>
      </c>
      <c r="Y131" s="13">
        <f t="shared" si="53"/>
        <v>2.5304166666666683</v>
      </c>
      <c r="Z131" s="14">
        <f t="shared" si="54"/>
        <v>1</v>
      </c>
      <c r="AA131" s="13">
        <f t="shared" si="55"/>
        <v>0</v>
      </c>
      <c r="AB131" s="14"/>
      <c r="AC131" s="13">
        <f t="shared" si="56"/>
        <v>0</v>
      </c>
      <c r="AD131" s="14">
        <f t="shared" si="57"/>
        <v>0</v>
      </c>
      <c r="AE131" s="13">
        <f t="shared" si="58"/>
        <v>0</v>
      </c>
      <c r="AF131" s="14">
        <f t="shared" si="59"/>
        <v>0</v>
      </c>
      <c r="AG131" s="13">
        <f t="shared" si="60"/>
        <v>0</v>
      </c>
      <c r="AH131" s="14"/>
      <c r="AI131" s="13">
        <f t="shared" si="61"/>
        <v>0</v>
      </c>
      <c r="AJ131" s="14">
        <f t="shared" si="62"/>
        <v>0</v>
      </c>
      <c r="AK131" s="13">
        <f t="shared" si="63"/>
        <v>0</v>
      </c>
      <c r="AL131" s="14">
        <f t="shared" si="64"/>
        <v>0</v>
      </c>
      <c r="AM131" s="13">
        <f t="shared" si="65"/>
        <v>0</v>
      </c>
      <c r="AN131" s="14"/>
      <c r="AO131" s="13">
        <f t="shared" si="66"/>
        <v>0</v>
      </c>
      <c r="AP131" s="14">
        <f t="shared" si="67"/>
        <v>0</v>
      </c>
      <c r="AQ131" s="13">
        <f t="shared" si="68"/>
        <v>0</v>
      </c>
      <c r="AR131" s="14">
        <f t="shared" si="69"/>
        <v>0</v>
      </c>
      <c r="AS131" s="13">
        <f t="shared" si="70"/>
        <v>0</v>
      </c>
      <c r="AT131" s="14"/>
      <c r="AU131" s="13">
        <f t="shared" si="71"/>
        <v>0</v>
      </c>
      <c r="AV131" s="14">
        <f t="shared" si="72"/>
        <v>0</v>
      </c>
      <c r="AW131" s="13">
        <f t="shared" si="73"/>
        <v>0</v>
      </c>
      <c r="AX131" s="14">
        <f t="shared" si="74"/>
        <v>0</v>
      </c>
      <c r="AY131" s="13">
        <f t="shared" si="75"/>
        <v>2.0000000000000018E-2</v>
      </c>
      <c r="AZ131" s="14"/>
      <c r="BA131" s="13">
        <f t="shared" si="76"/>
        <v>0</v>
      </c>
      <c r="BB131" s="14">
        <f t="shared" si="77"/>
        <v>0</v>
      </c>
      <c r="BC131" s="13">
        <f t="shared" si="78"/>
        <v>0</v>
      </c>
      <c r="BD131" s="14">
        <f t="shared" si="79"/>
        <v>0</v>
      </c>
      <c r="BE131" s="13">
        <f t="shared" si="80"/>
        <v>2.0000000000000018E-2</v>
      </c>
    </row>
    <row r="132" spans="1:57" x14ac:dyDescent="0.25">
      <c r="A132" s="23">
        <f t="shared" si="81"/>
        <v>2.5504166666666683</v>
      </c>
      <c r="B132" s="8"/>
      <c r="C132" t="s">
        <v>11</v>
      </c>
      <c r="D132" t="s">
        <v>11</v>
      </c>
      <c r="E132" s="10"/>
      <c r="F132" s="10"/>
      <c r="G132" s="10"/>
      <c r="H132" t="s">
        <v>11</v>
      </c>
      <c r="J132" s="10" t="s">
        <v>14</v>
      </c>
      <c r="K132" s="13">
        <f t="shared" si="41"/>
        <v>0</v>
      </c>
      <c r="L132" s="14">
        <f t="shared" ref="L132:L194" si="82">IF(K132&gt;0,1,0)</f>
        <v>0</v>
      </c>
      <c r="M132" s="13">
        <f t="shared" si="43"/>
        <v>0</v>
      </c>
      <c r="N132" s="14">
        <f t="shared" ref="N132:N194" si="83">IF(M132&gt;0,1,0)</f>
        <v>0</v>
      </c>
      <c r="O132" s="13">
        <f t="shared" si="45"/>
        <v>0</v>
      </c>
      <c r="P132" s="14"/>
      <c r="Q132" s="13">
        <f t="shared" si="46"/>
        <v>0</v>
      </c>
      <c r="R132" s="14">
        <f t="shared" ref="R132:R194" si="84">IF(Q132&gt;0,1,0)</f>
        <v>0</v>
      </c>
      <c r="S132" s="13">
        <f t="shared" si="48"/>
        <v>0</v>
      </c>
      <c r="T132" s="14">
        <f t="shared" ref="T132:T194" si="85">IF(S132&gt;0,1,0)</f>
        <v>0</v>
      </c>
      <c r="U132" s="13">
        <f t="shared" si="50"/>
        <v>0</v>
      </c>
      <c r="V132" s="14"/>
      <c r="W132" s="13">
        <f t="shared" si="51"/>
        <v>0</v>
      </c>
      <c r="X132" s="14">
        <f t="shared" ref="X132:X194" si="86">IF(W132&gt;0,1,0)</f>
        <v>0</v>
      </c>
      <c r="Y132" s="13">
        <f t="shared" si="53"/>
        <v>0</v>
      </c>
      <c r="Z132" s="14">
        <f t="shared" ref="Z132:Z194" si="87">IF(Y132&gt;0,1,0)</f>
        <v>0</v>
      </c>
      <c r="AA132" s="13">
        <f t="shared" si="55"/>
        <v>0</v>
      </c>
      <c r="AB132" s="14"/>
      <c r="AC132" s="13">
        <f t="shared" si="56"/>
        <v>0</v>
      </c>
      <c r="AD132" s="14">
        <f t="shared" ref="AD132:AD194" si="88">IF(AC132&gt;0,1,0)</f>
        <v>0</v>
      </c>
      <c r="AE132" s="13">
        <f t="shared" si="58"/>
        <v>0</v>
      </c>
      <c r="AF132" s="14">
        <f t="shared" ref="AF132:AF194" si="89">IF(AE132&gt;0,1,0)</f>
        <v>0</v>
      </c>
      <c r="AG132" s="13">
        <f t="shared" si="60"/>
        <v>0</v>
      </c>
      <c r="AH132" s="14"/>
      <c r="AI132" s="13">
        <f t="shared" si="61"/>
        <v>0</v>
      </c>
      <c r="AJ132" s="14">
        <f t="shared" ref="AJ132:AJ194" si="90">IF(AI132&gt;0,1,0)</f>
        <v>0</v>
      </c>
      <c r="AK132" s="13">
        <f t="shared" si="63"/>
        <v>0</v>
      </c>
      <c r="AL132" s="14">
        <f t="shared" ref="AL132:AL194" si="91">IF(AK132&gt;0,1,0)</f>
        <v>0</v>
      </c>
      <c r="AM132" s="13">
        <f t="shared" si="65"/>
        <v>0</v>
      </c>
      <c r="AN132" s="14"/>
      <c r="AO132" s="13">
        <f t="shared" si="66"/>
        <v>0</v>
      </c>
      <c r="AP132" s="14">
        <f t="shared" si="67"/>
        <v>0</v>
      </c>
      <c r="AQ132" s="13">
        <f t="shared" si="68"/>
        <v>0</v>
      </c>
      <c r="AR132" s="14">
        <f t="shared" si="69"/>
        <v>0</v>
      </c>
      <c r="AS132" s="13">
        <f t="shared" si="70"/>
        <v>0</v>
      </c>
      <c r="AT132" s="14"/>
      <c r="AU132" s="13">
        <f t="shared" si="71"/>
        <v>0</v>
      </c>
      <c r="AV132" s="14">
        <f t="shared" si="72"/>
        <v>0</v>
      </c>
      <c r="AW132" s="13">
        <f t="shared" si="73"/>
        <v>0</v>
      </c>
      <c r="AX132" s="14">
        <f t="shared" si="74"/>
        <v>0</v>
      </c>
      <c r="AY132" s="13">
        <f t="shared" si="75"/>
        <v>2.0000000000000018E-2</v>
      </c>
      <c r="AZ132" s="14"/>
      <c r="BA132" s="13">
        <f t="shared" si="76"/>
        <v>0</v>
      </c>
      <c r="BB132" s="14">
        <f t="shared" si="77"/>
        <v>0</v>
      </c>
      <c r="BC132" s="13">
        <f t="shared" si="78"/>
        <v>0</v>
      </c>
      <c r="BD132" s="14">
        <f t="shared" si="79"/>
        <v>0</v>
      </c>
      <c r="BE132" s="13">
        <f t="shared" si="80"/>
        <v>2.0000000000000018E-2</v>
      </c>
    </row>
    <row r="133" spans="1:57" x14ac:dyDescent="0.25">
      <c r="A133" s="23">
        <f t="shared" si="81"/>
        <v>2.5704166666666683</v>
      </c>
      <c r="B133" s="8"/>
      <c r="C133" t="s">
        <v>11</v>
      </c>
      <c r="D133" t="s">
        <v>11</v>
      </c>
      <c r="E133" s="10"/>
      <c r="F133" s="10"/>
      <c r="G133" s="10"/>
      <c r="H133" t="s">
        <v>11</v>
      </c>
      <c r="J133" s="10" t="s">
        <v>14</v>
      </c>
      <c r="K133" s="13">
        <f t="shared" ref="K133:K196" si="92">IF(B133="Line 1 Fails",A133,0)</f>
        <v>0</v>
      </c>
      <c r="L133" s="14">
        <f t="shared" si="82"/>
        <v>0</v>
      </c>
      <c r="M133" s="13">
        <f t="shared" ref="M133:M196" si="93">IF(B133="Line 1 repd.",A133,0)</f>
        <v>0</v>
      </c>
      <c r="N133" s="14">
        <f t="shared" si="83"/>
        <v>0</v>
      </c>
      <c r="O133" s="13">
        <f t="shared" ref="O133:O196" si="94">IF(C133="Dn(waiting)",A134-A133,0)</f>
        <v>0</v>
      </c>
      <c r="P133" s="14"/>
      <c r="Q133" s="13">
        <f t="shared" ref="Q133:Q196" si="95">IF(B133="Line 2 Fails",A133,0)</f>
        <v>0</v>
      </c>
      <c r="R133" s="14">
        <f t="shared" si="84"/>
        <v>0</v>
      </c>
      <c r="S133" s="13">
        <f t="shared" ref="S133:S196" si="96">IF(B133="Line 2 repd.",A133,0)</f>
        <v>0</v>
      </c>
      <c r="T133" s="14">
        <f t="shared" si="85"/>
        <v>0</v>
      </c>
      <c r="U133" s="13">
        <f t="shared" ref="U133:U196" si="97">IF(D133="Dn(waiting)",A134-A133,0)</f>
        <v>0</v>
      </c>
      <c r="V133" s="14"/>
      <c r="W133" s="13">
        <f t="shared" ref="W133:W196" si="98">IF(B133="Line 3 Fails",A133,0)</f>
        <v>0</v>
      </c>
      <c r="X133" s="14">
        <f t="shared" si="86"/>
        <v>0</v>
      </c>
      <c r="Y133" s="13">
        <f t="shared" ref="Y133:Y196" si="99">IF(B133="Line 3 repd.",A133,0)</f>
        <v>0</v>
      </c>
      <c r="Z133" s="14">
        <f t="shared" si="87"/>
        <v>0</v>
      </c>
      <c r="AA133" s="13">
        <f t="shared" ref="AA133:AA196" si="100">IF(E133="Dn(waiting)",A134-A133,0)</f>
        <v>0</v>
      </c>
      <c r="AB133" s="14"/>
      <c r="AC133" s="13">
        <f t="shared" ref="AC133:AC196" si="101">IF(B133="Line 4 Fails",A133,0)</f>
        <v>0</v>
      </c>
      <c r="AD133" s="14">
        <f t="shared" si="88"/>
        <v>0</v>
      </c>
      <c r="AE133" s="13">
        <f t="shared" ref="AE133:AE196" si="102">IF(B133="Line 4 repd.",A133,0)</f>
        <v>0</v>
      </c>
      <c r="AF133" s="14">
        <f t="shared" si="89"/>
        <v>0</v>
      </c>
      <c r="AG133" s="13">
        <f t="shared" ref="AG133:AG196" si="103">IF(F133="Dn(waiting)",A134-A133,0)</f>
        <v>0</v>
      </c>
      <c r="AH133" s="14"/>
      <c r="AI133" s="13">
        <f t="shared" ref="AI133:AI196" si="104">IF(B133="Line 5 Fails",A133,0)</f>
        <v>0</v>
      </c>
      <c r="AJ133" s="14">
        <f t="shared" si="90"/>
        <v>0</v>
      </c>
      <c r="AK133" s="13">
        <f t="shared" ref="AK133:AK196" si="105">IF(B133="Line 5 repd.",A133,0)</f>
        <v>0</v>
      </c>
      <c r="AL133" s="14">
        <f t="shared" si="91"/>
        <v>0</v>
      </c>
      <c r="AM133" s="13">
        <f t="shared" si="65"/>
        <v>0</v>
      </c>
      <c r="AN133" s="14"/>
      <c r="AO133" s="13">
        <f t="shared" si="66"/>
        <v>0</v>
      </c>
      <c r="AP133" s="14">
        <f t="shared" si="67"/>
        <v>0</v>
      </c>
      <c r="AQ133" s="13">
        <f t="shared" si="68"/>
        <v>0</v>
      </c>
      <c r="AR133" s="14">
        <f t="shared" si="69"/>
        <v>0</v>
      </c>
      <c r="AS133" s="13">
        <f t="shared" si="70"/>
        <v>0</v>
      </c>
      <c r="AT133" s="14"/>
      <c r="AU133" s="13">
        <f t="shared" si="71"/>
        <v>0</v>
      </c>
      <c r="AV133" s="14">
        <f t="shared" si="72"/>
        <v>0</v>
      </c>
      <c r="AW133" s="13">
        <f t="shared" si="73"/>
        <v>0</v>
      </c>
      <c r="AX133" s="14">
        <f t="shared" si="74"/>
        <v>0</v>
      </c>
      <c r="AY133" s="13">
        <f t="shared" si="75"/>
        <v>2.0000000000000018E-2</v>
      </c>
      <c r="AZ133" s="14"/>
      <c r="BA133" s="13">
        <f t="shared" si="76"/>
        <v>0</v>
      </c>
      <c r="BB133" s="14">
        <f t="shared" si="77"/>
        <v>0</v>
      </c>
      <c r="BC133" s="13">
        <f t="shared" si="78"/>
        <v>0</v>
      </c>
      <c r="BD133" s="14">
        <f t="shared" si="79"/>
        <v>0</v>
      </c>
      <c r="BE133" s="13">
        <f t="shared" si="80"/>
        <v>2.0000000000000018E-2</v>
      </c>
    </row>
    <row r="134" spans="1:57" x14ac:dyDescent="0.25">
      <c r="A134" s="23">
        <f t="shared" si="81"/>
        <v>2.5904166666666684</v>
      </c>
      <c r="B134" s="8"/>
      <c r="C134" t="s">
        <v>11</v>
      </c>
      <c r="D134" t="s">
        <v>11</v>
      </c>
      <c r="E134" s="10"/>
      <c r="F134" s="10"/>
      <c r="G134" s="10"/>
      <c r="H134" t="s">
        <v>11</v>
      </c>
      <c r="J134" s="10" t="s">
        <v>14</v>
      </c>
      <c r="K134" s="13">
        <f t="shared" si="92"/>
        <v>0</v>
      </c>
      <c r="L134" s="14">
        <f t="shared" si="82"/>
        <v>0</v>
      </c>
      <c r="M134" s="13">
        <f t="shared" si="93"/>
        <v>0</v>
      </c>
      <c r="N134" s="14">
        <f t="shared" si="83"/>
        <v>0</v>
      </c>
      <c r="O134" s="13">
        <f t="shared" si="94"/>
        <v>0</v>
      </c>
      <c r="P134" s="14"/>
      <c r="Q134" s="13">
        <f t="shared" si="95"/>
        <v>0</v>
      </c>
      <c r="R134" s="14">
        <f t="shared" si="84"/>
        <v>0</v>
      </c>
      <c r="S134" s="13">
        <f t="shared" si="96"/>
        <v>0</v>
      </c>
      <c r="T134" s="14">
        <f t="shared" si="85"/>
        <v>0</v>
      </c>
      <c r="U134" s="13">
        <f t="shared" si="97"/>
        <v>0</v>
      </c>
      <c r="V134" s="14"/>
      <c r="W134" s="13">
        <f t="shared" si="98"/>
        <v>0</v>
      </c>
      <c r="X134" s="14">
        <f t="shared" si="86"/>
        <v>0</v>
      </c>
      <c r="Y134" s="13">
        <f t="shared" si="99"/>
        <v>0</v>
      </c>
      <c r="Z134" s="14">
        <f t="shared" si="87"/>
        <v>0</v>
      </c>
      <c r="AA134" s="13">
        <f t="shared" si="100"/>
        <v>0</v>
      </c>
      <c r="AB134" s="14"/>
      <c r="AC134" s="13">
        <f t="shared" si="101"/>
        <v>0</v>
      </c>
      <c r="AD134" s="14">
        <f t="shared" si="88"/>
        <v>0</v>
      </c>
      <c r="AE134" s="13">
        <f t="shared" si="102"/>
        <v>0</v>
      </c>
      <c r="AF134" s="14">
        <f t="shared" si="89"/>
        <v>0</v>
      </c>
      <c r="AG134" s="13">
        <f t="shared" si="103"/>
        <v>0</v>
      </c>
      <c r="AH134" s="14"/>
      <c r="AI134" s="13">
        <f t="shared" si="104"/>
        <v>0</v>
      </c>
      <c r="AJ134" s="14">
        <f t="shared" si="90"/>
        <v>0</v>
      </c>
      <c r="AK134" s="13">
        <f t="shared" si="105"/>
        <v>0</v>
      </c>
      <c r="AL134" s="14">
        <f t="shared" si="91"/>
        <v>0</v>
      </c>
      <c r="AM134" s="13">
        <f t="shared" ref="AM134:AM197" si="106">IF(G134="Dn(waiting)",A135-A134,0)</f>
        <v>0</v>
      </c>
      <c r="AN134" s="14"/>
      <c r="AO134" s="13">
        <f t="shared" ref="AO134:AO197" si="107">IF(B134="Line 6 Fails",A134,0)</f>
        <v>0</v>
      </c>
      <c r="AP134" s="14">
        <f t="shared" ref="AP134:AP197" si="108">IF(AO134&gt;0,1,0)</f>
        <v>0</v>
      </c>
      <c r="AQ134" s="13">
        <f t="shared" ref="AQ134:AQ197" si="109">IF(B134="Line 6 repd.",A134,0)</f>
        <v>0</v>
      </c>
      <c r="AR134" s="14">
        <f t="shared" ref="AR134:AR197" si="110">IF(AQ134&gt;0,1,0)</f>
        <v>0</v>
      </c>
      <c r="AS134" s="13">
        <f t="shared" ref="AS134:AS197" si="111">IF(H134="Dn(waiting)",A135-A134,0)</f>
        <v>0</v>
      </c>
      <c r="AT134" s="14"/>
      <c r="AU134" s="13">
        <f t="shared" ref="AU134:AU197" si="112">IF(B134="Line 7 Fails",A134,0)</f>
        <v>0</v>
      </c>
      <c r="AV134" s="14">
        <f t="shared" ref="AV134:AV197" si="113">IF(AU134&gt;0,1,0)</f>
        <v>0</v>
      </c>
      <c r="AW134" s="13">
        <f t="shared" ref="AW134:AW197" si="114">IF(B134="Line 7 repd.",A134,0)</f>
        <v>0</v>
      </c>
      <c r="AX134" s="14">
        <f t="shared" ref="AX134:AX197" si="115">IF(AW134&gt;0,1,0)</f>
        <v>0</v>
      </c>
      <c r="AY134" s="13">
        <f t="shared" ref="AY134:AY197" si="116">IF(J134="Dn(waiting)",A135-A134,0)</f>
        <v>2.0000000000000018E-2</v>
      </c>
      <c r="AZ134" s="14"/>
      <c r="BA134" s="13">
        <f t="shared" ref="BA134:BA197" si="117">IF(B134="Line 8 Fails",A134,0)</f>
        <v>0</v>
      </c>
      <c r="BB134" s="14">
        <f t="shared" ref="BB134:BB197" si="118">IF(BA134&gt;0,1,0)</f>
        <v>0</v>
      </c>
      <c r="BC134" s="13">
        <f t="shared" ref="BC134:BC197" si="119">IF(B134="Line 8 repd.",A134,0)</f>
        <v>0</v>
      </c>
      <c r="BD134" s="14">
        <f t="shared" ref="BD134:BD197" si="120">IF(BC134&gt;0,1,0)</f>
        <v>0</v>
      </c>
      <c r="BE134" s="13">
        <f t="shared" ref="BE134:BE197" si="121">IF(J134="Dn(waiting)",A135-A134,0)</f>
        <v>2.0000000000000018E-2</v>
      </c>
    </row>
    <row r="135" spans="1:57" x14ac:dyDescent="0.25">
      <c r="A135" s="23">
        <f t="shared" ref="A135:A198" si="122">A134+0.02</f>
        <v>2.6104166666666684</v>
      </c>
      <c r="B135" s="8" t="s">
        <v>17</v>
      </c>
      <c r="C135" t="s">
        <v>11</v>
      </c>
      <c r="D135" s="11" t="s">
        <v>20</v>
      </c>
      <c r="E135" s="10"/>
      <c r="G135" s="10"/>
      <c r="H135" t="s">
        <v>11</v>
      </c>
      <c r="I135" s="11"/>
      <c r="J135" t="s">
        <v>11</v>
      </c>
      <c r="K135" s="13">
        <f t="shared" si="92"/>
        <v>0</v>
      </c>
      <c r="L135" s="14">
        <f t="shared" si="82"/>
        <v>0</v>
      </c>
      <c r="M135" s="13">
        <f t="shared" si="93"/>
        <v>0</v>
      </c>
      <c r="N135" s="14">
        <f t="shared" si="83"/>
        <v>0</v>
      </c>
      <c r="O135" s="13">
        <f t="shared" si="94"/>
        <v>0</v>
      </c>
      <c r="P135" s="14"/>
      <c r="Q135" s="13">
        <f t="shared" si="95"/>
        <v>0</v>
      </c>
      <c r="R135" s="14">
        <f t="shared" si="84"/>
        <v>0</v>
      </c>
      <c r="S135" s="13">
        <f t="shared" si="96"/>
        <v>2.6104166666666684</v>
      </c>
      <c r="T135" s="14">
        <f t="shared" si="85"/>
        <v>1</v>
      </c>
      <c r="U135" s="13">
        <f t="shared" si="97"/>
        <v>0</v>
      </c>
      <c r="V135" s="14"/>
      <c r="W135" s="13">
        <f t="shared" si="98"/>
        <v>0</v>
      </c>
      <c r="X135" s="14">
        <f t="shared" si="86"/>
        <v>0</v>
      </c>
      <c r="Y135" s="13">
        <f t="shared" si="99"/>
        <v>0</v>
      </c>
      <c r="Z135" s="14">
        <f t="shared" si="87"/>
        <v>0</v>
      </c>
      <c r="AA135" s="13">
        <f t="shared" si="100"/>
        <v>0</v>
      </c>
      <c r="AB135" s="14"/>
      <c r="AC135" s="13">
        <f t="shared" si="101"/>
        <v>0</v>
      </c>
      <c r="AD135" s="14">
        <f t="shared" si="88"/>
        <v>0</v>
      </c>
      <c r="AE135" s="13">
        <f t="shared" si="102"/>
        <v>0</v>
      </c>
      <c r="AF135" s="14">
        <f t="shared" si="89"/>
        <v>0</v>
      </c>
      <c r="AG135" s="13">
        <f t="shared" si="103"/>
        <v>0</v>
      </c>
      <c r="AH135" s="14"/>
      <c r="AI135" s="13">
        <f t="shared" si="104"/>
        <v>0</v>
      </c>
      <c r="AJ135" s="14">
        <f t="shared" si="90"/>
        <v>0</v>
      </c>
      <c r="AK135" s="13">
        <f t="shared" si="105"/>
        <v>0</v>
      </c>
      <c r="AL135" s="14">
        <f t="shared" si="91"/>
        <v>0</v>
      </c>
      <c r="AM135" s="13">
        <f t="shared" si="106"/>
        <v>0</v>
      </c>
      <c r="AN135" s="14"/>
      <c r="AO135" s="13">
        <f t="shared" si="107"/>
        <v>0</v>
      </c>
      <c r="AP135" s="14">
        <f t="shared" si="108"/>
        <v>0</v>
      </c>
      <c r="AQ135" s="13">
        <f t="shared" si="109"/>
        <v>0</v>
      </c>
      <c r="AR135" s="14">
        <f t="shared" si="110"/>
        <v>0</v>
      </c>
      <c r="AS135" s="13">
        <f t="shared" si="111"/>
        <v>0</v>
      </c>
      <c r="AT135" s="14"/>
      <c r="AU135" s="13">
        <f t="shared" si="112"/>
        <v>0</v>
      </c>
      <c r="AV135" s="14">
        <f t="shared" si="113"/>
        <v>0</v>
      </c>
      <c r="AW135" s="13">
        <f t="shared" si="114"/>
        <v>0</v>
      </c>
      <c r="AX135" s="14">
        <f t="shared" si="115"/>
        <v>0</v>
      </c>
      <c r="AY135" s="13">
        <f t="shared" si="116"/>
        <v>0</v>
      </c>
      <c r="AZ135" s="14"/>
      <c r="BA135" s="13">
        <f t="shared" si="117"/>
        <v>0</v>
      </c>
      <c r="BB135" s="14">
        <f t="shared" si="118"/>
        <v>0</v>
      </c>
      <c r="BC135" s="13">
        <f t="shared" si="119"/>
        <v>0</v>
      </c>
      <c r="BD135" s="14">
        <f t="shared" si="120"/>
        <v>0</v>
      </c>
      <c r="BE135" s="13">
        <f t="shared" si="121"/>
        <v>0</v>
      </c>
    </row>
    <row r="136" spans="1:57" x14ac:dyDescent="0.25">
      <c r="A136" s="23">
        <f t="shared" si="122"/>
        <v>2.6304166666666684</v>
      </c>
      <c r="B136" s="8"/>
      <c r="C136" t="s">
        <v>11</v>
      </c>
      <c r="D136" s="10"/>
      <c r="E136" s="10"/>
      <c r="G136" s="10"/>
      <c r="H136" t="s">
        <v>11</v>
      </c>
      <c r="I136" s="32"/>
      <c r="J136" t="s">
        <v>11</v>
      </c>
      <c r="K136" s="13">
        <f t="shared" si="92"/>
        <v>0</v>
      </c>
      <c r="L136" s="14">
        <f t="shared" si="82"/>
        <v>0</v>
      </c>
      <c r="M136" s="13">
        <f t="shared" si="93"/>
        <v>0</v>
      </c>
      <c r="N136" s="14">
        <f t="shared" si="83"/>
        <v>0</v>
      </c>
      <c r="O136" s="13">
        <f t="shared" si="94"/>
        <v>0</v>
      </c>
      <c r="P136" s="14"/>
      <c r="Q136" s="13">
        <f t="shared" si="95"/>
        <v>0</v>
      </c>
      <c r="R136" s="14">
        <f t="shared" si="84"/>
        <v>0</v>
      </c>
      <c r="S136" s="13">
        <f t="shared" si="96"/>
        <v>0</v>
      </c>
      <c r="T136" s="14">
        <f t="shared" si="85"/>
        <v>0</v>
      </c>
      <c r="U136" s="13">
        <f t="shared" si="97"/>
        <v>0</v>
      </c>
      <c r="V136" s="14"/>
      <c r="W136" s="13">
        <f t="shared" si="98"/>
        <v>0</v>
      </c>
      <c r="X136" s="14">
        <f t="shared" si="86"/>
        <v>0</v>
      </c>
      <c r="Y136" s="13">
        <f t="shared" si="99"/>
        <v>0</v>
      </c>
      <c r="Z136" s="14">
        <f t="shared" si="87"/>
        <v>0</v>
      </c>
      <c r="AA136" s="13">
        <f t="shared" si="100"/>
        <v>0</v>
      </c>
      <c r="AB136" s="14"/>
      <c r="AC136" s="13">
        <f t="shared" si="101"/>
        <v>0</v>
      </c>
      <c r="AD136" s="14">
        <f t="shared" si="88"/>
        <v>0</v>
      </c>
      <c r="AE136" s="13">
        <f t="shared" si="102"/>
        <v>0</v>
      </c>
      <c r="AF136" s="14">
        <f t="shared" si="89"/>
        <v>0</v>
      </c>
      <c r="AG136" s="13">
        <f t="shared" si="103"/>
        <v>0</v>
      </c>
      <c r="AH136" s="14"/>
      <c r="AI136" s="13">
        <f t="shared" si="104"/>
        <v>0</v>
      </c>
      <c r="AJ136" s="14">
        <f t="shared" si="90"/>
        <v>0</v>
      </c>
      <c r="AK136" s="13">
        <f t="shared" si="105"/>
        <v>0</v>
      </c>
      <c r="AL136" s="14">
        <f t="shared" si="91"/>
        <v>0</v>
      </c>
      <c r="AM136" s="13">
        <f t="shared" si="106"/>
        <v>0</v>
      </c>
      <c r="AN136" s="14"/>
      <c r="AO136" s="13">
        <f t="shared" si="107"/>
        <v>0</v>
      </c>
      <c r="AP136" s="14">
        <f t="shared" si="108"/>
        <v>0</v>
      </c>
      <c r="AQ136" s="13">
        <f t="shared" si="109"/>
        <v>0</v>
      </c>
      <c r="AR136" s="14">
        <f t="shared" si="110"/>
        <v>0</v>
      </c>
      <c r="AS136" s="13">
        <f t="shared" si="111"/>
        <v>0</v>
      </c>
      <c r="AT136" s="14"/>
      <c r="AU136" s="13">
        <f t="shared" si="112"/>
        <v>0</v>
      </c>
      <c r="AV136" s="14">
        <f t="shared" si="113"/>
        <v>0</v>
      </c>
      <c r="AW136" s="13">
        <f t="shared" si="114"/>
        <v>0</v>
      </c>
      <c r="AX136" s="14">
        <f t="shared" si="115"/>
        <v>0</v>
      </c>
      <c r="AY136" s="13">
        <f t="shared" si="116"/>
        <v>0</v>
      </c>
      <c r="AZ136" s="14"/>
      <c r="BA136" s="13">
        <f t="shared" si="117"/>
        <v>0</v>
      </c>
      <c r="BB136" s="14">
        <f t="shared" si="118"/>
        <v>0</v>
      </c>
      <c r="BC136" s="13">
        <f t="shared" si="119"/>
        <v>0</v>
      </c>
      <c r="BD136" s="14">
        <f t="shared" si="120"/>
        <v>0</v>
      </c>
      <c r="BE136" s="13">
        <f t="shared" si="121"/>
        <v>0</v>
      </c>
    </row>
    <row r="137" spans="1:57" x14ac:dyDescent="0.25">
      <c r="A137" s="23">
        <f t="shared" si="122"/>
        <v>2.6504166666666684</v>
      </c>
      <c r="B137" s="8"/>
      <c r="C137" t="s">
        <v>11</v>
      </c>
      <c r="D137" s="10"/>
      <c r="E137" s="10"/>
      <c r="G137" s="10"/>
      <c r="H137" t="s">
        <v>11</v>
      </c>
      <c r="I137" s="32"/>
      <c r="J137" t="s">
        <v>11</v>
      </c>
      <c r="K137" s="13">
        <f t="shared" si="92"/>
        <v>0</v>
      </c>
      <c r="L137" s="14">
        <f t="shared" si="82"/>
        <v>0</v>
      </c>
      <c r="M137" s="13">
        <f t="shared" si="93"/>
        <v>0</v>
      </c>
      <c r="N137" s="14">
        <f t="shared" si="83"/>
        <v>0</v>
      </c>
      <c r="O137" s="13">
        <f t="shared" si="94"/>
        <v>0</v>
      </c>
      <c r="P137" s="14"/>
      <c r="Q137" s="13">
        <f t="shared" si="95"/>
        <v>0</v>
      </c>
      <c r="R137" s="14">
        <f t="shared" si="84"/>
        <v>0</v>
      </c>
      <c r="S137" s="13">
        <f t="shared" si="96"/>
        <v>0</v>
      </c>
      <c r="T137" s="14">
        <f t="shared" si="85"/>
        <v>0</v>
      </c>
      <c r="U137" s="13">
        <f t="shared" si="97"/>
        <v>0</v>
      </c>
      <c r="V137" s="14"/>
      <c r="W137" s="13">
        <f t="shared" si="98"/>
        <v>0</v>
      </c>
      <c r="X137" s="14">
        <f t="shared" si="86"/>
        <v>0</v>
      </c>
      <c r="Y137" s="13">
        <f t="shared" si="99"/>
        <v>0</v>
      </c>
      <c r="Z137" s="14">
        <f t="shared" si="87"/>
        <v>0</v>
      </c>
      <c r="AA137" s="13">
        <f t="shared" si="100"/>
        <v>0</v>
      </c>
      <c r="AB137" s="14"/>
      <c r="AC137" s="13">
        <f t="shared" si="101"/>
        <v>0</v>
      </c>
      <c r="AD137" s="14">
        <f t="shared" si="88"/>
        <v>0</v>
      </c>
      <c r="AE137" s="13">
        <f t="shared" si="102"/>
        <v>0</v>
      </c>
      <c r="AF137" s="14">
        <f t="shared" si="89"/>
        <v>0</v>
      </c>
      <c r="AG137" s="13">
        <f t="shared" si="103"/>
        <v>0</v>
      </c>
      <c r="AH137" s="14"/>
      <c r="AI137" s="13">
        <f t="shared" si="104"/>
        <v>0</v>
      </c>
      <c r="AJ137" s="14">
        <f t="shared" si="90"/>
        <v>0</v>
      </c>
      <c r="AK137" s="13">
        <f t="shared" si="105"/>
        <v>0</v>
      </c>
      <c r="AL137" s="14">
        <f t="shared" si="91"/>
        <v>0</v>
      </c>
      <c r="AM137" s="13">
        <f t="shared" si="106"/>
        <v>0</v>
      </c>
      <c r="AN137" s="14"/>
      <c r="AO137" s="13">
        <f t="shared" si="107"/>
        <v>0</v>
      </c>
      <c r="AP137" s="14">
        <f t="shared" si="108"/>
        <v>0</v>
      </c>
      <c r="AQ137" s="13">
        <f t="shared" si="109"/>
        <v>0</v>
      </c>
      <c r="AR137" s="14">
        <f t="shared" si="110"/>
        <v>0</v>
      </c>
      <c r="AS137" s="13">
        <f t="shared" si="111"/>
        <v>0</v>
      </c>
      <c r="AT137" s="14"/>
      <c r="AU137" s="13">
        <f t="shared" si="112"/>
        <v>0</v>
      </c>
      <c r="AV137" s="14">
        <f t="shared" si="113"/>
        <v>0</v>
      </c>
      <c r="AW137" s="13">
        <f t="shared" si="114"/>
        <v>0</v>
      </c>
      <c r="AX137" s="14">
        <f t="shared" si="115"/>
        <v>0</v>
      </c>
      <c r="AY137" s="13">
        <f t="shared" si="116"/>
        <v>0</v>
      </c>
      <c r="AZ137" s="14"/>
      <c r="BA137" s="13">
        <f t="shared" si="117"/>
        <v>0</v>
      </c>
      <c r="BB137" s="14">
        <f t="shared" si="118"/>
        <v>0</v>
      </c>
      <c r="BC137" s="13">
        <f t="shared" si="119"/>
        <v>0</v>
      </c>
      <c r="BD137" s="14">
        <f t="shared" si="120"/>
        <v>0</v>
      </c>
      <c r="BE137" s="13">
        <f t="shared" si="121"/>
        <v>0</v>
      </c>
    </row>
    <row r="138" spans="1:57" x14ac:dyDescent="0.25">
      <c r="A138" s="23">
        <f t="shared" si="122"/>
        <v>2.6704166666666684</v>
      </c>
      <c r="B138" s="8" t="s">
        <v>13</v>
      </c>
      <c r="C138" t="s">
        <v>11</v>
      </c>
      <c r="D138" s="10"/>
      <c r="E138" s="10"/>
      <c r="G138" s="10" t="s">
        <v>14</v>
      </c>
      <c r="H138" t="s">
        <v>11</v>
      </c>
      <c r="I138" s="11"/>
      <c r="J138" t="s">
        <v>11</v>
      </c>
      <c r="K138" s="13">
        <f t="shared" si="92"/>
        <v>0</v>
      </c>
      <c r="L138" s="14">
        <f t="shared" si="82"/>
        <v>0</v>
      </c>
      <c r="M138" s="13">
        <f t="shared" si="93"/>
        <v>0</v>
      </c>
      <c r="N138" s="14">
        <f t="shared" si="83"/>
        <v>0</v>
      </c>
      <c r="O138" s="13">
        <f t="shared" si="94"/>
        <v>0</v>
      </c>
      <c r="P138" s="14"/>
      <c r="Q138" s="13">
        <f t="shared" si="95"/>
        <v>0</v>
      </c>
      <c r="R138" s="14">
        <f t="shared" si="84"/>
        <v>0</v>
      </c>
      <c r="S138" s="13">
        <f t="shared" si="96"/>
        <v>0</v>
      </c>
      <c r="T138" s="14">
        <f t="shared" si="85"/>
        <v>0</v>
      </c>
      <c r="U138" s="13">
        <f t="shared" si="97"/>
        <v>0</v>
      </c>
      <c r="V138" s="14"/>
      <c r="W138" s="13">
        <f t="shared" si="98"/>
        <v>0</v>
      </c>
      <c r="X138" s="14">
        <f t="shared" si="86"/>
        <v>0</v>
      </c>
      <c r="Y138" s="13">
        <f t="shared" si="99"/>
        <v>0</v>
      </c>
      <c r="Z138" s="14">
        <f t="shared" si="87"/>
        <v>0</v>
      </c>
      <c r="AA138" s="13">
        <f t="shared" si="100"/>
        <v>0</v>
      </c>
      <c r="AB138" s="14"/>
      <c r="AC138" s="13">
        <f t="shared" si="101"/>
        <v>0</v>
      </c>
      <c r="AD138" s="14">
        <f t="shared" si="88"/>
        <v>0</v>
      </c>
      <c r="AE138" s="13">
        <f t="shared" si="102"/>
        <v>0</v>
      </c>
      <c r="AF138" s="14">
        <f t="shared" si="89"/>
        <v>0</v>
      </c>
      <c r="AG138" s="13">
        <f t="shared" si="103"/>
        <v>0</v>
      </c>
      <c r="AH138" s="14"/>
      <c r="AI138" s="13">
        <f t="shared" si="104"/>
        <v>2.6704166666666684</v>
      </c>
      <c r="AJ138" s="14">
        <f t="shared" si="90"/>
        <v>1</v>
      </c>
      <c r="AK138" s="13">
        <f t="shared" si="105"/>
        <v>0</v>
      </c>
      <c r="AL138" s="14">
        <f t="shared" si="91"/>
        <v>0</v>
      </c>
      <c r="AM138" s="13">
        <f t="shared" si="106"/>
        <v>2.0000000000000018E-2</v>
      </c>
      <c r="AN138" s="14"/>
      <c r="AO138" s="13">
        <f t="shared" si="107"/>
        <v>0</v>
      </c>
      <c r="AP138" s="14">
        <f t="shared" si="108"/>
        <v>0</v>
      </c>
      <c r="AQ138" s="13">
        <f t="shared" si="109"/>
        <v>0</v>
      </c>
      <c r="AR138" s="14">
        <f t="shared" si="110"/>
        <v>0</v>
      </c>
      <c r="AS138" s="13">
        <f t="shared" si="111"/>
        <v>0</v>
      </c>
      <c r="AT138" s="14"/>
      <c r="AU138" s="13">
        <f t="shared" si="112"/>
        <v>0</v>
      </c>
      <c r="AV138" s="14">
        <f t="shared" si="113"/>
        <v>0</v>
      </c>
      <c r="AW138" s="13">
        <f t="shared" si="114"/>
        <v>0</v>
      </c>
      <c r="AX138" s="14">
        <f t="shared" si="115"/>
        <v>0</v>
      </c>
      <c r="AY138" s="13">
        <f t="shared" si="116"/>
        <v>0</v>
      </c>
      <c r="AZ138" s="14"/>
      <c r="BA138" s="13">
        <f t="shared" si="117"/>
        <v>0</v>
      </c>
      <c r="BB138" s="14">
        <f t="shared" si="118"/>
        <v>0</v>
      </c>
      <c r="BC138" s="13">
        <f t="shared" si="119"/>
        <v>0</v>
      </c>
      <c r="BD138" s="14">
        <f t="shared" si="120"/>
        <v>0</v>
      </c>
      <c r="BE138" s="13">
        <f t="shared" si="121"/>
        <v>0</v>
      </c>
    </row>
    <row r="139" spans="1:57" x14ac:dyDescent="0.25">
      <c r="A139" s="23">
        <f t="shared" si="122"/>
        <v>2.6904166666666685</v>
      </c>
      <c r="B139" s="8" t="s">
        <v>64</v>
      </c>
      <c r="C139" t="s">
        <v>11</v>
      </c>
      <c r="D139" s="10"/>
      <c r="F139" s="11"/>
      <c r="G139" t="s">
        <v>11</v>
      </c>
      <c r="H139" s="11" t="s">
        <v>20</v>
      </c>
      <c r="I139" s="10"/>
      <c r="J139" t="s">
        <v>11</v>
      </c>
      <c r="K139" s="13">
        <f t="shared" si="92"/>
        <v>0</v>
      </c>
      <c r="L139" s="14">
        <f t="shared" si="82"/>
        <v>0</v>
      </c>
      <c r="M139" s="13">
        <f t="shared" si="93"/>
        <v>0</v>
      </c>
      <c r="N139" s="14">
        <f t="shared" si="83"/>
        <v>0</v>
      </c>
      <c r="O139" s="13">
        <f t="shared" si="94"/>
        <v>0</v>
      </c>
      <c r="P139" s="14"/>
      <c r="Q139" s="13">
        <f t="shared" si="95"/>
        <v>0</v>
      </c>
      <c r="R139" s="14">
        <f t="shared" si="84"/>
        <v>0</v>
      </c>
      <c r="S139" s="13">
        <f t="shared" si="96"/>
        <v>0</v>
      </c>
      <c r="T139" s="14">
        <f t="shared" si="85"/>
        <v>0</v>
      </c>
      <c r="U139" s="13">
        <f t="shared" si="97"/>
        <v>0</v>
      </c>
      <c r="V139" s="14"/>
      <c r="W139" s="13">
        <f t="shared" si="98"/>
        <v>0</v>
      </c>
      <c r="X139" s="14">
        <f t="shared" si="86"/>
        <v>0</v>
      </c>
      <c r="Y139" s="13">
        <f t="shared" si="99"/>
        <v>0</v>
      </c>
      <c r="Z139" s="14">
        <f t="shared" si="87"/>
        <v>0</v>
      </c>
      <c r="AA139" s="13">
        <f t="shared" si="100"/>
        <v>0</v>
      </c>
      <c r="AB139" s="14"/>
      <c r="AC139" s="13">
        <f t="shared" si="101"/>
        <v>0</v>
      </c>
      <c r="AD139" s="14">
        <f t="shared" si="88"/>
        <v>0</v>
      </c>
      <c r="AE139" s="13">
        <f t="shared" si="102"/>
        <v>0</v>
      </c>
      <c r="AF139" s="14">
        <f t="shared" si="89"/>
        <v>0</v>
      </c>
      <c r="AG139" s="13">
        <f t="shared" si="103"/>
        <v>0</v>
      </c>
      <c r="AH139" s="14"/>
      <c r="AI139" s="13">
        <f t="shared" si="104"/>
        <v>0</v>
      </c>
      <c r="AJ139" s="14">
        <f t="shared" si="90"/>
        <v>0</v>
      </c>
      <c r="AK139" s="13">
        <f t="shared" si="105"/>
        <v>0</v>
      </c>
      <c r="AL139" s="14">
        <f t="shared" si="91"/>
        <v>0</v>
      </c>
      <c r="AM139" s="13">
        <f t="shared" si="106"/>
        <v>0</v>
      </c>
      <c r="AN139" s="14"/>
      <c r="AO139" s="13">
        <f t="shared" si="107"/>
        <v>0</v>
      </c>
      <c r="AP139" s="14">
        <f t="shared" si="108"/>
        <v>0</v>
      </c>
      <c r="AQ139" s="13">
        <f t="shared" si="109"/>
        <v>2.6904166666666685</v>
      </c>
      <c r="AR139" s="14">
        <f t="shared" si="110"/>
        <v>1</v>
      </c>
      <c r="AS139" s="13">
        <f t="shared" si="111"/>
        <v>0</v>
      </c>
      <c r="AT139" s="14"/>
      <c r="AU139" s="13">
        <f t="shared" si="112"/>
        <v>0</v>
      </c>
      <c r="AV139" s="14">
        <f t="shared" si="113"/>
        <v>0</v>
      </c>
      <c r="AW139" s="13">
        <f t="shared" si="114"/>
        <v>0</v>
      </c>
      <c r="AX139" s="14">
        <f t="shared" si="115"/>
        <v>0</v>
      </c>
      <c r="AY139" s="13">
        <f t="shared" si="116"/>
        <v>0</v>
      </c>
      <c r="AZ139" s="14"/>
      <c r="BA139" s="13">
        <f t="shared" si="117"/>
        <v>0</v>
      </c>
      <c r="BB139" s="14">
        <f t="shared" si="118"/>
        <v>0</v>
      </c>
      <c r="BC139" s="13">
        <f t="shared" si="119"/>
        <v>0</v>
      </c>
      <c r="BD139" s="14">
        <f t="shared" si="120"/>
        <v>0</v>
      </c>
      <c r="BE139" s="13">
        <f t="shared" si="121"/>
        <v>0</v>
      </c>
    </row>
    <row r="140" spans="1:57" x14ac:dyDescent="0.25">
      <c r="A140" s="23">
        <f t="shared" si="122"/>
        <v>2.7104166666666685</v>
      </c>
      <c r="B140" s="8" t="s">
        <v>21</v>
      </c>
      <c r="C140" t="s">
        <v>11</v>
      </c>
      <c r="D140" s="10"/>
      <c r="E140" s="10" t="s">
        <v>14</v>
      </c>
      <c r="F140" s="10"/>
      <c r="G140" t="s">
        <v>11</v>
      </c>
      <c r="H140" s="10"/>
      <c r="I140" s="10"/>
      <c r="J140" t="s">
        <v>11</v>
      </c>
      <c r="K140" s="13">
        <f t="shared" si="92"/>
        <v>0</v>
      </c>
      <c r="L140" s="14">
        <f t="shared" si="82"/>
        <v>0</v>
      </c>
      <c r="M140" s="13">
        <f t="shared" si="93"/>
        <v>0</v>
      </c>
      <c r="N140" s="14">
        <f t="shared" si="83"/>
        <v>0</v>
      </c>
      <c r="O140" s="13">
        <f t="shared" si="94"/>
        <v>0</v>
      </c>
      <c r="P140" s="14"/>
      <c r="Q140" s="13">
        <f t="shared" si="95"/>
        <v>0</v>
      </c>
      <c r="R140" s="14">
        <f t="shared" si="84"/>
        <v>0</v>
      </c>
      <c r="S140" s="13">
        <f t="shared" si="96"/>
        <v>0</v>
      </c>
      <c r="T140" s="14">
        <f t="shared" si="85"/>
        <v>0</v>
      </c>
      <c r="U140" s="13">
        <f t="shared" si="97"/>
        <v>0</v>
      </c>
      <c r="V140" s="14"/>
      <c r="W140" s="13">
        <f t="shared" si="98"/>
        <v>2.7104166666666685</v>
      </c>
      <c r="X140" s="14">
        <f t="shared" si="86"/>
        <v>1</v>
      </c>
      <c r="Y140" s="13">
        <f t="shared" si="99"/>
        <v>0</v>
      </c>
      <c r="Z140" s="14">
        <f t="shared" si="87"/>
        <v>0</v>
      </c>
      <c r="AA140" s="13">
        <f t="shared" si="100"/>
        <v>2.0000000000000018E-2</v>
      </c>
      <c r="AB140" s="14"/>
      <c r="AC140" s="13">
        <f t="shared" si="101"/>
        <v>0</v>
      </c>
      <c r="AD140" s="14">
        <f t="shared" si="88"/>
        <v>0</v>
      </c>
      <c r="AE140" s="13">
        <f t="shared" si="102"/>
        <v>0</v>
      </c>
      <c r="AF140" s="14">
        <f t="shared" si="89"/>
        <v>0</v>
      </c>
      <c r="AG140" s="13">
        <f t="shared" si="103"/>
        <v>0</v>
      </c>
      <c r="AH140" s="14"/>
      <c r="AI140" s="13">
        <f t="shared" si="104"/>
        <v>0</v>
      </c>
      <c r="AJ140" s="14">
        <f t="shared" si="90"/>
        <v>0</v>
      </c>
      <c r="AK140" s="13">
        <f t="shared" si="105"/>
        <v>0</v>
      </c>
      <c r="AL140" s="14">
        <f t="shared" si="91"/>
        <v>0</v>
      </c>
      <c r="AM140" s="13">
        <f t="shared" si="106"/>
        <v>0</v>
      </c>
      <c r="AN140" s="14"/>
      <c r="AO140" s="13">
        <f t="shared" si="107"/>
        <v>0</v>
      </c>
      <c r="AP140" s="14">
        <f t="shared" si="108"/>
        <v>0</v>
      </c>
      <c r="AQ140" s="13">
        <f t="shared" si="109"/>
        <v>0</v>
      </c>
      <c r="AR140" s="14">
        <f t="shared" si="110"/>
        <v>0</v>
      </c>
      <c r="AS140" s="13">
        <f t="shared" si="111"/>
        <v>0</v>
      </c>
      <c r="AT140" s="14"/>
      <c r="AU140" s="13">
        <f t="shared" si="112"/>
        <v>0</v>
      </c>
      <c r="AV140" s="14">
        <f t="shared" si="113"/>
        <v>0</v>
      </c>
      <c r="AW140" s="13">
        <f t="shared" si="114"/>
        <v>0</v>
      </c>
      <c r="AX140" s="14">
        <f t="shared" si="115"/>
        <v>0</v>
      </c>
      <c r="AY140" s="13">
        <f t="shared" si="116"/>
        <v>0</v>
      </c>
      <c r="AZ140" s="14"/>
      <c r="BA140" s="13">
        <f t="shared" si="117"/>
        <v>0</v>
      </c>
      <c r="BB140" s="14">
        <f t="shared" si="118"/>
        <v>0</v>
      </c>
      <c r="BC140" s="13">
        <f t="shared" si="119"/>
        <v>0</v>
      </c>
      <c r="BD140" s="14">
        <f t="shared" si="120"/>
        <v>0</v>
      </c>
      <c r="BE140" s="13">
        <f t="shared" si="121"/>
        <v>0</v>
      </c>
    </row>
    <row r="141" spans="1:57" x14ac:dyDescent="0.25">
      <c r="A141" s="23">
        <f t="shared" si="122"/>
        <v>2.7304166666666685</v>
      </c>
      <c r="B141" s="8"/>
      <c r="C141" t="s">
        <v>11</v>
      </c>
      <c r="D141" s="10"/>
      <c r="E141" s="10" t="s">
        <v>14</v>
      </c>
      <c r="F141" s="10"/>
      <c r="G141" t="s">
        <v>11</v>
      </c>
      <c r="H141" s="32"/>
      <c r="I141" s="32"/>
      <c r="J141" t="s">
        <v>11</v>
      </c>
      <c r="K141" s="13">
        <f t="shared" si="92"/>
        <v>0</v>
      </c>
      <c r="L141" s="14">
        <f t="shared" si="82"/>
        <v>0</v>
      </c>
      <c r="M141" s="13">
        <f t="shared" si="93"/>
        <v>0</v>
      </c>
      <c r="N141" s="14">
        <f t="shared" si="83"/>
        <v>0</v>
      </c>
      <c r="O141" s="13">
        <f t="shared" si="94"/>
        <v>0</v>
      </c>
      <c r="P141" s="14"/>
      <c r="Q141" s="13">
        <f t="shared" si="95"/>
        <v>0</v>
      </c>
      <c r="R141" s="14">
        <f t="shared" si="84"/>
        <v>0</v>
      </c>
      <c r="S141" s="13">
        <f t="shared" si="96"/>
        <v>0</v>
      </c>
      <c r="T141" s="14">
        <f t="shared" si="85"/>
        <v>0</v>
      </c>
      <c r="U141" s="13">
        <f t="shared" si="97"/>
        <v>0</v>
      </c>
      <c r="V141" s="14"/>
      <c r="W141" s="13">
        <f t="shared" si="98"/>
        <v>0</v>
      </c>
      <c r="X141" s="14">
        <f t="shared" si="86"/>
        <v>0</v>
      </c>
      <c r="Y141" s="13">
        <f t="shared" si="99"/>
        <v>0</v>
      </c>
      <c r="Z141" s="14">
        <f t="shared" si="87"/>
        <v>0</v>
      </c>
      <c r="AA141" s="13">
        <f t="shared" si="100"/>
        <v>2.0000000000000018E-2</v>
      </c>
      <c r="AB141" s="14"/>
      <c r="AC141" s="13">
        <f t="shared" si="101"/>
        <v>0</v>
      </c>
      <c r="AD141" s="14">
        <f t="shared" si="88"/>
        <v>0</v>
      </c>
      <c r="AE141" s="13">
        <f t="shared" si="102"/>
        <v>0</v>
      </c>
      <c r="AF141" s="14">
        <f t="shared" si="89"/>
        <v>0</v>
      </c>
      <c r="AG141" s="13">
        <f t="shared" si="103"/>
        <v>0</v>
      </c>
      <c r="AH141" s="14"/>
      <c r="AI141" s="13">
        <f t="shared" si="104"/>
        <v>0</v>
      </c>
      <c r="AJ141" s="14">
        <f t="shared" si="90"/>
        <v>0</v>
      </c>
      <c r="AK141" s="13">
        <f t="shared" si="105"/>
        <v>0</v>
      </c>
      <c r="AL141" s="14">
        <f t="shared" si="91"/>
        <v>0</v>
      </c>
      <c r="AM141" s="13">
        <f t="shared" si="106"/>
        <v>0</v>
      </c>
      <c r="AN141" s="14"/>
      <c r="AO141" s="13">
        <f t="shared" si="107"/>
        <v>0</v>
      </c>
      <c r="AP141" s="14">
        <f t="shared" si="108"/>
        <v>0</v>
      </c>
      <c r="AQ141" s="13">
        <f t="shared" si="109"/>
        <v>0</v>
      </c>
      <c r="AR141" s="14">
        <f t="shared" si="110"/>
        <v>0</v>
      </c>
      <c r="AS141" s="13">
        <f t="shared" si="111"/>
        <v>0</v>
      </c>
      <c r="AT141" s="14"/>
      <c r="AU141" s="13">
        <f t="shared" si="112"/>
        <v>0</v>
      </c>
      <c r="AV141" s="14">
        <f t="shared" si="113"/>
        <v>0</v>
      </c>
      <c r="AW141" s="13">
        <f t="shared" si="114"/>
        <v>0</v>
      </c>
      <c r="AX141" s="14">
        <f t="shared" si="115"/>
        <v>0</v>
      </c>
      <c r="AY141" s="13">
        <f t="shared" si="116"/>
        <v>0</v>
      </c>
      <c r="AZ141" s="14"/>
      <c r="BA141" s="13">
        <f t="shared" si="117"/>
        <v>0</v>
      </c>
      <c r="BB141" s="14">
        <f t="shared" si="118"/>
        <v>0</v>
      </c>
      <c r="BC141" s="13">
        <f t="shared" si="119"/>
        <v>0</v>
      </c>
      <c r="BD141" s="14">
        <f t="shared" si="120"/>
        <v>0</v>
      </c>
      <c r="BE141" s="13">
        <f t="shared" si="121"/>
        <v>0</v>
      </c>
    </row>
    <row r="142" spans="1:57" x14ac:dyDescent="0.25">
      <c r="A142" s="23">
        <f t="shared" si="122"/>
        <v>2.7504166666666685</v>
      </c>
      <c r="B142" s="8"/>
      <c r="C142" t="s">
        <v>11</v>
      </c>
      <c r="D142" s="10"/>
      <c r="E142" s="10" t="s">
        <v>14</v>
      </c>
      <c r="F142" s="10"/>
      <c r="G142" t="s">
        <v>11</v>
      </c>
      <c r="H142" s="32"/>
      <c r="I142" s="32"/>
      <c r="J142" t="s">
        <v>11</v>
      </c>
      <c r="K142" s="13">
        <f t="shared" si="92"/>
        <v>0</v>
      </c>
      <c r="L142" s="14">
        <f t="shared" si="82"/>
        <v>0</v>
      </c>
      <c r="M142" s="13">
        <f t="shared" si="93"/>
        <v>0</v>
      </c>
      <c r="N142" s="14">
        <f t="shared" si="83"/>
        <v>0</v>
      </c>
      <c r="O142" s="13">
        <f t="shared" si="94"/>
        <v>0</v>
      </c>
      <c r="P142" s="14"/>
      <c r="Q142" s="13">
        <f t="shared" si="95"/>
        <v>0</v>
      </c>
      <c r="R142" s="14">
        <f t="shared" si="84"/>
        <v>0</v>
      </c>
      <c r="S142" s="13">
        <f t="shared" si="96"/>
        <v>0</v>
      </c>
      <c r="T142" s="14">
        <f t="shared" si="85"/>
        <v>0</v>
      </c>
      <c r="U142" s="13">
        <f t="shared" si="97"/>
        <v>0</v>
      </c>
      <c r="V142" s="14"/>
      <c r="W142" s="13">
        <f t="shared" si="98"/>
        <v>0</v>
      </c>
      <c r="X142" s="14">
        <f t="shared" si="86"/>
        <v>0</v>
      </c>
      <c r="Y142" s="13">
        <f t="shared" si="99"/>
        <v>0</v>
      </c>
      <c r="Z142" s="14">
        <f t="shared" si="87"/>
        <v>0</v>
      </c>
      <c r="AA142" s="13">
        <f t="shared" si="100"/>
        <v>2.0000000000000018E-2</v>
      </c>
      <c r="AB142" s="14"/>
      <c r="AC142" s="13">
        <f t="shared" si="101"/>
        <v>0</v>
      </c>
      <c r="AD142" s="14">
        <f t="shared" si="88"/>
        <v>0</v>
      </c>
      <c r="AE142" s="13">
        <f t="shared" si="102"/>
        <v>0</v>
      </c>
      <c r="AF142" s="14">
        <f t="shared" si="89"/>
        <v>0</v>
      </c>
      <c r="AG142" s="13">
        <f t="shared" si="103"/>
        <v>0</v>
      </c>
      <c r="AH142" s="14"/>
      <c r="AI142" s="13">
        <f t="shared" si="104"/>
        <v>0</v>
      </c>
      <c r="AJ142" s="14">
        <f t="shared" si="90"/>
        <v>0</v>
      </c>
      <c r="AK142" s="13">
        <f t="shared" si="105"/>
        <v>0</v>
      </c>
      <c r="AL142" s="14">
        <f t="shared" si="91"/>
        <v>0</v>
      </c>
      <c r="AM142" s="13">
        <f t="shared" si="106"/>
        <v>0</v>
      </c>
      <c r="AN142" s="14"/>
      <c r="AO142" s="13">
        <f t="shared" si="107"/>
        <v>0</v>
      </c>
      <c r="AP142" s="14">
        <f t="shared" si="108"/>
        <v>0</v>
      </c>
      <c r="AQ142" s="13">
        <f t="shared" si="109"/>
        <v>0</v>
      </c>
      <c r="AR142" s="14">
        <f t="shared" si="110"/>
        <v>0</v>
      </c>
      <c r="AS142" s="13">
        <f t="shared" si="111"/>
        <v>0</v>
      </c>
      <c r="AT142" s="14"/>
      <c r="AU142" s="13">
        <f t="shared" si="112"/>
        <v>0</v>
      </c>
      <c r="AV142" s="14">
        <f t="shared" si="113"/>
        <v>0</v>
      </c>
      <c r="AW142" s="13">
        <f t="shared" si="114"/>
        <v>0</v>
      </c>
      <c r="AX142" s="14">
        <f t="shared" si="115"/>
        <v>0</v>
      </c>
      <c r="AY142" s="13">
        <f t="shared" si="116"/>
        <v>0</v>
      </c>
      <c r="AZ142" s="14"/>
      <c r="BA142" s="13">
        <f t="shared" si="117"/>
        <v>0</v>
      </c>
      <c r="BB142" s="14">
        <f t="shared" si="118"/>
        <v>0</v>
      </c>
      <c r="BC142" s="13">
        <f t="shared" si="119"/>
        <v>0</v>
      </c>
      <c r="BD142" s="14">
        <f t="shared" si="120"/>
        <v>0</v>
      </c>
      <c r="BE142" s="13">
        <f t="shared" si="121"/>
        <v>0</v>
      </c>
    </row>
    <row r="143" spans="1:57" x14ac:dyDescent="0.25">
      <c r="A143" s="23">
        <f t="shared" si="122"/>
        <v>2.7704166666666685</v>
      </c>
      <c r="B143" s="8"/>
      <c r="C143" t="s">
        <v>11</v>
      </c>
      <c r="D143" s="10"/>
      <c r="E143" s="10" t="s">
        <v>14</v>
      </c>
      <c r="F143" s="10"/>
      <c r="G143" t="s">
        <v>11</v>
      </c>
      <c r="H143" s="32"/>
      <c r="I143" s="32"/>
      <c r="J143" t="s">
        <v>11</v>
      </c>
      <c r="K143" s="13">
        <f t="shared" si="92"/>
        <v>0</v>
      </c>
      <c r="L143" s="14">
        <f t="shared" si="82"/>
        <v>0</v>
      </c>
      <c r="M143" s="13">
        <f t="shared" si="93"/>
        <v>0</v>
      </c>
      <c r="N143" s="14">
        <f t="shared" si="83"/>
        <v>0</v>
      </c>
      <c r="O143" s="13">
        <f t="shared" si="94"/>
        <v>0</v>
      </c>
      <c r="P143" s="14"/>
      <c r="Q143" s="13">
        <f t="shared" si="95"/>
        <v>0</v>
      </c>
      <c r="R143" s="14">
        <f t="shared" si="84"/>
        <v>0</v>
      </c>
      <c r="S143" s="13">
        <f t="shared" si="96"/>
        <v>0</v>
      </c>
      <c r="T143" s="14">
        <f t="shared" si="85"/>
        <v>0</v>
      </c>
      <c r="U143" s="13">
        <f t="shared" si="97"/>
        <v>0</v>
      </c>
      <c r="V143" s="14"/>
      <c r="W143" s="13">
        <f t="shared" si="98"/>
        <v>0</v>
      </c>
      <c r="X143" s="14">
        <f t="shared" si="86"/>
        <v>0</v>
      </c>
      <c r="Y143" s="13">
        <f t="shared" si="99"/>
        <v>0</v>
      </c>
      <c r="Z143" s="14">
        <f t="shared" si="87"/>
        <v>0</v>
      </c>
      <c r="AA143" s="13">
        <f t="shared" si="100"/>
        <v>2.0000000000000018E-2</v>
      </c>
      <c r="AB143" s="14"/>
      <c r="AC143" s="13">
        <f t="shared" si="101"/>
        <v>0</v>
      </c>
      <c r="AD143" s="14">
        <f t="shared" si="88"/>
        <v>0</v>
      </c>
      <c r="AE143" s="13">
        <f t="shared" si="102"/>
        <v>0</v>
      </c>
      <c r="AF143" s="14">
        <f t="shared" si="89"/>
        <v>0</v>
      </c>
      <c r="AG143" s="13">
        <f t="shared" si="103"/>
        <v>0</v>
      </c>
      <c r="AH143" s="14"/>
      <c r="AI143" s="13">
        <f t="shared" si="104"/>
        <v>0</v>
      </c>
      <c r="AJ143" s="14">
        <f t="shared" si="90"/>
        <v>0</v>
      </c>
      <c r="AK143" s="13">
        <f t="shared" si="105"/>
        <v>0</v>
      </c>
      <c r="AL143" s="14">
        <f t="shared" si="91"/>
        <v>0</v>
      </c>
      <c r="AM143" s="13">
        <f t="shared" si="106"/>
        <v>0</v>
      </c>
      <c r="AN143" s="14"/>
      <c r="AO143" s="13">
        <f t="shared" si="107"/>
        <v>0</v>
      </c>
      <c r="AP143" s="14">
        <f t="shared" si="108"/>
        <v>0</v>
      </c>
      <c r="AQ143" s="13">
        <f t="shared" si="109"/>
        <v>0</v>
      </c>
      <c r="AR143" s="14">
        <f t="shared" si="110"/>
        <v>0</v>
      </c>
      <c r="AS143" s="13">
        <f t="shared" si="111"/>
        <v>0</v>
      </c>
      <c r="AT143" s="14"/>
      <c r="AU143" s="13">
        <f t="shared" si="112"/>
        <v>0</v>
      </c>
      <c r="AV143" s="14">
        <f t="shared" si="113"/>
        <v>0</v>
      </c>
      <c r="AW143" s="13">
        <f t="shared" si="114"/>
        <v>0</v>
      </c>
      <c r="AX143" s="14">
        <f t="shared" si="115"/>
        <v>0</v>
      </c>
      <c r="AY143" s="13">
        <f t="shared" si="116"/>
        <v>0</v>
      </c>
      <c r="AZ143" s="14"/>
      <c r="BA143" s="13">
        <f t="shared" si="117"/>
        <v>0</v>
      </c>
      <c r="BB143" s="14">
        <f t="shared" si="118"/>
        <v>0</v>
      </c>
      <c r="BC143" s="13">
        <f t="shared" si="119"/>
        <v>0</v>
      </c>
      <c r="BD143" s="14">
        <f t="shared" si="120"/>
        <v>0</v>
      </c>
      <c r="BE143" s="13">
        <f t="shared" si="121"/>
        <v>0</v>
      </c>
    </row>
    <row r="144" spans="1:57" x14ac:dyDescent="0.25">
      <c r="A144" s="23">
        <f t="shared" si="122"/>
        <v>2.7904166666666685</v>
      </c>
      <c r="B144" s="8" t="s">
        <v>22</v>
      </c>
      <c r="C144" s="11" t="s">
        <v>20</v>
      </c>
      <c r="D144" s="10"/>
      <c r="E144" t="s">
        <v>11</v>
      </c>
      <c r="F144" s="10"/>
      <c r="G144" t="s">
        <v>11</v>
      </c>
      <c r="H144" s="32"/>
      <c r="I144" s="32"/>
      <c r="J144" t="s">
        <v>11</v>
      </c>
      <c r="K144" s="13">
        <f t="shared" si="92"/>
        <v>0</v>
      </c>
      <c r="L144" s="14">
        <f t="shared" si="82"/>
        <v>0</v>
      </c>
      <c r="M144" s="13">
        <f t="shared" si="93"/>
        <v>2.7904166666666685</v>
      </c>
      <c r="N144" s="14">
        <f t="shared" si="83"/>
        <v>1</v>
      </c>
      <c r="O144" s="13">
        <f t="shared" si="94"/>
        <v>0</v>
      </c>
      <c r="P144" s="14"/>
      <c r="Q144" s="13">
        <f t="shared" si="95"/>
        <v>0</v>
      </c>
      <c r="R144" s="14">
        <f t="shared" si="84"/>
        <v>0</v>
      </c>
      <c r="S144" s="13">
        <f t="shared" si="96"/>
        <v>0</v>
      </c>
      <c r="T144" s="14">
        <f t="shared" si="85"/>
        <v>0</v>
      </c>
      <c r="U144" s="13">
        <f t="shared" si="97"/>
        <v>0</v>
      </c>
      <c r="V144" s="14"/>
      <c r="W144" s="13">
        <f t="shared" si="98"/>
        <v>0</v>
      </c>
      <c r="X144" s="14">
        <f t="shared" si="86"/>
        <v>0</v>
      </c>
      <c r="Y144" s="13">
        <f t="shared" si="99"/>
        <v>0</v>
      </c>
      <c r="Z144" s="14">
        <f t="shared" si="87"/>
        <v>0</v>
      </c>
      <c r="AA144" s="13">
        <f t="shared" si="100"/>
        <v>0</v>
      </c>
      <c r="AB144" s="14"/>
      <c r="AC144" s="13">
        <f t="shared" si="101"/>
        <v>0</v>
      </c>
      <c r="AD144" s="14">
        <f t="shared" si="88"/>
        <v>0</v>
      </c>
      <c r="AE144" s="13">
        <f t="shared" si="102"/>
        <v>0</v>
      </c>
      <c r="AF144" s="14">
        <f t="shared" si="89"/>
        <v>0</v>
      </c>
      <c r="AG144" s="13">
        <f t="shared" si="103"/>
        <v>0</v>
      </c>
      <c r="AH144" s="14"/>
      <c r="AI144" s="13">
        <f t="shared" si="104"/>
        <v>0</v>
      </c>
      <c r="AJ144" s="14">
        <f t="shared" si="90"/>
        <v>0</v>
      </c>
      <c r="AK144" s="13">
        <f t="shared" si="105"/>
        <v>0</v>
      </c>
      <c r="AL144" s="14">
        <f t="shared" si="91"/>
        <v>0</v>
      </c>
      <c r="AM144" s="13">
        <f t="shared" si="106"/>
        <v>0</v>
      </c>
      <c r="AN144" s="14"/>
      <c r="AO144" s="13">
        <f t="shared" si="107"/>
        <v>0</v>
      </c>
      <c r="AP144" s="14">
        <f t="shared" si="108"/>
        <v>0</v>
      </c>
      <c r="AQ144" s="13">
        <f t="shared" si="109"/>
        <v>0</v>
      </c>
      <c r="AR144" s="14">
        <f t="shared" si="110"/>
        <v>0</v>
      </c>
      <c r="AS144" s="13">
        <f t="shared" si="111"/>
        <v>0</v>
      </c>
      <c r="AT144" s="14"/>
      <c r="AU144" s="13">
        <f t="shared" si="112"/>
        <v>0</v>
      </c>
      <c r="AV144" s="14">
        <f t="shared" si="113"/>
        <v>0</v>
      </c>
      <c r="AW144" s="13">
        <f t="shared" si="114"/>
        <v>0</v>
      </c>
      <c r="AX144" s="14">
        <f t="shared" si="115"/>
        <v>0</v>
      </c>
      <c r="AY144" s="13">
        <f t="shared" si="116"/>
        <v>0</v>
      </c>
      <c r="AZ144" s="14"/>
      <c r="BA144" s="13">
        <f t="shared" si="117"/>
        <v>0</v>
      </c>
      <c r="BB144" s="14">
        <f t="shared" si="118"/>
        <v>0</v>
      </c>
      <c r="BC144" s="13">
        <f t="shared" si="119"/>
        <v>0</v>
      </c>
      <c r="BD144" s="14">
        <f t="shared" si="120"/>
        <v>0</v>
      </c>
      <c r="BE144" s="13">
        <f t="shared" si="121"/>
        <v>0</v>
      </c>
    </row>
    <row r="145" spans="1:57" x14ac:dyDescent="0.25">
      <c r="A145" s="23">
        <f t="shared" si="122"/>
        <v>2.8104166666666686</v>
      </c>
      <c r="B145" s="8"/>
      <c r="C145" s="10"/>
      <c r="D145" s="10"/>
      <c r="E145" t="s">
        <v>11</v>
      </c>
      <c r="F145" s="10"/>
      <c r="G145" t="s">
        <v>11</v>
      </c>
      <c r="H145" s="32"/>
      <c r="I145" s="32"/>
      <c r="J145" t="s">
        <v>11</v>
      </c>
      <c r="K145" s="13">
        <f t="shared" si="92"/>
        <v>0</v>
      </c>
      <c r="L145" s="14">
        <f t="shared" si="82"/>
        <v>0</v>
      </c>
      <c r="M145" s="13">
        <f t="shared" si="93"/>
        <v>0</v>
      </c>
      <c r="N145" s="14">
        <f t="shared" si="83"/>
        <v>0</v>
      </c>
      <c r="O145" s="13">
        <f t="shared" si="94"/>
        <v>0</v>
      </c>
      <c r="P145" s="14"/>
      <c r="Q145" s="13">
        <f t="shared" si="95"/>
        <v>0</v>
      </c>
      <c r="R145" s="14">
        <f t="shared" si="84"/>
        <v>0</v>
      </c>
      <c r="S145" s="13">
        <f t="shared" si="96"/>
        <v>0</v>
      </c>
      <c r="T145" s="14">
        <f t="shared" si="85"/>
        <v>0</v>
      </c>
      <c r="U145" s="13">
        <f t="shared" si="97"/>
        <v>0</v>
      </c>
      <c r="V145" s="14"/>
      <c r="W145" s="13">
        <f t="shared" si="98"/>
        <v>0</v>
      </c>
      <c r="X145" s="14">
        <f t="shared" si="86"/>
        <v>0</v>
      </c>
      <c r="Y145" s="13">
        <f t="shared" si="99"/>
        <v>0</v>
      </c>
      <c r="Z145" s="14">
        <f t="shared" si="87"/>
        <v>0</v>
      </c>
      <c r="AA145" s="13">
        <f t="shared" si="100"/>
        <v>0</v>
      </c>
      <c r="AB145" s="14"/>
      <c r="AC145" s="13">
        <f t="shared" si="101"/>
        <v>0</v>
      </c>
      <c r="AD145" s="14">
        <f t="shared" si="88"/>
        <v>0</v>
      </c>
      <c r="AE145" s="13">
        <f t="shared" si="102"/>
        <v>0</v>
      </c>
      <c r="AF145" s="14">
        <f t="shared" si="89"/>
        <v>0</v>
      </c>
      <c r="AG145" s="13">
        <f t="shared" si="103"/>
        <v>0</v>
      </c>
      <c r="AH145" s="14"/>
      <c r="AI145" s="13">
        <f t="shared" si="104"/>
        <v>0</v>
      </c>
      <c r="AJ145" s="14">
        <f t="shared" si="90"/>
        <v>0</v>
      </c>
      <c r="AK145" s="13">
        <f t="shared" si="105"/>
        <v>0</v>
      </c>
      <c r="AL145" s="14">
        <f t="shared" si="91"/>
        <v>0</v>
      </c>
      <c r="AM145" s="13">
        <f t="shared" si="106"/>
        <v>0</v>
      </c>
      <c r="AN145" s="14"/>
      <c r="AO145" s="13">
        <f t="shared" si="107"/>
        <v>0</v>
      </c>
      <c r="AP145" s="14">
        <f t="shared" si="108"/>
        <v>0</v>
      </c>
      <c r="AQ145" s="13">
        <f t="shared" si="109"/>
        <v>0</v>
      </c>
      <c r="AR145" s="14">
        <f t="shared" si="110"/>
        <v>0</v>
      </c>
      <c r="AS145" s="13">
        <f t="shared" si="111"/>
        <v>0</v>
      </c>
      <c r="AT145" s="14"/>
      <c r="AU145" s="13">
        <f t="shared" si="112"/>
        <v>0</v>
      </c>
      <c r="AV145" s="14">
        <f t="shared" si="113"/>
        <v>0</v>
      </c>
      <c r="AW145" s="13">
        <f t="shared" si="114"/>
        <v>0</v>
      </c>
      <c r="AX145" s="14">
        <f t="shared" si="115"/>
        <v>0</v>
      </c>
      <c r="AY145" s="13">
        <f t="shared" si="116"/>
        <v>0</v>
      </c>
      <c r="AZ145" s="14"/>
      <c r="BA145" s="13">
        <f t="shared" si="117"/>
        <v>0</v>
      </c>
      <c r="BB145" s="14">
        <f t="shared" si="118"/>
        <v>0</v>
      </c>
      <c r="BC145" s="13">
        <f t="shared" si="119"/>
        <v>0</v>
      </c>
      <c r="BD145" s="14">
        <f t="shared" si="120"/>
        <v>0</v>
      </c>
      <c r="BE145" s="13">
        <f t="shared" si="121"/>
        <v>0</v>
      </c>
    </row>
    <row r="146" spans="1:57" x14ac:dyDescent="0.25">
      <c r="A146" s="23">
        <f t="shared" si="122"/>
        <v>2.8304166666666686</v>
      </c>
      <c r="B146" s="8"/>
      <c r="C146" s="10"/>
      <c r="D146" s="10"/>
      <c r="E146" t="s">
        <v>11</v>
      </c>
      <c r="F146" s="10"/>
      <c r="G146" t="s">
        <v>11</v>
      </c>
      <c r="H146" s="11"/>
      <c r="I146" s="11"/>
      <c r="J146" t="s">
        <v>11</v>
      </c>
      <c r="K146" s="13">
        <f t="shared" si="92"/>
        <v>0</v>
      </c>
      <c r="L146" s="14">
        <f t="shared" si="82"/>
        <v>0</v>
      </c>
      <c r="M146" s="13">
        <f t="shared" si="93"/>
        <v>0</v>
      </c>
      <c r="N146" s="14">
        <f t="shared" si="83"/>
        <v>0</v>
      </c>
      <c r="O146" s="13">
        <f t="shared" si="94"/>
        <v>0</v>
      </c>
      <c r="P146" s="14"/>
      <c r="Q146" s="13">
        <f t="shared" si="95"/>
        <v>0</v>
      </c>
      <c r="R146" s="14">
        <f t="shared" si="84"/>
        <v>0</v>
      </c>
      <c r="S146" s="13">
        <f t="shared" si="96"/>
        <v>0</v>
      </c>
      <c r="T146" s="14">
        <f t="shared" si="85"/>
        <v>0</v>
      </c>
      <c r="U146" s="13">
        <f t="shared" si="97"/>
        <v>0</v>
      </c>
      <c r="V146" s="14"/>
      <c r="W146" s="13">
        <f t="shared" si="98"/>
        <v>0</v>
      </c>
      <c r="X146" s="14">
        <f t="shared" si="86"/>
        <v>0</v>
      </c>
      <c r="Y146" s="13">
        <f t="shared" si="99"/>
        <v>0</v>
      </c>
      <c r="Z146" s="14">
        <f t="shared" si="87"/>
        <v>0</v>
      </c>
      <c r="AA146" s="13">
        <f t="shared" si="100"/>
        <v>0</v>
      </c>
      <c r="AB146" s="14"/>
      <c r="AC146" s="13">
        <f t="shared" si="101"/>
        <v>0</v>
      </c>
      <c r="AD146" s="14">
        <f t="shared" si="88"/>
        <v>0</v>
      </c>
      <c r="AE146" s="13">
        <f t="shared" si="102"/>
        <v>0</v>
      </c>
      <c r="AF146" s="14">
        <f t="shared" si="89"/>
        <v>0</v>
      </c>
      <c r="AG146" s="13">
        <f t="shared" si="103"/>
        <v>0</v>
      </c>
      <c r="AH146" s="14"/>
      <c r="AI146" s="13">
        <f t="shared" si="104"/>
        <v>0</v>
      </c>
      <c r="AJ146" s="14">
        <f t="shared" si="90"/>
        <v>0</v>
      </c>
      <c r="AK146" s="13">
        <f t="shared" si="105"/>
        <v>0</v>
      </c>
      <c r="AL146" s="14">
        <f t="shared" si="91"/>
        <v>0</v>
      </c>
      <c r="AM146" s="13">
        <f t="shared" si="106"/>
        <v>0</v>
      </c>
      <c r="AN146" s="14"/>
      <c r="AO146" s="13">
        <f t="shared" si="107"/>
        <v>0</v>
      </c>
      <c r="AP146" s="14">
        <f t="shared" si="108"/>
        <v>0</v>
      </c>
      <c r="AQ146" s="13">
        <f t="shared" si="109"/>
        <v>0</v>
      </c>
      <c r="AR146" s="14">
        <f t="shared" si="110"/>
        <v>0</v>
      </c>
      <c r="AS146" s="13">
        <f t="shared" si="111"/>
        <v>0</v>
      </c>
      <c r="AT146" s="14"/>
      <c r="AU146" s="13">
        <f t="shared" si="112"/>
        <v>0</v>
      </c>
      <c r="AV146" s="14">
        <f t="shared" si="113"/>
        <v>0</v>
      </c>
      <c r="AW146" s="13">
        <f t="shared" si="114"/>
        <v>0</v>
      </c>
      <c r="AX146" s="14">
        <f t="shared" si="115"/>
        <v>0</v>
      </c>
      <c r="AY146" s="13">
        <f t="shared" si="116"/>
        <v>0</v>
      </c>
      <c r="AZ146" s="14"/>
      <c r="BA146" s="13">
        <f t="shared" si="117"/>
        <v>0</v>
      </c>
      <c r="BB146" s="14">
        <f t="shared" si="118"/>
        <v>0</v>
      </c>
      <c r="BC146" s="13">
        <f t="shared" si="119"/>
        <v>0</v>
      </c>
      <c r="BD146" s="14">
        <f t="shared" si="120"/>
        <v>0</v>
      </c>
      <c r="BE146" s="13">
        <f t="shared" si="121"/>
        <v>0</v>
      </c>
    </row>
    <row r="147" spans="1:57" x14ac:dyDescent="0.25">
      <c r="A147" s="23">
        <f t="shared" si="122"/>
        <v>2.8504166666666686</v>
      </c>
      <c r="B147" s="8"/>
      <c r="C147" s="10"/>
      <c r="D147" s="10"/>
      <c r="E147" t="s">
        <v>11</v>
      </c>
      <c r="F147" s="10"/>
      <c r="G147" t="s">
        <v>11</v>
      </c>
      <c r="H147" s="32"/>
      <c r="I147" s="32"/>
      <c r="J147" t="s">
        <v>11</v>
      </c>
      <c r="K147" s="13">
        <f t="shared" si="92"/>
        <v>0</v>
      </c>
      <c r="L147" s="14">
        <f t="shared" si="82"/>
        <v>0</v>
      </c>
      <c r="M147" s="13">
        <f t="shared" si="93"/>
        <v>0</v>
      </c>
      <c r="N147" s="14">
        <f t="shared" si="83"/>
        <v>0</v>
      </c>
      <c r="O147" s="13">
        <f t="shared" si="94"/>
        <v>0</v>
      </c>
      <c r="P147" s="14"/>
      <c r="Q147" s="13">
        <f t="shared" si="95"/>
        <v>0</v>
      </c>
      <c r="R147" s="14">
        <f t="shared" si="84"/>
        <v>0</v>
      </c>
      <c r="S147" s="13">
        <f t="shared" si="96"/>
        <v>0</v>
      </c>
      <c r="T147" s="14">
        <f t="shared" si="85"/>
        <v>0</v>
      </c>
      <c r="U147" s="13">
        <f t="shared" si="97"/>
        <v>0</v>
      </c>
      <c r="V147" s="14"/>
      <c r="W147" s="13">
        <f t="shared" si="98"/>
        <v>0</v>
      </c>
      <c r="X147" s="14">
        <f t="shared" si="86"/>
        <v>0</v>
      </c>
      <c r="Y147" s="13">
        <f t="shared" si="99"/>
        <v>0</v>
      </c>
      <c r="Z147" s="14">
        <f t="shared" si="87"/>
        <v>0</v>
      </c>
      <c r="AA147" s="13">
        <f t="shared" si="100"/>
        <v>0</v>
      </c>
      <c r="AB147" s="14"/>
      <c r="AC147" s="13">
        <f t="shared" si="101"/>
        <v>0</v>
      </c>
      <c r="AD147" s="14">
        <f t="shared" si="88"/>
        <v>0</v>
      </c>
      <c r="AE147" s="13">
        <f t="shared" si="102"/>
        <v>0</v>
      </c>
      <c r="AF147" s="14">
        <f t="shared" si="89"/>
        <v>0</v>
      </c>
      <c r="AG147" s="13">
        <f t="shared" si="103"/>
        <v>0</v>
      </c>
      <c r="AH147" s="14"/>
      <c r="AI147" s="13">
        <f t="shared" si="104"/>
        <v>0</v>
      </c>
      <c r="AJ147" s="14">
        <f t="shared" si="90"/>
        <v>0</v>
      </c>
      <c r="AK147" s="13">
        <f t="shared" si="105"/>
        <v>0</v>
      </c>
      <c r="AL147" s="14">
        <f t="shared" si="91"/>
        <v>0</v>
      </c>
      <c r="AM147" s="13">
        <f t="shared" si="106"/>
        <v>0</v>
      </c>
      <c r="AN147" s="14"/>
      <c r="AO147" s="13">
        <f t="shared" si="107"/>
        <v>0</v>
      </c>
      <c r="AP147" s="14">
        <f t="shared" si="108"/>
        <v>0</v>
      </c>
      <c r="AQ147" s="13">
        <f t="shared" si="109"/>
        <v>0</v>
      </c>
      <c r="AR147" s="14">
        <f t="shared" si="110"/>
        <v>0</v>
      </c>
      <c r="AS147" s="13">
        <f t="shared" si="111"/>
        <v>0</v>
      </c>
      <c r="AT147" s="14"/>
      <c r="AU147" s="13">
        <f t="shared" si="112"/>
        <v>0</v>
      </c>
      <c r="AV147" s="14">
        <f t="shared" si="113"/>
        <v>0</v>
      </c>
      <c r="AW147" s="13">
        <f t="shared" si="114"/>
        <v>0</v>
      </c>
      <c r="AX147" s="14">
        <f t="shared" si="115"/>
        <v>0</v>
      </c>
      <c r="AY147" s="13">
        <f t="shared" si="116"/>
        <v>0</v>
      </c>
      <c r="AZ147" s="14"/>
      <c r="BA147" s="13">
        <f t="shared" si="117"/>
        <v>0</v>
      </c>
      <c r="BB147" s="14">
        <f t="shared" si="118"/>
        <v>0</v>
      </c>
      <c r="BC147" s="13">
        <f t="shared" si="119"/>
        <v>0</v>
      </c>
      <c r="BD147" s="14">
        <f t="shared" si="120"/>
        <v>0</v>
      </c>
      <c r="BE147" s="13">
        <f t="shared" si="121"/>
        <v>0</v>
      </c>
    </row>
    <row r="148" spans="1:57" x14ac:dyDescent="0.25">
      <c r="A148" s="23">
        <f t="shared" si="122"/>
        <v>2.8704166666666686</v>
      </c>
      <c r="B148" s="8" t="s">
        <v>77</v>
      </c>
      <c r="C148" s="10"/>
      <c r="D148" s="10"/>
      <c r="E148" t="s">
        <v>11</v>
      </c>
      <c r="F148" s="10"/>
      <c r="G148" t="s">
        <v>11</v>
      </c>
      <c r="H148" s="32"/>
      <c r="I148" s="32"/>
      <c r="J148" s="11" t="s">
        <v>20</v>
      </c>
      <c r="K148" s="13">
        <f t="shared" si="92"/>
        <v>0</v>
      </c>
      <c r="L148" s="14">
        <f t="shared" si="82"/>
        <v>0</v>
      </c>
      <c r="M148" s="13">
        <f t="shared" si="93"/>
        <v>0</v>
      </c>
      <c r="N148" s="14">
        <f t="shared" si="83"/>
        <v>0</v>
      </c>
      <c r="O148" s="13">
        <f t="shared" si="94"/>
        <v>0</v>
      </c>
      <c r="P148" s="14"/>
      <c r="Q148" s="13">
        <f t="shared" si="95"/>
        <v>0</v>
      </c>
      <c r="R148" s="14">
        <f t="shared" si="84"/>
        <v>0</v>
      </c>
      <c r="S148" s="13">
        <f t="shared" si="96"/>
        <v>0</v>
      </c>
      <c r="T148" s="14">
        <f t="shared" si="85"/>
        <v>0</v>
      </c>
      <c r="U148" s="13">
        <f t="shared" si="97"/>
        <v>0</v>
      </c>
      <c r="V148" s="14"/>
      <c r="W148" s="13">
        <f t="shared" si="98"/>
        <v>0</v>
      </c>
      <c r="X148" s="14">
        <f t="shared" si="86"/>
        <v>0</v>
      </c>
      <c r="Y148" s="13">
        <f t="shared" si="99"/>
        <v>0</v>
      </c>
      <c r="Z148" s="14">
        <f t="shared" si="87"/>
        <v>0</v>
      </c>
      <c r="AA148" s="13">
        <f t="shared" si="100"/>
        <v>0</v>
      </c>
      <c r="AB148" s="14"/>
      <c r="AC148" s="13">
        <f t="shared" si="101"/>
        <v>0</v>
      </c>
      <c r="AD148" s="14">
        <f t="shared" si="88"/>
        <v>0</v>
      </c>
      <c r="AE148" s="13">
        <f t="shared" si="102"/>
        <v>0</v>
      </c>
      <c r="AF148" s="14">
        <f t="shared" si="89"/>
        <v>0</v>
      </c>
      <c r="AG148" s="13">
        <f t="shared" si="103"/>
        <v>0</v>
      </c>
      <c r="AH148" s="14"/>
      <c r="AI148" s="13">
        <f t="shared" si="104"/>
        <v>0</v>
      </c>
      <c r="AJ148" s="14">
        <f t="shared" si="90"/>
        <v>0</v>
      </c>
      <c r="AK148" s="13">
        <f t="shared" si="105"/>
        <v>0</v>
      </c>
      <c r="AL148" s="14">
        <f t="shared" si="91"/>
        <v>0</v>
      </c>
      <c r="AM148" s="13">
        <f t="shared" si="106"/>
        <v>0</v>
      </c>
      <c r="AN148" s="14"/>
      <c r="AO148" s="13">
        <f t="shared" si="107"/>
        <v>0</v>
      </c>
      <c r="AP148" s="14">
        <f t="shared" si="108"/>
        <v>0</v>
      </c>
      <c r="AQ148" s="13">
        <f t="shared" si="109"/>
        <v>0</v>
      </c>
      <c r="AR148" s="14">
        <f t="shared" si="110"/>
        <v>0</v>
      </c>
      <c r="AS148" s="13">
        <f t="shared" si="111"/>
        <v>0</v>
      </c>
      <c r="AT148" s="14"/>
      <c r="AU148" s="13">
        <f t="shared" si="112"/>
        <v>0</v>
      </c>
      <c r="AV148" s="14">
        <f t="shared" si="113"/>
        <v>0</v>
      </c>
      <c r="AW148" s="13">
        <f t="shared" si="114"/>
        <v>0</v>
      </c>
      <c r="AX148" s="14">
        <f t="shared" si="115"/>
        <v>0</v>
      </c>
      <c r="AY148" s="13">
        <f t="shared" si="116"/>
        <v>0</v>
      </c>
      <c r="AZ148" s="14"/>
      <c r="BA148" s="13">
        <f t="shared" si="117"/>
        <v>0</v>
      </c>
      <c r="BB148" s="14">
        <f t="shared" si="118"/>
        <v>0</v>
      </c>
      <c r="BC148" s="13">
        <f t="shared" si="119"/>
        <v>2.8704166666666686</v>
      </c>
      <c r="BD148" s="14">
        <f t="shared" si="120"/>
        <v>1</v>
      </c>
      <c r="BE148" s="13">
        <f t="shared" si="121"/>
        <v>0</v>
      </c>
    </row>
    <row r="149" spans="1:57" x14ac:dyDescent="0.25">
      <c r="A149" s="23">
        <f t="shared" si="122"/>
        <v>2.8904166666666686</v>
      </c>
      <c r="B149" s="8"/>
      <c r="C149" s="10"/>
      <c r="D149" s="10"/>
      <c r="E149" t="s">
        <v>11</v>
      </c>
      <c r="F149" s="10"/>
      <c r="G149" t="s">
        <v>11</v>
      </c>
      <c r="H149" s="32"/>
      <c r="I149" s="32"/>
      <c r="K149" s="13">
        <f t="shared" si="92"/>
        <v>0</v>
      </c>
      <c r="L149" s="14">
        <f t="shared" si="82"/>
        <v>0</v>
      </c>
      <c r="M149" s="13">
        <f t="shared" si="93"/>
        <v>0</v>
      </c>
      <c r="N149" s="14">
        <f t="shared" si="83"/>
        <v>0</v>
      </c>
      <c r="O149" s="13">
        <f t="shared" si="94"/>
        <v>0</v>
      </c>
      <c r="P149" s="14"/>
      <c r="Q149" s="13">
        <f t="shared" si="95"/>
        <v>0</v>
      </c>
      <c r="R149" s="14">
        <f t="shared" si="84"/>
        <v>0</v>
      </c>
      <c r="S149" s="13">
        <f t="shared" si="96"/>
        <v>0</v>
      </c>
      <c r="T149" s="14">
        <f t="shared" si="85"/>
        <v>0</v>
      </c>
      <c r="U149" s="13">
        <f t="shared" si="97"/>
        <v>0</v>
      </c>
      <c r="V149" s="14"/>
      <c r="W149" s="13">
        <f t="shared" si="98"/>
        <v>0</v>
      </c>
      <c r="X149" s="14">
        <f t="shared" si="86"/>
        <v>0</v>
      </c>
      <c r="Y149" s="13">
        <f t="shared" si="99"/>
        <v>0</v>
      </c>
      <c r="Z149" s="14">
        <f t="shared" si="87"/>
        <v>0</v>
      </c>
      <c r="AA149" s="13">
        <f t="shared" si="100"/>
        <v>0</v>
      </c>
      <c r="AB149" s="14"/>
      <c r="AC149" s="13">
        <f t="shared" si="101"/>
        <v>0</v>
      </c>
      <c r="AD149" s="14">
        <f t="shared" si="88"/>
        <v>0</v>
      </c>
      <c r="AE149" s="13">
        <f t="shared" si="102"/>
        <v>0</v>
      </c>
      <c r="AF149" s="14">
        <f t="shared" si="89"/>
        <v>0</v>
      </c>
      <c r="AG149" s="13">
        <f t="shared" si="103"/>
        <v>0</v>
      </c>
      <c r="AH149" s="14"/>
      <c r="AI149" s="13">
        <f t="shared" si="104"/>
        <v>0</v>
      </c>
      <c r="AJ149" s="14">
        <f t="shared" si="90"/>
        <v>0</v>
      </c>
      <c r="AK149" s="13">
        <f t="shared" si="105"/>
        <v>0</v>
      </c>
      <c r="AL149" s="14">
        <f t="shared" si="91"/>
        <v>0</v>
      </c>
      <c r="AM149" s="13">
        <f t="shared" si="106"/>
        <v>0</v>
      </c>
      <c r="AN149" s="14"/>
      <c r="AO149" s="13">
        <f t="shared" si="107"/>
        <v>0</v>
      </c>
      <c r="AP149" s="14">
        <f t="shared" si="108"/>
        <v>0</v>
      </c>
      <c r="AQ149" s="13">
        <f t="shared" si="109"/>
        <v>0</v>
      </c>
      <c r="AR149" s="14">
        <f t="shared" si="110"/>
        <v>0</v>
      </c>
      <c r="AS149" s="13">
        <f t="shared" si="111"/>
        <v>0</v>
      </c>
      <c r="AT149" s="14"/>
      <c r="AU149" s="13">
        <f t="shared" si="112"/>
        <v>0</v>
      </c>
      <c r="AV149" s="14">
        <f t="shared" si="113"/>
        <v>0</v>
      </c>
      <c r="AW149" s="13">
        <f t="shared" si="114"/>
        <v>0</v>
      </c>
      <c r="AX149" s="14">
        <f t="shared" si="115"/>
        <v>0</v>
      </c>
      <c r="AY149" s="13">
        <f t="shared" si="116"/>
        <v>0</v>
      </c>
      <c r="AZ149" s="14"/>
      <c r="BA149" s="13">
        <f t="shared" si="117"/>
        <v>0</v>
      </c>
      <c r="BB149" s="14">
        <f t="shared" si="118"/>
        <v>0</v>
      </c>
      <c r="BC149" s="13">
        <f t="shared" si="119"/>
        <v>0</v>
      </c>
      <c r="BD149" s="14">
        <f t="shared" si="120"/>
        <v>0</v>
      </c>
      <c r="BE149" s="13">
        <f t="shared" si="121"/>
        <v>0</v>
      </c>
    </row>
    <row r="150" spans="1:57" x14ac:dyDescent="0.25">
      <c r="A150" s="23">
        <f t="shared" si="122"/>
        <v>2.9104166666666687</v>
      </c>
      <c r="B150" s="8"/>
      <c r="C150" s="10"/>
      <c r="D150" s="10"/>
      <c r="E150" t="s">
        <v>11</v>
      </c>
      <c r="F150" s="10"/>
      <c r="G150" t="s">
        <v>11</v>
      </c>
      <c r="K150" s="13">
        <f t="shared" si="92"/>
        <v>0</v>
      </c>
      <c r="L150" s="14">
        <f t="shared" si="82"/>
        <v>0</v>
      </c>
      <c r="M150" s="13">
        <f t="shared" si="93"/>
        <v>0</v>
      </c>
      <c r="N150" s="14">
        <f t="shared" si="83"/>
        <v>0</v>
      </c>
      <c r="O150" s="13">
        <f t="shared" si="94"/>
        <v>0</v>
      </c>
      <c r="P150" s="14"/>
      <c r="Q150" s="13">
        <f t="shared" si="95"/>
        <v>0</v>
      </c>
      <c r="R150" s="14">
        <f t="shared" si="84"/>
        <v>0</v>
      </c>
      <c r="S150" s="13">
        <f t="shared" si="96"/>
        <v>0</v>
      </c>
      <c r="T150" s="14">
        <f t="shared" si="85"/>
        <v>0</v>
      </c>
      <c r="U150" s="13">
        <f t="shared" si="97"/>
        <v>0</v>
      </c>
      <c r="V150" s="14"/>
      <c r="W150" s="13">
        <f t="shared" si="98"/>
        <v>0</v>
      </c>
      <c r="X150" s="14">
        <f t="shared" si="86"/>
        <v>0</v>
      </c>
      <c r="Y150" s="13">
        <f t="shared" si="99"/>
        <v>0</v>
      </c>
      <c r="Z150" s="14">
        <f t="shared" si="87"/>
        <v>0</v>
      </c>
      <c r="AA150" s="13">
        <f t="shared" si="100"/>
        <v>0</v>
      </c>
      <c r="AB150" s="14"/>
      <c r="AC150" s="13">
        <f t="shared" si="101"/>
        <v>0</v>
      </c>
      <c r="AD150" s="14">
        <f t="shared" si="88"/>
        <v>0</v>
      </c>
      <c r="AE150" s="13">
        <f t="shared" si="102"/>
        <v>0</v>
      </c>
      <c r="AF150" s="14">
        <f t="shared" si="89"/>
        <v>0</v>
      </c>
      <c r="AG150" s="13">
        <f t="shared" si="103"/>
        <v>0</v>
      </c>
      <c r="AH150" s="14"/>
      <c r="AI150" s="13">
        <f t="shared" si="104"/>
        <v>0</v>
      </c>
      <c r="AJ150" s="14">
        <f t="shared" si="90"/>
        <v>0</v>
      </c>
      <c r="AK150" s="13">
        <f t="shared" si="105"/>
        <v>0</v>
      </c>
      <c r="AL150" s="14">
        <f t="shared" si="91"/>
        <v>0</v>
      </c>
      <c r="AM150" s="13">
        <f t="shared" si="106"/>
        <v>0</v>
      </c>
      <c r="AN150" s="14"/>
      <c r="AO150" s="13">
        <f t="shared" si="107"/>
        <v>0</v>
      </c>
      <c r="AP150" s="14">
        <f t="shared" si="108"/>
        <v>0</v>
      </c>
      <c r="AQ150" s="13">
        <f t="shared" si="109"/>
        <v>0</v>
      </c>
      <c r="AR150" s="14">
        <f t="shared" si="110"/>
        <v>0</v>
      </c>
      <c r="AS150" s="13">
        <f t="shared" si="111"/>
        <v>0</v>
      </c>
      <c r="AT150" s="14"/>
      <c r="AU150" s="13">
        <f t="shared" si="112"/>
        <v>0</v>
      </c>
      <c r="AV150" s="14">
        <f t="shared" si="113"/>
        <v>0</v>
      </c>
      <c r="AW150" s="13">
        <f t="shared" si="114"/>
        <v>0</v>
      </c>
      <c r="AX150" s="14">
        <f t="shared" si="115"/>
        <v>0</v>
      </c>
      <c r="AY150" s="13">
        <f t="shared" si="116"/>
        <v>0</v>
      </c>
      <c r="AZ150" s="14"/>
      <c r="BA150" s="13">
        <f t="shared" si="117"/>
        <v>0</v>
      </c>
      <c r="BB150" s="14">
        <f t="shared" si="118"/>
        <v>0</v>
      </c>
      <c r="BC150" s="13">
        <f t="shared" si="119"/>
        <v>0</v>
      </c>
      <c r="BD150" s="14">
        <f t="shared" si="120"/>
        <v>0</v>
      </c>
      <c r="BE150" s="13">
        <f t="shared" si="121"/>
        <v>0</v>
      </c>
    </row>
    <row r="151" spans="1:57" x14ac:dyDescent="0.25">
      <c r="A151" s="23">
        <f t="shared" si="122"/>
        <v>2.9304166666666687</v>
      </c>
      <c r="B151" s="8"/>
      <c r="C151" s="10"/>
      <c r="D151" s="10"/>
      <c r="E151" t="s">
        <v>11</v>
      </c>
      <c r="F151" s="10"/>
      <c r="G151" t="s">
        <v>11</v>
      </c>
      <c r="H151" s="10"/>
      <c r="I151" s="32"/>
      <c r="K151" s="13">
        <f t="shared" si="92"/>
        <v>0</v>
      </c>
      <c r="L151" s="14">
        <f t="shared" si="82"/>
        <v>0</v>
      </c>
      <c r="M151" s="13">
        <f t="shared" si="93"/>
        <v>0</v>
      </c>
      <c r="N151" s="14">
        <f t="shared" si="83"/>
        <v>0</v>
      </c>
      <c r="O151" s="13">
        <f t="shared" si="94"/>
        <v>0</v>
      </c>
      <c r="P151" s="14"/>
      <c r="Q151" s="13">
        <f t="shared" si="95"/>
        <v>0</v>
      </c>
      <c r="R151" s="14">
        <f t="shared" si="84"/>
        <v>0</v>
      </c>
      <c r="S151" s="13">
        <f t="shared" si="96"/>
        <v>0</v>
      </c>
      <c r="T151" s="14">
        <f t="shared" si="85"/>
        <v>0</v>
      </c>
      <c r="U151" s="13">
        <f t="shared" si="97"/>
        <v>0</v>
      </c>
      <c r="V151" s="14"/>
      <c r="W151" s="13">
        <f t="shared" si="98"/>
        <v>0</v>
      </c>
      <c r="X151" s="14">
        <f t="shared" si="86"/>
        <v>0</v>
      </c>
      <c r="Y151" s="13">
        <f t="shared" si="99"/>
        <v>0</v>
      </c>
      <c r="Z151" s="14">
        <f t="shared" si="87"/>
        <v>0</v>
      </c>
      <c r="AA151" s="13">
        <f t="shared" si="100"/>
        <v>0</v>
      </c>
      <c r="AB151" s="14"/>
      <c r="AC151" s="13">
        <f t="shared" si="101"/>
        <v>0</v>
      </c>
      <c r="AD151" s="14">
        <f t="shared" si="88"/>
        <v>0</v>
      </c>
      <c r="AE151" s="13">
        <f t="shared" si="102"/>
        <v>0</v>
      </c>
      <c r="AF151" s="14">
        <f t="shared" si="89"/>
        <v>0</v>
      </c>
      <c r="AG151" s="13">
        <f t="shared" si="103"/>
        <v>0</v>
      </c>
      <c r="AH151" s="14"/>
      <c r="AI151" s="13">
        <f t="shared" si="104"/>
        <v>0</v>
      </c>
      <c r="AJ151" s="14">
        <f t="shared" si="90"/>
        <v>0</v>
      </c>
      <c r="AK151" s="13">
        <f t="shared" si="105"/>
        <v>0</v>
      </c>
      <c r="AL151" s="14">
        <f t="shared" si="91"/>
        <v>0</v>
      </c>
      <c r="AM151" s="13">
        <f t="shared" si="106"/>
        <v>0</v>
      </c>
      <c r="AN151" s="14"/>
      <c r="AO151" s="13">
        <f t="shared" si="107"/>
        <v>0</v>
      </c>
      <c r="AP151" s="14">
        <f t="shared" si="108"/>
        <v>0</v>
      </c>
      <c r="AQ151" s="13">
        <f t="shared" si="109"/>
        <v>0</v>
      </c>
      <c r="AR151" s="14">
        <f t="shared" si="110"/>
        <v>0</v>
      </c>
      <c r="AS151" s="13">
        <f t="shared" si="111"/>
        <v>0</v>
      </c>
      <c r="AT151" s="14"/>
      <c r="AU151" s="13">
        <f t="shared" si="112"/>
        <v>0</v>
      </c>
      <c r="AV151" s="14">
        <f t="shared" si="113"/>
        <v>0</v>
      </c>
      <c r="AW151" s="13">
        <f t="shared" si="114"/>
        <v>0</v>
      </c>
      <c r="AX151" s="14">
        <f t="shared" si="115"/>
        <v>0</v>
      </c>
      <c r="AY151" s="13">
        <f t="shared" si="116"/>
        <v>0</v>
      </c>
      <c r="AZ151" s="14"/>
      <c r="BA151" s="13">
        <f t="shared" si="117"/>
        <v>0</v>
      </c>
      <c r="BB151" s="14">
        <f t="shared" si="118"/>
        <v>0</v>
      </c>
      <c r="BC151" s="13">
        <f t="shared" si="119"/>
        <v>0</v>
      </c>
      <c r="BD151" s="14">
        <f t="shared" si="120"/>
        <v>0</v>
      </c>
      <c r="BE151" s="13">
        <f t="shared" si="121"/>
        <v>0</v>
      </c>
    </row>
    <row r="152" spans="1:57" x14ac:dyDescent="0.25">
      <c r="A152" s="23">
        <f t="shared" si="122"/>
        <v>2.9504166666666687</v>
      </c>
      <c r="B152" s="8" t="s">
        <v>15</v>
      </c>
      <c r="C152" s="10"/>
      <c r="D152" s="10"/>
      <c r="E152" t="s">
        <v>11</v>
      </c>
      <c r="F152" s="10"/>
      <c r="G152" s="11" t="s">
        <v>20</v>
      </c>
      <c r="H152" s="10"/>
      <c r="I152" s="32"/>
      <c r="K152" s="13">
        <f t="shared" si="92"/>
        <v>0</v>
      </c>
      <c r="L152" s="14">
        <f t="shared" si="82"/>
        <v>0</v>
      </c>
      <c r="M152" s="13">
        <f t="shared" si="93"/>
        <v>0</v>
      </c>
      <c r="N152" s="14">
        <f t="shared" si="83"/>
        <v>0</v>
      </c>
      <c r="O152" s="13">
        <f t="shared" si="94"/>
        <v>0</v>
      </c>
      <c r="P152" s="14"/>
      <c r="Q152" s="13">
        <f t="shared" si="95"/>
        <v>0</v>
      </c>
      <c r="R152" s="14">
        <f t="shared" si="84"/>
        <v>0</v>
      </c>
      <c r="S152" s="13">
        <f t="shared" si="96"/>
        <v>0</v>
      </c>
      <c r="T152" s="14">
        <f t="shared" si="85"/>
        <v>0</v>
      </c>
      <c r="U152" s="13">
        <f t="shared" si="97"/>
        <v>0</v>
      </c>
      <c r="V152" s="14"/>
      <c r="W152" s="13">
        <f t="shared" si="98"/>
        <v>0</v>
      </c>
      <c r="X152" s="14">
        <f t="shared" si="86"/>
        <v>0</v>
      </c>
      <c r="Y152" s="13">
        <f t="shared" si="99"/>
        <v>0</v>
      </c>
      <c r="Z152" s="14">
        <f t="shared" si="87"/>
        <v>0</v>
      </c>
      <c r="AA152" s="13">
        <f t="shared" si="100"/>
        <v>0</v>
      </c>
      <c r="AB152" s="14"/>
      <c r="AC152" s="13">
        <f t="shared" si="101"/>
        <v>0</v>
      </c>
      <c r="AD152" s="14">
        <f t="shared" si="88"/>
        <v>0</v>
      </c>
      <c r="AE152" s="13">
        <f t="shared" si="102"/>
        <v>0</v>
      </c>
      <c r="AF152" s="14">
        <f t="shared" si="89"/>
        <v>0</v>
      </c>
      <c r="AG152" s="13">
        <f t="shared" si="103"/>
        <v>0</v>
      </c>
      <c r="AH152" s="14"/>
      <c r="AI152" s="13">
        <f t="shared" si="104"/>
        <v>0</v>
      </c>
      <c r="AJ152" s="14">
        <f t="shared" si="90"/>
        <v>0</v>
      </c>
      <c r="AK152" s="13">
        <f t="shared" si="105"/>
        <v>2.9504166666666687</v>
      </c>
      <c r="AL152" s="14">
        <f t="shared" si="91"/>
        <v>1</v>
      </c>
      <c r="AM152" s="13">
        <f t="shared" si="106"/>
        <v>0</v>
      </c>
      <c r="AN152" s="14"/>
      <c r="AO152" s="13">
        <f t="shared" si="107"/>
        <v>0</v>
      </c>
      <c r="AP152" s="14">
        <f t="shared" si="108"/>
        <v>0</v>
      </c>
      <c r="AQ152" s="13">
        <f t="shared" si="109"/>
        <v>0</v>
      </c>
      <c r="AR152" s="14">
        <f t="shared" si="110"/>
        <v>0</v>
      </c>
      <c r="AS152" s="13">
        <f t="shared" si="111"/>
        <v>0</v>
      </c>
      <c r="AT152" s="14"/>
      <c r="AU152" s="13">
        <f t="shared" si="112"/>
        <v>0</v>
      </c>
      <c r="AV152" s="14">
        <f t="shared" si="113"/>
        <v>0</v>
      </c>
      <c r="AW152" s="13">
        <f t="shared" si="114"/>
        <v>0</v>
      </c>
      <c r="AX152" s="14">
        <f t="shared" si="115"/>
        <v>0</v>
      </c>
      <c r="AY152" s="13">
        <f t="shared" si="116"/>
        <v>0</v>
      </c>
      <c r="AZ152" s="14"/>
      <c r="BA152" s="13">
        <f t="shared" si="117"/>
        <v>0</v>
      </c>
      <c r="BB152" s="14">
        <f t="shared" si="118"/>
        <v>0</v>
      </c>
      <c r="BC152" s="13">
        <f t="shared" si="119"/>
        <v>0</v>
      </c>
      <c r="BD152" s="14">
        <f t="shared" si="120"/>
        <v>0</v>
      </c>
      <c r="BE152" s="13">
        <f t="shared" si="121"/>
        <v>0</v>
      </c>
    </row>
    <row r="153" spans="1:57" x14ac:dyDescent="0.25">
      <c r="A153" s="23">
        <f t="shared" si="122"/>
        <v>2.9704166666666687</v>
      </c>
      <c r="B153" s="8"/>
      <c r="C153" s="10"/>
      <c r="E153" t="s">
        <v>11</v>
      </c>
      <c r="F153" s="10"/>
      <c r="H153" s="10"/>
      <c r="I153" s="11"/>
      <c r="J153" s="11"/>
      <c r="K153" s="13">
        <f t="shared" si="92"/>
        <v>0</v>
      </c>
      <c r="L153" s="14">
        <f t="shared" si="82"/>
        <v>0</v>
      </c>
      <c r="M153" s="13">
        <f t="shared" si="93"/>
        <v>0</v>
      </c>
      <c r="N153" s="14">
        <f t="shared" si="83"/>
        <v>0</v>
      </c>
      <c r="O153" s="13">
        <f t="shared" si="94"/>
        <v>0</v>
      </c>
      <c r="P153" s="14"/>
      <c r="Q153" s="13">
        <f t="shared" si="95"/>
        <v>0</v>
      </c>
      <c r="R153" s="14">
        <f t="shared" si="84"/>
        <v>0</v>
      </c>
      <c r="S153" s="13">
        <f t="shared" si="96"/>
        <v>0</v>
      </c>
      <c r="T153" s="14">
        <f t="shared" si="85"/>
        <v>0</v>
      </c>
      <c r="U153" s="13">
        <f t="shared" si="97"/>
        <v>0</v>
      </c>
      <c r="V153" s="14"/>
      <c r="W153" s="13">
        <f t="shared" si="98"/>
        <v>0</v>
      </c>
      <c r="X153" s="14">
        <f t="shared" si="86"/>
        <v>0</v>
      </c>
      <c r="Y153" s="13">
        <f t="shared" si="99"/>
        <v>0</v>
      </c>
      <c r="Z153" s="14">
        <f t="shared" si="87"/>
        <v>0</v>
      </c>
      <c r="AA153" s="13">
        <f t="shared" si="100"/>
        <v>0</v>
      </c>
      <c r="AB153" s="14"/>
      <c r="AC153" s="13">
        <f t="shared" si="101"/>
        <v>0</v>
      </c>
      <c r="AD153" s="14">
        <f t="shared" si="88"/>
        <v>0</v>
      </c>
      <c r="AE153" s="13">
        <f t="shared" si="102"/>
        <v>0</v>
      </c>
      <c r="AF153" s="14">
        <f t="shared" si="89"/>
        <v>0</v>
      </c>
      <c r="AG153" s="13">
        <f t="shared" si="103"/>
        <v>0</v>
      </c>
      <c r="AH153" s="14"/>
      <c r="AI153" s="13">
        <f t="shared" si="104"/>
        <v>0</v>
      </c>
      <c r="AJ153" s="14">
        <f t="shared" si="90"/>
        <v>0</v>
      </c>
      <c r="AK153" s="13">
        <f t="shared" si="105"/>
        <v>0</v>
      </c>
      <c r="AL153" s="14">
        <f t="shared" si="91"/>
        <v>0</v>
      </c>
      <c r="AM153" s="13">
        <f t="shared" si="106"/>
        <v>0</v>
      </c>
      <c r="AN153" s="14"/>
      <c r="AO153" s="13">
        <f t="shared" si="107"/>
        <v>0</v>
      </c>
      <c r="AP153" s="14">
        <f t="shared" si="108"/>
        <v>0</v>
      </c>
      <c r="AQ153" s="13">
        <f t="shared" si="109"/>
        <v>0</v>
      </c>
      <c r="AR153" s="14">
        <f t="shared" si="110"/>
        <v>0</v>
      </c>
      <c r="AS153" s="13">
        <f t="shared" si="111"/>
        <v>0</v>
      </c>
      <c r="AT153" s="14"/>
      <c r="AU153" s="13">
        <f t="shared" si="112"/>
        <v>0</v>
      </c>
      <c r="AV153" s="14">
        <f t="shared" si="113"/>
        <v>0</v>
      </c>
      <c r="AW153" s="13">
        <f t="shared" si="114"/>
        <v>0</v>
      </c>
      <c r="AX153" s="14">
        <f t="shared" si="115"/>
        <v>0</v>
      </c>
      <c r="AY153" s="13">
        <f t="shared" si="116"/>
        <v>0</v>
      </c>
      <c r="AZ153" s="14"/>
      <c r="BA153" s="13">
        <f t="shared" si="117"/>
        <v>0</v>
      </c>
      <c r="BB153" s="14">
        <f t="shared" si="118"/>
        <v>0</v>
      </c>
      <c r="BC153" s="13">
        <f t="shared" si="119"/>
        <v>0</v>
      </c>
      <c r="BD153" s="14">
        <f t="shared" si="120"/>
        <v>0</v>
      </c>
      <c r="BE153" s="13">
        <f t="shared" si="121"/>
        <v>0</v>
      </c>
    </row>
    <row r="154" spans="1:57" x14ac:dyDescent="0.25">
      <c r="A154" s="23">
        <f t="shared" si="122"/>
        <v>2.9904166666666687</v>
      </c>
      <c r="B154" s="8"/>
      <c r="C154" s="10"/>
      <c r="E154" t="s">
        <v>11</v>
      </c>
      <c r="F154" s="10"/>
      <c r="G154" s="11"/>
      <c r="H154" s="10"/>
      <c r="I154" s="10"/>
      <c r="J154" s="7"/>
      <c r="K154" s="13">
        <f t="shared" si="92"/>
        <v>0</v>
      </c>
      <c r="L154" s="14">
        <f t="shared" si="82"/>
        <v>0</v>
      </c>
      <c r="M154" s="13">
        <f t="shared" si="93"/>
        <v>0</v>
      </c>
      <c r="N154" s="14">
        <f t="shared" si="83"/>
        <v>0</v>
      </c>
      <c r="O154" s="13">
        <f t="shared" si="94"/>
        <v>0</v>
      </c>
      <c r="P154" s="14"/>
      <c r="Q154" s="13">
        <f t="shared" si="95"/>
        <v>0</v>
      </c>
      <c r="R154" s="14">
        <f t="shared" si="84"/>
        <v>0</v>
      </c>
      <c r="S154" s="13">
        <f t="shared" si="96"/>
        <v>0</v>
      </c>
      <c r="T154" s="14">
        <f t="shared" si="85"/>
        <v>0</v>
      </c>
      <c r="U154" s="13">
        <f t="shared" si="97"/>
        <v>0</v>
      </c>
      <c r="V154" s="14"/>
      <c r="W154" s="13">
        <f t="shared" si="98"/>
        <v>0</v>
      </c>
      <c r="X154" s="14">
        <f t="shared" si="86"/>
        <v>0</v>
      </c>
      <c r="Y154" s="13">
        <f t="shared" si="99"/>
        <v>0</v>
      </c>
      <c r="Z154" s="14">
        <f t="shared" si="87"/>
        <v>0</v>
      </c>
      <c r="AA154" s="13">
        <f t="shared" si="100"/>
        <v>0</v>
      </c>
      <c r="AB154" s="14"/>
      <c r="AC154" s="13">
        <f t="shared" si="101"/>
        <v>0</v>
      </c>
      <c r="AD154" s="14">
        <f t="shared" si="88"/>
        <v>0</v>
      </c>
      <c r="AE154" s="13">
        <f t="shared" si="102"/>
        <v>0</v>
      </c>
      <c r="AF154" s="14">
        <f t="shared" si="89"/>
        <v>0</v>
      </c>
      <c r="AG154" s="13">
        <f t="shared" si="103"/>
        <v>0</v>
      </c>
      <c r="AH154" s="14"/>
      <c r="AI154" s="13">
        <f t="shared" si="104"/>
        <v>0</v>
      </c>
      <c r="AJ154" s="14">
        <f t="shared" si="90"/>
        <v>0</v>
      </c>
      <c r="AK154" s="13">
        <f t="shared" si="105"/>
        <v>0</v>
      </c>
      <c r="AL154" s="14">
        <f t="shared" si="91"/>
        <v>0</v>
      </c>
      <c r="AM154" s="13">
        <f t="shared" si="106"/>
        <v>0</v>
      </c>
      <c r="AN154" s="14"/>
      <c r="AO154" s="13">
        <f t="shared" si="107"/>
        <v>0</v>
      </c>
      <c r="AP154" s="14">
        <f t="shared" si="108"/>
        <v>0</v>
      </c>
      <c r="AQ154" s="13">
        <f t="shared" si="109"/>
        <v>0</v>
      </c>
      <c r="AR154" s="14">
        <f t="shared" si="110"/>
        <v>0</v>
      </c>
      <c r="AS154" s="13">
        <f t="shared" si="111"/>
        <v>0</v>
      </c>
      <c r="AT154" s="14"/>
      <c r="AU154" s="13">
        <f t="shared" si="112"/>
        <v>0</v>
      </c>
      <c r="AV154" s="14">
        <f t="shared" si="113"/>
        <v>0</v>
      </c>
      <c r="AW154" s="13">
        <f t="shared" si="114"/>
        <v>0</v>
      </c>
      <c r="AX154" s="14">
        <f t="shared" si="115"/>
        <v>0</v>
      </c>
      <c r="AY154" s="13">
        <f t="shared" si="116"/>
        <v>0</v>
      </c>
      <c r="AZ154" s="14"/>
      <c r="BA154" s="13">
        <f t="shared" si="117"/>
        <v>0</v>
      </c>
      <c r="BB154" s="14">
        <f t="shared" si="118"/>
        <v>0</v>
      </c>
      <c r="BC154" s="13">
        <f t="shared" si="119"/>
        <v>0</v>
      </c>
      <c r="BD154" s="14">
        <f t="shared" si="120"/>
        <v>0</v>
      </c>
      <c r="BE154" s="13">
        <f t="shared" si="121"/>
        <v>0</v>
      </c>
    </row>
    <row r="155" spans="1:57" x14ac:dyDescent="0.25">
      <c r="A155" s="23">
        <f t="shared" si="122"/>
        <v>3.0104166666666687</v>
      </c>
      <c r="B155" s="8"/>
      <c r="C155" s="10"/>
      <c r="E155" t="s">
        <v>11</v>
      </c>
      <c r="F155" s="10"/>
      <c r="G155" s="7"/>
      <c r="H155" s="10"/>
      <c r="I155" s="10"/>
      <c r="J155" s="7"/>
      <c r="K155" s="13">
        <f t="shared" si="92"/>
        <v>0</v>
      </c>
      <c r="L155" s="14">
        <f t="shared" si="82"/>
        <v>0</v>
      </c>
      <c r="M155" s="13">
        <f t="shared" si="93"/>
        <v>0</v>
      </c>
      <c r="N155" s="14">
        <f t="shared" si="83"/>
        <v>0</v>
      </c>
      <c r="O155" s="13">
        <f t="shared" si="94"/>
        <v>0</v>
      </c>
      <c r="P155" s="14"/>
      <c r="Q155" s="13">
        <f t="shared" si="95"/>
        <v>0</v>
      </c>
      <c r="R155" s="14">
        <f t="shared" si="84"/>
        <v>0</v>
      </c>
      <c r="S155" s="13">
        <f t="shared" si="96"/>
        <v>0</v>
      </c>
      <c r="T155" s="14">
        <f t="shared" si="85"/>
        <v>0</v>
      </c>
      <c r="U155" s="13">
        <f t="shared" si="97"/>
        <v>0</v>
      </c>
      <c r="V155" s="14"/>
      <c r="W155" s="13">
        <f t="shared" si="98"/>
        <v>0</v>
      </c>
      <c r="X155" s="14">
        <f t="shared" si="86"/>
        <v>0</v>
      </c>
      <c r="Y155" s="13">
        <f t="shared" si="99"/>
        <v>0</v>
      </c>
      <c r="Z155" s="14">
        <f t="shared" si="87"/>
        <v>0</v>
      </c>
      <c r="AA155" s="13">
        <f t="shared" si="100"/>
        <v>0</v>
      </c>
      <c r="AB155" s="14"/>
      <c r="AC155" s="13">
        <f t="shared" si="101"/>
        <v>0</v>
      </c>
      <c r="AD155" s="14">
        <f t="shared" si="88"/>
        <v>0</v>
      </c>
      <c r="AE155" s="13">
        <f t="shared" si="102"/>
        <v>0</v>
      </c>
      <c r="AF155" s="14">
        <f t="shared" si="89"/>
        <v>0</v>
      </c>
      <c r="AG155" s="13">
        <f t="shared" si="103"/>
        <v>0</v>
      </c>
      <c r="AH155" s="14"/>
      <c r="AI155" s="13">
        <f t="shared" si="104"/>
        <v>0</v>
      </c>
      <c r="AJ155" s="14">
        <f t="shared" si="90"/>
        <v>0</v>
      </c>
      <c r="AK155" s="13">
        <f t="shared" si="105"/>
        <v>0</v>
      </c>
      <c r="AL155" s="14">
        <f t="shared" si="91"/>
        <v>0</v>
      </c>
      <c r="AM155" s="13">
        <f t="shared" si="106"/>
        <v>0</v>
      </c>
      <c r="AN155" s="14"/>
      <c r="AO155" s="13">
        <f t="shared" si="107"/>
        <v>0</v>
      </c>
      <c r="AP155" s="14">
        <f t="shared" si="108"/>
        <v>0</v>
      </c>
      <c r="AQ155" s="13">
        <f t="shared" si="109"/>
        <v>0</v>
      </c>
      <c r="AR155" s="14">
        <f t="shared" si="110"/>
        <v>0</v>
      </c>
      <c r="AS155" s="13">
        <f t="shared" si="111"/>
        <v>0</v>
      </c>
      <c r="AT155" s="14"/>
      <c r="AU155" s="13">
        <f t="shared" si="112"/>
        <v>0</v>
      </c>
      <c r="AV155" s="14">
        <f t="shared" si="113"/>
        <v>0</v>
      </c>
      <c r="AW155" s="13">
        <f t="shared" si="114"/>
        <v>0</v>
      </c>
      <c r="AX155" s="14">
        <f t="shared" si="115"/>
        <v>0</v>
      </c>
      <c r="AY155" s="13">
        <f t="shared" si="116"/>
        <v>0</v>
      </c>
      <c r="AZ155" s="14"/>
      <c r="BA155" s="13">
        <f t="shared" si="117"/>
        <v>0</v>
      </c>
      <c r="BB155" s="14">
        <f t="shared" si="118"/>
        <v>0</v>
      </c>
      <c r="BC155" s="13">
        <f t="shared" si="119"/>
        <v>0</v>
      </c>
      <c r="BD155" s="14">
        <f t="shared" si="120"/>
        <v>0</v>
      </c>
      <c r="BE155" s="13">
        <f t="shared" si="121"/>
        <v>0</v>
      </c>
    </row>
    <row r="156" spans="1:57" x14ac:dyDescent="0.25">
      <c r="A156" s="23">
        <f t="shared" si="122"/>
        <v>3.0304166666666688</v>
      </c>
      <c r="B156" s="8" t="s">
        <v>18</v>
      </c>
      <c r="C156" s="10"/>
      <c r="E156" s="11" t="s">
        <v>20</v>
      </c>
      <c r="F156" s="10"/>
      <c r="G156" s="7"/>
      <c r="H156" s="10"/>
      <c r="I156" s="10"/>
      <c r="J156" s="7"/>
      <c r="K156" s="13">
        <f t="shared" si="92"/>
        <v>0</v>
      </c>
      <c r="L156" s="14">
        <f t="shared" si="82"/>
        <v>0</v>
      </c>
      <c r="M156" s="13">
        <f t="shared" si="93"/>
        <v>0</v>
      </c>
      <c r="N156" s="14">
        <f t="shared" si="83"/>
        <v>0</v>
      </c>
      <c r="O156" s="13">
        <f t="shared" si="94"/>
        <v>0</v>
      </c>
      <c r="P156" s="14"/>
      <c r="Q156" s="13">
        <f t="shared" si="95"/>
        <v>0</v>
      </c>
      <c r="R156" s="14">
        <f t="shared" si="84"/>
        <v>0</v>
      </c>
      <c r="S156" s="13">
        <f t="shared" si="96"/>
        <v>0</v>
      </c>
      <c r="T156" s="14">
        <f t="shared" si="85"/>
        <v>0</v>
      </c>
      <c r="U156" s="13">
        <f t="shared" si="97"/>
        <v>0</v>
      </c>
      <c r="V156" s="14"/>
      <c r="W156" s="13">
        <f t="shared" si="98"/>
        <v>0</v>
      </c>
      <c r="X156" s="14">
        <f t="shared" si="86"/>
        <v>0</v>
      </c>
      <c r="Y156" s="13">
        <f t="shared" si="99"/>
        <v>3.0304166666666688</v>
      </c>
      <c r="Z156" s="14">
        <f t="shared" si="87"/>
        <v>1</v>
      </c>
      <c r="AA156" s="13">
        <f t="shared" si="100"/>
        <v>0</v>
      </c>
      <c r="AB156" s="14"/>
      <c r="AC156" s="13">
        <f t="shared" si="101"/>
        <v>0</v>
      </c>
      <c r="AD156" s="14">
        <f t="shared" si="88"/>
        <v>0</v>
      </c>
      <c r="AE156" s="13">
        <f t="shared" si="102"/>
        <v>0</v>
      </c>
      <c r="AF156" s="14">
        <f t="shared" si="89"/>
        <v>0</v>
      </c>
      <c r="AG156" s="13">
        <f t="shared" si="103"/>
        <v>0</v>
      </c>
      <c r="AH156" s="14"/>
      <c r="AI156" s="13">
        <f t="shared" si="104"/>
        <v>0</v>
      </c>
      <c r="AJ156" s="14">
        <f t="shared" si="90"/>
        <v>0</v>
      </c>
      <c r="AK156" s="13">
        <f t="shared" si="105"/>
        <v>0</v>
      </c>
      <c r="AL156" s="14">
        <f t="shared" si="91"/>
        <v>0</v>
      </c>
      <c r="AM156" s="13">
        <f t="shared" si="106"/>
        <v>0</v>
      </c>
      <c r="AN156" s="14"/>
      <c r="AO156" s="13">
        <f t="shared" si="107"/>
        <v>0</v>
      </c>
      <c r="AP156" s="14">
        <f t="shared" si="108"/>
        <v>0</v>
      </c>
      <c r="AQ156" s="13">
        <f t="shared" si="109"/>
        <v>0</v>
      </c>
      <c r="AR156" s="14">
        <f t="shared" si="110"/>
        <v>0</v>
      </c>
      <c r="AS156" s="13">
        <f t="shared" si="111"/>
        <v>0</v>
      </c>
      <c r="AT156" s="14"/>
      <c r="AU156" s="13">
        <f t="shared" si="112"/>
        <v>0</v>
      </c>
      <c r="AV156" s="14">
        <f t="shared" si="113"/>
        <v>0</v>
      </c>
      <c r="AW156" s="13">
        <f t="shared" si="114"/>
        <v>0</v>
      </c>
      <c r="AX156" s="14">
        <f t="shared" si="115"/>
        <v>0</v>
      </c>
      <c r="AY156" s="13">
        <f t="shared" si="116"/>
        <v>0</v>
      </c>
      <c r="AZ156" s="14"/>
      <c r="BA156" s="13">
        <f t="shared" si="117"/>
        <v>0</v>
      </c>
      <c r="BB156" s="14">
        <f t="shared" si="118"/>
        <v>0</v>
      </c>
      <c r="BC156" s="13">
        <f t="shared" si="119"/>
        <v>0</v>
      </c>
      <c r="BD156" s="14">
        <f t="shared" si="120"/>
        <v>0</v>
      </c>
      <c r="BE156" s="13">
        <f t="shared" si="121"/>
        <v>0</v>
      </c>
    </row>
    <row r="157" spans="1:57" x14ac:dyDescent="0.25">
      <c r="A157" s="23">
        <f t="shared" si="122"/>
        <v>3.0504166666666688</v>
      </c>
      <c r="B157" s="8" t="s">
        <v>13</v>
      </c>
      <c r="G157" t="s">
        <v>11</v>
      </c>
      <c r="K157" s="13">
        <f t="shared" si="92"/>
        <v>0</v>
      </c>
      <c r="L157" s="14">
        <f t="shared" si="82"/>
        <v>0</v>
      </c>
      <c r="M157" s="13">
        <f t="shared" si="93"/>
        <v>0</v>
      </c>
      <c r="N157" s="14">
        <f t="shared" si="83"/>
        <v>0</v>
      </c>
      <c r="O157" s="13">
        <f t="shared" si="94"/>
        <v>0</v>
      </c>
      <c r="P157" s="14"/>
      <c r="Q157" s="13">
        <f t="shared" si="95"/>
        <v>0</v>
      </c>
      <c r="R157" s="14">
        <f t="shared" si="84"/>
        <v>0</v>
      </c>
      <c r="S157" s="13">
        <f t="shared" si="96"/>
        <v>0</v>
      </c>
      <c r="T157" s="14">
        <f t="shared" si="85"/>
        <v>0</v>
      </c>
      <c r="U157" s="13">
        <f t="shared" si="97"/>
        <v>0</v>
      </c>
      <c r="V157" s="14"/>
      <c r="W157" s="13">
        <f t="shared" si="98"/>
        <v>0</v>
      </c>
      <c r="X157" s="14">
        <f t="shared" si="86"/>
        <v>0</v>
      </c>
      <c r="Y157" s="13">
        <f t="shared" si="99"/>
        <v>0</v>
      </c>
      <c r="Z157" s="14">
        <f t="shared" si="87"/>
        <v>0</v>
      </c>
      <c r="AA157" s="13">
        <f t="shared" si="100"/>
        <v>0</v>
      </c>
      <c r="AB157" s="14"/>
      <c r="AC157" s="13">
        <f t="shared" si="101"/>
        <v>0</v>
      </c>
      <c r="AD157" s="14">
        <f t="shared" si="88"/>
        <v>0</v>
      </c>
      <c r="AE157" s="13">
        <f t="shared" si="102"/>
        <v>0</v>
      </c>
      <c r="AF157" s="14">
        <f t="shared" si="89"/>
        <v>0</v>
      </c>
      <c r="AG157" s="13">
        <f t="shared" si="103"/>
        <v>0</v>
      </c>
      <c r="AH157" s="14"/>
      <c r="AI157" s="13">
        <f t="shared" si="104"/>
        <v>3.0504166666666688</v>
      </c>
      <c r="AJ157" s="14">
        <f t="shared" si="90"/>
        <v>1</v>
      </c>
      <c r="AK157" s="13">
        <f t="shared" si="105"/>
        <v>0</v>
      </c>
      <c r="AL157" s="14">
        <f t="shared" si="91"/>
        <v>0</v>
      </c>
      <c r="AM157" s="13">
        <f t="shared" si="106"/>
        <v>0</v>
      </c>
      <c r="AN157" s="14"/>
      <c r="AO157" s="13">
        <f t="shared" si="107"/>
        <v>0</v>
      </c>
      <c r="AP157" s="14">
        <f t="shared" si="108"/>
        <v>0</v>
      </c>
      <c r="AQ157" s="13">
        <f t="shared" si="109"/>
        <v>0</v>
      </c>
      <c r="AR157" s="14">
        <f t="shared" si="110"/>
        <v>0</v>
      </c>
      <c r="AS157" s="13">
        <f t="shared" si="111"/>
        <v>0</v>
      </c>
      <c r="AT157" s="14"/>
      <c r="AU157" s="13">
        <f t="shared" si="112"/>
        <v>0</v>
      </c>
      <c r="AV157" s="14">
        <f t="shared" si="113"/>
        <v>0</v>
      </c>
      <c r="AW157" s="13">
        <f t="shared" si="114"/>
        <v>0</v>
      </c>
      <c r="AX157" s="14">
        <f t="shared" si="115"/>
        <v>0</v>
      </c>
      <c r="AY157" s="13">
        <f t="shared" si="116"/>
        <v>0</v>
      </c>
      <c r="AZ157" s="14"/>
      <c r="BA157" s="13">
        <f t="shared" si="117"/>
        <v>0</v>
      </c>
      <c r="BB157" s="14">
        <f t="shared" si="118"/>
        <v>0</v>
      </c>
      <c r="BC157" s="13">
        <f t="shared" si="119"/>
        <v>0</v>
      </c>
      <c r="BD157" s="14">
        <f t="shared" si="120"/>
        <v>0</v>
      </c>
      <c r="BE157" s="13">
        <f t="shared" si="121"/>
        <v>0</v>
      </c>
    </row>
    <row r="158" spans="1:57" x14ac:dyDescent="0.25">
      <c r="A158" s="23">
        <f t="shared" si="122"/>
        <v>3.0704166666666688</v>
      </c>
      <c r="B158" s="8"/>
      <c r="F158" s="10"/>
      <c r="G158" t="s">
        <v>11</v>
      </c>
      <c r="H158" s="10"/>
      <c r="I158" s="10"/>
      <c r="J158" s="10"/>
      <c r="K158" s="13">
        <f t="shared" si="92"/>
        <v>0</v>
      </c>
      <c r="L158" s="14">
        <f t="shared" si="82"/>
        <v>0</v>
      </c>
      <c r="M158" s="13">
        <f t="shared" si="93"/>
        <v>0</v>
      </c>
      <c r="N158" s="14">
        <f t="shared" si="83"/>
        <v>0</v>
      </c>
      <c r="O158" s="13">
        <f t="shared" si="94"/>
        <v>0</v>
      </c>
      <c r="P158" s="14"/>
      <c r="Q158" s="13">
        <f t="shared" si="95"/>
        <v>0</v>
      </c>
      <c r="R158" s="14">
        <f t="shared" si="84"/>
        <v>0</v>
      </c>
      <c r="S158" s="13">
        <f t="shared" si="96"/>
        <v>0</v>
      </c>
      <c r="T158" s="14">
        <f t="shared" si="85"/>
        <v>0</v>
      </c>
      <c r="U158" s="13">
        <f t="shared" si="97"/>
        <v>0</v>
      </c>
      <c r="V158" s="14"/>
      <c r="W158" s="13">
        <f t="shared" si="98"/>
        <v>0</v>
      </c>
      <c r="X158" s="14">
        <f t="shared" si="86"/>
        <v>0</v>
      </c>
      <c r="Y158" s="13">
        <f t="shared" si="99"/>
        <v>0</v>
      </c>
      <c r="Z158" s="14">
        <f t="shared" si="87"/>
        <v>0</v>
      </c>
      <c r="AA158" s="13">
        <f t="shared" si="100"/>
        <v>0</v>
      </c>
      <c r="AB158" s="14"/>
      <c r="AC158" s="13">
        <f t="shared" si="101"/>
        <v>0</v>
      </c>
      <c r="AD158" s="14">
        <f t="shared" si="88"/>
        <v>0</v>
      </c>
      <c r="AE158" s="13">
        <f t="shared" si="102"/>
        <v>0</v>
      </c>
      <c r="AF158" s="14">
        <f t="shared" si="89"/>
        <v>0</v>
      </c>
      <c r="AG158" s="13">
        <f t="shared" si="103"/>
        <v>0</v>
      </c>
      <c r="AH158" s="14"/>
      <c r="AI158" s="13">
        <f t="shared" si="104"/>
        <v>0</v>
      </c>
      <c r="AJ158" s="14">
        <f t="shared" si="90"/>
        <v>0</v>
      </c>
      <c r="AK158" s="13">
        <f t="shared" si="105"/>
        <v>0</v>
      </c>
      <c r="AL158" s="14">
        <f t="shared" si="91"/>
        <v>0</v>
      </c>
      <c r="AM158" s="13">
        <f t="shared" si="106"/>
        <v>0</v>
      </c>
      <c r="AN158" s="14"/>
      <c r="AO158" s="13">
        <f t="shared" si="107"/>
        <v>0</v>
      </c>
      <c r="AP158" s="14">
        <f t="shared" si="108"/>
        <v>0</v>
      </c>
      <c r="AQ158" s="13">
        <f t="shared" si="109"/>
        <v>0</v>
      </c>
      <c r="AR158" s="14">
        <f t="shared" si="110"/>
        <v>0</v>
      </c>
      <c r="AS158" s="13">
        <f t="shared" si="111"/>
        <v>0</v>
      </c>
      <c r="AT158" s="14"/>
      <c r="AU158" s="13">
        <f t="shared" si="112"/>
        <v>0</v>
      </c>
      <c r="AV158" s="14">
        <f t="shared" si="113"/>
        <v>0</v>
      </c>
      <c r="AW158" s="13">
        <f t="shared" si="114"/>
        <v>0</v>
      </c>
      <c r="AX158" s="14">
        <f t="shared" si="115"/>
        <v>0</v>
      </c>
      <c r="AY158" s="13">
        <f t="shared" si="116"/>
        <v>0</v>
      </c>
      <c r="AZ158" s="14"/>
      <c r="BA158" s="13">
        <f t="shared" si="117"/>
        <v>0</v>
      </c>
      <c r="BB158" s="14">
        <f t="shared" si="118"/>
        <v>0</v>
      </c>
      <c r="BC158" s="13">
        <f t="shared" si="119"/>
        <v>0</v>
      </c>
      <c r="BD158" s="14">
        <f t="shared" si="120"/>
        <v>0</v>
      </c>
      <c r="BE158" s="13">
        <f t="shared" si="121"/>
        <v>0</v>
      </c>
    </row>
    <row r="159" spans="1:57" x14ac:dyDescent="0.25">
      <c r="A159" s="23">
        <f t="shared" si="122"/>
        <v>3.0904166666666688</v>
      </c>
      <c r="B159" s="8" t="s">
        <v>16</v>
      </c>
      <c r="C159" s="10"/>
      <c r="D159" t="s">
        <v>11</v>
      </c>
      <c r="F159" s="10"/>
      <c r="G159" t="s">
        <v>11</v>
      </c>
      <c r="H159" s="10"/>
      <c r="I159" s="10"/>
      <c r="J159" s="10"/>
      <c r="K159" s="13">
        <f t="shared" si="92"/>
        <v>0</v>
      </c>
      <c r="L159" s="14">
        <f t="shared" si="82"/>
        <v>0</v>
      </c>
      <c r="M159" s="13">
        <f t="shared" si="93"/>
        <v>0</v>
      </c>
      <c r="N159" s="14">
        <f t="shared" si="83"/>
        <v>0</v>
      </c>
      <c r="O159" s="13">
        <f t="shared" si="94"/>
        <v>0</v>
      </c>
      <c r="P159" s="14"/>
      <c r="Q159" s="13">
        <f t="shared" si="95"/>
        <v>3.0904166666666688</v>
      </c>
      <c r="R159" s="14">
        <f t="shared" si="84"/>
        <v>1</v>
      </c>
      <c r="S159" s="13">
        <f t="shared" si="96"/>
        <v>0</v>
      </c>
      <c r="T159" s="14">
        <f t="shared" si="85"/>
        <v>0</v>
      </c>
      <c r="U159" s="13">
        <f t="shared" si="97"/>
        <v>0</v>
      </c>
      <c r="V159" s="14"/>
      <c r="W159" s="13">
        <f t="shared" si="98"/>
        <v>0</v>
      </c>
      <c r="X159" s="14">
        <f t="shared" si="86"/>
        <v>0</v>
      </c>
      <c r="Y159" s="13">
        <f t="shared" si="99"/>
        <v>0</v>
      </c>
      <c r="Z159" s="14">
        <f t="shared" si="87"/>
        <v>0</v>
      </c>
      <c r="AA159" s="13">
        <f t="shared" si="100"/>
        <v>0</v>
      </c>
      <c r="AB159" s="14"/>
      <c r="AC159" s="13">
        <f t="shared" si="101"/>
        <v>0</v>
      </c>
      <c r="AD159" s="14">
        <f t="shared" si="88"/>
        <v>0</v>
      </c>
      <c r="AE159" s="13">
        <f t="shared" si="102"/>
        <v>0</v>
      </c>
      <c r="AF159" s="14">
        <f t="shared" si="89"/>
        <v>0</v>
      </c>
      <c r="AG159" s="13">
        <f t="shared" si="103"/>
        <v>0</v>
      </c>
      <c r="AH159" s="14"/>
      <c r="AI159" s="13">
        <f t="shared" si="104"/>
        <v>0</v>
      </c>
      <c r="AJ159" s="14">
        <f t="shared" si="90"/>
        <v>0</v>
      </c>
      <c r="AK159" s="13">
        <f t="shared" si="105"/>
        <v>0</v>
      </c>
      <c r="AL159" s="14">
        <f t="shared" si="91"/>
        <v>0</v>
      </c>
      <c r="AM159" s="13">
        <f t="shared" si="106"/>
        <v>0</v>
      </c>
      <c r="AN159" s="14"/>
      <c r="AO159" s="13">
        <f t="shared" si="107"/>
        <v>0</v>
      </c>
      <c r="AP159" s="14">
        <f t="shared" si="108"/>
        <v>0</v>
      </c>
      <c r="AQ159" s="13">
        <f t="shared" si="109"/>
        <v>0</v>
      </c>
      <c r="AR159" s="14">
        <f t="shared" si="110"/>
        <v>0</v>
      </c>
      <c r="AS159" s="13">
        <f t="shared" si="111"/>
        <v>0</v>
      </c>
      <c r="AT159" s="14"/>
      <c r="AU159" s="13">
        <f t="shared" si="112"/>
        <v>0</v>
      </c>
      <c r="AV159" s="14">
        <f t="shared" si="113"/>
        <v>0</v>
      </c>
      <c r="AW159" s="13">
        <f t="shared" si="114"/>
        <v>0</v>
      </c>
      <c r="AX159" s="14">
        <f t="shared" si="115"/>
        <v>0</v>
      </c>
      <c r="AY159" s="13">
        <f t="shared" si="116"/>
        <v>0</v>
      </c>
      <c r="AZ159" s="14"/>
      <c r="BA159" s="13">
        <f t="shared" si="117"/>
        <v>0</v>
      </c>
      <c r="BB159" s="14">
        <f t="shared" si="118"/>
        <v>0</v>
      </c>
      <c r="BC159" s="13">
        <f t="shared" si="119"/>
        <v>0</v>
      </c>
      <c r="BD159" s="14">
        <f t="shared" si="120"/>
        <v>0</v>
      </c>
      <c r="BE159" s="13">
        <f t="shared" si="121"/>
        <v>0</v>
      </c>
    </row>
    <row r="160" spans="1:57" x14ac:dyDescent="0.25">
      <c r="A160" s="23">
        <f t="shared" si="122"/>
        <v>3.1104166666666688</v>
      </c>
      <c r="B160" s="8" t="s">
        <v>67</v>
      </c>
      <c r="C160" s="10"/>
      <c r="D160" t="s">
        <v>11</v>
      </c>
      <c r="F160" s="10"/>
      <c r="G160" t="s">
        <v>11</v>
      </c>
      <c r="H160" s="10"/>
      <c r="I160" t="s">
        <v>11</v>
      </c>
      <c r="J160" s="10"/>
      <c r="K160" s="13">
        <f t="shared" si="92"/>
        <v>0</v>
      </c>
      <c r="L160" s="14">
        <f t="shared" si="82"/>
        <v>0</v>
      </c>
      <c r="M160" s="13">
        <f t="shared" si="93"/>
        <v>0</v>
      </c>
      <c r="N160" s="14">
        <f t="shared" si="83"/>
        <v>0</v>
      </c>
      <c r="O160" s="13">
        <f t="shared" si="94"/>
        <v>0</v>
      </c>
      <c r="P160" s="14"/>
      <c r="Q160" s="13">
        <f t="shared" si="95"/>
        <v>0</v>
      </c>
      <c r="R160" s="14">
        <f t="shared" si="84"/>
        <v>0</v>
      </c>
      <c r="S160" s="13">
        <f t="shared" si="96"/>
        <v>0</v>
      </c>
      <c r="T160" s="14">
        <f t="shared" si="85"/>
        <v>0</v>
      </c>
      <c r="U160" s="13">
        <f t="shared" si="97"/>
        <v>0</v>
      </c>
      <c r="V160" s="14"/>
      <c r="W160" s="13">
        <f t="shared" si="98"/>
        <v>0</v>
      </c>
      <c r="X160" s="14">
        <f t="shared" si="86"/>
        <v>0</v>
      </c>
      <c r="Y160" s="13">
        <f t="shared" si="99"/>
        <v>0</v>
      </c>
      <c r="Z160" s="14">
        <f t="shared" si="87"/>
        <v>0</v>
      </c>
      <c r="AA160" s="13">
        <f t="shared" si="100"/>
        <v>0</v>
      </c>
      <c r="AB160" s="14"/>
      <c r="AC160" s="13">
        <f t="shared" si="101"/>
        <v>0</v>
      </c>
      <c r="AD160" s="14">
        <f t="shared" si="88"/>
        <v>0</v>
      </c>
      <c r="AE160" s="13">
        <f t="shared" si="102"/>
        <v>0</v>
      </c>
      <c r="AF160" s="14">
        <f t="shared" si="89"/>
        <v>0</v>
      </c>
      <c r="AG160" s="13">
        <f t="shared" si="103"/>
        <v>0</v>
      </c>
      <c r="AH160" s="14"/>
      <c r="AI160" s="13">
        <f t="shared" si="104"/>
        <v>0</v>
      </c>
      <c r="AJ160" s="14">
        <f t="shared" si="90"/>
        <v>0</v>
      </c>
      <c r="AK160" s="13">
        <f t="shared" si="105"/>
        <v>0</v>
      </c>
      <c r="AL160" s="14">
        <f t="shared" si="91"/>
        <v>0</v>
      </c>
      <c r="AM160" s="13">
        <f t="shared" si="106"/>
        <v>0</v>
      </c>
      <c r="AN160" s="14"/>
      <c r="AO160" s="13">
        <f t="shared" si="107"/>
        <v>0</v>
      </c>
      <c r="AP160" s="14">
        <f t="shared" si="108"/>
        <v>0</v>
      </c>
      <c r="AQ160" s="13">
        <f t="shared" si="109"/>
        <v>0</v>
      </c>
      <c r="AR160" s="14">
        <f t="shared" si="110"/>
        <v>0</v>
      </c>
      <c r="AS160" s="13">
        <f t="shared" si="111"/>
        <v>0</v>
      </c>
      <c r="AT160" s="14"/>
      <c r="AU160" s="13">
        <f t="shared" si="112"/>
        <v>3.1104166666666688</v>
      </c>
      <c r="AV160" s="14">
        <f t="shared" si="113"/>
        <v>1</v>
      </c>
      <c r="AW160" s="13">
        <f t="shared" si="114"/>
        <v>0</v>
      </c>
      <c r="AX160" s="14">
        <f t="shared" si="115"/>
        <v>0</v>
      </c>
      <c r="AY160" s="13">
        <f t="shared" si="116"/>
        <v>0</v>
      </c>
      <c r="AZ160" s="14"/>
      <c r="BA160" s="13">
        <f t="shared" si="117"/>
        <v>0</v>
      </c>
      <c r="BB160" s="14">
        <f t="shared" si="118"/>
        <v>0</v>
      </c>
      <c r="BC160" s="13">
        <f t="shared" si="119"/>
        <v>0</v>
      </c>
      <c r="BD160" s="14">
        <f t="shared" si="120"/>
        <v>0</v>
      </c>
      <c r="BE160" s="13">
        <f t="shared" si="121"/>
        <v>0</v>
      </c>
    </row>
    <row r="161" spans="1:57" x14ac:dyDescent="0.25">
      <c r="A161" s="23">
        <f t="shared" si="122"/>
        <v>3.1304166666666688</v>
      </c>
      <c r="B161" s="8" t="s">
        <v>15</v>
      </c>
      <c r="C161" s="10"/>
      <c r="D161" t="s">
        <v>11</v>
      </c>
      <c r="E161" s="11"/>
      <c r="F161" s="10"/>
      <c r="G161" s="11" t="s">
        <v>20</v>
      </c>
      <c r="I161" t="s">
        <v>11</v>
      </c>
      <c r="J161" s="10"/>
      <c r="K161" s="13">
        <f t="shared" si="92"/>
        <v>0</v>
      </c>
      <c r="L161" s="14">
        <f t="shared" si="82"/>
        <v>0</v>
      </c>
      <c r="M161" s="13">
        <f t="shared" si="93"/>
        <v>0</v>
      </c>
      <c r="N161" s="14">
        <f t="shared" si="83"/>
        <v>0</v>
      </c>
      <c r="O161" s="13">
        <f t="shared" si="94"/>
        <v>0</v>
      </c>
      <c r="P161" s="14"/>
      <c r="Q161" s="13">
        <f t="shared" si="95"/>
        <v>0</v>
      </c>
      <c r="R161" s="14">
        <f t="shared" si="84"/>
        <v>0</v>
      </c>
      <c r="S161" s="13">
        <f t="shared" si="96"/>
        <v>0</v>
      </c>
      <c r="T161" s="14">
        <f t="shared" si="85"/>
        <v>0</v>
      </c>
      <c r="U161" s="13">
        <f t="shared" si="97"/>
        <v>0</v>
      </c>
      <c r="V161" s="14"/>
      <c r="W161" s="13">
        <f t="shared" si="98"/>
        <v>0</v>
      </c>
      <c r="X161" s="14">
        <f t="shared" si="86"/>
        <v>0</v>
      </c>
      <c r="Y161" s="13">
        <f t="shared" si="99"/>
        <v>0</v>
      </c>
      <c r="Z161" s="14">
        <f t="shared" si="87"/>
        <v>0</v>
      </c>
      <c r="AA161" s="13">
        <f t="shared" si="100"/>
        <v>0</v>
      </c>
      <c r="AB161" s="14"/>
      <c r="AC161" s="13">
        <f t="shared" si="101"/>
        <v>0</v>
      </c>
      <c r="AD161" s="14">
        <f t="shared" si="88"/>
        <v>0</v>
      </c>
      <c r="AE161" s="13">
        <f t="shared" si="102"/>
        <v>0</v>
      </c>
      <c r="AF161" s="14">
        <f t="shared" si="89"/>
        <v>0</v>
      </c>
      <c r="AG161" s="13">
        <f t="shared" si="103"/>
        <v>0</v>
      </c>
      <c r="AH161" s="14"/>
      <c r="AI161" s="13">
        <f t="shared" si="104"/>
        <v>0</v>
      </c>
      <c r="AJ161" s="14">
        <f t="shared" si="90"/>
        <v>0</v>
      </c>
      <c r="AK161" s="13">
        <f t="shared" si="105"/>
        <v>3.1304166666666688</v>
      </c>
      <c r="AL161" s="14">
        <f t="shared" si="91"/>
        <v>1</v>
      </c>
      <c r="AM161" s="13">
        <f t="shared" si="106"/>
        <v>0</v>
      </c>
      <c r="AN161" s="14"/>
      <c r="AO161" s="13">
        <f t="shared" si="107"/>
        <v>0</v>
      </c>
      <c r="AP161" s="14">
        <f t="shared" si="108"/>
        <v>0</v>
      </c>
      <c r="AQ161" s="13">
        <f t="shared" si="109"/>
        <v>0</v>
      </c>
      <c r="AR161" s="14">
        <f t="shared" si="110"/>
        <v>0</v>
      </c>
      <c r="AS161" s="13">
        <f t="shared" si="111"/>
        <v>0</v>
      </c>
      <c r="AT161" s="14"/>
      <c r="AU161" s="13">
        <f t="shared" si="112"/>
        <v>0</v>
      </c>
      <c r="AV161" s="14">
        <f t="shared" si="113"/>
        <v>0</v>
      </c>
      <c r="AW161" s="13">
        <f t="shared" si="114"/>
        <v>0</v>
      </c>
      <c r="AX161" s="14">
        <f t="shared" si="115"/>
        <v>0</v>
      </c>
      <c r="AY161" s="13">
        <f t="shared" si="116"/>
        <v>0</v>
      </c>
      <c r="AZ161" s="14"/>
      <c r="BA161" s="13">
        <f t="shared" si="117"/>
        <v>0</v>
      </c>
      <c r="BB161" s="14">
        <f t="shared" si="118"/>
        <v>0</v>
      </c>
      <c r="BC161" s="13">
        <f t="shared" si="119"/>
        <v>0</v>
      </c>
      <c r="BD161" s="14">
        <f t="shared" si="120"/>
        <v>0</v>
      </c>
      <c r="BE161" s="13">
        <f t="shared" si="121"/>
        <v>0</v>
      </c>
    </row>
    <row r="162" spans="1:57" x14ac:dyDescent="0.25">
      <c r="A162" s="23">
        <f t="shared" si="122"/>
        <v>3.1504166666666689</v>
      </c>
      <c r="B162" s="8"/>
      <c r="C162" s="10"/>
      <c r="D162" t="s">
        <v>11</v>
      </c>
      <c r="E162" s="11"/>
      <c r="F162" s="10"/>
      <c r="I162" t="s">
        <v>11</v>
      </c>
      <c r="K162" s="13">
        <f t="shared" si="92"/>
        <v>0</v>
      </c>
      <c r="L162" s="14">
        <f t="shared" si="82"/>
        <v>0</v>
      </c>
      <c r="M162" s="13">
        <f t="shared" si="93"/>
        <v>0</v>
      </c>
      <c r="N162" s="14">
        <f t="shared" si="83"/>
        <v>0</v>
      </c>
      <c r="O162" s="13">
        <f t="shared" si="94"/>
        <v>0</v>
      </c>
      <c r="P162" s="14"/>
      <c r="Q162" s="13">
        <f t="shared" si="95"/>
        <v>0</v>
      </c>
      <c r="R162" s="14">
        <f t="shared" si="84"/>
        <v>0</v>
      </c>
      <c r="S162" s="13">
        <f t="shared" si="96"/>
        <v>0</v>
      </c>
      <c r="T162" s="14">
        <f t="shared" si="85"/>
        <v>0</v>
      </c>
      <c r="U162" s="13">
        <f t="shared" si="97"/>
        <v>0</v>
      </c>
      <c r="V162" s="14"/>
      <c r="W162" s="13">
        <f t="shared" si="98"/>
        <v>0</v>
      </c>
      <c r="X162" s="14">
        <f t="shared" si="86"/>
        <v>0</v>
      </c>
      <c r="Y162" s="13">
        <f t="shared" si="99"/>
        <v>0</v>
      </c>
      <c r="Z162" s="14">
        <f t="shared" si="87"/>
        <v>0</v>
      </c>
      <c r="AA162" s="13">
        <f t="shared" si="100"/>
        <v>0</v>
      </c>
      <c r="AB162" s="14"/>
      <c r="AC162" s="13">
        <f t="shared" si="101"/>
        <v>0</v>
      </c>
      <c r="AD162" s="14">
        <f t="shared" si="88"/>
        <v>0</v>
      </c>
      <c r="AE162" s="13">
        <f t="shared" si="102"/>
        <v>0</v>
      </c>
      <c r="AF162" s="14">
        <f t="shared" si="89"/>
        <v>0</v>
      </c>
      <c r="AG162" s="13">
        <f t="shared" si="103"/>
        <v>0</v>
      </c>
      <c r="AH162" s="14"/>
      <c r="AI162" s="13">
        <f t="shared" si="104"/>
        <v>0</v>
      </c>
      <c r="AJ162" s="14">
        <f t="shared" si="90"/>
        <v>0</v>
      </c>
      <c r="AK162" s="13">
        <f t="shared" si="105"/>
        <v>0</v>
      </c>
      <c r="AL162" s="14">
        <f t="shared" si="91"/>
        <v>0</v>
      </c>
      <c r="AM162" s="13">
        <f t="shared" si="106"/>
        <v>0</v>
      </c>
      <c r="AN162" s="14"/>
      <c r="AO162" s="13">
        <f t="shared" si="107"/>
        <v>0</v>
      </c>
      <c r="AP162" s="14">
        <f t="shared" si="108"/>
        <v>0</v>
      </c>
      <c r="AQ162" s="13">
        <f t="shared" si="109"/>
        <v>0</v>
      </c>
      <c r="AR162" s="14">
        <f t="shared" si="110"/>
        <v>0</v>
      </c>
      <c r="AS162" s="13">
        <f t="shared" si="111"/>
        <v>0</v>
      </c>
      <c r="AT162" s="14"/>
      <c r="AU162" s="13">
        <f t="shared" si="112"/>
        <v>0</v>
      </c>
      <c r="AV162" s="14">
        <f t="shared" si="113"/>
        <v>0</v>
      </c>
      <c r="AW162" s="13">
        <f t="shared" si="114"/>
        <v>0</v>
      </c>
      <c r="AX162" s="14">
        <f t="shared" si="115"/>
        <v>0</v>
      </c>
      <c r="AY162" s="13">
        <f t="shared" si="116"/>
        <v>0</v>
      </c>
      <c r="AZ162" s="14"/>
      <c r="BA162" s="13">
        <f t="shared" si="117"/>
        <v>0</v>
      </c>
      <c r="BB162" s="14">
        <f t="shared" si="118"/>
        <v>0</v>
      </c>
      <c r="BC162" s="13">
        <f t="shared" si="119"/>
        <v>0</v>
      </c>
      <c r="BD162" s="14">
        <f t="shared" si="120"/>
        <v>0</v>
      </c>
      <c r="BE162" s="13">
        <f t="shared" si="121"/>
        <v>0</v>
      </c>
    </row>
    <row r="163" spans="1:57" x14ac:dyDescent="0.25">
      <c r="A163" s="23">
        <f t="shared" si="122"/>
        <v>3.1704166666666689</v>
      </c>
      <c r="B163" s="8" t="s">
        <v>10</v>
      </c>
      <c r="C163" s="10"/>
      <c r="D163" t="s">
        <v>11</v>
      </c>
      <c r="F163" s="10" t="s">
        <v>14</v>
      </c>
      <c r="G163" s="10"/>
      <c r="I163" t="s">
        <v>11</v>
      </c>
      <c r="K163" s="13">
        <f t="shared" si="92"/>
        <v>0</v>
      </c>
      <c r="L163" s="14">
        <f t="shared" si="82"/>
        <v>0</v>
      </c>
      <c r="M163" s="13">
        <f t="shared" si="93"/>
        <v>0</v>
      </c>
      <c r="N163" s="14">
        <f t="shared" si="83"/>
        <v>0</v>
      </c>
      <c r="O163" s="13">
        <f t="shared" si="94"/>
        <v>0</v>
      </c>
      <c r="P163" s="14"/>
      <c r="Q163" s="13">
        <f t="shared" si="95"/>
        <v>0</v>
      </c>
      <c r="R163" s="14">
        <f t="shared" si="84"/>
        <v>0</v>
      </c>
      <c r="S163" s="13">
        <f t="shared" si="96"/>
        <v>0</v>
      </c>
      <c r="T163" s="14">
        <f t="shared" si="85"/>
        <v>0</v>
      </c>
      <c r="U163" s="13">
        <f t="shared" si="97"/>
        <v>0</v>
      </c>
      <c r="V163" s="14"/>
      <c r="W163" s="13">
        <f t="shared" si="98"/>
        <v>0</v>
      </c>
      <c r="X163" s="14">
        <f t="shared" si="86"/>
        <v>0</v>
      </c>
      <c r="Y163" s="13">
        <f t="shared" si="99"/>
        <v>0</v>
      </c>
      <c r="Z163" s="14">
        <f t="shared" si="87"/>
        <v>0</v>
      </c>
      <c r="AA163" s="13">
        <f t="shared" si="100"/>
        <v>0</v>
      </c>
      <c r="AB163" s="14"/>
      <c r="AC163" s="13">
        <f t="shared" si="101"/>
        <v>3.1704166666666689</v>
      </c>
      <c r="AD163" s="14">
        <f t="shared" si="88"/>
        <v>1</v>
      </c>
      <c r="AE163" s="13">
        <f t="shared" si="102"/>
        <v>0</v>
      </c>
      <c r="AF163" s="14">
        <f t="shared" si="89"/>
        <v>0</v>
      </c>
      <c r="AG163" s="13">
        <f t="shared" si="103"/>
        <v>2.0000000000000018E-2</v>
      </c>
      <c r="AH163" s="14"/>
      <c r="AI163" s="13">
        <f t="shared" si="104"/>
        <v>0</v>
      </c>
      <c r="AJ163" s="14">
        <f t="shared" si="90"/>
        <v>0</v>
      </c>
      <c r="AK163" s="13">
        <f t="shared" si="105"/>
        <v>0</v>
      </c>
      <c r="AL163" s="14">
        <f t="shared" si="91"/>
        <v>0</v>
      </c>
      <c r="AM163" s="13">
        <f t="shared" si="106"/>
        <v>0</v>
      </c>
      <c r="AN163" s="14"/>
      <c r="AO163" s="13">
        <f t="shared" si="107"/>
        <v>0</v>
      </c>
      <c r="AP163" s="14">
        <f t="shared" si="108"/>
        <v>0</v>
      </c>
      <c r="AQ163" s="13">
        <f t="shared" si="109"/>
        <v>0</v>
      </c>
      <c r="AR163" s="14">
        <f t="shared" si="110"/>
        <v>0</v>
      </c>
      <c r="AS163" s="13">
        <f t="shared" si="111"/>
        <v>0</v>
      </c>
      <c r="AT163" s="14"/>
      <c r="AU163" s="13">
        <f t="shared" si="112"/>
        <v>0</v>
      </c>
      <c r="AV163" s="14">
        <f t="shared" si="113"/>
        <v>0</v>
      </c>
      <c r="AW163" s="13">
        <f t="shared" si="114"/>
        <v>0</v>
      </c>
      <c r="AX163" s="14">
        <f t="shared" si="115"/>
        <v>0</v>
      </c>
      <c r="AY163" s="13">
        <f t="shared" si="116"/>
        <v>0</v>
      </c>
      <c r="AZ163" s="14"/>
      <c r="BA163" s="13">
        <f t="shared" si="117"/>
        <v>0</v>
      </c>
      <c r="BB163" s="14">
        <f t="shared" si="118"/>
        <v>0</v>
      </c>
      <c r="BC163" s="13">
        <f t="shared" si="119"/>
        <v>0</v>
      </c>
      <c r="BD163" s="14">
        <f t="shared" si="120"/>
        <v>0</v>
      </c>
      <c r="BE163" s="13">
        <f t="shared" si="121"/>
        <v>0</v>
      </c>
    </row>
    <row r="164" spans="1:57" x14ac:dyDescent="0.25">
      <c r="A164" s="23">
        <f t="shared" si="122"/>
        <v>3.1904166666666689</v>
      </c>
      <c r="B164" s="8" t="s">
        <v>63</v>
      </c>
      <c r="C164" s="10"/>
      <c r="D164" t="s">
        <v>11</v>
      </c>
      <c r="E164" s="10"/>
      <c r="F164" s="10" t="s">
        <v>14</v>
      </c>
      <c r="G164" s="10"/>
      <c r="H164" s="10" t="s">
        <v>14</v>
      </c>
      <c r="I164" t="s">
        <v>11</v>
      </c>
      <c r="J164" s="11"/>
      <c r="K164" s="13">
        <f t="shared" si="92"/>
        <v>0</v>
      </c>
      <c r="L164" s="14">
        <f t="shared" si="82"/>
        <v>0</v>
      </c>
      <c r="M164" s="13">
        <f t="shared" si="93"/>
        <v>0</v>
      </c>
      <c r="N164" s="14">
        <f t="shared" si="83"/>
        <v>0</v>
      </c>
      <c r="O164" s="13">
        <f t="shared" si="94"/>
        <v>0</v>
      </c>
      <c r="P164" s="14"/>
      <c r="Q164" s="13">
        <f t="shared" si="95"/>
        <v>0</v>
      </c>
      <c r="R164" s="14">
        <f t="shared" si="84"/>
        <v>0</v>
      </c>
      <c r="S164" s="13">
        <f t="shared" si="96"/>
        <v>0</v>
      </c>
      <c r="T164" s="14">
        <f t="shared" si="85"/>
        <v>0</v>
      </c>
      <c r="U164" s="13">
        <f t="shared" si="97"/>
        <v>0</v>
      </c>
      <c r="V164" s="14"/>
      <c r="W164" s="13">
        <f t="shared" si="98"/>
        <v>0</v>
      </c>
      <c r="X164" s="14">
        <f t="shared" si="86"/>
        <v>0</v>
      </c>
      <c r="Y164" s="13">
        <f t="shared" si="99"/>
        <v>0</v>
      </c>
      <c r="Z164" s="14">
        <f t="shared" si="87"/>
        <v>0</v>
      </c>
      <c r="AA164" s="13">
        <f t="shared" si="100"/>
        <v>0</v>
      </c>
      <c r="AB164" s="14"/>
      <c r="AC164" s="13">
        <f t="shared" si="101"/>
        <v>0</v>
      </c>
      <c r="AD164" s="14">
        <f t="shared" si="88"/>
        <v>0</v>
      </c>
      <c r="AE164" s="13">
        <f t="shared" si="102"/>
        <v>0</v>
      </c>
      <c r="AF164" s="14">
        <f t="shared" si="89"/>
        <v>0</v>
      </c>
      <c r="AG164" s="13">
        <f t="shared" si="103"/>
        <v>2.0000000000000018E-2</v>
      </c>
      <c r="AH164" s="14"/>
      <c r="AI164" s="13">
        <f t="shared" si="104"/>
        <v>0</v>
      </c>
      <c r="AJ164" s="14">
        <f t="shared" si="90"/>
        <v>0</v>
      </c>
      <c r="AK164" s="13">
        <f t="shared" si="105"/>
        <v>0</v>
      </c>
      <c r="AL164" s="14">
        <f t="shared" si="91"/>
        <v>0</v>
      </c>
      <c r="AM164" s="13">
        <f t="shared" si="106"/>
        <v>0</v>
      </c>
      <c r="AN164" s="14"/>
      <c r="AO164" s="13">
        <f t="shared" si="107"/>
        <v>3.1904166666666689</v>
      </c>
      <c r="AP164" s="14">
        <f t="shared" si="108"/>
        <v>1</v>
      </c>
      <c r="AQ164" s="13">
        <f t="shared" si="109"/>
        <v>0</v>
      </c>
      <c r="AR164" s="14">
        <f t="shared" si="110"/>
        <v>0</v>
      </c>
      <c r="AS164" s="13">
        <f t="shared" si="111"/>
        <v>2.0000000000000018E-2</v>
      </c>
      <c r="AT164" s="14"/>
      <c r="AU164" s="13">
        <f t="shared" si="112"/>
        <v>0</v>
      </c>
      <c r="AV164" s="14">
        <f t="shared" si="113"/>
        <v>0</v>
      </c>
      <c r="AW164" s="13">
        <f t="shared" si="114"/>
        <v>0</v>
      </c>
      <c r="AX164" s="14">
        <f t="shared" si="115"/>
        <v>0</v>
      </c>
      <c r="AY164" s="13">
        <f t="shared" si="116"/>
        <v>0</v>
      </c>
      <c r="AZ164" s="14"/>
      <c r="BA164" s="13">
        <f t="shared" si="117"/>
        <v>0</v>
      </c>
      <c r="BB164" s="14">
        <f t="shared" si="118"/>
        <v>0</v>
      </c>
      <c r="BC164" s="13">
        <f t="shared" si="119"/>
        <v>0</v>
      </c>
      <c r="BD164" s="14">
        <f t="shared" si="120"/>
        <v>0</v>
      </c>
      <c r="BE164" s="13">
        <f t="shared" si="121"/>
        <v>0</v>
      </c>
    </row>
    <row r="165" spans="1:57" x14ac:dyDescent="0.25">
      <c r="A165" s="23">
        <f t="shared" si="122"/>
        <v>3.2104166666666689</v>
      </c>
      <c r="B165" s="8" t="s">
        <v>17</v>
      </c>
      <c r="D165" s="11" t="s">
        <v>20</v>
      </c>
      <c r="E165" s="10"/>
      <c r="F165" t="s">
        <v>11</v>
      </c>
      <c r="G165" s="10"/>
      <c r="H165" t="s">
        <v>11</v>
      </c>
      <c r="I165" t="s">
        <v>11</v>
      </c>
      <c r="J165" s="10"/>
      <c r="K165" s="13">
        <f t="shared" si="92"/>
        <v>0</v>
      </c>
      <c r="L165" s="14">
        <f t="shared" si="82"/>
        <v>0</v>
      </c>
      <c r="M165" s="13">
        <f t="shared" si="93"/>
        <v>0</v>
      </c>
      <c r="N165" s="14">
        <f t="shared" si="83"/>
        <v>0</v>
      </c>
      <c r="O165" s="13">
        <f t="shared" si="94"/>
        <v>0</v>
      </c>
      <c r="P165" s="14"/>
      <c r="Q165" s="13">
        <f t="shared" si="95"/>
        <v>0</v>
      </c>
      <c r="R165" s="14">
        <f t="shared" si="84"/>
        <v>0</v>
      </c>
      <c r="S165" s="13">
        <f t="shared" si="96"/>
        <v>3.2104166666666689</v>
      </c>
      <c r="T165" s="14">
        <f t="shared" si="85"/>
        <v>1</v>
      </c>
      <c r="U165" s="13">
        <f t="shared" si="97"/>
        <v>0</v>
      </c>
      <c r="V165" s="14"/>
      <c r="W165" s="13">
        <f t="shared" si="98"/>
        <v>0</v>
      </c>
      <c r="X165" s="14">
        <f t="shared" si="86"/>
        <v>0</v>
      </c>
      <c r="Y165" s="13">
        <f t="shared" si="99"/>
        <v>0</v>
      </c>
      <c r="Z165" s="14">
        <f t="shared" si="87"/>
        <v>0</v>
      </c>
      <c r="AA165" s="13">
        <f t="shared" si="100"/>
        <v>0</v>
      </c>
      <c r="AB165" s="14"/>
      <c r="AC165" s="13">
        <f t="shared" si="101"/>
        <v>0</v>
      </c>
      <c r="AD165" s="14">
        <f t="shared" si="88"/>
        <v>0</v>
      </c>
      <c r="AE165" s="13">
        <f t="shared" si="102"/>
        <v>0</v>
      </c>
      <c r="AF165" s="14">
        <f t="shared" si="89"/>
        <v>0</v>
      </c>
      <c r="AG165" s="13">
        <f t="shared" si="103"/>
        <v>0</v>
      </c>
      <c r="AH165" s="14"/>
      <c r="AI165" s="13">
        <f t="shared" si="104"/>
        <v>0</v>
      </c>
      <c r="AJ165" s="14">
        <f t="shared" si="90"/>
        <v>0</v>
      </c>
      <c r="AK165" s="13">
        <f t="shared" si="105"/>
        <v>0</v>
      </c>
      <c r="AL165" s="14">
        <f t="shared" si="91"/>
        <v>0</v>
      </c>
      <c r="AM165" s="13">
        <f t="shared" si="106"/>
        <v>0</v>
      </c>
      <c r="AN165" s="14"/>
      <c r="AO165" s="13">
        <f t="shared" si="107"/>
        <v>0</v>
      </c>
      <c r="AP165" s="14">
        <f t="shared" si="108"/>
        <v>0</v>
      </c>
      <c r="AQ165" s="13">
        <f t="shared" si="109"/>
        <v>0</v>
      </c>
      <c r="AR165" s="14">
        <f t="shared" si="110"/>
        <v>0</v>
      </c>
      <c r="AS165" s="13">
        <f t="shared" si="111"/>
        <v>0</v>
      </c>
      <c r="AT165" s="14"/>
      <c r="AU165" s="13">
        <f t="shared" si="112"/>
        <v>0</v>
      </c>
      <c r="AV165" s="14">
        <f t="shared" si="113"/>
        <v>0</v>
      </c>
      <c r="AW165" s="13">
        <f t="shared" si="114"/>
        <v>0</v>
      </c>
      <c r="AX165" s="14">
        <f t="shared" si="115"/>
        <v>0</v>
      </c>
      <c r="AY165" s="13">
        <f t="shared" si="116"/>
        <v>0</v>
      </c>
      <c r="AZ165" s="14"/>
      <c r="BA165" s="13">
        <f t="shared" si="117"/>
        <v>0</v>
      </c>
      <c r="BB165" s="14">
        <f t="shared" si="118"/>
        <v>0</v>
      </c>
      <c r="BC165" s="13">
        <f t="shared" si="119"/>
        <v>0</v>
      </c>
      <c r="BD165" s="14">
        <f t="shared" si="120"/>
        <v>0</v>
      </c>
      <c r="BE165" s="13">
        <f t="shared" si="121"/>
        <v>0</v>
      </c>
    </row>
    <row r="166" spans="1:57" x14ac:dyDescent="0.25">
      <c r="A166" s="23">
        <f t="shared" si="122"/>
        <v>3.2304166666666689</v>
      </c>
      <c r="B166" s="8"/>
      <c r="D166" s="10"/>
      <c r="E166" s="10"/>
      <c r="F166" t="s">
        <v>11</v>
      </c>
      <c r="G166" s="10"/>
      <c r="H166" t="s">
        <v>11</v>
      </c>
      <c r="I166" t="s">
        <v>11</v>
      </c>
      <c r="J166" s="10"/>
      <c r="K166" s="13">
        <f t="shared" si="92"/>
        <v>0</v>
      </c>
      <c r="L166" s="14">
        <f t="shared" si="82"/>
        <v>0</v>
      </c>
      <c r="M166" s="13">
        <f t="shared" si="93"/>
        <v>0</v>
      </c>
      <c r="N166" s="14">
        <f t="shared" si="83"/>
        <v>0</v>
      </c>
      <c r="O166" s="13">
        <f t="shared" si="94"/>
        <v>0</v>
      </c>
      <c r="P166" s="14"/>
      <c r="Q166" s="13">
        <f t="shared" si="95"/>
        <v>0</v>
      </c>
      <c r="R166" s="14">
        <f t="shared" si="84"/>
        <v>0</v>
      </c>
      <c r="S166" s="13">
        <f t="shared" si="96"/>
        <v>0</v>
      </c>
      <c r="T166" s="14">
        <f t="shared" si="85"/>
        <v>0</v>
      </c>
      <c r="U166" s="13">
        <f t="shared" si="97"/>
        <v>0</v>
      </c>
      <c r="V166" s="14"/>
      <c r="W166" s="13">
        <f t="shared" si="98"/>
        <v>0</v>
      </c>
      <c r="X166" s="14">
        <f t="shared" si="86"/>
        <v>0</v>
      </c>
      <c r="Y166" s="13">
        <f t="shared" si="99"/>
        <v>0</v>
      </c>
      <c r="Z166" s="14">
        <f t="shared" si="87"/>
        <v>0</v>
      </c>
      <c r="AA166" s="13">
        <f t="shared" si="100"/>
        <v>0</v>
      </c>
      <c r="AB166" s="14"/>
      <c r="AC166" s="13">
        <f t="shared" si="101"/>
        <v>0</v>
      </c>
      <c r="AD166" s="14">
        <f t="shared" si="88"/>
        <v>0</v>
      </c>
      <c r="AE166" s="13">
        <f t="shared" si="102"/>
        <v>0</v>
      </c>
      <c r="AF166" s="14">
        <f t="shared" si="89"/>
        <v>0</v>
      </c>
      <c r="AG166" s="13">
        <f t="shared" si="103"/>
        <v>0</v>
      </c>
      <c r="AH166" s="14"/>
      <c r="AI166" s="13">
        <f t="shared" si="104"/>
        <v>0</v>
      </c>
      <c r="AJ166" s="14">
        <f t="shared" si="90"/>
        <v>0</v>
      </c>
      <c r="AK166" s="13">
        <f t="shared" si="105"/>
        <v>0</v>
      </c>
      <c r="AL166" s="14">
        <f t="shared" si="91"/>
        <v>0</v>
      </c>
      <c r="AM166" s="13">
        <f t="shared" si="106"/>
        <v>0</v>
      </c>
      <c r="AN166" s="14"/>
      <c r="AO166" s="13">
        <f t="shared" si="107"/>
        <v>0</v>
      </c>
      <c r="AP166" s="14">
        <f t="shared" si="108"/>
        <v>0</v>
      </c>
      <c r="AQ166" s="13">
        <f t="shared" si="109"/>
        <v>0</v>
      </c>
      <c r="AR166" s="14">
        <f t="shared" si="110"/>
        <v>0</v>
      </c>
      <c r="AS166" s="13">
        <f t="shared" si="111"/>
        <v>0</v>
      </c>
      <c r="AT166" s="14"/>
      <c r="AU166" s="13">
        <f t="shared" si="112"/>
        <v>0</v>
      </c>
      <c r="AV166" s="14">
        <f t="shared" si="113"/>
        <v>0</v>
      </c>
      <c r="AW166" s="13">
        <f t="shared" si="114"/>
        <v>0</v>
      </c>
      <c r="AX166" s="14">
        <f t="shared" si="115"/>
        <v>0</v>
      </c>
      <c r="AY166" s="13">
        <f t="shared" si="116"/>
        <v>0</v>
      </c>
      <c r="AZ166" s="14"/>
      <c r="BA166" s="13">
        <f t="shared" si="117"/>
        <v>0</v>
      </c>
      <c r="BB166" s="14">
        <f t="shared" si="118"/>
        <v>0</v>
      </c>
      <c r="BC166" s="13">
        <f t="shared" si="119"/>
        <v>0</v>
      </c>
      <c r="BD166" s="14">
        <f t="shared" si="120"/>
        <v>0</v>
      </c>
      <c r="BE166" s="13">
        <f t="shared" si="121"/>
        <v>0</v>
      </c>
    </row>
    <row r="167" spans="1:57" x14ac:dyDescent="0.25">
      <c r="A167" s="23">
        <f t="shared" si="122"/>
        <v>3.250416666666669</v>
      </c>
      <c r="B167" s="8"/>
      <c r="D167" s="10"/>
      <c r="E167" s="10"/>
      <c r="F167" t="s">
        <v>11</v>
      </c>
      <c r="G167" s="10"/>
      <c r="H167" t="s">
        <v>11</v>
      </c>
      <c r="I167" t="s">
        <v>11</v>
      </c>
      <c r="J167" s="10"/>
      <c r="K167" s="13">
        <f t="shared" si="92"/>
        <v>0</v>
      </c>
      <c r="L167" s="14">
        <f t="shared" si="82"/>
        <v>0</v>
      </c>
      <c r="M167" s="13">
        <f t="shared" si="93"/>
        <v>0</v>
      </c>
      <c r="N167" s="14">
        <f t="shared" si="83"/>
        <v>0</v>
      </c>
      <c r="O167" s="13">
        <f t="shared" si="94"/>
        <v>0</v>
      </c>
      <c r="P167" s="14"/>
      <c r="Q167" s="13">
        <f t="shared" si="95"/>
        <v>0</v>
      </c>
      <c r="R167" s="14">
        <f t="shared" si="84"/>
        <v>0</v>
      </c>
      <c r="S167" s="13">
        <f t="shared" si="96"/>
        <v>0</v>
      </c>
      <c r="T167" s="14">
        <f t="shared" si="85"/>
        <v>0</v>
      </c>
      <c r="U167" s="13">
        <f t="shared" si="97"/>
        <v>0</v>
      </c>
      <c r="V167" s="14"/>
      <c r="W167" s="13">
        <f t="shared" si="98"/>
        <v>0</v>
      </c>
      <c r="X167" s="14">
        <f t="shared" si="86"/>
        <v>0</v>
      </c>
      <c r="Y167" s="13">
        <f t="shared" si="99"/>
        <v>0</v>
      </c>
      <c r="Z167" s="14">
        <f t="shared" si="87"/>
        <v>0</v>
      </c>
      <c r="AA167" s="13">
        <f t="shared" si="100"/>
        <v>0</v>
      </c>
      <c r="AB167" s="14"/>
      <c r="AC167" s="13">
        <f t="shared" si="101"/>
        <v>0</v>
      </c>
      <c r="AD167" s="14">
        <f t="shared" si="88"/>
        <v>0</v>
      </c>
      <c r="AE167" s="13">
        <f t="shared" si="102"/>
        <v>0</v>
      </c>
      <c r="AF167" s="14">
        <f t="shared" si="89"/>
        <v>0</v>
      </c>
      <c r="AG167" s="13">
        <f t="shared" si="103"/>
        <v>0</v>
      </c>
      <c r="AH167" s="14"/>
      <c r="AI167" s="13">
        <f t="shared" si="104"/>
        <v>0</v>
      </c>
      <c r="AJ167" s="14">
        <f t="shared" si="90"/>
        <v>0</v>
      </c>
      <c r="AK167" s="13">
        <f t="shared" si="105"/>
        <v>0</v>
      </c>
      <c r="AL167" s="14">
        <f t="shared" si="91"/>
        <v>0</v>
      </c>
      <c r="AM167" s="13">
        <f t="shared" si="106"/>
        <v>0</v>
      </c>
      <c r="AN167" s="14"/>
      <c r="AO167" s="13">
        <f t="shared" si="107"/>
        <v>0</v>
      </c>
      <c r="AP167" s="14">
        <f t="shared" si="108"/>
        <v>0</v>
      </c>
      <c r="AQ167" s="13">
        <f t="shared" si="109"/>
        <v>0</v>
      </c>
      <c r="AR167" s="14">
        <f t="shared" si="110"/>
        <v>0</v>
      </c>
      <c r="AS167" s="13">
        <f t="shared" si="111"/>
        <v>0</v>
      </c>
      <c r="AT167" s="14"/>
      <c r="AU167" s="13">
        <f t="shared" si="112"/>
        <v>0</v>
      </c>
      <c r="AV167" s="14">
        <f t="shared" si="113"/>
        <v>0</v>
      </c>
      <c r="AW167" s="13">
        <f t="shared" si="114"/>
        <v>0</v>
      </c>
      <c r="AX167" s="14">
        <f t="shared" si="115"/>
        <v>0</v>
      </c>
      <c r="AY167" s="13">
        <f t="shared" si="116"/>
        <v>0</v>
      </c>
      <c r="AZ167" s="14"/>
      <c r="BA167" s="13">
        <f t="shared" si="117"/>
        <v>0</v>
      </c>
      <c r="BB167" s="14">
        <f t="shared" si="118"/>
        <v>0</v>
      </c>
      <c r="BC167" s="13">
        <f t="shared" si="119"/>
        <v>0</v>
      </c>
      <c r="BD167" s="14">
        <f t="shared" si="120"/>
        <v>0</v>
      </c>
      <c r="BE167" s="13">
        <f t="shared" si="121"/>
        <v>0</v>
      </c>
    </row>
    <row r="168" spans="1:57" x14ac:dyDescent="0.25">
      <c r="A168" s="23">
        <f t="shared" si="122"/>
        <v>3.270416666666669</v>
      </c>
      <c r="B168" s="8" t="s">
        <v>21</v>
      </c>
      <c r="D168" s="10"/>
      <c r="E168" s="10" t="s">
        <v>14</v>
      </c>
      <c r="F168" t="s">
        <v>11</v>
      </c>
      <c r="G168" s="10"/>
      <c r="H168" t="s">
        <v>11</v>
      </c>
      <c r="I168" t="s">
        <v>11</v>
      </c>
      <c r="J168" s="10"/>
      <c r="K168" s="13">
        <f t="shared" si="92"/>
        <v>0</v>
      </c>
      <c r="L168" s="14">
        <f t="shared" si="82"/>
        <v>0</v>
      </c>
      <c r="M168" s="13">
        <f t="shared" si="93"/>
        <v>0</v>
      </c>
      <c r="N168" s="14">
        <f t="shared" si="83"/>
        <v>0</v>
      </c>
      <c r="O168" s="13">
        <f t="shared" si="94"/>
        <v>0</v>
      </c>
      <c r="P168" s="14"/>
      <c r="Q168" s="13">
        <f t="shared" si="95"/>
        <v>0</v>
      </c>
      <c r="R168" s="14">
        <f t="shared" si="84"/>
        <v>0</v>
      </c>
      <c r="S168" s="13">
        <f t="shared" si="96"/>
        <v>0</v>
      </c>
      <c r="T168" s="14">
        <f t="shared" si="85"/>
        <v>0</v>
      </c>
      <c r="U168" s="13">
        <f t="shared" si="97"/>
        <v>0</v>
      </c>
      <c r="V168" s="14"/>
      <c r="W168" s="13">
        <f t="shared" si="98"/>
        <v>3.270416666666669</v>
      </c>
      <c r="X168" s="14">
        <f t="shared" si="86"/>
        <v>1</v>
      </c>
      <c r="Y168" s="13">
        <f t="shared" si="99"/>
        <v>0</v>
      </c>
      <c r="Z168" s="14">
        <f t="shared" si="87"/>
        <v>0</v>
      </c>
      <c r="AA168" s="13">
        <f t="shared" si="100"/>
        <v>2.0000000000000018E-2</v>
      </c>
      <c r="AB168" s="14"/>
      <c r="AC168" s="13">
        <f t="shared" si="101"/>
        <v>0</v>
      </c>
      <c r="AD168" s="14">
        <f t="shared" si="88"/>
        <v>0</v>
      </c>
      <c r="AE168" s="13">
        <f t="shared" si="102"/>
        <v>0</v>
      </c>
      <c r="AF168" s="14">
        <f t="shared" si="89"/>
        <v>0</v>
      </c>
      <c r="AG168" s="13">
        <f t="shared" si="103"/>
        <v>0</v>
      </c>
      <c r="AH168" s="14"/>
      <c r="AI168" s="13">
        <f t="shared" si="104"/>
        <v>0</v>
      </c>
      <c r="AJ168" s="14">
        <f t="shared" si="90"/>
        <v>0</v>
      </c>
      <c r="AK168" s="13">
        <f t="shared" si="105"/>
        <v>0</v>
      </c>
      <c r="AL168" s="14">
        <f t="shared" si="91"/>
        <v>0</v>
      </c>
      <c r="AM168" s="13">
        <f t="shared" si="106"/>
        <v>0</v>
      </c>
      <c r="AN168" s="14"/>
      <c r="AO168" s="13">
        <f t="shared" si="107"/>
        <v>0</v>
      </c>
      <c r="AP168" s="14">
        <f t="shared" si="108"/>
        <v>0</v>
      </c>
      <c r="AQ168" s="13">
        <f t="shared" si="109"/>
        <v>0</v>
      </c>
      <c r="AR168" s="14">
        <f t="shared" si="110"/>
        <v>0</v>
      </c>
      <c r="AS168" s="13">
        <f t="shared" si="111"/>
        <v>0</v>
      </c>
      <c r="AT168" s="14"/>
      <c r="AU168" s="13">
        <f t="shared" si="112"/>
        <v>0</v>
      </c>
      <c r="AV168" s="14">
        <f t="shared" si="113"/>
        <v>0</v>
      </c>
      <c r="AW168" s="13">
        <f t="shared" si="114"/>
        <v>0</v>
      </c>
      <c r="AX168" s="14">
        <f t="shared" si="115"/>
        <v>0</v>
      </c>
      <c r="AY168" s="13">
        <f t="shared" si="116"/>
        <v>0</v>
      </c>
      <c r="AZ168" s="14"/>
      <c r="BA168" s="13">
        <f t="shared" si="117"/>
        <v>0</v>
      </c>
      <c r="BB168" s="14">
        <f t="shared" si="118"/>
        <v>0</v>
      </c>
      <c r="BC168" s="13">
        <f t="shared" si="119"/>
        <v>0</v>
      </c>
      <c r="BD168" s="14">
        <f t="shared" si="120"/>
        <v>0</v>
      </c>
      <c r="BE168" s="13">
        <f t="shared" si="121"/>
        <v>0</v>
      </c>
    </row>
    <row r="169" spans="1:57" x14ac:dyDescent="0.25">
      <c r="A169" s="23">
        <f t="shared" si="122"/>
        <v>3.290416666666669</v>
      </c>
      <c r="B169" s="8"/>
      <c r="C169" s="11"/>
      <c r="D169" s="10"/>
      <c r="E169" s="10" t="s">
        <v>14</v>
      </c>
      <c r="F169" t="s">
        <v>11</v>
      </c>
      <c r="G169" s="10"/>
      <c r="H169" t="s">
        <v>11</v>
      </c>
      <c r="I169" t="s">
        <v>11</v>
      </c>
      <c r="J169" s="10"/>
      <c r="K169" s="13">
        <f t="shared" si="92"/>
        <v>0</v>
      </c>
      <c r="L169" s="14">
        <f t="shared" si="82"/>
        <v>0</v>
      </c>
      <c r="M169" s="13">
        <f t="shared" si="93"/>
        <v>0</v>
      </c>
      <c r="N169" s="14">
        <f t="shared" si="83"/>
        <v>0</v>
      </c>
      <c r="O169" s="13">
        <f t="shared" si="94"/>
        <v>0</v>
      </c>
      <c r="P169" s="14"/>
      <c r="Q169" s="13">
        <f t="shared" si="95"/>
        <v>0</v>
      </c>
      <c r="R169" s="14">
        <f t="shared" si="84"/>
        <v>0</v>
      </c>
      <c r="S169" s="13">
        <f t="shared" si="96"/>
        <v>0</v>
      </c>
      <c r="T169" s="14">
        <f t="shared" si="85"/>
        <v>0</v>
      </c>
      <c r="U169" s="13">
        <f t="shared" si="97"/>
        <v>0</v>
      </c>
      <c r="V169" s="14"/>
      <c r="W169" s="13">
        <f t="shared" si="98"/>
        <v>0</v>
      </c>
      <c r="X169" s="14">
        <f t="shared" si="86"/>
        <v>0</v>
      </c>
      <c r="Y169" s="13">
        <f t="shared" si="99"/>
        <v>0</v>
      </c>
      <c r="Z169" s="14">
        <f t="shared" si="87"/>
        <v>0</v>
      </c>
      <c r="AA169" s="13">
        <f t="shared" si="100"/>
        <v>2.0000000000000018E-2</v>
      </c>
      <c r="AB169" s="14"/>
      <c r="AC169" s="13">
        <f t="shared" si="101"/>
        <v>0</v>
      </c>
      <c r="AD169" s="14">
        <f t="shared" si="88"/>
        <v>0</v>
      </c>
      <c r="AE169" s="13">
        <f t="shared" si="102"/>
        <v>0</v>
      </c>
      <c r="AF169" s="14">
        <f t="shared" si="89"/>
        <v>0</v>
      </c>
      <c r="AG169" s="13">
        <f t="shared" si="103"/>
        <v>0</v>
      </c>
      <c r="AH169" s="14"/>
      <c r="AI169" s="13">
        <f t="shared" si="104"/>
        <v>0</v>
      </c>
      <c r="AJ169" s="14">
        <f t="shared" si="90"/>
        <v>0</v>
      </c>
      <c r="AK169" s="13">
        <f t="shared" si="105"/>
        <v>0</v>
      </c>
      <c r="AL169" s="14">
        <f t="shared" si="91"/>
        <v>0</v>
      </c>
      <c r="AM169" s="13">
        <f t="shared" si="106"/>
        <v>0</v>
      </c>
      <c r="AN169" s="14"/>
      <c r="AO169" s="13">
        <f t="shared" si="107"/>
        <v>0</v>
      </c>
      <c r="AP169" s="14">
        <f t="shared" si="108"/>
        <v>0</v>
      </c>
      <c r="AQ169" s="13">
        <f t="shared" si="109"/>
        <v>0</v>
      </c>
      <c r="AR169" s="14">
        <f t="shared" si="110"/>
        <v>0</v>
      </c>
      <c r="AS169" s="13">
        <f t="shared" si="111"/>
        <v>0</v>
      </c>
      <c r="AT169" s="14"/>
      <c r="AU169" s="13">
        <f t="shared" si="112"/>
        <v>0</v>
      </c>
      <c r="AV169" s="14">
        <f t="shared" si="113"/>
        <v>0</v>
      </c>
      <c r="AW169" s="13">
        <f t="shared" si="114"/>
        <v>0</v>
      </c>
      <c r="AX169" s="14">
        <f t="shared" si="115"/>
        <v>0</v>
      </c>
      <c r="AY169" s="13">
        <f t="shared" si="116"/>
        <v>0</v>
      </c>
      <c r="AZ169" s="14"/>
      <c r="BA169" s="13">
        <f t="shared" si="117"/>
        <v>0</v>
      </c>
      <c r="BB169" s="14">
        <f t="shared" si="118"/>
        <v>0</v>
      </c>
      <c r="BC169" s="13">
        <f t="shared" si="119"/>
        <v>0</v>
      </c>
      <c r="BD169" s="14">
        <f t="shared" si="120"/>
        <v>0</v>
      </c>
      <c r="BE169" s="13">
        <f t="shared" si="121"/>
        <v>0</v>
      </c>
    </row>
    <row r="170" spans="1:57" x14ac:dyDescent="0.25">
      <c r="A170" s="23">
        <f t="shared" si="122"/>
        <v>3.310416666666669</v>
      </c>
      <c r="B170" s="8" t="s">
        <v>9</v>
      </c>
      <c r="C170" s="10" t="s">
        <v>14</v>
      </c>
      <c r="D170" s="10"/>
      <c r="E170" s="10" t="s">
        <v>14</v>
      </c>
      <c r="F170" t="s">
        <v>11</v>
      </c>
      <c r="G170" s="10"/>
      <c r="H170" t="s">
        <v>11</v>
      </c>
      <c r="I170" t="s">
        <v>11</v>
      </c>
      <c r="J170" s="10"/>
      <c r="K170" s="13">
        <f t="shared" si="92"/>
        <v>3.310416666666669</v>
      </c>
      <c r="L170" s="14">
        <f t="shared" si="82"/>
        <v>1</v>
      </c>
      <c r="M170" s="13">
        <f t="shared" si="93"/>
        <v>0</v>
      </c>
      <c r="N170" s="14">
        <f t="shared" si="83"/>
        <v>0</v>
      </c>
      <c r="O170" s="13">
        <f t="shared" si="94"/>
        <v>2.0000000000000018E-2</v>
      </c>
      <c r="P170" s="14"/>
      <c r="Q170" s="13">
        <f t="shared" si="95"/>
        <v>0</v>
      </c>
      <c r="R170" s="14">
        <f t="shared" si="84"/>
        <v>0</v>
      </c>
      <c r="S170" s="13">
        <f t="shared" si="96"/>
        <v>0</v>
      </c>
      <c r="T170" s="14">
        <f t="shared" si="85"/>
        <v>0</v>
      </c>
      <c r="U170" s="13">
        <f t="shared" si="97"/>
        <v>0</v>
      </c>
      <c r="V170" s="14"/>
      <c r="W170" s="13">
        <f t="shared" si="98"/>
        <v>0</v>
      </c>
      <c r="X170" s="14">
        <f t="shared" si="86"/>
        <v>0</v>
      </c>
      <c r="Y170" s="13">
        <f t="shared" si="99"/>
        <v>0</v>
      </c>
      <c r="Z170" s="14">
        <f t="shared" si="87"/>
        <v>0</v>
      </c>
      <c r="AA170" s="13">
        <f t="shared" si="100"/>
        <v>2.0000000000000018E-2</v>
      </c>
      <c r="AB170" s="14"/>
      <c r="AC170" s="13">
        <f t="shared" si="101"/>
        <v>0</v>
      </c>
      <c r="AD170" s="14">
        <f t="shared" si="88"/>
        <v>0</v>
      </c>
      <c r="AE170" s="13">
        <f t="shared" si="102"/>
        <v>0</v>
      </c>
      <c r="AF170" s="14">
        <f t="shared" si="89"/>
        <v>0</v>
      </c>
      <c r="AG170" s="13">
        <f t="shared" si="103"/>
        <v>0</v>
      </c>
      <c r="AH170" s="14"/>
      <c r="AI170" s="13">
        <f t="shared" si="104"/>
        <v>0</v>
      </c>
      <c r="AJ170" s="14">
        <f t="shared" si="90"/>
        <v>0</v>
      </c>
      <c r="AK170" s="13">
        <f t="shared" si="105"/>
        <v>0</v>
      </c>
      <c r="AL170" s="14">
        <f t="shared" si="91"/>
        <v>0</v>
      </c>
      <c r="AM170" s="13">
        <f t="shared" si="106"/>
        <v>0</v>
      </c>
      <c r="AN170" s="14"/>
      <c r="AO170" s="13">
        <f t="shared" si="107"/>
        <v>0</v>
      </c>
      <c r="AP170" s="14">
        <f t="shared" si="108"/>
        <v>0</v>
      </c>
      <c r="AQ170" s="13">
        <f t="shared" si="109"/>
        <v>0</v>
      </c>
      <c r="AR170" s="14">
        <f t="shared" si="110"/>
        <v>0</v>
      </c>
      <c r="AS170" s="13">
        <f t="shared" si="111"/>
        <v>0</v>
      </c>
      <c r="AT170" s="14"/>
      <c r="AU170" s="13">
        <f t="shared" si="112"/>
        <v>0</v>
      </c>
      <c r="AV170" s="14">
        <f t="shared" si="113"/>
        <v>0</v>
      </c>
      <c r="AW170" s="13">
        <f t="shared" si="114"/>
        <v>0</v>
      </c>
      <c r="AX170" s="14">
        <f t="shared" si="115"/>
        <v>0</v>
      </c>
      <c r="AY170" s="13">
        <f t="shared" si="116"/>
        <v>0</v>
      </c>
      <c r="AZ170" s="14"/>
      <c r="BA170" s="13">
        <f t="shared" si="117"/>
        <v>0</v>
      </c>
      <c r="BB170" s="14">
        <f t="shared" si="118"/>
        <v>0</v>
      </c>
      <c r="BC170" s="13">
        <f t="shared" si="119"/>
        <v>0</v>
      </c>
      <c r="BD170" s="14">
        <f t="shared" si="120"/>
        <v>0</v>
      </c>
      <c r="BE170" s="13">
        <f t="shared" si="121"/>
        <v>0</v>
      </c>
    </row>
    <row r="171" spans="1:57" x14ac:dyDescent="0.25">
      <c r="A171" s="23">
        <f t="shared" si="122"/>
        <v>3.330416666666669</v>
      </c>
      <c r="B171" s="8" t="s">
        <v>65</v>
      </c>
      <c r="C171" s="10" t="s">
        <v>14</v>
      </c>
      <c r="D171" s="10"/>
      <c r="E171" t="s">
        <v>11</v>
      </c>
      <c r="F171" t="s">
        <v>11</v>
      </c>
      <c r="G171" s="10"/>
      <c r="H171" t="s">
        <v>11</v>
      </c>
      <c r="I171" s="11" t="s">
        <v>20</v>
      </c>
      <c r="J171" s="10"/>
      <c r="K171" s="13">
        <f t="shared" si="92"/>
        <v>0</v>
      </c>
      <c r="L171" s="14">
        <f t="shared" si="82"/>
        <v>0</v>
      </c>
      <c r="M171" s="13">
        <f t="shared" si="93"/>
        <v>0</v>
      </c>
      <c r="N171" s="14">
        <f t="shared" si="83"/>
        <v>0</v>
      </c>
      <c r="O171" s="13">
        <f t="shared" si="94"/>
        <v>2.0000000000000018E-2</v>
      </c>
      <c r="P171" s="14"/>
      <c r="Q171" s="13">
        <f t="shared" si="95"/>
        <v>0</v>
      </c>
      <c r="R171" s="14">
        <f t="shared" si="84"/>
        <v>0</v>
      </c>
      <c r="S171" s="13">
        <f t="shared" si="96"/>
        <v>0</v>
      </c>
      <c r="T171" s="14">
        <f t="shared" si="85"/>
        <v>0</v>
      </c>
      <c r="U171" s="13">
        <f t="shared" si="97"/>
        <v>0</v>
      </c>
      <c r="V171" s="14"/>
      <c r="W171" s="13">
        <f t="shared" si="98"/>
        <v>0</v>
      </c>
      <c r="X171" s="14">
        <f t="shared" si="86"/>
        <v>0</v>
      </c>
      <c r="Y171" s="13">
        <f t="shared" si="99"/>
        <v>0</v>
      </c>
      <c r="Z171" s="14">
        <f t="shared" si="87"/>
        <v>0</v>
      </c>
      <c r="AA171" s="13">
        <f t="shared" si="100"/>
        <v>0</v>
      </c>
      <c r="AB171" s="14"/>
      <c r="AC171" s="13">
        <f t="shared" si="101"/>
        <v>0</v>
      </c>
      <c r="AD171" s="14">
        <f t="shared" si="88"/>
        <v>0</v>
      </c>
      <c r="AE171" s="13">
        <f t="shared" si="102"/>
        <v>0</v>
      </c>
      <c r="AF171" s="14">
        <f t="shared" si="89"/>
        <v>0</v>
      </c>
      <c r="AG171" s="13">
        <f t="shared" si="103"/>
        <v>0</v>
      </c>
      <c r="AH171" s="14"/>
      <c r="AI171" s="13">
        <f t="shared" si="104"/>
        <v>0</v>
      </c>
      <c r="AJ171" s="14">
        <f t="shared" si="90"/>
        <v>0</v>
      </c>
      <c r="AK171" s="13">
        <f t="shared" si="105"/>
        <v>0</v>
      </c>
      <c r="AL171" s="14">
        <f t="shared" si="91"/>
        <v>0</v>
      </c>
      <c r="AM171" s="13">
        <f t="shared" si="106"/>
        <v>0</v>
      </c>
      <c r="AN171" s="14"/>
      <c r="AO171" s="13">
        <f t="shared" si="107"/>
        <v>0</v>
      </c>
      <c r="AP171" s="14">
        <f t="shared" si="108"/>
        <v>0</v>
      </c>
      <c r="AQ171" s="13">
        <f t="shared" si="109"/>
        <v>0</v>
      </c>
      <c r="AR171" s="14">
        <f t="shared" si="110"/>
        <v>0</v>
      </c>
      <c r="AS171" s="13">
        <f t="shared" si="111"/>
        <v>0</v>
      </c>
      <c r="AT171" s="14"/>
      <c r="AU171" s="13">
        <f t="shared" si="112"/>
        <v>0</v>
      </c>
      <c r="AV171" s="14">
        <f t="shared" si="113"/>
        <v>0</v>
      </c>
      <c r="AW171" s="13">
        <f t="shared" si="114"/>
        <v>3.330416666666669</v>
      </c>
      <c r="AX171" s="14">
        <f t="shared" si="115"/>
        <v>1</v>
      </c>
      <c r="AY171" s="13">
        <f t="shared" si="116"/>
        <v>0</v>
      </c>
      <c r="AZ171" s="14"/>
      <c r="BA171" s="13">
        <f t="shared" si="117"/>
        <v>0</v>
      </c>
      <c r="BB171" s="14">
        <f t="shared" si="118"/>
        <v>0</v>
      </c>
      <c r="BC171" s="13">
        <f t="shared" si="119"/>
        <v>0</v>
      </c>
      <c r="BD171" s="14">
        <f t="shared" si="120"/>
        <v>0</v>
      </c>
      <c r="BE171" s="13">
        <f t="shared" si="121"/>
        <v>0</v>
      </c>
    </row>
    <row r="172" spans="1:57" x14ac:dyDescent="0.25">
      <c r="A172" s="23">
        <f t="shared" si="122"/>
        <v>3.350416666666669</v>
      </c>
      <c r="B172" s="8"/>
      <c r="C172" s="10" t="s">
        <v>14</v>
      </c>
      <c r="D172" s="10"/>
      <c r="E172" t="s">
        <v>11</v>
      </c>
      <c r="F172" t="s">
        <v>11</v>
      </c>
      <c r="G172" s="10"/>
      <c r="H172" t="s">
        <v>11</v>
      </c>
      <c r="I172" s="10"/>
      <c r="J172" s="10"/>
      <c r="K172" s="13">
        <f t="shared" si="92"/>
        <v>0</v>
      </c>
      <c r="L172" s="14">
        <f t="shared" si="82"/>
        <v>0</v>
      </c>
      <c r="M172" s="13">
        <f t="shared" si="93"/>
        <v>0</v>
      </c>
      <c r="N172" s="14">
        <f t="shared" si="83"/>
        <v>0</v>
      </c>
      <c r="O172" s="13">
        <f t="shared" si="94"/>
        <v>2.0000000000000018E-2</v>
      </c>
      <c r="P172" s="14"/>
      <c r="Q172" s="13">
        <f t="shared" si="95"/>
        <v>0</v>
      </c>
      <c r="R172" s="14">
        <f t="shared" si="84"/>
        <v>0</v>
      </c>
      <c r="S172" s="13">
        <f t="shared" si="96"/>
        <v>0</v>
      </c>
      <c r="T172" s="14">
        <f t="shared" si="85"/>
        <v>0</v>
      </c>
      <c r="U172" s="13">
        <f t="shared" si="97"/>
        <v>0</v>
      </c>
      <c r="V172" s="14"/>
      <c r="W172" s="13">
        <f t="shared" si="98"/>
        <v>0</v>
      </c>
      <c r="X172" s="14">
        <f t="shared" si="86"/>
        <v>0</v>
      </c>
      <c r="Y172" s="13">
        <f t="shared" si="99"/>
        <v>0</v>
      </c>
      <c r="Z172" s="14">
        <f t="shared" si="87"/>
        <v>0</v>
      </c>
      <c r="AA172" s="13">
        <f t="shared" si="100"/>
        <v>0</v>
      </c>
      <c r="AB172" s="14"/>
      <c r="AC172" s="13">
        <f t="shared" si="101"/>
        <v>0</v>
      </c>
      <c r="AD172" s="14">
        <f t="shared" si="88"/>
        <v>0</v>
      </c>
      <c r="AE172" s="13">
        <f t="shared" si="102"/>
        <v>0</v>
      </c>
      <c r="AF172" s="14">
        <f t="shared" si="89"/>
        <v>0</v>
      </c>
      <c r="AG172" s="13">
        <f t="shared" si="103"/>
        <v>0</v>
      </c>
      <c r="AH172" s="14"/>
      <c r="AI172" s="13">
        <f t="shared" si="104"/>
        <v>0</v>
      </c>
      <c r="AJ172" s="14">
        <f t="shared" si="90"/>
        <v>0</v>
      </c>
      <c r="AK172" s="13">
        <f t="shared" si="105"/>
        <v>0</v>
      </c>
      <c r="AL172" s="14">
        <f t="shared" si="91"/>
        <v>0</v>
      </c>
      <c r="AM172" s="13">
        <f t="shared" si="106"/>
        <v>0</v>
      </c>
      <c r="AN172" s="14"/>
      <c r="AO172" s="13">
        <f t="shared" si="107"/>
        <v>0</v>
      </c>
      <c r="AP172" s="14">
        <f t="shared" si="108"/>
        <v>0</v>
      </c>
      <c r="AQ172" s="13">
        <f t="shared" si="109"/>
        <v>0</v>
      </c>
      <c r="AR172" s="14">
        <f t="shared" si="110"/>
        <v>0</v>
      </c>
      <c r="AS172" s="13">
        <f t="shared" si="111"/>
        <v>0</v>
      </c>
      <c r="AT172" s="14"/>
      <c r="AU172" s="13">
        <f t="shared" si="112"/>
        <v>0</v>
      </c>
      <c r="AV172" s="14">
        <f t="shared" si="113"/>
        <v>0</v>
      </c>
      <c r="AW172" s="13">
        <f t="shared" si="114"/>
        <v>0</v>
      </c>
      <c r="AX172" s="14">
        <f t="shared" si="115"/>
        <v>0</v>
      </c>
      <c r="AY172" s="13">
        <f t="shared" si="116"/>
        <v>0</v>
      </c>
      <c r="AZ172" s="14"/>
      <c r="BA172" s="13">
        <f t="shared" si="117"/>
        <v>0</v>
      </c>
      <c r="BB172" s="14">
        <f t="shared" si="118"/>
        <v>0</v>
      </c>
      <c r="BC172" s="13">
        <f t="shared" si="119"/>
        <v>0</v>
      </c>
      <c r="BD172" s="14">
        <f t="shared" si="120"/>
        <v>0</v>
      </c>
      <c r="BE172" s="13">
        <f t="shared" si="121"/>
        <v>0</v>
      </c>
    </row>
    <row r="173" spans="1:57" x14ac:dyDescent="0.25">
      <c r="A173" s="23">
        <f t="shared" si="122"/>
        <v>3.3704166666666691</v>
      </c>
      <c r="B173" s="8" t="s">
        <v>76</v>
      </c>
      <c r="C173" s="10" t="s">
        <v>14</v>
      </c>
      <c r="D173" s="10"/>
      <c r="E173" t="s">
        <v>11</v>
      </c>
      <c r="F173" t="s">
        <v>11</v>
      </c>
      <c r="G173" s="10"/>
      <c r="H173" t="s">
        <v>11</v>
      </c>
      <c r="I173" s="10"/>
      <c r="J173" s="10" t="s">
        <v>14</v>
      </c>
      <c r="K173" s="13">
        <f t="shared" si="92"/>
        <v>0</v>
      </c>
      <c r="L173" s="14">
        <f t="shared" si="82"/>
        <v>0</v>
      </c>
      <c r="M173" s="13">
        <f t="shared" si="93"/>
        <v>0</v>
      </c>
      <c r="N173" s="14">
        <f t="shared" si="83"/>
        <v>0</v>
      </c>
      <c r="O173" s="13">
        <f t="shared" si="94"/>
        <v>2.0000000000000018E-2</v>
      </c>
      <c r="P173" s="14"/>
      <c r="Q173" s="13">
        <f t="shared" si="95"/>
        <v>0</v>
      </c>
      <c r="R173" s="14">
        <f t="shared" si="84"/>
        <v>0</v>
      </c>
      <c r="S173" s="13">
        <f t="shared" si="96"/>
        <v>0</v>
      </c>
      <c r="T173" s="14">
        <f t="shared" si="85"/>
        <v>0</v>
      </c>
      <c r="U173" s="13">
        <f t="shared" si="97"/>
        <v>0</v>
      </c>
      <c r="V173" s="14"/>
      <c r="W173" s="13">
        <f t="shared" si="98"/>
        <v>0</v>
      </c>
      <c r="X173" s="14">
        <f t="shared" si="86"/>
        <v>0</v>
      </c>
      <c r="Y173" s="13">
        <f t="shared" si="99"/>
        <v>0</v>
      </c>
      <c r="Z173" s="14">
        <f t="shared" si="87"/>
        <v>0</v>
      </c>
      <c r="AA173" s="13">
        <f t="shared" si="100"/>
        <v>0</v>
      </c>
      <c r="AB173" s="14"/>
      <c r="AC173" s="13">
        <f t="shared" si="101"/>
        <v>0</v>
      </c>
      <c r="AD173" s="14">
        <f t="shared" si="88"/>
        <v>0</v>
      </c>
      <c r="AE173" s="13">
        <f t="shared" si="102"/>
        <v>0</v>
      </c>
      <c r="AF173" s="14">
        <f t="shared" si="89"/>
        <v>0</v>
      </c>
      <c r="AG173" s="13">
        <f t="shared" si="103"/>
        <v>0</v>
      </c>
      <c r="AH173" s="14"/>
      <c r="AI173" s="13">
        <f t="shared" si="104"/>
        <v>0</v>
      </c>
      <c r="AJ173" s="14">
        <f t="shared" si="90"/>
        <v>0</v>
      </c>
      <c r="AK173" s="13">
        <f t="shared" si="105"/>
        <v>0</v>
      </c>
      <c r="AL173" s="14">
        <f t="shared" si="91"/>
        <v>0</v>
      </c>
      <c r="AM173" s="13">
        <f t="shared" si="106"/>
        <v>0</v>
      </c>
      <c r="AN173" s="14"/>
      <c r="AO173" s="13">
        <f t="shared" si="107"/>
        <v>0</v>
      </c>
      <c r="AP173" s="14">
        <f t="shared" si="108"/>
        <v>0</v>
      </c>
      <c r="AQ173" s="13">
        <f t="shared" si="109"/>
        <v>0</v>
      </c>
      <c r="AR173" s="14">
        <f t="shared" si="110"/>
        <v>0</v>
      </c>
      <c r="AS173" s="13">
        <f t="shared" si="111"/>
        <v>0</v>
      </c>
      <c r="AT173" s="14"/>
      <c r="AU173" s="13">
        <f t="shared" si="112"/>
        <v>0</v>
      </c>
      <c r="AV173" s="14">
        <f t="shared" si="113"/>
        <v>0</v>
      </c>
      <c r="AW173" s="13">
        <f t="shared" si="114"/>
        <v>0</v>
      </c>
      <c r="AX173" s="14">
        <f t="shared" si="115"/>
        <v>0</v>
      </c>
      <c r="AY173" s="13">
        <f t="shared" si="116"/>
        <v>2.0000000000000018E-2</v>
      </c>
      <c r="AZ173" s="14"/>
      <c r="BA173" s="13">
        <f t="shared" si="117"/>
        <v>3.3704166666666691</v>
      </c>
      <c r="BB173" s="14">
        <f t="shared" si="118"/>
        <v>1</v>
      </c>
      <c r="BC173" s="13">
        <f t="shared" si="119"/>
        <v>0</v>
      </c>
      <c r="BD173" s="14">
        <f t="shared" si="120"/>
        <v>0</v>
      </c>
      <c r="BE173" s="13">
        <f t="shared" si="121"/>
        <v>2.0000000000000018E-2</v>
      </c>
    </row>
    <row r="174" spans="1:57" x14ac:dyDescent="0.25">
      <c r="A174" s="23">
        <f t="shared" si="122"/>
        <v>3.3904166666666691</v>
      </c>
      <c r="B174" s="8"/>
      <c r="C174" s="10" t="s">
        <v>14</v>
      </c>
      <c r="D174" s="10"/>
      <c r="E174" t="s">
        <v>11</v>
      </c>
      <c r="F174" t="s">
        <v>11</v>
      </c>
      <c r="H174" t="s">
        <v>11</v>
      </c>
      <c r="I174" s="10"/>
      <c r="J174" s="10" t="s">
        <v>14</v>
      </c>
      <c r="K174" s="13">
        <f t="shared" si="92"/>
        <v>0</v>
      </c>
      <c r="L174" s="14">
        <f t="shared" si="82"/>
        <v>0</v>
      </c>
      <c r="M174" s="13">
        <f t="shared" si="93"/>
        <v>0</v>
      </c>
      <c r="N174" s="14">
        <f t="shared" si="83"/>
        <v>0</v>
      </c>
      <c r="O174" s="13">
        <f t="shared" si="94"/>
        <v>2.0000000000000018E-2</v>
      </c>
      <c r="P174" s="14"/>
      <c r="Q174" s="13">
        <f t="shared" si="95"/>
        <v>0</v>
      </c>
      <c r="R174" s="14">
        <f t="shared" si="84"/>
        <v>0</v>
      </c>
      <c r="S174" s="13">
        <f t="shared" si="96"/>
        <v>0</v>
      </c>
      <c r="T174" s="14">
        <f t="shared" si="85"/>
        <v>0</v>
      </c>
      <c r="U174" s="13">
        <f t="shared" si="97"/>
        <v>0</v>
      </c>
      <c r="V174" s="14"/>
      <c r="W174" s="13">
        <f t="shared" si="98"/>
        <v>0</v>
      </c>
      <c r="X174" s="14">
        <f t="shared" si="86"/>
        <v>0</v>
      </c>
      <c r="Y174" s="13">
        <f t="shared" si="99"/>
        <v>0</v>
      </c>
      <c r="Z174" s="14">
        <f t="shared" si="87"/>
        <v>0</v>
      </c>
      <c r="AA174" s="13">
        <f t="shared" si="100"/>
        <v>0</v>
      </c>
      <c r="AB174" s="14"/>
      <c r="AC174" s="13">
        <f t="shared" si="101"/>
        <v>0</v>
      </c>
      <c r="AD174" s="14">
        <f t="shared" si="88"/>
        <v>0</v>
      </c>
      <c r="AE174" s="13">
        <f t="shared" si="102"/>
        <v>0</v>
      </c>
      <c r="AF174" s="14">
        <f t="shared" si="89"/>
        <v>0</v>
      </c>
      <c r="AG174" s="13">
        <f t="shared" si="103"/>
        <v>0</v>
      </c>
      <c r="AH174" s="14"/>
      <c r="AI174" s="13">
        <f t="shared" si="104"/>
        <v>0</v>
      </c>
      <c r="AJ174" s="14">
        <f t="shared" si="90"/>
        <v>0</v>
      </c>
      <c r="AK174" s="13">
        <f t="shared" si="105"/>
        <v>0</v>
      </c>
      <c r="AL174" s="14">
        <f t="shared" si="91"/>
        <v>0</v>
      </c>
      <c r="AM174" s="13">
        <f t="shared" si="106"/>
        <v>0</v>
      </c>
      <c r="AN174" s="14"/>
      <c r="AO174" s="13">
        <f t="shared" si="107"/>
        <v>0</v>
      </c>
      <c r="AP174" s="14">
        <f t="shared" si="108"/>
        <v>0</v>
      </c>
      <c r="AQ174" s="13">
        <f t="shared" si="109"/>
        <v>0</v>
      </c>
      <c r="AR174" s="14">
        <f t="shared" si="110"/>
        <v>0</v>
      </c>
      <c r="AS174" s="13">
        <f t="shared" si="111"/>
        <v>0</v>
      </c>
      <c r="AT174" s="14"/>
      <c r="AU174" s="13">
        <f t="shared" si="112"/>
        <v>0</v>
      </c>
      <c r="AV174" s="14">
        <f t="shared" si="113"/>
        <v>0</v>
      </c>
      <c r="AW174" s="13">
        <f t="shared" si="114"/>
        <v>0</v>
      </c>
      <c r="AX174" s="14">
        <f t="shared" si="115"/>
        <v>0</v>
      </c>
      <c r="AY174" s="13">
        <f t="shared" si="116"/>
        <v>2.0000000000000018E-2</v>
      </c>
      <c r="AZ174" s="14"/>
      <c r="BA174" s="13">
        <f t="shared" si="117"/>
        <v>0</v>
      </c>
      <c r="BB174" s="14">
        <f t="shared" si="118"/>
        <v>0</v>
      </c>
      <c r="BC174" s="13">
        <f t="shared" si="119"/>
        <v>0</v>
      </c>
      <c r="BD174" s="14">
        <f t="shared" si="120"/>
        <v>0</v>
      </c>
      <c r="BE174" s="13">
        <f t="shared" si="121"/>
        <v>2.0000000000000018E-2</v>
      </c>
    </row>
    <row r="175" spans="1:57" x14ac:dyDescent="0.25">
      <c r="A175" s="23">
        <f t="shared" si="122"/>
        <v>3.4104166666666691</v>
      </c>
      <c r="B175" s="8" t="s">
        <v>12</v>
      </c>
      <c r="C175" t="s">
        <v>11</v>
      </c>
      <c r="D175" s="10"/>
      <c r="E175" t="s">
        <v>11</v>
      </c>
      <c r="F175" s="11" t="s">
        <v>20</v>
      </c>
      <c r="H175" t="s">
        <v>11</v>
      </c>
      <c r="I175" s="10"/>
      <c r="J175" s="10" t="s">
        <v>14</v>
      </c>
      <c r="K175" s="13">
        <f t="shared" si="92"/>
        <v>0</v>
      </c>
      <c r="L175" s="14">
        <f t="shared" si="82"/>
        <v>0</v>
      </c>
      <c r="M175" s="13">
        <f t="shared" si="93"/>
        <v>0</v>
      </c>
      <c r="N175" s="14">
        <f t="shared" si="83"/>
        <v>0</v>
      </c>
      <c r="O175" s="13">
        <f t="shared" si="94"/>
        <v>0</v>
      </c>
      <c r="P175" s="14"/>
      <c r="Q175" s="13">
        <f t="shared" si="95"/>
        <v>0</v>
      </c>
      <c r="R175" s="14">
        <f t="shared" si="84"/>
        <v>0</v>
      </c>
      <c r="S175" s="13">
        <f t="shared" si="96"/>
        <v>0</v>
      </c>
      <c r="T175" s="14">
        <f t="shared" si="85"/>
        <v>0</v>
      </c>
      <c r="U175" s="13">
        <f t="shared" si="97"/>
        <v>0</v>
      </c>
      <c r="V175" s="14"/>
      <c r="W175" s="13">
        <f t="shared" si="98"/>
        <v>0</v>
      </c>
      <c r="X175" s="14">
        <f t="shared" si="86"/>
        <v>0</v>
      </c>
      <c r="Y175" s="13">
        <f t="shared" si="99"/>
        <v>0</v>
      </c>
      <c r="Z175" s="14">
        <f t="shared" si="87"/>
        <v>0</v>
      </c>
      <c r="AA175" s="13">
        <f t="shared" si="100"/>
        <v>0</v>
      </c>
      <c r="AB175" s="14"/>
      <c r="AC175" s="13">
        <f t="shared" si="101"/>
        <v>0</v>
      </c>
      <c r="AD175" s="14">
        <f t="shared" si="88"/>
        <v>0</v>
      </c>
      <c r="AE175" s="13">
        <f t="shared" si="102"/>
        <v>3.4104166666666691</v>
      </c>
      <c r="AF175" s="14">
        <f t="shared" si="89"/>
        <v>1</v>
      </c>
      <c r="AG175" s="13">
        <f t="shared" si="103"/>
        <v>0</v>
      </c>
      <c r="AH175" s="14"/>
      <c r="AI175" s="13">
        <f t="shared" si="104"/>
        <v>0</v>
      </c>
      <c r="AJ175" s="14">
        <f t="shared" si="90"/>
        <v>0</v>
      </c>
      <c r="AK175" s="13">
        <f t="shared" si="105"/>
        <v>0</v>
      </c>
      <c r="AL175" s="14">
        <f t="shared" si="91"/>
        <v>0</v>
      </c>
      <c r="AM175" s="13">
        <f t="shared" si="106"/>
        <v>0</v>
      </c>
      <c r="AN175" s="14"/>
      <c r="AO175" s="13">
        <f t="shared" si="107"/>
        <v>0</v>
      </c>
      <c r="AP175" s="14">
        <f t="shared" si="108"/>
        <v>0</v>
      </c>
      <c r="AQ175" s="13">
        <f t="shared" si="109"/>
        <v>0</v>
      </c>
      <c r="AR175" s="14">
        <f t="shared" si="110"/>
        <v>0</v>
      </c>
      <c r="AS175" s="13">
        <f t="shared" si="111"/>
        <v>0</v>
      </c>
      <c r="AT175" s="14"/>
      <c r="AU175" s="13">
        <f t="shared" si="112"/>
        <v>0</v>
      </c>
      <c r="AV175" s="14">
        <f t="shared" si="113"/>
        <v>0</v>
      </c>
      <c r="AW175" s="13">
        <f t="shared" si="114"/>
        <v>0</v>
      </c>
      <c r="AX175" s="14">
        <f t="shared" si="115"/>
        <v>0</v>
      </c>
      <c r="AY175" s="13">
        <f t="shared" si="116"/>
        <v>2.0000000000000018E-2</v>
      </c>
      <c r="AZ175" s="14"/>
      <c r="BA175" s="13">
        <f t="shared" si="117"/>
        <v>0</v>
      </c>
      <c r="BB175" s="14">
        <f t="shared" si="118"/>
        <v>0</v>
      </c>
      <c r="BC175" s="13">
        <f t="shared" si="119"/>
        <v>0</v>
      </c>
      <c r="BD175" s="14">
        <f t="shared" si="120"/>
        <v>0</v>
      </c>
      <c r="BE175" s="13">
        <f t="shared" si="121"/>
        <v>2.0000000000000018E-2</v>
      </c>
    </row>
    <row r="176" spans="1:57" x14ac:dyDescent="0.25">
      <c r="A176" s="23">
        <f t="shared" si="122"/>
        <v>3.4304166666666691</v>
      </c>
      <c r="B176" s="8"/>
      <c r="C176" t="s">
        <v>11</v>
      </c>
      <c r="D176" s="10"/>
      <c r="E176" t="s">
        <v>11</v>
      </c>
      <c r="H176" t="s">
        <v>11</v>
      </c>
      <c r="I176" s="10"/>
      <c r="J176" s="10" t="s">
        <v>14</v>
      </c>
      <c r="K176" s="13">
        <f t="shared" si="92"/>
        <v>0</v>
      </c>
      <c r="L176" s="14">
        <f t="shared" si="82"/>
        <v>0</v>
      </c>
      <c r="M176" s="13">
        <f t="shared" si="93"/>
        <v>0</v>
      </c>
      <c r="N176" s="14">
        <f t="shared" si="83"/>
        <v>0</v>
      </c>
      <c r="O176" s="13">
        <f t="shared" si="94"/>
        <v>0</v>
      </c>
      <c r="P176" s="14"/>
      <c r="Q176" s="13">
        <f t="shared" si="95"/>
        <v>0</v>
      </c>
      <c r="R176" s="14">
        <f t="shared" si="84"/>
        <v>0</v>
      </c>
      <c r="S176" s="13">
        <f t="shared" si="96"/>
        <v>0</v>
      </c>
      <c r="T176" s="14">
        <f t="shared" si="85"/>
        <v>0</v>
      </c>
      <c r="U176" s="13">
        <f t="shared" si="97"/>
        <v>0</v>
      </c>
      <c r="V176" s="14"/>
      <c r="W176" s="13">
        <f t="shared" si="98"/>
        <v>0</v>
      </c>
      <c r="X176" s="14">
        <f t="shared" si="86"/>
        <v>0</v>
      </c>
      <c r="Y176" s="13">
        <f t="shared" si="99"/>
        <v>0</v>
      </c>
      <c r="Z176" s="14">
        <f t="shared" si="87"/>
        <v>0</v>
      </c>
      <c r="AA176" s="13">
        <f t="shared" si="100"/>
        <v>0</v>
      </c>
      <c r="AB176" s="14"/>
      <c r="AC176" s="13">
        <f t="shared" si="101"/>
        <v>0</v>
      </c>
      <c r="AD176" s="14">
        <f t="shared" si="88"/>
        <v>0</v>
      </c>
      <c r="AE176" s="13">
        <f t="shared" si="102"/>
        <v>0</v>
      </c>
      <c r="AF176" s="14">
        <f t="shared" si="89"/>
        <v>0</v>
      </c>
      <c r="AG176" s="13">
        <f t="shared" si="103"/>
        <v>0</v>
      </c>
      <c r="AH176" s="14"/>
      <c r="AI176" s="13">
        <f t="shared" si="104"/>
        <v>0</v>
      </c>
      <c r="AJ176" s="14">
        <f t="shared" si="90"/>
        <v>0</v>
      </c>
      <c r="AK176" s="13">
        <f t="shared" si="105"/>
        <v>0</v>
      </c>
      <c r="AL176" s="14">
        <f t="shared" si="91"/>
        <v>0</v>
      </c>
      <c r="AM176" s="13">
        <f t="shared" si="106"/>
        <v>0</v>
      </c>
      <c r="AN176" s="14"/>
      <c r="AO176" s="13">
        <f t="shared" si="107"/>
        <v>0</v>
      </c>
      <c r="AP176" s="14">
        <f t="shared" si="108"/>
        <v>0</v>
      </c>
      <c r="AQ176" s="13">
        <f t="shared" si="109"/>
        <v>0</v>
      </c>
      <c r="AR176" s="14">
        <f t="shared" si="110"/>
        <v>0</v>
      </c>
      <c r="AS176" s="13">
        <f t="shared" si="111"/>
        <v>0</v>
      </c>
      <c r="AT176" s="14"/>
      <c r="AU176" s="13">
        <f t="shared" si="112"/>
        <v>0</v>
      </c>
      <c r="AV176" s="14">
        <f t="shared" si="113"/>
        <v>0</v>
      </c>
      <c r="AW176" s="13">
        <f t="shared" si="114"/>
        <v>0</v>
      </c>
      <c r="AX176" s="14">
        <f t="shared" si="115"/>
        <v>0</v>
      </c>
      <c r="AY176" s="13">
        <f t="shared" si="116"/>
        <v>2.0000000000000018E-2</v>
      </c>
      <c r="AZ176" s="14"/>
      <c r="BA176" s="13">
        <f t="shared" si="117"/>
        <v>0</v>
      </c>
      <c r="BB176" s="14">
        <f t="shared" si="118"/>
        <v>0</v>
      </c>
      <c r="BC176" s="13">
        <f t="shared" si="119"/>
        <v>0</v>
      </c>
      <c r="BD176" s="14">
        <f t="shared" si="120"/>
        <v>0</v>
      </c>
      <c r="BE176" s="13">
        <f t="shared" si="121"/>
        <v>2.0000000000000018E-2</v>
      </c>
    </row>
    <row r="177" spans="1:57" x14ac:dyDescent="0.25">
      <c r="A177" s="23">
        <f t="shared" si="122"/>
        <v>3.4504166666666691</v>
      </c>
      <c r="B177" s="8" t="s">
        <v>13</v>
      </c>
      <c r="C177" t="s">
        <v>11</v>
      </c>
      <c r="D177" s="10"/>
      <c r="E177" t="s">
        <v>11</v>
      </c>
      <c r="G177" s="10" t="s">
        <v>14</v>
      </c>
      <c r="H177" t="s">
        <v>11</v>
      </c>
      <c r="I177" s="10"/>
      <c r="J177" s="10" t="s">
        <v>14</v>
      </c>
      <c r="K177" s="13">
        <f t="shared" si="92"/>
        <v>0</v>
      </c>
      <c r="L177" s="14">
        <f t="shared" si="82"/>
        <v>0</v>
      </c>
      <c r="M177" s="13">
        <f t="shared" si="93"/>
        <v>0</v>
      </c>
      <c r="N177" s="14">
        <f t="shared" si="83"/>
        <v>0</v>
      </c>
      <c r="O177" s="13">
        <f t="shared" si="94"/>
        <v>0</v>
      </c>
      <c r="P177" s="14"/>
      <c r="Q177" s="13">
        <f t="shared" si="95"/>
        <v>0</v>
      </c>
      <c r="R177" s="14">
        <f t="shared" si="84"/>
        <v>0</v>
      </c>
      <c r="S177" s="13">
        <f t="shared" si="96"/>
        <v>0</v>
      </c>
      <c r="T177" s="14">
        <f t="shared" si="85"/>
        <v>0</v>
      </c>
      <c r="U177" s="13">
        <f t="shared" si="97"/>
        <v>0</v>
      </c>
      <c r="V177" s="14"/>
      <c r="W177" s="13">
        <f t="shared" si="98"/>
        <v>0</v>
      </c>
      <c r="X177" s="14">
        <f t="shared" si="86"/>
        <v>0</v>
      </c>
      <c r="Y177" s="13">
        <f t="shared" si="99"/>
        <v>0</v>
      </c>
      <c r="Z177" s="14">
        <f t="shared" si="87"/>
        <v>0</v>
      </c>
      <c r="AA177" s="13">
        <f t="shared" si="100"/>
        <v>0</v>
      </c>
      <c r="AB177" s="14"/>
      <c r="AC177" s="13">
        <f t="shared" si="101"/>
        <v>0</v>
      </c>
      <c r="AD177" s="14">
        <f t="shared" si="88"/>
        <v>0</v>
      </c>
      <c r="AE177" s="13">
        <f t="shared" si="102"/>
        <v>0</v>
      </c>
      <c r="AF177" s="14">
        <f t="shared" si="89"/>
        <v>0</v>
      </c>
      <c r="AG177" s="13">
        <f t="shared" si="103"/>
        <v>0</v>
      </c>
      <c r="AH177" s="14"/>
      <c r="AI177" s="13">
        <f t="shared" si="104"/>
        <v>3.4504166666666691</v>
      </c>
      <c r="AJ177" s="14">
        <f t="shared" si="90"/>
        <v>1</v>
      </c>
      <c r="AK177" s="13">
        <f t="shared" si="105"/>
        <v>0</v>
      </c>
      <c r="AL177" s="14">
        <f t="shared" si="91"/>
        <v>0</v>
      </c>
      <c r="AM177" s="13">
        <f t="shared" si="106"/>
        <v>2.0000000000000018E-2</v>
      </c>
      <c r="AN177" s="14"/>
      <c r="AO177" s="13">
        <f t="shared" si="107"/>
        <v>0</v>
      </c>
      <c r="AP177" s="14">
        <f t="shared" si="108"/>
        <v>0</v>
      </c>
      <c r="AQ177" s="13">
        <f t="shared" si="109"/>
        <v>0</v>
      </c>
      <c r="AR177" s="14">
        <f t="shared" si="110"/>
        <v>0</v>
      </c>
      <c r="AS177" s="13">
        <f t="shared" si="111"/>
        <v>0</v>
      </c>
      <c r="AT177" s="14"/>
      <c r="AU177" s="13">
        <f t="shared" si="112"/>
        <v>0</v>
      </c>
      <c r="AV177" s="14">
        <f t="shared" si="113"/>
        <v>0</v>
      </c>
      <c r="AW177" s="13">
        <f t="shared" si="114"/>
        <v>0</v>
      </c>
      <c r="AX177" s="14">
        <f t="shared" si="115"/>
        <v>0</v>
      </c>
      <c r="AY177" s="13">
        <f t="shared" si="116"/>
        <v>2.0000000000000018E-2</v>
      </c>
      <c r="AZ177" s="14"/>
      <c r="BA177" s="13">
        <f t="shared" si="117"/>
        <v>0</v>
      </c>
      <c r="BB177" s="14">
        <f t="shared" si="118"/>
        <v>0</v>
      </c>
      <c r="BC177" s="13">
        <f t="shared" si="119"/>
        <v>0</v>
      </c>
      <c r="BD177" s="14">
        <f t="shared" si="120"/>
        <v>0</v>
      </c>
      <c r="BE177" s="13">
        <f t="shared" si="121"/>
        <v>2.0000000000000018E-2</v>
      </c>
    </row>
    <row r="178" spans="1:57" x14ac:dyDescent="0.25">
      <c r="A178" s="23">
        <f t="shared" si="122"/>
        <v>3.4704166666666691</v>
      </c>
      <c r="B178" s="8"/>
      <c r="C178" t="s">
        <v>11</v>
      </c>
      <c r="D178" s="10"/>
      <c r="E178" t="s">
        <v>11</v>
      </c>
      <c r="G178" s="10" t="s">
        <v>14</v>
      </c>
      <c r="H178" t="s">
        <v>11</v>
      </c>
      <c r="I178" s="10"/>
      <c r="J178" s="10" t="s">
        <v>14</v>
      </c>
      <c r="K178" s="13">
        <f t="shared" si="92"/>
        <v>0</v>
      </c>
      <c r="L178" s="14">
        <f t="shared" si="82"/>
        <v>0</v>
      </c>
      <c r="M178" s="13">
        <f t="shared" si="93"/>
        <v>0</v>
      </c>
      <c r="N178" s="14">
        <f t="shared" si="83"/>
        <v>0</v>
      </c>
      <c r="O178" s="13">
        <f t="shared" si="94"/>
        <v>0</v>
      </c>
      <c r="P178" s="14"/>
      <c r="Q178" s="13">
        <f t="shared" si="95"/>
        <v>0</v>
      </c>
      <c r="R178" s="14">
        <f t="shared" si="84"/>
        <v>0</v>
      </c>
      <c r="S178" s="13">
        <f t="shared" si="96"/>
        <v>0</v>
      </c>
      <c r="T178" s="14">
        <f t="shared" si="85"/>
        <v>0</v>
      </c>
      <c r="U178" s="13">
        <f t="shared" si="97"/>
        <v>0</v>
      </c>
      <c r="V178" s="14"/>
      <c r="W178" s="13">
        <f t="shared" si="98"/>
        <v>0</v>
      </c>
      <c r="X178" s="14">
        <f t="shared" si="86"/>
        <v>0</v>
      </c>
      <c r="Y178" s="13">
        <f t="shared" si="99"/>
        <v>0</v>
      </c>
      <c r="Z178" s="14">
        <f t="shared" si="87"/>
        <v>0</v>
      </c>
      <c r="AA178" s="13">
        <f t="shared" si="100"/>
        <v>0</v>
      </c>
      <c r="AB178" s="14"/>
      <c r="AC178" s="13">
        <f t="shared" si="101"/>
        <v>0</v>
      </c>
      <c r="AD178" s="14">
        <f t="shared" si="88"/>
        <v>0</v>
      </c>
      <c r="AE178" s="13">
        <f t="shared" si="102"/>
        <v>0</v>
      </c>
      <c r="AF178" s="14">
        <f t="shared" si="89"/>
        <v>0</v>
      </c>
      <c r="AG178" s="13">
        <f t="shared" si="103"/>
        <v>0</v>
      </c>
      <c r="AH178" s="14"/>
      <c r="AI178" s="13">
        <f t="shared" si="104"/>
        <v>0</v>
      </c>
      <c r="AJ178" s="14">
        <f t="shared" si="90"/>
        <v>0</v>
      </c>
      <c r="AK178" s="13">
        <f t="shared" si="105"/>
        <v>0</v>
      </c>
      <c r="AL178" s="14">
        <f t="shared" si="91"/>
        <v>0</v>
      </c>
      <c r="AM178" s="13">
        <f t="shared" si="106"/>
        <v>2.0000000000000018E-2</v>
      </c>
      <c r="AN178" s="14"/>
      <c r="AO178" s="13">
        <f t="shared" si="107"/>
        <v>0</v>
      </c>
      <c r="AP178" s="14">
        <f t="shared" si="108"/>
        <v>0</v>
      </c>
      <c r="AQ178" s="13">
        <f t="shared" si="109"/>
        <v>0</v>
      </c>
      <c r="AR178" s="14">
        <f t="shared" si="110"/>
        <v>0</v>
      </c>
      <c r="AS178" s="13">
        <f t="shared" si="111"/>
        <v>0</v>
      </c>
      <c r="AT178" s="14"/>
      <c r="AU178" s="13">
        <f t="shared" si="112"/>
        <v>0</v>
      </c>
      <c r="AV178" s="14">
        <f t="shared" si="113"/>
        <v>0</v>
      </c>
      <c r="AW178" s="13">
        <f t="shared" si="114"/>
        <v>0</v>
      </c>
      <c r="AX178" s="14">
        <f t="shared" si="115"/>
        <v>0</v>
      </c>
      <c r="AY178" s="13">
        <f t="shared" si="116"/>
        <v>2.0000000000000018E-2</v>
      </c>
      <c r="AZ178" s="14"/>
      <c r="BA178" s="13">
        <f t="shared" si="117"/>
        <v>0</v>
      </c>
      <c r="BB178" s="14">
        <f t="shared" si="118"/>
        <v>0</v>
      </c>
      <c r="BC178" s="13">
        <f t="shared" si="119"/>
        <v>0</v>
      </c>
      <c r="BD178" s="14">
        <f t="shared" si="120"/>
        <v>0</v>
      </c>
      <c r="BE178" s="13">
        <f t="shared" si="121"/>
        <v>2.0000000000000018E-2</v>
      </c>
    </row>
    <row r="179" spans="1:57" x14ac:dyDescent="0.25">
      <c r="A179" s="23">
        <f t="shared" si="122"/>
        <v>3.4904166666666692</v>
      </c>
      <c r="B179" s="8"/>
      <c r="C179" t="s">
        <v>11</v>
      </c>
      <c r="D179" s="10"/>
      <c r="E179" t="s">
        <v>11</v>
      </c>
      <c r="G179" s="10" t="s">
        <v>14</v>
      </c>
      <c r="H179" t="s">
        <v>11</v>
      </c>
      <c r="I179" s="10"/>
      <c r="J179" s="10" t="s">
        <v>14</v>
      </c>
      <c r="K179" s="13">
        <f t="shared" si="92"/>
        <v>0</v>
      </c>
      <c r="L179" s="14">
        <f t="shared" si="82"/>
        <v>0</v>
      </c>
      <c r="M179" s="13">
        <f t="shared" si="93"/>
        <v>0</v>
      </c>
      <c r="N179" s="14">
        <f t="shared" si="83"/>
        <v>0</v>
      </c>
      <c r="O179" s="13">
        <f t="shared" si="94"/>
        <v>0</v>
      </c>
      <c r="P179" s="14"/>
      <c r="Q179" s="13">
        <f t="shared" si="95"/>
        <v>0</v>
      </c>
      <c r="R179" s="14">
        <f t="shared" si="84"/>
        <v>0</v>
      </c>
      <c r="S179" s="13">
        <f t="shared" si="96"/>
        <v>0</v>
      </c>
      <c r="T179" s="14">
        <f t="shared" si="85"/>
        <v>0</v>
      </c>
      <c r="U179" s="13">
        <f t="shared" si="97"/>
        <v>0</v>
      </c>
      <c r="V179" s="14"/>
      <c r="W179" s="13">
        <f t="shared" si="98"/>
        <v>0</v>
      </c>
      <c r="X179" s="14">
        <f t="shared" si="86"/>
        <v>0</v>
      </c>
      <c r="Y179" s="13">
        <f t="shared" si="99"/>
        <v>0</v>
      </c>
      <c r="Z179" s="14">
        <f t="shared" si="87"/>
        <v>0</v>
      </c>
      <c r="AA179" s="13">
        <f t="shared" si="100"/>
        <v>0</v>
      </c>
      <c r="AB179" s="14"/>
      <c r="AC179" s="13">
        <f t="shared" si="101"/>
        <v>0</v>
      </c>
      <c r="AD179" s="14">
        <f t="shared" si="88"/>
        <v>0</v>
      </c>
      <c r="AE179" s="13">
        <f t="shared" si="102"/>
        <v>0</v>
      </c>
      <c r="AF179" s="14">
        <f t="shared" si="89"/>
        <v>0</v>
      </c>
      <c r="AG179" s="13">
        <f t="shared" si="103"/>
        <v>0</v>
      </c>
      <c r="AH179" s="14"/>
      <c r="AI179" s="13">
        <f t="shared" si="104"/>
        <v>0</v>
      </c>
      <c r="AJ179" s="14">
        <f t="shared" si="90"/>
        <v>0</v>
      </c>
      <c r="AK179" s="13">
        <f t="shared" si="105"/>
        <v>0</v>
      </c>
      <c r="AL179" s="14">
        <f t="shared" si="91"/>
        <v>0</v>
      </c>
      <c r="AM179" s="13">
        <f t="shared" si="106"/>
        <v>2.0000000000000018E-2</v>
      </c>
      <c r="AN179" s="14"/>
      <c r="AO179" s="13">
        <f t="shared" si="107"/>
        <v>0</v>
      </c>
      <c r="AP179" s="14">
        <f t="shared" si="108"/>
        <v>0</v>
      </c>
      <c r="AQ179" s="13">
        <f t="shared" si="109"/>
        <v>0</v>
      </c>
      <c r="AR179" s="14">
        <f t="shared" si="110"/>
        <v>0</v>
      </c>
      <c r="AS179" s="13">
        <f t="shared" si="111"/>
        <v>0</v>
      </c>
      <c r="AT179" s="14"/>
      <c r="AU179" s="13">
        <f t="shared" si="112"/>
        <v>0</v>
      </c>
      <c r="AV179" s="14">
        <f t="shared" si="113"/>
        <v>0</v>
      </c>
      <c r="AW179" s="13">
        <f t="shared" si="114"/>
        <v>0</v>
      </c>
      <c r="AX179" s="14">
        <f t="shared" si="115"/>
        <v>0</v>
      </c>
      <c r="AY179" s="13">
        <f t="shared" si="116"/>
        <v>2.0000000000000018E-2</v>
      </c>
      <c r="AZ179" s="14"/>
      <c r="BA179" s="13">
        <f t="shared" si="117"/>
        <v>0</v>
      </c>
      <c r="BB179" s="14">
        <f t="shared" si="118"/>
        <v>0</v>
      </c>
      <c r="BC179" s="13">
        <f t="shared" si="119"/>
        <v>0</v>
      </c>
      <c r="BD179" s="14">
        <f t="shared" si="120"/>
        <v>0</v>
      </c>
      <c r="BE179" s="13">
        <f t="shared" si="121"/>
        <v>2.0000000000000018E-2</v>
      </c>
    </row>
    <row r="180" spans="1:57" x14ac:dyDescent="0.25">
      <c r="A180" s="23">
        <f t="shared" si="122"/>
        <v>3.5104166666666692</v>
      </c>
      <c r="B180" s="8" t="s">
        <v>64</v>
      </c>
      <c r="C180" t="s">
        <v>11</v>
      </c>
      <c r="D180" s="10"/>
      <c r="E180" t="s">
        <v>11</v>
      </c>
      <c r="F180" s="11"/>
      <c r="G180" s="10" t="s">
        <v>14</v>
      </c>
      <c r="H180" s="11" t="s">
        <v>20</v>
      </c>
      <c r="I180" s="10"/>
      <c r="J180" t="s">
        <v>11</v>
      </c>
      <c r="K180" s="13">
        <f t="shared" si="92"/>
        <v>0</v>
      </c>
      <c r="L180" s="14">
        <f t="shared" si="82"/>
        <v>0</v>
      </c>
      <c r="M180" s="13">
        <f t="shared" si="93"/>
        <v>0</v>
      </c>
      <c r="N180" s="14">
        <f t="shared" si="83"/>
        <v>0</v>
      </c>
      <c r="O180" s="13">
        <f t="shared" si="94"/>
        <v>0</v>
      </c>
      <c r="P180" s="14"/>
      <c r="Q180" s="13">
        <f t="shared" si="95"/>
        <v>0</v>
      </c>
      <c r="R180" s="14">
        <f t="shared" si="84"/>
        <v>0</v>
      </c>
      <c r="S180" s="13">
        <f t="shared" si="96"/>
        <v>0</v>
      </c>
      <c r="T180" s="14">
        <f t="shared" si="85"/>
        <v>0</v>
      </c>
      <c r="U180" s="13">
        <f t="shared" si="97"/>
        <v>0</v>
      </c>
      <c r="V180" s="14"/>
      <c r="W180" s="13">
        <f t="shared" si="98"/>
        <v>0</v>
      </c>
      <c r="X180" s="14">
        <f t="shared" si="86"/>
        <v>0</v>
      </c>
      <c r="Y180" s="13">
        <f t="shared" si="99"/>
        <v>0</v>
      </c>
      <c r="Z180" s="14">
        <f t="shared" si="87"/>
        <v>0</v>
      </c>
      <c r="AA180" s="13">
        <f t="shared" si="100"/>
        <v>0</v>
      </c>
      <c r="AB180" s="14"/>
      <c r="AC180" s="13">
        <f t="shared" si="101"/>
        <v>0</v>
      </c>
      <c r="AD180" s="14">
        <f t="shared" si="88"/>
        <v>0</v>
      </c>
      <c r="AE180" s="13">
        <f t="shared" si="102"/>
        <v>0</v>
      </c>
      <c r="AF180" s="14">
        <f t="shared" si="89"/>
        <v>0</v>
      </c>
      <c r="AG180" s="13">
        <f t="shared" si="103"/>
        <v>0</v>
      </c>
      <c r="AH180" s="14"/>
      <c r="AI180" s="13">
        <f t="shared" si="104"/>
        <v>0</v>
      </c>
      <c r="AJ180" s="14">
        <f t="shared" si="90"/>
        <v>0</v>
      </c>
      <c r="AK180" s="13">
        <f t="shared" si="105"/>
        <v>0</v>
      </c>
      <c r="AL180" s="14">
        <f t="shared" si="91"/>
        <v>0</v>
      </c>
      <c r="AM180" s="13">
        <f t="shared" si="106"/>
        <v>2.0000000000000018E-2</v>
      </c>
      <c r="AN180" s="14"/>
      <c r="AO180" s="13">
        <f t="shared" si="107"/>
        <v>0</v>
      </c>
      <c r="AP180" s="14">
        <f t="shared" si="108"/>
        <v>0</v>
      </c>
      <c r="AQ180" s="13">
        <f t="shared" si="109"/>
        <v>3.5104166666666692</v>
      </c>
      <c r="AR180" s="14">
        <f t="shared" si="110"/>
        <v>1</v>
      </c>
      <c r="AS180" s="13">
        <f t="shared" si="111"/>
        <v>0</v>
      </c>
      <c r="AT180" s="14"/>
      <c r="AU180" s="13">
        <f t="shared" si="112"/>
        <v>0</v>
      </c>
      <c r="AV180" s="14">
        <f t="shared" si="113"/>
        <v>0</v>
      </c>
      <c r="AW180" s="13">
        <f t="shared" si="114"/>
        <v>0</v>
      </c>
      <c r="AX180" s="14">
        <f t="shared" si="115"/>
        <v>0</v>
      </c>
      <c r="AY180" s="13">
        <f t="shared" si="116"/>
        <v>0</v>
      </c>
      <c r="AZ180" s="14"/>
      <c r="BA180" s="13">
        <f t="shared" si="117"/>
        <v>0</v>
      </c>
      <c r="BB180" s="14">
        <f t="shared" si="118"/>
        <v>0</v>
      </c>
      <c r="BC180" s="13">
        <f t="shared" si="119"/>
        <v>0</v>
      </c>
      <c r="BD180" s="14">
        <f t="shared" si="120"/>
        <v>0</v>
      </c>
      <c r="BE180" s="13">
        <f t="shared" si="121"/>
        <v>0</v>
      </c>
    </row>
    <row r="181" spans="1:57" x14ac:dyDescent="0.25">
      <c r="A181" s="23">
        <f t="shared" si="122"/>
        <v>3.5304166666666692</v>
      </c>
      <c r="B181" s="8"/>
      <c r="C181" t="s">
        <v>11</v>
      </c>
      <c r="D181" s="10"/>
      <c r="E181" t="s">
        <v>11</v>
      </c>
      <c r="F181" s="10"/>
      <c r="G181" s="10" t="s">
        <v>14</v>
      </c>
      <c r="H181" s="10"/>
      <c r="I181" s="10"/>
      <c r="J181" t="s">
        <v>11</v>
      </c>
      <c r="K181" s="13">
        <f t="shared" si="92"/>
        <v>0</v>
      </c>
      <c r="L181" s="14">
        <f t="shared" si="82"/>
        <v>0</v>
      </c>
      <c r="M181" s="13">
        <f t="shared" si="93"/>
        <v>0</v>
      </c>
      <c r="N181" s="14">
        <f t="shared" si="83"/>
        <v>0</v>
      </c>
      <c r="O181" s="13">
        <f t="shared" si="94"/>
        <v>0</v>
      </c>
      <c r="P181" s="14"/>
      <c r="Q181" s="13">
        <f t="shared" si="95"/>
        <v>0</v>
      </c>
      <c r="R181" s="14">
        <f t="shared" si="84"/>
        <v>0</v>
      </c>
      <c r="S181" s="13">
        <f t="shared" si="96"/>
        <v>0</v>
      </c>
      <c r="T181" s="14">
        <f t="shared" si="85"/>
        <v>0</v>
      </c>
      <c r="U181" s="13">
        <f t="shared" si="97"/>
        <v>0</v>
      </c>
      <c r="V181" s="14"/>
      <c r="W181" s="13">
        <f t="shared" si="98"/>
        <v>0</v>
      </c>
      <c r="X181" s="14">
        <f t="shared" si="86"/>
        <v>0</v>
      </c>
      <c r="Y181" s="13">
        <f t="shared" si="99"/>
        <v>0</v>
      </c>
      <c r="Z181" s="14">
        <f t="shared" si="87"/>
        <v>0</v>
      </c>
      <c r="AA181" s="13">
        <f t="shared" si="100"/>
        <v>0</v>
      </c>
      <c r="AB181" s="14"/>
      <c r="AC181" s="13">
        <f t="shared" si="101"/>
        <v>0</v>
      </c>
      <c r="AD181" s="14">
        <f t="shared" si="88"/>
        <v>0</v>
      </c>
      <c r="AE181" s="13">
        <f t="shared" si="102"/>
        <v>0</v>
      </c>
      <c r="AF181" s="14">
        <f t="shared" si="89"/>
        <v>0</v>
      </c>
      <c r="AG181" s="13">
        <f t="shared" si="103"/>
        <v>0</v>
      </c>
      <c r="AH181" s="14"/>
      <c r="AI181" s="13">
        <f t="shared" si="104"/>
        <v>0</v>
      </c>
      <c r="AJ181" s="14">
        <f t="shared" si="90"/>
        <v>0</v>
      </c>
      <c r="AK181" s="13">
        <f t="shared" si="105"/>
        <v>0</v>
      </c>
      <c r="AL181" s="14">
        <f t="shared" si="91"/>
        <v>0</v>
      </c>
      <c r="AM181" s="13">
        <f t="shared" si="106"/>
        <v>2.0000000000000018E-2</v>
      </c>
      <c r="AN181" s="14"/>
      <c r="AO181" s="13">
        <f t="shared" si="107"/>
        <v>0</v>
      </c>
      <c r="AP181" s="14">
        <f t="shared" si="108"/>
        <v>0</v>
      </c>
      <c r="AQ181" s="13">
        <f t="shared" si="109"/>
        <v>0</v>
      </c>
      <c r="AR181" s="14">
        <f t="shared" si="110"/>
        <v>0</v>
      </c>
      <c r="AS181" s="13">
        <f t="shared" si="111"/>
        <v>0</v>
      </c>
      <c r="AT181" s="14"/>
      <c r="AU181" s="13">
        <f t="shared" si="112"/>
        <v>0</v>
      </c>
      <c r="AV181" s="14">
        <f t="shared" si="113"/>
        <v>0</v>
      </c>
      <c r="AW181" s="13">
        <f t="shared" si="114"/>
        <v>0</v>
      </c>
      <c r="AX181" s="14">
        <f t="shared" si="115"/>
        <v>0</v>
      </c>
      <c r="AY181" s="13">
        <f t="shared" si="116"/>
        <v>0</v>
      </c>
      <c r="AZ181" s="14"/>
      <c r="BA181" s="13">
        <f t="shared" si="117"/>
        <v>0</v>
      </c>
      <c r="BB181" s="14">
        <f t="shared" si="118"/>
        <v>0</v>
      </c>
      <c r="BC181" s="13">
        <f t="shared" si="119"/>
        <v>0</v>
      </c>
      <c r="BD181" s="14">
        <f t="shared" si="120"/>
        <v>0</v>
      </c>
      <c r="BE181" s="13">
        <f t="shared" si="121"/>
        <v>0</v>
      </c>
    </row>
    <row r="182" spans="1:57" x14ac:dyDescent="0.25">
      <c r="A182" s="23">
        <f t="shared" si="122"/>
        <v>3.5504166666666692</v>
      </c>
      <c r="B182" s="8"/>
      <c r="C182" t="s">
        <v>11</v>
      </c>
      <c r="D182" s="10"/>
      <c r="E182" t="s">
        <v>11</v>
      </c>
      <c r="F182" s="10"/>
      <c r="G182" s="10" t="s">
        <v>14</v>
      </c>
      <c r="H182" s="10"/>
      <c r="I182" s="10"/>
      <c r="J182" t="s">
        <v>11</v>
      </c>
      <c r="K182" s="13">
        <f t="shared" si="92"/>
        <v>0</v>
      </c>
      <c r="L182" s="14">
        <f t="shared" si="82"/>
        <v>0</v>
      </c>
      <c r="M182" s="13">
        <f t="shared" si="93"/>
        <v>0</v>
      </c>
      <c r="N182" s="14">
        <f t="shared" si="83"/>
        <v>0</v>
      </c>
      <c r="O182" s="13">
        <f t="shared" si="94"/>
        <v>0</v>
      </c>
      <c r="P182" s="14"/>
      <c r="Q182" s="13">
        <f t="shared" si="95"/>
        <v>0</v>
      </c>
      <c r="R182" s="14">
        <f t="shared" si="84"/>
        <v>0</v>
      </c>
      <c r="S182" s="13">
        <f t="shared" si="96"/>
        <v>0</v>
      </c>
      <c r="T182" s="14">
        <f t="shared" si="85"/>
        <v>0</v>
      </c>
      <c r="U182" s="13">
        <f t="shared" si="97"/>
        <v>0</v>
      </c>
      <c r="V182" s="14"/>
      <c r="W182" s="13">
        <f t="shared" si="98"/>
        <v>0</v>
      </c>
      <c r="X182" s="14">
        <f t="shared" si="86"/>
        <v>0</v>
      </c>
      <c r="Y182" s="13">
        <f t="shared" si="99"/>
        <v>0</v>
      </c>
      <c r="Z182" s="14">
        <f t="shared" si="87"/>
        <v>0</v>
      </c>
      <c r="AA182" s="13">
        <f t="shared" si="100"/>
        <v>0</v>
      </c>
      <c r="AB182" s="14"/>
      <c r="AC182" s="13">
        <f t="shared" si="101"/>
        <v>0</v>
      </c>
      <c r="AD182" s="14">
        <f t="shared" si="88"/>
        <v>0</v>
      </c>
      <c r="AE182" s="13">
        <f t="shared" si="102"/>
        <v>0</v>
      </c>
      <c r="AF182" s="14">
        <f t="shared" si="89"/>
        <v>0</v>
      </c>
      <c r="AG182" s="13">
        <f t="shared" si="103"/>
        <v>0</v>
      </c>
      <c r="AH182" s="14"/>
      <c r="AI182" s="13">
        <f t="shared" si="104"/>
        <v>0</v>
      </c>
      <c r="AJ182" s="14">
        <f t="shared" si="90"/>
        <v>0</v>
      </c>
      <c r="AK182" s="13">
        <f t="shared" si="105"/>
        <v>0</v>
      </c>
      <c r="AL182" s="14">
        <f t="shared" si="91"/>
        <v>0</v>
      </c>
      <c r="AM182" s="13">
        <f t="shared" si="106"/>
        <v>2.0000000000000018E-2</v>
      </c>
      <c r="AN182" s="14"/>
      <c r="AO182" s="13">
        <f t="shared" si="107"/>
        <v>0</v>
      </c>
      <c r="AP182" s="14">
        <f t="shared" si="108"/>
        <v>0</v>
      </c>
      <c r="AQ182" s="13">
        <f t="shared" si="109"/>
        <v>0</v>
      </c>
      <c r="AR182" s="14">
        <f t="shared" si="110"/>
        <v>0</v>
      </c>
      <c r="AS182" s="13">
        <f t="shared" si="111"/>
        <v>0</v>
      </c>
      <c r="AT182" s="14"/>
      <c r="AU182" s="13">
        <f t="shared" si="112"/>
        <v>0</v>
      </c>
      <c r="AV182" s="14">
        <f t="shared" si="113"/>
        <v>0</v>
      </c>
      <c r="AW182" s="13">
        <f t="shared" si="114"/>
        <v>0</v>
      </c>
      <c r="AX182" s="14">
        <f t="shared" si="115"/>
        <v>0</v>
      </c>
      <c r="AY182" s="13">
        <f t="shared" si="116"/>
        <v>0</v>
      </c>
      <c r="AZ182" s="14"/>
      <c r="BA182" s="13">
        <f t="shared" si="117"/>
        <v>0</v>
      </c>
      <c r="BB182" s="14">
        <f t="shared" si="118"/>
        <v>0</v>
      </c>
      <c r="BC182" s="13">
        <f t="shared" si="119"/>
        <v>0</v>
      </c>
      <c r="BD182" s="14">
        <f t="shared" si="120"/>
        <v>0</v>
      </c>
      <c r="BE182" s="13">
        <f t="shared" si="121"/>
        <v>0</v>
      </c>
    </row>
    <row r="183" spans="1:57" x14ac:dyDescent="0.25">
      <c r="A183" s="23">
        <f t="shared" si="122"/>
        <v>3.5704166666666692</v>
      </c>
      <c r="B183" s="8" t="s">
        <v>10</v>
      </c>
      <c r="C183" t="s">
        <v>11</v>
      </c>
      <c r="D183" s="10"/>
      <c r="E183" t="s">
        <v>11</v>
      </c>
      <c r="F183" s="10" t="s">
        <v>14</v>
      </c>
      <c r="G183" s="10" t="s">
        <v>14</v>
      </c>
      <c r="H183" s="10"/>
      <c r="I183" s="10"/>
      <c r="J183" t="s">
        <v>11</v>
      </c>
      <c r="K183" s="13">
        <f t="shared" si="92"/>
        <v>0</v>
      </c>
      <c r="L183" s="14">
        <f t="shared" si="82"/>
        <v>0</v>
      </c>
      <c r="M183" s="13">
        <f t="shared" si="93"/>
        <v>0</v>
      </c>
      <c r="N183" s="14">
        <f t="shared" si="83"/>
        <v>0</v>
      </c>
      <c r="O183" s="13">
        <f t="shared" si="94"/>
        <v>0</v>
      </c>
      <c r="P183" s="14"/>
      <c r="Q183" s="13">
        <f t="shared" si="95"/>
        <v>0</v>
      </c>
      <c r="R183" s="14">
        <f t="shared" si="84"/>
        <v>0</v>
      </c>
      <c r="S183" s="13">
        <f t="shared" si="96"/>
        <v>0</v>
      </c>
      <c r="T183" s="14">
        <f t="shared" si="85"/>
        <v>0</v>
      </c>
      <c r="U183" s="13">
        <f t="shared" si="97"/>
        <v>0</v>
      </c>
      <c r="V183" s="14"/>
      <c r="W183" s="13">
        <f t="shared" si="98"/>
        <v>0</v>
      </c>
      <c r="X183" s="14">
        <f t="shared" si="86"/>
        <v>0</v>
      </c>
      <c r="Y183" s="13">
        <f t="shared" si="99"/>
        <v>0</v>
      </c>
      <c r="Z183" s="14">
        <f t="shared" si="87"/>
        <v>0</v>
      </c>
      <c r="AA183" s="13">
        <f t="shared" si="100"/>
        <v>0</v>
      </c>
      <c r="AB183" s="14"/>
      <c r="AC183" s="13">
        <f t="shared" si="101"/>
        <v>3.5704166666666692</v>
      </c>
      <c r="AD183" s="14">
        <f t="shared" si="88"/>
        <v>1</v>
      </c>
      <c r="AE183" s="13">
        <f t="shared" si="102"/>
        <v>0</v>
      </c>
      <c r="AF183" s="14">
        <f t="shared" si="89"/>
        <v>0</v>
      </c>
      <c r="AG183" s="13">
        <f t="shared" si="103"/>
        <v>2.0000000000000018E-2</v>
      </c>
      <c r="AH183" s="14"/>
      <c r="AI183" s="13">
        <f t="shared" si="104"/>
        <v>0</v>
      </c>
      <c r="AJ183" s="14">
        <f t="shared" si="90"/>
        <v>0</v>
      </c>
      <c r="AK183" s="13">
        <f t="shared" si="105"/>
        <v>0</v>
      </c>
      <c r="AL183" s="14">
        <f t="shared" si="91"/>
        <v>0</v>
      </c>
      <c r="AM183" s="13">
        <f t="shared" si="106"/>
        <v>2.0000000000000018E-2</v>
      </c>
      <c r="AN183" s="14"/>
      <c r="AO183" s="13">
        <f t="shared" si="107"/>
        <v>0</v>
      </c>
      <c r="AP183" s="14">
        <f t="shared" si="108"/>
        <v>0</v>
      </c>
      <c r="AQ183" s="13">
        <f t="shared" si="109"/>
        <v>0</v>
      </c>
      <c r="AR183" s="14">
        <f t="shared" si="110"/>
        <v>0</v>
      </c>
      <c r="AS183" s="13">
        <f t="shared" si="111"/>
        <v>0</v>
      </c>
      <c r="AT183" s="14"/>
      <c r="AU183" s="13">
        <f t="shared" si="112"/>
        <v>0</v>
      </c>
      <c r="AV183" s="14">
        <f t="shared" si="113"/>
        <v>0</v>
      </c>
      <c r="AW183" s="13">
        <f t="shared" si="114"/>
        <v>0</v>
      </c>
      <c r="AX183" s="14">
        <f t="shared" si="115"/>
        <v>0</v>
      </c>
      <c r="AY183" s="13">
        <f t="shared" si="116"/>
        <v>0</v>
      </c>
      <c r="AZ183" s="14"/>
      <c r="BA183" s="13">
        <f t="shared" si="117"/>
        <v>0</v>
      </c>
      <c r="BB183" s="14">
        <f t="shared" si="118"/>
        <v>0</v>
      </c>
      <c r="BC183" s="13">
        <f t="shared" si="119"/>
        <v>0</v>
      </c>
      <c r="BD183" s="14">
        <f t="shared" si="120"/>
        <v>0</v>
      </c>
      <c r="BE183" s="13">
        <f t="shared" si="121"/>
        <v>0</v>
      </c>
    </row>
    <row r="184" spans="1:57" x14ac:dyDescent="0.25">
      <c r="A184" s="23">
        <f t="shared" si="122"/>
        <v>3.5904166666666693</v>
      </c>
      <c r="B184" s="8" t="s">
        <v>18</v>
      </c>
      <c r="C184" t="s">
        <v>11</v>
      </c>
      <c r="D184" s="10"/>
      <c r="E184" s="11" t="s">
        <v>20</v>
      </c>
      <c r="F184" s="10" t="s">
        <v>14</v>
      </c>
      <c r="G184" t="s">
        <v>11</v>
      </c>
      <c r="H184" s="10"/>
      <c r="I184" s="32"/>
      <c r="J184" t="s">
        <v>11</v>
      </c>
      <c r="K184" s="13">
        <f t="shared" si="92"/>
        <v>0</v>
      </c>
      <c r="L184" s="14">
        <f t="shared" si="82"/>
        <v>0</v>
      </c>
      <c r="M184" s="13">
        <f t="shared" si="93"/>
        <v>0</v>
      </c>
      <c r="N184" s="14">
        <f t="shared" si="83"/>
        <v>0</v>
      </c>
      <c r="O184" s="13">
        <f t="shared" si="94"/>
        <v>0</v>
      </c>
      <c r="P184" s="14"/>
      <c r="Q184" s="13">
        <f t="shared" si="95"/>
        <v>0</v>
      </c>
      <c r="R184" s="14">
        <f t="shared" si="84"/>
        <v>0</v>
      </c>
      <c r="S184" s="13">
        <f t="shared" si="96"/>
        <v>0</v>
      </c>
      <c r="T184" s="14">
        <f t="shared" si="85"/>
        <v>0</v>
      </c>
      <c r="U184" s="13">
        <f t="shared" si="97"/>
        <v>0</v>
      </c>
      <c r="V184" s="14"/>
      <c r="W184" s="13">
        <f t="shared" si="98"/>
        <v>0</v>
      </c>
      <c r="X184" s="14">
        <f t="shared" si="86"/>
        <v>0</v>
      </c>
      <c r="Y184" s="13">
        <f t="shared" si="99"/>
        <v>3.5904166666666693</v>
      </c>
      <c r="Z184" s="14">
        <f t="shared" si="87"/>
        <v>1</v>
      </c>
      <c r="AA184" s="13">
        <f t="shared" si="100"/>
        <v>0</v>
      </c>
      <c r="AB184" s="14"/>
      <c r="AC184" s="13">
        <f t="shared" si="101"/>
        <v>0</v>
      </c>
      <c r="AD184" s="14">
        <f t="shared" si="88"/>
        <v>0</v>
      </c>
      <c r="AE184" s="13">
        <f t="shared" si="102"/>
        <v>0</v>
      </c>
      <c r="AF184" s="14">
        <f t="shared" si="89"/>
        <v>0</v>
      </c>
      <c r="AG184" s="13">
        <f t="shared" si="103"/>
        <v>2.0000000000000018E-2</v>
      </c>
      <c r="AH184" s="14"/>
      <c r="AI184" s="13">
        <f t="shared" si="104"/>
        <v>0</v>
      </c>
      <c r="AJ184" s="14">
        <f t="shared" si="90"/>
        <v>0</v>
      </c>
      <c r="AK184" s="13">
        <f t="shared" si="105"/>
        <v>0</v>
      </c>
      <c r="AL184" s="14">
        <f t="shared" si="91"/>
        <v>0</v>
      </c>
      <c r="AM184" s="13">
        <f t="shared" si="106"/>
        <v>0</v>
      </c>
      <c r="AN184" s="14"/>
      <c r="AO184" s="13">
        <f t="shared" si="107"/>
        <v>0</v>
      </c>
      <c r="AP184" s="14">
        <f t="shared" si="108"/>
        <v>0</v>
      </c>
      <c r="AQ184" s="13">
        <f t="shared" si="109"/>
        <v>0</v>
      </c>
      <c r="AR184" s="14">
        <f t="shared" si="110"/>
        <v>0</v>
      </c>
      <c r="AS184" s="13">
        <f t="shared" si="111"/>
        <v>0</v>
      </c>
      <c r="AT184" s="14"/>
      <c r="AU184" s="13">
        <f t="shared" si="112"/>
        <v>0</v>
      </c>
      <c r="AV184" s="14">
        <f t="shared" si="113"/>
        <v>0</v>
      </c>
      <c r="AW184" s="13">
        <f t="shared" si="114"/>
        <v>0</v>
      </c>
      <c r="AX184" s="14">
        <f t="shared" si="115"/>
        <v>0</v>
      </c>
      <c r="AY184" s="13">
        <f t="shared" si="116"/>
        <v>0</v>
      </c>
      <c r="AZ184" s="14"/>
      <c r="BA184" s="13">
        <f t="shared" si="117"/>
        <v>0</v>
      </c>
      <c r="BB184" s="14">
        <f t="shared" si="118"/>
        <v>0</v>
      </c>
      <c r="BC184" s="13">
        <f t="shared" si="119"/>
        <v>0</v>
      </c>
      <c r="BD184" s="14">
        <f t="shared" si="120"/>
        <v>0</v>
      </c>
      <c r="BE184" s="13">
        <f t="shared" si="121"/>
        <v>0</v>
      </c>
    </row>
    <row r="185" spans="1:57" x14ac:dyDescent="0.25">
      <c r="A185" s="23">
        <f t="shared" si="122"/>
        <v>3.6104166666666693</v>
      </c>
      <c r="B185" s="8"/>
      <c r="C185" t="s">
        <v>11</v>
      </c>
      <c r="D185" s="10"/>
      <c r="F185" s="10" t="s">
        <v>14</v>
      </c>
      <c r="G185" t="s">
        <v>11</v>
      </c>
      <c r="H185" s="10"/>
      <c r="I185" s="32"/>
      <c r="J185" t="s">
        <v>11</v>
      </c>
      <c r="K185" s="13">
        <f t="shared" si="92"/>
        <v>0</v>
      </c>
      <c r="L185" s="14">
        <f t="shared" si="82"/>
        <v>0</v>
      </c>
      <c r="M185" s="13">
        <f t="shared" si="93"/>
        <v>0</v>
      </c>
      <c r="N185" s="14">
        <f t="shared" si="83"/>
        <v>0</v>
      </c>
      <c r="O185" s="13">
        <f t="shared" si="94"/>
        <v>0</v>
      </c>
      <c r="P185" s="14"/>
      <c r="Q185" s="13">
        <f t="shared" si="95"/>
        <v>0</v>
      </c>
      <c r="R185" s="14">
        <f t="shared" si="84"/>
        <v>0</v>
      </c>
      <c r="S185" s="13">
        <f t="shared" si="96"/>
        <v>0</v>
      </c>
      <c r="T185" s="14">
        <f t="shared" si="85"/>
        <v>0</v>
      </c>
      <c r="U185" s="13">
        <f t="shared" si="97"/>
        <v>0</v>
      </c>
      <c r="V185" s="14"/>
      <c r="W185" s="13">
        <f t="shared" si="98"/>
        <v>0</v>
      </c>
      <c r="X185" s="14">
        <f t="shared" si="86"/>
        <v>0</v>
      </c>
      <c r="Y185" s="13">
        <f t="shared" si="99"/>
        <v>0</v>
      </c>
      <c r="Z185" s="14">
        <f t="shared" si="87"/>
        <v>0</v>
      </c>
      <c r="AA185" s="13">
        <f t="shared" si="100"/>
        <v>0</v>
      </c>
      <c r="AB185" s="14"/>
      <c r="AC185" s="13">
        <f t="shared" si="101"/>
        <v>0</v>
      </c>
      <c r="AD185" s="14">
        <f t="shared" si="88"/>
        <v>0</v>
      </c>
      <c r="AE185" s="13">
        <f t="shared" si="102"/>
        <v>0</v>
      </c>
      <c r="AF185" s="14">
        <f t="shared" si="89"/>
        <v>0</v>
      </c>
      <c r="AG185" s="13">
        <f t="shared" si="103"/>
        <v>2.0000000000000018E-2</v>
      </c>
      <c r="AH185" s="14"/>
      <c r="AI185" s="13">
        <f t="shared" si="104"/>
        <v>0</v>
      </c>
      <c r="AJ185" s="14">
        <f t="shared" si="90"/>
        <v>0</v>
      </c>
      <c r="AK185" s="13">
        <f t="shared" si="105"/>
        <v>0</v>
      </c>
      <c r="AL185" s="14">
        <f t="shared" si="91"/>
        <v>0</v>
      </c>
      <c r="AM185" s="13">
        <f t="shared" si="106"/>
        <v>0</v>
      </c>
      <c r="AN185" s="14"/>
      <c r="AO185" s="13">
        <f t="shared" si="107"/>
        <v>0</v>
      </c>
      <c r="AP185" s="14">
        <f t="shared" si="108"/>
        <v>0</v>
      </c>
      <c r="AQ185" s="13">
        <f t="shared" si="109"/>
        <v>0</v>
      </c>
      <c r="AR185" s="14">
        <f t="shared" si="110"/>
        <v>0</v>
      </c>
      <c r="AS185" s="13">
        <f t="shared" si="111"/>
        <v>0</v>
      </c>
      <c r="AT185" s="14"/>
      <c r="AU185" s="13">
        <f t="shared" si="112"/>
        <v>0</v>
      </c>
      <c r="AV185" s="14">
        <f t="shared" si="113"/>
        <v>0</v>
      </c>
      <c r="AW185" s="13">
        <f t="shared" si="114"/>
        <v>0</v>
      </c>
      <c r="AX185" s="14">
        <f t="shared" si="115"/>
        <v>0</v>
      </c>
      <c r="AY185" s="13">
        <f t="shared" si="116"/>
        <v>0</v>
      </c>
      <c r="AZ185" s="14"/>
      <c r="BA185" s="13">
        <f t="shared" si="117"/>
        <v>0</v>
      </c>
      <c r="BB185" s="14">
        <f t="shared" si="118"/>
        <v>0</v>
      </c>
      <c r="BC185" s="13">
        <f t="shared" si="119"/>
        <v>0</v>
      </c>
      <c r="BD185" s="14">
        <f t="shared" si="120"/>
        <v>0</v>
      </c>
      <c r="BE185" s="13">
        <f t="shared" si="121"/>
        <v>0</v>
      </c>
    </row>
    <row r="186" spans="1:57" x14ac:dyDescent="0.25">
      <c r="A186" s="23">
        <f t="shared" si="122"/>
        <v>3.6304166666666693</v>
      </c>
      <c r="B186" s="8"/>
      <c r="C186" t="s">
        <v>11</v>
      </c>
      <c r="D186" s="10"/>
      <c r="F186" s="10" t="s">
        <v>14</v>
      </c>
      <c r="G186" t="s">
        <v>11</v>
      </c>
      <c r="H186" s="10"/>
      <c r="I186" s="32"/>
      <c r="J186" t="s">
        <v>11</v>
      </c>
      <c r="K186" s="13">
        <f t="shared" si="92"/>
        <v>0</v>
      </c>
      <c r="L186" s="14">
        <f t="shared" si="82"/>
        <v>0</v>
      </c>
      <c r="M186" s="13">
        <f t="shared" si="93"/>
        <v>0</v>
      </c>
      <c r="N186" s="14">
        <f t="shared" si="83"/>
        <v>0</v>
      </c>
      <c r="O186" s="13">
        <f t="shared" si="94"/>
        <v>0</v>
      </c>
      <c r="P186" s="14"/>
      <c r="Q186" s="13">
        <f t="shared" si="95"/>
        <v>0</v>
      </c>
      <c r="R186" s="14">
        <f t="shared" si="84"/>
        <v>0</v>
      </c>
      <c r="S186" s="13">
        <f t="shared" si="96"/>
        <v>0</v>
      </c>
      <c r="T186" s="14">
        <f t="shared" si="85"/>
        <v>0</v>
      </c>
      <c r="U186" s="13">
        <f t="shared" si="97"/>
        <v>0</v>
      </c>
      <c r="V186" s="14"/>
      <c r="W186" s="13">
        <f t="shared" si="98"/>
        <v>0</v>
      </c>
      <c r="X186" s="14">
        <f t="shared" si="86"/>
        <v>0</v>
      </c>
      <c r="Y186" s="13">
        <f t="shared" si="99"/>
        <v>0</v>
      </c>
      <c r="Z186" s="14">
        <f t="shared" si="87"/>
        <v>0</v>
      </c>
      <c r="AA186" s="13">
        <f t="shared" si="100"/>
        <v>0</v>
      </c>
      <c r="AB186" s="14"/>
      <c r="AC186" s="13">
        <f t="shared" si="101"/>
        <v>0</v>
      </c>
      <c r="AD186" s="14">
        <f t="shared" si="88"/>
        <v>0</v>
      </c>
      <c r="AE186" s="13">
        <f t="shared" si="102"/>
        <v>0</v>
      </c>
      <c r="AF186" s="14">
        <f t="shared" si="89"/>
        <v>0</v>
      </c>
      <c r="AG186" s="13">
        <f t="shared" si="103"/>
        <v>2.0000000000000018E-2</v>
      </c>
      <c r="AH186" s="14"/>
      <c r="AI186" s="13">
        <f t="shared" si="104"/>
        <v>0</v>
      </c>
      <c r="AJ186" s="14">
        <f t="shared" si="90"/>
        <v>0</v>
      </c>
      <c r="AK186" s="13">
        <f t="shared" si="105"/>
        <v>0</v>
      </c>
      <c r="AL186" s="14">
        <f t="shared" si="91"/>
        <v>0</v>
      </c>
      <c r="AM186" s="13">
        <f t="shared" si="106"/>
        <v>0</v>
      </c>
      <c r="AN186" s="14"/>
      <c r="AO186" s="13">
        <f t="shared" si="107"/>
        <v>0</v>
      </c>
      <c r="AP186" s="14">
        <f t="shared" si="108"/>
        <v>0</v>
      </c>
      <c r="AQ186" s="13">
        <f t="shared" si="109"/>
        <v>0</v>
      </c>
      <c r="AR186" s="14">
        <f t="shared" si="110"/>
        <v>0</v>
      </c>
      <c r="AS186" s="13">
        <f t="shared" si="111"/>
        <v>0</v>
      </c>
      <c r="AT186" s="14"/>
      <c r="AU186" s="13">
        <f t="shared" si="112"/>
        <v>0</v>
      </c>
      <c r="AV186" s="14">
        <f t="shared" si="113"/>
        <v>0</v>
      </c>
      <c r="AW186" s="13">
        <f t="shared" si="114"/>
        <v>0</v>
      </c>
      <c r="AX186" s="14">
        <f t="shared" si="115"/>
        <v>0</v>
      </c>
      <c r="AY186" s="13">
        <f t="shared" si="116"/>
        <v>0</v>
      </c>
      <c r="AZ186" s="14"/>
      <c r="BA186" s="13">
        <f t="shared" si="117"/>
        <v>0</v>
      </c>
      <c r="BB186" s="14">
        <f t="shared" si="118"/>
        <v>0</v>
      </c>
      <c r="BC186" s="13">
        <f t="shared" si="119"/>
        <v>0</v>
      </c>
      <c r="BD186" s="14">
        <f t="shared" si="120"/>
        <v>0</v>
      </c>
      <c r="BE186" s="13">
        <f t="shared" si="121"/>
        <v>0</v>
      </c>
    </row>
    <row r="187" spans="1:57" x14ac:dyDescent="0.25">
      <c r="A187" s="23">
        <f t="shared" si="122"/>
        <v>3.6504166666666693</v>
      </c>
      <c r="B187" s="8" t="s">
        <v>67</v>
      </c>
      <c r="C187" t="s">
        <v>11</v>
      </c>
      <c r="D187" s="10"/>
      <c r="F187" s="10" t="s">
        <v>14</v>
      </c>
      <c r="G187" t="s">
        <v>11</v>
      </c>
      <c r="H187" s="10"/>
      <c r="I187" s="10" t="s">
        <v>14</v>
      </c>
      <c r="J187" t="s">
        <v>11</v>
      </c>
      <c r="K187" s="13">
        <f t="shared" si="92"/>
        <v>0</v>
      </c>
      <c r="L187" s="14">
        <f t="shared" si="82"/>
        <v>0</v>
      </c>
      <c r="M187" s="13">
        <f t="shared" si="93"/>
        <v>0</v>
      </c>
      <c r="N187" s="14">
        <f t="shared" si="83"/>
        <v>0</v>
      </c>
      <c r="O187" s="13">
        <f t="shared" si="94"/>
        <v>0</v>
      </c>
      <c r="P187" s="14"/>
      <c r="Q187" s="13">
        <f t="shared" si="95"/>
        <v>0</v>
      </c>
      <c r="R187" s="14">
        <f t="shared" si="84"/>
        <v>0</v>
      </c>
      <c r="S187" s="13">
        <f t="shared" si="96"/>
        <v>0</v>
      </c>
      <c r="T187" s="14">
        <f t="shared" si="85"/>
        <v>0</v>
      </c>
      <c r="U187" s="13">
        <f t="shared" si="97"/>
        <v>0</v>
      </c>
      <c r="V187" s="14"/>
      <c r="W187" s="13">
        <f t="shared" si="98"/>
        <v>0</v>
      </c>
      <c r="X187" s="14">
        <f t="shared" si="86"/>
        <v>0</v>
      </c>
      <c r="Y187" s="13">
        <f t="shared" si="99"/>
        <v>0</v>
      </c>
      <c r="Z187" s="14">
        <f t="shared" si="87"/>
        <v>0</v>
      </c>
      <c r="AA187" s="13">
        <f t="shared" si="100"/>
        <v>0</v>
      </c>
      <c r="AB187" s="14"/>
      <c r="AC187" s="13">
        <f t="shared" si="101"/>
        <v>0</v>
      </c>
      <c r="AD187" s="14">
        <f t="shared" si="88"/>
        <v>0</v>
      </c>
      <c r="AE187" s="13">
        <f t="shared" si="102"/>
        <v>0</v>
      </c>
      <c r="AF187" s="14">
        <f t="shared" si="89"/>
        <v>0</v>
      </c>
      <c r="AG187" s="13">
        <f t="shared" si="103"/>
        <v>2.0000000000000018E-2</v>
      </c>
      <c r="AH187" s="14"/>
      <c r="AI187" s="13">
        <f t="shared" si="104"/>
        <v>0</v>
      </c>
      <c r="AJ187" s="14">
        <f t="shared" si="90"/>
        <v>0</v>
      </c>
      <c r="AK187" s="13">
        <f t="shared" si="105"/>
        <v>0</v>
      </c>
      <c r="AL187" s="14">
        <f t="shared" si="91"/>
        <v>0</v>
      </c>
      <c r="AM187" s="13">
        <f t="shared" si="106"/>
        <v>0</v>
      </c>
      <c r="AN187" s="14"/>
      <c r="AO187" s="13">
        <f t="shared" si="107"/>
        <v>0</v>
      </c>
      <c r="AP187" s="14">
        <f t="shared" si="108"/>
        <v>0</v>
      </c>
      <c r="AQ187" s="13">
        <f t="shared" si="109"/>
        <v>0</v>
      </c>
      <c r="AR187" s="14">
        <f t="shared" si="110"/>
        <v>0</v>
      </c>
      <c r="AS187" s="13">
        <f t="shared" si="111"/>
        <v>0</v>
      </c>
      <c r="AT187" s="14"/>
      <c r="AU187" s="13">
        <f t="shared" si="112"/>
        <v>3.6504166666666693</v>
      </c>
      <c r="AV187" s="14">
        <f t="shared" si="113"/>
        <v>1</v>
      </c>
      <c r="AW187" s="13">
        <f t="shared" si="114"/>
        <v>0</v>
      </c>
      <c r="AX187" s="14">
        <f t="shared" si="115"/>
        <v>0</v>
      </c>
      <c r="AY187" s="13">
        <f t="shared" si="116"/>
        <v>0</v>
      </c>
      <c r="AZ187" s="14"/>
      <c r="BA187" s="13">
        <f t="shared" si="117"/>
        <v>0</v>
      </c>
      <c r="BB187" s="14">
        <f t="shared" si="118"/>
        <v>0</v>
      </c>
      <c r="BC187" s="13">
        <f t="shared" si="119"/>
        <v>0</v>
      </c>
      <c r="BD187" s="14">
        <f t="shared" si="120"/>
        <v>0</v>
      </c>
      <c r="BE187" s="13">
        <f t="shared" si="121"/>
        <v>0</v>
      </c>
    </row>
    <row r="188" spans="1:57" x14ac:dyDescent="0.25">
      <c r="A188" s="23">
        <f t="shared" si="122"/>
        <v>3.6704166666666693</v>
      </c>
      <c r="B188" s="8"/>
      <c r="C188" t="s">
        <v>11</v>
      </c>
      <c r="F188" s="10" t="s">
        <v>14</v>
      </c>
      <c r="G188" t="s">
        <v>11</v>
      </c>
      <c r="H188" s="10"/>
      <c r="I188" s="10" t="s">
        <v>14</v>
      </c>
      <c r="J188" t="s">
        <v>11</v>
      </c>
      <c r="K188" s="13">
        <f t="shared" si="92"/>
        <v>0</v>
      </c>
      <c r="L188" s="14">
        <f t="shared" si="82"/>
        <v>0</v>
      </c>
      <c r="M188" s="13">
        <f t="shared" si="93"/>
        <v>0</v>
      </c>
      <c r="N188" s="14">
        <f t="shared" si="83"/>
        <v>0</v>
      </c>
      <c r="O188" s="13">
        <f t="shared" si="94"/>
        <v>0</v>
      </c>
      <c r="P188" s="14"/>
      <c r="Q188" s="13">
        <f t="shared" si="95"/>
        <v>0</v>
      </c>
      <c r="R188" s="14">
        <f t="shared" si="84"/>
        <v>0</v>
      </c>
      <c r="S188" s="13">
        <f t="shared" si="96"/>
        <v>0</v>
      </c>
      <c r="T188" s="14">
        <f t="shared" si="85"/>
        <v>0</v>
      </c>
      <c r="U188" s="13">
        <f t="shared" si="97"/>
        <v>0</v>
      </c>
      <c r="V188" s="14"/>
      <c r="W188" s="13">
        <f t="shared" si="98"/>
        <v>0</v>
      </c>
      <c r="X188" s="14">
        <f t="shared" si="86"/>
        <v>0</v>
      </c>
      <c r="Y188" s="13">
        <f t="shared" si="99"/>
        <v>0</v>
      </c>
      <c r="Z188" s="14">
        <f t="shared" si="87"/>
        <v>0</v>
      </c>
      <c r="AA188" s="13">
        <f t="shared" si="100"/>
        <v>0</v>
      </c>
      <c r="AB188" s="14"/>
      <c r="AC188" s="13">
        <f t="shared" si="101"/>
        <v>0</v>
      </c>
      <c r="AD188" s="14">
        <f t="shared" si="88"/>
        <v>0</v>
      </c>
      <c r="AE188" s="13">
        <f t="shared" si="102"/>
        <v>0</v>
      </c>
      <c r="AF188" s="14">
        <f t="shared" si="89"/>
        <v>0</v>
      </c>
      <c r="AG188" s="13">
        <f t="shared" si="103"/>
        <v>2.0000000000000018E-2</v>
      </c>
      <c r="AH188" s="14"/>
      <c r="AI188" s="13">
        <f t="shared" si="104"/>
        <v>0</v>
      </c>
      <c r="AJ188" s="14">
        <f t="shared" si="90"/>
        <v>0</v>
      </c>
      <c r="AK188" s="13">
        <f t="shared" si="105"/>
        <v>0</v>
      </c>
      <c r="AL188" s="14">
        <f t="shared" si="91"/>
        <v>0</v>
      </c>
      <c r="AM188" s="13">
        <f t="shared" si="106"/>
        <v>0</v>
      </c>
      <c r="AN188" s="14"/>
      <c r="AO188" s="13">
        <f t="shared" si="107"/>
        <v>0</v>
      </c>
      <c r="AP188" s="14">
        <f t="shared" si="108"/>
        <v>0</v>
      </c>
      <c r="AQ188" s="13">
        <f t="shared" si="109"/>
        <v>0</v>
      </c>
      <c r="AR188" s="14">
        <f t="shared" si="110"/>
        <v>0</v>
      </c>
      <c r="AS188" s="13">
        <f t="shared" si="111"/>
        <v>0</v>
      </c>
      <c r="AT188" s="14"/>
      <c r="AU188" s="13">
        <f t="shared" si="112"/>
        <v>0</v>
      </c>
      <c r="AV188" s="14">
        <f t="shared" si="113"/>
        <v>0</v>
      </c>
      <c r="AW188" s="13">
        <f t="shared" si="114"/>
        <v>0</v>
      </c>
      <c r="AX188" s="14">
        <f t="shared" si="115"/>
        <v>0</v>
      </c>
      <c r="AY188" s="13">
        <f t="shared" si="116"/>
        <v>0</v>
      </c>
      <c r="AZ188" s="14"/>
      <c r="BA188" s="13">
        <f t="shared" si="117"/>
        <v>0</v>
      </c>
      <c r="BB188" s="14">
        <f t="shared" si="118"/>
        <v>0</v>
      </c>
      <c r="BC188" s="13">
        <f t="shared" si="119"/>
        <v>0</v>
      </c>
      <c r="BD188" s="14">
        <f t="shared" si="120"/>
        <v>0</v>
      </c>
      <c r="BE188" s="13">
        <f t="shared" si="121"/>
        <v>0</v>
      </c>
    </row>
    <row r="189" spans="1:57" x14ac:dyDescent="0.25">
      <c r="A189" s="23">
        <f t="shared" si="122"/>
        <v>3.6904166666666693</v>
      </c>
      <c r="B189" s="8" t="s">
        <v>22</v>
      </c>
      <c r="C189" s="11" t="s">
        <v>20</v>
      </c>
      <c r="F189" t="s">
        <v>11</v>
      </c>
      <c r="G189" t="s">
        <v>11</v>
      </c>
      <c r="H189" s="10"/>
      <c r="I189" s="10" t="s">
        <v>14</v>
      </c>
      <c r="J189" t="s">
        <v>11</v>
      </c>
      <c r="K189" s="13">
        <f t="shared" si="92"/>
        <v>0</v>
      </c>
      <c r="L189" s="14">
        <f t="shared" si="82"/>
        <v>0</v>
      </c>
      <c r="M189" s="13">
        <f t="shared" si="93"/>
        <v>3.6904166666666693</v>
      </c>
      <c r="N189" s="14">
        <f t="shared" si="83"/>
        <v>1</v>
      </c>
      <c r="O189" s="13">
        <f t="shared" si="94"/>
        <v>0</v>
      </c>
      <c r="P189" s="14"/>
      <c r="Q189" s="13">
        <f t="shared" si="95"/>
        <v>0</v>
      </c>
      <c r="R189" s="14">
        <f t="shared" si="84"/>
        <v>0</v>
      </c>
      <c r="S189" s="13">
        <f t="shared" si="96"/>
        <v>0</v>
      </c>
      <c r="T189" s="14">
        <f t="shared" si="85"/>
        <v>0</v>
      </c>
      <c r="U189" s="13">
        <f t="shared" si="97"/>
        <v>0</v>
      </c>
      <c r="V189" s="14"/>
      <c r="W189" s="13">
        <f t="shared" si="98"/>
        <v>0</v>
      </c>
      <c r="X189" s="14">
        <f t="shared" si="86"/>
        <v>0</v>
      </c>
      <c r="Y189" s="13">
        <f t="shared" si="99"/>
        <v>0</v>
      </c>
      <c r="Z189" s="14">
        <f t="shared" si="87"/>
        <v>0</v>
      </c>
      <c r="AA189" s="13">
        <f t="shared" si="100"/>
        <v>0</v>
      </c>
      <c r="AB189" s="14"/>
      <c r="AC189" s="13">
        <f t="shared" si="101"/>
        <v>0</v>
      </c>
      <c r="AD189" s="14">
        <f t="shared" si="88"/>
        <v>0</v>
      </c>
      <c r="AE189" s="13">
        <f t="shared" si="102"/>
        <v>0</v>
      </c>
      <c r="AF189" s="14">
        <f t="shared" si="89"/>
        <v>0</v>
      </c>
      <c r="AG189" s="13">
        <f t="shared" si="103"/>
        <v>0</v>
      </c>
      <c r="AH189" s="14"/>
      <c r="AI189" s="13">
        <f t="shared" si="104"/>
        <v>0</v>
      </c>
      <c r="AJ189" s="14">
        <f t="shared" si="90"/>
        <v>0</v>
      </c>
      <c r="AK189" s="13">
        <f t="shared" si="105"/>
        <v>0</v>
      </c>
      <c r="AL189" s="14">
        <f t="shared" si="91"/>
        <v>0</v>
      </c>
      <c r="AM189" s="13">
        <f t="shared" si="106"/>
        <v>0</v>
      </c>
      <c r="AN189" s="14"/>
      <c r="AO189" s="13">
        <f t="shared" si="107"/>
        <v>0</v>
      </c>
      <c r="AP189" s="14">
        <f t="shared" si="108"/>
        <v>0</v>
      </c>
      <c r="AQ189" s="13">
        <f t="shared" si="109"/>
        <v>0</v>
      </c>
      <c r="AR189" s="14">
        <f t="shared" si="110"/>
        <v>0</v>
      </c>
      <c r="AS189" s="13">
        <f t="shared" si="111"/>
        <v>0</v>
      </c>
      <c r="AT189" s="14"/>
      <c r="AU189" s="13">
        <f t="shared" si="112"/>
        <v>0</v>
      </c>
      <c r="AV189" s="14">
        <f t="shared" si="113"/>
        <v>0</v>
      </c>
      <c r="AW189" s="13">
        <f t="shared" si="114"/>
        <v>0</v>
      </c>
      <c r="AX189" s="14">
        <f t="shared" si="115"/>
        <v>0</v>
      </c>
      <c r="AY189" s="13">
        <f t="shared" si="116"/>
        <v>0</v>
      </c>
      <c r="AZ189" s="14"/>
      <c r="BA189" s="13">
        <f t="shared" si="117"/>
        <v>0</v>
      </c>
      <c r="BB189" s="14">
        <f t="shared" si="118"/>
        <v>0</v>
      </c>
      <c r="BC189" s="13">
        <f t="shared" si="119"/>
        <v>0</v>
      </c>
      <c r="BD189" s="14">
        <f t="shared" si="120"/>
        <v>0</v>
      </c>
      <c r="BE189" s="13">
        <f t="shared" si="121"/>
        <v>0</v>
      </c>
    </row>
    <row r="190" spans="1:57" x14ac:dyDescent="0.25">
      <c r="A190" s="23">
        <f t="shared" si="122"/>
        <v>3.7104166666666694</v>
      </c>
      <c r="B190" s="8" t="s">
        <v>16</v>
      </c>
      <c r="C190" s="10"/>
      <c r="D190" s="10" t="s">
        <v>14</v>
      </c>
      <c r="F190" t="s">
        <v>11</v>
      </c>
      <c r="G190" t="s">
        <v>11</v>
      </c>
      <c r="H190" s="10"/>
      <c r="I190" s="10" t="s">
        <v>14</v>
      </c>
      <c r="J190" t="s">
        <v>11</v>
      </c>
      <c r="K190" s="13">
        <f t="shared" si="92"/>
        <v>0</v>
      </c>
      <c r="L190" s="14">
        <f t="shared" si="82"/>
        <v>0</v>
      </c>
      <c r="M190" s="13">
        <f t="shared" si="93"/>
        <v>0</v>
      </c>
      <c r="N190" s="14">
        <f t="shared" si="83"/>
        <v>0</v>
      </c>
      <c r="O190" s="13">
        <f t="shared" si="94"/>
        <v>0</v>
      </c>
      <c r="P190" s="14"/>
      <c r="Q190" s="13">
        <f t="shared" si="95"/>
        <v>3.7104166666666694</v>
      </c>
      <c r="R190" s="14">
        <f t="shared" si="84"/>
        <v>1</v>
      </c>
      <c r="S190" s="13">
        <f t="shared" si="96"/>
        <v>0</v>
      </c>
      <c r="T190" s="14">
        <f t="shared" si="85"/>
        <v>0</v>
      </c>
      <c r="U190" s="13">
        <f t="shared" si="97"/>
        <v>2.0000000000000018E-2</v>
      </c>
      <c r="V190" s="14"/>
      <c r="W190" s="13">
        <f t="shared" si="98"/>
        <v>0</v>
      </c>
      <c r="X190" s="14">
        <f t="shared" si="86"/>
        <v>0</v>
      </c>
      <c r="Y190" s="13">
        <f t="shared" si="99"/>
        <v>0</v>
      </c>
      <c r="Z190" s="14">
        <f t="shared" si="87"/>
        <v>0</v>
      </c>
      <c r="AA190" s="13">
        <f t="shared" si="100"/>
        <v>0</v>
      </c>
      <c r="AB190" s="14"/>
      <c r="AC190" s="13">
        <f t="shared" si="101"/>
        <v>0</v>
      </c>
      <c r="AD190" s="14">
        <f t="shared" si="88"/>
        <v>0</v>
      </c>
      <c r="AE190" s="13">
        <f t="shared" si="102"/>
        <v>0</v>
      </c>
      <c r="AF190" s="14">
        <f t="shared" si="89"/>
        <v>0</v>
      </c>
      <c r="AG190" s="13">
        <f t="shared" si="103"/>
        <v>0</v>
      </c>
      <c r="AH190" s="14"/>
      <c r="AI190" s="13">
        <f t="shared" si="104"/>
        <v>0</v>
      </c>
      <c r="AJ190" s="14">
        <f t="shared" si="90"/>
        <v>0</v>
      </c>
      <c r="AK190" s="13">
        <f t="shared" si="105"/>
        <v>0</v>
      </c>
      <c r="AL190" s="14">
        <f t="shared" si="91"/>
        <v>0</v>
      </c>
      <c r="AM190" s="13">
        <f t="shared" si="106"/>
        <v>0</v>
      </c>
      <c r="AN190" s="14"/>
      <c r="AO190" s="13">
        <f t="shared" si="107"/>
        <v>0</v>
      </c>
      <c r="AP190" s="14">
        <f t="shared" si="108"/>
        <v>0</v>
      </c>
      <c r="AQ190" s="13">
        <f t="shared" si="109"/>
        <v>0</v>
      </c>
      <c r="AR190" s="14">
        <f t="shared" si="110"/>
        <v>0</v>
      </c>
      <c r="AS190" s="13">
        <f t="shared" si="111"/>
        <v>0</v>
      </c>
      <c r="AT190" s="14"/>
      <c r="AU190" s="13">
        <f t="shared" si="112"/>
        <v>0</v>
      </c>
      <c r="AV190" s="14">
        <f t="shared" si="113"/>
        <v>0</v>
      </c>
      <c r="AW190" s="13">
        <f t="shared" si="114"/>
        <v>0</v>
      </c>
      <c r="AX190" s="14">
        <f t="shared" si="115"/>
        <v>0</v>
      </c>
      <c r="AY190" s="13">
        <f t="shared" si="116"/>
        <v>0</v>
      </c>
      <c r="AZ190" s="14"/>
      <c r="BA190" s="13">
        <f t="shared" si="117"/>
        <v>0</v>
      </c>
      <c r="BB190" s="14">
        <f t="shared" si="118"/>
        <v>0</v>
      </c>
      <c r="BC190" s="13">
        <f t="shared" si="119"/>
        <v>0</v>
      </c>
      <c r="BD190" s="14">
        <f t="shared" si="120"/>
        <v>0</v>
      </c>
      <c r="BE190" s="13">
        <f t="shared" si="121"/>
        <v>0</v>
      </c>
    </row>
    <row r="191" spans="1:57" x14ac:dyDescent="0.25">
      <c r="A191" s="23">
        <f t="shared" si="122"/>
        <v>3.7304166666666694</v>
      </c>
      <c r="B191" s="8"/>
      <c r="C191" s="10"/>
      <c r="D191" s="10" t="s">
        <v>14</v>
      </c>
      <c r="E191" s="11"/>
      <c r="F191" t="s">
        <v>11</v>
      </c>
      <c r="G191" t="s">
        <v>11</v>
      </c>
      <c r="H191" s="10"/>
      <c r="I191" s="10" t="s">
        <v>14</v>
      </c>
      <c r="J191" t="s">
        <v>11</v>
      </c>
      <c r="K191" s="13">
        <f t="shared" si="92"/>
        <v>0</v>
      </c>
      <c r="L191" s="14">
        <f t="shared" si="82"/>
        <v>0</v>
      </c>
      <c r="M191" s="13">
        <f t="shared" si="93"/>
        <v>0</v>
      </c>
      <c r="N191" s="14">
        <f t="shared" si="83"/>
        <v>0</v>
      </c>
      <c r="O191" s="13">
        <f t="shared" si="94"/>
        <v>0</v>
      </c>
      <c r="P191" s="14"/>
      <c r="Q191" s="13">
        <f t="shared" si="95"/>
        <v>0</v>
      </c>
      <c r="R191" s="14">
        <f t="shared" si="84"/>
        <v>0</v>
      </c>
      <c r="S191" s="13">
        <f t="shared" si="96"/>
        <v>0</v>
      </c>
      <c r="T191" s="14">
        <f t="shared" si="85"/>
        <v>0</v>
      </c>
      <c r="U191" s="13">
        <f t="shared" si="97"/>
        <v>2.0000000000000018E-2</v>
      </c>
      <c r="V191" s="14"/>
      <c r="W191" s="13">
        <f t="shared" si="98"/>
        <v>0</v>
      </c>
      <c r="X191" s="14">
        <f t="shared" si="86"/>
        <v>0</v>
      </c>
      <c r="Y191" s="13">
        <f t="shared" si="99"/>
        <v>0</v>
      </c>
      <c r="Z191" s="14">
        <f t="shared" si="87"/>
        <v>0</v>
      </c>
      <c r="AA191" s="13">
        <f t="shared" si="100"/>
        <v>0</v>
      </c>
      <c r="AB191" s="14"/>
      <c r="AC191" s="13">
        <f t="shared" si="101"/>
        <v>0</v>
      </c>
      <c r="AD191" s="14">
        <f t="shared" si="88"/>
        <v>0</v>
      </c>
      <c r="AE191" s="13">
        <f t="shared" si="102"/>
        <v>0</v>
      </c>
      <c r="AF191" s="14">
        <f t="shared" si="89"/>
        <v>0</v>
      </c>
      <c r="AG191" s="13">
        <f t="shared" si="103"/>
        <v>0</v>
      </c>
      <c r="AH191" s="14"/>
      <c r="AI191" s="13">
        <f t="shared" si="104"/>
        <v>0</v>
      </c>
      <c r="AJ191" s="14">
        <f t="shared" si="90"/>
        <v>0</v>
      </c>
      <c r="AK191" s="13">
        <f t="shared" si="105"/>
        <v>0</v>
      </c>
      <c r="AL191" s="14">
        <f t="shared" si="91"/>
        <v>0</v>
      </c>
      <c r="AM191" s="13">
        <f t="shared" si="106"/>
        <v>0</v>
      </c>
      <c r="AN191" s="14"/>
      <c r="AO191" s="13">
        <f t="shared" si="107"/>
        <v>0</v>
      </c>
      <c r="AP191" s="14">
        <f t="shared" si="108"/>
        <v>0</v>
      </c>
      <c r="AQ191" s="13">
        <f t="shared" si="109"/>
        <v>0</v>
      </c>
      <c r="AR191" s="14">
        <f t="shared" si="110"/>
        <v>0</v>
      </c>
      <c r="AS191" s="13">
        <f t="shared" si="111"/>
        <v>0</v>
      </c>
      <c r="AT191" s="14"/>
      <c r="AU191" s="13">
        <f t="shared" si="112"/>
        <v>0</v>
      </c>
      <c r="AV191" s="14">
        <f t="shared" si="113"/>
        <v>0</v>
      </c>
      <c r="AW191" s="13">
        <f t="shared" si="114"/>
        <v>0</v>
      </c>
      <c r="AX191" s="14">
        <f t="shared" si="115"/>
        <v>0</v>
      </c>
      <c r="AY191" s="13">
        <f t="shared" si="116"/>
        <v>0</v>
      </c>
      <c r="AZ191" s="14"/>
      <c r="BA191" s="13">
        <f t="shared" si="117"/>
        <v>0</v>
      </c>
      <c r="BB191" s="14">
        <f t="shared" si="118"/>
        <v>0</v>
      </c>
      <c r="BC191" s="13">
        <f t="shared" si="119"/>
        <v>0</v>
      </c>
      <c r="BD191" s="14">
        <f t="shared" si="120"/>
        <v>0</v>
      </c>
      <c r="BE191" s="13">
        <f t="shared" si="121"/>
        <v>0</v>
      </c>
    </row>
    <row r="192" spans="1:57" x14ac:dyDescent="0.25">
      <c r="A192" s="23">
        <f t="shared" si="122"/>
        <v>3.7504166666666694</v>
      </c>
      <c r="B192" s="8"/>
      <c r="C192" s="10"/>
      <c r="D192" s="10" t="s">
        <v>14</v>
      </c>
      <c r="F192" t="s">
        <v>11</v>
      </c>
      <c r="G192" t="s">
        <v>11</v>
      </c>
      <c r="I192" s="10" t="s">
        <v>14</v>
      </c>
      <c r="J192" t="s">
        <v>11</v>
      </c>
      <c r="K192" s="13">
        <f t="shared" si="92"/>
        <v>0</v>
      </c>
      <c r="L192" s="14">
        <f t="shared" si="82"/>
        <v>0</v>
      </c>
      <c r="M192" s="13">
        <f t="shared" si="93"/>
        <v>0</v>
      </c>
      <c r="N192" s="14">
        <f t="shared" si="83"/>
        <v>0</v>
      </c>
      <c r="O192" s="13">
        <f t="shared" si="94"/>
        <v>0</v>
      </c>
      <c r="P192" s="14"/>
      <c r="Q192" s="13">
        <f t="shared" si="95"/>
        <v>0</v>
      </c>
      <c r="R192" s="14">
        <f t="shared" si="84"/>
        <v>0</v>
      </c>
      <c r="S192" s="13">
        <f t="shared" si="96"/>
        <v>0</v>
      </c>
      <c r="T192" s="14">
        <f t="shared" si="85"/>
        <v>0</v>
      </c>
      <c r="U192" s="13">
        <f t="shared" si="97"/>
        <v>2.0000000000000018E-2</v>
      </c>
      <c r="V192" s="14"/>
      <c r="W192" s="13">
        <f t="shared" si="98"/>
        <v>0</v>
      </c>
      <c r="X192" s="14">
        <f t="shared" si="86"/>
        <v>0</v>
      </c>
      <c r="Y192" s="13">
        <f t="shared" si="99"/>
        <v>0</v>
      </c>
      <c r="Z192" s="14">
        <f t="shared" si="87"/>
        <v>0</v>
      </c>
      <c r="AA192" s="13">
        <f t="shared" si="100"/>
        <v>0</v>
      </c>
      <c r="AB192" s="14"/>
      <c r="AC192" s="13">
        <f t="shared" si="101"/>
        <v>0</v>
      </c>
      <c r="AD192" s="14">
        <f t="shared" si="88"/>
        <v>0</v>
      </c>
      <c r="AE192" s="13">
        <f t="shared" si="102"/>
        <v>0</v>
      </c>
      <c r="AF192" s="14">
        <f t="shared" si="89"/>
        <v>0</v>
      </c>
      <c r="AG192" s="13">
        <f t="shared" si="103"/>
        <v>0</v>
      </c>
      <c r="AH192" s="14"/>
      <c r="AI192" s="13">
        <f t="shared" si="104"/>
        <v>0</v>
      </c>
      <c r="AJ192" s="14">
        <f t="shared" si="90"/>
        <v>0</v>
      </c>
      <c r="AK192" s="13">
        <f t="shared" si="105"/>
        <v>0</v>
      </c>
      <c r="AL192" s="14">
        <f t="shared" si="91"/>
        <v>0</v>
      </c>
      <c r="AM192" s="13">
        <f t="shared" si="106"/>
        <v>0</v>
      </c>
      <c r="AN192" s="14"/>
      <c r="AO192" s="13">
        <f t="shared" si="107"/>
        <v>0</v>
      </c>
      <c r="AP192" s="14">
        <f t="shared" si="108"/>
        <v>0</v>
      </c>
      <c r="AQ192" s="13">
        <f t="shared" si="109"/>
        <v>0</v>
      </c>
      <c r="AR192" s="14">
        <f t="shared" si="110"/>
        <v>0</v>
      </c>
      <c r="AS192" s="13">
        <f t="shared" si="111"/>
        <v>0</v>
      </c>
      <c r="AT192" s="14"/>
      <c r="AU192" s="13">
        <f t="shared" si="112"/>
        <v>0</v>
      </c>
      <c r="AV192" s="14">
        <f t="shared" si="113"/>
        <v>0</v>
      </c>
      <c r="AW192" s="13">
        <f t="shared" si="114"/>
        <v>0</v>
      </c>
      <c r="AX192" s="14">
        <f t="shared" si="115"/>
        <v>0</v>
      </c>
      <c r="AY192" s="13">
        <f t="shared" si="116"/>
        <v>0</v>
      </c>
      <c r="AZ192" s="14"/>
      <c r="BA192" s="13">
        <f t="shared" si="117"/>
        <v>0</v>
      </c>
      <c r="BB192" s="14">
        <f t="shared" si="118"/>
        <v>0</v>
      </c>
      <c r="BC192" s="13">
        <f t="shared" si="119"/>
        <v>0</v>
      </c>
      <c r="BD192" s="14">
        <f t="shared" si="120"/>
        <v>0</v>
      </c>
      <c r="BE192" s="13">
        <f t="shared" si="121"/>
        <v>0</v>
      </c>
    </row>
    <row r="193" spans="1:57" x14ac:dyDescent="0.25">
      <c r="A193" s="23">
        <f t="shared" si="122"/>
        <v>3.7704166666666694</v>
      </c>
      <c r="B193" s="8" t="s">
        <v>63</v>
      </c>
      <c r="C193" s="10"/>
      <c r="D193" s="10" t="s">
        <v>14</v>
      </c>
      <c r="F193" t="s">
        <v>11</v>
      </c>
      <c r="G193" t="s">
        <v>11</v>
      </c>
      <c r="H193" s="10" t="s">
        <v>14</v>
      </c>
      <c r="I193" s="10" t="s">
        <v>14</v>
      </c>
      <c r="J193" t="s">
        <v>11</v>
      </c>
      <c r="K193" s="13">
        <f t="shared" si="92"/>
        <v>0</v>
      </c>
      <c r="L193" s="14">
        <f t="shared" si="82"/>
        <v>0</v>
      </c>
      <c r="M193" s="13">
        <f t="shared" si="93"/>
        <v>0</v>
      </c>
      <c r="N193" s="14">
        <f t="shared" si="83"/>
        <v>0</v>
      </c>
      <c r="O193" s="13">
        <f t="shared" si="94"/>
        <v>0</v>
      </c>
      <c r="P193" s="14"/>
      <c r="Q193" s="13">
        <f t="shared" si="95"/>
        <v>0</v>
      </c>
      <c r="R193" s="14">
        <f t="shared" si="84"/>
        <v>0</v>
      </c>
      <c r="S193" s="13">
        <f t="shared" si="96"/>
        <v>0</v>
      </c>
      <c r="T193" s="14">
        <f t="shared" si="85"/>
        <v>0</v>
      </c>
      <c r="U193" s="13">
        <f t="shared" si="97"/>
        <v>2.0000000000000018E-2</v>
      </c>
      <c r="V193" s="14"/>
      <c r="W193" s="13">
        <f t="shared" si="98"/>
        <v>0</v>
      </c>
      <c r="X193" s="14">
        <f t="shared" si="86"/>
        <v>0</v>
      </c>
      <c r="Y193" s="13">
        <f t="shared" si="99"/>
        <v>0</v>
      </c>
      <c r="Z193" s="14">
        <f t="shared" si="87"/>
        <v>0</v>
      </c>
      <c r="AA193" s="13">
        <f t="shared" si="100"/>
        <v>0</v>
      </c>
      <c r="AB193" s="14"/>
      <c r="AC193" s="13">
        <f t="shared" si="101"/>
        <v>0</v>
      </c>
      <c r="AD193" s="14">
        <f t="shared" si="88"/>
        <v>0</v>
      </c>
      <c r="AE193" s="13">
        <f t="shared" si="102"/>
        <v>0</v>
      </c>
      <c r="AF193" s="14">
        <f t="shared" si="89"/>
        <v>0</v>
      </c>
      <c r="AG193" s="13">
        <f t="shared" si="103"/>
        <v>0</v>
      </c>
      <c r="AH193" s="14"/>
      <c r="AI193" s="13">
        <f t="shared" si="104"/>
        <v>0</v>
      </c>
      <c r="AJ193" s="14">
        <f t="shared" si="90"/>
        <v>0</v>
      </c>
      <c r="AK193" s="13">
        <f t="shared" si="105"/>
        <v>0</v>
      </c>
      <c r="AL193" s="14">
        <f t="shared" si="91"/>
        <v>0</v>
      </c>
      <c r="AM193" s="13">
        <f t="shared" si="106"/>
        <v>0</v>
      </c>
      <c r="AN193" s="14"/>
      <c r="AO193" s="13">
        <f t="shared" si="107"/>
        <v>3.7704166666666694</v>
      </c>
      <c r="AP193" s="14">
        <f t="shared" si="108"/>
        <v>1</v>
      </c>
      <c r="AQ193" s="13">
        <f t="shared" si="109"/>
        <v>0</v>
      </c>
      <c r="AR193" s="14">
        <f t="shared" si="110"/>
        <v>0</v>
      </c>
      <c r="AS193" s="13">
        <f t="shared" si="111"/>
        <v>2.0000000000000018E-2</v>
      </c>
      <c r="AT193" s="14"/>
      <c r="AU193" s="13">
        <f t="shared" si="112"/>
        <v>0</v>
      </c>
      <c r="AV193" s="14">
        <f t="shared" si="113"/>
        <v>0</v>
      </c>
      <c r="AW193" s="13">
        <f t="shared" si="114"/>
        <v>0</v>
      </c>
      <c r="AX193" s="14">
        <f t="shared" si="115"/>
        <v>0</v>
      </c>
      <c r="AY193" s="13">
        <f t="shared" si="116"/>
        <v>0</v>
      </c>
      <c r="AZ193" s="14"/>
      <c r="BA193" s="13">
        <f t="shared" si="117"/>
        <v>0</v>
      </c>
      <c r="BB193" s="14">
        <f t="shared" si="118"/>
        <v>0</v>
      </c>
      <c r="BC193" s="13">
        <f t="shared" si="119"/>
        <v>0</v>
      </c>
      <c r="BD193" s="14">
        <f t="shared" si="120"/>
        <v>0</v>
      </c>
      <c r="BE193" s="13">
        <f t="shared" si="121"/>
        <v>0</v>
      </c>
    </row>
    <row r="194" spans="1:57" x14ac:dyDescent="0.25">
      <c r="A194" s="23">
        <f t="shared" si="122"/>
        <v>3.7904166666666694</v>
      </c>
      <c r="B194" s="8" t="s">
        <v>77</v>
      </c>
      <c r="C194" s="10"/>
      <c r="D194" s="10" t="s">
        <v>14</v>
      </c>
      <c r="E194" s="10"/>
      <c r="F194" t="s">
        <v>11</v>
      </c>
      <c r="G194" t="s">
        <v>11</v>
      </c>
      <c r="H194" s="10" t="s">
        <v>14</v>
      </c>
      <c r="I194" t="s">
        <v>11</v>
      </c>
      <c r="J194" s="11" t="s">
        <v>20</v>
      </c>
      <c r="K194" s="13">
        <f t="shared" si="92"/>
        <v>0</v>
      </c>
      <c r="L194" s="14">
        <f t="shared" si="82"/>
        <v>0</v>
      </c>
      <c r="M194" s="13">
        <f t="shared" si="93"/>
        <v>0</v>
      </c>
      <c r="N194" s="14">
        <f t="shared" si="83"/>
        <v>0</v>
      </c>
      <c r="O194" s="13">
        <f t="shared" si="94"/>
        <v>0</v>
      </c>
      <c r="P194" s="14"/>
      <c r="Q194" s="13">
        <f t="shared" si="95"/>
        <v>0</v>
      </c>
      <c r="R194" s="14">
        <f t="shared" si="84"/>
        <v>0</v>
      </c>
      <c r="S194" s="13">
        <f t="shared" si="96"/>
        <v>0</v>
      </c>
      <c r="T194" s="14">
        <f t="shared" si="85"/>
        <v>0</v>
      </c>
      <c r="U194" s="13">
        <f t="shared" si="97"/>
        <v>2.0000000000000018E-2</v>
      </c>
      <c r="V194" s="14"/>
      <c r="W194" s="13">
        <f t="shared" si="98"/>
        <v>0</v>
      </c>
      <c r="X194" s="14">
        <f t="shared" si="86"/>
        <v>0</v>
      </c>
      <c r="Y194" s="13">
        <f t="shared" si="99"/>
        <v>0</v>
      </c>
      <c r="Z194" s="14">
        <f t="shared" si="87"/>
        <v>0</v>
      </c>
      <c r="AA194" s="13">
        <f t="shared" si="100"/>
        <v>0</v>
      </c>
      <c r="AB194" s="14"/>
      <c r="AC194" s="13">
        <f t="shared" si="101"/>
        <v>0</v>
      </c>
      <c r="AD194" s="14">
        <f t="shared" si="88"/>
        <v>0</v>
      </c>
      <c r="AE194" s="13">
        <f t="shared" si="102"/>
        <v>0</v>
      </c>
      <c r="AF194" s="14">
        <f t="shared" si="89"/>
        <v>0</v>
      </c>
      <c r="AG194" s="13">
        <f t="shared" si="103"/>
        <v>0</v>
      </c>
      <c r="AH194" s="14"/>
      <c r="AI194" s="13">
        <f t="shared" si="104"/>
        <v>0</v>
      </c>
      <c r="AJ194" s="14">
        <f t="shared" si="90"/>
        <v>0</v>
      </c>
      <c r="AK194" s="13">
        <f t="shared" si="105"/>
        <v>0</v>
      </c>
      <c r="AL194" s="14">
        <f t="shared" si="91"/>
        <v>0</v>
      </c>
      <c r="AM194" s="13">
        <f t="shared" si="106"/>
        <v>0</v>
      </c>
      <c r="AN194" s="14"/>
      <c r="AO194" s="13">
        <f t="shared" si="107"/>
        <v>0</v>
      </c>
      <c r="AP194" s="14">
        <f t="shared" si="108"/>
        <v>0</v>
      </c>
      <c r="AQ194" s="13">
        <f t="shared" si="109"/>
        <v>0</v>
      </c>
      <c r="AR194" s="14">
        <f t="shared" si="110"/>
        <v>0</v>
      </c>
      <c r="AS194" s="13">
        <f t="shared" si="111"/>
        <v>2.0000000000000018E-2</v>
      </c>
      <c r="AT194" s="14"/>
      <c r="AU194" s="13">
        <f t="shared" si="112"/>
        <v>0</v>
      </c>
      <c r="AV194" s="14">
        <f t="shared" si="113"/>
        <v>0</v>
      </c>
      <c r="AW194" s="13">
        <f t="shared" si="114"/>
        <v>0</v>
      </c>
      <c r="AX194" s="14">
        <f t="shared" si="115"/>
        <v>0</v>
      </c>
      <c r="AY194" s="13">
        <f t="shared" si="116"/>
        <v>0</v>
      </c>
      <c r="AZ194" s="14"/>
      <c r="BA194" s="13">
        <f t="shared" si="117"/>
        <v>0</v>
      </c>
      <c r="BB194" s="14">
        <f t="shared" si="118"/>
        <v>0</v>
      </c>
      <c r="BC194" s="13">
        <f t="shared" si="119"/>
        <v>3.7904166666666694</v>
      </c>
      <c r="BD194" s="14">
        <f t="shared" si="120"/>
        <v>1</v>
      </c>
      <c r="BE194" s="13">
        <f t="shared" si="121"/>
        <v>0</v>
      </c>
    </row>
    <row r="195" spans="1:57" x14ac:dyDescent="0.25">
      <c r="A195" s="23">
        <f t="shared" si="122"/>
        <v>3.8104166666666694</v>
      </c>
      <c r="B195" s="8"/>
      <c r="C195" s="10"/>
      <c r="D195" s="10" t="s">
        <v>14</v>
      </c>
      <c r="E195" s="10"/>
      <c r="F195" t="s">
        <v>11</v>
      </c>
      <c r="G195" t="s">
        <v>11</v>
      </c>
      <c r="H195" s="10" t="s">
        <v>14</v>
      </c>
      <c r="I195" t="s">
        <v>11</v>
      </c>
      <c r="J195" s="10"/>
      <c r="K195" s="13">
        <f t="shared" si="92"/>
        <v>0</v>
      </c>
      <c r="L195" s="14">
        <f t="shared" ref="L195:L258" si="123">IF(K195&gt;0,1,0)</f>
        <v>0</v>
      </c>
      <c r="M195" s="13">
        <f t="shared" si="93"/>
        <v>0</v>
      </c>
      <c r="N195" s="14">
        <f t="shared" ref="N195:N258" si="124">IF(M195&gt;0,1,0)</f>
        <v>0</v>
      </c>
      <c r="O195" s="13">
        <f t="shared" si="94"/>
        <v>0</v>
      </c>
      <c r="P195" s="14"/>
      <c r="Q195" s="13">
        <f t="shared" si="95"/>
        <v>0</v>
      </c>
      <c r="R195" s="14">
        <f t="shared" ref="R195:R258" si="125">IF(Q195&gt;0,1,0)</f>
        <v>0</v>
      </c>
      <c r="S195" s="13">
        <f t="shared" si="96"/>
        <v>0</v>
      </c>
      <c r="T195" s="14">
        <f t="shared" ref="T195:T258" si="126">IF(S195&gt;0,1,0)</f>
        <v>0</v>
      </c>
      <c r="U195" s="13">
        <f t="shared" si="97"/>
        <v>2.0000000000000018E-2</v>
      </c>
      <c r="V195" s="14"/>
      <c r="W195" s="13">
        <f t="shared" si="98"/>
        <v>0</v>
      </c>
      <c r="X195" s="14">
        <f t="shared" ref="X195:X258" si="127">IF(W195&gt;0,1,0)</f>
        <v>0</v>
      </c>
      <c r="Y195" s="13">
        <f t="shared" si="99"/>
        <v>0</v>
      </c>
      <c r="Z195" s="14">
        <f t="shared" ref="Z195:Z258" si="128">IF(Y195&gt;0,1,0)</f>
        <v>0</v>
      </c>
      <c r="AA195" s="13">
        <f t="shared" si="100"/>
        <v>0</v>
      </c>
      <c r="AB195" s="14"/>
      <c r="AC195" s="13">
        <f t="shared" si="101"/>
        <v>0</v>
      </c>
      <c r="AD195" s="14">
        <f t="shared" ref="AD195:AD258" si="129">IF(AC195&gt;0,1,0)</f>
        <v>0</v>
      </c>
      <c r="AE195" s="13">
        <f t="shared" si="102"/>
        <v>0</v>
      </c>
      <c r="AF195" s="14">
        <f t="shared" ref="AF195:AF258" si="130">IF(AE195&gt;0,1,0)</f>
        <v>0</v>
      </c>
      <c r="AG195" s="13">
        <f t="shared" si="103"/>
        <v>0</v>
      </c>
      <c r="AH195" s="14"/>
      <c r="AI195" s="13">
        <f t="shared" si="104"/>
        <v>0</v>
      </c>
      <c r="AJ195" s="14">
        <f t="shared" ref="AJ195:AJ258" si="131">IF(AI195&gt;0,1,0)</f>
        <v>0</v>
      </c>
      <c r="AK195" s="13">
        <f t="shared" si="105"/>
        <v>0</v>
      </c>
      <c r="AL195" s="14">
        <f t="shared" ref="AL195:AL258" si="132">IF(AK195&gt;0,1,0)</f>
        <v>0</v>
      </c>
      <c r="AM195" s="13">
        <f t="shared" si="106"/>
        <v>0</v>
      </c>
      <c r="AN195" s="14"/>
      <c r="AO195" s="13">
        <f t="shared" si="107"/>
        <v>0</v>
      </c>
      <c r="AP195" s="14">
        <f t="shared" si="108"/>
        <v>0</v>
      </c>
      <c r="AQ195" s="13">
        <f t="shared" si="109"/>
        <v>0</v>
      </c>
      <c r="AR195" s="14">
        <f t="shared" si="110"/>
        <v>0</v>
      </c>
      <c r="AS195" s="13">
        <f t="shared" si="111"/>
        <v>2.0000000000000018E-2</v>
      </c>
      <c r="AT195" s="14"/>
      <c r="AU195" s="13">
        <f t="shared" si="112"/>
        <v>0</v>
      </c>
      <c r="AV195" s="14">
        <f t="shared" si="113"/>
        <v>0</v>
      </c>
      <c r="AW195" s="13">
        <f t="shared" si="114"/>
        <v>0</v>
      </c>
      <c r="AX195" s="14">
        <f t="shared" si="115"/>
        <v>0</v>
      </c>
      <c r="AY195" s="13">
        <f t="shared" si="116"/>
        <v>0</v>
      </c>
      <c r="AZ195" s="14"/>
      <c r="BA195" s="13">
        <f t="shared" si="117"/>
        <v>0</v>
      </c>
      <c r="BB195" s="14">
        <f t="shared" si="118"/>
        <v>0</v>
      </c>
      <c r="BC195" s="13">
        <f t="shared" si="119"/>
        <v>0</v>
      </c>
      <c r="BD195" s="14">
        <f t="shared" si="120"/>
        <v>0</v>
      </c>
      <c r="BE195" s="13">
        <f t="shared" si="121"/>
        <v>0</v>
      </c>
    </row>
    <row r="196" spans="1:57" x14ac:dyDescent="0.25">
      <c r="A196" s="23">
        <f t="shared" si="122"/>
        <v>3.8304166666666695</v>
      </c>
      <c r="B196" s="8" t="s">
        <v>21</v>
      </c>
      <c r="D196" s="10" t="s">
        <v>14</v>
      </c>
      <c r="E196" s="10" t="s">
        <v>14</v>
      </c>
      <c r="F196" t="s">
        <v>11</v>
      </c>
      <c r="G196" t="s">
        <v>11</v>
      </c>
      <c r="H196" s="10" t="s">
        <v>14</v>
      </c>
      <c r="I196" t="s">
        <v>11</v>
      </c>
      <c r="J196" s="10"/>
      <c r="K196" s="13">
        <f t="shared" si="92"/>
        <v>0</v>
      </c>
      <c r="L196" s="14">
        <f t="shared" si="123"/>
        <v>0</v>
      </c>
      <c r="M196" s="13">
        <f t="shared" si="93"/>
        <v>0</v>
      </c>
      <c r="N196" s="14">
        <f t="shared" si="124"/>
        <v>0</v>
      </c>
      <c r="O196" s="13">
        <f t="shared" si="94"/>
        <v>0</v>
      </c>
      <c r="P196" s="14"/>
      <c r="Q196" s="13">
        <f t="shared" si="95"/>
        <v>0</v>
      </c>
      <c r="R196" s="14">
        <f t="shared" si="125"/>
        <v>0</v>
      </c>
      <c r="S196" s="13">
        <f t="shared" si="96"/>
        <v>0</v>
      </c>
      <c r="T196" s="14">
        <f t="shared" si="126"/>
        <v>0</v>
      </c>
      <c r="U196" s="13">
        <f t="shared" si="97"/>
        <v>2.0000000000000018E-2</v>
      </c>
      <c r="V196" s="14"/>
      <c r="W196" s="13">
        <f t="shared" si="98"/>
        <v>3.8304166666666695</v>
      </c>
      <c r="X196" s="14">
        <f t="shared" si="127"/>
        <v>1</v>
      </c>
      <c r="Y196" s="13">
        <f t="shared" si="99"/>
        <v>0</v>
      </c>
      <c r="Z196" s="14">
        <f t="shared" si="128"/>
        <v>0</v>
      </c>
      <c r="AA196" s="13">
        <f t="shared" si="100"/>
        <v>2.0000000000000018E-2</v>
      </c>
      <c r="AB196" s="14"/>
      <c r="AC196" s="13">
        <f t="shared" si="101"/>
        <v>0</v>
      </c>
      <c r="AD196" s="14">
        <f t="shared" si="129"/>
        <v>0</v>
      </c>
      <c r="AE196" s="13">
        <f t="shared" si="102"/>
        <v>0</v>
      </c>
      <c r="AF196" s="14">
        <f t="shared" si="130"/>
        <v>0</v>
      </c>
      <c r="AG196" s="13">
        <f t="shared" si="103"/>
        <v>0</v>
      </c>
      <c r="AH196" s="14"/>
      <c r="AI196" s="13">
        <f t="shared" si="104"/>
        <v>0</v>
      </c>
      <c r="AJ196" s="14">
        <f t="shared" si="131"/>
        <v>0</v>
      </c>
      <c r="AK196" s="13">
        <f t="shared" si="105"/>
        <v>0</v>
      </c>
      <c r="AL196" s="14">
        <f t="shared" si="132"/>
        <v>0</v>
      </c>
      <c r="AM196" s="13">
        <f t="shared" si="106"/>
        <v>0</v>
      </c>
      <c r="AN196" s="14"/>
      <c r="AO196" s="13">
        <f t="shared" si="107"/>
        <v>0</v>
      </c>
      <c r="AP196" s="14">
        <f t="shared" si="108"/>
        <v>0</v>
      </c>
      <c r="AQ196" s="13">
        <f t="shared" si="109"/>
        <v>0</v>
      </c>
      <c r="AR196" s="14">
        <f t="shared" si="110"/>
        <v>0</v>
      </c>
      <c r="AS196" s="13">
        <f t="shared" si="111"/>
        <v>2.0000000000000018E-2</v>
      </c>
      <c r="AT196" s="14"/>
      <c r="AU196" s="13">
        <f t="shared" si="112"/>
        <v>0</v>
      </c>
      <c r="AV196" s="14">
        <f t="shared" si="113"/>
        <v>0</v>
      </c>
      <c r="AW196" s="13">
        <f t="shared" si="114"/>
        <v>0</v>
      </c>
      <c r="AX196" s="14">
        <f t="shared" si="115"/>
        <v>0</v>
      </c>
      <c r="AY196" s="13">
        <f t="shared" si="116"/>
        <v>0</v>
      </c>
      <c r="AZ196" s="14"/>
      <c r="BA196" s="13">
        <f t="shared" si="117"/>
        <v>0</v>
      </c>
      <c r="BB196" s="14">
        <f t="shared" si="118"/>
        <v>0</v>
      </c>
      <c r="BC196" s="13">
        <f t="shared" si="119"/>
        <v>0</v>
      </c>
      <c r="BD196" s="14">
        <f t="shared" si="120"/>
        <v>0</v>
      </c>
      <c r="BE196" s="13">
        <f t="shared" si="121"/>
        <v>0</v>
      </c>
    </row>
    <row r="197" spans="1:57" x14ac:dyDescent="0.25">
      <c r="A197" s="23">
        <f t="shared" si="122"/>
        <v>3.8504166666666695</v>
      </c>
      <c r="B197" s="8" t="s">
        <v>9</v>
      </c>
      <c r="C197" s="10" t="s">
        <v>14</v>
      </c>
      <c r="D197" s="10" t="s">
        <v>14</v>
      </c>
      <c r="E197" s="10" t="s">
        <v>14</v>
      </c>
      <c r="F197" t="s">
        <v>11</v>
      </c>
      <c r="G197" t="s">
        <v>11</v>
      </c>
      <c r="H197" s="10" t="s">
        <v>14</v>
      </c>
      <c r="I197" t="s">
        <v>11</v>
      </c>
      <c r="J197" s="10"/>
      <c r="K197" s="13">
        <f t="shared" ref="K197:K260" si="133">IF(B197="Line 1 Fails",A197,0)</f>
        <v>3.8504166666666695</v>
      </c>
      <c r="L197" s="14">
        <f t="shared" si="123"/>
        <v>1</v>
      </c>
      <c r="M197" s="13">
        <f t="shared" ref="M197:M260" si="134">IF(B197="Line 1 repd.",A197,0)</f>
        <v>0</v>
      </c>
      <c r="N197" s="14">
        <f t="shared" si="124"/>
        <v>0</v>
      </c>
      <c r="O197" s="13">
        <f t="shared" ref="O197:O260" si="135">IF(C197="Dn(waiting)",A198-A197,0)</f>
        <v>2.0000000000000018E-2</v>
      </c>
      <c r="P197" s="14"/>
      <c r="Q197" s="13">
        <f t="shared" ref="Q197:Q260" si="136">IF(B197="Line 2 Fails",A197,0)</f>
        <v>0</v>
      </c>
      <c r="R197" s="14">
        <f t="shared" si="125"/>
        <v>0</v>
      </c>
      <c r="S197" s="13">
        <f t="shared" ref="S197:S260" si="137">IF(B197="Line 2 repd.",A197,0)</f>
        <v>0</v>
      </c>
      <c r="T197" s="14">
        <f t="shared" si="126"/>
        <v>0</v>
      </c>
      <c r="U197" s="13">
        <f t="shared" ref="U197:U260" si="138">IF(D197="Dn(waiting)",A198-A197,0)</f>
        <v>2.0000000000000018E-2</v>
      </c>
      <c r="V197" s="14"/>
      <c r="W197" s="13">
        <f t="shared" ref="W197:W260" si="139">IF(B197="Line 3 Fails",A197,0)</f>
        <v>0</v>
      </c>
      <c r="X197" s="14">
        <f t="shared" si="127"/>
        <v>0</v>
      </c>
      <c r="Y197" s="13">
        <f t="shared" ref="Y197:Y260" si="140">IF(B197="Line 3 repd.",A197,0)</f>
        <v>0</v>
      </c>
      <c r="Z197" s="14">
        <f t="shared" si="128"/>
        <v>0</v>
      </c>
      <c r="AA197" s="13">
        <f t="shared" ref="AA197:AA260" si="141">IF(E197="Dn(waiting)",A198-A197,0)</f>
        <v>2.0000000000000018E-2</v>
      </c>
      <c r="AB197" s="14"/>
      <c r="AC197" s="13">
        <f t="shared" ref="AC197:AC260" si="142">IF(B197="Line 4 Fails",A197,0)</f>
        <v>0</v>
      </c>
      <c r="AD197" s="14">
        <f t="shared" si="129"/>
        <v>0</v>
      </c>
      <c r="AE197" s="13">
        <f t="shared" ref="AE197:AE260" si="143">IF(B197="Line 4 repd.",A197,0)</f>
        <v>0</v>
      </c>
      <c r="AF197" s="14">
        <f t="shared" si="130"/>
        <v>0</v>
      </c>
      <c r="AG197" s="13">
        <f t="shared" ref="AG197:AG260" si="144">IF(F197="Dn(waiting)",A198-A197,0)</f>
        <v>0</v>
      </c>
      <c r="AH197" s="14"/>
      <c r="AI197" s="13">
        <f t="shared" ref="AI197:AI260" si="145">IF(B197="Line 5 Fails",A197,0)</f>
        <v>0</v>
      </c>
      <c r="AJ197" s="14">
        <f t="shared" si="131"/>
        <v>0</v>
      </c>
      <c r="AK197" s="13">
        <f t="shared" ref="AK197:AK260" si="146">IF(B197="Line 5 repd.",A197,0)</f>
        <v>0</v>
      </c>
      <c r="AL197" s="14">
        <f t="shared" si="132"/>
        <v>0</v>
      </c>
      <c r="AM197" s="13">
        <f t="shared" si="106"/>
        <v>0</v>
      </c>
      <c r="AN197" s="14"/>
      <c r="AO197" s="13">
        <f t="shared" si="107"/>
        <v>0</v>
      </c>
      <c r="AP197" s="14">
        <f t="shared" si="108"/>
        <v>0</v>
      </c>
      <c r="AQ197" s="13">
        <f t="shared" si="109"/>
        <v>0</v>
      </c>
      <c r="AR197" s="14">
        <f t="shared" si="110"/>
        <v>0</v>
      </c>
      <c r="AS197" s="13">
        <f t="shared" si="111"/>
        <v>2.0000000000000018E-2</v>
      </c>
      <c r="AT197" s="14"/>
      <c r="AU197" s="13">
        <f t="shared" si="112"/>
        <v>0</v>
      </c>
      <c r="AV197" s="14">
        <f t="shared" si="113"/>
        <v>0</v>
      </c>
      <c r="AW197" s="13">
        <f t="shared" si="114"/>
        <v>0</v>
      </c>
      <c r="AX197" s="14">
        <f t="shared" si="115"/>
        <v>0</v>
      </c>
      <c r="AY197" s="13">
        <f t="shared" si="116"/>
        <v>0</v>
      </c>
      <c r="AZ197" s="14"/>
      <c r="BA197" s="13">
        <f t="shared" si="117"/>
        <v>0</v>
      </c>
      <c r="BB197" s="14">
        <f t="shared" si="118"/>
        <v>0</v>
      </c>
      <c r="BC197" s="13">
        <f t="shared" si="119"/>
        <v>0</v>
      </c>
      <c r="BD197" s="14">
        <f t="shared" si="120"/>
        <v>0</v>
      </c>
      <c r="BE197" s="13">
        <f t="shared" si="121"/>
        <v>0</v>
      </c>
    </row>
    <row r="198" spans="1:57" x14ac:dyDescent="0.25">
      <c r="A198" s="23">
        <f t="shared" si="122"/>
        <v>3.8704166666666695</v>
      </c>
      <c r="B198" s="8" t="s">
        <v>15</v>
      </c>
      <c r="C198" s="10" t="s">
        <v>14</v>
      </c>
      <c r="D198" t="s">
        <v>11</v>
      </c>
      <c r="E198" s="10" t="s">
        <v>14</v>
      </c>
      <c r="F198" t="s">
        <v>11</v>
      </c>
      <c r="G198" s="11" t="s">
        <v>20</v>
      </c>
      <c r="H198" s="10" t="s">
        <v>14</v>
      </c>
      <c r="I198" t="s">
        <v>11</v>
      </c>
      <c r="J198" s="10"/>
      <c r="K198" s="13">
        <f t="shared" si="133"/>
        <v>0</v>
      </c>
      <c r="L198" s="14">
        <f t="shared" si="123"/>
        <v>0</v>
      </c>
      <c r="M198" s="13">
        <f t="shared" si="134"/>
        <v>0</v>
      </c>
      <c r="N198" s="14">
        <f t="shared" si="124"/>
        <v>0</v>
      </c>
      <c r="O198" s="13">
        <f t="shared" si="135"/>
        <v>2.0000000000000018E-2</v>
      </c>
      <c r="P198" s="14"/>
      <c r="Q198" s="13">
        <f t="shared" si="136"/>
        <v>0</v>
      </c>
      <c r="R198" s="14">
        <f t="shared" si="125"/>
        <v>0</v>
      </c>
      <c r="S198" s="13">
        <f t="shared" si="137"/>
        <v>0</v>
      </c>
      <c r="T198" s="14">
        <f t="shared" si="126"/>
        <v>0</v>
      </c>
      <c r="U198" s="13">
        <f t="shared" si="138"/>
        <v>0</v>
      </c>
      <c r="V198" s="14"/>
      <c r="W198" s="13">
        <f t="shared" si="139"/>
        <v>0</v>
      </c>
      <c r="X198" s="14">
        <f t="shared" si="127"/>
        <v>0</v>
      </c>
      <c r="Y198" s="13">
        <f t="shared" si="140"/>
        <v>0</v>
      </c>
      <c r="Z198" s="14">
        <f t="shared" si="128"/>
        <v>0</v>
      </c>
      <c r="AA198" s="13">
        <f t="shared" si="141"/>
        <v>2.0000000000000018E-2</v>
      </c>
      <c r="AB198" s="14"/>
      <c r="AC198" s="13">
        <f t="shared" si="142"/>
        <v>0</v>
      </c>
      <c r="AD198" s="14">
        <f t="shared" si="129"/>
        <v>0</v>
      </c>
      <c r="AE198" s="13">
        <f t="shared" si="143"/>
        <v>0</v>
      </c>
      <c r="AF198" s="14">
        <f t="shared" si="130"/>
        <v>0</v>
      </c>
      <c r="AG198" s="13">
        <f t="shared" si="144"/>
        <v>0</v>
      </c>
      <c r="AH198" s="14"/>
      <c r="AI198" s="13">
        <f t="shared" si="145"/>
        <v>0</v>
      </c>
      <c r="AJ198" s="14">
        <f t="shared" si="131"/>
        <v>0</v>
      </c>
      <c r="AK198" s="13">
        <f t="shared" si="146"/>
        <v>3.8704166666666695</v>
      </c>
      <c r="AL198" s="14">
        <f t="shared" si="132"/>
        <v>1</v>
      </c>
      <c r="AM198" s="13">
        <f t="shared" ref="AM198:AM261" si="147">IF(G198="Dn(waiting)",A199-A198,0)</f>
        <v>0</v>
      </c>
      <c r="AN198" s="14"/>
      <c r="AO198" s="13">
        <f t="shared" ref="AO198:AO261" si="148">IF(B198="Line 6 Fails",A198,0)</f>
        <v>0</v>
      </c>
      <c r="AP198" s="14">
        <f t="shared" ref="AP198:AP261" si="149">IF(AO198&gt;0,1,0)</f>
        <v>0</v>
      </c>
      <c r="AQ198" s="13">
        <f t="shared" ref="AQ198:AQ261" si="150">IF(B198="Line 6 repd.",A198,0)</f>
        <v>0</v>
      </c>
      <c r="AR198" s="14">
        <f t="shared" ref="AR198:AR261" si="151">IF(AQ198&gt;0,1,0)</f>
        <v>0</v>
      </c>
      <c r="AS198" s="13">
        <f t="shared" ref="AS198:AS261" si="152">IF(H198="Dn(waiting)",A199-A198,0)</f>
        <v>2.0000000000000018E-2</v>
      </c>
      <c r="AT198" s="14"/>
      <c r="AU198" s="13">
        <f t="shared" ref="AU198:AU261" si="153">IF(B198="Line 7 Fails",A198,0)</f>
        <v>0</v>
      </c>
      <c r="AV198" s="14">
        <f t="shared" ref="AV198:AV261" si="154">IF(AU198&gt;0,1,0)</f>
        <v>0</v>
      </c>
      <c r="AW198" s="13">
        <f t="shared" ref="AW198:AW261" si="155">IF(B198="Line 7 repd.",A198,0)</f>
        <v>0</v>
      </c>
      <c r="AX198" s="14">
        <f t="shared" ref="AX198:AX261" si="156">IF(AW198&gt;0,1,0)</f>
        <v>0</v>
      </c>
      <c r="AY198" s="13">
        <f t="shared" ref="AY198:AY261" si="157">IF(J198="Dn(waiting)",A199-A198,0)</f>
        <v>0</v>
      </c>
      <c r="AZ198" s="14"/>
      <c r="BA198" s="13">
        <f t="shared" ref="BA198:BA261" si="158">IF(B198="Line 8 Fails",A198,0)</f>
        <v>0</v>
      </c>
      <c r="BB198" s="14">
        <f t="shared" ref="BB198:BB261" si="159">IF(BA198&gt;0,1,0)</f>
        <v>0</v>
      </c>
      <c r="BC198" s="13">
        <f t="shared" ref="BC198:BC261" si="160">IF(B198="Line 8 repd.",A198,0)</f>
        <v>0</v>
      </c>
      <c r="BD198" s="14">
        <f t="shared" ref="BD198:BD261" si="161">IF(BC198&gt;0,1,0)</f>
        <v>0</v>
      </c>
      <c r="BE198" s="13">
        <f t="shared" ref="BE198:BE261" si="162">IF(J198="Dn(waiting)",A199-A198,0)</f>
        <v>0</v>
      </c>
    </row>
    <row r="199" spans="1:57" x14ac:dyDescent="0.25">
      <c r="A199" s="23">
        <f t="shared" ref="A199:A262" si="163">A198+0.02</f>
        <v>3.8904166666666695</v>
      </c>
      <c r="B199" s="9"/>
      <c r="C199" s="10" t="s">
        <v>14</v>
      </c>
      <c r="D199" t="s">
        <v>11</v>
      </c>
      <c r="E199" s="10" t="s">
        <v>14</v>
      </c>
      <c r="F199" t="s">
        <v>11</v>
      </c>
      <c r="G199" s="10"/>
      <c r="H199" s="10" t="s">
        <v>14</v>
      </c>
      <c r="I199" t="s">
        <v>11</v>
      </c>
      <c r="J199" s="10"/>
      <c r="K199" s="13">
        <f t="shared" si="133"/>
        <v>0</v>
      </c>
      <c r="L199" s="14">
        <f t="shared" si="123"/>
        <v>0</v>
      </c>
      <c r="M199" s="13">
        <f t="shared" si="134"/>
        <v>0</v>
      </c>
      <c r="N199" s="14">
        <f t="shared" si="124"/>
        <v>0</v>
      </c>
      <c r="O199" s="13">
        <f t="shared" si="135"/>
        <v>2.0000000000000018E-2</v>
      </c>
      <c r="P199" s="14"/>
      <c r="Q199" s="13">
        <f t="shared" si="136"/>
        <v>0</v>
      </c>
      <c r="R199" s="14">
        <f t="shared" si="125"/>
        <v>0</v>
      </c>
      <c r="S199" s="13">
        <f t="shared" si="137"/>
        <v>0</v>
      </c>
      <c r="T199" s="14">
        <f t="shared" si="126"/>
        <v>0</v>
      </c>
      <c r="U199" s="13">
        <f t="shared" si="138"/>
        <v>0</v>
      </c>
      <c r="V199" s="14"/>
      <c r="W199" s="13">
        <f t="shared" si="139"/>
        <v>0</v>
      </c>
      <c r="X199" s="14">
        <f t="shared" si="127"/>
        <v>0</v>
      </c>
      <c r="Y199" s="13">
        <f t="shared" si="140"/>
        <v>0</v>
      </c>
      <c r="Z199" s="14">
        <f t="shared" si="128"/>
        <v>0</v>
      </c>
      <c r="AA199" s="13">
        <f t="shared" si="141"/>
        <v>2.0000000000000018E-2</v>
      </c>
      <c r="AB199" s="14"/>
      <c r="AC199" s="13">
        <f t="shared" si="142"/>
        <v>0</v>
      </c>
      <c r="AD199" s="14">
        <f t="shared" si="129"/>
        <v>0</v>
      </c>
      <c r="AE199" s="13">
        <f t="shared" si="143"/>
        <v>0</v>
      </c>
      <c r="AF199" s="14">
        <f t="shared" si="130"/>
        <v>0</v>
      </c>
      <c r="AG199" s="13">
        <f t="shared" si="144"/>
        <v>0</v>
      </c>
      <c r="AH199" s="14"/>
      <c r="AI199" s="13">
        <f t="shared" si="145"/>
        <v>0</v>
      </c>
      <c r="AJ199" s="14">
        <f t="shared" si="131"/>
        <v>0</v>
      </c>
      <c r="AK199" s="13">
        <f t="shared" si="146"/>
        <v>0</v>
      </c>
      <c r="AL199" s="14">
        <f t="shared" si="132"/>
        <v>0</v>
      </c>
      <c r="AM199" s="13">
        <f t="shared" si="147"/>
        <v>0</v>
      </c>
      <c r="AN199" s="14"/>
      <c r="AO199" s="13">
        <f t="shared" si="148"/>
        <v>0</v>
      </c>
      <c r="AP199" s="14">
        <f t="shared" si="149"/>
        <v>0</v>
      </c>
      <c r="AQ199" s="13">
        <f t="shared" si="150"/>
        <v>0</v>
      </c>
      <c r="AR199" s="14">
        <f t="shared" si="151"/>
        <v>0</v>
      </c>
      <c r="AS199" s="13">
        <f t="shared" si="152"/>
        <v>2.0000000000000018E-2</v>
      </c>
      <c r="AT199" s="14"/>
      <c r="AU199" s="13">
        <f t="shared" si="153"/>
        <v>0</v>
      </c>
      <c r="AV199" s="14">
        <f t="shared" si="154"/>
        <v>0</v>
      </c>
      <c r="AW199" s="13">
        <f t="shared" si="155"/>
        <v>0</v>
      </c>
      <c r="AX199" s="14">
        <f t="shared" si="156"/>
        <v>0</v>
      </c>
      <c r="AY199" s="13">
        <f t="shared" si="157"/>
        <v>0</v>
      </c>
      <c r="AZ199" s="14"/>
      <c r="BA199" s="13">
        <f t="shared" si="158"/>
        <v>0</v>
      </c>
      <c r="BB199" s="14">
        <f t="shared" si="159"/>
        <v>0</v>
      </c>
      <c r="BC199" s="13">
        <f t="shared" si="160"/>
        <v>0</v>
      </c>
      <c r="BD199" s="14">
        <f t="shared" si="161"/>
        <v>0</v>
      </c>
      <c r="BE199" s="13">
        <f t="shared" si="162"/>
        <v>0</v>
      </c>
    </row>
    <row r="200" spans="1:57" x14ac:dyDescent="0.25">
      <c r="A200" s="23">
        <f t="shared" si="163"/>
        <v>3.9104166666666695</v>
      </c>
      <c r="B200" s="8" t="s">
        <v>76</v>
      </c>
      <c r="C200" s="10" t="s">
        <v>14</v>
      </c>
      <c r="D200" t="s">
        <v>11</v>
      </c>
      <c r="E200" s="10" t="s">
        <v>14</v>
      </c>
      <c r="F200" t="s">
        <v>11</v>
      </c>
      <c r="G200" s="10"/>
      <c r="H200" s="10" t="s">
        <v>14</v>
      </c>
      <c r="I200" t="s">
        <v>11</v>
      </c>
      <c r="J200" s="10" t="s">
        <v>14</v>
      </c>
      <c r="K200" s="13">
        <f t="shared" si="133"/>
        <v>0</v>
      </c>
      <c r="L200" s="14">
        <f t="shared" si="123"/>
        <v>0</v>
      </c>
      <c r="M200" s="13">
        <f t="shared" si="134"/>
        <v>0</v>
      </c>
      <c r="N200" s="14">
        <f t="shared" si="124"/>
        <v>0</v>
      </c>
      <c r="O200" s="13">
        <f t="shared" si="135"/>
        <v>2.0000000000000018E-2</v>
      </c>
      <c r="P200" s="14"/>
      <c r="Q200" s="13">
        <f t="shared" si="136"/>
        <v>0</v>
      </c>
      <c r="R200" s="14">
        <f t="shared" si="125"/>
        <v>0</v>
      </c>
      <c r="S200" s="13">
        <f t="shared" si="137"/>
        <v>0</v>
      </c>
      <c r="T200" s="14">
        <f t="shared" si="126"/>
        <v>0</v>
      </c>
      <c r="U200" s="13">
        <f t="shared" si="138"/>
        <v>0</v>
      </c>
      <c r="V200" s="14"/>
      <c r="W200" s="13">
        <f t="shared" si="139"/>
        <v>0</v>
      </c>
      <c r="X200" s="14">
        <f t="shared" si="127"/>
        <v>0</v>
      </c>
      <c r="Y200" s="13">
        <f t="shared" si="140"/>
        <v>0</v>
      </c>
      <c r="Z200" s="14">
        <f t="shared" si="128"/>
        <v>0</v>
      </c>
      <c r="AA200" s="13">
        <f t="shared" si="141"/>
        <v>2.0000000000000018E-2</v>
      </c>
      <c r="AB200" s="14"/>
      <c r="AC200" s="13">
        <f t="shared" si="142"/>
        <v>0</v>
      </c>
      <c r="AD200" s="14">
        <f t="shared" si="129"/>
        <v>0</v>
      </c>
      <c r="AE200" s="13">
        <f t="shared" si="143"/>
        <v>0</v>
      </c>
      <c r="AF200" s="14">
        <f t="shared" si="130"/>
        <v>0</v>
      </c>
      <c r="AG200" s="13">
        <f t="shared" si="144"/>
        <v>0</v>
      </c>
      <c r="AH200" s="14"/>
      <c r="AI200" s="13">
        <f t="shared" si="145"/>
        <v>0</v>
      </c>
      <c r="AJ200" s="14">
        <f t="shared" si="131"/>
        <v>0</v>
      </c>
      <c r="AK200" s="13">
        <f t="shared" si="146"/>
        <v>0</v>
      </c>
      <c r="AL200" s="14">
        <f t="shared" si="132"/>
        <v>0</v>
      </c>
      <c r="AM200" s="13">
        <f t="shared" si="147"/>
        <v>0</v>
      </c>
      <c r="AN200" s="14"/>
      <c r="AO200" s="13">
        <f t="shared" si="148"/>
        <v>0</v>
      </c>
      <c r="AP200" s="14">
        <f t="shared" si="149"/>
        <v>0</v>
      </c>
      <c r="AQ200" s="13">
        <f t="shared" si="150"/>
        <v>0</v>
      </c>
      <c r="AR200" s="14">
        <f t="shared" si="151"/>
        <v>0</v>
      </c>
      <c r="AS200" s="13">
        <f t="shared" si="152"/>
        <v>2.0000000000000018E-2</v>
      </c>
      <c r="AT200" s="14"/>
      <c r="AU200" s="13">
        <f t="shared" si="153"/>
        <v>0</v>
      </c>
      <c r="AV200" s="14">
        <f t="shared" si="154"/>
        <v>0</v>
      </c>
      <c r="AW200" s="13">
        <f t="shared" si="155"/>
        <v>0</v>
      </c>
      <c r="AX200" s="14">
        <f t="shared" si="156"/>
        <v>0</v>
      </c>
      <c r="AY200" s="13">
        <f t="shared" si="157"/>
        <v>2.0000000000000018E-2</v>
      </c>
      <c r="AZ200" s="14"/>
      <c r="BA200" s="13">
        <f t="shared" si="158"/>
        <v>3.9104166666666695</v>
      </c>
      <c r="BB200" s="14">
        <f t="shared" si="159"/>
        <v>1</v>
      </c>
      <c r="BC200" s="13">
        <f t="shared" si="160"/>
        <v>0</v>
      </c>
      <c r="BD200" s="14">
        <f t="shared" si="161"/>
        <v>0</v>
      </c>
      <c r="BE200" s="13">
        <f t="shared" si="162"/>
        <v>2.0000000000000018E-2</v>
      </c>
    </row>
    <row r="201" spans="1:57" x14ac:dyDescent="0.25">
      <c r="A201" s="23">
        <f t="shared" si="163"/>
        <v>3.9304166666666696</v>
      </c>
      <c r="B201" s="8"/>
      <c r="C201" s="10" t="s">
        <v>14</v>
      </c>
      <c r="D201" t="s">
        <v>11</v>
      </c>
      <c r="E201" s="10" t="s">
        <v>14</v>
      </c>
      <c r="F201" t="s">
        <v>11</v>
      </c>
      <c r="G201" s="10"/>
      <c r="H201" s="10" t="s">
        <v>14</v>
      </c>
      <c r="I201" t="s">
        <v>11</v>
      </c>
      <c r="J201" s="10" t="s">
        <v>14</v>
      </c>
      <c r="K201" s="13">
        <f t="shared" si="133"/>
        <v>0</v>
      </c>
      <c r="L201" s="14">
        <f t="shared" si="123"/>
        <v>0</v>
      </c>
      <c r="M201" s="13">
        <f t="shared" si="134"/>
        <v>0</v>
      </c>
      <c r="N201" s="14">
        <f t="shared" si="124"/>
        <v>0</v>
      </c>
      <c r="O201" s="13">
        <f t="shared" si="135"/>
        <v>2.0000000000000018E-2</v>
      </c>
      <c r="P201" s="14"/>
      <c r="Q201" s="13">
        <f t="shared" si="136"/>
        <v>0</v>
      </c>
      <c r="R201" s="14">
        <f t="shared" si="125"/>
        <v>0</v>
      </c>
      <c r="S201" s="13">
        <f t="shared" si="137"/>
        <v>0</v>
      </c>
      <c r="T201" s="14">
        <f t="shared" si="126"/>
        <v>0</v>
      </c>
      <c r="U201" s="13">
        <f t="shared" si="138"/>
        <v>0</v>
      </c>
      <c r="V201" s="14"/>
      <c r="W201" s="13">
        <f t="shared" si="139"/>
        <v>0</v>
      </c>
      <c r="X201" s="14">
        <f t="shared" si="127"/>
        <v>0</v>
      </c>
      <c r="Y201" s="13">
        <f t="shared" si="140"/>
        <v>0</v>
      </c>
      <c r="Z201" s="14">
        <f t="shared" si="128"/>
        <v>0</v>
      </c>
      <c r="AA201" s="13">
        <f t="shared" si="141"/>
        <v>2.0000000000000018E-2</v>
      </c>
      <c r="AB201" s="14"/>
      <c r="AC201" s="13">
        <f t="shared" si="142"/>
        <v>0</v>
      </c>
      <c r="AD201" s="14">
        <f t="shared" si="129"/>
        <v>0</v>
      </c>
      <c r="AE201" s="13">
        <f t="shared" si="143"/>
        <v>0</v>
      </c>
      <c r="AF201" s="14">
        <f t="shared" si="130"/>
        <v>0</v>
      </c>
      <c r="AG201" s="13">
        <f t="shared" si="144"/>
        <v>0</v>
      </c>
      <c r="AH201" s="14"/>
      <c r="AI201" s="13">
        <f t="shared" si="145"/>
        <v>0</v>
      </c>
      <c r="AJ201" s="14">
        <f t="shared" si="131"/>
        <v>0</v>
      </c>
      <c r="AK201" s="13">
        <f t="shared" si="146"/>
        <v>0</v>
      </c>
      <c r="AL201" s="14">
        <f t="shared" si="132"/>
        <v>0</v>
      </c>
      <c r="AM201" s="13">
        <f t="shared" si="147"/>
        <v>0</v>
      </c>
      <c r="AN201" s="14"/>
      <c r="AO201" s="13">
        <f t="shared" si="148"/>
        <v>0</v>
      </c>
      <c r="AP201" s="14">
        <f t="shared" si="149"/>
        <v>0</v>
      </c>
      <c r="AQ201" s="13">
        <f t="shared" si="150"/>
        <v>0</v>
      </c>
      <c r="AR201" s="14">
        <f t="shared" si="151"/>
        <v>0</v>
      </c>
      <c r="AS201" s="13">
        <f t="shared" si="152"/>
        <v>2.0000000000000018E-2</v>
      </c>
      <c r="AT201" s="14"/>
      <c r="AU201" s="13">
        <f t="shared" si="153"/>
        <v>0</v>
      </c>
      <c r="AV201" s="14">
        <f t="shared" si="154"/>
        <v>0</v>
      </c>
      <c r="AW201" s="13">
        <f t="shared" si="155"/>
        <v>0</v>
      </c>
      <c r="AX201" s="14">
        <f t="shared" si="156"/>
        <v>0</v>
      </c>
      <c r="AY201" s="13">
        <f t="shared" si="157"/>
        <v>2.0000000000000018E-2</v>
      </c>
      <c r="AZ201" s="14"/>
      <c r="BA201" s="13">
        <f t="shared" si="158"/>
        <v>0</v>
      </c>
      <c r="BB201" s="14">
        <f t="shared" si="159"/>
        <v>0</v>
      </c>
      <c r="BC201" s="13">
        <f t="shared" si="160"/>
        <v>0</v>
      </c>
      <c r="BD201" s="14">
        <f t="shared" si="161"/>
        <v>0</v>
      </c>
      <c r="BE201" s="13">
        <f t="shared" si="162"/>
        <v>2.0000000000000018E-2</v>
      </c>
    </row>
    <row r="202" spans="1:57" x14ac:dyDescent="0.25">
      <c r="A202" s="23">
        <f t="shared" si="163"/>
        <v>3.9504166666666696</v>
      </c>
      <c r="B202" s="8"/>
      <c r="C202" s="10" t="s">
        <v>14</v>
      </c>
      <c r="D202" t="s">
        <v>11</v>
      </c>
      <c r="E202" s="10" t="s">
        <v>14</v>
      </c>
      <c r="F202" t="s">
        <v>11</v>
      </c>
      <c r="G202" s="10"/>
      <c r="H202" s="10" t="s">
        <v>14</v>
      </c>
      <c r="I202" t="s">
        <v>11</v>
      </c>
      <c r="J202" s="10" t="s">
        <v>14</v>
      </c>
      <c r="K202" s="13">
        <f t="shared" si="133"/>
        <v>0</v>
      </c>
      <c r="L202" s="14">
        <f t="shared" si="123"/>
        <v>0</v>
      </c>
      <c r="M202" s="13">
        <f t="shared" si="134"/>
        <v>0</v>
      </c>
      <c r="N202" s="14">
        <f t="shared" si="124"/>
        <v>0</v>
      </c>
      <c r="O202" s="13">
        <f t="shared" si="135"/>
        <v>2.0000000000000018E-2</v>
      </c>
      <c r="P202" s="14"/>
      <c r="Q202" s="13">
        <f t="shared" si="136"/>
        <v>0</v>
      </c>
      <c r="R202" s="14">
        <f t="shared" si="125"/>
        <v>0</v>
      </c>
      <c r="S202" s="13">
        <f t="shared" si="137"/>
        <v>0</v>
      </c>
      <c r="T202" s="14">
        <f t="shared" si="126"/>
        <v>0</v>
      </c>
      <c r="U202" s="13">
        <f t="shared" si="138"/>
        <v>0</v>
      </c>
      <c r="V202" s="14"/>
      <c r="W202" s="13">
        <f t="shared" si="139"/>
        <v>0</v>
      </c>
      <c r="X202" s="14">
        <f t="shared" si="127"/>
        <v>0</v>
      </c>
      <c r="Y202" s="13">
        <f t="shared" si="140"/>
        <v>0</v>
      </c>
      <c r="Z202" s="14">
        <f t="shared" si="128"/>
        <v>0</v>
      </c>
      <c r="AA202" s="13">
        <f t="shared" si="141"/>
        <v>2.0000000000000018E-2</v>
      </c>
      <c r="AB202" s="14"/>
      <c r="AC202" s="13">
        <f t="shared" si="142"/>
        <v>0</v>
      </c>
      <c r="AD202" s="14">
        <f t="shared" si="129"/>
        <v>0</v>
      </c>
      <c r="AE202" s="13">
        <f t="shared" si="143"/>
        <v>0</v>
      </c>
      <c r="AF202" s="14">
        <f t="shared" si="130"/>
        <v>0</v>
      </c>
      <c r="AG202" s="13">
        <f t="shared" si="144"/>
        <v>0</v>
      </c>
      <c r="AH202" s="14"/>
      <c r="AI202" s="13">
        <f t="shared" si="145"/>
        <v>0</v>
      </c>
      <c r="AJ202" s="14">
        <f t="shared" si="131"/>
        <v>0</v>
      </c>
      <c r="AK202" s="13">
        <f t="shared" si="146"/>
        <v>0</v>
      </c>
      <c r="AL202" s="14">
        <f t="shared" si="132"/>
        <v>0</v>
      </c>
      <c r="AM202" s="13">
        <f t="shared" si="147"/>
        <v>0</v>
      </c>
      <c r="AN202" s="14"/>
      <c r="AO202" s="13">
        <f t="shared" si="148"/>
        <v>0</v>
      </c>
      <c r="AP202" s="14">
        <f t="shared" si="149"/>
        <v>0</v>
      </c>
      <c r="AQ202" s="13">
        <f t="shared" si="150"/>
        <v>0</v>
      </c>
      <c r="AR202" s="14">
        <f t="shared" si="151"/>
        <v>0</v>
      </c>
      <c r="AS202" s="13">
        <f t="shared" si="152"/>
        <v>2.0000000000000018E-2</v>
      </c>
      <c r="AT202" s="14"/>
      <c r="AU202" s="13">
        <f t="shared" si="153"/>
        <v>0</v>
      </c>
      <c r="AV202" s="14">
        <f t="shared" si="154"/>
        <v>0</v>
      </c>
      <c r="AW202" s="13">
        <f t="shared" si="155"/>
        <v>0</v>
      </c>
      <c r="AX202" s="14">
        <f t="shared" si="156"/>
        <v>0</v>
      </c>
      <c r="AY202" s="13">
        <f t="shared" si="157"/>
        <v>2.0000000000000018E-2</v>
      </c>
      <c r="AZ202" s="14"/>
      <c r="BA202" s="13">
        <f t="shared" si="158"/>
        <v>0</v>
      </c>
      <c r="BB202" s="14">
        <f t="shared" si="159"/>
        <v>0</v>
      </c>
      <c r="BC202" s="13">
        <f t="shared" si="160"/>
        <v>0</v>
      </c>
      <c r="BD202" s="14">
        <f t="shared" si="161"/>
        <v>0</v>
      </c>
      <c r="BE202" s="13">
        <f t="shared" si="162"/>
        <v>2.0000000000000018E-2</v>
      </c>
    </row>
    <row r="203" spans="1:57" x14ac:dyDescent="0.25">
      <c r="A203" s="23">
        <f t="shared" si="163"/>
        <v>3.9704166666666696</v>
      </c>
      <c r="B203" s="8" t="s">
        <v>12</v>
      </c>
      <c r="C203" s="10" t="s">
        <v>14</v>
      </c>
      <c r="D203" t="s">
        <v>11</v>
      </c>
      <c r="E203" s="10" t="s">
        <v>14</v>
      </c>
      <c r="F203" s="11" t="s">
        <v>20</v>
      </c>
      <c r="G203" s="10"/>
      <c r="H203" t="s">
        <v>11</v>
      </c>
      <c r="I203" t="s">
        <v>11</v>
      </c>
      <c r="J203" s="10" t="s">
        <v>14</v>
      </c>
      <c r="K203" s="13">
        <f t="shared" si="133"/>
        <v>0</v>
      </c>
      <c r="L203" s="14">
        <f t="shared" si="123"/>
        <v>0</v>
      </c>
      <c r="M203" s="13">
        <f t="shared" si="134"/>
        <v>0</v>
      </c>
      <c r="N203" s="14">
        <f t="shared" si="124"/>
        <v>0</v>
      </c>
      <c r="O203" s="13">
        <f t="shared" si="135"/>
        <v>2.0000000000000018E-2</v>
      </c>
      <c r="P203" s="14"/>
      <c r="Q203" s="13">
        <f t="shared" si="136"/>
        <v>0</v>
      </c>
      <c r="R203" s="14">
        <f t="shared" si="125"/>
        <v>0</v>
      </c>
      <c r="S203" s="13">
        <f t="shared" si="137"/>
        <v>0</v>
      </c>
      <c r="T203" s="14">
        <f t="shared" si="126"/>
        <v>0</v>
      </c>
      <c r="U203" s="13">
        <f t="shared" si="138"/>
        <v>0</v>
      </c>
      <c r="V203" s="14"/>
      <c r="W203" s="13">
        <f t="shared" si="139"/>
        <v>0</v>
      </c>
      <c r="X203" s="14">
        <f t="shared" si="127"/>
        <v>0</v>
      </c>
      <c r="Y203" s="13">
        <f t="shared" si="140"/>
        <v>0</v>
      </c>
      <c r="Z203" s="14">
        <f t="shared" si="128"/>
        <v>0</v>
      </c>
      <c r="AA203" s="13">
        <f t="shared" si="141"/>
        <v>2.0000000000000018E-2</v>
      </c>
      <c r="AB203" s="14"/>
      <c r="AC203" s="13">
        <f t="shared" si="142"/>
        <v>0</v>
      </c>
      <c r="AD203" s="14">
        <f t="shared" si="129"/>
        <v>0</v>
      </c>
      <c r="AE203" s="13">
        <f t="shared" si="143"/>
        <v>3.9704166666666696</v>
      </c>
      <c r="AF203" s="14">
        <f t="shared" si="130"/>
        <v>1</v>
      </c>
      <c r="AG203" s="13">
        <f t="shared" si="144"/>
        <v>0</v>
      </c>
      <c r="AH203" s="14"/>
      <c r="AI203" s="13">
        <f t="shared" si="145"/>
        <v>0</v>
      </c>
      <c r="AJ203" s="14">
        <f t="shared" si="131"/>
        <v>0</v>
      </c>
      <c r="AK203" s="13">
        <f t="shared" si="146"/>
        <v>0</v>
      </c>
      <c r="AL203" s="14">
        <f t="shared" si="132"/>
        <v>0</v>
      </c>
      <c r="AM203" s="13">
        <f t="shared" si="147"/>
        <v>0</v>
      </c>
      <c r="AN203" s="14"/>
      <c r="AO203" s="13">
        <f t="shared" si="148"/>
        <v>0</v>
      </c>
      <c r="AP203" s="14">
        <f t="shared" si="149"/>
        <v>0</v>
      </c>
      <c r="AQ203" s="13">
        <f t="shared" si="150"/>
        <v>0</v>
      </c>
      <c r="AR203" s="14">
        <f t="shared" si="151"/>
        <v>0</v>
      </c>
      <c r="AS203" s="13">
        <f t="shared" si="152"/>
        <v>0</v>
      </c>
      <c r="AT203" s="14"/>
      <c r="AU203" s="13">
        <f t="shared" si="153"/>
        <v>0</v>
      </c>
      <c r="AV203" s="14">
        <f t="shared" si="154"/>
        <v>0</v>
      </c>
      <c r="AW203" s="13">
        <f t="shared" si="155"/>
        <v>0</v>
      </c>
      <c r="AX203" s="14">
        <f t="shared" si="156"/>
        <v>0</v>
      </c>
      <c r="AY203" s="13">
        <f t="shared" si="157"/>
        <v>2.0000000000000018E-2</v>
      </c>
      <c r="AZ203" s="14"/>
      <c r="BA203" s="13">
        <f t="shared" si="158"/>
        <v>0</v>
      </c>
      <c r="BB203" s="14">
        <f t="shared" si="159"/>
        <v>0</v>
      </c>
      <c r="BC203" s="13">
        <f t="shared" si="160"/>
        <v>0</v>
      </c>
      <c r="BD203" s="14">
        <f t="shared" si="161"/>
        <v>0</v>
      </c>
      <c r="BE203" s="13">
        <f t="shared" si="162"/>
        <v>2.0000000000000018E-2</v>
      </c>
    </row>
    <row r="204" spans="1:57" x14ac:dyDescent="0.25">
      <c r="A204" s="23">
        <f t="shared" si="163"/>
        <v>3.9904166666666696</v>
      </c>
      <c r="B204" s="8"/>
      <c r="C204" s="10" t="s">
        <v>14</v>
      </c>
      <c r="D204" t="s">
        <v>11</v>
      </c>
      <c r="E204" s="10" t="s">
        <v>14</v>
      </c>
      <c r="G204" s="10"/>
      <c r="H204" t="s">
        <v>11</v>
      </c>
      <c r="I204" t="s">
        <v>11</v>
      </c>
      <c r="J204" s="10" t="s">
        <v>14</v>
      </c>
      <c r="K204" s="13">
        <f t="shared" si="133"/>
        <v>0</v>
      </c>
      <c r="L204" s="14">
        <f t="shared" si="123"/>
        <v>0</v>
      </c>
      <c r="M204" s="13">
        <f t="shared" si="134"/>
        <v>0</v>
      </c>
      <c r="N204" s="14">
        <f t="shared" si="124"/>
        <v>0</v>
      </c>
      <c r="O204" s="13">
        <f t="shared" si="135"/>
        <v>2.0000000000000018E-2</v>
      </c>
      <c r="P204" s="14"/>
      <c r="Q204" s="13">
        <f t="shared" si="136"/>
        <v>0</v>
      </c>
      <c r="R204" s="14">
        <f t="shared" si="125"/>
        <v>0</v>
      </c>
      <c r="S204" s="13">
        <f t="shared" si="137"/>
        <v>0</v>
      </c>
      <c r="T204" s="14">
        <f t="shared" si="126"/>
        <v>0</v>
      </c>
      <c r="U204" s="13">
        <f t="shared" si="138"/>
        <v>0</v>
      </c>
      <c r="V204" s="14"/>
      <c r="W204" s="13">
        <f t="shared" si="139"/>
        <v>0</v>
      </c>
      <c r="X204" s="14">
        <f t="shared" si="127"/>
        <v>0</v>
      </c>
      <c r="Y204" s="13">
        <f t="shared" si="140"/>
        <v>0</v>
      </c>
      <c r="Z204" s="14">
        <f t="shared" si="128"/>
        <v>0</v>
      </c>
      <c r="AA204" s="13">
        <f t="shared" si="141"/>
        <v>2.0000000000000018E-2</v>
      </c>
      <c r="AB204" s="14"/>
      <c r="AC204" s="13">
        <f t="shared" si="142"/>
        <v>0</v>
      </c>
      <c r="AD204" s="14">
        <f t="shared" si="129"/>
        <v>0</v>
      </c>
      <c r="AE204" s="13">
        <f t="shared" si="143"/>
        <v>0</v>
      </c>
      <c r="AF204" s="14">
        <f t="shared" si="130"/>
        <v>0</v>
      </c>
      <c r="AG204" s="13">
        <f t="shared" si="144"/>
        <v>0</v>
      </c>
      <c r="AH204" s="14"/>
      <c r="AI204" s="13">
        <f t="shared" si="145"/>
        <v>0</v>
      </c>
      <c r="AJ204" s="14">
        <f t="shared" si="131"/>
        <v>0</v>
      </c>
      <c r="AK204" s="13">
        <f t="shared" si="146"/>
        <v>0</v>
      </c>
      <c r="AL204" s="14">
        <f t="shared" si="132"/>
        <v>0</v>
      </c>
      <c r="AM204" s="13">
        <f t="shared" si="147"/>
        <v>0</v>
      </c>
      <c r="AN204" s="14"/>
      <c r="AO204" s="13">
        <f t="shared" si="148"/>
        <v>0</v>
      </c>
      <c r="AP204" s="14">
        <f t="shared" si="149"/>
        <v>0</v>
      </c>
      <c r="AQ204" s="13">
        <f t="shared" si="150"/>
        <v>0</v>
      </c>
      <c r="AR204" s="14">
        <f t="shared" si="151"/>
        <v>0</v>
      </c>
      <c r="AS204" s="13">
        <f t="shared" si="152"/>
        <v>0</v>
      </c>
      <c r="AT204" s="14"/>
      <c r="AU204" s="13">
        <f t="shared" si="153"/>
        <v>0</v>
      </c>
      <c r="AV204" s="14">
        <f t="shared" si="154"/>
        <v>0</v>
      </c>
      <c r="AW204" s="13">
        <f t="shared" si="155"/>
        <v>0</v>
      </c>
      <c r="AX204" s="14">
        <f t="shared" si="156"/>
        <v>0</v>
      </c>
      <c r="AY204" s="13">
        <f t="shared" si="157"/>
        <v>2.0000000000000018E-2</v>
      </c>
      <c r="AZ204" s="14"/>
      <c r="BA204" s="13">
        <f t="shared" si="158"/>
        <v>0</v>
      </c>
      <c r="BB204" s="14">
        <f t="shared" si="159"/>
        <v>0</v>
      </c>
      <c r="BC204" s="13">
        <f t="shared" si="160"/>
        <v>0</v>
      </c>
      <c r="BD204" s="14">
        <f t="shared" si="161"/>
        <v>0</v>
      </c>
      <c r="BE204" s="13">
        <f t="shared" si="162"/>
        <v>2.0000000000000018E-2</v>
      </c>
    </row>
    <row r="205" spans="1:57" x14ac:dyDescent="0.25">
      <c r="A205" s="23">
        <f t="shared" si="163"/>
        <v>4.0104166666666696</v>
      </c>
      <c r="B205" s="8"/>
      <c r="C205" s="10" t="s">
        <v>14</v>
      </c>
      <c r="D205" t="s">
        <v>11</v>
      </c>
      <c r="E205" s="10" t="s">
        <v>14</v>
      </c>
      <c r="F205" s="11"/>
      <c r="H205" t="s">
        <v>11</v>
      </c>
      <c r="I205" t="s">
        <v>11</v>
      </c>
      <c r="J205" s="10" t="s">
        <v>14</v>
      </c>
      <c r="K205" s="13">
        <f t="shared" si="133"/>
        <v>0</v>
      </c>
      <c r="L205" s="14">
        <f t="shared" si="123"/>
        <v>0</v>
      </c>
      <c r="M205" s="13">
        <f t="shared" si="134"/>
        <v>0</v>
      </c>
      <c r="N205" s="14">
        <f t="shared" si="124"/>
        <v>0</v>
      </c>
      <c r="O205" s="13">
        <f t="shared" si="135"/>
        <v>1.9999999999999574E-2</v>
      </c>
      <c r="P205" s="14"/>
      <c r="Q205" s="13">
        <f t="shared" si="136"/>
        <v>0</v>
      </c>
      <c r="R205" s="14">
        <f t="shared" si="125"/>
        <v>0</v>
      </c>
      <c r="S205" s="13">
        <f t="shared" si="137"/>
        <v>0</v>
      </c>
      <c r="T205" s="14">
        <f t="shared" si="126"/>
        <v>0</v>
      </c>
      <c r="U205" s="13">
        <f t="shared" si="138"/>
        <v>0</v>
      </c>
      <c r="V205" s="14"/>
      <c r="W205" s="13">
        <f t="shared" si="139"/>
        <v>0</v>
      </c>
      <c r="X205" s="14">
        <f t="shared" si="127"/>
        <v>0</v>
      </c>
      <c r="Y205" s="13">
        <f t="shared" si="140"/>
        <v>0</v>
      </c>
      <c r="Z205" s="14">
        <f t="shared" si="128"/>
        <v>0</v>
      </c>
      <c r="AA205" s="13">
        <f t="shared" si="141"/>
        <v>1.9999999999999574E-2</v>
      </c>
      <c r="AB205" s="14"/>
      <c r="AC205" s="13">
        <f t="shared" si="142"/>
        <v>0</v>
      </c>
      <c r="AD205" s="14">
        <f t="shared" si="129"/>
        <v>0</v>
      </c>
      <c r="AE205" s="13">
        <f t="shared" si="143"/>
        <v>0</v>
      </c>
      <c r="AF205" s="14">
        <f t="shared" si="130"/>
        <v>0</v>
      </c>
      <c r="AG205" s="13">
        <f t="shared" si="144"/>
        <v>0</v>
      </c>
      <c r="AH205" s="14"/>
      <c r="AI205" s="13">
        <f t="shared" si="145"/>
        <v>0</v>
      </c>
      <c r="AJ205" s="14">
        <f t="shared" si="131"/>
        <v>0</v>
      </c>
      <c r="AK205" s="13">
        <f t="shared" si="146"/>
        <v>0</v>
      </c>
      <c r="AL205" s="14">
        <f t="shared" si="132"/>
        <v>0</v>
      </c>
      <c r="AM205" s="13">
        <f t="shared" si="147"/>
        <v>0</v>
      </c>
      <c r="AN205" s="14"/>
      <c r="AO205" s="13">
        <f t="shared" si="148"/>
        <v>0</v>
      </c>
      <c r="AP205" s="14">
        <f t="shared" si="149"/>
        <v>0</v>
      </c>
      <c r="AQ205" s="13">
        <f t="shared" si="150"/>
        <v>0</v>
      </c>
      <c r="AR205" s="14">
        <f t="shared" si="151"/>
        <v>0</v>
      </c>
      <c r="AS205" s="13">
        <f t="shared" si="152"/>
        <v>0</v>
      </c>
      <c r="AT205" s="14"/>
      <c r="AU205" s="13">
        <f t="shared" si="153"/>
        <v>0</v>
      </c>
      <c r="AV205" s="14">
        <f t="shared" si="154"/>
        <v>0</v>
      </c>
      <c r="AW205" s="13">
        <f t="shared" si="155"/>
        <v>0</v>
      </c>
      <c r="AX205" s="14">
        <f t="shared" si="156"/>
        <v>0</v>
      </c>
      <c r="AY205" s="13">
        <f t="shared" si="157"/>
        <v>1.9999999999999574E-2</v>
      </c>
      <c r="AZ205" s="14"/>
      <c r="BA205" s="13">
        <f t="shared" si="158"/>
        <v>0</v>
      </c>
      <c r="BB205" s="14">
        <f t="shared" si="159"/>
        <v>0</v>
      </c>
      <c r="BC205" s="13">
        <f t="shared" si="160"/>
        <v>0</v>
      </c>
      <c r="BD205" s="14">
        <f t="shared" si="161"/>
        <v>0</v>
      </c>
      <c r="BE205" s="13">
        <f t="shared" si="162"/>
        <v>1.9999999999999574E-2</v>
      </c>
    </row>
    <row r="206" spans="1:57" x14ac:dyDescent="0.25">
      <c r="A206" s="23">
        <f t="shared" si="163"/>
        <v>4.0304166666666692</v>
      </c>
      <c r="B206" s="8"/>
      <c r="C206" s="10" t="s">
        <v>14</v>
      </c>
      <c r="D206" t="s">
        <v>11</v>
      </c>
      <c r="E206" s="10" t="s">
        <v>14</v>
      </c>
      <c r="H206" t="s">
        <v>11</v>
      </c>
      <c r="I206" t="s">
        <v>11</v>
      </c>
      <c r="J206" s="10" t="s">
        <v>14</v>
      </c>
      <c r="K206" s="13">
        <f t="shared" si="133"/>
        <v>0</v>
      </c>
      <c r="L206" s="14">
        <f t="shared" si="123"/>
        <v>0</v>
      </c>
      <c r="M206" s="13">
        <f t="shared" si="134"/>
        <v>0</v>
      </c>
      <c r="N206" s="14">
        <f t="shared" si="124"/>
        <v>0</v>
      </c>
      <c r="O206" s="13">
        <f t="shared" si="135"/>
        <v>1.9999999999999574E-2</v>
      </c>
      <c r="P206" s="14"/>
      <c r="Q206" s="13">
        <f t="shared" si="136"/>
        <v>0</v>
      </c>
      <c r="R206" s="14">
        <f t="shared" si="125"/>
        <v>0</v>
      </c>
      <c r="S206" s="13">
        <f t="shared" si="137"/>
        <v>0</v>
      </c>
      <c r="T206" s="14">
        <f t="shared" si="126"/>
        <v>0</v>
      </c>
      <c r="U206" s="13">
        <f t="shared" si="138"/>
        <v>0</v>
      </c>
      <c r="V206" s="14"/>
      <c r="W206" s="13">
        <f t="shared" si="139"/>
        <v>0</v>
      </c>
      <c r="X206" s="14">
        <f t="shared" si="127"/>
        <v>0</v>
      </c>
      <c r="Y206" s="13">
        <f t="shared" si="140"/>
        <v>0</v>
      </c>
      <c r="Z206" s="14">
        <f t="shared" si="128"/>
        <v>0</v>
      </c>
      <c r="AA206" s="13">
        <f t="shared" si="141"/>
        <v>1.9999999999999574E-2</v>
      </c>
      <c r="AB206" s="14"/>
      <c r="AC206" s="13">
        <f t="shared" si="142"/>
        <v>0</v>
      </c>
      <c r="AD206" s="14">
        <f t="shared" si="129"/>
        <v>0</v>
      </c>
      <c r="AE206" s="13">
        <f t="shared" si="143"/>
        <v>0</v>
      </c>
      <c r="AF206" s="14">
        <f t="shared" si="130"/>
        <v>0</v>
      </c>
      <c r="AG206" s="13">
        <f t="shared" si="144"/>
        <v>0</v>
      </c>
      <c r="AH206" s="14"/>
      <c r="AI206" s="13">
        <f t="shared" si="145"/>
        <v>0</v>
      </c>
      <c r="AJ206" s="14">
        <f t="shared" si="131"/>
        <v>0</v>
      </c>
      <c r="AK206" s="13">
        <f t="shared" si="146"/>
        <v>0</v>
      </c>
      <c r="AL206" s="14">
        <f t="shared" si="132"/>
        <v>0</v>
      </c>
      <c r="AM206" s="13">
        <f t="shared" si="147"/>
        <v>0</v>
      </c>
      <c r="AN206" s="14"/>
      <c r="AO206" s="13">
        <f t="shared" si="148"/>
        <v>0</v>
      </c>
      <c r="AP206" s="14">
        <f t="shared" si="149"/>
        <v>0</v>
      </c>
      <c r="AQ206" s="13">
        <f t="shared" si="150"/>
        <v>0</v>
      </c>
      <c r="AR206" s="14">
        <f t="shared" si="151"/>
        <v>0</v>
      </c>
      <c r="AS206" s="13">
        <f t="shared" si="152"/>
        <v>0</v>
      </c>
      <c r="AT206" s="14"/>
      <c r="AU206" s="13">
        <f t="shared" si="153"/>
        <v>0</v>
      </c>
      <c r="AV206" s="14">
        <f t="shared" si="154"/>
        <v>0</v>
      </c>
      <c r="AW206" s="13">
        <f t="shared" si="155"/>
        <v>0</v>
      </c>
      <c r="AX206" s="14">
        <f t="shared" si="156"/>
        <v>0</v>
      </c>
      <c r="AY206" s="13">
        <f t="shared" si="157"/>
        <v>1.9999999999999574E-2</v>
      </c>
      <c r="AZ206" s="14"/>
      <c r="BA206" s="13">
        <f t="shared" si="158"/>
        <v>0</v>
      </c>
      <c r="BB206" s="14">
        <f t="shared" si="159"/>
        <v>0</v>
      </c>
      <c r="BC206" s="13">
        <f t="shared" si="160"/>
        <v>0</v>
      </c>
      <c r="BD206" s="14">
        <f t="shared" si="161"/>
        <v>0</v>
      </c>
      <c r="BE206" s="13">
        <f t="shared" si="162"/>
        <v>1.9999999999999574E-2</v>
      </c>
    </row>
    <row r="207" spans="1:57" x14ac:dyDescent="0.25">
      <c r="A207" s="23">
        <f t="shared" si="163"/>
        <v>4.0504166666666688</v>
      </c>
      <c r="B207" s="8" t="s">
        <v>65</v>
      </c>
      <c r="C207" s="10" t="s">
        <v>14</v>
      </c>
      <c r="D207" t="s">
        <v>11</v>
      </c>
      <c r="E207" s="10" t="s">
        <v>14</v>
      </c>
      <c r="H207" t="s">
        <v>11</v>
      </c>
      <c r="I207" t="s">
        <v>11</v>
      </c>
      <c r="J207" s="10" t="s">
        <v>14</v>
      </c>
      <c r="K207" s="13">
        <f t="shared" si="133"/>
        <v>0</v>
      </c>
      <c r="L207" s="14">
        <f t="shared" si="123"/>
        <v>0</v>
      </c>
      <c r="M207" s="13">
        <f t="shared" si="134"/>
        <v>0</v>
      </c>
      <c r="N207" s="14">
        <f t="shared" si="124"/>
        <v>0</v>
      </c>
      <c r="O207" s="13">
        <f t="shared" si="135"/>
        <v>1.9999999999999574E-2</v>
      </c>
      <c r="P207" s="14"/>
      <c r="Q207" s="13">
        <f t="shared" si="136"/>
        <v>0</v>
      </c>
      <c r="R207" s="14">
        <f t="shared" si="125"/>
        <v>0</v>
      </c>
      <c r="S207" s="13">
        <f t="shared" si="137"/>
        <v>0</v>
      </c>
      <c r="T207" s="14">
        <f t="shared" si="126"/>
        <v>0</v>
      </c>
      <c r="U207" s="13">
        <f t="shared" si="138"/>
        <v>0</v>
      </c>
      <c r="V207" s="14"/>
      <c r="W207" s="13">
        <f t="shared" si="139"/>
        <v>0</v>
      </c>
      <c r="X207" s="14">
        <f t="shared" si="127"/>
        <v>0</v>
      </c>
      <c r="Y207" s="13">
        <f t="shared" si="140"/>
        <v>0</v>
      </c>
      <c r="Z207" s="14">
        <f t="shared" si="128"/>
        <v>0</v>
      </c>
      <c r="AA207" s="13">
        <f t="shared" si="141"/>
        <v>1.9999999999999574E-2</v>
      </c>
      <c r="AB207" s="14"/>
      <c r="AC207" s="13">
        <f t="shared" si="142"/>
        <v>0</v>
      </c>
      <c r="AD207" s="14">
        <f t="shared" si="129"/>
        <v>0</v>
      </c>
      <c r="AE207" s="13">
        <f t="shared" si="143"/>
        <v>0</v>
      </c>
      <c r="AF207" s="14">
        <f t="shared" si="130"/>
        <v>0</v>
      </c>
      <c r="AG207" s="13">
        <f t="shared" si="144"/>
        <v>0</v>
      </c>
      <c r="AH207" s="14"/>
      <c r="AI207" s="13">
        <f t="shared" si="145"/>
        <v>0</v>
      </c>
      <c r="AJ207" s="14">
        <f t="shared" si="131"/>
        <v>0</v>
      </c>
      <c r="AK207" s="13">
        <f t="shared" si="146"/>
        <v>0</v>
      </c>
      <c r="AL207" s="14">
        <f t="shared" si="132"/>
        <v>0</v>
      </c>
      <c r="AM207" s="13">
        <f t="shared" si="147"/>
        <v>0</v>
      </c>
      <c r="AN207" s="14"/>
      <c r="AO207" s="13">
        <f t="shared" si="148"/>
        <v>0</v>
      </c>
      <c r="AP207" s="14">
        <f t="shared" si="149"/>
        <v>0</v>
      </c>
      <c r="AQ207" s="13">
        <f t="shared" si="150"/>
        <v>0</v>
      </c>
      <c r="AR207" s="14">
        <f t="shared" si="151"/>
        <v>0</v>
      </c>
      <c r="AS207" s="13">
        <f t="shared" si="152"/>
        <v>0</v>
      </c>
      <c r="AT207" s="14"/>
      <c r="AU207" s="13">
        <f t="shared" si="153"/>
        <v>0</v>
      </c>
      <c r="AV207" s="14">
        <f t="shared" si="154"/>
        <v>0</v>
      </c>
      <c r="AW207" s="13">
        <f t="shared" si="155"/>
        <v>4.0504166666666688</v>
      </c>
      <c r="AX207" s="14">
        <f t="shared" si="156"/>
        <v>1</v>
      </c>
      <c r="AY207" s="13">
        <f t="shared" si="157"/>
        <v>1.9999999999999574E-2</v>
      </c>
      <c r="AZ207" s="14"/>
      <c r="BA207" s="13">
        <f t="shared" si="158"/>
        <v>0</v>
      </c>
      <c r="BB207" s="14">
        <f t="shared" si="159"/>
        <v>0</v>
      </c>
      <c r="BC207" s="13">
        <f t="shared" si="160"/>
        <v>0</v>
      </c>
      <c r="BD207" s="14">
        <f t="shared" si="161"/>
        <v>0</v>
      </c>
      <c r="BE207" s="13">
        <f t="shared" si="162"/>
        <v>1.9999999999999574E-2</v>
      </c>
    </row>
    <row r="208" spans="1:57" x14ac:dyDescent="0.25">
      <c r="A208" s="23">
        <f t="shared" si="163"/>
        <v>4.0704166666666683</v>
      </c>
      <c r="B208" s="8"/>
      <c r="C208" s="10" t="s">
        <v>14</v>
      </c>
      <c r="D208" t="s">
        <v>11</v>
      </c>
      <c r="E208" t="s">
        <v>11</v>
      </c>
      <c r="H208" t="s">
        <v>11</v>
      </c>
      <c r="I208" s="11" t="s">
        <v>20</v>
      </c>
      <c r="J208" s="10" t="s">
        <v>14</v>
      </c>
      <c r="K208" s="13">
        <f t="shared" si="133"/>
        <v>0</v>
      </c>
      <c r="L208" s="14">
        <f t="shared" si="123"/>
        <v>0</v>
      </c>
      <c r="M208" s="13">
        <f t="shared" si="134"/>
        <v>0</v>
      </c>
      <c r="N208" s="14">
        <f t="shared" si="124"/>
        <v>0</v>
      </c>
      <c r="O208" s="13">
        <f t="shared" si="135"/>
        <v>1.9999999999999574E-2</v>
      </c>
      <c r="P208" s="14"/>
      <c r="Q208" s="13">
        <f t="shared" si="136"/>
        <v>0</v>
      </c>
      <c r="R208" s="14">
        <f t="shared" si="125"/>
        <v>0</v>
      </c>
      <c r="S208" s="13">
        <f t="shared" si="137"/>
        <v>0</v>
      </c>
      <c r="T208" s="14">
        <f t="shared" si="126"/>
        <v>0</v>
      </c>
      <c r="U208" s="13">
        <f t="shared" si="138"/>
        <v>0</v>
      </c>
      <c r="V208" s="14"/>
      <c r="W208" s="13">
        <f t="shared" si="139"/>
        <v>0</v>
      </c>
      <c r="X208" s="14">
        <f t="shared" si="127"/>
        <v>0</v>
      </c>
      <c r="Y208" s="13">
        <f t="shared" si="140"/>
        <v>0</v>
      </c>
      <c r="Z208" s="14">
        <f t="shared" si="128"/>
        <v>0</v>
      </c>
      <c r="AA208" s="13">
        <f t="shared" si="141"/>
        <v>0</v>
      </c>
      <c r="AB208" s="14"/>
      <c r="AC208" s="13">
        <f t="shared" si="142"/>
        <v>0</v>
      </c>
      <c r="AD208" s="14">
        <f t="shared" si="129"/>
        <v>0</v>
      </c>
      <c r="AE208" s="13">
        <f t="shared" si="143"/>
        <v>0</v>
      </c>
      <c r="AF208" s="14">
        <f t="shared" si="130"/>
        <v>0</v>
      </c>
      <c r="AG208" s="13">
        <f t="shared" si="144"/>
        <v>0</v>
      </c>
      <c r="AH208" s="14"/>
      <c r="AI208" s="13">
        <f t="shared" si="145"/>
        <v>0</v>
      </c>
      <c r="AJ208" s="14">
        <f t="shared" si="131"/>
        <v>0</v>
      </c>
      <c r="AK208" s="13">
        <f t="shared" si="146"/>
        <v>0</v>
      </c>
      <c r="AL208" s="14">
        <f t="shared" si="132"/>
        <v>0</v>
      </c>
      <c r="AM208" s="13">
        <f t="shared" si="147"/>
        <v>0</v>
      </c>
      <c r="AN208" s="14"/>
      <c r="AO208" s="13">
        <f t="shared" si="148"/>
        <v>0</v>
      </c>
      <c r="AP208" s="14">
        <f t="shared" si="149"/>
        <v>0</v>
      </c>
      <c r="AQ208" s="13">
        <f t="shared" si="150"/>
        <v>0</v>
      </c>
      <c r="AR208" s="14">
        <f t="shared" si="151"/>
        <v>0</v>
      </c>
      <c r="AS208" s="13">
        <f t="shared" si="152"/>
        <v>0</v>
      </c>
      <c r="AT208" s="14"/>
      <c r="AU208" s="13">
        <f t="shared" si="153"/>
        <v>0</v>
      </c>
      <c r="AV208" s="14">
        <f t="shared" si="154"/>
        <v>0</v>
      </c>
      <c r="AW208" s="13">
        <f t="shared" si="155"/>
        <v>0</v>
      </c>
      <c r="AX208" s="14">
        <f t="shared" si="156"/>
        <v>0</v>
      </c>
      <c r="AY208" s="13">
        <f t="shared" si="157"/>
        <v>1.9999999999999574E-2</v>
      </c>
      <c r="AZ208" s="14"/>
      <c r="BA208" s="13">
        <f t="shared" si="158"/>
        <v>0</v>
      </c>
      <c r="BB208" s="14">
        <f t="shared" si="159"/>
        <v>0</v>
      </c>
      <c r="BC208" s="13">
        <f t="shared" si="160"/>
        <v>0</v>
      </c>
      <c r="BD208" s="14">
        <f t="shared" si="161"/>
        <v>0</v>
      </c>
      <c r="BE208" s="13">
        <f t="shared" si="162"/>
        <v>1.9999999999999574E-2</v>
      </c>
    </row>
    <row r="209" spans="1:57" x14ac:dyDescent="0.25">
      <c r="A209" s="23">
        <f t="shared" si="163"/>
        <v>4.0904166666666679</v>
      </c>
      <c r="B209" s="8"/>
      <c r="C209" s="10" t="s">
        <v>14</v>
      </c>
      <c r="D209" t="s">
        <v>11</v>
      </c>
      <c r="E209" t="s">
        <v>11</v>
      </c>
      <c r="F209" s="11"/>
      <c r="H209" t="s">
        <v>11</v>
      </c>
      <c r="I209" s="10"/>
      <c r="J209" s="10" t="s">
        <v>14</v>
      </c>
      <c r="K209" s="13">
        <f t="shared" si="133"/>
        <v>0</v>
      </c>
      <c r="L209" s="14">
        <f t="shared" si="123"/>
        <v>0</v>
      </c>
      <c r="M209" s="13">
        <f t="shared" si="134"/>
        <v>0</v>
      </c>
      <c r="N209" s="14">
        <f t="shared" si="124"/>
        <v>0</v>
      </c>
      <c r="O209" s="13">
        <f t="shared" si="135"/>
        <v>1.9999999999999574E-2</v>
      </c>
      <c r="P209" s="14"/>
      <c r="Q209" s="13">
        <f t="shared" si="136"/>
        <v>0</v>
      </c>
      <c r="R209" s="14">
        <f t="shared" si="125"/>
        <v>0</v>
      </c>
      <c r="S209" s="13">
        <f t="shared" si="137"/>
        <v>0</v>
      </c>
      <c r="T209" s="14">
        <f t="shared" si="126"/>
        <v>0</v>
      </c>
      <c r="U209" s="13">
        <f t="shared" si="138"/>
        <v>0</v>
      </c>
      <c r="V209" s="14"/>
      <c r="W209" s="13">
        <f t="shared" si="139"/>
        <v>0</v>
      </c>
      <c r="X209" s="14">
        <f t="shared" si="127"/>
        <v>0</v>
      </c>
      <c r="Y209" s="13">
        <f t="shared" si="140"/>
        <v>0</v>
      </c>
      <c r="Z209" s="14">
        <f t="shared" si="128"/>
        <v>0</v>
      </c>
      <c r="AA209" s="13">
        <f t="shared" si="141"/>
        <v>0</v>
      </c>
      <c r="AB209" s="14"/>
      <c r="AC209" s="13">
        <f t="shared" si="142"/>
        <v>0</v>
      </c>
      <c r="AD209" s="14">
        <f t="shared" si="129"/>
        <v>0</v>
      </c>
      <c r="AE209" s="13">
        <f t="shared" si="143"/>
        <v>0</v>
      </c>
      <c r="AF209" s="14">
        <f t="shared" si="130"/>
        <v>0</v>
      </c>
      <c r="AG209" s="13">
        <f t="shared" si="144"/>
        <v>0</v>
      </c>
      <c r="AH209" s="14"/>
      <c r="AI209" s="13">
        <f t="shared" si="145"/>
        <v>0</v>
      </c>
      <c r="AJ209" s="14">
        <f t="shared" si="131"/>
        <v>0</v>
      </c>
      <c r="AK209" s="13">
        <f t="shared" si="146"/>
        <v>0</v>
      </c>
      <c r="AL209" s="14">
        <f t="shared" si="132"/>
        <v>0</v>
      </c>
      <c r="AM209" s="13">
        <f t="shared" si="147"/>
        <v>0</v>
      </c>
      <c r="AN209" s="14"/>
      <c r="AO209" s="13">
        <f t="shared" si="148"/>
        <v>0</v>
      </c>
      <c r="AP209" s="14">
        <f t="shared" si="149"/>
        <v>0</v>
      </c>
      <c r="AQ209" s="13">
        <f t="shared" si="150"/>
        <v>0</v>
      </c>
      <c r="AR209" s="14">
        <f t="shared" si="151"/>
        <v>0</v>
      </c>
      <c r="AS209" s="13">
        <f t="shared" si="152"/>
        <v>0</v>
      </c>
      <c r="AT209" s="14"/>
      <c r="AU209" s="13">
        <f t="shared" si="153"/>
        <v>0</v>
      </c>
      <c r="AV209" s="14">
        <f t="shared" si="154"/>
        <v>0</v>
      </c>
      <c r="AW209" s="13">
        <f t="shared" si="155"/>
        <v>0</v>
      </c>
      <c r="AX209" s="14">
        <f t="shared" si="156"/>
        <v>0</v>
      </c>
      <c r="AY209" s="13">
        <f t="shared" si="157"/>
        <v>1.9999999999999574E-2</v>
      </c>
      <c r="AZ209" s="14"/>
      <c r="BA209" s="13">
        <f t="shared" si="158"/>
        <v>0</v>
      </c>
      <c r="BB209" s="14">
        <f t="shared" si="159"/>
        <v>0</v>
      </c>
      <c r="BC209" s="13">
        <f t="shared" si="160"/>
        <v>0</v>
      </c>
      <c r="BD209" s="14">
        <f t="shared" si="161"/>
        <v>0</v>
      </c>
      <c r="BE209" s="13">
        <f t="shared" si="162"/>
        <v>1.9999999999999574E-2</v>
      </c>
    </row>
    <row r="210" spans="1:57" x14ac:dyDescent="0.25">
      <c r="A210" s="23">
        <f t="shared" si="163"/>
        <v>4.1104166666666675</v>
      </c>
      <c r="B210" s="8"/>
      <c r="C210" s="10" t="s">
        <v>14</v>
      </c>
      <c r="D210" t="s">
        <v>11</v>
      </c>
      <c r="E210" t="s">
        <v>11</v>
      </c>
      <c r="G210" s="11"/>
      <c r="H210" t="s">
        <v>11</v>
      </c>
      <c r="I210" s="10"/>
      <c r="J210" s="10" t="s">
        <v>14</v>
      </c>
      <c r="K210" s="13">
        <f t="shared" si="133"/>
        <v>0</v>
      </c>
      <c r="L210" s="14">
        <f t="shared" si="123"/>
        <v>0</v>
      </c>
      <c r="M210" s="13">
        <f t="shared" si="134"/>
        <v>0</v>
      </c>
      <c r="N210" s="14">
        <f t="shared" si="124"/>
        <v>0</v>
      </c>
      <c r="O210" s="13">
        <f t="shared" si="135"/>
        <v>1.9999999999999574E-2</v>
      </c>
      <c r="P210" s="14"/>
      <c r="Q210" s="13">
        <f t="shared" si="136"/>
        <v>0</v>
      </c>
      <c r="R210" s="14">
        <f t="shared" si="125"/>
        <v>0</v>
      </c>
      <c r="S210" s="13">
        <f t="shared" si="137"/>
        <v>0</v>
      </c>
      <c r="T210" s="14">
        <f t="shared" si="126"/>
        <v>0</v>
      </c>
      <c r="U210" s="13">
        <f t="shared" si="138"/>
        <v>0</v>
      </c>
      <c r="V210" s="14"/>
      <c r="W210" s="13">
        <f t="shared" si="139"/>
        <v>0</v>
      </c>
      <c r="X210" s="14">
        <f t="shared" si="127"/>
        <v>0</v>
      </c>
      <c r="Y210" s="13">
        <f t="shared" si="140"/>
        <v>0</v>
      </c>
      <c r="Z210" s="14">
        <f t="shared" si="128"/>
        <v>0</v>
      </c>
      <c r="AA210" s="13">
        <f t="shared" si="141"/>
        <v>0</v>
      </c>
      <c r="AB210" s="14"/>
      <c r="AC210" s="13">
        <f t="shared" si="142"/>
        <v>0</v>
      </c>
      <c r="AD210" s="14">
        <f t="shared" si="129"/>
        <v>0</v>
      </c>
      <c r="AE210" s="13">
        <f t="shared" si="143"/>
        <v>0</v>
      </c>
      <c r="AF210" s="14">
        <f t="shared" si="130"/>
        <v>0</v>
      </c>
      <c r="AG210" s="13">
        <f t="shared" si="144"/>
        <v>0</v>
      </c>
      <c r="AH210" s="14"/>
      <c r="AI210" s="13">
        <f t="shared" si="145"/>
        <v>0</v>
      </c>
      <c r="AJ210" s="14">
        <f t="shared" si="131"/>
        <v>0</v>
      </c>
      <c r="AK210" s="13">
        <f t="shared" si="146"/>
        <v>0</v>
      </c>
      <c r="AL210" s="14">
        <f t="shared" si="132"/>
        <v>0</v>
      </c>
      <c r="AM210" s="13">
        <f t="shared" si="147"/>
        <v>0</v>
      </c>
      <c r="AN210" s="14"/>
      <c r="AO210" s="13">
        <f t="shared" si="148"/>
        <v>0</v>
      </c>
      <c r="AP210" s="14">
        <f t="shared" si="149"/>
        <v>0</v>
      </c>
      <c r="AQ210" s="13">
        <f t="shared" si="150"/>
        <v>0</v>
      </c>
      <c r="AR210" s="14">
        <f t="shared" si="151"/>
        <v>0</v>
      </c>
      <c r="AS210" s="13">
        <f t="shared" si="152"/>
        <v>0</v>
      </c>
      <c r="AT210" s="14"/>
      <c r="AU210" s="13">
        <f t="shared" si="153"/>
        <v>0</v>
      </c>
      <c r="AV210" s="14">
        <f t="shared" si="154"/>
        <v>0</v>
      </c>
      <c r="AW210" s="13">
        <f t="shared" si="155"/>
        <v>0</v>
      </c>
      <c r="AX210" s="14">
        <f t="shared" si="156"/>
        <v>0</v>
      </c>
      <c r="AY210" s="13">
        <f t="shared" si="157"/>
        <v>1.9999999999999574E-2</v>
      </c>
      <c r="AZ210" s="14"/>
      <c r="BA210" s="13">
        <f t="shared" si="158"/>
        <v>0</v>
      </c>
      <c r="BB210" s="14">
        <f t="shared" si="159"/>
        <v>0</v>
      </c>
      <c r="BC210" s="13">
        <f t="shared" si="160"/>
        <v>0</v>
      </c>
      <c r="BD210" s="14">
        <f t="shared" si="161"/>
        <v>0</v>
      </c>
      <c r="BE210" s="13">
        <f t="shared" si="162"/>
        <v>1.9999999999999574E-2</v>
      </c>
    </row>
    <row r="211" spans="1:57" x14ac:dyDescent="0.25">
      <c r="A211" s="23">
        <f t="shared" si="163"/>
        <v>4.1304166666666671</v>
      </c>
      <c r="B211" s="8" t="s">
        <v>13</v>
      </c>
      <c r="C211" s="10" t="s">
        <v>14</v>
      </c>
      <c r="D211" t="s">
        <v>11</v>
      </c>
      <c r="E211" t="s">
        <v>11</v>
      </c>
      <c r="G211" s="10" t="s">
        <v>14</v>
      </c>
      <c r="H211" t="s">
        <v>11</v>
      </c>
      <c r="I211" s="10"/>
      <c r="J211" s="10" t="s">
        <v>14</v>
      </c>
      <c r="K211" s="13">
        <f t="shared" si="133"/>
        <v>0</v>
      </c>
      <c r="L211" s="14">
        <f t="shared" si="123"/>
        <v>0</v>
      </c>
      <c r="M211" s="13">
        <f t="shared" si="134"/>
        <v>0</v>
      </c>
      <c r="N211" s="14">
        <f t="shared" si="124"/>
        <v>0</v>
      </c>
      <c r="O211" s="13">
        <f t="shared" si="135"/>
        <v>1.9999999999999574E-2</v>
      </c>
      <c r="P211" s="14"/>
      <c r="Q211" s="13">
        <f t="shared" si="136"/>
        <v>0</v>
      </c>
      <c r="R211" s="14">
        <f t="shared" si="125"/>
        <v>0</v>
      </c>
      <c r="S211" s="13">
        <f t="shared" si="137"/>
        <v>0</v>
      </c>
      <c r="T211" s="14">
        <f t="shared" si="126"/>
        <v>0</v>
      </c>
      <c r="U211" s="13">
        <f t="shared" si="138"/>
        <v>0</v>
      </c>
      <c r="V211" s="14"/>
      <c r="W211" s="13">
        <f t="shared" si="139"/>
        <v>0</v>
      </c>
      <c r="X211" s="14">
        <f t="shared" si="127"/>
        <v>0</v>
      </c>
      <c r="Y211" s="13">
        <f t="shared" si="140"/>
        <v>0</v>
      </c>
      <c r="Z211" s="14">
        <f t="shared" si="128"/>
        <v>0</v>
      </c>
      <c r="AA211" s="13">
        <f t="shared" si="141"/>
        <v>0</v>
      </c>
      <c r="AB211" s="14"/>
      <c r="AC211" s="13">
        <f t="shared" si="142"/>
        <v>0</v>
      </c>
      <c r="AD211" s="14">
        <f t="shared" si="129"/>
        <v>0</v>
      </c>
      <c r="AE211" s="13">
        <f t="shared" si="143"/>
        <v>0</v>
      </c>
      <c r="AF211" s="14">
        <f t="shared" si="130"/>
        <v>0</v>
      </c>
      <c r="AG211" s="13">
        <f t="shared" si="144"/>
        <v>0</v>
      </c>
      <c r="AH211" s="14"/>
      <c r="AI211" s="13">
        <f t="shared" si="145"/>
        <v>4.1304166666666671</v>
      </c>
      <c r="AJ211" s="14">
        <f t="shared" si="131"/>
        <v>1</v>
      </c>
      <c r="AK211" s="13">
        <f t="shared" si="146"/>
        <v>0</v>
      </c>
      <c r="AL211" s="14">
        <f t="shared" si="132"/>
        <v>0</v>
      </c>
      <c r="AM211" s="13">
        <f t="shared" si="147"/>
        <v>1.9999999999999574E-2</v>
      </c>
      <c r="AN211" s="14"/>
      <c r="AO211" s="13">
        <f t="shared" si="148"/>
        <v>0</v>
      </c>
      <c r="AP211" s="14">
        <f t="shared" si="149"/>
        <v>0</v>
      </c>
      <c r="AQ211" s="13">
        <f t="shared" si="150"/>
        <v>0</v>
      </c>
      <c r="AR211" s="14">
        <f t="shared" si="151"/>
        <v>0</v>
      </c>
      <c r="AS211" s="13">
        <f t="shared" si="152"/>
        <v>0</v>
      </c>
      <c r="AT211" s="14"/>
      <c r="AU211" s="13">
        <f t="shared" si="153"/>
        <v>0</v>
      </c>
      <c r="AV211" s="14">
        <f t="shared" si="154"/>
        <v>0</v>
      </c>
      <c r="AW211" s="13">
        <f t="shared" si="155"/>
        <v>0</v>
      </c>
      <c r="AX211" s="14">
        <f t="shared" si="156"/>
        <v>0</v>
      </c>
      <c r="AY211" s="13">
        <f t="shared" si="157"/>
        <v>1.9999999999999574E-2</v>
      </c>
      <c r="AZ211" s="14"/>
      <c r="BA211" s="13">
        <f t="shared" si="158"/>
        <v>0</v>
      </c>
      <c r="BB211" s="14">
        <f t="shared" si="159"/>
        <v>0</v>
      </c>
      <c r="BC211" s="13">
        <f t="shared" si="160"/>
        <v>0</v>
      </c>
      <c r="BD211" s="14">
        <f t="shared" si="161"/>
        <v>0</v>
      </c>
      <c r="BE211" s="13">
        <f t="shared" si="162"/>
        <v>1.9999999999999574E-2</v>
      </c>
    </row>
    <row r="212" spans="1:57" x14ac:dyDescent="0.25">
      <c r="A212" s="23">
        <f t="shared" si="163"/>
        <v>4.1504166666666666</v>
      </c>
      <c r="B212" s="8"/>
      <c r="C212" s="10" t="s">
        <v>14</v>
      </c>
      <c r="D212" t="s">
        <v>11</v>
      </c>
      <c r="E212" t="s">
        <v>11</v>
      </c>
      <c r="G212" s="10" t="s">
        <v>14</v>
      </c>
      <c r="H212" t="s">
        <v>11</v>
      </c>
      <c r="I212" s="10"/>
      <c r="J212" s="10" t="s">
        <v>14</v>
      </c>
      <c r="K212" s="13">
        <f t="shared" si="133"/>
        <v>0</v>
      </c>
      <c r="L212" s="14">
        <f t="shared" si="123"/>
        <v>0</v>
      </c>
      <c r="M212" s="13">
        <f t="shared" si="134"/>
        <v>0</v>
      </c>
      <c r="N212" s="14">
        <f t="shared" si="124"/>
        <v>0</v>
      </c>
      <c r="O212" s="13">
        <f t="shared" si="135"/>
        <v>1.9999999999999574E-2</v>
      </c>
      <c r="P212" s="14"/>
      <c r="Q212" s="13">
        <f t="shared" si="136"/>
        <v>0</v>
      </c>
      <c r="R212" s="14">
        <f t="shared" si="125"/>
        <v>0</v>
      </c>
      <c r="S212" s="13">
        <f t="shared" si="137"/>
        <v>0</v>
      </c>
      <c r="T212" s="14">
        <f t="shared" si="126"/>
        <v>0</v>
      </c>
      <c r="U212" s="13">
        <f t="shared" si="138"/>
        <v>0</v>
      </c>
      <c r="V212" s="14"/>
      <c r="W212" s="13">
        <f t="shared" si="139"/>
        <v>0</v>
      </c>
      <c r="X212" s="14">
        <f t="shared" si="127"/>
        <v>0</v>
      </c>
      <c r="Y212" s="13">
        <f t="shared" si="140"/>
        <v>0</v>
      </c>
      <c r="Z212" s="14">
        <f t="shared" si="128"/>
        <v>0</v>
      </c>
      <c r="AA212" s="13">
        <f t="shared" si="141"/>
        <v>0</v>
      </c>
      <c r="AB212" s="14"/>
      <c r="AC212" s="13">
        <f t="shared" si="142"/>
        <v>0</v>
      </c>
      <c r="AD212" s="14">
        <f t="shared" si="129"/>
        <v>0</v>
      </c>
      <c r="AE212" s="13">
        <f t="shared" si="143"/>
        <v>0</v>
      </c>
      <c r="AF212" s="14">
        <f t="shared" si="130"/>
        <v>0</v>
      </c>
      <c r="AG212" s="13">
        <f t="shared" si="144"/>
        <v>0</v>
      </c>
      <c r="AH212" s="14"/>
      <c r="AI212" s="13">
        <f t="shared" si="145"/>
        <v>0</v>
      </c>
      <c r="AJ212" s="14">
        <f t="shared" si="131"/>
        <v>0</v>
      </c>
      <c r="AK212" s="13">
        <f t="shared" si="146"/>
        <v>0</v>
      </c>
      <c r="AL212" s="14">
        <f t="shared" si="132"/>
        <v>0</v>
      </c>
      <c r="AM212" s="13">
        <f t="shared" si="147"/>
        <v>1.9999999999999574E-2</v>
      </c>
      <c r="AN212" s="14"/>
      <c r="AO212" s="13">
        <f t="shared" si="148"/>
        <v>0</v>
      </c>
      <c r="AP212" s="14">
        <f t="shared" si="149"/>
        <v>0</v>
      </c>
      <c r="AQ212" s="13">
        <f t="shared" si="150"/>
        <v>0</v>
      </c>
      <c r="AR212" s="14">
        <f t="shared" si="151"/>
        <v>0</v>
      </c>
      <c r="AS212" s="13">
        <f t="shared" si="152"/>
        <v>0</v>
      </c>
      <c r="AT212" s="14"/>
      <c r="AU212" s="13">
        <f t="shared" si="153"/>
        <v>0</v>
      </c>
      <c r="AV212" s="14">
        <f t="shared" si="154"/>
        <v>0</v>
      </c>
      <c r="AW212" s="13">
        <f t="shared" si="155"/>
        <v>0</v>
      </c>
      <c r="AX212" s="14">
        <f t="shared" si="156"/>
        <v>0</v>
      </c>
      <c r="AY212" s="13">
        <f t="shared" si="157"/>
        <v>1.9999999999999574E-2</v>
      </c>
      <c r="AZ212" s="14"/>
      <c r="BA212" s="13">
        <f t="shared" si="158"/>
        <v>0</v>
      </c>
      <c r="BB212" s="14">
        <f t="shared" si="159"/>
        <v>0</v>
      </c>
      <c r="BC212" s="13">
        <f t="shared" si="160"/>
        <v>0</v>
      </c>
      <c r="BD212" s="14">
        <f t="shared" si="161"/>
        <v>0</v>
      </c>
      <c r="BE212" s="13">
        <f t="shared" si="162"/>
        <v>1.9999999999999574E-2</v>
      </c>
    </row>
    <row r="213" spans="1:57" x14ac:dyDescent="0.25">
      <c r="A213" s="23">
        <f t="shared" si="163"/>
        <v>4.1704166666666662</v>
      </c>
      <c r="B213" s="8" t="s">
        <v>17</v>
      </c>
      <c r="C213" t="s">
        <v>11</v>
      </c>
      <c r="D213" s="11" t="s">
        <v>20</v>
      </c>
      <c r="E213" t="s">
        <v>11</v>
      </c>
      <c r="F213" s="11"/>
      <c r="G213" s="10" t="s">
        <v>14</v>
      </c>
      <c r="H213" t="s">
        <v>11</v>
      </c>
      <c r="I213" s="10"/>
      <c r="J213" s="10" t="s">
        <v>14</v>
      </c>
      <c r="K213" s="13">
        <f t="shared" si="133"/>
        <v>0</v>
      </c>
      <c r="L213" s="14">
        <f t="shared" si="123"/>
        <v>0</v>
      </c>
      <c r="M213" s="13">
        <f t="shared" si="134"/>
        <v>0</v>
      </c>
      <c r="N213" s="14">
        <f t="shared" si="124"/>
        <v>0</v>
      </c>
      <c r="O213" s="13">
        <f t="shared" si="135"/>
        <v>0</v>
      </c>
      <c r="P213" s="14"/>
      <c r="Q213" s="13">
        <f t="shared" si="136"/>
        <v>0</v>
      </c>
      <c r="R213" s="14">
        <f t="shared" si="125"/>
        <v>0</v>
      </c>
      <c r="S213" s="13">
        <f t="shared" si="137"/>
        <v>4.1704166666666662</v>
      </c>
      <c r="T213" s="14">
        <f t="shared" si="126"/>
        <v>1</v>
      </c>
      <c r="U213" s="13">
        <f t="shared" si="138"/>
        <v>0</v>
      </c>
      <c r="V213" s="14"/>
      <c r="W213" s="13">
        <f t="shared" si="139"/>
        <v>0</v>
      </c>
      <c r="X213" s="14">
        <f t="shared" si="127"/>
        <v>0</v>
      </c>
      <c r="Y213" s="13">
        <f t="shared" si="140"/>
        <v>0</v>
      </c>
      <c r="Z213" s="14">
        <f t="shared" si="128"/>
        <v>0</v>
      </c>
      <c r="AA213" s="13">
        <f t="shared" si="141"/>
        <v>0</v>
      </c>
      <c r="AB213" s="14"/>
      <c r="AC213" s="13">
        <f t="shared" si="142"/>
        <v>0</v>
      </c>
      <c r="AD213" s="14">
        <f t="shared" si="129"/>
        <v>0</v>
      </c>
      <c r="AE213" s="13">
        <f t="shared" si="143"/>
        <v>0</v>
      </c>
      <c r="AF213" s="14">
        <f t="shared" si="130"/>
        <v>0</v>
      </c>
      <c r="AG213" s="13">
        <f t="shared" si="144"/>
        <v>0</v>
      </c>
      <c r="AH213" s="14"/>
      <c r="AI213" s="13">
        <f t="shared" si="145"/>
        <v>0</v>
      </c>
      <c r="AJ213" s="14">
        <f t="shared" si="131"/>
        <v>0</v>
      </c>
      <c r="AK213" s="13">
        <f t="shared" si="146"/>
        <v>0</v>
      </c>
      <c r="AL213" s="14">
        <f t="shared" si="132"/>
        <v>0</v>
      </c>
      <c r="AM213" s="13">
        <f t="shared" si="147"/>
        <v>1.9999999999999574E-2</v>
      </c>
      <c r="AN213" s="14"/>
      <c r="AO213" s="13">
        <f t="shared" si="148"/>
        <v>0</v>
      </c>
      <c r="AP213" s="14">
        <f t="shared" si="149"/>
        <v>0</v>
      </c>
      <c r="AQ213" s="13">
        <f t="shared" si="150"/>
        <v>0</v>
      </c>
      <c r="AR213" s="14">
        <f t="shared" si="151"/>
        <v>0</v>
      </c>
      <c r="AS213" s="13">
        <f t="shared" si="152"/>
        <v>0</v>
      </c>
      <c r="AT213" s="14"/>
      <c r="AU213" s="13">
        <f t="shared" si="153"/>
        <v>0</v>
      </c>
      <c r="AV213" s="14">
        <f t="shared" si="154"/>
        <v>0</v>
      </c>
      <c r="AW213" s="13">
        <f t="shared" si="155"/>
        <v>0</v>
      </c>
      <c r="AX213" s="14">
        <f t="shared" si="156"/>
        <v>0</v>
      </c>
      <c r="AY213" s="13">
        <f t="shared" si="157"/>
        <v>1.9999999999999574E-2</v>
      </c>
      <c r="AZ213" s="14"/>
      <c r="BA213" s="13">
        <f t="shared" si="158"/>
        <v>0</v>
      </c>
      <c r="BB213" s="14">
        <f t="shared" si="159"/>
        <v>0</v>
      </c>
      <c r="BC213" s="13">
        <f t="shared" si="160"/>
        <v>0</v>
      </c>
      <c r="BD213" s="14">
        <f t="shared" si="161"/>
        <v>0</v>
      </c>
      <c r="BE213" s="13">
        <f t="shared" si="162"/>
        <v>1.9999999999999574E-2</v>
      </c>
    </row>
    <row r="214" spans="1:57" x14ac:dyDescent="0.25">
      <c r="A214" s="23">
        <f t="shared" si="163"/>
        <v>4.1904166666666658</v>
      </c>
      <c r="B214" s="8"/>
      <c r="C214" t="s">
        <v>11</v>
      </c>
      <c r="D214" s="10"/>
      <c r="E214" t="s">
        <v>11</v>
      </c>
      <c r="G214" s="10" t="s">
        <v>14</v>
      </c>
      <c r="H214" t="s">
        <v>11</v>
      </c>
      <c r="I214" s="32"/>
      <c r="J214" s="10" t="s">
        <v>14</v>
      </c>
      <c r="K214" s="13">
        <f t="shared" si="133"/>
        <v>0</v>
      </c>
      <c r="L214" s="14">
        <f t="shared" si="123"/>
        <v>0</v>
      </c>
      <c r="M214" s="13">
        <f t="shared" si="134"/>
        <v>0</v>
      </c>
      <c r="N214" s="14">
        <f t="shared" si="124"/>
        <v>0</v>
      </c>
      <c r="O214" s="13">
        <f t="shared" si="135"/>
        <v>0</v>
      </c>
      <c r="P214" s="14"/>
      <c r="Q214" s="13">
        <f t="shared" si="136"/>
        <v>0</v>
      </c>
      <c r="R214" s="14">
        <f t="shared" si="125"/>
        <v>0</v>
      </c>
      <c r="S214" s="13">
        <f t="shared" si="137"/>
        <v>0</v>
      </c>
      <c r="T214" s="14">
        <f t="shared" si="126"/>
        <v>0</v>
      </c>
      <c r="U214" s="13">
        <f t="shared" si="138"/>
        <v>0</v>
      </c>
      <c r="V214" s="14"/>
      <c r="W214" s="13">
        <f t="shared" si="139"/>
        <v>0</v>
      </c>
      <c r="X214" s="14">
        <f t="shared" si="127"/>
        <v>0</v>
      </c>
      <c r="Y214" s="13">
        <f t="shared" si="140"/>
        <v>0</v>
      </c>
      <c r="Z214" s="14">
        <f t="shared" si="128"/>
        <v>0</v>
      </c>
      <c r="AA214" s="13">
        <f t="shared" si="141"/>
        <v>0</v>
      </c>
      <c r="AB214" s="14"/>
      <c r="AC214" s="13">
        <f t="shared" si="142"/>
        <v>0</v>
      </c>
      <c r="AD214" s="14">
        <f t="shared" si="129"/>
        <v>0</v>
      </c>
      <c r="AE214" s="13">
        <f t="shared" si="143"/>
        <v>0</v>
      </c>
      <c r="AF214" s="14">
        <f t="shared" si="130"/>
        <v>0</v>
      </c>
      <c r="AG214" s="13">
        <f t="shared" si="144"/>
        <v>0</v>
      </c>
      <c r="AH214" s="14"/>
      <c r="AI214" s="13">
        <f t="shared" si="145"/>
        <v>0</v>
      </c>
      <c r="AJ214" s="14">
        <f t="shared" si="131"/>
        <v>0</v>
      </c>
      <c r="AK214" s="13">
        <f t="shared" si="146"/>
        <v>0</v>
      </c>
      <c r="AL214" s="14">
        <f t="shared" si="132"/>
        <v>0</v>
      </c>
      <c r="AM214" s="13">
        <f t="shared" si="147"/>
        <v>1.9999999999999574E-2</v>
      </c>
      <c r="AN214" s="14"/>
      <c r="AO214" s="13">
        <f t="shared" si="148"/>
        <v>0</v>
      </c>
      <c r="AP214" s="14">
        <f t="shared" si="149"/>
        <v>0</v>
      </c>
      <c r="AQ214" s="13">
        <f t="shared" si="150"/>
        <v>0</v>
      </c>
      <c r="AR214" s="14">
        <f t="shared" si="151"/>
        <v>0</v>
      </c>
      <c r="AS214" s="13">
        <f t="shared" si="152"/>
        <v>0</v>
      </c>
      <c r="AT214" s="14"/>
      <c r="AU214" s="13">
        <f t="shared" si="153"/>
        <v>0</v>
      </c>
      <c r="AV214" s="14">
        <f t="shared" si="154"/>
        <v>0</v>
      </c>
      <c r="AW214" s="13">
        <f t="shared" si="155"/>
        <v>0</v>
      </c>
      <c r="AX214" s="14">
        <f t="shared" si="156"/>
        <v>0</v>
      </c>
      <c r="AY214" s="13">
        <f t="shared" si="157"/>
        <v>1.9999999999999574E-2</v>
      </c>
      <c r="AZ214" s="14"/>
      <c r="BA214" s="13">
        <f t="shared" si="158"/>
        <v>0</v>
      </c>
      <c r="BB214" s="14">
        <f t="shared" si="159"/>
        <v>0</v>
      </c>
      <c r="BC214" s="13">
        <f t="shared" si="160"/>
        <v>0</v>
      </c>
      <c r="BD214" s="14">
        <f t="shared" si="161"/>
        <v>0</v>
      </c>
      <c r="BE214" s="13">
        <f t="shared" si="162"/>
        <v>1.9999999999999574E-2</v>
      </c>
    </row>
    <row r="215" spans="1:57" x14ac:dyDescent="0.25">
      <c r="A215" s="23">
        <f t="shared" si="163"/>
        <v>4.2104166666666654</v>
      </c>
      <c r="B215" s="8"/>
      <c r="C215" t="s">
        <v>11</v>
      </c>
      <c r="D215" s="10"/>
      <c r="E215" t="s">
        <v>11</v>
      </c>
      <c r="G215" s="10" t="s">
        <v>14</v>
      </c>
      <c r="H215" t="s">
        <v>11</v>
      </c>
      <c r="I215" s="32"/>
      <c r="J215" s="10" t="s">
        <v>14</v>
      </c>
      <c r="K215" s="13">
        <f t="shared" si="133"/>
        <v>0</v>
      </c>
      <c r="L215" s="14">
        <f t="shared" si="123"/>
        <v>0</v>
      </c>
      <c r="M215" s="13">
        <f t="shared" si="134"/>
        <v>0</v>
      </c>
      <c r="N215" s="14">
        <f t="shared" si="124"/>
        <v>0</v>
      </c>
      <c r="O215" s="13">
        <f t="shared" si="135"/>
        <v>0</v>
      </c>
      <c r="P215" s="14"/>
      <c r="Q215" s="13">
        <f t="shared" si="136"/>
        <v>0</v>
      </c>
      <c r="R215" s="14">
        <f t="shared" si="125"/>
        <v>0</v>
      </c>
      <c r="S215" s="13">
        <f t="shared" si="137"/>
        <v>0</v>
      </c>
      <c r="T215" s="14">
        <f t="shared" si="126"/>
        <v>0</v>
      </c>
      <c r="U215" s="13">
        <f t="shared" si="138"/>
        <v>0</v>
      </c>
      <c r="V215" s="14"/>
      <c r="W215" s="13">
        <f t="shared" si="139"/>
        <v>0</v>
      </c>
      <c r="X215" s="14">
        <f t="shared" si="127"/>
        <v>0</v>
      </c>
      <c r="Y215" s="13">
        <f t="shared" si="140"/>
        <v>0</v>
      </c>
      <c r="Z215" s="14">
        <f t="shared" si="128"/>
        <v>0</v>
      </c>
      <c r="AA215" s="13">
        <f t="shared" si="141"/>
        <v>0</v>
      </c>
      <c r="AB215" s="14"/>
      <c r="AC215" s="13">
        <f t="shared" si="142"/>
        <v>0</v>
      </c>
      <c r="AD215" s="14">
        <f t="shared" si="129"/>
        <v>0</v>
      </c>
      <c r="AE215" s="13">
        <f t="shared" si="143"/>
        <v>0</v>
      </c>
      <c r="AF215" s="14">
        <f t="shared" si="130"/>
        <v>0</v>
      </c>
      <c r="AG215" s="13">
        <f t="shared" si="144"/>
        <v>0</v>
      </c>
      <c r="AH215" s="14"/>
      <c r="AI215" s="13">
        <f t="shared" si="145"/>
        <v>0</v>
      </c>
      <c r="AJ215" s="14">
        <f t="shared" si="131"/>
        <v>0</v>
      </c>
      <c r="AK215" s="13">
        <f t="shared" si="146"/>
        <v>0</v>
      </c>
      <c r="AL215" s="14">
        <f t="shared" si="132"/>
        <v>0</v>
      </c>
      <c r="AM215" s="13">
        <f t="shared" si="147"/>
        <v>1.9999999999999574E-2</v>
      </c>
      <c r="AN215" s="14"/>
      <c r="AO215" s="13">
        <f t="shared" si="148"/>
        <v>0</v>
      </c>
      <c r="AP215" s="14">
        <f t="shared" si="149"/>
        <v>0</v>
      </c>
      <c r="AQ215" s="13">
        <f t="shared" si="150"/>
        <v>0</v>
      </c>
      <c r="AR215" s="14">
        <f t="shared" si="151"/>
        <v>0</v>
      </c>
      <c r="AS215" s="13">
        <f t="shared" si="152"/>
        <v>0</v>
      </c>
      <c r="AT215" s="14"/>
      <c r="AU215" s="13">
        <f t="shared" si="153"/>
        <v>0</v>
      </c>
      <c r="AV215" s="14">
        <f t="shared" si="154"/>
        <v>0</v>
      </c>
      <c r="AW215" s="13">
        <f t="shared" si="155"/>
        <v>0</v>
      </c>
      <c r="AX215" s="14">
        <f t="shared" si="156"/>
        <v>0</v>
      </c>
      <c r="AY215" s="13">
        <f t="shared" si="157"/>
        <v>1.9999999999999574E-2</v>
      </c>
      <c r="AZ215" s="14"/>
      <c r="BA215" s="13">
        <f t="shared" si="158"/>
        <v>0</v>
      </c>
      <c r="BB215" s="14">
        <f t="shared" si="159"/>
        <v>0</v>
      </c>
      <c r="BC215" s="13">
        <f t="shared" si="160"/>
        <v>0</v>
      </c>
      <c r="BD215" s="14">
        <f t="shared" si="161"/>
        <v>0</v>
      </c>
      <c r="BE215" s="13">
        <f t="shared" si="162"/>
        <v>1.9999999999999574E-2</v>
      </c>
    </row>
    <row r="216" spans="1:57" x14ac:dyDescent="0.25">
      <c r="A216" s="23">
        <f t="shared" si="163"/>
        <v>4.2304166666666649</v>
      </c>
      <c r="B216" s="8"/>
      <c r="C216" t="s">
        <v>11</v>
      </c>
      <c r="D216" s="10"/>
      <c r="E216" t="s">
        <v>11</v>
      </c>
      <c r="F216" s="10"/>
      <c r="G216" s="10" t="s">
        <v>14</v>
      </c>
      <c r="H216" t="s">
        <v>11</v>
      </c>
      <c r="I216" s="32"/>
      <c r="J216" s="10" t="s">
        <v>14</v>
      </c>
      <c r="K216" s="13">
        <f t="shared" si="133"/>
        <v>0</v>
      </c>
      <c r="L216" s="14">
        <f t="shared" si="123"/>
        <v>0</v>
      </c>
      <c r="M216" s="13">
        <f t="shared" si="134"/>
        <v>0</v>
      </c>
      <c r="N216" s="14">
        <f t="shared" si="124"/>
        <v>0</v>
      </c>
      <c r="O216" s="13">
        <f t="shared" si="135"/>
        <v>0</v>
      </c>
      <c r="P216" s="14"/>
      <c r="Q216" s="13">
        <f t="shared" si="136"/>
        <v>0</v>
      </c>
      <c r="R216" s="14">
        <f t="shared" si="125"/>
        <v>0</v>
      </c>
      <c r="S216" s="13">
        <f t="shared" si="137"/>
        <v>0</v>
      </c>
      <c r="T216" s="14">
        <f t="shared" si="126"/>
        <v>0</v>
      </c>
      <c r="U216" s="13">
        <f t="shared" si="138"/>
        <v>0</v>
      </c>
      <c r="V216" s="14"/>
      <c r="W216" s="13">
        <f t="shared" si="139"/>
        <v>0</v>
      </c>
      <c r="X216" s="14">
        <f t="shared" si="127"/>
        <v>0</v>
      </c>
      <c r="Y216" s="13">
        <f t="shared" si="140"/>
        <v>0</v>
      </c>
      <c r="Z216" s="14">
        <f t="shared" si="128"/>
        <v>0</v>
      </c>
      <c r="AA216" s="13">
        <f t="shared" si="141"/>
        <v>0</v>
      </c>
      <c r="AB216" s="14"/>
      <c r="AC216" s="13">
        <f t="shared" si="142"/>
        <v>0</v>
      </c>
      <c r="AD216" s="14">
        <f t="shared" si="129"/>
        <v>0</v>
      </c>
      <c r="AE216" s="13">
        <f t="shared" si="143"/>
        <v>0</v>
      </c>
      <c r="AF216" s="14">
        <f t="shared" si="130"/>
        <v>0</v>
      </c>
      <c r="AG216" s="13">
        <f t="shared" si="144"/>
        <v>0</v>
      </c>
      <c r="AH216" s="14"/>
      <c r="AI216" s="13">
        <f t="shared" si="145"/>
        <v>0</v>
      </c>
      <c r="AJ216" s="14">
        <f t="shared" si="131"/>
        <v>0</v>
      </c>
      <c r="AK216" s="13">
        <f t="shared" si="146"/>
        <v>0</v>
      </c>
      <c r="AL216" s="14">
        <f t="shared" si="132"/>
        <v>0</v>
      </c>
      <c r="AM216" s="13">
        <f t="shared" si="147"/>
        <v>1.9999999999999574E-2</v>
      </c>
      <c r="AN216" s="14"/>
      <c r="AO216" s="13">
        <f t="shared" si="148"/>
        <v>0</v>
      </c>
      <c r="AP216" s="14">
        <f t="shared" si="149"/>
        <v>0</v>
      </c>
      <c r="AQ216" s="13">
        <f t="shared" si="150"/>
        <v>0</v>
      </c>
      <c r="AR216" s="14">
        <f t="shared" si="151"/>
        <v>0</v>
      </c>
      <c r="AS216" s="13">
        <f t="shared" si="152"/>
        <v>0</v>
      </c>
      <c r="AT216" s="14"/>
      <c r="AU216" s="13">
        <f t="shared" si="153"/>
        <v>0</v>
      </c>
      <c r="AV216" s="14">
        <f t="shared" si="154"/>
        <v>0</v>
      </c>
      <c r="AW216" s="13">
        <f t="shared" si="155"/>
        <v>0</v>
      </c>
      <c r="AX216" s="14">
        <f t="shared" si="156"/>
        <v>0</v>
      </c>
      <c r="AY216" s="13">
        <f t="shared" si="157"/>
        <v>1.9999999999999574E-2</v>
      </c>
      <c r="AZ216" s="14"/>
      <c r="BA216" s="13">
        <f t="shared" si="158"/>
        <v>0</v>
      </c>
      <c r="BB216" s="14">
        <f t="shared" si="159"/>
        <v>0</v>
      </c>
      <c r="BC216" s="13">
        <f t="shared" si="160"/>
        <v>0</v>
      </c>
      <c r="BD216" s="14">
        <f t="shared" si="161"/>
        <v>0</v>
      </c>
      <c r="BE216" s="13">
        <f t="shared" si="162"/>
        <v>1.9999999999999574E-2</v>
      </c>
    </row>
    <row r="217" spans="1:57" x14ac:dyDescent="0.25">
      <c r="A217" s="23">
        <f t="shared" si="163"/>
        <v>4.2504166666666645</v>
      </c>
      <c r="B217" s="8"/>
      <c r="C217" t="s">
        <v>11</v>
      </c>
      <c r="D217" s="10"/>
      <c r="E217" t="s">
        <v>11</v>
      </c>
      <c r="F217" s="10"/>
      <c r="G217" s="10" t="s">
        <v>14</v>
      </c>
      <c r="H217" t="s">
        <v>11</v>
      </c>
      <c r="I217" s="32"/>
      <c r="J217" s="10" t="s">
        <v>14</v>
      </c>
      <c r="K217" s="13">
        <f t="shared" si="133"/>
        <v>0</v>
      </c>
      <c r="L217" s="14">
        <f t="shared" si="123"/>
        <v>0</v>
      </c>
      <c r="M217" s="13">
        <f t="shared" si="134"/>
        <v>0</v>
      </c>
      <c r="N217" s="14">
        <f t="shared" si="124"/>
        <v>0</v>
      </c>
      <c r="O217" s="13">
        <f t="shared" si="135"/>
        <v>0</v>
      </c>
      <c r="P217" s="14"/>
      <c r="Q217" s="13">
        <f t="shared" si="136"/>
        <v>0</v>
      </c>
      <c r="R217" s="14">
        <f t="shared" si="125"/>
        <v>0</v>
      </c>
      <c r="S217" s="13">
        <f t="shared" si="137"/>
        <v>0</v>
      </c>
      <c r="T217" s="14">
        <f t="shared" si="126"/>
        <v>0</v>
      </c>
      <c r="U217" s="13">
        <f t="shared" si="138"/>
        <v>0</v>
      </c>
      <c r="V217" s="14"/>
      <c r="W217" s="13">
        <f t="shared" si="139"/>
        <v>0</v>
      </c>
      <c r="X217" s="14">
        <f t="shared" si="127"/>
        <v>0</v>
      </c>
      <c r="Y217" s="13">
        <f t="shared" si="140"/>
        <v>0</v>
      </c>
      <c r="Z217" s="14">
        <f t="shared" si="128"/>
        <v>0</v>
      </c>
      <c r="AA217" s="13">
        <f t="shared" si="141"/>
        <v>0</v>
      </c>
      <c r="AB217" s="14"/>
      <c r="AC217" s="13">
        <f t="shared" si="142"/>
        <v>0</v>
      </c>
      <c r="AD217" s="14">
        <f t="shared" si="129"/>
        <v>0</v>
      </c>
      <c r="AE217" s="13">
        <f t="shared" si="143"/>
        <v>0</v>
      </c>
      <c r="AF217" s="14">
        <f t="shared" si="130"/>
        <v>0</v>
      </c>
      <c r="AG217" s="13">
        <f t="shared" si="144"/>
        <v>0</v>
      </c>
      <c r="AH217" s="14"/>
      <c r="AI217" s="13">
        <f t="shared" si="145"/>
        <v>0</v>
      </c>
      <c r="AJ217" s="14">
        <f t="shared" si="131"/>
        <v>0</v>
      </c>
      <c r="AK217" s="13">
        <f t="shared" si="146"/>
        <v>0</v>
      </c>
      <c r="AL217" s="14">
        <f t="shared" si="132"/>
        <v>0</v>
      </c>
      <c r="AM217" s="13">
        <f t="shared" si="147"/>
        <v>1.9999999999999574E-2</v>
      </c>
      <c r="AN217" s="14"/>
      <c r="AO217" s="13">
        <f t="shared" si="148"/>
        <v>0</v>
      </c>
      <c r="AP217" s="14">
        <f t="shared" si="149"/>
        <v>0</v>
      </c>
      <c r="AQ217" s="13">
        <f t="shared" si="150"/>
        <v>0</v>
      </c>
      <c r="AR217" s="14">
        <f t="shared" si="151"/>
        <v>0</v>
      </c>
      <c r="AS217" s="13">
        <f t="shared" si="152"/>
        <v>0</v>
      </c>
      <c r="AT217" s="14"/>
      <c r="AU217" s="13">
        <f t="shared" si="153"/>
        <v>0</v>
      </c>
      <c r="AV217" s="14">
        <f t="shared" si="154"/>
        <v>0</v>
      </c>
      <c r="AW217" s="13">
        <f t="shared" si="155"/>
        <v>0</v>
      </c>
      <c r="AX217" s="14">
        <f t="shared" si="156"/>
        <v>0</v>
      </c>
      <c r="AY217" s="13">
        <f t="shared" si="157"/>
        <v>1.9999999999999574E-2</v>
      </c>
      <c r="AZ217" s="14"/>
      <c r="BA217" s="13">
        <f t="shared" si="158"/>
        <v>0</v>
      </c>
      <c r="BB217" s="14">
        <f t="shared" si="159"/>
        <v>0</v>
      </c>
      <c r="BC217" s="13">
        <f t="shared" si="160"/>
        <v>0</v>
      </c>
      <c r="BD217" s="14">
        <f t="shared" si="161"/>
        <v>0</v>
      </c>
      <c r="BE217" s="13">
        <f t="shared" si="162"/>
        <v>1.9999999999999574E-2</v>
      </c>
    </row>
    <row r="218" spans="1:57" x14ac:dyDescent="0.25">
      <c r="A218" s="23">
        <f t="shared" si="163"/>
        <v>4.2704166666666641</v>
      </c>
      <c r="B218" s="8" t="s">
        <v>64</v>
      </c>
      <c r="C218" t="s">
        <v>11</v>
      </c>
      <c r="E218" t="s">
        <v>11</v>
      </c>
      <c r="F218" s="10"/>
      <c r="G218" s="10" t="s">
        <v>14</v>
      </c>
      <c r="H218" s="11" t="s">
        <v>20</v>
      </c>
      <c r="I218" s="11"/>
      <c r="J218" t="s">
        <v>11</v>
      </c>
      <c r="K218" s="13">
        <f t="shared" si="133"/>
        <v>0</v>
      </c>
      <c r="L218" s="14">
        <f t="shared" si="123"/>
        <v>0</v>
      </c>
      <c r="M218" s="13">
        <f t="shared" si="134"/>
        <v>0</v>
      </c>
      <c r="N218" s="14">
        <f t="shared" si="124"/>
        <v>0</v>
      </c>
      <c r="O218" s="13">
        <f t="shared" si="135"/>
        <v>0</v>
      </c>
      <c r="P218" s="14"/>
      <c r="Q218" s="13">
        <f t="shared" si="136"/>
        <v>0</v>
      </c>
      <c r="R218" s="14">
        <f t="shared" si="125"/>
        <v>0</v>
      </c>
      <c r="S218" s="13">
        <f t="shared" si="137"/>
        <v>0</v>
      </c>
      <c r="T218" s="14">
        <f t="shared" si="126"/>
        <v>0</v>
      </c>
      <c r="U218" s="13">
        <f t="shared" si="138"/>
        <v>0</v>
      </c>
      <c r="V218" s="14"/>
      <c r="W218" s="13">
        <f t="shared" si="139"/>
        <v>0</v>
      </c>
      <c r="X218" s="14">
        <f t="shared" si="127"/>
        <v>0</v>
      </c>
      <c r="Y218" s="13">
        <f t="shared" si="140"/>
        <v>0</v>
      </c>
      <c r="Z218" s="14">
        <f t="shared" si="128"/>
        <v>0</v>
      </c>
      <c r="AA218" s="13">
        <f t="shared" si="141"/>
        <v>0</v>
      </c>
      <c r="AB218" s="14"/>
      <c r="AC218" s="13">
        <f t="shared" si="142"/>
        <v>0</v>
      </c>
      <c r="AD218" s="14">
        <f t="shared" si="129"/>
        <v>0</v>
      </c>
      <c r="AE218" s="13">
        <f t="shared" si="143"/>
        <v>0</v>
      </c>
      <c r="AF218" s="14">
        <f t="shared" si="130"/>
        <v>0</v>
      </c>
      <c r="AG218" s="13">
        <f t="shared" si="144"/>
        <v>0</v>
      </c>
      <c r="AH218" s="14"/>
      <c r="AI218" s="13">
        <f t="shared" si="145"/>
        <v>0</v>
      </c>
      <c r="AJ218" s="14">
        <f t="shared" si="131"/>
        <v>0</v>
      </c>
      <c r="AK218" s="13">
        <f t="shared" si="146"/>
        <v>0</v>
      </c>
      <c r="AL218" s="14">
        <f t="shared" si="132"/>
        <v>0</v>
      </c>
      <c r="AM218" s="13">
        <f t="shared" si="147"/>
        <v>1.9999999999999574E-2</v>
      </c>
      <c r="AN218" s="14"/>
      <c r="AO218" s="13">
        <f t="shared" si="148"/>
        <v>0</v>
      </c>
      <c r="AP218" s="14">
        <f t="shared" si="149"/>
        <v>0</v>
      </c>
      <c r="AQ218" s="13">
        <f t="shared" si="150"/>
        <v>4.2704166666666641</v>
      </c>
      <c r="AR218" s="14">
        <f t="shared" si="151"/>
        <v>1</v>
      </c>
      <c r="AS218" s="13">
        <f t="shared" si="152"/>
        <v>0</v>
      </c>
      <c r="AT218" s="14"/>
      <c r="AU218" s="13">
        <f t="shared" si="153"/>
        <v>0</v>
      </c>
      <c r="AV218" s="14">
        <f t="shared" si="154"/>
        <v>0</v>
      </c>
      <c r="AW218" s="13">
        <f t="shared" si="155"/>
        <v>0</v>
      </c>
      <c r="AX218" s="14">
        <f t="shared" si="156"/>
        <v>0</v>
      </c>
      <c r="AY218" s="13">
        <f t="shared" si="157"/>
        <v>0</v>
      </c>
      <c r="AZ218" s="14"/>
      <c r="BA218" s="13">
        <f t="shared" si="158"/>
        <v>0</v>
      </c>
      <c r="BB218" s="14">
        <f t="shared" si="159"/>
        <v>0</v>
      </c>
      <c r="BC218" s="13">
        <f t="shared" si="160"/>
        <v>0</v>
      </c>
      <c r="BD218" s="14">
        <f t="shared" si="161"/>
        <v>0</v>
      </c>
      <c r="BE218" s="13">
        <f t="shared" si="162"/>
        <v>0</v>
      </c>
    </row>
    <row r="219" spans="1:57" x14ac:dyDescent="0.25">
      <c r="A219" s="23">
        <f t="shared" si="163"/>
        <v>4.2904166666666637</v>
      </c>
      <c r="B219" s="8"/>
      <c r="C219" t="s">
        <v>11</v>
      </c>
      <c r="E219" t="s">
        <v>11</v>
      </c>
      <c r="F219" s="10"/>
      <c r="G219" s="10" t="s">
        <v>14</v>
      </c>
      <c r="H219" s="10"/>
      <c r="I219" s="32"/>
      <c r="J219" t="s">
        <v>11</v>
      </c>
      <c r="K219" s="13">
        <f t="shared" si="133"/>
        <v>0</v>
      </c>
      <c r="L219" s="14">
        <f t="shared" si="123"/>
        <v>0</v>
      </c>
      <c r="M219" s="13">
        <f t="shared" si="134"/>
        <v>0</v>
      </c>
      <c r="N219" s="14">
        <f t="shared" si="124"/>
        <v>0</v>
      </c>
      <c r="O219" s="13">
        <f t="shared" si="135"/>
        <v>0</v>
      </c>
      <c r="P219" s="14"/>
      <c r="Q219" s="13">
        <f t="shared" si="136"/>
        <v>0</v>
      </c>
      <c r="R219" s="14">
        <f t="shared" si="125"/>
        <v>0</v>
      </c>
      <c r="S219" s="13">
        <f t="shared" si="137"/>
        <v>0</v>
      </c>
      <c r="T219" s="14">
        <f t="shared" si="126"/>
        <v>0</v>
      </c>
      <c r="U219" s="13">
        <f t="shared" si="138"/>
        <v>0</v>
      </c>
      <c r="V219" s="14"/>
      <c r="W219" s="13">
        <f t="shared" si="139"/>
        <v>0</v>
      </c>
      <c r="X219" s="14">
        <f t="shared" si="127"/>
        <v>0</v>
      </c>
      <c r="Y219" s="13">
        <f t="shared" si="140"/>
        <v>0</v>
      </c>
      <c r="Z219" s="14">
        <f t="shared" si="128"/>
        <v>0</v>
      </c>
      <c r="AA219" s="13">
        <f t="shared" si="141"/>
        <v>0</v>
      </c>
      <c r="AB219" s="14"/>
      <c r="AC219" s="13">
        <f t="shared" si="142"/>
        <v>0</v>
      </c>
      <c r="AD219" s="14">
        <f t="shared" si="129"/>
        <v>0</v>
      </c>
      <c r="AE219" s="13">
        <f t="shared" si="143"/>
        <v>0</v>
      </c>
      <c r="AF219" s="14">
        <f t="shared" si="130"/>
        <v>0</v>
      </c>
      <c r="AG219" s="13">
        <f t="shared" si="144"/>
        <v>0</v>
      </c>
      <c r="AH219" s="14"/>
      <c r="AI219" s="13">
        <f t="shared" si="145"/>
        <v>0</v>
      </c>
      <c r="AJ219" s="14">
        <f t="shared" si="131"/>
        <v>0</v>
      </c>
      <c r="AK219" s="13">
        <f t="shared" si="146"/>
        <v>0</v>
      </c>
      <c r="AL219" s="14">
        <f t="shared" si="132"/>
        <v>0</v>
      </c>
      <c r="AM219" s="13">
        <f t="shared" si="147"/>
        <v>1.9999999999999574E-2</v>
      </c>
      <c r="AN219" s="14"/>
      <c r="AO219" s="13">
        <f t="shared" si="148"/>
        <v>0</v>
      </c>
      <c r="AP219" s="14">
        <f t="shared" si="149"/>
        <v>0</v>
      </c>
      <c r="AQ219" s="13">
        <f t="shared" si="150"/>
        <v>0</v>
      </c>
      <c r="AR219" s="14">
        <f t="shared" si="151"/>
        <v>0</v>
      </c>
      <c r="AS219" s="13">
        <f t="shared" si="152"/>
        <v>0</v>
      </c>
      <c r="AT219" s="14"/>
      <c r="AU219" s="13">
        <f t="shared" si="153"/>
        <v>0</v>
      </c>
      <c r="AV219" s="14">
        <f t="shared" si="154"/>
        <v>0</v>
      </c>
      <c r="AW219" s="13">
        <f t="shared" si="155"/>
        <v>0</v>
      </c>
      <c r="AX219" s="14">
        <f t="shared" si="156"/>
        <v>0</v>
      </c>
      <c r="AY219" s="13">
        <f t="shared" si="157"/>
        <v>0</v>
      </c>
      <c r="AZ219" s="14"/>
      <c r="BA219" s="13">
        <f t="shared" si="158"/>
        <v>0</v>
      </c>
      <c r="BB219" s="14">
        <f t="shared" si="159"/>
        <v>0</v>
      </c>
      <c r="BC219" s="13">
        <f t="shared" si="160"/>
        <v>0</v>
      </c>
      <c r="BD219" s="14">
        <f t="shared" si="161"/>
        <v>0</v>
      </c>
      <c r="BE219" s="13">
        <f t="shared" si="162"/>
        <v>0</v>
      </c>
    </row>
    <row r="220" spans="1:57" x14ac:dyDescent="0.25">
      <c r="A220" s="23">
        <f t="shared" si="163"/>
        <v>4.3104166666666632</v>
      </c>
      <c r="B220" s="8"/>
      <c r="C220" t="s">
        <v>11</v>
      </c>
      <c r="E220" t="s">
        <v>11</v>
      </c>
      <c r="F220" s="10"/>
      <c r="G220" s="10" t="s">
        <v>14</v>
      </c>
      <c r="H220" s="10"/>
      <c r="I220" s="32"/>
      <c r="J220" t="s">
        <v>11</v>
      </c>
      <c r="K220" s="13">
        <f t="shared" si="133"/>
        <v>0</v>
      </c>
      <c r="L220" s="14">
        <f t="shared" si="123"/>
        <v>0</v>
      </c>
      <c r="M220" s="13">
        <f t="shared" si="134"/>
        <v>0</v>
      </c>
      <c r="N220" s="14">
        <f t="shared" si="124"/>
        <v>0</v>
      </c>
      <c r="O220" s="13">
        <f t="shared" si="135"/>
        <v>0</v>
      </c>
      <c r="P220" s="14"/>
      <c r="Q220" s="13">
        <f t="shared" si="136"/>
        <v>0</v>
      </c>
      <c r="R220" s="14">
        <f t="shared" si="125"/>
        <v>0</v>
      </c>
      <c r="S220" s="13">
        <f t="shared" si="137"/>
        <v>0</v>
      </c>
      <c r="T220" s="14">
        <f t="shared" si="126"/>
        <v>0</v>
      </c>
      <c r="U220" s="13">
        <f t="shared" si="138"/>
        <v>0</v>
      </c>
      <c r="V220" s="14"/>
      <c r="W220" s="13">
        <f t="shared" si="139"/>
        <v>0</v>
      </c>
      <c r="X220" s="14">
        <f t="shared" si="127"/>
        <v>0</v>
      </c>
      <c r="Y220" s="13">
        <f t="shared" si="140"/>
        <v>0</v>
      </c>
      <c r="Z220" s="14">
        <f t="shared" si="128"/>
        <v>0</v>
      </c>
      <c r="AA220" s="13">
        <f t="shared" si="141"/>
        <v>0</v>
      </c>
      <c r="AB220" s="14"/>
      <c r="AC220" s="13">
        <f t="shared" si="142"/>
        <v>0</v>
      </c>
      <c r="AD220" s="14">
        <f t="shared" si="129"/>
        <v>0</v>
      </c>
      <c r="AE220" s="13">
        <f t="shared" si="143"/>
        <v>0</v>
      </c>
      <c r="AF220" s="14">
        <f t="shared" si="130"/>
        <v>0</v>
      </c>
      <c r="AG220" s="13">
        <f t="shared" si="144"/>
        <v>0</v>
      </c>
      <c r="AH220" s="14"/>
      <c r="AI220" s="13">
        <f t="shared" si="145"/>
        <v>0</v>
      </c>
      <c r="AJ220" s="14">
        <f t="shared" si="131"/>
        <v>0</v>
      </c>
      <c r="AK220" s="13">
        <f t="shared" si="146"/>
        <v>0</v>
      </c>
      <c r="AL220" s="14">
        <f t="shared" si="132"/>
        <v>0</v>
      </c>
      <c r="AM220" s="13">
        <f t="shared" si="147"/>
        <v>1.9999999999999574E-2</v>
      </c>
      <c r="AN220" s="14"/>
      <c r="AO220" s="13">
        <f t="shared" si="148"/>
        <v>0</v>
      </c>
      <c r="AP220" s="14">
        <f t="shared" si="149"/>
        <v>0</v>
      </c>
      <c r="AQ220" s="13">
        <f t="shared" si="150"/>
        <v>0</v>
      </c>
      <c r="AR220" s="14">
        <f t="shared" si="151"/>
        <v>0</v>
      </c>
      <c r="AS220" s="13">
        <f t="shared" si="152"/>
        <v>0</v>
      </c>
      <c r="AT220" s="14"/>
      <c r="AU220" s="13">
        <f t="shared" si="153"/>
        <v>0</v>
      </c>
      <c r="AV220" s="14">
        <f t="shared" si="154"/>
        <v>0</v>
      </c>
      <c r="AW220" s="13">
        <f t="shared" si="155"/>
        <v>0</v>
      </c>
      <c r="AX220" s="14">
        <f t="shared" si="156"/>
        <v>0</v>
      </c>
      <c r="AY220" s="13">
        <f t="shared" si="157"/>
        <v>0</v>
      </c>
      <c r="AZ220" s="14"/>
      <c r="BA220" s="13">
        <f t="shared" si="158"/>
        <v>0</v>
      </c>
      <c r="BB220" s="14">
        <f t="shared" si="159"/>
        <v>0</v>
      </c>
      <c r="BC220" s="13">
        <f t="shared" si="160"/>
        <v>0</v>
      </c>
      <c r="BD220" s="14">
        <f t="shared" si="161"/>
        <v>0</v>
      </c>
      <c r="BE220" s="13">
        <f t="shared" si="162"/>
        <v>0</v>
      </c>
    </row>
    <row r="221" spans="1:57" x14ac:dyDescent="0.25">
      <c r="A221" s="23">
        <f t="shared" si="163"/>
        <v>4.3304166666666628</v>
      </c>
      <c r="B221" s="8" t="s">
        <v>10</v>
      </c>
      <c r="C221" t="s">
        <v>11</v>
      </c>
      <c r="E221" t="s">
        <v>11</v>
      </c>
      <c r="F221" s="10" t="s">
        <v>14</v>
      </c>
      <c r="G221" s="10" t="s">
        <v>14</v>
      </c>
      <c r="H221" s="10"/>
      <c r="I221" s="32"/>
      <c r="J221" t="s">
        <v>11</v>
      </c>
      <c r="K221" s="13">
        <f t="shared" si="133"/>
        <v>0</v>
      </c>
      <c r="L221" s="14">
        <f t="shared" si="123"/>
        <v>0</v>
      </c>
      <c r="M221" s="13">
        <f t="shared" si="134"/>
        <v>0</v>
      </c>
      <c r="N221" s="14">
        <f t="shared" si="124"/>
        <v>0</v>
      </c>
      <c r="O221" s="13">
        <f t="shared" si="135"/>
        <v>0</v>
      </c>
      <c r="P221" s="14"/>
      <c r="Q221" s="13">
        <f t="shared" si="136"/>
        <v>0</v>
      </c>
      <c r="R221" s="14">
        <f t="shared" si="125"/>
        <v>0</v>
      </c>
      <c r="S221" s="13">
        <f t="shared" si="137"/>
        <v>0</v>
      </c>
      <c r="T221" s="14">
        <f t="shared" si="126"/>
        <v>0</v>
      </c>
      <c r="U221" s="13">
        <f t="shared" si="138"/>
        <v>0</v>
      </c>
      <c r="V221" s="14"/>
      <c r="W221" s="13">
        <f t="shared" si="139"/>
        <v>0</v>
      </c>
      <c r="X221" s="14">
        <f t="shared" si="127"/>
        <v>0</v>
      </c>
      <c r="Y221" s="13">
        <f t="shared" si="140"/>
        <v>0</v>
      </c>
      <c r="Z221" s="14">
        <f t="shared" si="128"/>
        <v>0</v>
      </c>
      <c r="AA221" s="13">
        <f t="shared" si="141"/>
        <v>0</v>
      </c>
      <c r="AB221" s="14"/>
      <c r="AC221" s="13">
        <f t="shared" si="142"/>
        <v>4.3304166666666628</v>
      </c>
      <c r="AD221" s="14">
        <f t="shared" si="129"/>
        <v>1</v>
      </c>
      <c r="AE221" s="13">
        <f t="shared" si="143"/>
        <v>0</v>
      </c>
      <c r="AF221" s="14">
        <f t="shared" si="130"/>
        <v>0</v>
      </c>
      <c r="AG221" s="13">
        <f t="shared" si="144"/>
        <v>1.9999999999999574E-2</v>
      </c>
      <c r="AH221" s="14"/>
      <c r="AI221" s="13">
        <f t="shared" si="145"/>
        <v>0</v>
      </c>
      <c r="AJ221" s="14">
        <f t="shared" si="131"/>
        <v>0</v>
      </c>
      <c r="AK221" s="13">
        <f t="shared" si="146"/>
        <v>0</v>
      </c>
      <c r="AL221" s="14">
        <f t="shared" si="132"/>
        <v>0</v>
      </c>
      <c r="AM221" s="13">
        <f t="shared" si="147"/>
        <v>1.9999999999999574E-2</v>
      </c>
      <c r="AN221" s="14"/>
      <c r="AO221" s="13">
        <f t="shared" si="148"/>
        <v>0</v>
      </c>
      <c r="AP221" s="14">
        <f t="shared" si="149"/>
        <v>0</v>
      </c>
      <c r="AQ221" s="13">
        <f t="shared" si="150"/>
        <v>0</v>
      </c>
      <c r="AR221" s="14">
        <f t="shared" si="151"/>
        <v>0</v>
      </c>
      <c r="AS221" s="13">
        <f t="shared" si="152"/>
        <v>0</v>
      </c>
      <c r="AT221" s="14"/>
      <c r="AU221" s="13">
        <f t="shared" si="153"/>
        <v>0</v>
      </c>
      <c r="AV221" s="14">
        <f t="shared" si="154"/>
        <v>0</v>
      </c>
      <c r="AW221" s="13">
        <f t="shared" si="155"/>
        <v>0</v>
      </c>
      <c r="AX221" s="14">
        <f t="shared" si="156"/>
        <v>0</v>
      </c>
      <c r="AY221" s="13">
        <f t="shared" si="157"/>
        <v>0</v>
      </c>
      <c r="AZ221" s="14"/>
      <c r="BA221" s="13">
        <f t="shared" si="158"/>
        <v>0</v>
      </c>
      <c r="BB221" s="14">
        <f t="shared" si="159"/>
        <v>0</v>
      </c>
      <c r="BC221" s="13">
        <f t="shared" si="160"/>
        <v>0</v>
      </c>
      <c r="BD221" s="14">
        <f t="shared" si="161"/>
        <v>0</v>
      </c>
      <c r="BE221" s="13">
        <f t="shared" si="162"/>
        <v>0</v>
      </c>
    </row>
    <row r="222" spans="1:57" x14ac:dyDescent="0.25">
      <c r="A222" s="23">
        <f t="shared" si="163"/>
        <v>4.3504166666666624</v>
      </c>
      <c r="B222" s="8" t="s">
        <v>67</v>
      </c>
      <c r="C222" t="s">
        <v>11</v>
      </c>
      <c r="D222" s="11"/>
      <c r="E222" t="s">
        <v>11</v>
      </c>
      <c r="F222" s="10" t="s">
        <v>14</v>
      </c>
      <c r="G222" s="10" t="s">
        <v>14</v>
      </c>
      <c r="I222" s="10" t="s">
        <v>14</v>
      </c>
      <c r="J222" t="s">
        <v>11</v>
      </c>
      <c r="K222" s="13">
        <f t="shared" si="133"/>
        <v>0</v>
      </c>
      <c r="L222" s="14">
        <f t="shared" si="123"/>
        <v>0</v>
      </c>
      <c r="M222" s="13">
        <f t="shared" si="134"/>
        <v>0</v>
      </c>
      <c r="N222" s="14">
        <f t="shared" si="124"/>
        <v>0</v>
      </c>
      <c r="O222" s="13">
        <f t="shared" si="135"/>
        <v>0</v>
      </c>
      <c r="P222" s="14"/>
      <c r="Q222" s="13">
        <f t="shared" si="136"/>
        <v>0</v>
      </c>
      <c r="R222" s="14">
        <f t="shared" si="125"/>
        <v>0</v>
      </c>
      <c r="S222" s="13">
        <f t="shared" si="137"/>
        <v>0</v>
      </c>
      <c r="T222" s="14">
        <f t="shared" si="126"/>
        <v>0</v>
      </c>
      <c r="U222" s="13">
        <f t="shared" si="138"/>
        <v>0</v>
      </c>
      <c r="V222" s="14"/>
      <c r="W222" s="13">
        <f t="shared" si="139"/>
        <v>0</v>
      </c>
      <c r="X222" s="14">
        <f t="shared" si="127"/>
        <v>0</v>
      </c>
      <c r="Y222" s="13">
        <f t="shared" si="140"/>
        <v>0</v>
      </c>
      <c r="Z222" s="14">
        <f t="shared" si="128"/>
        <v>0</v>
      </c>
      <c r="AA222" s="13">
        <f t="shared" si="141"/>
        <v>0</v>
      </c>
      <c r="AB222" s="14"/>
      <c r="AC222" s="13">
        <f t="shared" si="142"/>
        <v>0</v>
      </c>
      <c r="AD222" s="14">
        <f t="shared" si="129"/>
        <v>0</v>
      </c>
      <c r="AE222" s="13">
        <f t="shared" si="143"/>
        <v>0</v>
      </c>
      <c r="AF222" s="14">
        <f t="shared" si="130"/>
        <v>0</v>
      </c>
      <c r="AG222" s="13">
        <f t="shared" si="144"/>
        <v>1.9999999999999574E-2</v>
      </c>
      <c r="AH222" s="14"/>
      <c r="AI222" s="13">
        <f t="shared" si="145"/>
        <v>0</v>
      </c>
      <c r="AJ222" s="14">
        <f t="shared" si="131"/>
        <v>0</v>
      </c>
      <c r="AK222" s="13">
        <f t="shared" si="146"/>
        <v>0</v>
      </c>
      <c r="AL222" s="14">
        <f t="shared" si="132"/>
        <v>0</v>
      </c>
      <c r="AM222" s="13">
        <f t="shared" si="147"/>
        <v>1.9999999999999574E-2</v>
      </c>
      <c r="AN222" s="14"/>
      <c r="AO222" s="13">
        <f t="shared" si="148"/>
        <v>0</v>
      </c>
      <c r="AP222" s="14">
        <f t="shared" si="149"/>
        <v>0</v>
      </c>
      <c r="AQ222" s="13">
        <f t="shared" si="150"/>
        <v>0</v>
      </c>
      <c r="AR222" s="14">
        <f t="shared" si="151"/>
        <v>0</v>
      </c>
      <c r="AS222" s="13">
        <f t="shared" si="152"/>
        <v>0</v>
      </c>
      <c r="AT222" s="14"/>
      <c r="AU222" s="13">
        <f t="shared" si="153"/>
        <v>4.3504166666666624</v>
      </c>
      <c r="AV222" s="14">
        <f t="shared" si="154"/>
        <v>1</v>
      </c>
      <c r="AW222" s="13">
        <f t="shared" si="155"/>
        <v>0</v>
      </c>
      <c r="AX222" s="14">
        <f t="shared" si="156"/>
        <v>0</v>
      </c>
      <c r="AY222" s="13">
        <f t="shared" si="157"/>
        <v>0</v>
      </c>
      <c r="AZ222" s="14"/>
      <c r="BA222" s="13">
        <f t="shared" si="158"/>
        <v>0</v>
      </c>
      <c r="BB222" s="14">
        <f t="shared" si="159"/>
        <v>0</v>
      </c>
      <c r="BC222" s="13">
        <f t="shared" si="160"/>
        <v>0</v>
      </c>
      <c r="BD222" s="14">
        <f t="shared" si="161"/>
        <v>0</v>
      </c>
      <c r="BE222" s="13">
        <f t="shared" si="162"/>
        <v>0</v>
      </c>
    </row>
    <row r="223" spans="1:57" x14ac:dyDescent="0.25">
      <c r="A223" s="23">
        <f t="shared" si="163"/>
        <v>4.370416666666662</v>
      </c>
      <c r="B223" s="8" t="s">
        <v>18</v>
      </c>
      <c r="C223" t="s">
        <v>11</v>
      </c>
      <c r="D223" s="10"/>
      <c r="E223" s="11" t="s">
        <v>20</v>
      </c>
      <c r="F223" s="10" t="s">
        <v>14</v>
      </c>
      <c r="G223" t="s">
        <v>11</v>
      </c>
      <c r="I223" s="10" t="s">
        <v>14</v>
      </c>
      <c r="J223" t="s">
        <v>11</v>
      </c>
      <c r="K223" s="13">
        <f t="shared" si="133"/>
        <v>0</v>
      </c>
      <c r="L223" s="14">
        <f t="shared" si="123"/>
        <v>0</v>
      </c>
      <c r="M223" s="13">
        <f t="shared" si="134"/>
        <v>0</v>
      </c>
      <c r="N223" s="14">
        <f t="shared" si="124"/>
        <v>0</v>
      </c>
      <c r="O223" s="13">
        <f t="shared" si="135"/>
        <v>0</v>
      </c>
      <c r="P223" s="14"/>
      <c r="Q223" s="13">
        <f t="shared" si="136"/>
        <v>0</v>
      </c>
      <c r="R223" s="14">
        <f t="shared" si="125"/>
        <v>0</v>
      </c>
      <c r="S223" s="13">
        <f t="shared" si="137"/>
        <v>0</v>
      </c>
      <c r="T223" s="14">
        <f t="shared" si="126"/>
        <v>0</v>
      </c>
      <c r="U223" s="13">
        <f t="shared" si="138"/>
        <v>0</v>
      </c>
      <c r="V223" s="14"/>
      <c r="W223" s="13">
        <f t="shared" si="139"/>
        <v>0</v>
      </c>
      <c r="X223" s="14">
        <f t="shared" si="127"/>
        <v>0</v>
      </c>
      <c r="Y223" s="13">
        <f t="shared" si="140"/>
        <v>4.370416666666662</v>
      </c>
      <c r="Z223" s="14">
        <f t="shared" si="128"/>
        <v>1</v>
      </c>
      <c r="AA223" s="13">
        <f t="shared" si="141"/>
        <v>0</v>
      </c>
      <c r="AB223" s="14"/>
      <c r="AC223" s="13">
        <f t="shared" si="142"/>
        <v>0</v>
      </c>
      <c r="AD223" s="14">
        <f t="shared" si="129"/>
        <v>0</v>
      </c>
      <c r="AE223" s="13">
        <f t="shared" si="143"/>
        <v>0</v>
      </c>
      <c r="AF223" s="14">
        <f t="shared" si="130"/>
        <v>0</v>
      </c>
      <c r="AG223" s="13">
        <f t="shared" si="144"/>
        <v>1.9999999999999574E-2</v>
      </c>
      <c r="AH223" s="14"/>
      <c r="AI223" s="13">
        <f t="shared" si="145"/>
        <v>0</v>
      </c>
      <c r="AJ223" s="14">
        <f t="shared" si="131"/>
        <v>0</v>
      </c>
      <c r="AK223" s="13">
        <f t="shared" si="146"/>
        <v>0</v>
      </c>
      <c r="AL223" s="14">
        <f t="shared" si="132"/>
        <v>0</v>
      </c>
      <c r="AM223" s="13">
        <f t="shared" si="147"/>
        <v>0</v>
      </c>
      <c r="AN223" s="14"/>
      <c r="AO223" s="13">
        <f t="shared" si="148"/>
        <v>0</v>
      </c>
      <c r="AP223" s="14">
        <f t="shared" si="149"/>
        <v>0</v>
      </c>
      <c r="AQ223" s="13">
        <f t="shared" si="150"/>
        <v>0</v>
      </c>
      <c r="AR223" s="14">
        <f t="shared" si="151"/>
        <v>0</v>
      </c>
      <c r="AS223" s="13">
        <f t="shared" si="152"/>
        <v>0</v>
      </c>
      <c r="AT223" s="14"/>
      <c r="AU223" s="13">
        <f t="shared" si="153"/>
        <v>0</v>
      </c>
      <c r="AV223" s="14">
        <f t="shared" si="154"/>
        <v>0</v>
      </c>
      <c r="AW223" s="13">
        <f t="shared" si="155"/>
        <v>0</v>
      </c>
      <c r="AX223" s="14">
        <f t="shared" si="156"/>
        <v>0</v>
      </c>
      <c r="AY223" s="13">
        <f t="shared" si="157"/>
        <v>0</v>
      </c>
      <c r="AZ223" s="14"/>
      <c r="BA223" s="13">
        <f t="shared" si="158"/>
        <v>0</v>
      </c>
      <c r="BB223" s="14">
        <f t="shared" si="159"/>
        <v>0</v>
      </c>
      <c r="BC223" s="13">
        <f t="shared" si="160"/>
        <v>0</v>
      </c>
      <c r="BD223" s="14">
        <f t="shared" si="161"/>
        <v>0</v>
      </c>
      <c r="BE223" s="13">
        <f t="shared" si="162"/>
        <v>0</v>
      </c>
    </row>
    <row r="224" spans="1:57" x14ac:dyDescent="0.25">
      <c r="A224" s="23">
        <f t="shared" si="163"/>
        <v>4.3904166666666615</v>
      </c>
      <c r="B224" s="8"/>
      <c r="C224" t="s">
        <v>11</v>
      </c>
      <c r="D224" s="10"/>
      <c r="E224" s="10"/>
      <c r="F224" s="10" t="s">
        <v>14</v>
      </c>
      <c r="G224" t="s">
        <v>11</v>
      </c>
      <c r="I224" s="10" t="s">
        <v>14</v>
      </c>
      <c r="J224" t="s">
        <v>11</v>
      </c>
      <c r="K224" s="13">
        <f t="shared" si="133"/>
        <v>0</v>
      </c>
      <c r="L224" s="14">
        <f t="shared" si="123"/>
        <v>0</v>
      </c>
      <c r="M224" s="13">
        <f t="shared" si="134"/>
        <v>0</v>
      </c>
      <c r="N224" s="14">
        <f t="shared" si="124"/>
        <v>0</v>
      </c>
      <c r="O224" s="13">
        <f t="shared" si="135"/>
        <v>0</v>
      </c>
      <c r="P224" s="14"/>
      <c r="Q224" s="13">
        <f t="shared" si="136"/>
        <v>0</v>
      </c>
      <c r="R224" s="14">
        <f t="shared" si="125"/>
        <v>0</v>
      </c>
      <c r="S224" s="13">
        <f t="shared" si="137"/>
        <v>0</v>
      </c>
      <c r="T224" s="14">
        <f t="shared" si="126"/>
        <v>0</v>
      </c>
      <c r="U224" s="13">
        <f t="shared" si="138"/>
        <v>0</v>
      </c>
      <c r="V224" s="14"/>
      <c r="W224" s="13">
        <f t="shared" si="139"/>
        <v>0</v>
      </c>
      <c r="X224" s="14">
        <f t="shared" si="127"/>
        <v>0</v>
      </c>
      <c r="Y224" s="13">
        <f t="shared" si="140"/>
        <v>0</v>
      </c>
      <c r="Z224" s="14">
        <f t="shared" si="128"/>
        <v>0</v>
      </c>
      <c r="AA224" s="13">
        <f t="shared" si="141"/>
        <v>0</v>
      </c>
      <c r="AB224" s="14"/>
      <c r="AC224" s="13">
        <f t="shared" si="142"/>
        <v>0</v>
      </c>
      <c r="AD224" s="14">
        <f t="shared" si="129"/>
        <v>0</v>
      </c>
      <c r="AE224" s="13">
        <f t="shared" si="143"/>
        <v>0</v>
      </c>
      <c r="AF224" s="14">
        <f t="shared" si="130"/>
        <v>0</v>
      </c>
      <c r="AG224" s="13">
        <f t="shared" si="144"/>
        <v>1.9999999999999574E-2</v>
      </c>
      <c r="AH224" s="14"/>
      <c r="AI224" s="13">
        <f t="shared" si="145"/>
        <v>0</v>
      </c>
      <c r="AJ224" s="14">
        <f t="shared" si="131"/>
        <v>0</v>
      </c>
      <c r="AK224" s="13">
        <f t="shared" si="146"/>
        <v>0</v>
      </c>
      <c r="AL224" s="14">
        <f t="shared" si="132"/>
        <v>0</v>
      </c>
      <c r="AM224" s="13">
        <f t="shared" si="147"/>
        <v>0</v>
      </c>
      <c r="AN224" s="14"/>
      <c r="AO224" s="13">
        <f t="shared" si="148"/>
        <v>0</v>
      </c>
      <c r="AP224" s="14">
        <f t="shared" si="149"/>
        <v>0</v>
      </c>
      <c r="AQ224" s="13">
        <f t="shared" si="150"/>
        <v>0</v>
      </c>
      <c r="AR224" s="14">
        <f t="shared" si="151"/>
        <v>0</v>
      </c>
      <c r="AS224" s="13">
        <f t="shared" si="152"/>
        <v>0</v>
      </c>
      <c r="AT224" s="14"/>
      <c r="AU224" s="13">
        <f t="shared" si="153"/>
        <v>0</v>
      </c>
      <c r="AV224" s="14">
        <f t="shared" si="154"/>
        <v>0</v>
      </c>
      <c r="AW224" s="13">
        <f t="shared" si="155"/>
        <v>0</v>
      </c>
      <c r="AX224" s="14">
        <f t="shared" si="156"/>
        <v>0</v>
      </c>
      <c r="AY224" s="13">
        <f t="shared" si="157"/>
        <v>0</v>
      </c>
      <c r="AZ224" s="14"/>
      <c r="BA224" s="13">
        <f t="shared" si="158"/>
        <v>0</v>
      </c>
      <c r="BB224" s="14">
        <f t="shared" si="159"/>
        <v>0</v>
      </c>
      <c r="BC224" s="13">
        <f t="shared" si="160"/>
        <v>0</v>
      </c>
      <c r="BD224" s="14">
        <f t="shared" si="161"/>
        <v>0</v>
      </c>
      <c r="BE224" s="13">
        <f t="shared" si="162"/>
        <v>0</v>
      </c>
    </row>
    <row r="225" spans="1:57" x14ac:dyDescent="0.25">
      <c r="A225" s="23">
        <f t="shared" si="163"/>
        <v>4.4104166666666611</v>
      </c>
      <c r="B225" s="8"/>
      <c r="C225" t="s">
        <v>11</v>
      </c>
      <c r="D225" s="10"/>
      <c r="E225" s="10"/>
      <c r="F225" s="10" t="s">
        <v>14</v>
      </c>
      <c r="G225" t="s">
        <v>11</v>
      </c>
      <c r="I225" s="10" t="s">
        <v>14</v>
      </c>
      <c r="J225" t="s">
        <v>11</v>
      </c>
      <c r="K225" s="13">
        <f t="shared" si="133"/>
        <v>0</v>
      </c>
      <c r="L225" s="14">
        <f t="shared" si="123"/>
        <v>0</v>
      </c>
      <c r="M225" s="13">
        <f t="shared" si="134"/>
        <v>0</v>
      </c>
      <c r="N225" s="14">
        <f t="shared" si="124"/>
        <v>0</v>
      </c>
      <c r="O225" s="13">
        <f t="shared" si="135"/>
        <v>0</v>
      </c>
      <c r="P225" s="14"/>
      <c r="Q225" s="13">
        <f t="shared" si="136"/>
        <v>0</v>
      </c>
      <c r="R225" s="14">
        <f t="shared" si="125"/>
        <v>0</v>
      </c>
      <c r="S225" s="13">
        <f t="shared" si="137"/>
        <v>0</v>
      </c>
      <c r="T225" s="14">
        <f t="shared" si="126"/>
        <v>0</v>
      </c>
      <c r="U225" s="13">
        <f t="shared" si="138"/>
        <v>0</v>
      </c>
      <c r="V225" s="14"/>
      <c r="W225" s="13">
        <f t="shared" si="139"/>
        <v>0</v>
      </c>
      <c r="X225" s="14">
        <f t="shared" si="127"/>
        <v>0</v>
      </c>
      <c r="Y225" s="13">
        <f t="shared" si="140"/>
        <v>0</v>
      </c>
      <c r="Z225" s="14">
        <f t="shared" si="128"/>
        <v>0</v>
      </c>
      <c r="AA225" s="13">
        <f t="shared" si="141"/>
        <v>0</v>
      </c>
      <c r="AB225" s="14"/>
      <c r="AC225" s="13">
        <f t="shared" si="142"/>
        <v>0</v>
      </c>
      <c r="AD225" s="14">
        <f t="shared" si="129"/>
        <v>0</v>
      </c>
      <c r="AE225" s="13">
        <f t="shared" si="143"/>
        <v>0</v>
      </c>
      <c r="AF225" s="14">
        <f t="shared" si="130"/>
        <v>0</v>
      </c>
      <c r="AG225" s="13">
        <f t="shared" si="144"/>
        <v>1.9999999999999574E-2</v>
      </c>
      <c r="AH225" s="14"/>
      <c r="AI225" s="13">
        <f t="shared" si="145"/>
        <v>0</v>
      </c>
      <c r="AJ225" s="14">
        <f t="shared" si="131"/>
        <v>0</v>
      </c>
      <c r="AK225" s="13">
        <f t="shared" si="146"/>
        <v>0</v>
      </c>
      <c r="AL225" s="14">
        <f t="shared" si="132"/>
        <v>0</v>
      </c>
      <c r="AM225" s="13">
        <f t="shared" si="147"/>
        <v>0</v>
      </c>
      <c r="AN225" s="14"/>
      <c r="AO225" s="13">
        <f t="shared" si="148"/>
        <v>0</v>
      </c>
      <c r="AP225" s="14">
        <f t="shared" si="149"/>
        <v>0</v>
      </c>
      <c r="AQ225" s="13">
        <f t="shared" si="150"/>
        <v>0</v>
      </c>
      <c r="AR225" s="14">
        <f t="shared" si="151"/>
        <v>0</v>
      </c>
      <c r="AS225" s="13">
        <f t="shared" si="152"/>
        <v>0</v>
      </c>
      <c r="AT225" s="14"/>
      <c r="AU225" s="13">
        <f t="shared" si="153"/>
        <v>0</v>
      </c>
      <c r="AV225" s="14">
        <f t="shared" si="154"/>
        <v>0</v>
      </c>
      <c r="AW225" s="13">
        <f t="shared" si="155"/>
        <v>0</v>
      </c>
      <c r="AX225" s="14">
        <f t="shared" si="156"/>
        <v>0</v>
      </c>
      <c r="AY225" s="13">
        <f t="shared" si="157"/>
        <v>0</v>
      </c>
      <c r="AZ225" s="14"/>
      <c r="BA225" s="13">
        <f t="shared" si="158"/>
        <v>0</v>
      </c>
      <c r="BB225" s="14">
        <f t="shared" si="159"/>
        <v>0</v>
      </c>
      <c r="BC225" s="13">
        <f t="shared" si="160"/>
        <v>0</v>
      </c>
      <c r="BD225" s="14">
        <f t="shared" si="161"/>
        <v>0</v>
      </c>
      <c r="BE225" s="13">
        <f t="shared" si="162"/>
        <v>0</v>
      </c>
    </row>
    <row r="226" spans="1:57" x14ac:dyDescent="0.25">
      <c r="A226" s="23">
        <f t="shared" si="163"/>
        <v>4.4304166666666607</v>
      </c>
      <c r="B226" s="8"/>
      <c r="C226" t="s">
        <v>11</v>
      </c>
      <c r="D226" s="10"/>
      <c r="E226" s="10"/>
      <c r="F226" s="10" t="s">
        <v>14</v>
      </c>
      <c r="G226" t="s">
        <v>11</v>
      </c>
      <c r="H226" s="11"/>
      <c r="I226" s="10" t="s">
        <v>14</v>
      </c>
      <c r="J226" t="s">
        <v>11</v>
      </c>
      <c r="K226" s="13">
        <f t="shared" si="133"/>
        <v>0</v>
      </c>
      <c r="L226" s="14">
        <f t="shared" si="123"/>
        <v>0</v>
      </c>
      <c r="M226" s="13">
        <f t="shared" si="134"/>
        <v>0</v>
      </c>
      <c r="N226" s="14">
        <f t="shared" si="124"/>
        <v>0</v>
      </c>
      <c r="O226" s="13">
        <f t="shared" si="135"/>
        <v>0</v>
      </c>
      <c r="P226" s="14"/>
      <c r="Q226" s="13">
        <f t="shared" si="136"/>
        <v>0</v>
      </c>
      <c r="R226" s="14">
        <f t="shared" si="125"/>
        <v>0</v>
      </c>
      <c r="S226" s="13">
        <f t="shared" si="137"/>
        <v>0</v>
      </c>
      <c r="T226" s="14">
        <f t="shared" si="126"/>
        <v>0</v>
      </c>
      <c r="U226" s="13">
        <f t="shared" si="138"/>
        <v>0</v>
      </c>
      <c r="V226" s="14"/>
      <c r="W226" s="13">
        <f t="shared" si="139"/>
        <v>0</v>
      </c>
      <c r="X226" s="14">
        <f t="shared" si="127"/>
        <v>0</v>
      </c>
      <c r="Y226" s="13">
        <f t="shared" si="140"/>
        <v>0</v>
      </c>
      <c r="Z226" s="14">
        <f t="shared" si="128"/>
        <v>0</v>
      </c>
      <c r="AA226" s="13">
        <f t="shared" si="141"/>
        <v>0</v>
      </c>
      <c r="AB226" s="14"/>
      <c r="AC226" s="13">
        <f t="shared" si="142"/>
        <v>0</v>
      </c>
      <c r="AD226" s="14">
        <f t="shared" si="129"/>
        <v>0</v>
      </c>
      <c r="AE226" s="13">
        <f t="shared" si="143"/>
        <v>0</v>
      </c>
      <c r="AF226" s="14">
        <f t="shared" si="130"/>
        <v>0</v>
      </c>
      <c r="AG226" s="13">
        <f t="shared" si="144"/>
        <v>1.9999999999999574E-2</v>
      </c>
      <c r="AH226" s="14"/>
      <c r="AI226" s="13">
        <f t="shared" si="145"/>
        <v>0</v>
      </c>
      <c r="AJ226" s="14">
        <f t="shared" si="131"/>
        <v>0</v>
      </c>
      <c r="AK226" s="13">
        <f t="shared" si="146"/>
        <v>0</v>
      </c>
      <c r="AL226" s="14">
        <f t="shared" si="132"/>
        <v>0</v>
      </c>
      <c r="AM226" s="13">
        <f t="shared" si="147"/>
        <v>0</v>
      </c>
      <c r="AN226" s="14"/>
      <c r="AO226" s="13">
        <f t="shared" si="148"/>
        <v>0</v>
      </c>
      <c r="AP226" s="14">
        <f t="shared" si="149"/>
        <v>0</v>
      </c>
      <c r="AQ226" s="13">
        <f t="shared" si="150"/>
        <v>0</v>
      </c>
      <c r="AR226" s="14">
        <f t="shared" si="151"/>
        <v>0</v>
      </c>
      <c r="AS226" s="13">
        <f t="shared" si="152"/>
        <v>0</v>
      </c>
      <c r="AT226" s="14"/>
      <c r="AU226" s="13">
        <f t="shared" si="153"/>
        <v>0</v>
      </c>
      <c r="AV226" s="14">
        <f t="shared" si="154"/>
        <v>0</v>
      </c>
      <c r="AW226" s="13">
        <f t="shared" si="155"/>
        <v>0</v>
      </c>
      <c r="AX226" s="14">
        <f t="shared" si="156"/>
        <v>0</v>
      </c>
      <c r="AY226" s="13">
        <f t="shared" si="157"/>
        <v>0</v>
      </c>
      <c r="AZ226" s="14"/>
      <c r="BA226" s="13">
        <f t="shared" si="158"/>
        <v>0</v>
      </c>
      <c r="BB226" s="14">
        <f t="shared" si="159"/>
        <v>0</v>
      </c>
      <c r="BC226" s="13">
        <f t="shared" si="160"/>
        <v>0</v>
      </c>
      <c r="BD226" s="14">
        <f t="shared" si="161"/>
        <v>0</v>
      </c>
      <c r="BE226" s="13">
        <f t="shared" si="162"/>
        <v>0</v>
      </c>
    </row>
    <row r="227" spans="1:57" x14ac:dyDescent="0.25">
      <c r="A227" s="23">
        <f t="shared" si="163"/>
        <v>4.4504166666666602</v>
      </c>
      <c r="B227" s="8" t="s">
        <v>16</v>
      </c>
      <c r="C227" t="s">
        <v>11</v>
      </c>
      <c r="D227" s="10" t="s">
        <v>14</v>
      </c>
      <c r="E227" s="10"/>
      <c r="F227" s="10" t="s">
        <v>14</v>
      </c>
      <c r="G227" t="s">
        <v>11</v>
      </c>
      <c r="H227" s="11"/>
      <c r="I227" s="10" t="s">
        <v>14</v>
      </c>
      <c r="J227" t="s">
        <v>11</v>
      </c>
      <c r="K227" s="13">
        <f t="shared" si="133"/>
        <v>0</v>
      </c>
      <c r="L227" s="14">
        <f t="shared" si="123"/>
        <v>0</v>
      </c>
      <c r="M227" s="13">
        <f t="shared" si="134"/>
        <v>0</v>
      </c>
      <c r="N227" s="14">
        <f t="shared" si="124"/>
        <v>0</v>
      </c>
      <c r="O227" s="13">
        <f t="shared" si="135"/>
        <v>0</v>
      </c>
      <c r="P227" s="14"/>
      <c r="Q227" s="13">
        <f t="shared" si="136"/>
        <v>4.4504166666666602</v>
      </c>
      <c r="R227" s="14">
        <f t="shared" si="125"/>
        <v>1</v>
      </c>
      <c r="S227" s="13">
        <f t="shared" si="137"/>
        <v>0</v>
      </c>
      <c r="T227" s="14">
        <f t="shared" si="126"/>
        <v>0</v>
      </c>
      <c r="U227" s="13">
        <f t="shared" si="138"/>
        <v>1.9999999999999574E-2</v>
      </c>
      <c r="V227" s="14"/>
      <c r="W227" s="13">
        <f t="shared" si="139"/>
        <v>0</v>
      </c>
      <c r="X227" s="14">
        <f t="shared" si="127"/>
        <v>0</v>
      </c>
      <c r="Y227" s="13">
        <f t="shared" si="140"/>
        <v>0</v>
      </c>
      <c r="Z227" s="14">
        <f t="shared" si="128"/>
        <v>0</v>
      </c>
      <c r="AA227" s="13">
        <f t="shared" si="141"/>
        <v>0</v>
      </c>
      <c r="AB227" s="14"/>
      <c r="AC227" s="13">
        <f t="shared" si="142"/>
        <v>0</v>
      </c>
      <c r="AD227" s="14">
        <f t="shared" si="129"/>
        <v>0</v>
      </c>
      <c r="AE227" s="13">
        <f t="shared" si="143"/>
        <v>0</v>
      </c>
      <c r="AF227" s="14">
        <f t="shared" si="130"/>
        <v>0</v>
      </c>
      <c r="AG227" s="13">
        <f t="shared" si="144"/>
        <v>1.9999999999999574E-2</v>
      </c>
      <c r="AH227" s="14"/>
      <c r="AI227" s="13">
        <f t="shared" si="145"/>
        <v>0</v>
      </c>
      <c r="AJ227" s="14">
        <f t="shared" si="131"/>
        <v>0</v>
      </c>
      <c r="AK227" s="13">
        <f t="shared" si="146"/>
        <v>0</v>
      </c>
      <c r="AL227" s="14">
        <f t="shared" si="132"/>
        <v>0</v>
      </c>
      <c r="AM227" s="13">
        <f t="shared" si="147"/>
        <v>0</v>
      </c>
      <c r="AN227" s="14"/>
      <c r="AO227" s="13">
        <f t="shared" si="148"/>
        <v>0</v>
      </c>
      <c r="AP227" s="14">
        <f t="shared" si="149"/>
        <v>0</v>
      </c>
      <c r="AQ227" s="13">
        <f t="shared" si="150"/>
        <v>0</v>
      </c>
      <c r="AR227" s="14">
        <f t="shared" si="151"/>
        <v>0</v>
      </c>
      <c r="AS227" s="13">
        <f t="shared" si="152"/>
        <v>0</v>
      </c>
      <c r="AT227" s="14"/>
      <c r="AU227" s="13">
        <f t="shared" si="153"/>
        <v>0</v>
      </c>
      <c r="AV227" s="14">
        <f t="shared" si="154"/>
        <v>0</v>
      </c>
      <c r="AW227" s="13">
        <f t="shared" si="155"/>
        <v>0</v>
      </c>
      <c r="AX227" s="14">
        <f t="shared" si="156"/>
        <v>0</v>
      </c>
      <c r="AY227" s="13">
        <f t="shared" si="157"/>
        <v>0</v>
      </c>
      <c r="AZ227" s="14"/>
      <c r="BA227" s="13">
        <f t="shared" si="158"/>
        <v>0</v>
      </c>
      <c r="BB227" s="14">
        <f t="shared" si="159"/>
        <v>0</v>
      </c>
      <c r="BC227" s="13">
        <f t="shared" si="160"/>
        <v>0</v>
      </c>
      <c r="BD227" s="14">
        <f t="shared" si="161"/>
        <v>0</v>
      </c>
      <c r="BE227" s="13">
        <f t="shared" si="162"/>
        <v>0</v>
      </c>
    </row>
    <row r="228" spans="1:57" x14ac:dyDescent="0.25">
      <c r="A228" s="23">
        <f t="shared" si="163"/>
        <v>4.4704166666666598</v>
      </c>
      <c r="B228" s="8" t="s">
        <v>22</v>
      </c>
      <c r="C228" s="11" t="s">
        <v>20</v>
      </c>
      <c r="D228" s="10" t="s">
        <v>14</v>
      </c>
      <c r="E228" s="10"/>
      <c r="F228" t="s">
        <v>11</v>
      </c>
      <c r="G228" t="s">
        <v>11</v>
      </c>
      <c r="H228" s="10"/>
      <c r="I228" s="10" t="s">
        <v>14</v>
      </c>
      <c r="J228" t="s">
        <v>11</v>
      </c>
      <c r="K228" s="13">
        <f t="shared" si="133"/>
        <v>0</v>
      </c>
      <c r="L228" s="14">
        <f t="shared" si="123"/>
        <v>0</v>
      </c>
      <c r="M228" s="13">
        <f t="shared" si="134"/>
        <v>4.4704166666666598</v>
      </c>
      <c r="N228" s="14">
        <f t="shared" si="124"/>
        <v>1</v>
      </c>
      <c r="O228" s="13">
        <f t="shared" si="135"/>
        <v>0</v>
      </c>
      <c r="P228" s="14"/>
      <c r="Q228" s="13">
        <f t="shared" si="136"/>
        <v>0</v>
      </c>
      <c r="R228" s="14">
        <f t="shared" si="125"/>
        <v>0</v>
      </c>
      <c r="S228" s="13">
        <f t="shared" si="137"/>
        <v>0</v>
      </c>
      <c r="T228" s="14">
        <f t="shared" si="126"/>
        <v>0</v>
      </c>
      <c r="U228" s="13">
        <f t="shared" si="138"/>
        <v>1.9999999999999574E-2</v>
      </c>
      <c r="V228" s="14"/>
      <c r="W228" s="13">
        <f t="shared" si="139"/>
        <v>0</v>
      </c>
      <c r="X228" s="14">
        <f t="shared" si="127"/>
        <v>0</v>
      </c>
      <c r="Y228" s="13">
        <f t="shared" si="140"/>
        <v>0</v>
      </c>
      <c r="Z228" s="14">
        <f t="shared" si="128"/>
        <v>0</v>
      </c>
      <c r="AA228" s="13">
        <f t="shared" si="141"/>
        <v>0</v>
      </c>
      <c r="AB228" s="14"/>
      <c r="AC228" s="13">
        <f t="shared" si="142"/>
        <v>0</v>
      </c>
      <c r="AD228" s="14">
        <f t="shared" si="129"/>
        <v>0</v>
      </c>
      <c r="AE228" s="13">
        <f t="shared" si="143"/>
        <v>0</v>
      </c>
      <c r="AF228" s="14">
        <f t="shared" si="130"/>
        <v>0</v>
      </c>
      <c r="AG228" s="13">
        <f t="shared" si="144"/>
        <v>0</v>
      </c>
      <c r="AH228" s="14"/>
      <c r="AI228" s="13">
        <f t="shared" si="145"/>
        <v>0</v>
      </c>
      <c r="AJ228" s="14">
        <f t="shared" si="131"/>
        <v>0</v>
      </c>
      <c r="AK228" s="13">
        <f t="shared" si="146"/>
        <v>0</v>
      </c>
      <c r="AL228" s="14">
        <f t="shared" si="132"/>
        <v>0</v>
      </c>
      <c r="AM228" s="13">
        <f t="shared" si="147"/>
        <v>0</v>
      </c>
      <c r="AN228" s="14"/>
      <c r="AO228" s="13">
        <f t="shared" si="148"/>
        <v>0</v>
      </c>
      <c r="AP228" s="14">
        <f t="shared" si="149"/>
        <v>0</v>
      </c>
      <c r="AQ228" s="13">
        <f t="shared" si="150"/>
        <v>0</v>
      </c>
      <c r="AR228" s="14">
        <f t="shared" si="151"/>
        <v>0</v>
      </c>
      <c r="AS228" s="13">
        <f t="shared" si="152"/>
        <v>0</v>
      </c>
      <c r="AT228" s="14"/>
      <c r="AU228" s="13">
        <f t="shared" si="153"/>
        <v>0</v>
      </c>
      <c r="AV228" s="14">
        <f t="shared" si="154"/>
        <v>0</v>
      </c>
      <c r="AW228" s="13">
        <f t="shared" si="155"/>
        <v>0</v>
      </c>
      <c r="AX228" s="14">
        <f t="shared" si="156"/>
        <v>0</v>
      </c>
      <c r="AY228" s="13">
        <f t="shared" si="157"/>
        <v>0</v>
      </c>
      <c r="AZ228" s="14"/>
      <c r="BA228" s="13">
        <f t="shared" si="158"/>
        <v>0</v>
      </c>
      <c r="BB228" s="14">
        <f t="shared" si="159"/>
        <v>0</v>
      </c>
      <c r="BC228" s="13">
        <f t="shared" si="160"/>
        <v>0</v>
      </c>
      <c r="BD228" s="14">
        <f t="shared" si="161"/>
        <v>0</v>
      </c>
      <c r="BE228" s="13">
        <f t="shared" si="162"/>
        <v>0</v>
      </c>
    </row>
    <row r="229" spans="1:57" x14ac:dyDescent="0.25">
      <c r="A229" s="23">
        <f t="shared" si="163"/>
        <v>4.4904166666666594</v>
      </c>
      <c r="B229" s="8" t="s">
        <v>77</v>
      </c>
      <c r="D229" s="10" t="s">
        <v>14</v>
      </c>
      <c r="E229" s="10"/>
      <c r="F229" t="s">
        <v>11</v>
      </c>
      <c r="G229" t="s">
        <v>11</v>
      </c>
      <c r="H229" s="10"/>
      <c r="I229" t="s">
        <v>11</v>
      </c>
      <c r="J229" s="11" t="s">
        <v>20</v>
      </c>
      <c r="K229" s="13">
        <f t="shared" si="133"/>
        <v>0</v>
      </c>
      <c r="L229" s="14">
        <f t="shared" si="123"/>
        <v>0</v>
      </c>
      <c r="M229" s="13">
        <f t="shared" si="134"/>
        <v>0</v>
      </c>
      <c r="N229" s="14">
        <f t="shared" si="124"/>
        <v>0</v>
      </c>
      <c r="O229" s="13">
        <f t="shared" si="135"/>
        <v>0</v>
      </c>
      <c r="P229" s="14"/>
      <c r="Q229" s="13">
        <f t="shared" si="136"/>
        <v>0</v>
      </c>
      <c r="R229" s="14">
        <f t="shared" si="125"/>
        <v>0</v>
      </c>
      <c r="S229" s="13">
        <f t="shared" si="137"/>
        <v>0</v>
      </c>
      <c r="T229" s="14">
        <f t="shared" si="126"/>
        <v>0</v>
      </c>
      <c r="U229" s="13">
        <f t="shared" si="138"/>
        <v>1.9999999999999574E-2</v>
      </c>
      <c r="V229" s="14"/>
      <c r="W229" s="13">
        <f t="shared" si="139"/>
        <v>0</v>
      </c>
      <c r="X229" s="14">
        <f t="shared" si="127"/>
        <v>0</v>
      </c>
      <c r="Y229" s="13">
        <f t="shared" si="140"/>
        <v>0</v>
      </c>
      <c r="Z229" s="14">
        <f t="shared" si="128"/>
        <v>0</v>
      </c>
      <c r="AA229" s="13">
        <f t="shared" si="141"/>
        <v>0</v>
      </c>
      <c r="AB229" s="14"/>
      <c r="AC229" s="13">
        <f t="shared" si="142"/>
        <v>0</v>
      </c>
      <c r="AD229" s="14">
        <f t="shared" si="129"/>
        <v>0</v>
      </c>
      <c r="AE229" s="13">
        <f t="shared" si="143"/>
        <v>0</v>
      </c>
      <c r="AF229" s="14">
        <f t="shared" si="130"/>
        <v>0</v>
      </c>
      <c r="AG229" s="13">
        <f t="shared" si="144"/>
        <v>0</v>
      </c>
      <c r="AH229" s="14"/>
      <c r="AI229" s="13">
        <f t="shared" si="145"/>
        <v>0</v>
      </c>
      <c r="AJ229" s="14">
        <f t="shared" si="131"/>
        <v>0</v>
      </c>
      <c r="AK229" s="13">
        <f t="shared" si="146"/>
        <v>0</v>
      </c>
      <c r="AL229" s="14">
        <f t="shared" si="132"/>
        <v>0</v>
      </c>
      <c r="AM229" s="13">
        <f t="shared" si="147"/>
        <v>0</v>
      </c>
      <c r="AN229" s="14"/>
      <c r="AO229" s="13">
        <f t="shared" si="148"/>
        <v>0</v>
      </c>
      <c r="AP229" s="14">
        <f t="shared" si="149"/>
        <v>0</v>
      </c>
      <c r="AQ229" s="13">
        <f t="shared" si="150"/>
        <v>0</v>
      </c>
      <c r="AR229" s="14">
        <f t="shared" si="151"/>
        <v>0</v>
      </c>
      <c r="AS229" s="13">
        <f t="shared" si="152"/>
        <v>0</v>
      </c>
      <c r="AT229" s="14"/>
      <c r="AU229" s="13">
        <f t="shared" si="153"/>
        <v>0</v>
      </c>
      <c r="AV229" s="14">
        <f t="shared" si="154"/>
        <v>0</v>
      </c>
      <c r="AW229" s="13">
        <f t="shared" si="155"/>
        <v>0</v>
      </c>
      <c r="AX229" s="14">
        <f t="shared" si="156"/>
        <v>0</v>
      </c>
      <c r="AY229" s="13">
        <f t="shared" si="157"/>
        <v>0</v>
      </c>
      <c r="AZ229" s="14"/>
      <c r="BA229" s="13">
        <f t="shared" si="158"/>
        <v>0</v>
      </c>
      <c r="BB229" s="14">
        <f t="shared" si="159"/>
        <v>0</v>
      </c>
      <c r="BC229" s="13">
        <f t="shared" si="160"/>
        <v>4.4904166666666594</v>
      </c>
      <c r="BD229" s="14">
        <f t="shared" si="161"/>
        <v>1</v>
      </c>
      <c r="BE229" s="13">
        <f t="shared" si="162"/>
        <v>0</v>
      </c>
    </row>
    <row r="230" spans="1:57" x14ac:dyDescent="0.25">
      <c r="A230" s="23">
        <f t="shared" si="163"/>
        <v>4.510416666666659</v>
      </c>
      <c r="B230" s="8"/>
      <c r="C230" s="11"/>
      <c r="D230" s="10" t="s">
        <v>14</v>
      </c>
      <c r="E230" s="10"/>
      <c r="F230" t="s">
        <v>11</v>
      </c>
      <c r="G230" t="s">
        <v>11</v>
      </c>
      <c r="H230" s="10"/>
      <c r="I230" t="s">
        <v>11</v>
      </c>
      <c r="J230" s="10"/>
      <c r="K230" s="13">
        <f t="shared" si="133"/>
        <v>0</v>
      </c>
      <c r="L230" s="14">
        <f t="shared" si="123"/>
        <v>0</v>
      </c>
      <c r="M230" s="13">
        <f t="shared" si="134"/>
        <v>0</v>
      </c>
      <c r="N230" s="14">
        <f t="shared" si="124"/>
        <v>0</v>
      </c>
      <c r="O230" s="13">
        <f t="shared" si="135"/>
        <v>0</v>
      </c>
      <c r="P230" s="14"/>
      <c r="Q230" s="13">
        <f t="shared" si="136"/>
        <v>0</v>
      </c>
      <c r="R230" s="14">
        <f t="shared" si="125"/>
        <v>0</v>
      </c>
      <c r="S230" s="13">
        <f t="shared" si="137"/>
        <v>0</v>
      </c>
      <c r="T230" s="14">
        <f t="shared" si="126"/>
        <v>0</v>
      </c>
      <c r="U230" s="13">
        <f t="shared" si="138"/>
        <v>1.9999999999999574E-2</v>
      </c>
      <c r="V230" s="14"/>
      <c r="W230" s="13">
        <f t="shared" si="139"/>
        <v>0</v>
      </c>
      <c r="X230" s="14">
        <f t="shared" si="127"/>
        <v>0</v>
      </c>
      <c r="Y230" s="13">
        <f t="shared" si="140"/>
        <v>0</v>
      </c>
      <c r="Z230" s="14">
        <f t="shared" si="128"/>
        <v>0</v>
      </c>
      <c r="AA230" s="13">
        <f t="shared" si="141"/>
        <v>0</v>
      </c>
      <c r="AB230" s="14"/>
      <c r="AC230" s="13">
        <f t="shared" si="142"/>
        <v>0</v>
      </c>
      <c r="AD230" s="14">
        <f t="shared" si="129"/>
        <v>0</v>
      </c>
      <c r="AE230" s="13">
        <f t="shared" si="143"/>
        <v>0</v>
      </c>
      <c r="AF230" s="14">
        <f t="shared" si="130"/>
        <v>0</v>
      </c>
      <c r="AG230" s="13">
        <f t="shared" si="144"/>
        <v>0</v>
      </c>
      <c r="AH230" s="14"/>
      <c r="AI230" s="13">
        <f t="shared" si="145"/>
        <v>0</v>
      </c>
      <c r="AJ230" s="14">
        <f t="shared" si="131"/>
        <v>0</v>
      </c>
      <c r="AK230" s="13">
        <f t="shared" si="146"/>
        <v>0</v>
      </c>
      <c r="AL230" s="14">
        <f t="shared" si="132"/>
        <v>0</v>
      </c>
      <c r="AM230" s="13">
        <f t="shared" si="147"/>
        <v>0</v>
      </c>
      <c r="AN230" s="14"/>
      <c r="AO230" s="13">
        <f t="shared" si="148"/>
        <v>0</v>
      </c>
      <c r="AP230" s="14">
        <f t="shared" si="149"/>
        <v>0</v>
      </c>
      <c r="AQ230" s="13">
        <f t="shared" si="150"/>
        <v>0</v>
      </c>
      <c r="AR230" s="14">
        <f t="shared" si="151"/>
        <v>0</v>
      </c>
      <c r="AS230" s="13">
        <f t="shared" si="152"/>
        <v>0</v>
      </c>
      <c r="AT230" s="14"/>
      <c r="AU230" s="13">
        <f t="shared" si="153"/>
        <v>0</v>
      </c>
      <c r="AV230" s="14">
        <f t="shared" si="154"/>
        <v>0</v>
      </c>
      <c r="AW230" s="13">
        <f t="shared" si="155"/>
        <v>0</v>
      </c>
      <c r="AX230" s="14">
        <f t="shared" si="156"/>
        <v>0</v>
      </c>
      <c r="AY230" s="13">
        <f t="shared" si="157"/>
        <v>0</v>
      </c>
      <c r="AZ230" s="14"/>
      <c r="BA230" s="13">
        <f t="shared" si="158"/>
        <v>0</v>
      </c>
      <c r="BB230" s="14">
        <f t="shared" si="159"/>
        <v>0</v>
      </c>
      <c r="BC230" s="13">
        <f t="shared" si="160"/>
        <v>0</v>
      </c>
      <c r="BD230" s="14">
        <f t="shared" si="161"/>
        <v>0</v>
      </c>
      <c r="BE230" s="13">
        <f t="shared" si="162"/>
        <v>0</v>
      </c>
    </row>
    <row r="231" spans="1:57" x14ac:dyDescent="0.25">
      <c r="A231" s="23">
        <f t="shared" si="163"/>
        <v>4.5304166666666585</v>
      </c>
      <c r="B231" s="8" t="s">
        <v>21</v>
      </c>
      <c r="C231" s="10"/>
      <c r="D231" s="10" t="s">
        <v>14</v>
      </c>
      <c r="E231" s="10" t="s">
        <v>14</v>
      </c>
      <c r="F231" t="s">
        <v>11</v>
      </c>
      <c r="G231" t="s">
        <v>11</v>
      </c>
      <c r="H231" s="32"/>
      <c r="I231" t="s">
        <v>11</v>
      </c>
      <c r="J231" s="10"/>
      <c r="K231" s="13">
        <f t="shared" si="133"/>
        <v>0</v>
      </c>
      <c r="L231" s="14">
        <f t="shared" si="123"/>
        <v>0</v>
      </c>
      <c r="M231" s="13">
        <f t="shared" si="134"/>
        <v>0</v>
      </c>
      <c r="N231" s="14">
        <f t="shared" si="124"/>
        <v>0</v>
      </c>
      <c r="O231" s="13">
        <f t="shared" si="135"/>
        <v>0</v>
      </c>
      <c r="P231" s="14"/>
      <c r="Q231" s="13">
        <f t="shared" si="136"/>
        <v>0</v>
      </c>
      <c r="R231" s="14">
        <f t="shared" si="125"/>
        <v>0</v>
      </c>
      <c r="S231" s="13">
        <f t="shared" si="137"/>
        <v>0</v>
      </c>
      <c r="T231" s="14">
        <f t="shared" si="126"/>
        <v>0</v>
      </c>
      <c r="U231" s="13">
        <f t="shared" si="138"/>
        <v>1.9999999999999574E-2</v>
      </c>
      <c r="V231" s="14"/>
      <c r="W231" s="13">
        <f t="shared" si="139"/>
        <v>4.5304166666666585</v>
      </c>
      <c r="X231" s="14">
        <f t="shared" si="127"/>
        <v>1</v>
      </c>
      <c r="Y231" s="13">
        <f t="shared" si="140"/>
        <v>0</v>
      </c>
      <c r="Z231" s="14">
        <f t="shared" si="128"/>
        <v>0</v>
      </c>
      <c r="AA231" s="13">
        <f t="shared" si="141"/>
        <v>1.9999999999999574E-2</v>
      </c>
      <c r="AB231" s="14"/>
      <c r="AC231" s="13">
        <f t="shared" si="142"/>
        <v>0</v>
      </c>
      <c r="AD231" s="14">
        <f t="shared" si="129"/>
        <v>0</v>
      </c>
      <c r="AE231" s="13">
        <f t="shared" si="143"/>
        <v>0</v>
      </c>
      <c r="AF231" s="14">
        <f t="shared" si="130"/>
        <v>0</v>
      </c>
      <c r="AG231" s="13">
        <f t="shared" si="144"/>
        <v>0</v>
      </c>
      <c r="AH231" s="14"/>
      <c r="AI231" s="13">
        <f t="shared" si="145"/>
        <v>0</v>
      </c>
      <c r="AJ231" s="14">
        <f t="shared" si="131"/>
        <v>0</v>
      </c>
      <c r="AK231" s="13">
        <f t="shared" si="146"/>
        <v>0</v>
      </c>
      <c r="AL231" s="14">
        <f t="shared" si="132"/>
        <v>0</v>
      </c>
      <c r="AM231" s="13">
        <f t="shared" si="147"/>
        <v>0</v>
      </c>
      <c r="AN231" s="14"/>
      <c r="AO231" s="13">
        <f t="shared" si="148"/>
        <v>0</v>
      </c>
      <c r="AP231" s="14">
        <f t="shared" si="149"/>
        <v>0</v>
      </c>
      <c r="AQ231" s="13">
        <f t="shared" si="150"/>
        <v>0</v>
      </c>
      <c r="AR231" s="14">
        <f t="shared" si="151"/>
        <v>0</v>
      </c>
      <c r="AS231" s="13">
        <f t="shared" si="152"/>
        <v>0</v>
      </c>
      <c r="AT231" s="14"/>
      <c r="AU231" s="13">
        <f t="shared" si="153"/>
        <v>0</v>
      </c>
      <c r="AV231" s="14">
        <f t="shared" si="154"/>
        <v>0</v>
      </c>
      <c r="AW231" s="13">
        <f t="shared" si="155"/>
        <v>0</v>
      </c>
      <c r="AX231" s="14">
        <f t="shared" si="156"/>
        <v>0</v>
      </c>
      <c r="AY231" s="13">
        <f t="shared" si="157"/>
        <v>0</v>
      </c>
      <c r="AZ231" s="14"/>
      <c r="BA231" s="13">
        <f t="shared" si="158"/>
        <v>0</v>
      </c>
      <c r="BB231" s="14">
        <f t="shared" si="159"/>
        <v>0</v>
      </c>
      <c r="BC231" s="13">
        <f t="shared" si="160"/>
        <v>0</v>
      </c>
      <c r="BD231" s="14">
        <f t="shared" si="161"/>
        <v>0</v>
      </c>
      <c r="BE231" s="13">
        <f t="shared" si="162"/>
        <v>0</v>
      </c>
    </row>
    <row r="232" spans="1:57" x14ac:dyDescent="0.25">
      <c r="A232" s="23">
        <f t="shared" si="163"/>
        <v>4.5504166666666581</v>
      </c>
      <c r="B232" s="8" t="s">
        <v>15</v>
      </c>
      <c r="C232" s="10"/>
      <c r="D232" t="s">
        <v>11</v>
      </c>
      <c r="E232" s="10" t="s">
        <v>14</v>
      </c>
      <c r="F232" t="s">
        <v>11</v>
      </c>
      <c r="G232" s="11" t="s">
        <v>20</v>
      </c>
      <c r="H232" s="10"/>
      <c r="I232" t="s">
        <v>11</v>
      </c>
      <c r="J232" s="10"/>
      <c r="K232" s="13">
        <f t="shared" si="133"/>
        <v>0</v>
      </c>
      <c r="L232" s="14">
        <f t="shared" si="123"/>
        <v>0</v>
      </c>
      <c r="M232" s="13">
        <f t="shared" si="134"/>
        <v>0</v>
      </c>
      <c r="N232" s="14">
        <f t="shared" si="124"/>
        <v>0</v>
      </c>
      <c r="O232" s="13">
        <f t="shared" si="135"/>
        <v>0</v>
      </c>
      <c r="P232" s="14"/>
      <c r="Q232" s="13">
        <f t="shared" si="136"/>
        <v>0</v>
      </c>
      <c r="R232" s="14">
        <f t="shared" si="125"/>
        <v>0</v>
      </c>
      <c r="S232" s="13">
        <f t="shared" si="137"/>
        <v>0</v>
      </c>
      <c r="T232" s="14">
        <f t="shared" si="126"/>
        <v>0</v>
      </c>
      <c r="U232" s="13">
        <f t="shared" si="138"/>
        <v>0</v>
      </c>
      <c r="V232" s="14"/>
      <c r="W232" s="13">
        <f t="shared" si="139"/>
        <v>0</v>
      </c>
      <c r="X232" s="14">
        <f t="shared" si="127"/>
        <v>0</v>
      </c>
      <c r="Y232" s="13">
        <f t="shared" si="140"/>
        <v>0</v>
      </c>
      <c r="Z232" s="14">
        <f t="shared" si="128"/>
        <v>0</v>
      </c>
      <c r="AA232" s="13">
        <f t="shared" si="141"/>
        <v>1.9999999999999574E-2</v>
      </c>
      <c r="AB232" s="14"/>
      <c r="AC232" s="13">
        <f t="shared" si="142"/>
        <v>0</v>
      </c>
      <c r="AD232" s="14">
        <f t="shared" si="129"/>
        <v>0</v>
      </c>
      <c r="AE232" s="13">
        <f t="shared" si="143"/>
        <v>0</v>
      </c>
      <c r="AF232" s="14">
        <f t="shared" si="130"/>
        <v>0</v>
      </c>
      <c r="AG232" s="13">
        <f t="shared" si="144"/>
        <v>0</v>
      </c>
      <c r="AH232" s="14"/>
      <c r="AI232" s="13">
        <f t="shared" si="145"/>
        <v>0</v>
      </c>
      <c r="AJ232" s="14">
        <f t="shared" si="131"/>
        <v>0</v>
      </c>
      <c r="AK232" s="13">
        <f t="shared" si="146"/>
        <v>4.5504166666666581</v>
      </c>
      <c r="AL232" s="14">
        <f t="shared" si="132"/>
        <v>1</v>
      </c>
      <c r="AM232" s="13">
        <f t="shared" si="147"/>
        <v>0</v>
      </c>
      <c r="AN232" s="14"/>
      <c r="AO232" s="13">
        <f t="shared" si="148"/>
        <v>0</v>
      </c>
      <c r="AP232" s="14">
        <f t="shared" si="149"/>
        <v>0</v>
      </c>
      <c r="AQ232" s="13">
        <f t="shared" si="150"/>
        <v>0</v>
      </c>
      <c r="AR232" s="14">
        <f t="shared" si="151"/>
        <v>0</v>
      </c>
      <c r="AS232" s="13">
        <f t="shared" si="152"/>
        <v>0</v>
      </c>
      <c r="AT232" s="14"/>
      <c r="AU232" s="13">
        <f t="shared" si="153"/>
        <v>0</v>
      </c>
      <c r="AV232" s="14">
        <f t="shared" si="154"/>
        <v>0</v>
      </c>
      <c r="AW232" s="13">
        <f t="shared" si="155"/>
        <v>0</v>
      </c>
      <c r="AX232" s="14">
        <f t="shared" si="156"/>
        <v>0</v>
      </c>
      <c r="AY232" s="13">
        <f t="shared" si="157"/>
        <v>0</v>
      </c>
      <c r="AZ232" s="14"/>
      <c r="BA232" s="13">
        <f t="shared" si="158"/>
        <v>0</v>
      </c>
      <c r="BB232" s="14">
        <f t="shared" si="159"/>
        <v>0</v>
      </c>
      <c r="BC232" s="13">
        <f t="shared" si="160"/>
        <v>0</v>
      </c>
      <c r="BD232" s="14">
        <f t="shared" si="161"/>
        <v>0</v>
      </c>
      <c r="BE232" s="13">
        <f t="shared" si="162"/>
        <v>0</v>
      </c>
    </row>
    <row r="233" spans="1:57" x14ac:dyDescent="0.25">
      <c r="A233" s="23">
        <f t="shared" si="163"/>
        <v>4.5704166666666577</v>
      </c>
      <c r="B233" s="8"/>
      <c r="C233" s="10"/>
      <c r="D233" t="s">
        <v>11</v>
      </c>
      <c r="E233" s="10" t="s">
        <v>14</v>
      </c>
      <c r="F233" t="s">
        <v>11</v>
      </c>
      <c r="G233" s="10"/>
      <c r="H233" s="10"/>
      <c r="I233" t="s">
        <v>11</v>
      </c>
      <c r="J233" s="10"/>
      <c r="K233" s="13">
        <f t="shared" si="133"/>
        <v>0</v>
      </c>
      <c r="L233" s="14">
        <f t="shared" si="123"/>
        <v>0</v>
      </c>
      <c r="M233" s="13">
        <f t="shared" si="134"/>
        <v>0</v>
      </c>
      <c r="N233" s="14">
        <f t="shared" si="124"/>
        <v>0</v>
      </c>
      <c r="O233" s="13">
        <f t="shared" si="135"/>
        <v>0</v>
      </c>
      <c r="P233" s="14"/>
      <c r="Q233" s="13">
        <f t="shared" si="136"/>
        <v>0</v>
      </c>
      <c r="R233" s="14">
        <f t="shared" si="125"/>
        <v>0</v>
      </c>
      <c r="S233" s="13">
        <f t="shared" si="137"/>
        <v>0</v>
      </c>
      <c r="T233" s="14">
        <f t="shared" si="126"/>
        <v>0</v>
      </c>
      <c r="U233" s="13">
        <f t="shared" si="138"/>
        <v>0</v>
      </c>
      <c r="V233" s="14"/>
      <c r="W233" s="13">
        <f t="shared" si="139"/>
        <v>0</v>
      </c>
      <c r="X233" s="14">
        <f t="shared" si="127"/>
        <v>0</v>
      </c>
      <c r="Y233" s="13">
        <f t="shared" si="140"/>
        <v>0</v>
      </c>
      <c r="Z233" s="14">
        <f t="shared" si="128"/>
        <v>0</v>
      </c>
      <c r="AA233" s="13">
        <f t="shared" si="141"/>
        <v>1.9999999999999574E-2</v>
      </c>
      <c r="AB233" s="14"/>
      <c r="AC233" s="13">
        <f t="shared" si="142"/>
        <v>0</v>
      </c>
      <c r="AD233" s="14">
        <f t="shared" si="129"/>
        <v>0</v>
      </c>
      <c r="AE233" s="13">
        <f t="shared" si="143"/>
        <v>0</v>
      </c>
      <c r="AF233" s="14">
        <f t="shared" si="130"/>
        <v>0</v>
      </c>
      <c r="AG233" s="13">
        <f t="shared" si="144"/>
        <v>0</v>
      </c>
      <c r="AH233" s="14"/>
      <c r="AI233" s="13">
        <f t="shared" si="145"/>
        <v>0</v>
      </c>
      <c r="AJ233" s="14">
        <f t="shared" si="131"/>
        <v>0</v>
      </c>
      <c r="AK233" s="13">
        <f t="shared" si="146"/>
        <v>0</v>
      </c>
      <c r="AL233" s="14">
        <f t="shared" si="132"/>
        <v>0</v>
      </c>
      <c r="AM233" s="13">
        <f t="shared" si="147"/>
        <v>0</v>
      </c>
      <c r="AN233" s="14"/>
      <c r="AO233" s="13">
        <f t="shared" si="148"/>
        <v>0</v>
      </c>
      <c r="AP233" s="14">
        <f t="shared" si="149"/>
        <v>0</v>
      </c>
      <c r="AQ233" s="13">
        <f t="shared" si="150"/>
        <v>0</v>
      </c>
      <c r="AR233" s="14">
        <f t="shared" si="151"/>
        <v>0</v>
      </c>
      <c r="AS233" s="13">
        <f t="shared" si="152"/>
        <v>0</v>
      </c>
      <c r="AT233" s="14"/>
      <c r="AU233" s="13">
        <f t="shared" si="153"/>
        <v>0</v>
      </c>
      <c r="AV233" s="14">
        <f t="shared" si="154"/>
        <v>0</v>
      </c>
      <c r="AW233" s="13">
        <f t="shared" si="155"/>
        <v>0</v>
      </c>
      <c r="AX233" s="14">
        <f t="shared" si="156"/>
        <v>0</v>
      </c>
      <c r="AY233" s="13">
        <f t="shared" si="157"/>
        <v>0</v>
      </c>
      <c r="AZ233" s="14"/>
      <c r="BA233" s="13">
        <f t="shared" si="158"/>
        <v>0</v>
      </c>
      <c r="BB233" s="14">
        <f t="shared" si="159"/>
        <v>0</v>
      </c>
      <c r="BC233" s="13">
        <f t="shared" si="160"/>
        <v>0</v>
      </c>
      <c r="BD233" s="14">
        <f t="shared" si="161"/>
        <v>0</v>
      </c>
      <c r="BE233" s="13">
        <f t="shared" si="162"/>
        <v>0</v>
      </c>
    </row>
    <row r="234" spans="1:57" x14ac:dyDescent="0.25">
      <c r="A234" s="23">
        <f t="shared" si="163"/>
        <v>4.5904166666666573</v>
      </c>
      <c r="B234" s="8"/>
      <c r="C234" s="10"/>
      <c r="D234" t="s">
        <v>11</v>
      </c>
      <c r="E234" s="10" t="s">
        <v>14</v>
      </c>
      <c r="F234" t="s">
        <v>11</v>
      </c>
      <c r="G234" s="10"/>
      <c r="H234" s="10"/>
      <c r="I234" t="s">
        <v>11</v>
      </c>
      <c r="J234" s="10"/>
      <c r="K234" s="13">
        <f t="shared" si="133"/>
        <v>0</v>
      </c>
      <c r="L234" s="14">
        <f t="shared" si="123"/>
        <v>0</v>
      </c>
      <c r="M234" s="13">
        <f t="shared" si="134"/>
        <v>0</v>
      </c>
      <c r="N234" s="14">
        <f t="shared" si="124"/>
        <v>0</v>
      </c>
      <c r="O234" s="13">
        <f t="shared" si="135"/>
        <v>0</v>
      </c>
      <c r="P234" s="14"/>
      <c r="Q234" s="13">
        <f t="shared" si="136"/>
        <v>0</v>
      </c>
      <c r="R234" s="14">
        <f t="shared" si="125"/>
        <v>0</v>
      </c>
      <c r="S234" s="13">
        <f t="shared" si="137"/>
        <v>0</v>
      </c>
      <c r="T234" s="14">
        <f t="shared" si="126"/>
        <v>0</v>
      </c>
      <c r="U234" s="13">
        <f t="shared" si="138"/>
        <v>0</v>
      </c>
      <c r="V234" s="14"/>
      <c r="W234" s="13">
        <f t="shared" si="139"/>
        <v>0</v>
      </c>
      <c r="X234" s="14">
        <f t="shared" si="127"/>
        <v>0</v>
      </c>
      <c r="Y234" s="13">
        <f t="shared" si="140"/>
        <v>0</v>
      </c>
      <c r="Z234" s="14">
        <f t="shared" si="128"/>
        <v>0</v>
      </c>
      <c r="AA234" s="13">
        <f t="shared" si="141"/>
        <v>1.9999999999999574E-2</v>
      </c>
      <c r="AB234" s="14"/>
      <c r="AC234" s="13">
        <f t="shared" si="142"/>
        <v>0</v>
      </c>
      <c r="AD234" s="14">
        <f t="shared" si="129"/>
        <v>0</v>
      </c>
      <c r="AE234" s="13">
        <f t="shared" si="143"/>
        <v>0</v>
      </c>
      <c r="AF234" s="14">
        <f t="shared" si="130"/>
        <v>0</v>
      </c>
      <c r="AG234" s="13">
        <f t="shared" si="144"/>
        <v>0</v>
      </c>
      <c r="AH234" s="14"/>
      <c r="AI234" s="13">
        <f t="shared" si="145"/>
        <v>0</v>
      </c>
      <c r="AJ234" s="14">
        <f t="shared" si="131"/>
        <v>0</v>
      </c>
      <c r="AK234" s="13">
        <f t="shared" si="146"/>
        <v>0</v>
      </c>
      <c r="AL234" s="14">
        <f t="shared" si="132"/>
        <v>0</v>
      </c>
      <c r="AM234" s="13">
        <f t="shared" si="147"/>
        <v>0</v>
      </c>
      <c r="AN234" s="14"/>
      <c r="AO234" s="13">
        <f t="shared" si="148"/>
        <v>0</v>
      </c>
      <c r="AP234" s="14">
        <f t="shared" si="149"/>
        <v>0</v>
      </c>
      <c r="AQ234" s="13">
        <f t="shared" si="150"/>
        <v>0</v>
      </c>
      <c r="AR234" s="14">
        <f t="shared" si="151"/>
        <v>0</v>
      </c>
      <c r="AS234" s="13">
        <f t="shared" si="152"/>
        <v>0</v>
      </c>
      <c r="AT234" s="14"/>
      <c r="AU234" s="13">
        <f t="shared" si="153"/>
        <v>0</v>
      </c>
      <c r="AV234" s="14">
        <f t="shared" si="154"/>
        <v>0</v>
      </c>
      <c r="AW234" s="13">
        <f t="shared" si="155"/>
        <v>0</v>
      </c>
      <c r="AX234" s="14">
        <f t="shared" si="156"/>
        <v>0</v>
      </c>
      <c r="AY234" s="13">
        <f t="shared" si="157"/>
        <v>0</v>
      </c>
      <c r="AZ234" s="14"/>
      <c r="BA234" s="13">
        <f t="shared" si="158"/>
        <v>0</v>
      </c>
      <c r="BB234" s="14">
        <f t="shared" si="159"/>
        <v>0</v>
      </c>
      <c r="BC234" s="13">
        <f t="shared" si="160"/>
        <v>0</v>
      </c>
      <c r="BD234" s="14">
        <f t="shared" si="161"/>
        <v>0</v>
      </c>
      <c r="BE234" s="13">
        <f t="shared" si="162"/>
        <v>0</v>
      </c>
    </row>
    <row r="235" spans="1:57" x14ac:dyDescent="0.25">
      <c r="A235" s="23">
        <f t="shared" si="163"/>
        <v>4.6104166666666568</v>
      </c>
      <c r="B235" s="8"/>
      <c r="C235" s="10"/>
      <c r="D235" t="s">
        <v>11</v>
      </c>
      <c r="E235" s="10" t="s">
        <v>14</v>
      </c>
      <c r="F235" t="s">
        <v>11</v>
      </c>
      <c r="H235" s="10"/>
      <c r="I235" t="s">
        <v>11</v>
      </c>
      <c r="J235" s="10"/>
      <c r="K235" s="13">
        <f t="shared" si="133"/>
        <v>0</v>
      </c>
      <c r="L235" s="14">
        <f t="shared" si="123"/>
        <v>0</v>
      </c>
      <c r="M235" s="13">
        <f t="shared" si="134"/>
        <v>0</v>
      </c>
      <c r="N235" s="14">
        <f t="shared" si="124"/>
        <v>0</v>
      </c>
      <c r="O235" s="13">
        <f t="shared" si="135"/>
        <v>0</v>
      </c>
      <c r="P235" s="14"/>
      <c r="Q235" s="13">
        <f t="shared" si="136"/>
        <v>0</v>
      </c>
      <c r="R235" s="14">
        <f t="shared" si="125"/>
        <v>0</v>
      </c>
      <c r="S235" s="13">
        <f t="shared" si="137"/>
        <v>0</v>
      </c>
      <c r="T235" s="14">
        <f t="shared" si="126"/>
        <v>0</v>
      </c>
      <c r="U235" s="13">
        <f t="shared" si="138"/>
        <v>0</v>
      </c>
      <c r="V235" s="14"/>
      <c r="W235" s="13">
        <f t="shared" si="139"/>
        <v>0</v>
      </c>
      <c r="X235" s="14">
        <f t="shared" si="127"/>
        <v>0</v>
      </c>
      <c r="Y235" s="13">
        <f t="shared" si="140"/>
        <v>0</v>
      </c>
      <c r="Z235" s="14">
        <f t="shared" si="128"/>
        <v>0</v>
      </c>
      <c r="AA235" s="13">
        <f t="shared" si="141"/>
        <v>1.9999999999999574E-2</v>
      </c>
      <c r="AB235" s="14"/>
      <c r="AC235" s="13">
        <f t="shared" si="142"/>
        <v>0</v>
      </c>
      <c r="AD235" s="14">
        <f t="shared" si="129"/>
        <v>0</v>
      </c>
      <c r="AE235" s="13">
        <f t="shared" si="143"/>
        <v>0</v>
      </c>
      <c r="AF235" s="14">
        <f t="shared" si="130"/>
        <v>0</v>
      </c>
      <c r="AG235" s="13">
        <f t="shared" si="144"/>
        <v>0</v>
      </c>
      <c r="AH235" s="14"/>
      <c r="AI235" s="13">
        <f t="shared" si="145"/>
        <v>0</v>
      </c>
      <c r="AJ235" s="14">
        <f t="shared" si="131"/>
        <v>0</v>
      </c>
      <c r="AK235" s="13">
        <f t="shared" si="146"/>
        <v>0</v>
      </c>
      <c r="AL235" s="14">
        <f t="shared" si="132"/>
        <v>0</v>
      </c>
      <c r="AM235" s="13">
        <f t="shared" si="147"/>
        <v>0</v>
      </c>
      <c r="AN235" s="14"/>
      <c r="AO235" s="13">
        <f t="shared" si="148"/>
        <v>0</v>
      </c>
      <c r="AP235" s="14">
        <f t="shared" si="149"/>
        <v>0</v>
      </c>
      <c r="AQ235" s="13">
        <f t="shared" si="150"/>
        <v>0</v>
      </c>
      <c r="AR235" s="14">
        <f t="shared" si="151"/>
        <v>0</v>
      </c>
      <c r="AS235" s="13">
        <f t="shared" si="152"/>
        <v>0</v>
      </c>
      <c r="AT235" s="14"/>
      <c r="AU235" s="13">
        <f t="shared" si="153"/>
        <v>0</v>
      </c>
      <c r="AV235" s="14">
        <f t="shared" si="154"/>
        <v>0</v>
      </c>
      <c r="AW235" s="13">
        <f t="shared" si="155"/>
        <v>0</v>
      </c>
      <c r="AX235" s="14">
        <f t="shared" si="156"/>
        <v>0</v>
      </c>
      <c r="AY235" s="13">
        <f t="shared" si="157"/>
        <v>0</v>
      </c>
      <c r="AZ235" s="14"/>
      <c r="BA235" s="13">
        <f t="shared" si="158"/>
        <v>0</v>
      </c>
      <c r="BB235" s="14">
        <f t="shared" si="159"/>
        <v>0</v>
      </c>
      <c r="BC235" s="13">
        <f t="shared" si="160"/>
        <v>0</v>
      </c>
      <c r="BD235" s="14">
        <f t="shared" si="161"/>
        <v>0</v>
      </c>
      <c r="BE235" s="13">
        <f t="shared" si="162"/>
        <v>0</v>
      </c>
    </row>
    <row r="236" spans="1:57" x14ac:dyDescent="0.25">
      <c r="A236" s="23">
        <f t="shared" si="163"/>
        <v>4.6304166666666564</v>
      </c>
      <c r="B236" s="8"/>
      <c r="C236" s="10"/>
      <c r="D236" t="s">
        <v>11</v>
      </c>
      <c r="E236" s="10" t="s">
        <v>14</v>
      </c>
      <c r="F236" t="s">
        <v>11</v>
      </c>
      <c r="H236" s="10"/>
      <c r="I236" t="s">
        <v>11</v>
      </c>
      <c r="J236" s="10"/>
      <c r="K236" s="13">
        <f t="shared" si="133"/>
        <v>0</v>
      </c>
      <c r="L236" s="14">
        <f t="shared" si="123"/>
        <v>0</v>
      </c>
      <c r="M236" s="13">
        <f t="shared" si="134"/>
        <v>0</v>
      </c>
      <c r="N236" s="14">
        <f t="shared" si="124"/>
        <v>0</v>
      </c>
      <c r="O236" s="13">
        <f t="shared" si="135"/>
        <v>0</v>
      </c>
      <c r="P236" s="14"/>
      <c r="Q236" s="13">
        <f t="shared" si="136"/>
        <v>0</v>
      </c>
      <c r="R236" s="14">
        <f t="shared" si="125"/>
        <v>0</v>
      </c>
      <c r="S236" s="13">
        <f t="shared" si="137"/>
        <v>0</v>
      </c>
      <c r="T236" s="14">
        <f t="shared" si="126"/>
        <v>0</v>
      </c>
      <c r="U236" s="13">
        <f t="shared" si="138"/>
        <v>0</v>
      </c>
      <c r="V236" s="14"/>
      <c r="W236" s="13">
        <f t="shared" si="139"/>
        <v>0</v>
      </c>
      <c r="X236" s="14">
        <f t="shared" si="127"/>
        <v>0</v>
      </c>
      <c r="Y236" s="13">
        <f t="shared" si="140"/>
        <v>0</v>
      </c>
      <c r="Z236" s="14">
        <f t="shared" si="128"/>
        <v>0</v>
      </c>
      <c r="AA236" s="13">
        <f t="shared" si="141"/>
        <v>1.9999999999999574E-2</v>
      </c>
      <c r="AB236" s="14"/>
      <c r="AC236" s="13">
        <f t="shared" si="142"/>
        <v>0</v>
      </c>
      <c r="AD236" s="14">
        <f t="shared" si="129"/>
        <v>0</v>
      </c>
      <c r="AE236" s="13">
        <f t="shared" si="143"/>
        <v>0</v>
      </c>
      <c r="AF236" s="14">
        <f t="shared" si="130"/>
        <v>0</v>
      </c>
      <c r="AG236" s="13">
        <f t="shared" si="144"/>
        <v>0</v>
      </c>
      <c r="AH236" s="14"/>
      <c r="AI236" s="13">
        <f t="shared" si="145"/>
        <v>0</v>
      </c>
      <c r="AJ236" s="14">
        <f t="shared" si="131"/>
        <v>0</v>
      </c>
      <c r="AK236" s="13">
        <f t="shared" si="146"/>
        <v>0</v>
      </c>
      <c r="AL236" s="14">
        <f t="shared" si="132"/>
        <v>0</v>
      </c>
      <c r="AM236" s="13">
        <f t="shared" si="147"/>
        <v>0</v>
      </c>
      <c r="AN236" s="14"/>
      <c r="AO236" s="13">
        <f t="shared" si="148"/>
        <v>0</v>
      </c>
      <c r="AP236" s="14">
        <f t="shared" si="149"/>
        <v>0</v>
      </c>
      <c r="AQ236" s="13">
        <f t="shared" si="150"/>
        <v>0</v>
      </c>
      <c r="AR236" s="14">
        <f t="shared" si="151"/>
        <v>0</v>
      </c>
      <c r="AS236" s="13">
        <f t="shared" si="152"/>
        <v>0</v>
      </c>
      <c r="AT236" s="14"/>
      <c r="AU236" s="13">
        <f t="shared" si="153"/>
        <v>0</v>
      </c>
      <c r="AV236" s="14">
        <f t="shared" si="154"/>
        <v>0</v>
      </c>
      <c r="AW236" s="13">
        <f t="shared" si="155"/>
        <v>0</v>
      </c>
      <c r="AX236" s="14">
        <f t="shared" si="156"/>
        <v>0</v>
      </c>
      <c r="AY236" s="13">
        <f t="shared" si="157"/>
        <v>0</v>
      </c>
      <c r="AZ236" s="14"/>
      <c r="BA236" s="13">
        <f t="shared" si="158"/>
        <v>0</v>
      </c>
      <c r="BB236" s="14">
        <f t="shared" si="159"/>
        <v>0</v>
      </c>
      <c r="BC236" s="13">
        <f t="shared" si="160"/>
        <v>0</v>
      </c>
      <c r="BD236" s="14">
        <f t="shared" si="161"/>
        <v>0</v>
      </c>
      <c r="BE236" s="13">
        <f t="shared" si="162"/>
        <v>0</v>
      </c>
    </row>
    <row r="237" spans="1:57" x14ac:dyDescent="0.25">
      <c r="A237" s="23">
        <f t="shared" si="163"/>
        <v>4.650416666666656</v>
      </c>
      <c r="B237" s="8" t="s">
        <v>12</v>
      </c>
      <c r="C237" s="10"/>
      <c r="D237" t="s">
        <v>11</v>
      </c>
      <c r="E237" t="s">
        <v>11</v>
      </c>
      <c r="F237" s="11" t="s">
        <v>20</v>
      </c>
      <c r="H237" s="10"/>
      <c r="I237" t="s">
        <v>11</v>
      </c>
      <c r="J237" s="10"/>
      <c r="K237" s="13">
        <f t="shared" si="133"/>
        <v>0</v>
      </c>
      <c r="L237" s="14">
        <f t="shared" si="123"/>
        <v>0</v>
      </c>
      <c r="M237" s="13">
        <f t="shared" si="134"/>
        <v>0</v>
      </c>
      <c r="N237" s="14">
        <f t="shared" si="124"/>
        <v>0</v>
      </c>
      <c r="O237" s="13">
        <f t="shared" si="135"/>
        <v>0</v>
      </c>
      <c r="P237" s="14"/>
      <c r="Q237" s="13">
        <f t="shared" si="136"/>
        <v>0</v>
      </c>
      <c r="R237" s="14">
        <f t="shared" si="125"/>
        <v>0</v>
      </c>
      <c r="S237" s="13">
        <f t="shared" si="137"/>
        <v>0</v>
      </c>
      <c r="T237" s="14">
        <f t="shared" si="126"/>
        <v>0</v>
      </c>
      <c r="U237" s="13">
        <f t="shared" si="138"/>
        <v>0</v>
      </c>
      <c r="V237" s="14"/>
      <c r="W237" s="13">
        <f t="shared" si="139"/>
        <v>0</v>
      </c>
      <c r="X237" s="14">
        <f t="shared" si="127"/>
        <v>0</v>
      </c>
      <c r="Y237" s="13">
        <f t="shared" si="140"/>
        <v>0</v>
      </c>
      <c r="Z237" s="14">
        <f t="shared" si="128"/>
        <v>0</v>
      </c>
      <c r="AA237" s="13">
        <f t="shared" si="141"/>
        <v>0</v>
      </c>
      <c r="AB237" s="14"/>
      <c r="AC237" s="13">
        <f t="shared" si="142"/>
        <v>0</v>
      </c>
      <c r="AD237" s="14">
        <f t="shared" si="129"/>
        <v>0</v>
      </c>
      <c r="AE237" s="13">
        <f t="shared" si="143"/>
        <v>4.650416666666656</v>
      </c>
      <c r="AF237" s="14">
        <f t="shared" si="130"/>
        <v>1</v>
      </c>
      <c r="AG237" s="13">
        <f t="shared" si="144"/>
        <v>0</v>
      </c>
      <c r="AH237" s="14"/>
      <c r="AI237" s="13">
        <f t="shared" si="145"/>
        <v>0</v>
      </c>
      <c r="AJ237" s="14">
        <f t="shared" si="131"/>
        <v>0</v>
      </c>
      <c r="AK237" s="13">
        <f t="shared" si="146"/>
        <v>0</v>
      </c>
      <c r="AL237" s="14">
        <f t="shared" si="132"/>
        <v>0</v>
      </c>
      <c r="AM237" s="13">
        <f t="shared" si="147"/>
        <v>0</v>
      </c>
      <c r="AN237" s="14"/>
      <c r="AO237" s="13">
        <f t="shared" si="148"/>
        <v>0</v>
      </c>
      <c r="AP237" s="14">
        <f t="shared" si="149"/>
        <v>0</v>
      </c>
      <c r="AQ237" s="13">
        <f t="shared" si="150"/>
        <v>0</v>
      </c>
      <c r="AR237" s="14">
        <f t="shared" si="151"/>
        <v>0</v>
      </c>
      <c r="AS237" s="13">
        <f t="shared" si="152"/>
        <v>0</v>
      </c>
      <c r="AT237" s="14"/>
      <c r="AU237" s="13">
        <f t="shared" si="153"/>
        <v>0</v>
      </c>
      <c r="AV237" s="14">
        <f t="shared" si="154"/>
        <v>0</v>
      </c>
      <c r="AW237" s="13">
        <f t="shared" si="155"/>
        <v>0</v>
      </c>
      <c r="AX237" s="14">
        <f t="shared" si="156"/>
        <v>0</v>
      </c>
      <c r="AY237" s="13">
        <f t="shared" si="157"/>
        <v>0</v>
      </c>
      <c r="AZ237" s="14"/>
      <c r="BA237" s="13">
        <f t="shared" si="158"/>
        <v>0</v>
      </c>
      <c r="BB237" s="14">
        <f t="shared" si="159"/>
        <v>0</v>
      </c>
      <c r="BC237" s="13">
        <f t="shared" si="160"/>
        <v>0</v>
      </c>
      <c r="BD237" s="14">
        <f t="shared" si="161"/>
        <v>0</v>
      </c>
      <c r="BE237" s="13">
        <f t="shared" si="162"/>
        <v>0</v>
      </c>
    </row>
    <row r="238" spans="1:57" x14ac:dyDescent="0.25">
      <c r="A238" s="23">
        <f t="shared" si="163"/>
        <v>4.6704166666666556</v>
      </c>
      <c r="B238" s="8" t="s">
        <v>63</v>
      </c>
      <c r="C238" s="10"/>
      <c r="D238" t="s">
        <v>11</v>
      </c>
      <c r="E238" t="s">
        <v>11</v>
      </c>
      <c r="H238" s="10" t="s">
        <v>14</v>
      </c>
      <c r="I238" t="s">
        <v>11</v>
      </c>
      <c r="J238" s="10"/>
      <c r="K238" s="13">
        <f t="shared" si="133"/>
        <v>0</v>
      </c>
      <c r="L238" s="14">
        <f t="shared" si="123"/>
        <v>0</v>
      </c>
      <c r="M238" s="13">
        <f t="shared" si="134"/>
        <v>0</v>
      </c>
      <c r="N238" s="14">
        <f t="shared" si="124"/>
        <v>0</v>
      </c>
      <c r="O238" s="13">
        <f t="shared" si="135"/>
        <v>0</v>
      </c>
      <c r="P238" s="14"/>
      <c r="Q238" s="13">
        <f t="shared" si="136"/>
        <v>0</v>
      </c>
      <c r="R238" s="14">
        <f t="shared" si="125"/>
        <v>0</v>
      </c>
      <c r="S238" s="13">
        <f t="shared" si="137"/>
        <v>0</v>
      </c>
      <c r="T238" s="14">
        <f t="shared" si="126"/>
        <v>0</v>
      </c>
      <c r="U238" s="13">
        <f t="shared" si="138"/>
        <v>0</v>
      </c>
      <c r="V238" s="14"/>
      <c r="W238" s="13">
        <f t="shared" si="139"/>
        <v>0</v>
      </c>
      <c r="X238" s="14">
        <f t="shared" si="127"/>
        <v>0</v>
      </c>
      <c r="Y238" s="13">
        <f t="shared" si="140"/>
        <v>0</v>
      </c>
      <c r="Z238" s="14">
        <f t="shared" si="128"/>
        <v>0</v>
      </c>
      <c r="AA238" s="13">
        <f t="shared" si="141"/>
        <v>0</v>
      </c>
      <c r="AB238" s="14"/>
      <c r="AC238" s="13">
        <f t="shared" si="142"/>
        <v>0</v>
      </c>
      <c r="AD238" s="14">
        <f t="shared" si="129"/>
        <v>0</v>
      </c>
      <c r="AE238" s="13">
        <f t="shared" si="143"/>
        <v>0</v>
      </c>
      <c r="AF238" s="14">
        <f t="shared" si="130"/>
        <v>0</v>
      </c>
      <c r="AG238" s="13">
        <f t="shared" si="144"/>
        <v>0</v>
      </c>
      <c r="AH238" s="14"/>
      <c r="AI238" s="13">
        <f t="shared" si="145"/>
        <v>0</v>
      </c>
      <c r="AJ238" s="14">
        <f t="shared" si="131"/>
        <v>0</v>
      </c>
      <c r="AK238" s="13">
        <f t="shared" si="146"/>
        <v>0</v>
      </c>
      <c r="AL238" s="14">
        <f t="shared" si="132"/>
        <v>0</v>
      </c>
      <c r="AM238" s="13">
        <f t="shared" si="147"/>
        <v>0</v>
      </c>
      <c r="AN238" s="14"/>
      <c r="AO238" s="13">
        <f t="shared" si="148"/>
        <v>4.6704166666666556</v>
      </c>
      <c r="AP238" s="14">
        <f t="shared" si="149"/>
        <v>1</v>
      </c>
      <c r="AQ238" s="13">
        <f t="shared" si="150"/>
        <v>0</v>
      </c>
      <c r="AR238" s="14">
        <f t="shared" si="151"/>
        <v>0</v>
      </c>
      <c r="AS238" s="13">
        <f t="shared" si="152"/>
        <v>1.9999999999999574E-2</v>
      </c>
      <c r="AT238" s="14"/>
      <c r="AU238" s="13">
        <f t="shared" si="153"/>
        <v>0</v>
      </c>
      <c r="AV238" s="14">
        <f t="shared" si="154"/>
        <v>0</v>
      </c>
      <c r="AW238" s="13">
        <f t="shared" si="155"/>
        <v>0</v>
      </c>
      <c r="AX238" s="14">
        <f t="shared" si="156"/>
        <v>0</v>
      </c>
      <c r="AY238" s="13">
        <f t="shared" si="157"/>
        <v>0</v>
      </c>
      <c r="AZ238" s="14"/>
      <c r="BA238" s="13">
        <f t="shared" si="158"/>
        <v>0</v>
      </c>
      <c r="BB238" s="14">
        <f t="shared" si="159"/>
        <v>0</v>
      </c>
      <c r="BC238" s="13">
        <f t="shared" si="160"/>
        <v>0</v>
      </c>
      <c r="BD238" s="14">
        <f t="shared" si="161"/>
        <v>0</v>
      </c>
      <c r="BE238" s="13">
        <f t="shared" si="162"/>
        <v>0</v>
      </c>
    </row>
    <row r="239" spans="1:57" x14ac:dyDescent="0.25">
      <c r="A239" s="23">
        <f t="shared" si="163"/>
        <v>4.6904166666666551</v>
      </c>
      <c r="B239" s="8"/>
      <c r="C239" s="10"/>
      <c r="D239" t="s">
        <v>11</v>
      </c>
      <c r="E239" t="s">
        <v>11</v>
      </c>
      <c r="F239" s="7"/>
      <c r="G239" s="11"/>
      <c r="H239" s="10" t="s">
        <v>14</v>
      </c>
      <c r="I239" t="s">
        <v>11</v>
      </c>
      <c r="J239" s="10"/>
      <c r="K239" s="13">
        <f t="shared" si="133"/>
        <v>0</v>
      </c>
      <c r="L239" s="14">
        <f t="shared" si="123"/>
        <v>0</v>
      </c>
      <c r="M239" s="13">
        <f t="shared" si="134"/>
        <v>0</v>
      </c>
      <c r="N239" s="14">
        <f t="shared" si="124"/>
        <v>0</v>
      </c>
      <c r="O239" s="13">
        <f t="shared" si="135"/>
        <v>0</v>
      </c>
      <c r="P239" s="14"/>
      <c r="Q239" s="13">
        <f t="shared" si="136"/>
        <v>0</v>
      </c>
      <c r="R239" s="14">
        <f t="shared" si="125"/>
        <v>0</v>
      </c>
      <c r="S239" s="13">
        <f t="shared" si="137"/>
        <v>0</v>
      </c>
      <c r="T239" s="14">
        <f t="shared" si="126"/>
        <v>0</v>
      </c>
      <c r="U239" s="13">
        <f t="shared" si="138"/>
        <v>0</v>
      </c>
      <c r="V239" s="14"/>
      <c r="W239" s="13">
        <f t="shared" si="139"/>
        <v>0</v>
      </c>
      <c r="X239" s="14">
        <f t="shared" si="127"/>
        <v>0</v>
      </c>
      <c r="Y239" s="13">
        <f t="shared" si="140"/>
        <v>0</v>
      </c>
      <c r="Z239" s="14">
        <f t="shared" si="128"/>
        <v>0</v>
      </c>
      <c r="AA239" s="13">
        <f t="shared" si="141"/>
        <v>0</v>
      </c>
      <c r="AB239" s="14"/>
      <c r="AC239" s="13">
        <f t="shared" si="142"/>
        <v>0</v>
      </c>
      <c r="AD239" s="14">
        <f t="shared" si="129"/>
        <v>0</v>
      </c>
      <c r="AE239" s="13">
        <f t="shared" si="143"/>
        <v>0</v>
      </c>
      <c r="AF239" s="14">
        <f t="shared" si="130"/>
        <v>0</v>
      </c>
      <c r="AG239" s="13">
        <f t="shared" si="144"/>
        <v>0</v>
      </c>
      <c r="AH239" s="14"/>
      <c r="AI239" s="13">
        <f t="shared" si="145"/>
        <v>0</v>
      </c>
      <c r="AJ239" s="14">
        <f t="shared" si="131"/>
        <v>0</v>
      </c>
      <c r="AK239" s="13">
        <f t="shared" si="146"/>
        <v>0</v>
      </c>
      <c r="AL239" s="14">
        <f t="shared" si="132"/>
        <v>0</v>
      </c>
      <c r="AM239" s="13">
        <f t="shared" si="147"/>
        <v>0</v>
      </c>
      <c r="AN239" s="14"/>
      <c r="AO239" s="13">
        <f t="shared" si="148"/>
        <v>0</v>
      </c>
      <c r="AP239" s="14">
        <f t="shared" si="149"/>
        <v>0</v>
      </c>
      <c r="AQ239" s="13">
        <f t="shared" si="150"/>
        <v>0</v>
      </c>
      <c r="AR239" s="14">
        <f t="shared" si="151"/>
        <v>0</v>
      </c>
      <c r="AS239" s="13">
        <f t="shared" si="152"/>
        <v>1.9999999999999574E-2</v>
      </c>
      <c r="AT239" s="14"/>
      <c r="AU239" s="13">
        <f t="shared" si="153"/>
        <v>0</v>
      </c>
      <c r="AV239" s="14">
        <f t="shared" si="154"/>
        <v>0</v>
      </c>
      <c r="AW239" s="13">
        <f t="shared" si="155"/>
        <v>0</v>
      </c>
      <c r="AX239" s="14">
        <f t="shared" si="156"/>
        <v>0</v>
      </c>
      <c r="AY239" s="13">
        <f t="shared" si="157"/>
        <v>0</v>
      </c>
      <c r="AZ239" s="14"/>
      <c r="BA239" s="13">
        <f t="shared" si="158"/>
        <v>0</v>
      </c>
      <c r="BB239" s="14">
        <f t="shared" si="159"/>
        <v>0</v>
      </c>
      <c r="BC239" s="13">
        <f t="shared" si="160"/>
        <v>0</v>
      </c>
      <c r="BD239" s="14">
        <f t="shared" si="161"/>
        <v>0</v>
      </c>
      <c r="BE239" s="13">
        <f t="shared" si="162"/>
        <v>0</v>
      </c>
    </row>
    <row r="240" spans="1:57" x14ac:dyDescent="0.25">
      <c r="A240" s="23">
        <f t="shared" si="163"/>
        <v>4.7104166666666547</v>
      </c>
      <c r="B240" s="8" t="s">
        <v>9</v>
      </c>
      <c r="C240" s="10" t="s">
        <v>14</v>
      </c>
      <c r="D240" t="s">
        <v>11</v>
      </c>
      <c r="E240" t="s">
        <v>11</v>
      </c>
      <c r="F240" s="7"/>
      <c r="G240" s="10"/>
      <c r="H240" s="10" t="s">
        <v>14</v>
      </c>
      <c r="I240" t="s">
        <v>11</v>
      </c>
      <c r="J240" s="10"/>
      <c r="K240" s="13">
        <f t="shared" si="133"/>
        <v>4.7104166666666547</v>
      </c>
      <c r="L240" s="14">
        <f t="shared" si="123"/>
        <v>1</v>
      </c>
      <c r="M240" s="13">
        <f t="shared" si="134"/>
        <v>0</v>
      </c>
      <c r="N240" s="14">
        <f t="shared" si="124"/>
        <v>0</v>
      </c>
      <c r="O240" s="13">
        <f t="shared" si="135"/>
        <v>1.9999999999999574E-2</v>
      </c>
      <c r="P240" s="14"/>
      <c r="Q240" s="13">
        <f t="shared" si="136"/>
        <v>0</v>
      </c>
      <c r="R240" s="14">
        <f t="shared" si="125"/>
        <v>0</v>
      </c>
      <c r="S240" s="13">
        <f t="shared" si="137"/>
        <v>0</v>
      </c>
      <c r="T240" s="14">
        <f t="shared" si="126"/>
        <v>0</v>
      </c>
      <c r="U240" s="13">
        <f t="shared" si="138"/>
        <v>0</v>
      </c>
      <c r="V240" s="14"/>
      <c r="W240" s="13">
        <f t="shared" si="139"/>
        <v>0</v>
      </c>
      <c r="X240" s="14">
        <f t="shared" si="127"/>
        <v>0</v>
      </c>
      <c r="Y240" s="13">
        <f t="shared" si="140"/>
        <v>0</v>
      </c>
      <c r="Z240" s="14">
        <f t="shared" si="128"/>
        <v>0</v>
      </c>
      <c r="AA240" s="13">
        <f t="shared" si="141"/>
        <v>0</v>
      </c>
      <c r="AB240" s="14"/>
      <c r="AC240" s="13">
        <f t="shared" si="142"/>
        <v>0</v>
      </c>
      <c r="AD240" s="14">
        <f t="shared" si="129"/>
        <v>0</v>
      </c>
      <c r="AE240" s="13">
        <f t="shared" si="143"/>
        <v>0</v>
      </c>
      <c r="AF240" s="14">
        <f t="shared" si="130"/>
        <v>0</v>
      </c>
      <c r="AG240" s="13">
        <f t="shared" si="144"/>
        <v>0</v>
      </c>
      <c r="AH240" s="14"/>
      <c r="AI240" s="13">
        <f t="shared" si="145"/>
        <v>0</v>
      </c>
      <c r="AJ240" s="14">
        <f t="shared" si="131"/>
        <v>0</v>
      </c>
      <c r="AK240" s="13">
        <f t="shared" si="146"/>
        <v>0</v>
      </c>
      <c r="AL240" s="14">
        <f t="shared" si="132"/>
        <v>0</v>
      </c>
      <c r="AM240" s="13">
        <f t="shared" si="147"/>
        <v>0</v>
      </c>
      <c r="AN240" s="14"/>
      <c r="AO240" s="13">
        <f t="shared" si="148"/>
        <v>0</v>
      </c>
      <c r="AP240" s="14">
        <f t="shared" si="149"/>
        <v>0</v>
      </c>
      <c r="AQ240" s="13">
        <f t="shared" si="150"/>
        <v>0</v>
      </c>
      <c r="AR240" s="14">
        <f t="shared" si="151"/>
        <v>0</v>
      </c>
      <c r="AS240" s="13">
        <f t="shared" si="152"/>
        <v>1.9999999999999574E-2</v>
      </c>
      <c r="AT240" s="14"/>
      <c r="AU240" s="13">
        <f t="shared" si="153"/>
        <v>0</v>
      </c>
      <c r="AV240" s="14">
        <f t="shared" si="154"/>
        <v>0</v>
      </c>
      <c r="AW240" s="13">
        <f t="shared" si="155"/>
        <v>0</v>
      </c>
      <c r="AX240" s="14">
        <f t="shared" si="156"/>
        <v>0</v>
      </c>
      <c r="AY240" s="13">
        <f t="shared" si="157"/>
        <v>0</v>
      </c>
      <c r="AZ240" s="14"/>
      <c r="BA240" s="13">
        <f t="shared" si="158"/>
        <v>0</v>
      </c>
      <c r="BB240" s="14">
        <f t="shared" si="159"/>
        <v>0</v>
      </c>
      <c r="BC240" s="13">
        <f t="shared" si="160"/>
        <v>0</v>
      </c>
      <c r="BD240" s="14">
        <f t="shared" si="161"/>
        <v>0</v>
      </c>
      <c r="BE240" s="13">
        <f t="shared" si="162"/>
        <v>0</v>
      </c>
    </row>
    <row r="241" spans="1:57" x14ac:dyDescent="0.25">
      <c r="A241" s="23">
        <f t="shared" si="163"/>
        <v>4.7304166666666543</v>
      </c>
      <c r="B241" s="8"/>
      <c r="C241" s="10" t="s">
        <v>14</v>
      </c>
      <c r="D241" t="s">
        <v>11</v>
      </c>
      <c r="E241" t="s">
        <v>11</v>
      </c>
      <c r="F241" s="10"/>
      <c r="G241" s="10"/>
      <c r="H241" s="10" t="s">
        <v>14</v>
      </c>
      <c r="I241" t="s">
        <v>11</v>
      </c>
      <c r="J241" s="10"/>
      <c r="K241" s="13">
        <f t="shared" si="133"/>
        <v>0</v>
      </c>
      <c r="L241" s="14">
        <f t="shared" si="123"/>
        <v>0</v>
      </c>
      <c r="M241" s="13">
        <f t="shared" si="134"/>
        <v>0</v>
      </c>
      <c r="N241" s="14">
        <f t="shared" si="124"/>
        <v>0</v>
      </c>
      <c r="O241" s="13">
        <f t="shared" si="135"/>
        <v>1.9999999999999574E-2</v>
      </c>
      <c r="P241" s="14"/>
      <c r="Q241" s="13">
        <f t="shared" si="136"/>
        <v>0</v>
      </c>
      <c r="R241" s="14">
        <f t="shared" si="125"/>
        <v>0</v>
      </c>
      <c r="S241" s="13">
        <f t="shared" si="137"/>
        <v>0</v>
      </c>
      <c r="T241" s="14">
        <f t="shared" si="126"/>
        <v>0</v>
      </c>
      <c r="U241" s="13">
        <f t="shared" si="138"/>
        <v>0</v>
      </c>
      <c r="V241" s="14"/>
      <c r="W241" s="13">
        <f t="shared" si="139"/>
        <v>0</v>
      </c>
      <c r="X241" s="14">
        <f t="shared" si="127"/>
        <v>0</v>
      </c>
      <c r="Y241" s="13">
        <f t="shared" si="140"/>
        <v>0</v>
      </c>
      <c r="Z241" s="14">
        <f t="shared" si="128"/>
        <v>0</v>
      </c>
      <c r="AA241" s="13">
        <f t="shared" si="141"/>
        <v>0</v>
      </c>
      <c r="AB241" s="14"/>
      <c r="AC241" s="13">
        <f t="shared" si="142"/>
        <v>0</v>
      </c>
      <c r="AD241" s="14">
        <f t="shared" si="129"/>
        <v>0</v>
      </c>
      <c r="AE241" s="13">
        <f t="shared" si="143"/>
        <v>0</v>
      </c>
      <c r="AF241" s="14">
        <f t="shared" si="130"/>
        <v>0</v>
      </c>
      <c r="AG241" s="13">
        <f t="shared" si="144"/>
        <v>0</v>
      </c>
      <c r="AH241" s="14"/>
      <c r="AI241" s="13">
        <f t="shared" si="145"/>
        <v>0</v>
      </c>
      <c r="AJ241" s="14">
        <f t="shared" si="131"/>
        <v>0</v>
      </c>
      <c r="AK241" s="13">
        <f t="shared" si="146"/>
        <v>0</v>
      </c>
      <c r="AL241" s="14">
        <f t="shared" si="132"/>
        <v>0</v>
      </c>
      <c r="AM241" s="13">
        <f t="shared" si="147"/>
        <v>0</v>
      </c>
      <c r="AN241" s="14"/>
      <c r="AO241" s="13">
        <f t="shared" si="148"/>
        <v>0</v>
      </c>
      <c r="AP241" s="14">
        <f t="shared" si="149"/>
        <v>0</v>
      </c>
      <c r="AQ241" s="13">
        <f t="shared" si="150"/>
        <v>0</v>
      </c>
      <c r="AR241" s="14">
        <f t="shared" si="151"/>
        <v>0</v>
      </c>
      <c r="AS241" s="13">
        <f t="shared" si="152"/>
        <v>1.9999999999999574E-2</v>
      </c>
      <c r="AT241" s="14"/>
      <c r="AU241" s="13">
        <f t="shared" si="153"/>
        <v>0</v>
      </c>
      <c r="AV241" s="14">
        <f t="shared" si="154"/>
        <v>0</v>
      </c>
      <c r="AW241" s="13">
        <f t="shared" si="155"/>
        <v>0</v>
      </c>
      <c r="AX241" s="14">
        <f t="shared" si="156"/>
        <v>0</v>
      </c>
      <c r="AY241" s="13">
        <f t="shared" si="157"/>
        <v>0</v>
      </c>
      <c r="AZ241" s="14"/>
      <c r="BA241" s="13">
        <f t="shared" si="158"/>
        <v>0</v>
      </c>
      <c r="BB241" s="14">
        <f t="shared" si="159"/>
        <v>0</v>
      </c>
      <c r="BC241" s="13">
        <f t="shared" si="160"/>
        <v>0</v>
      </c>
      <c r="BD241" s="14">
        <f t="shared" si="161"/>
        <v>0</v>
      </c>
      <c r="BE241" s="13">
        <f t="shared" si="162"/>
        <v>0</v>
      </c>
    </row>
    <row r="242" spans="1:57" x14ac:dyDescent="0.25">
      <c r="A242" s="23">
        <f t="shared" si="163"/>
        <v>4.7504166666666539</v>
      </c>
      <c r="B242" s="8" t="s">
        <v>65</v>
      </c>
      <c r="C242" s="10" t="s">
        <v>14</v>
      </c>
      <c r="D242" t="s">
        <v>11</v>
      </c>
      <c r="E242" t="s">
        <v>11</v>
      </c>
      <c r="F242" s="10"/>
      <c r="G242" s="10"/>
      <c r="H242" t="s">
        <v>11</v>
      </c>
      <c r="I242" s="11" t="s">
        <v>20</v>
      </c>
      <c r="J242" s="10"/>
      <c r="K242" s="13">
        <f t="shared" si="133"/>
        <v>0</v>
      </c>
      <c r="L242" s="14">
        <f t="shared" si="123"/>
        <v>0</v>
      </c>
      <c r="M242" s="13">
        <f t="shared" si="134"/>
        <v>0</v>
      </c>
      <c r="N242" s="14">
        <f t="shared" si="124"/>
        <v>0</v>
      </c>
      <c r="O242" s="13">
        <f t="shared" si="135"/>
        <v>1.9999999999999574E-2</v>
      </c>
      <c r="P242" s="14"/>
      <c r="Q242" s="13">
        <f t="shared" si="136"/>
        <v>0</v>
      </c>
      <c r="R242" s="14">
        <f t="shared" si="125"/>
        <v>0</v>
      </c>
      <c r="S242" s="13">
        <f t="shared" si="137"/>
        <v>0</v>
      </c>
      <c r="T242" s="14">
        <f t="shared" si="126"/>
        <v>0</v>
      </c>
      <c r="U242" s="13">
        <f t="shared" si="138"/>
        <v>0</v>
      </c>
      <c r="V242" s="14"/>
      <c r="W242" s="13">
        <f t="shared" si="139"/>
        <v>0</v>
      </c>
      <c r="X242" s="14">
        <f t="shared" si="127"/>
        <v>0</v>
      </c>
      <c r="Y242" s="13">
        <f t="shared" si="140"/>
        <v>0</v>
      </c>
      <c r="Z242" s="14">
        <f t="shared" si="128"/>
        <v>0</v>
      </c>
      <c r="AA242" s="13">
        <f t="shared" si="141"/>
        <v>0</v>
      </c>
      <c r="AB242" s="14"/>
      <c r="AC242" s="13">
        <f t="shared" si="142"/>
        <v>0</v>
      </c>
      <c r="AD242" s="14">
        <f t="shared" si="129"/>
        <v>0</v>
      </c>
      <c r="AE242" s="13">
        <f t="shared" si="143"/>
        <v>0</v>
      </c>
      <c r="AF242" s="14">
        <f t="shared" si="130"/>
        <v>0</v>
      </c>
      <c r="AG242" s="13">
        <f t="shared" si="144"/>
        <v>0</v>
      </c>
      <c r="AH242" s="14"/>
      <c r="AI242" s="13">
        <f t="shared" si="145"/>
        <v>0</v>
      </c>
      <c r="AJ242" s="14">
        <f t="shared" si="131"/>
        <v>0</v>
      </c>
      <c r="AK242" s="13">
        <f t="shared" si="146"/>
        <v>0</v>
      </c>
      <c r="AL242" s="14">
        <f t="shared" si="132"/>
        <v>0</v>
      </c>
      <c r="AM242" s="13">
        <f t="shared" si="147"/>
        <v>0</v>
      </c>
      <c r="AN242" s="14"/>
      <c r="AO242" s="13">
        <f t="shared" si="148"/>
        <v>0</v>
      </c>
      <c r="AP242" s="14">
        <f t="shared" si="149"/>
        <v>0</v>
      </c>
      <c r="AQ242" s="13">
        <f t="shared" si="150"/>
        <v>0</v>
      </c>
      <c r="AR242" s="14">
        <f t="shared" si="151"/>
        <v>0</v>
      </c>
      <c r="AS242" s="13">
        <f t="shared" si="152"/>
        <v>0</v>
      </c>
      <c r="AT242" s="14"/>
      <c r="AU242" s="13">
        <f t="shared" si="153"/>
        <v>0</v>
      </c>
      <c r="AV242" s="14">
        <f t="shared" si="154"/>
        <v>0</v>
      </c>
      <c r="AW242" s="13">
        <f t="shared" si="155"/>
        <v>4.7504166666666539</v>
      </c>
      <c r="AX242" s="14">
        <f t="shared" si="156"/>
        <v>1</v>
      </c>
      <c r="AY242" s="13">
        <f t="shared" si="157"/>
        <v>0</v>
      </c>
      <c r="AZ242" s="14"/>
      <c r="BA242" s="13">
        <f t="shared" si="158"/>
        <v>0</v>
      </c>
      <c r="BB242" s="14">
        <f t="shared" si="159"/>
        <v>0</v>
      </c>
      <c r="BC242" s="13">
        <f t="shared" si="160"/>
        <v>0</v>
      </c>
      <c r="BD242" s="14">
        <f t="shared" si="161"/>
        <v>0</v>
      </c>
      <c r="BE242" s="13">
        <f t="shared" si="162"/>
        <v>0</v>
      </c>
    </row>
    <row r="243" spans="1:57" x14ac:dyDescent="0.25">
      <c r="A243" s="23">
        <f t="shared" si="163"/>
        <v>4.7704166666666534</v>
      </c>
      <c r="B243" s="8"/>
      <c r="C243" s="10" t="s">
        <v>14</v>
      </c>
      <c r="D243" t="s">
        <v>11</v>
      </c>
      <c r="E243" t="s">
        <v>11</v>
      </c>
      <c r="F243" s="10"/>
      <c r="G243" s="10"/>
      <c r="H243" t="s">
        <v>11</v>
      </c>
      <c r="I243" s="32"/>
      <c r="K243" s="13">
        <f t="shared" si="133"/>
        <v>0</v>
      </c>
      <c r="L243" s="14">
        <f t="shared" si="123"/>
        <v>0</v>
      </c>
      <c r="M243" s="13">
        <f t="shared" si="134"/>
        <v>0</v>
      </c>
      <c r="N243" s="14">
        <f t="shared" si="124"/>
        <v>0</v>
      </c>
      <c r="O243" s="13">
        <f t="shared" si="135"/>
        <v>1.9999999999999574E-2</v>
      </c>
      <c r="P243" s="14"/>
      <c r="Q243" s="13">
        <f t="shared" si="136"/>
        <v>0</v>
      </c>
      <c r="R243" s="14">
        <f t="shared" si="125"/>
        <v>0</v>
      </c>
      <c r="S243" s="13">
        <f t="shared" si="137"/>
        <v>0</v>
      </c>
      <c r="T243" s="14">
        <f t="shared" si="126"/>
        <v>0</v>
      </c>
      <c r="U243" s="13">
        <f t="shared" si="138"/>
        <v>0</v>
      </c>
      <c r="V243" s="14"/>
      <c r="W243" s="13">
        <f t="shared" si="139"/>
        <v>0</v>
      </c>
      <c r="X243" s="14">
        <f t="shared" si="127"/>
        <v>0</v>
      </c>
      <c r="Y243" s="13">
        <f t="shared" si="140"/>
        <v>0</v>
      </c>
      <c r="Z243" s="14">
        <f t="shared" si="128"/>
        <v>0</v>
      </c>
      <c r="AA243" s="13">
        <f t="shared" si="141"/>
        <v>0</v>
      </c>
      <c r="AB243" s="14"/>
      <c r="AC243" s="13">
        <f t="shared" si="142"/>
        <v>0</v>
      </c>
      <c r="AD243" s="14">
        <f t="shared" si="129"/>
        <v>0</v>
      </c>
      <c r="AE243" s="13">
        <f t="shared" si="143"/>
        <v>0</v>
      </c>
      <c r="AF243" s="14">
        <f t="shared" si="130"/>
        <v>0</v>
      </c>
      <c r="AG243" s="13">
        <f t="shared" si="144"/>
        <v>0</v>
      </c>
      <c r="AH243" s="14"/>
      <c r="AI243" s="13">
        <f t="shared" si="145"/>
        <v>0</v>
      </c>
      <c r="AJ243" s="14">
        <f t="shared" si="131"/>
        <v>0</v>
      </c>
      <c r="AK243" s="13">
        <f t="shared" si="146"/>
        <v>0</v>
      </c>
      <c r="AL243" s="14">
        <f t="shared" si="132"/>
        <v>0</v>
      </c>
      <c r="AM243" s="13">
        <f t="shared" si="147"/>
        <v>0</v>
      </c>
      <c r="AN243" s="14"/>
      <c r="AO243" s="13">
        <f t="shared" si="148"/>
        <v>0</v>
      </c>
      <c r="AP243" s="14">
        <f t="shared" si="149"/>
        <v>0</v>
      </c>
      <c r="AQ243" s="13">
        <f t="shared" si="150"/>
        <v>0</v>
      </c>
      <c r="AR243" s="14">
        <f t="shared" si="151"/>
        <v>0</v>
      </c>
      <c r="AS243" s="13">
        <f t="shared" si="152"/>
        <v>0</v>
      </c>
      <c r="AT243" s="14"/>
      <c r="AU243" s="13">
        <f t="shared" si="153"/>
        <v>0</v>
      </c>
      <c r="AV243" s="14">
        <f t="shared" si="154"/>
        <v>0</v>
      </c>
      <c r="AW243" s="13">
        <f t="shared" si="155"/>
        <v>0</v>
      </c>
      <c r="AX243" s="14">
        <f t="shared" si="156"/>
        <v>0</v>
      </c>
      <c r="AY243" s="13">
        <f t="shared" si="157"/>
        <v>0</v>
      </c>
      <c r="AZ243" s="14"/>
      <c r="BA243" s="13">
        <f t="shared" si="158"/>
        <v>0</v>
      </c>
      <c r="BB243" s="14">
        <f t="shared" si="159"/>
        <v>0</v>
      </c>
      <c r="BC243" s="13">
        <f t="shared" si="160"/>
        <v>0</v>
      </c>
      <c r="BD243" s="14">
        <f t="shared" si="161"/>
        <v>0</v>
      </c>
      <c r="BE243" s="13">
        <f t="shared" si="162"/>
        <v>0</v>
      </c>
    </row>
    <row r="244" spans="1:57" x14ac:dyDescent="0.25">
      <c r="A244" s="23">
        <f t="shared" si="163"/>
        <v>4.790416666666653</v>
      </c>
      <c r="B244" s="8" t="s">
        <v>76</v>
      </c>
      <c r="C244" s="10" t="s">
        <v>14</v>
      </c>
      <c r="D244" t="s">
        <v>11</v>
      </c>
      <c r="E244" t="s">
        <v>11</v>
      </c>
      <c r="F244" s="10"/>
      <c r="G244" s="10"/>
      <c r="H244" t="s">
        <v>11</v>
      </c>
      <c r="I244" s="32"/>
      <c r="J244" s="10" t="s">
        <v>14</v>
      </c>
      <c r="K244" s="13">
        <f t="shared" si="133"/>
        <v>0</v>
      </c>
      <c r="L244" s="14">
        <f t="shared" si="123"/>
        <v>0</v>
      </c>
      <c r="M244" s="13">
        <f t="shared" si="134"/>
        <v>0</v>
      </c>
      <c r="N244" s="14">
        <f t="shared" si="124"/>
        <v>0</v>
      </c>
      <c r="O244" s="13">
        <f t="shared" si="135"/>
        <v>1.9999999999999574E-2</v>
      </c>
      <c r="P244" s="14"/>
      <c r="Q244" s="13">
        <f t="shared" si="136"/>
        <v>0</v>
      </c>
      <c r="R244" s="14">
        <f t="shared" si="125"/>
        <v>0</v>
      </c>
      <c r="S244" s="13">
        <f t="shared" si="137"/>
        <v>0</v>
      </c>
      <c r="T244" s="14">
        <f t="shared" si="126"/>
        <v>0</v>
      </c>
      <c r="U244" s="13">
        <f t="shared" si="138"/>
        <v>0</v>
      </c>
      <c r="V244" s="14"/>
      <c r="W244" s="13">
        <f t="shared" si="139"/>
        <v>0</v>
      </c>
      <c r="X244" s="14">
        <f t="shared" si="127"/>
        <v>0</v>
      </c>
      <c r="Y244" s="13">
        <f t="shared" si="140"/>
        <v>0</v>
      </c>
      <c r="Z244" s="14">
        <f t="shared" si="128"/>
        <v>0</v>
      </c>
      <c r="AA244" s="13">
        <f t="shared" si="141"/>
        <v>0</v>
      </c>
      <c r="AB244" s="14"/>
      <c r="AC244" s="13">
        <f t="shared" si="142"/>
        <v>0</v>
      </c>
      <c r="AD244" s="14">
        <f t="shared" si="129"/>
        <v>0</v>
      </c>
      <c r="AE244" s="13">
        <f t="shared" si="143"/>
        <v>0</v>
      </c>
      <c r="AF244" s="14">
        <f t="shared" si="130"/>
        <v>0</v>
      </c>
      <c r="AG244" s="13">
        <f t="shared" si="144"/>
        <v>0</v>
      </c>
      <c r="AH244" s="14"/>
      <c r="AI244" s="13">
        <f t="shared" si="145"/>
        <v>0</v>
      </c>
      <c r="AJ244" s="14">
        <f t="shared" si="131"/>
        <v>0</v>
      </c>
      <c r="AK244" s="13">
        <f t="shared" si="146"/>
        <v>0</v>
      </c>
      <c r="AL244" s="14">
        <f t="shared" si="132"/>
        <v>0</v>
      </c>
      <c r="AM244" s="13">
        <f t="shared" si="147"/>
        <v>0</v>
      </c>
      <c r="AN244" s="14"/>
      <c r="AO244" s="13">
        <f t="shared" si="148"/>
        <v>0</v>
      </c>
      <c r="AP244" s="14">
        <f t="shared" si="149"/>
        <v>0</v>
      </c>
      <c r="AQ244" s="13">
        <f t="shared" si="150"/>
        <v>0</v>
      </c>
      <c r="AR244" s="14">
        <f t="shared" si="151"/>
        <v>0</v>
      </c>
      <c r="AS244" s="13">
        <f t="shared" si="152"/>
        <v>0</v>
      </c>
      <c r="AT244" s="14"/>
      <c r="AU244" s="13">
        <f t="shared" si="153"/>
        <v>0</v>
      </c>
      <c r="AV244" s="14">
        <f t="shared" si="154"/>
        <v>0</v>
      </c>
      <c r="AW244" s="13">
        <f t="shared" si="155"/>
        <v>0</v>
      </c>
      <c r="AX244" s="14">
        <f t="shared" si="156"/>
        <v>0</v>
      </c>
      <c r="AY244" s="13">
        <f t="shared" si="157"/>
        <v>1.9999999999999574E-2</v>
      </c>
      <c r="AZ244" s="14"/>
      <c r="BA244" s="13">
        <f t="shared" si="158"/>
        <v>4.790416666666653</v>
      </c>
      <c r="BB244" s="14">
        <f t="shared" si="159"/>
        <v>1</v>
      </c>
      <c r="BC244" s="13">
        <f t="shared" si="160"/>
        <v>0</v>
      </c>
      <c r="BD244" s="14">
        <f t="shared" si="161"/>
        <v>0</v>
      </c>
      <c r="BE244" s="13">
        <f t="shared" si="162"/>
        <v>1.9999999999999574E-2</v>
      </c>
    </row>
    <row r="245" spans="1:57" x14ac:dyDescent="0.25">
      <c r="A245" s="23">
        <f t="shared" si="163"/>
        <v>4.8104166666666526</v>
      </c>
      <c r="B245" s="8"/>
      <c r="C245" s="10" t="s">
        <v>14</v>
      </c>
      <c r="D245" t="s">
        <v>11</v>
      </c>
      <c r="E245" t="s">
        <v>11</v>
      </c>
      <c r="F245" s="10"/>
      <c r="G245" s="10"/>
      <c r="H245" t="s">
        <v>11</v>
      </c>
      <c r="I245" s="32"/>
      <c r="J245" s="10" t="s">
        <v>14</v>
      </c>
      <c r="K245" s="13">
        <f t="shared" si="133"/>
        <v>0</v>
      </c>
      <c r="L245" s="14">
        <f t="shared" si="123"/>
        <v>0</v>
      </c>
      <c r="M245" s="13">
        <f t="shared" si="134"/>
        <v>0</v>
      </c>
      <c r="N245" s="14">
        <f t="shared" si="124"/>
        <v>0</v>
      </c>
      <c r="O245" s="13">
        <f t="shared" si="135"/>
        <v>1.9999999999999574E-2</v>
      </c>
      <c r="P245" s="14"/>
      <c r="Q245" s="13">
        <f t="shared" si="136"/>
        <v>0</v>
      </c>
      <c r="R245" s="14">
        <f t="shared" si="125"/>
        <v>0</v>
      </c>
      <c r="S245" s="13">
        <f t="shared" si="137"/>
        <v>0</v>
      </c>
      <c r="T245" s="14">
        <f t="shared" si="126"/>
        <v>0</v>
      </c>
      <c r="U245" s="13">
        <f t="shared" si="138"/>
        <v>0</v>
      </c>
      <c r="V245" s="14"/>
      <c r="W245" s="13">
        <f t="shared" si="139"/>
        <v>0</v>
      </c>
      <c r="X245" s="14">
        <f t="shared" si="127"/>
        <v>0</v>
      </c>
      <c r="Y245" s="13">
        <f t="shared" si="140"/>
        <v>0</v>
      </c>
      <c r="Z245" s="14">
        <f t="shared" si="128"/>
        <v>0</v>
      </c>
      <c r="AA245" s="13">
        <f t="shared" si="141"/>
        <v>0</v>
      </c>
      <c r="AB245" s="14"/>
      <c r="AC245" s="13">
        <f t="shared" si="142"/>
        <v>0</v>
      </c>
      <c r="AD245" s="14">
        <f t="shared" si="129"/>
        <v>0</v>
      </c>
      <c r="AE245" s="13">
        <f t="shared" si="143"/>
        <v>0</v>
      </c>
      <c r="AF245" s="14">
        <f t="shared" si="130"/>
        <v>0</v>
      </c>
      <c r="AG245" s="13">
        <f t="shared" si="144"/>
        <v>0</v>
      </c>
      <c r="AH245" s="14"/>
      <c r="AI245" s="13">
        <f t="shared" si="145"/>
        <v>0</v>
      </c>
      <c r="AJ245" s="14">
        <f t="shared" si="131"/>
        <v>0</v>
      </c>
      <c r="AK245" s="13">
        <f t="shared" si="146"/>
        <v>0</v>
      </c>
      <c r="AL245" s="14">
        <f t="shared" si="132"/>
        <v>0</v>
      </c>
      <c r="AM245" s="13">
        <f t="shared" si="147"/>
        <v>0</v>
      </c>
      <c r="AN245" s="14"/>
      <c r="AO245" s="13">
        <f t="shared" si="148"/>
        <v>0</v>
      </c>
      <c r="AP245" s="14">
        <f t="shared" si="149"/>
        <v>0</v>
      </c>
      <c r="AQ245" s="13">
        <f t="shared" si="150"/>
        <v>0</v>
      </c>
      <c r="AR245" s="14">
        <f t="shared" si="151"/>
        <v>0</v>
      </c>
      <c r="AS245" s="13">
        <f t="shared" si="152"/>
        <v>0</v>
      </c>
      <c r="AT245" s="14"/>
      <c r="AU245" s="13">
        <f t="shared" si="153"/>
        <v>0</v>
      </c>
      <c r="AV245" s="14">
        <f t="shared" si="154"/>
        <v>0</v>
      </c>
      <c r="AW245" s="13">
        <f t="shared" si="155"/>
        <v>0</v>
      </c>
      <c r="AX245" s="14">
        <f t="shared" si="156"/>
        <v>0</v>
      </c>
      <c r="AY245" s="13">
        <f t="shared" si="157"/>
        <v>1.9999999999999574E-2</v>
      </c>
      <c r="AZ245" s="14"/>
      <c r="BA245" s="13">
        <f t="shared" si="158"/>
        <v>0</v>
      </c>
      <c r="BB245" s="14">
        <f t="shared" si="159"/>
        <v>0</v>
      </c>
      <c r="BC245" s="13">
        <f t="shared" si="160"/>
        <v>0</v>
      </c>
      <c r="BD245" s="14">
        <f t="shared" si="161"/>
        <v>0</v>
      </c>
      <c r="BE245" s="13">
        <f t="shared" si="162"/>
        <v>1.9999999999999574E-2</v>
      </c>
    </row>
    <row r="246" spans="1:57" x14ac:dyDescent="0.25">
      <c r="A246" s="23">
        <f t="shared" si="163"/>
        <v>4.8304166666666521</v>
      </c>
      <c r="B246" s="8" t="s">
        <v>13</v>
      </c>
      <c r="C246" s="10" t="s">
        <v>14</v>
      </c>
      <c r="D246" t="s">
        <v>11</v>
      </c>
      <c r="E246" t="s">
        <v>11</v>
      </c>
      <c r="F246" s="10"/>
      <c r="G246" s="10" t="s">
        <v>14</v>
      </c>
      <c r="H246" t="s">
        <v>11</v>
      </c>
      <c r="I246" s="32"/>
      <c r="J246" s="10" t="s">
        <v>14</v>
      </c>
      <c r="K246" s="13">
        <f t="shared" si="133"/>
        <v>0</v>
      </c>
      <c r="L246" s="14">
        <f t="shared" si="123"/>
        <v>0</v>
      </c>
      <c r="M246" s="13">
        <f t="shared" si="134"/>
        <v>0</v>
      </c>
      <c r="N246" s="14">
        <f t="shared" si="124"/>
        <v>0</v>
      </c>
      <c r="O246" s="13">
        <f t="shared" si="135"/>
        <v>1.9999999999999574E-2</v>
      </c>
      <c r="P246" s="14"/>
      <c r="Q246" s="13">
        <f t="shared" si="136"/>
        <v>0</v>
      </c>
      <c r="R246" s="14">
        <f t="shared" si="125"/>
        <v>0</v>
      </c>
      <c r="S246" s="13">
        <f t="shared" si="137"/>
        <v>0</v>
      </c>
      <c r="T246" s="14">
        <f t="shared" si="126"/>
        <v>0</v>
      </c>
      <c r="U246" s="13">
        <f t="shared" si="138"/>
        <v>0</v>
      </c>
      <c r="V246" s="14"/>
      <c r="W246" s="13">
        <f t="shared" si="139"/>
        <v>0</v>
      </c>
      <c r="X246" s="14">
        <f t="shared" si="127"/>
        <v>0</v>
      </c>
      <c r="Y246" s="13">
        <f t="shared" si="140"/>
        <v>0</v>
      </c>
      <c r="Z246" s="14">
        <f t="shared" si="128"/>
        <v>0</v>
      </c>
      <c r="AA246" s="13">
        <f t="shared" si="141"/>
        <v>0</v>
      </c>
      <c r="AB246" s="14"/>
      <c r="AC246" s="13">
        <f t="shared" si="142"/>
        <v>0</v>
      </c>
      <c r="AD246" s="14">
        <f t="shared" si="129"/>
        <v>0</v>
      </c>
      <c r="AE246" s="13">
        <f t="shared" si="143"/>
        <v>0</v>
      </c>
      <c r="AF246" s="14">
        <f t="shared" si="130"/>
        <v>0</v>
      </c>
      <c r="AG246" s="13">
        <f t="shared" si="144"/>
        <v>0</v>
      </c>
      <c r="AH246" s="14"/>
      <c r="AI246" s="13">
        <f t="shared" si="145"/>
        <v>4.8304166666666521</v>
      </c>
      <c r="AJ246" s="14">
        <f t="shared" si="131"/>
        <v>1</v>
      </c>
      <c r="AK246" s="13">
        <f t="shared" si="146"/>
        <v>0</v>
      </c>
      <c r="AL246" s="14">
        <f t="shared" si="132"/>
        <v>0</v>
      </c>
      <c r="AM246" s="13">
        <f t="shared" si="147"/>
        <v>1.9999999999999574E-2</v>
      </c>
      <c r="AN246" s="14"/>
      <c r="AO246" s="13">
        <f t="shared" si="148"/>
        <v>0</v>
      </c>
      <c r="AP246" s="14">
        <f t="shared" si="149"/>
        <v>0</v>
      </c>
      <c r="AQ246" s="13">
        <f t="shared" si="150"/>
        <v>0</v>
      </c>
      <c r="AR246" s="14">
        <f t="shared" si="151"/>
        <v>0</v>
      </c>
      <c r="AS246" s="13">
        <f t="shared" si="152"/>
        <v>0</v>
      </c>
      <c r="AT246" s="14"/>
      <c r="AU246" s="13">
        <f t="shared" si="153"/>
        <v>0</v>
      </c>
      <c r="AV246" s="14">
        <f t="shared" si="154"/>
        <v>0</v>
      </c>
      <c r="AW246" s="13">
        <f t="shared" si="155"/>
        <v>0</v>
      </c>
      <c r="AX246" s="14">
        <f t="shared" si="156"/>
        <v>0</v>
      </c>
      <c r="AY246" s="13">
        <f t="shared" si="157"/>
        <v>1.9999999999999574E-2</v>
      </c>
      <c r="AZ246" s="14"/>
      <c r="BA246" s="13">
        <f t="shared" si="158"/>
        <v>0</v>
      </c>
      <c r="BB246" s="14">
        <f t="shared" si="159"/>
        <v>0</v>
      </c>
      <c r="BC246" s="13">
        <f t="shared" si="160"/>
        <v>0</v>
      </c>
      <c r="BD246" s="14">
        <f t="shared" si="161"/>
        <v>0</v>
      </c>
      <c r="BE246" s="13">
        <f t="shared" si="162"/>
        <v>1.9999999999999574E-2</v>
      </c>
    </row>
    <row r="247" spans="1:57" x14ac:dyDescent="0.25">
      <c r="A247" s="23">
        <f t="shared" si="163"/>
        <v>4.8504166666666517</v>
      </c>
      <c r="B247" s="8" t="s">
        <v>17</v>
      </c>
      <c r="C247" t="s">
        <v>11</v>
      </c>
      <c r="D247" s="11" t="s">
        <v>20</v>
      </c>
      <c r="E247" t="s">
        <v>11</v>
      </c>
      <c r="F247" s="10"/>
      <c r="G247" s="10" t="s">
        <v>14</v>
      </c>
      <c r="H247" t="s">
        <v>11</v>
      </c>
      <c r="I247" s="32"/>
      <c r="J247" s="10" t="s">
        <v>14</v>
      </c>
      <c r="K247" s="13">
        <f t="shared" si="133"/>
        <v>0</v>
      </c>
      <c r="L247" s="14">
        <f t="shared" si="123"/>
        <v>0</v>
      </c>
      <c r="M247" s="13">
        <f t="shared" si="134"/>
        <v>0</v>
      </c>
      <c r="N247" s="14">
        <f t="shared" si="124"/>
        <v>0</v>
      </c>
      <c r="O247" s="13">
        <f t="shared" si="135"/>
        <v>0</v>
      </c>
      <c r="P247" s="14"/>
      <c r="Q247" s="13">
        <f t="shared" si="136"/>
        <v>0</v>
      </c>
      <c r="R247" s="14">
        <f t="shared" si="125"/>
        <v>0</v>
      </c>
      <c r="S247" s="13">
        <f t="shared" si="137"/>
        <v>4.8504166666666517</v>
      </c>
      <c r="T247" s="14">
        <f t="shared" si="126"/>
        <v>1</v>
      </c>
      <c r="U247" s="13">
        <f t="shared" si="138"/>
        <v>0</v>
      </c>
      <c r="V247" s="14"/>
      <c r="W247" s="13">
        <f t="shared" si="139"/>
        <v>0</v>
      </c>
      <c r="X247" s="14">
        <f t="shared" si="127"/>
        <v>0</v>
      </c>
      <c r="Y247" s="13">
        <f t="shared" si="140"/>
        <v>0</v>
      </c>
      <c r="Z247" s="14">
        <f t="shared" si="128"/>
        <v>0</v>
      </c>
      <c r="AA247" s="13">
        <f t="shared" si="141"/>
        <v>0</v>
      </c>
      <c r="AB247" s="14"/>
      <c r="AC247" s="13">
        <f t="shared" si="142"/>
        <v>0</v>
      </c>
      <c r="AD247" s="14">
        <f t="shared" si="129"/>
        <v>0</v>
      </c>
      <c r="AE247" s="13">
        <f t="shared" si="143"/>
        <v>0</v>
      </c>
      <c r="AF247" s="14">
        <f t="shared" si="130"/>
        <v>0</v>
      </c>
      <c r="AG247" s="13">
        <f t="shared" si="144"/>
        <v>0</v>
      </c>
      <c r="AH247" s="14"/>
      <c r="AI247" s="13">
        <f t="shared" si="145"/>
        <v>0</v>
      </c>
      <c r="AJ247" s="14">
        <f t="shared" si="131"/>
        <v>0</v>
      </c>
      <c r="AK247" s="13">
        <f t="shared" si="146"/>
        <v>0</v>
      </c>
      <c r="AL247" s="14">
        <f t="shared" si="132"/>
        <v>0</v>
      </c>
      <c r="AM247" s="13">
        <f t="shared" si="147"/>
        <v>1.9999999999999574E-2</v>
      </c>
      <c r="AN247" s="14"/>
      <c r="AO247" s="13">
        <f t="shared" si="148"/>
        <v>0</v>
      </c>
      <c r="AP247" s="14">
        <f t="shared" si="149"/>
        <v>0</v>
      </c>
      <c r="AQ247" s="13">
        <f t="shared" si="150"/>
        <v>0</v>
      </c>
      <c r="AR247" s="14">
        <f t="shared" si="151"/>
        <v>0</v>
      </c>
      <c r="AS247" s="13">
        <f t="shared" si="152"/>
        <v>0</v>
      </c>
      <c r="AT247" s="14"/>
      <c r="AU247" s="13">
        <f t="shared" si="153"/>
        <v>0</v>
      </c>
      <c r="AV247" s="14">
        <f t="shared" si="154"/>
        <v>0</v>
      </c>
      <c r="AW247" s="13">
        <f t="shared" si="155"/>
        <v>0</v>
      </c>
      <c r="AX247" s="14">
        <f t="shared" si="156"/>
        <v>0</v>
      </c>
      <c r="AY247" s="13">
        <f t="shared" si="157"/>
        <v>1.9999999999999574E-2</v>
      </c>
      <c r="AZ247" s="14"/>
      <c r="BA247" s="13">
        <f t="shared" si="158"/>
        <v>0</v>
      </c>
      <c r="BB247" s="14">
        <f t="shared" si="159"/>
        <v>0</v>
      </c>
      <c r="BC247" s="13">
        <f t="shared" si="160"/>
        <v>0</v>
      </c>
      <c r="BD247" s="14">
        <f t="shared" si="161"/>
        <v>0</v>
      </c>
      <c r="BE247" s="13">
        <f t="shared" si="162"/>
        <v>1.9999999999999574E-2</v>
      </c>
    </row>
    <row r="248" spans="1:57" x14ac:dyDescent="0.25">
      <c r="A248" s="23">
        <f t="shared" si="163"/>
        <v>4.8704166666666513</v>
      </c>
      <c r="B248" s="8" t="s">
        <v>10</v>
      </c>
      <c r="C248" t="s">
        <v>11</v>
      </c>
      <c r="E248" t="s">
        <v>11</v>
      </c>
      <c r="F248" s="10" t="s">
        <v>14</v>
      </c>
      <c r="G248" s="10" t="s">
        <v>14</v>
      </c>
      <c r="H248" t="s">
        <v>11</v>
      </c>
      <c r="I248" s="11"/>
      <c r="J248" s="10" t="s">
        <v>14</v>
      </c>
      <c r="K248" s="13">
        <f t="shared" si="133"/>
        <v>0</v>
      </c>
      <c r="L248" s="14">
        <f t="shared" si="123"/>
        <v>0</v>
      </c>
      <c r="M248" s="13">
        <f t="shared" si="134"/>
        <v>0</v>
      </c>
      <c r="N248" s="14">
        <f t="shared" si="124"/>
        <v>0</v>
      </c>
      <c r="O248" s="13">
        <f t="shared" si="135"/>
        <v>0</v>
      </c>
      <c r="P248" s="14"/>
      <c r="Q248" s="13">
        <f t="shared" si="136"/>
        <v>0</v>
      </c>
      <c r="R248" s="14">
        <f t="shared" si="125"/>
        <v>0</v>
      </c>
      <c r="S248" s="13">
        <f t="shared" si="137"/>
        <v>0</v>
      </c>
      <c r="T248" s="14">
        <f t="shared" si="126"/>
        <v>0</v>
      </c>
      <c r="U248" s="13">
        <f t="shared" si="138"/>
        <v>0</v>
      </c>
      <c r="V248" s="14"/>
      <c r="W248" s="13">
        <f t="shared" si="139"/>
        <v>0</v>
      </c>
      <c r="X248" s="14">
        <f t="shared" si="127"/>
        <v>0</v>
      </c>
      <c r="Y248" s="13">
        <f t="shared" si="140"/>
        <v>0</v>
      </c>
      <c r="Z248" s="14">
        <f t="shared" si="128"/>
        <v>0</v>
      </c>
      <c r="AA248" s="13">
        <f t="shared" si="141"/>
        <v>0</v>
      </c>
      <c r="AB248" s="14"/>
      <c r="AC248" s="13">
        <f t="shared" si="142"/>
        <v>4.8704166666666513</v>
      </c>
      <c r="AD248" s="14">
        <f t="shared" si="129"/>
        <v>1</v>
      </c>
      <c r="AE248" s="13">
        <f t="shared" si="143"/>
        <v>0</v>
      </c>
      <c r="AF248" s="14">
        <f t="shared" si="130"/>
        <v>0</v>
      </c>
      <c r="AG248" s="13">
        <f t="shared" si="144"/>
        <v>1.9999999999999574E-2</v>
      </c>
      <c r="AH248" s="14"/>
      <c r="AI248" s="13">
        <f t="shared" si="145"/>
        <v>0</v>
      </c>
      <c r="AJ248" s="14">
        <f t="shared" si="131"/>
        <v>0</v>
      </c>
      <c r="AK248" s="13">
        <f t="shared" si="146"/>
        <v>0</v>
      </c>
      <c r="AL248" s="14">
        <f t="shared" si="132"/>
        <v>0</v>
      </c>
      <c r="AM248" s="13">
        <f t="shared" si="147"/>
        <v>1.9999999999999574E-2</v>
      </c>
      <c r="AN248" s="14"/>
      <c r="AO248" s="13">
        <f t="shared" si="148"/>
        <v>0</v>
      </c>
      <c r="AP248" s="14">
        <f t="shared" si="149"/>
        <v>0</v>
      </c>
      <c r="AQ248" s="13">
        <f t="shared" si="150"/>
        <v>0</v>
      </c>
      <c r="AR248" s="14">
        <f t="shared" si="151"/>
        <v>0</v>
      </c>
      <c r="AS248" s="13">
        <f t="shared" si="152"/>
        <v>0</v>
      </c>
      <c r="AT248" s="14"/>
      <c r="AU248" s="13">
        <f t="shared" si="153"/>
        <v>0</v>
      </c>
      <c r="AV248" s="14">
        <f t="shared" si="154"/>
        <v>0</v>
      </c>
      <c r="AW248" s="13">
        <f t="shared" si="155"/>
        <v>0</v>
      </c>
      <c r="AX248" s="14">
        <f t="shared" si="156"/>
        <v>0</v>
      </c>
      <c r="AY248" s="13">
        <f t="shared" si="157"/>
        <v>1.9999999999999574E-2</v>
      </c>
      <c r="AZ248" s="14"/>
      <c r="BA248" s="13">
        <f t="shared" si="158"/>
        <v>0</v>
      </c>
      <c r="BB248" s="14">
        <f t="shared" si="159"/>
        <v>0</v>
      </c>
      <c r="BC248" s="13">
        <f t="shared" si="160"/>
        <v>0</v>
      </c>
      <c r="BD248" s="14">
        <f t="shared" si="161"/>
        <v>0</v>
      </c>
      <c r="BE248" s="13">
        <f t="shared" si="162"/>
        <v>1.9999999999999574E-2</v>
      </c>
    </row>
    <row r="249" spans="1:57" x14ac:dyDescent="0.25">
      <c r="A249" s="23">
        <f t="shared" si="163"/>
        <v>4.8904166666666509</v>
      </c>
      <c r="B249" s="8"/>
      <c r="C249" t="s">
        <v>11</v>
      </c>
      <c r="E249" t="s">
        <v>11</v>
      </c>
      <c r="F249" s="10" t="s">
        <v>14</v>
      </c>
      <c r="G249" s="10" t="s">
        <v>14</v>
      </c>
      <c r="H249" t="s">
        <v>11</v>
      </c>
      <c r="I249" s="10"/>
      <c r="J249" s="10" t="s">
        <v>14</v>
      </c>
      <c r="K249" s="13">
        <f t="shared" si="133"/>
        <v>0</v>
      </c>
      <c r="L249" s="14">
        <f t="shared" si="123"/>
        <v>0</v>
      </c>
      <c r="M249" s="13">
        <f t="shared" si="134"/>
        <v>0</v>
      </c>
      <c r="N249" s="14">
        <f t="shared" si="124"/>
        <v>0</v>
      </c>
      <c r="O249" s="13">
        <f t="shared" si="135"/>
        <v>0</v>
      </c>
      <c r="P249" s="14"/>
      <c r="Q249" s="13">
        <f t="shared" si="136"/>
        <v>0</v>
      </c>
      <c r="R249" s="14">
        <f t="shared" si="125"/>
        <v>0</v>
      </c>
      <c r="S249" s="13">
        <f t="shared" si="137"/>
        <v>0</v>
      </c>
      <c r="T249" s="14">
        <f t="shared" si="126"/>
        <v>0</v>
      </c>
      <c r="U249" s="13">
        <f t="shared" si="138"/>
        <v>0</v>
      </c>
      <c r="V249" s="14"/>
      <c r="W249" s="13">
        <f t="shared" si="139"/>
        <v>0</v>
      </c>
      <c r="X249" s="14">
        <f t="shared" si="127"/>
        <v>0</v>
      </c>
      <c r="Y249" s="13">
        <f t="shared" si="140"/>
        <v>0</v>
      </c>
      <c r="Z249" s="14">
        <f t="shared" si="128"/>
        <v>0</v>
      </c>
      <c r="AA249" s="13">
        <f t="shared" si="141"/>
        <v>0</v>
      </c>
      <c r="AB249" s="14"/>
      <c r="AC249" s="13">
        <f t="shared" si="142"/>
        <v>0</v>
      </c>
      <c r="AD249" s="14">
        <f t="shared" si="129"/>
        <v>0</v>
      </c>
      <c r="AE249" s="13">
        <f t="shared" si="143"/>
        <v>0</v>
      </c>
      <c r="AF249" s="14">
        <f t="shared" si="130"/>
        <v>0</v>
      </c>
      <c r="AG249" s="13">
        <f t="shared" si="144"/>
        <v>1.9999999999999574E-2</v>
      </c>
      <c r="AH249" s="14"/>
      <c r="AI249" s="13">
        <f t="shared" si="145"/>
        <v>0</v>
      </c>
      <c r="AJ249" s="14">
        <f t="shared" si="131"/>
        <v>0</v>
      </c>
      <c r="AK249" s="13">
        <f t="shared" si="146"/>
        <v>0</v>
      </c>
      <c r="AL249" s="14">
        <f t="shared" si="132"/>
        <v>0</v>
      </c>
      <c r="AM249" s="13">
        <f t="shared" si="147"/>
        <v>1.9999999999999574E-2</v>
      </c>
      <c r="AN249" s="14"/>
      <c r="AO249" s="13">
        <f t="shared" si="148"/>
        <v>0</v>
      </c>
      <c r="AP249" s="14">
        <f t="shared" si="149"/>
        <v>0</v>
      </c>
      <c r="AQ249" s="13">
        <f t="shared" si="150"/>
        <v>0</v>
      </c>
      <c r="AR249" s="14">
        <f t="shared" si="151"/>
        <v>0</v>
      </c>
      <c r="AS249" s="13">
        <f t="shared" si="152"/>
        <v>0</v>
      </c>
      <c r="AT249" s="14"/>
      <c r="AU249" s="13">
        <f t="shared" si="153"/>
        <v>0</v>
      </c>
      <c r="AV249" s="14">
        <f t="shared" si="154"/>
        <v>0</v>
      </c>
      <c r="AW249" s="13">
        <f t="shared" si="155"/>
        <v>0</v>
      </c>
      <c r="AX249" s="14">
        <f t="shared" si="156"/>
        <v>0</v>
      </c>
      <c r="AY249" s="13">
        <f t="shared" si="157"/>
        <v>1.9999999999999574E-2</v>
      </c>
      <c r="AZ249" s="14"/>
      <c r="BA249" s="13">
        <f t="shared" si="158"/>
        <v>0</v>
      </c>
      <c r="BB249" s="14">
        <f t="shared" si="159"/>
        <v>0</v>
      </c>
      <c r="BC249" s="13">
        <f t="shared" si="160"/>
        <v>0</v>
      </c>
      <c r="BD249" s="14">
        <f t="shared" si="161"/>
        <v>0</v>
      </c>
      <c r="BE249" s="13">
        <f t="shared" si="162"/>
        <v>1.9999999999999574E-2</v>
      </c>
    </row>
    <row r="250" spans="1:57" x14ac:dyDescent="0.25">
      <c r="A250" s="23">
        <f t="shared" si="163"/>
        <v>4.9104166666666504</v>
      </c>
      <c r="B250" s="8" t="s">
        <v>67</v>
      </c>
      <c r="C250" t="s">
        <v>11</v>
      </c>
      <c r="E250" t="s">
        <v>11</v>
      </c>
      <c r="F250" s="10" t="s">
        <v>14</v>
      </c>
      <c r="G250" s="10" t="s">
        <v>14</v>
      </c>
      <c r="H250" t="s">
        <v>11</v>
      </c>
      <c r="I250" s="10" t="s">
        <v>14</v>
      </c>
      <c r="J250" s="10" t="s">
        <v>14</v>
      </c>
      <c r="K250" s="13">
        <f t="shared" si="133"/>
        <v>0</v>
      </c>
      <c r="L250" s="14">
        <f t="shared" si="123"/>
        <v>0</v>
      </c>
      <c r="M250" s="13">
        <f t="shared" si="134"/>
        <v>0</v>
      </c>
      <c r="N250" s="14">
        <f t="shared" si="124"/>
        <v>0</v>
      </c>
      <c r="O250" s="13">
        <f t="shared" si="135"/>
        <v>0</v>
      </c>
      <c r="P250" s="14"/>
      <c r="Q250" s="13">
        <f t="shared" si="136"/>
        <v>0</v>
      </c>
      <c r="R250" s="14">
        <f t="shared" si="125"/>
        <v>0</v>
      </c>
      <c r="S250" s="13">
        <f t="shared" si="137"/>
        <v>0</v>
      </c>
      <c r="T250" s="14">
        <f t="shared" si="126"/>
        <v>0</v>
      </c>
      <c r="U250" s="13">
        <f t="shared" si="138"/>
        <v>0</v>
      </c>
      <c r="V250" s="14"/>
      <c r="W250" s="13">
        <f t="shared" si="139"/>
        <v>0</v>
      </c>
      <c r="X250" s="14">
        <f t="shared" si="127"/>
        <v>0</v>
      </c>
      <c r="Y250" s="13">
        <f t="shared" si="140"/>
        <v>0</v>
      </c>
      <c r="Z250" s="14">
        <f t="shared" si="128"/>
        <v>0</v>
      </c>
      <c r="AA250" s="13">
        <f t="shared" si="141"/>
        <v>0</v>
      </c>
      <c r="AB250" s="14"/>
      <c r="AC250" s="13">
        <f t="shared" si="142"/>
        <v>0</v>
      </c>
      <c r="AD250" s="14">
        <f t="shared" si="129"/>
        <v>0</v>
      </c>
      <c r="AE250" s="13">
        <f t="shared" si="143"/>
        <v>0</v>
      </c>
      <c r="AF250" s="14">
        <f t="shared" si="130"/>
        <v>0</v>
      </c>
      <c r="AG250" s="13">
        <f t="shared" si="144"/>
        <v>1.9999999999999574E-2</v>
      </c>
      <c r="AH250" s="14"/>
      <c r="AI250" s="13">
        <f t="shared" si="145"/>
        <v>0</v>
      </c>
      <c r="AJ250" s="14">
        <f t="shared" si="131"/>
        <v>0</v>
      </c>
      <c r="AK250" s="13">
        <f t="shared" si="146"/>
        <v>0</v>
      </c>
      <c r="AL250" s="14">
        <f t="shared" si="132"/>
        <v>0</v>
      </c>
      <c r="AM250" s="13">
        <f t="shared" si="147"/>
        <v>1.9999999999999574E-2</v>
      </c>
      <c r="AN250" s="14"/>
      <c r="AO250" s="13">
        <f t="shared" si="148"/>
        <v>0</v>
      </c>
      <c r="AP250" s="14">
        <f t="shared" si="149"/>
        <v>0</v>
      </c>
      <c r="AQ250" s="13">
        <f t="shared" si="150"/>
        <v>0</v>
      </c>
      <c r="AR250" s="14">
        <f t="shared" si="151"/>
        <v>0</v>
      </c>
      <c r="AS250" s="13">
        <f t="shared" si="152"/>
        <v>0</v>
      </c>
      <c r="AT250" s="14"/>
      <c r="AU250" s="13">
        <f t="shared" si="153"/>
        <v>4.9104166666666504</v>
      </c>
      <c r="AV250" s="14">
        <f t="shared" si="154"/>
        <v>1</v>
      </c>
      <c r="AW250" s="13">
        <f t="shared" si="155"/>
        <v>0</v>
      </c>
      <c r="AX250" s="14">
        <f t="shared" si="156"/>
        <v>0</v>
      </c>
      <c r="AY250" s="13">
        <f t="shared" si="157"/>
        <v>1.9999999999999574E-2</v>
      </c>
      <c r="AZ250" s="14"/>
      <c r="BA250" s="13">
        <f t="shared" si="158"/>
        <v>0</v>
      </c>
      <c r="BB250" s="14">
        <f t="shared" si="159"/>
        <v>0</v>
      </c>
      <c r="BC250" s="13">
        <f t="shared" si="160"/>
        <v>0</v>
      </c>
      <c r="BD250" s="14">
        <f t="shared" si="161"/>
        <v>0</v>
      </c>
      <c r="BE250" s="13">
        <f t="shared" si="162"/>
        <v>1.9999999999999574E-2</v>
      </c>
    </row>
    <row r="251" spans="1:57" x14ac:dyDescent="0.25">
      <c r="A251" s="23">
        <f t="shared" si="163"/>
        <v>4.93041666666665</v>
      </c>
      <c r="B251" s="8"/>
      <c r="C251" t="s">
        <v>11</v>
      </c>
      <c r="E251" t="s">
        <v>11</v>
      </c>
      <c r="F251" s="10" t="s">
        <v>14</v>
      </c>
      <c r="G251" s="10" t="s">
        <v>14</v>
      </c>
      <c r="H251" t="s">
        <v>11</v>
      </c>
      <c r="I251" s="10" t="s">
        <v>14</v>
      </c>
      <c r="J251" s="10" t="s">
        <v>14</v>
      </c>
      <c r="K251" s="13">
        <f t="shared" si="133"/>
        <v>0</v>
      </c>
      <c r="L251" s="14">
        <f t="shared" si="123"/>
        <v>0</v>
      </c>
      <c r="M251" s="13">
        <f t="shared" si="134"/>
        <v>0</v>
      </c>
      <c r="N251" s="14">
        <f t="shared" si="124"/>
        <v>0</v>
      </c>
      <c r="O251" s="13">
        <f t="shared" si="135"/>
        <v>0</v>
      </c>
      <c r="P251" s="14"/>
      <c r="Q251" s="13">
        <f t="shared" si="136"/>
        <v>0</v>
      </c>
      <c r="R251" s="14">
        <f t="shared" si="125"/>
        <v>0</v>
      </c>
      <c r="S251" s="13">
        <f t="shared" si="137"/>
        <v>0</v>
      </c>
      <c r="T251" s="14">
        <f t="shared" si="126"/>
        <v>0</v>
      </c>
      <c r="U251" s="13">
        <f t="shared" si="138"/>
        <v>0</v>
      </c>
      <c r="V251" s="14"/>
      <c r="W251" s="13">
        <f t="shared" si="139"/>
        <v>0</v>
      </c>
      <c r="X251" s="14">
        <f t="shared" si="127"/>
        <v>0</v>
      </c>
      <c r="Y251" s="13">
        <f t="shared" si="140"/>
        <v>0</v>
      </c>
      <c r="Z251" s="14">
        <f t="shared" si="128"/>
        <v>0</v>
      </c>
      <c r="AA251" s="13">
        <f t="shared" si="141"/>
        <v>0</v>
      </c>
      <c r="AB251" s="14"/>
      <c r="AC251" s="13">
        <f t="shared" si="142"/>
        <v>0</v>
      </c>
      <c r="AD251" s="14">
        <f t="shared" si="129"/>
        <v>0</v>
      </c>
      <c r="AE251" s="13">
        <f t="shared" si="143"/>
        <v>0</v>
      </c>
      <c r="AF251" s="14">
        <f t="shared" si="130"/>
        <v>0</v>
      </c>
      <c r="AG251" s="13">
        <f t="shared" si="144"/>
        <v>1.9999999999999574E-2</v>
      </c>
      <c r="AH251" s="14"/>
      <c r="AI251" s="13">
        <f t="shared" si="145"/>
        <v>0</v>
      </c>
      <c r="AJ251" s="14">
        <f t="shared" si="131"/>
        <v>0</v>
      </c>
      <c r="AK251" s="13">
        <f t="shared" si="146"/>
        <v>0</v>
      </c>
      <c r="AL251" s="14">
        <f t="shared" si="132"/>
        <v>0</v>
      </c>
      <c r="AM251" s="13">
        <f t="shared" si="147"/>
        <v>1.9999999999999574E-2</v>
      </c>
      <c r="AN251" s="14"/>
      <c r="AO251" s="13">
        <f t="shared" si="148"/>
        <v>0</v>
      </c>
      <c r="AP251" s="14">
        <f t="shared" si="149"/>
        <v>0</v>
      </c>
      <c r="AQ251" s="13">
        <f t="shared" si="150"/>
        <v>0</v>
      </c>
      <c r="AR251" s="14">
        <f t="shared" si="151"/>
        <v>0</v>
      </c>
      <c r="AS251" s="13">
        <f t="shared" si="152"/>
        <v>0</v>
      </c>
      <c r="AT251" s="14"/>
      <c r="AU251" s="13">
        <f t="shared" si="153"/>
        <v>0</v>
      </c>
      <c r="AV251" s="14">
        <f t="shared" si="154"/>
        <v>0</v>
      </c>
      <c r="AW251" s="13">
        <f t="shared" si="155"/>
        <v>0</v>
      </c>
      <c r="AX251" s="14">
        <f t="shared" si="156"/>
        <v>0</v>
      </c>
      <c r="AY251" s="13">
        <f t="shared" si="157"/>
        <v>1.9999999999999574E-2</v>
      </c>
      <c r="AZ251" s="14"/>
      <c r="BA251" s="13">
        <f t="shared" si="158"/>
        <v>0</v>
      </c>
      <c r="BB251" s="14">
        <f t="shared" si="159"/>
        <v>0</v>
      </c>
      <c r="BC251" s="13">
        <f t="shared" si="160"/>
        <v>0</v>
      </c>
      <c r="BD251" s="14">
        <f t="shared" si="161"/>
        <v>0</v>
      </c>
      <c r="BE251" s="13">
        <f t="shared" si="162"/>
        <v>1.9999999999999574E-2</v>
      </c>
    </row>
    <row r="252" spans="1:57" x14ac:dyDescent="0.25">
      <c r="A252" s="23">
        <f t="shared" si="163"/>
        <v>4.9504166666666496</v>
      </c>
      <c r="B252" s="8" t="s">
        <v>18</v>
      </c>
      <c r="C252" t="s">
        <v>11</v>
      </c>
      <c r="D252" s="11"/>
      <c r="E252" s="11" t="s">
        <v>20</v>
      </c>
      <c r="F252" s="10" t="s">
        <v>14</v>
      </c>
      <c r="G252" s="10" t="s">
        <v>14</v>
      </c>
      <c r="H252" t="s">
        <v>11</v>
      </c>
      <c r="I252" s="10" t="s">
        <v>14</v>
      </c>
      <c r="J252" t="s">
        <v>11</v>
      </c>
      <c r="K252" s="13">
        <f t="shared" si="133"/>
        <v>0</v>
      </c>
      <c r="L252" s="14">
        <f t="shared" si="123"/>
        <v>0</v>
      </c>
      <c r="M252" s="13">
        <f t="shared" si="134"/>
        <v>0</v>
      </c>
      <c r="N252" s="14">
        <f t="shared" si="124"/>
        <v>0</v>
      </c>
      <c r="O252" s="13">
        <f t="shared" si="135"/>
        <v>0</v>
      </c>
      <c r="P252" s="14"/>
      <c r="Q252" s="13">
        <f t="shared" si="136"/>
        <v>0</v>
      </c>
      <c r="R252" s="14">
        <f t="shared" si="125"/>
        <v>0</v>
      </c>
      <c r="S252" s="13">
        <f t="shared" si="137"/>
        <v>0</v>
      </c>
      <c r="T252" s="14">
        <f t="shared" si="126"/>
        <v>0</v>
      </c>
      <c r="U252" s="13">
        <f t="shared" si="138"/>
        <v>0</v>
      </c>
      <c r="V252" s="14"/>
      <c r="W252" s="13">
        <f t="shared" si="139"/>
        <v>0</v>
      </c>
      <c r="X252" s="14">
        <f t="shared" si="127"/>
        <v>0</v>
      </c>
      <c r="Y252" s="13">
        <f t="shared" si="140"/>
        <v>4.9504166666666496</v>
      </c>
      <c r="Z252" s="14">
        <f t="shared" si="128"/>
        <v>1</v>
      </c>
      <c r="AA252" s="13">
        <f t="shared" si="141"/>
        <v>0</v>
      </c>
      <c r="AB252" s="14"/>
      <c r="AC252" s="13">
        <f t="shared" si="142"/>
        <v>0</v>
      </c>
      <c r="AD252" s="14">
        <f t="shared" si="129"/>
        <v>0</v>
      </c>
      <c r="AE252" s="13">
        <f t="shared" si="143"/>
        <v>0</v>
      </c>
      <c r="AF252" s="14">
        <f t="shared" si="130"/>
        <v>0</v>
      </c>
      <c r="AG252" s="13">
        <f t="shared" si="144"/>
        <v>1.9999999999999574E-2</v>
      </c>
      <c r="AH252" s="14"/>
      <c r="AI252" s="13">
        <f t="shared" si="145"/>
        <v>0</v>
      </c>
      <c r="AJ252" s="14">
        <f t="shared" si="131"/>
        <v>0</v>
      </c>
      <c r="AK252" s="13">
        <f t="shared" si="146"/>
        <v>0</v>
      </c>
      <c r="AL252" s="14">
        <f t="shared" si="132"/>
        <v>0</v>
      </c>
      <c r="AM252" s="13">
        <f t="shared" si="147"/>
        <v>1.9999999999999574E-2</v>
      </c>
      <c r="AN252" s="14"/>
      <c r="AO252" s="13">
        <f t="shared" si="148"/>
        <v>0</v>
      </c>
      <c r="AP252" s="14">
        <f t="shared" si="149"/>
        <v>0</v>
      </c>
      <c r="AQ252" s="13">
        <f t="shared" si="150"/>
        <v>0</v>
      </c>
      <c r="AR252" s="14">
        <f t="shared" si="151"/>
        <v>0</v>
      </c>
      <c r="AS252" s="13">
        <f t="shared" si="152"/>
        <v>0</v>
      </c>
      <c r="AT252" s="14"/>
      <c r="AU252" s="13">
        <f t="shared" si="153"/>
        <v>0</v>
      </c>
      <c r="AV252" s="14">
        <f t="shared" si="154"/>
        <v>0</v>
      </c>
      <c r="AW252" s="13">
        <f t="shared" si="155"/>
        <v>0</v>
      </c>
      <c r="AX252" s="14">
        <f t="shared" si="156"/>
        <v>0</v>
      </c>
      <c r="AY252" s="13">
        <f t="shared" si="157"/>
        <v>0</v>
      </c>
      <c r="AZ252" s="14"/>
      <c r="BA252" s="13">
        <f t="shared" si="158"/>
        <v>0</v>
      </c>
      <c r="BB252" s="14">
        <f t="shared" si="159"/>
        <v>0</v>
      </c>
      <c r="BC252" s="13">
        <f t="shared" si="160"/>
        <v>0</v>
      </c>
      <c r="BD252" s="14">
        <f t="shared" si="161"/>
        <v>0</v>
      </c>
      <c r="BE252" s="13">
        <f t="shared" si="162"/>
        <v>0</v>
      </c>
    </row>
    <row r="253" spans="1:57" x14ac:dyDescent="0.25">
      <c r="A253" s="23">
        <f t="shared" si="163"/>
        <v>4.9704166666666492</v>
      </c>
      <c r="B253" s="8" t="s">
        <v>21</v>
      </c>
      <c r="C253" t="s">
        <v>11</v>
      </c>
      <c r="E253" s="10" t="s">
        <v>14</v>
      </c>
      <c r="F253" s="10" t="s">
        <v>14</v>
      </c>
      <c r="G253" s="10" t="s">
        <v>14</v>
      </c>
      <c r="H253" t="s">
        <v>11</v>
      </c>
      <c r="I253" s="10" t="s">
        <v>14</v>
      </c>
      <c r="J253" t="s">
        <v>11</v>
      </c>
      <c r="K253" s="13">
        <f t="shared" si="133"/>
        <v>0</v>
      </c>
      <c r="L253" s="14">
        <f t="shared" si="123"/>
        <v>0</v>
      </c>
      <c r="M253" s="13">
        <f t="shared" si="134"/>
        <v>0</v>
      </c>
      <c r="N253" s="14">
        <f t="shared" si="124"/>
        <v>0</v>
      </c>
      <c r="O253" s="13">
        <f t="shared" si="135"/>
        <v>0</v>
      </c>
      <c r="P253" s="14"/>
      <c r="Q253" s="13">
        <f t="shared" si="136"/>
        <v>0</v>
      </c>
      <c r="R253" s="14">
        <f t="shared" si="125"/>
        <v>0</v>
      </c>
      <c r="S253" s="13">
        <f t="shared" si="137"/>
        <v>0</v>
      </c>
      <c r="T253" s="14">
        <f t="shared" si="126"/>
        <v>0</v>
      </c>
      <c r="U253" s="13">
        <f t="shared" si="138"/>
        <v>0</v>
      </c>
      <c r="V253" s="14"/>
      <c r="W253" s="13">
        <f t="shared" si="139"/>
        <v>4.9704166666666492</v>
      </c>
      <c r="X253" s="14">
        <f t="shared" si="127"/>
        <v>1</v>
      </c>
      <c r="Y253" s="13">
        <f t="shared" si="140"/>
        <v>0</v>
      </c>
      <c r="Z253" s="14">
        <f t="shared" si="128"/>
        <v>0</v>
      </c>
      <c r="AA253" s="13">
        <f t="shared" si="141"/>
        <v>1.9999999999999574E-2</v>
      </c>
      <c r="AB253" s="14"/>
      <c r="AC253" s="13">
        <f t="shared" si="142"/>
        <v>0</v>
      </c>
      <c r="AD253" s="14">
        <f t="shared" si="129"/>
        <v>0</v>
      </c>
      <c r="AE253" s="13">
        <f t="shared" si="143"/>
        <v>0</v>
      </c>
      <c r="AF253" s="14">
        <f t="shared" si="130"/>
        <v>0</v>
      </c>
      <c r="AG253" s="13">
        <f t="shared" si="144"/>
        <v>1.9999999999999574E-2</v>
      </c>
      <c r="AH253" s="14"/>
      <c r="AI253" s="13">
        <f t="shared" si="145"/>
        <v>0</v>
      </c>
      <c r="AJ253" s="14">
        <f t="shared" si="131"/>
        <v>0</v>
      </c>
      <c r="AK253" s="13">
        <f t="shared" si="146"/>
        <v>0</v>
      </c>
      <c r="AL253" s="14">
        <f t="shared" si="132"/>
        <v>0</v>
      </c>
      <c r="AM253" s="13">
        <f t="shared" si="147"/>
        <v>1.9999999999999574E-2</v>
      </c>
      <c r="AN253" s="14"/>
      <c r="AO253" s="13">
        <f t="shared" si="148"/>
        <v>0</v>
      </c>
      <c r="AP253" s="14">
        <f t="shared" si="149"/>
        <v>0</v>
      </c>
      <c r="AQ253" s="13">
        <f t="shared" si="150"/>
        <v>0</v>
      </c>
      <c r="AR253" s="14">
        <f t="shared" si="151"/>
        <v>0</v>
      </c>
      <c r="AS253" s="13">
        <f t="shared" si="152"/>
        <v>0</v>
      </c>
      <c r="AT253" s="14"/>
      <c r="AU253" s="13">
        <f t="shared" si="153"/>
        <v>0</v>
      </c>
      <c r="AV253" s="14">
        <f t="shared" si="154"/>
        <v>0</v>
      </c>
      <c r="AW253" s="13">
        <f t="shared" si="155"/>
        <v>0</v>
      </c>
      <c r="AX253" s="14">
        <f t="shared" si="156"/>
        <v>0</v>
      </c>
      <c r="AY253" s="13">
        <f t="shared" si="157"/>
        <v>0</v>
      </c>
      <c r="AZ253" s="14"/>
      <c r="BA253" s="13">
        <f t="shared" si="158"/>
        <v>0</v>
      </c>
      <c r="BB253" s="14">
        <f t="shared" si="159"/>
        <v>0</v>
      </c>
      <c r="BC253" s="13">
        <f t="shared" si="160"/>
        <v>0</v>
      </c>
      <c r="BD253" s="14">
        <f t="shared" si="161"/>
        <v>0</v>
      </c>
      <c r="BE253" s="13">
        <f t="shared" si="162"/>
        <v>0</v>
      </c>
    </row>
    <row r="254" spans="1:57" x14ac:dyDescent="0.25">
      <c r="A254" s="23">
        <f t="shared" si="163"/>
        <v>4.9904166666666487</v>
      </c>
      <c r="B254" s="8"/>
      <c r="C254" t="s">
        <v>11</v>
      </c>
      <c r="E254" s="10" t="s">
        <v>14</v>
      </c>
      <c r="F254" s="10" t="s">
        <v>14</v>
      </c>
      <c r="G254" s="10" t="s">
        <v>14</v>
      </c>
      <c r="H254" t="s">
        <v>11</v>
      </c>
      <c r="I254" s="10" t="s">
        <v>14</v>
      </c>
      <c r="J254" t="s">
        <v>11</v>
      </c>
      <c r="K254" s="13">
        <f t="shared" si="133"/>
        <v>0</v>
      </c>
      <c r="L254" s="14">
        <f t="shared" si="123"/>
        <v>0</v>
      </c>
      <c r="M254" s="13">
        <f t="shared" si="134"/>
        <v>0</v>
      </c>
      <c r="N254" s="14">
        <f t="shared" si="124"/>
        <v>0</v>
      </c>
      <c r="O254" s="13">
        <f t="shared" si="135"/>
        <v>0</v>
      </c>
      <c r="P254" s="14"/>
      <c r="Q254" s="13">
        <f t="shared" si="136"/>
        <v>0</v>
      </c>
      <c r="R254" s="14">
        <f t="shared" si="125"/>
        <v>0</v>
      </c>
      <c r="S254" s="13">
        <f t="shared" si="137"/>
        <v>0</v>
      </c>
      <c r="T254" s="14">
        <f t="shared" si="126"/>
        <v>0</v>
      </c>
      <c r="U254" s="13">
        <f t="shared" si="138"/>
        <v>0</v>
      </c>
      <c r="V254" s="14"/>
      <c r="W254" s="13">
        <f t="shared" si="139"/>
        <v>0</v>
      </c>
      <c r="X254" s="14">
        <f t="shared" si="127"/>
        <v>0</v>
      </c>
      <c r="Y254" s="13">
        <f t="shared" si="140"/>
        <v>0</v>
      </c>
      <c r="Z254" s="14">
        <f t="shared" si="128"/>
        <v>0</v>
      </c>
      <c r="AA254" s="13">
        <f t="shared" si="141"/>
        <v>1.9999999999999574E-2</v>
      </c>
      <c r="AB254" s="14"/>
      <c r="AC254" s="13">
        <f t="shared" si="142"/>
        <v>0</v>
      </c>
      <c r="AD254" s="14">
        <f t="shared" si="129"/>
        <v>0</v>
      </c>
      <c r="AE254" s="13">
        <f t="shared" si="143"/>
        <v>0</v>
      </c>
      <c r="AF254" s="14">
        <f t="shared" si="130"/>
        <v>0</v>
      </c>
      <c r="AG254" s="13">
        <f t="shared" si="144"/>
        <v>1.9999999999999574E-2</v>
      </c>
      <c r="AH254" s="14"/>
      <c r="AI254" s="13">
        <f t="shared" si="145"/>
        <v>0</v>
      </c>
      <c r="AJ254" s="14">
        <f t="shared" si="131"/>
        <v>0</v>
      </c>
      <c r="AK254" s="13">
        <f t="shared" si="146"/>
        <v>0</v>
      </c>
      <c r="AL254" s="14">
        <f t="shared" si="132"/>
        <v>0</v>
      </c>
      <c r="AM254" s="13">
        <f t="shared" si="147"/>
        <v>1.9999999999999574E-2</v>
      </c>
      <c r="AN254" s="14"/>
      <c r="AO254" s="13">
        <f t="shared" si="148"/>
        <v>0</v>
      </c>
      <c r="AP254" s="14">
        <f t="shared" si="149"/>
        <v>0</v>
      </c>
      <c r="AQ254" s="13">
        <f t="shared" si="150"/>
        <v>0</v>
      </c>
      <c r="AR254" s="14">
        <f t="shared" si="151"/>
        <v>0</v>
      </c>
      <c r="AS254" s="13">
        <f t="shared" si="152"/>
        <v>0</v>
      </c>
      <c r="AT254" s="14"/>
      <c r="AU254" s="13">
        <f t="shared" si="153"/>
        <v>0</v>
      </c>
      <c r="AV254" s="14">
        <f t="shared" si="154"/>
        <v>0</v>
      </c>
      <c r="AW254" s="13">
        <f t="shared" si="155"/>
        <v>0</v>
      </c>
      <c r="AX254" s="14">
        <f t="shared" si="156"/>
        <v>0</v>
      </c>
      <c r="AY254" s="13">
        <f t="shared" si="157"/>
        <v>0</v>
      </c>
      <c r="AZ254" s="14"/>
      <c r="BA254" s="13">
        <f t="shared" si="158"/>
        <v>0</v>
      </c>
      <c r="BB254" s="14">
        <f t="shared" si="159"/>
        <v>0</v>
      </c>
      <c r="BC254" s="13">
        <f t="shared" si="160"/>
        <v>0</v>
      </c>
      <c r="BD254" s="14">
        <f t="shared" si="161"/>
        <v>0</v>
      </c>
      <c r="BE254" s="13">
        <f t="shared" si="162"/>
        <v>0</v>
      </c>
    </row>
    <row r="255" spans="1:57" x14ac:dyDescent="0.25">
      <c r="A255" s="23">
        <f t="shared" si="163"/>
        <v>5.0104166666666483</v>
      </c>
      <c r="B255" s="8" t="s">
        <v>16</v>
      </c>
      <c r="C255" t="s">
        <v>11</v>
      </c>
      <c r="D255" s="10" t="s">
        <v>14</v>
      </c>
      <c r="E255" s="10" t="s">
        <v>14</v>
      </c>
      <c r="F255" s="10" t="s">
        <v>14</v>
      </c>
      <c r="G255" s="10" t="s">
        <v>14</v>
      </c>
      <c r="H255" t="s">
        <v>11</v>
      </c>
      <c r="I255" s="10" t="s">
        <v>14</v>
      </c>
      <c r="J255" t="s">
        <v>11</v>
      </c>
      <c r="K255" s="13">
        <f t="shared" si="133"/>
        <v>0</v>
      </c>
      <c r="L255" s="14">
        <f t="shared" si="123"/>
        <v>0</v>
      </c>
      <c r="M255" s="13">
        <f t="shared" si="134"/>
        <v>0</v>
      </c>
      <c r="N255" s="14">
        <f t="shared" si="124"/>
        <v>0</v>
      </c>
      <c r="O255" s="13">
        <f t="shared" si="135"/>
        <v>0</v>
      </c>
      <c r="P255" s="14"/>
      <c r="Q255" s="13">
        <f t="shared" si="136"/>
        <v>5.0104166666666483</v>
      </c>
      <c r="R255" s="14">
        <f t="shared" si="125"/>
        <v>1</v>
      </c>
      <c r="S255" s="13">
        <f t="shared" si="137"/>
        <v>0</v>
      </c>
      <c r="T255" s="14">
        <f t="shared" si="126"/>
        <v>0</v>
      </c>
      <c r="U255" s="13">
        <f t="shared" si="138"/>
        <v>1.9999999999999574E-2</v>
      </c>
      <c r="V255" s="14"/>
      <c r="W255" s="13">
        <f t="shared" si="139"/>
        <v>0</v>
      </c>
      <c r="X255" s="14">
        <f t="shared" si="127"/>
        <v>0</v>
      </c>
      <c r="Y255" s="13">
        <f t="shared" si="140"/>
        <v>0</v>
      </c>
      <c r="Z255" s="14">
        <f t="shared" si="128"/>
        <v>0</v>
      </c>
      <c r="AA255" s="13">
        <f t="shared" si="141"/>
        <v>1.9999999999999574E-2</v>
      </c>
      <c r="AB255" s="14"/>
      <c r="AC255" s="13">
        <f t="shared" si="142"/>
        <v>0</v>
      </c>
      <c r="AD255" s="14">
        <f t="shared" si="129"/>
        <v>0</v>
      </c>
      <c r="AE255" s="13">
        <f t="shared" si="143"/>
        <v>0</v>
      </c>
      <c r="AF255" s="14">
        <f t="shared" si="130"/>
        <v>0</v>
      </c>
      <c r="AG255" s="13">
        <f t="shared" si="144"/>
        <v>1.9999999999999574E-2</v>
      </c>
      <c r="AH255" s="14"/>
      <c r="AI255" s="13">
        <f t="shared" si="145"/>
        <v>0</v>
      </c>
      <c r="AJ255" s="14">
        <f t="shared" si="131"/>
        <v>0</v>
      </c>
      <c r="AK255" s="13">
        <f t="shared" si="146"/>
        <v>0</v>
      </c>
      <c r="AL255" s="14">
        <f t="shared" si="132"/>
        <v>0</v>
      </c>
      <c r="AM255" s="13">
        <f t="shared" si="147"/>
        <v>1.9999999999999574E-2</v>
      </c>
      <c r="AN255" s="14"/>
      <c r="AO255" s="13">
        <f t="shared" si="148"/>
        <v>0</v>
      </c>
      <c r="AP255" s="14">
        <f t="shared" si="149"/>
        <v>0</v>
      </c>
      <c r="AQ255" s="13">
        <f t="shared" si="150"/>
        <v>0</v>
      </c>
      <c r="AR255" s="14">
        <f t="shared" si="151"/>
        <v>0</v>
      </c>
      <c r="AS255" s="13">
        <f t="shared" si="152"/>
        <v>0</v>
      </c>
      <c r="AT255" s="14"/>
      <c r="AU255" s="13">
        <f t="shared" si="153"/>
        <v>0</v>
      </c>
      <c r="AV255" s="14">
        <f t="shared" si="154"/>
        <v>0</v>
      </c>
      <c r="AW255" s="13">
        <f t="shared" si="155"/>
        <v>0</v>
      </c>
      <c r="AX255" s="14">
        <f t="shared" si="156"/>
        <v>0</v>
      </c>
      <c r="AY255" s="13">
        <f t="shared" si="157"/>
        <v>0</v>
      </c>
      <c r="AZ255" s="14"/>
      <c r="BA255" s="13">
        <f t="shared" si="158"/>
        <v>0</v>
      </c>
      <c r="BB255" s="14">
        <f t="shared" si="159"/>
        <v>0</v>
      </c>
      <c r="BC255" s="13">
        <f t="shared" si="160"/>
        <v>0</v>
      </c>
      <c r="BD255" s="14">
        <f t="shared" si="161"/>
        <v>0</v>
      </c>
      <c r="BE255" s="13">
        <f t="shared" si="162"/>
        <v>0</v>
      </c>
    </row>
    <row r="256" spans="1:57" x14ac:dyDescent="0.25">
      <c r="A256" s="23">
        <f t="shared" si="163"/>
        <v>5.0304166666666479</v>
      </c>
      <c r="B256" s="8"/>
      <c r="C256" t="s">
        <v>11</v>
      </c>
      <c r="D256" s="10" t="s">
        <v>14</v>
      </c>
      <c r="E256" s="10" t="s">
        <v>14</v>
      </c>
      <c r="F256" s="10" t="s">
        <v>14</v>
      </c>
      <c r="G256" s="10" t="s">
        <v>14</v>
      </c>
      <c r="H256" t="s">
        <v>11</v>
      </c>
      <c r="I256" s="10" t="s">
        <v>14</v>
      </c>
      <c r="J256" t="s">
        <v>11</v>
      </c>
      <c r="K256" s="13">
        <f t="shared" si="133"/>
        <v>0</v>
      </c>
      <c r="L256" s="14">
        <f t="shared" si="123"/>
        <v>0</v>
      </c>
      <c r="M256" s="13">
        <f t="shared" si="134"/>
        <v>0</v>
      </c>
      <c r="N256" s="14">
        <f t="shared" si="124"/>
        <v>0</v>
      </c>
      <c r="O256" s="13">
        <f t="shared" si="135"/>
        <v>0</v>
      </c>
      <c r="P256" s="14"/>
      <c r="Q256" s="13">
        <f t="shared" si="136"/>
        <v>0</v>
      </c>
      <c r="R256" s="14">
        <f t="shared" si="125"/>
        <v>0</v>
      </c>
      <c r="S256" s="13">
        <f t="shared" si="137"/>
        <v>0</v>
      </c>
      <c r="T256" s="14">
        <f t="shared" si="126"/>
        <v>0</v>
      </c>
      <c r="U256" s="13">
        <f t="shared" si="138"/>
        <v>1.9999999999999574E-2</v>
      </c>
      <c r="V256" s="14"/>
      <c r="W256" s="13">
        <f t="shared" si="139"/>
        <v>0</v>
      </c>
      <c r="X256" s="14">
        <f t="shared" si="127"/>
        <v>0</v>
      </c>
      <c r="Y256" s="13">
        <f t="shared" si="140"/>
        <v>0</v>
      </c>
      <c r="Z256" s="14">
        <f t="shared" si="128"/>
        <v>0</v>
      </c>
      <c r="AA256" s="13">
        <f t="shared" si="141"/>
        <v>1.9999999999999574E-2</v>
      </c>
      <c r="AB256" s="14"/>
      <c r="AC256" s="13">
        <f t="shared" si="142"/>
        <v>0</v>
      </c>
      <c r="AD256" s="14">
        <f t="shared" si="129"/>
        <v>0</v>
      </c>
      <c r="AE256" s="13">
        <f t="shared" si="143"/>
        <v>0</v>
      </c>
      <c r="AF256" s="14">
        <f t="shared" si="130"/>
        <v>0</v>
      </c>
      <c r="AG256" s="13">
        <f t="shared" si="144"/>
        <v>1.9999999999999574E-2</v>
      </c>
      <c r="AH256" s="14"/>
      <c r="AI256" s="13">
        <f t="shared" si="145"/>
        <v>0</v>
      </c>
      <c r="AJ256" s="14">
        <f t="shared" si="131"/>
        <v>0</v>
      </c>
      <c r="AK256" s="13">
        <f t="shared" si="146"/>
        <v>0</v>
      </c>
      <c r="AL256" s="14">
        <f t="shared" si="132"/>
        <v>0</v>
      </c>
      <c r="AM256" s="13">
        <f t="shared" si="147"/>
        <v>1.9999999999999574E-2</v>
      </c>
      <c r="AN256" s="14"/>
      <c r="AO256" s="13">
        <f t="shared" si="148"/>
        <v>0</v>
      </c>
      <c r="AP256" s="14">
        <f t="shared" si="149"/>
        <v>0</v>
      </c>
      <c r="AQ256" s="13">
        <f t="shared" si="150"/>
        <v>0</v>
      </c>
      <c r="AR256" s="14">
        <f t="shared" si="151"/>
        <v>0</v>
      </c>
      <c r="AS256" s="13">
        <f t="shared" si="152"/>
        <v>0</v>
      </c>
      <c r="AT256" s="14"/>
      <c r="AU256" s="13">
        <f t="shared" si="153"/>
        <v>0</v>
      </c>
      <c r="AV256" s="14">
        <f t="shared" si="154"/>
        <v>0</v>
      </c>
      <c r="AW256" s="13">
        <f t="shared" si="155"/>
        <v>0</v>
      </c>
      <c r="AX256" s="14">
        <f t="shared" si="156"/>
        <v>0</v>
      </c>
      <c r="AY256" s="13">
        <f t="shared" si="157"/>
        <v>0</v>
      </c>
      <c r="AZ256" s="14"/>
      <c r="BA256" s="13">
        <f t="shared" si="158"/>
        <v>0</v>
      </c>
      <c r="BB256" s="14">
        <f t="shared" si="159"/>
        <v>0</v>
      </c>
      <c r="BC256" s="13">
        <f t="shared" si="160"/>
        <v>0</v>
      </c>
      <c r="BD256" s="14">
        <f t="shared" si="161"/>
        <v>0</v>
      </c>
      <c r="BE256" s="13">
        <f t="shared" si="162"/>
        <v>0</v>
      </c>
    </row>
    <row r="257" spans="1:57" x14ac:dyDescent="0.25">
      <c r="A257" s="23">
        <f t="shared" si="163"/>
        <v>5.0504166666666475</v>
      </c>
      <c r="B257" s="8" t="s">
        <v>64</v>
      </c>
      <c r="C257" t="s">
        <v>11</v>
      </c>
      <c r="D257" s="10" t="s">
        <v>14</v>
      </c>
      <c r="E257" s="10" t="s">
        <v>14</v>
      </c>
      <c r="F257" s="10" t="s">
        <v>14</v>
      </c>
      <c r="G257" t="s">
        <v>11</v>
      </c>
      <c r="H257" s="11" t="s">
        <v>20</v>
      </c>
      <c r="I257" s="10" t="s">
        <v>14</v>
      </c>
      <c r="J257" t="s">
        <v>11</v>
      </c>
      <c r="K257" s="13">
        <f t="shared" si="133"/>
        <v>0</v>
      </c>
      <c r="L257" s="14">
        <f t="shared" si="123"/>
        <v>0</v>
      </c>
      <c r="M257" s="13">
        <f t="shared" si="134"/>
        <v>0</v>
      </c>
      <c r="N257" s="14">
        <f t="shared" si="124"/>
        <v>0</v>
      </c>
      <c r="O257" s="13">
        <f t="shared" si="135"/>
        <v>0</v>
      </c>
      <c r="P257" s="14"/>
      <c r="Q257" s="13">
        <f t="shared" si="136"/>
        <v>0</v>
      </c>
      <c r="R257" s="14">
        <f t="shared" si="125"/>
        <v>0</v>
      </c>
      <c r="S257" s="13">
        <f t="shared" si="137"/>
        <v>0</v>
      </c>
      <c r="T257" s="14">
        <f t="shared" si="126"/>
        <v>0</v>
      </c>
      <c r="U257" s="13">
        <f t="shared" si="138"/>
        <v>1.9999999999999574E-2</v>
      </c>
      <c r="V257" s="14"/>
      <c r="W257" s="13">
        <f t="shared" si="139"/>
        <v>0</v>
      </c>
      <c r="X257" s="14">
        <f t="shared" si="127"/>
        <v>0</v>
      </c>
      <c r="Y257" s="13">
        <f t="shared" si="140"/>
        <v>0</v>
      </c>
      <c r="Z257" s="14">
        <f t="shared" si="128"/>
        <v>0</v>
      </c>
      <c r="AA257" s="13">
        <f t="shared" si="141"/>
        <v>1.9999999999999574E-2</v>
      </c>
      <c r="AB257" s="14"/>
      <c r="AC257" s="13">
        <f t="shared" si="142"/>
        <v>0</v>
      </c>
      <c r="AD257" s="14">
        <f t="shared" si="129"/>
        <v>0</v>
      </c>
      <c r="AE257" s="13">
        <f t="shared" si="143"/>
        <v>0</v>
      </c>
      <c r="AF257" s="14">
        <f t="shared" si="130"/>
        <v>0</v>
      </c>
      <c r="AG257" s="13">
        <f t="shared" si="144"/>
        <v>1.9999999999999574E-2</v>
      </c>
      <c r="AH257" s="14"/>
      <c r="AI257" s="13">
        <f t="shared" si="145"/>
        <v>0</v>
      </c>
      <c r="AJ257" s="14">
        <f t="shared" si="131"/>
        <v>0</v>
      </c>
      <c r="AK257" s="13">
        <f t="shared" si="146"/>
        <v>0</v>
      </c>
      <c r="AL257" s="14">
        <f t="shared" si="132"/>
        <v>0</v>
      </c>
      <c r="AM257" s="13">
        <f t="shared" si="147"/>
        <v>0</v>
      </c>
      <c r="AN257" s="14"/>
      <c r="AO257" s="13">
        <f t="shared" si="148"/>
        <v>0</v>
      </c>
      <c r="AP257" s="14">
        <f t="shared" si="149"/>
        <v>0</v>
      </c>
      <c r="AQ257" s="13">
        <f t="shared" si="150"/>
        <v>5.0504166666666475</v>
      </c>
      <c r="AR257" s="14">
        <f t="shared" si="151"/>
        <v>1</v>
      </c>
      <c r="AS257" s="13">
        <f t="shared" si="152"/>
        <v>0</v>
      </c>
      <c r="AT257" s="14"/>
      <c r="AU257" s="13">
        <f t="shared" si="153"/>
        <v>0</v>
      </c>
      <c r="AV257" s="14">
        <f t="shared" si="154"/>
        <v>0</v>
      </c>
      <c r="AW257" s="13">
        <f t="shared" si="155"/>
        <v>0</v>
      </c>
      <c r="AX257" s="14">
        <f t="shared" si="156"/>
        <v>0</v>
      </c>
      <c r="AY257" s="13">
        <f t="shared" si="157"/>
        <v>0</v>
      </c>
      <c r="AZ257" s="14"/>
      <c r="BA257" s="13">
        <f t="shared" si="158"/>
        <v>0</v>
      </c>
      <c r="BB257" s="14">
        <f t="shared" si="159"/>
        <v>0</v>
      </c>
      <c r="BC257" s="13">
        <f t="shared" si="160"/>
        <v>0</v>
      </c>
      <c r="BD257" s="14">
        <f t="shared" si="161"/>
        <v>0</v>
      </c>
      <c r="BE257" s="13">
        <f t="shared" si="162"/>
        <v>0</v>
      </c>
    </row>
    <row r="258" spans="1:57" x14ac:dyDescent="0.25">
      <c r="A258" s="23">
        <f t="shared" si="163"/>
        <v>5.070416666666647</v>
      </c>
      <c r="B258" s="8"/>
      <c r="C258" t="s">
        <v>11</v>
      </c>
      <c r="D258" s="10" t="s">
        <v>14</v>
      </c>
      <c r="E258" s="10" t="s">
        <v>14</v>
      </c>
      <c r="F258" s="10" t="s">
        <v>14</v>
      </c>
      <c r="G258" t="s">
        <v>11</v>
      </c>
      <c r="H258" s="11"/>
      <c r="I258" s="10" t="s">
        <v>14</v>
      </c>
      <c r="J258" t="s">
        <v>11</v>
      </c>
      <c r="K258" s="13">
        <f t="shared" si="133"/>
        <v>0</v>
      </c>
      <c r="L258" s="14">
        <f t="shared" si="123"/>
        <v>0</v>
      </c>
      <c r="M258" s="13">
        <f t="shared" si="134"/>
        <v>0</v>
      </c>
      <c r="N258" s="14">
        <f t="shared" si="124"/>
        <v>0</v>
      </c>
      <c r="O258" s="13">
        <f t="shared" si="135"/>
        <v>0</v>
      </c>
      <c r="P258" s="14"/>
      <c r="Q258" s="13">
        <f t="shared" si="136"/>
        <v>0</v>
      </c>
      <c r="R258" s="14">
        <f t="shared" si="125"/>
        <v>0</v>
      </c>
      <c r="S258" s="13">
        <f t="shared" si="137"/>
        <v>0</v>
      </c>
      <c r="T258" s="14">
        <f t="shared" si="126"/>
        <v>0</v>
      </c>
      <c r="U258" s="13">
        <f t="shared" si="138"/>
        <v>1.9999999999999574E-2</v>
      </c>
      <c r="V258" s="14"/>
      <c r="W258" s="13">
        <f t="shared" si="139"/>
        <v>0</v>
      </c>
      <c r="X258" s="14">
        <f t="shared" si="127"/>
        <v>0</v>
      </c>
      <c r="Y258" s="13">
        <f t="shared" si="140"/>
        <v>0</v>
      </c>
      <c r="Z258" s="14">
        <f t="shared" si="128"/>
        <v>0</v>
      </c>
      <c r="AA258" s="13">
        <f t="shared" si="141"/>
        <v>1.9999999999999574E-2</v>
      </c>
      <c r="AB258" s="14"/>
      <c r="AC258" s="13">
        <f t="shared" si="142"/>
        <v>0</v>
      </c>
      <c r="AD258" s="14">
        <f t="shared" si="129"/>
        <v>0</v>
      </c>
      <c r="AE258" s="13">
        <f t="shared" si="143"/>
        <v>0</v>
      </c>
      <c r="AF258" s="14">
        <f t="shared" si="130"/>
        <v>0</v>
      </c>
      <c r="AG258" s="13">
        <f t="shared" si="144"/>
        <v>1.9999999999999574E-2</v>
      </c>
      <c r="AH258" s="14"/>
      <c r="AI258" s="13">
        <f t="shared" si="145"/>
        <v>0</v>
      </c>
      <c r="AJ258" s="14">
        <f t="shared" si="131"/>
        <v>0</v>
      </c>
      <c r="AK258" s="13">
        <f t="shared" si="146"/>
        <v>0</v>
      </c>
      <c r="AL258" s="14">
        <f t="shared" si="132"/>
        <v>0</v>
      </c>
      <c r="AM258" s="13">
        <f t="shared" si="147"/>
        <v>0</v>
      </c>
      <c r="AN258" s="14"/>
      <c r="AO258" s="13">
        <f t="shared" si="148"/>
        <v>0</v>
      </c>
      <c r="AP258" s="14">
        <f t="shared" si="149"/>
        <v>0</v>
      </c>
      <c r="AQ258" s="13">
        <f t="shared" si="150"/>
        <v>0</v>
      </c>
      <c r="AR258" s="14">
        <f t="shared" si="151"/>
        <v>0</v>
      </c>
      <c r="AS258" s="13">
        <f t="shared" si="152"/>
        <v>0</v>
      </c>
      <c r="AT258" s="14"/>
      <c r="AU258" s="13">
        <f t="shared" si="153"/>
        <v>0</v>
      </c>
      <c r="AV258" s="14">
        <f t="shared" si="154"/>
        <v>0</v>
      </c>
      <c r="AW258" s="13">
        <f t="shared" si="155"/>
        <v>0</v>
      </c>
      <c r="AX258" s="14">
        <f t="shared" si="156"/>
        <v>0</v>
      </c>
      <c r="AY258" s="13">
        <f t="shared" si="157"/>
        <v>0</v>
      </c>
      <c r="AZ258" s="14"/>
      <c r="BA258" s="13">
        <f t="shared" si="158"/>
        <v>0</v>
      </c>
      <c r="BB258" s="14">
        <f t="shared" si="159"/>
        <v>0</v>
      </c>
      <c r="BC258" s="13">
        <f t="shared" si="160"/>
        <v>0</v>
      </c>
      <c r="BD258" s="14">
        <f t="shared" si="161"/>
        <v>0</v>
      </c>
      <c r="BE258" s="13">
        <f t="shared" si="162"/>
        <v>0</v>
      </c>
    </row>
    <row r="259" spans="1:57" x14ac:dyDescent="0.25">
      <c r="A259" s="23">
        <f t="shared" si="163"/>
        <v>5.0904166666666466</v>
      </c>
      <c r="B259" s="8"/>
      <c r="C259" t="s">
        <v>11</v>
      </c>
      <c r="D259" s="10" t="s">
        <v>14</v>
      </c>
      <c r="E259" s="10" t="s">
        <v>14</v>
      </c>
      <c r="F259" s="10" t="s">
        <v>14</v>
      </c>
      <c r="G259" t="s">
        <v>11</v>
      </c>
      <c r="H259" s="10"/>
      <c r="I259" s="10" t="s">
        <v>14</v>
      </c>
      <c r="J259" t="s">
        <v>11</v>
      </c>
      <c r="K259" s="13">
        <f t="shared" si="133"/>
        <v>0</v>
      </c>
      <c r="L259" s="14">
        <f t="shared" ref="L259:L322" si="164">IF(K259&gt;0,1,0)</f>
        <v>0</v>
      </c>
      <c r="M259" s="13">
        <f t="shared" si="134"/>
        <v>0</v>
      </c>
      <c r="N259" s="14">
        <f t="shared" ref="N259:N322" si="165">IF(M259&gt;0,1,0)</f>
        <v>0</v>
      </c>
      <c r="O259" s="13">
        <f t="shared" si="135"/>
        <v>0</v>
      </c>
      <c r="P259" s="14"/>
      <c r="Q259" s="13">
        <f t="shared" si="136"/>
        <v>0</v>
      </c>
      <c r="R259" s="14">
        <f t="shared" ref="R259:R322" si="166">IF(Q259&gt;0,1,0)</f>
        <v>0</v>
      </c>
      <c r="S259" s="13">
        <f t="shared" si="137"/>
        <v>0</v>
      </c>
      <c r="T259" s="14">
        <f t="shared" ref="T259:T322" si="167">IF(S259&gt;0,1,0)</f>
        <v>0</v>
      </c>
      <c r="U259" s="13">
        <f t="shared" si="138"/>
        <v>1.9999999999999574E-2</v>
      </c>
      <c r="V259" s="14"/>
      <c r="W259" s="13">
        <f t="shared" si="139"/>
        <v>0</v>
      </c>
      <c r="X259" s="14">
        <f t="shared" ref="X259:X322" si="168">IF(W259&gt;0,1,0)</f>
        <v>0</v>
      </c>
      <c r="Y259" s="13">
        <f t="shared" si="140"/>
        <v>0</v>
      </c>
      <c r="Z259" s="14">
        <f t="shared" ref="Z259:Z322" si="169">IF(Y259&gt;0,1,0)</f>
        <v>0</v>
      </c>
      <c r="AA259" s="13">
        <f t="shared" si="141"/>
        <v>1.9999999999999574E-2</v>
      </c>
      <c r="AB259" s="14"/>
      <c r="AC259" s="13">
        <f t="shared" si="142"/>
        <v>0</v>
      </c>
      <c r="AD259" s="14">
        <f t="shared" ref="AD259:AD322" si="170">IF(AC259&gt;0,1,0)</f>
        <v>0</v>
      </c>
      <c r="AE259" s="13">
        <f t="shared" si="143"/>
        <v>0</v>
      </c>
      <c r="AF259" s="14">
        <f t="shared" ref="AF259:AF322" si="171">IF(AE259&gt;0,1,0)</f>
        <v>0</v>
      </c>
      <c r="AG259" s="13">
        <f t="shared" si="144"/>
        <v>1.9999999999999574E-2</v>
      </c>
      <c r="AH259" s="14"/>
      <c r="AI259" s="13">
        <f t="shared" si="145"/>
        <v>0</v>
      </c>
      <c r="AJ259" s="14">
        <f t="shared" ref="AJ259:AJ322" si="172">IF(AI259&gt;0,1,0)</f>
        <v>0</v>
      </c>
      <c r="AK259" s="13">
        <f t="shared" si="146"/>
        <v>0</v>
      </c>
      <c r="AL259" s="14">
        <f t="shared" ref="AL259:AL322" si="173">IF(AK259&gt;0,1,0)</f>
        <v>0</v>
      </c>
      <c r="AM259" s="13">
        <f t="shared" si="147"/>
        <v>0</v>
      </c>
      <c r="AN259" s="14"/>
      <c r="AO259" s="13">
        <f t="shared" si="148"/>
        <v>0</v>
      </c>
      <c r="AP259" s="14">
        <f t="shared" si="149"/>
        <v>0</v>
      </c>
      <c r="AQ259" s="13">
        <f t="shared" si="150"/>
        <v>0</v>
      </c>
      <c r="AR259" s="14">
        <f t="shared" si="151"/>
        <v>0</v>
      </c>
      <c r="AS259" s="13">
        <f t="shared" si="152"/>
        <v>0</v>
      </c>
      <c r="AT259" s="14"/>
      <c r="AU259" s="13">
        <f t="shared" si="153"/>
        <v>0</v>
      </c>
      <c r="AV259" s="14">
        <f t="shared" si="154"/>
        <v>0</v>
      </c>
      <c r="AW259" s="13">
        <f t="shared" si="155"/>
        <v>0</v>
      </c>
      <c r="AX259" s="14">
        <f t="shared" si="156"/>
        <v>0</v>
      </c>
      <c r="AY259" s="13">
        <f t="shared" si="157"/>
        <v>0</v>
      </c>
      <c r="AZ259" s="14"/>
      <c r="BA259" s="13">
        <f t="shared" si="158"/>
        <v>0</v>
      </c>
      <c r="BB259" s="14">
        <f t="shared" si="159"/>
        <v>0</v>
      </c>
      <c r="BC259" s="13">
        <f t="shared" si="160"/>
        <v>0</v>
      </c>
      <c r="BD259" s="14">
        <f t="shared" si="161"/>
        <v>0</v>
      </c>
      <c r="BE259" s="13">
        <f t="shared" si="162"/>
        <v>0</v>
      </c>
    </row>
    <row r="260" spans="1:57" x14ac:dyDescent="0.25">
      <c r="A260" s="23">
        <f t="shared" si="163"/>
        <v>5.1104166666666462</v>
      </c>
      <c r="B260" s="8"/>
      <c r="C260" t="s">
        <v>11</v>
      </c>
      <c r="D260" s="10" t="s">
        <v>14</v>
      </c>
      <c r="E260" s="10" t="s">
        <v>14</v>
      </c>
      <c r="F260" s="10" t="s">
        <v>14</v>
      </c>
      <c r="G260" t="s">
        <v>11</v>
      </c>
      <c r="H260" s="10"/>
      <c r="I260" s="10" t="s">
        <v>14</v>
      </c>
      <c r="J260" t="s">
        <v>11</v>
      </c>
      <c r="K260" s="13">
        <f t="shared" si="133"/>
        <v>0</v>
      </c>
      <c r="L260" s="14">
        <f t="shared" si="164"/>
        <v>0</v>
      </c>
      <c r="M260" s="13">
        <f t="shared" si="134"/>
        <v>0</v>
      </c>
      <c r="N260" s="14">
        <f t="shared" si="165"/>
        <v>0</v>
      </c>
      <c r="O260" s="13">
        <f t="shared" si="135"/>
        <v>0</v>
      </c>
      <c r="P260" s="14"/>
      <c r="Q260" s="13">
        <f t="shared" si="136"/>
        <v>0</v>
      </c>
      <c r="R260" s="14">
        <f t="shared" si="166"/>
        <v>0</v>
      </c>
      <c r="S260" s="13">
        <f t="shared" si="137"/>
        <v>0</v>
      </c>
      <c r="T260" s="14">
        <f t="shared" si="167"/>
        <v>0</v>
      </c>
      <c r="U260" s="13">
        <f t="shared" si="138"/>
        <v>1.9999999999999574E-2</v>
      </c>
      <c r="V260" s="14"/>
      <c r="W260" s="13">
        <f t="shared" si="139"/>
        <v>0</v>
      </c>
      <c r="X260" s="14">
        <f t="shared" si="168"/>
        <v>0</v>
      </c>
      <c r="Y260" s="13">
        <f t="shared" si="140"/>
        <v>0</v>
      </c>
      <c r="Z260" s="14">
        <f t="shared" si="169"/>
        <v>0</v>
      </c>
      <c r="AA260" s="13">
        <f t="shared" si="141"/>
        <v>1.9999999999999574E-2</v>
      </c>
      <c r="AB260" s="14"/>
      <c r="AC260" s="13">
        <f t="shared" si="142"/>
        <v>0</v>
      </c>
      <c r="AD260" s="14">
        <f t="shared" si="170"/>
        <v>0</v>
      </c>
      <c r="AE260" s="13">
        <f t="shared" si="143"/>
        <v>0</v>
      </c>
      <c r="AF260" s="14">
        <f t="shared" si="171"/>
        <v>0</v>
      </c>
      <c r="AG260" s="13">
        <f t="shared" si="144"/>
        <v>1.9999999999999574E-2</v>
      </c>
      <c r="AH260" s="14"/>
      <c r="AI260" s="13">
        <f t="shared" si="145"/>
        <v>0</v>
      </c>
      <c r="AJ260" s="14">
        <f t="shared" si="172"/>
        <v>0</v>
      </c>
      <c r="AK260" s="13">
        <f t="shared" si="146"/>
        <v>0</v>
      </c>
      <c r="AL260" s="14">
        <f t="shared" si="173"/>
        <v>0</v>
      </c>
      <c r="AM260" s="13">
        <f t="shared" si="147"/>
        <v>0</v>
      </c>
      <c r="AN260" s="14"/>
      <c r="AO260" s="13">
        <f t="shared" si="148"/>
        <v>0</v>
      </c>
      <c r="AP260" s="14">
        <f t="shared" si="149"/>
        <v>0</v>
      </c>
      <c r="AQ260" s="13">
        <f t="shared" si="150"/>
        <v>0</v>
      </c>
      <c r="AR260" s="14">
        <f t="shared" si="151"/>
        <v>0</v>
      </c>
      <c r="AS260" s="13">
        <f t="shared" si="152"/>
        <v>0</v>
      </c>
      <c r="AT260" s="14"/>
      <c r="AU260" s="13">
        <f t="shared" si="153"/>
        <v>0</v>
      </c>
      <c r="AV260" s="14">
        <f t="shared" si="154"/>
        <v>0</v>
      </c>
      <c r="AW260" s="13">
        <f t="shared" si="155"/>
        <v>0</v>
      </c>
      <c r="AX260" s="14">
        <f t="shared" si="156"/>
        <v>0</v>
      </c>
      <c r="AY260" s="13">
        <f t="shared" si="157"/>
        <v>0</v>
      </c>
      <c r="AZ260" s="14"/>
      <c r="BA260" s="13">
        <f t="shared" si="158"/>
        <v>0</v>
      </c>
      <c r="BB260" s="14">
        <f t="shared" si="159"/>
        <v>0</v>
      </c>
      <c r="BC260" s="13">
        <f t="shared" si="160"/>
        <v>0</v>
      </c>
      <c r="BD260" s="14">
        <f t="shared" si="161"/>
        <v>0</v>
      </c>
      <c r="BE260" s="13">
        <f t="shared" si="162"/>
        <v>0</v>
      </c>
    </row>
    <row r="261" spans="1:57" x14ac:dyDescent="0.25">
      <c r="A261" s="23">
        <f t="shared" si="163"/>
        <v>5.1304166666666458</v>
      </c>
      <c r="B261" s="8"/>
      <c r="C261" t="s">
        <v>11</v>
      </c>
      <c r="D261" s="10" t="s">
        <v>14</v>
      </c>
      <c r="E261" s="10" t="s">
        <v>14</v>
      </c>
      <c r="F261" s="10" t="s">
        <v>14</v>
      </c>
      <c r="G261" t="s">
        <v>11</v>
      </c>
      <c r="H261" s="10"/>
      <c r="I261" s="10" t="s">
        <v>14</v>
      </c>
      <c r="J261" t="s">
        <v>11</v>
      </c>
      <c r="K261" s="13">
        <f t="shared" ref="K261:K324" si="174">IF(B261="Line 1 Fails",A261,0)</f>
        <v>0</v>
      </c>
      <c r="L261" s="14">
        <f t="shared" si="164"/>
        <v>0</v>
      </c>
      <c r="M261" s="13">
        <f t="shared" ref="M261:M324" si="175">IF(B261="Line 1 repd.",A261,0)</f>
        <v>0</v>
      </c>
      <c r="N261" s="14">
        <f t="shared" si="165"/>
        <v>0</v>
      </c>
      <c r="O261" s="13">
        <f t="shared" ref="O261:O324" si="176">IF(C261="Dn(waiting)",A262-A261,0)</f>
        <v>0</v>
      </c>
      <c r="P261" s="14"/>
      <c r="Q261" s="13">
        <f t="shared" ref="Q261:Q324" si="177">IF(B261="Line 2 Fails",A261,0)</f>
        <v>0</v>
      </c>
      <c r="R261" s="14">
        <f t="shared" si="166"/>
        <v>0</v>
      </c>
      <c r="S261" s="13">
        <f t="shared" ref="S261:S324" si="178">IF(B261="Line 2 repd.",A261,0)</f>
        <v>0</v>
      </c>
      <c r="T261" s="14">
        <f t="shared" si="167"/>
        <v>0</v>
      </c>
      <c r="U261" s="13">
        <f t="shared" ref="U261:U324" si="179">IF(D261="Dn(waiting)",A262-A261,0)</f>
        <v>1.9999999999999574E-2</v>
      </c>
      <c r="V261" s="14"/>
      <c r="W261" s="13">
        <f t="shared" ref="W261:W324" si="180">IF(B261="Line 3 Fails",A261,0)</f>
        <v>0</v>
      </c>
      <c r="X261" s="14">
        <f t="shared" si="168"/>
        <v>0</v>
      </c>
      <c r="Y261" s="13">
        <f t="shared" ref="Y261:Y324" si="181">IF(B261="Line 3 repd.",A261,0)</f>
        <v>0</v>
      </c>
      <c r="Z261" s="14">
        <f t="shared" si="169"/>
        <v>0</v>
      </c>
      <c r="AA261" s="13">
        <f t="shared" ref="AA261:AA324" si="182">IF(E261="Dn(waiting)",A262-A261,0)</f>
        <v>1.9999999999999574E-2</v>
      </c>
      <c r="AB261" s="14"/>
      <c r="AC261" s="13">
        <f t="shared" ref="AC261:AC324" si="183">IF(B261="Line 4 Fails",A261,0)</f>
        <v>0</v>
      </c>
      <c r="AD261" s="14">
        <f t="shared" si="170"/>
        <v>0</v>
      </c>
      <c r="AE261" s="13">
        <f t="shared" ref="AE261:AE324" si="184">IF(B261="Line 4 repd.",A261,0)</f>
        <v>0</v>
      </c>
      <c r="AF261" s="14">
        <f t="shared" si="171"/>
        <v>0</v>
      </c>
      <c r="AG261" s="13">
        <f t="shared" ref="AG261:AG324" si="185">IF(F261="Dn(waiting)",A262-A261,0)</f>
        <v>1.9999999999999574E-2</v>
      </c>
      <c r="AH261" s="14"/>
      <c r="AI261" s="13">
        <f t="shared" ref="AI261:AI324" si="186">IF(B261="Line 5 Fails",A261,0)</f>
        <v>0</v>
      </c>
      <c r="AJ261" s="14">
        <f t="shared" si="172"/>
        <v>0</v>
      </c>
      <c r="AK261" s="13">
        <f t="shared" ref="AK261:AK324" si="187">IF(B261="Line 5 repd.",A261,0)</f>
        <v>0</v>
      </c>
      <c r="AL261" s="14">
        <f t="shared" si="173"/>
        <v>0</v>
      </c>
      <c r="AM261" s="13">
        <f t="shared" si="147"/>
        <v>0</v>
      </c>
      <c r="AN261" s="14"/>
      <c r="AO261" s="13">
        <f t="shared" si="148"/>
        <v>0</v>
      </c>
      <c r="AP261" s="14">
        <f t="shared" si="149"/>
        <v>0</v>
      </c>
      <c r="AQ261" s="13">
        <f t="shared" si="150"/>
        <v>0</v>
      </c>
      <c r="AR261" s="14">
        <f t="shared" si="151"/>
        <v>0</v>
      </c>
      <c r="AS261" s="13">
        <f t="shared" si="152"/>
        <v>0</v>
      </c>
      <c r="AT261" s="14"/>
      <c r="AU261" s="13">
        <f t="shared" si="153"/>
        <v>0</v>
      </c>
      <c r="AV261" s="14">
        <f t="shared" si="154"/>
        <v>0</v>
      </c>
      <c r="AW261" s="13">
        <f t="shared" si="155"/>
        <v>0</v>
      </c>
      <c r="AX261" s="14">
        <f t="shared" si="156"/>
        <v>0</v>
      </c>
      <c r="AY261" s="13">
        <f t="shared" si="157"/>
        <v>0</v>
      </c>
      <c r="AZ261" s="14"/>
      <c r="BA261" s="13">
        <f t="shared" si="158"/>
        <v>0</v>
      </c>
      <c r="BB261" s="14">
        <f t="shared" si="159"/>
        <v>0</v>
      </c>
      <c r="BC261" s="13">
        <f t="shared" si="160"/>
        <v>0</v>
      </c>
      <c r="BD261" s="14">
        <f t="shared" si="161"/>
        <v>0</v>
      </c>
      <c r="BE261" s="13">
        <f t="shared" si="162"/>
        <v>0</v>
      </c>
    </row>
    <row r="262" spans="1:57" x14ac:dyDescent="0.25">
      <c r="A262" s="23">
        <f t="shared" si="163"/>
        <v>5.1504166666666453</v>
      </c>
      <c r="B262" s="8" t="s">
        <v>22</v>
      </c>
      <c r="C262" s="11" t="s">
        <v>20</v>
      </c>
      <c r="D262" s="10" t="s">
        <v>14</v>
      </c>
      <c r="E262" s="10" t="s">
        <v>14</v>
      </c>
      <c r="F262" t="s">
        <v>11</v>
      </c>
      <c r="G262" t="s">
        <v>11</v>
      </c>
      <c r="H262" s="10"/>
      <c r="I262" s="10" t="s">
        <v>14</v>
      </c>
      <c r="J262" t="s">
        <v>11</v>
      </c>
      <c r="K262" s="13">
        <f t="shared" si="174"/>
        <v>0</v>
      </c>
      <c r="L262" s="14">
        <f t="shared" si="164"/>
        <v>0</v>
      </c>
      <c r="M262" s="13">
        <f t="shared" si="175"/>
        <v>5.1504166666666453</v>
      </c>
      <c r="N262" s="14">
        <f t="shared" si="165"/>
        <v>1</v>
      </c>
      <c r="O262" s="13">
        <f t="shared" si="176"/>
        <v>0</v>
      </c>
      <c r="P262" s="14"/>
      <c r="Q262" s="13">
        <f t="shared" si="177"/>
        <v>0</v>
      </c>
      <c r="R262" s="14">
        <f t="shared" si="166"/>
        <v>0</v>
      </c>
      <c r="S262" s="13">
        <f t="shared" si="178"/>
        <v>0</v>
      </c>
      <c r="T262" s="14">
        <f t="shared" si="167"/>
        <v>0</v>
      </c>
      <c r="U262" s="13">
        <f t="shared" si="179"/>
        <v>1.9999999999999574E-2</v>
      </c>
      <c r="V262" s="14"/>
      <c r="W262" s="13">
        <f t="shared" si="180"/>
        <v>0</v>
      </c>
      <c r="X262" s="14">
        <f t="shared" si="168"/>
        <v>0</v>
      </c>
      <c r="Y262" s="13">
        <f t="shared" si="181"/>
        <v>0</v>
      </c>
      <c r="Z262" s="14">
        <f t="shared" si="169"/>
        <v>0</v>
      </c>
      <c r="AA262" s="13">
        <f t="shared" si="182"/>
        <v>1.9999999999999574E-2</v>
      </c>
      <c r="AB262" s="14"/>
      <c r="AC262" s="13">
        <f t="shared" si="183"/>
        <v>0</v>
      </c>
      <c r="AD262" s="14">
        <f t="shared" si="170"/>
        <v>0</v>
      </c>
      <c r="AE262" s="13">
        <f t="shared" si="184"/>
        <v>0</v>
      </c>
      <c r="AF262" s="14">
        <f t="shared" si="171"/>
        <v>0</v>
      </c>
      <c r="AG262" s="13">
        <f t="shared" si="185"/>
        <v>0</v>
      </c>
      <c r="AH262" s="14"/>
      <c r="AI262" s="13">
        <f t="shared" si="186"/>
        <v>0</v>
      </c>
      <c r="AJ262" s="14">
        <f t="shared" si="172"/>
        <v>0</v>
      </c>
      <c r="AK262" s="13">
        <f t="shared" si="187"/>
        <v>0</v>
      </c>
      <c r="AL262" s="14">
        <f t="shared" si="173"/>
        <v>0</v>
      </c>
      <c r="AM262" s="13">
        <f t="shared" ref="AM262:AM325" si="188">IF(G262="Dn(waiting)",A263-A262,0)</f>
        <v>0</v>
      </c>
      <c r="AN262" s="14"/>
      <c r="AO262" s="13">
        <f t="shared" ref="AO262:AO325" si="189">IF(B262="Line 6 Fails",A262,0)</f>
        <v>0</v>
      </c>
      <c r="AP262" s="14">
        <f t="shared" ref="AP262:AP325" si="190">IF(AO262&gt;0,1,0)</f>
        <v>0</v>
      </c>
      <c r="AQ262" s="13">
        <f t="shared" ref="AQ262:AQ325" si="191">IF(B262="Line 6 repd.",A262,0)</f>
        <v>0</v>
      </c>
      <c r="AR262" s="14">
        <f t="shared" ref="AR262:AR325" si="192">IF(AQ262&gt;0,1,0)</f>
        <v>0</v>
      </c>
      <c r="AS262" s="13">
        <f t="shared" ref="AS262:AS325" si="193">IF(H262="Dn(waiting)",A263-A262,0)</f>
        <v>0</v>
      </c>
      <c r="AT262" s="14"/>
      <c r="AU262" s="13">
        <f t="shared" ref="AU262:AU325" si="194">IF(B262="Line 7 Fails",A262,0)</f>
        <v>0</v>
      </c>
      <c r="AV262" s="14">
        <f t="shared" ref="AV262:AV325" si="195">IF(AU262&gt;0,1,0)</f>
        <v>0</v>
      </c>
      <c r="AW262" s="13">
        <f t="shared" ref="AW262:AW325" si="196">IF(B262="Line 7 repd.",A262,0)</f>
        <v>0</v>
      </c>
      <c r="AX262" s="14">
        <f t="shared" ref="AX262:AX325" si="197">IF(AW262&gt;0,1,0)</f>
        <v>0</v>
      </c>
      <c r="AY262" s="13">
        <f t="shared" ref="AY262:AY325" si="198">IF(J262="Dn(waiting)",A263-A262,0)</f>
        <v>0</v>
      </c>
      <c r="AZ262" s="14"/>
      <c r="BA262" s="13">
        <f t="shared" ref="BA262:BA325" si="199">IF(B262="Line 8 Fails",A262,0)</f>
        <v>0</v>
      </c>
      <c r="BB262" s="14">
        <f t="shared" ref="BB262:BB325" si="200">IF(BA262&gt;0,1,0)</f>
        <v>0</v>
      </c>
      <c r="BC262" s="13">
        <f t="shared" ref="BC262:BC325" si="201">IF(B262="Line 8 repd.",A262,0)</f>
        <v>0</v>
      </c>
      <c r="BD262" s="14">
        <f t="shared" ref="BD262:BD325" si="202">IF(BC262&gt;0,1,0)</f>
        <v>0</v>
      </c>
      <c r="BE262" s="13">
        <f t="shared" ref="BE262:BE325" si="203">IF(J262="Dn(waiting)",A263-A262,0)</f>
        <v>0</v>
      </c>
    </row>
    <row r="263" spans="1:57" x14ac:dyDescent="0.25">
      <c r="A263" s="23">
        <f t="shared" ref="A263:A326" si="204">A262+0.02</f>
        <v>5.1704166666666449</v>
      </c>
      <c r="B263" s="8"/>
      <c r="C263" s="10"/>
      <c r="D263" s="10" t="s">
        <v>14</v>
      </c>
      <c r="E263" s="10" t="s">
        <v>14</v>
      </c>
      <c r="F263" t="s">
        <v>11</v>
      </c>
      <c r="G263" t="s">
        <v>11</v>
      </c>
      <c r="H263" s="10"/>
      <c r="I263" s="10" t="s">
        <v>14</v>
      </c>
      <c r="J263" t="s">
        <v>11</v>
      </c>
      <c r="K263" s="13">
        <f t="shared" si="174"/>
        <v>0</v>
      </c>
      <c r="L263" s="14">
        <f t="shared" si="164"/>
        <v>0</v>
      </c>
      <c r="M263" s="13">
        <f t="shared" si="175"/>
        <v>0</v>
      </c>
      <c r="N263" s="14">
        <f t="shared" si="165"/>
        <v>0</v>
      </c>
      <c r="O263" s="13">
        <f t="shared" si="176"/>
        <v>0</v>
      </c>
      <c r="P263" s="14"/>
      <c r="Q263" s="13">
        <f t="shared" si="177"/>
        <v>0</v>
      </c>
      <c r="R263" s="14">
        <f t="shared" si="166"/>
        <v>0</v>
      </c>
      <c r="S263" s="13">
        <f t="shared" si="178"/>
        <v>0</v>
      </c>
      <c r="T263" s="14">
        <f t="shared" si="167"/>
        <v>0</v>
      </c>
      <c r="U263" s="13">
        <f t="shared" si="179"/>
        <v>1.9999999999999574E-2</v>
      </c>
      <c r="V263" s="14"/>
      <c r="W263" s="13">
        <f t="shared" si="180"/>
        <v>0</v>
      </c>
      <c r="X263" s="14">
        <f t="shared" si="168"/>
        <v>0</v>
      </c>
      <c r="Y263" s="13">
        <f t="shared" si="181"/>
        <v>0</v>
      </c>
      <c r="Z263" s="14">
        <f t="shared" si="169"/>
        <v>0</v>
      </c>
      <c r="AA263" s="13">
        <f t="shared" si="182"/>
        <v>1.9999999999999574E-2</v>
      </c>
      <c r="AB263" s="14"/>
      <c r="AC263" s="13">
        <f t="shared" si="183"/>
        <v>0</v>
      </c>
      <c r="AD263" s="14">
        <f t="shared" si="170"/>
        <v>0</v>
      </c>
      <c r="AE263" s="13">
        <f t="shared" si="184"/>
        <v>0</v>
      </c>
      <c r="AF263" s="14">
        <f t="shared" si="171"/>
        <v>0</v>
      </c>
      <c r="AG263" s="13">
        <f t="shared" si="185"/>
        <v>0</v>
      </c>
      <c r="AH263" s="14"/>
      <c r="AI263" s="13">
        <f t="shared" si="186"/>
        <v>0</v>
      </c>
      <c r="AJ263" s="14">
        <f t="shared" si="172"/>
        <v>0</v>
      </c>
      <c r="AK263" s="13">
        <f t="shared" si="187"/>
        <v>0</v>
      </c>
      <c r="AL263" s="14">
        <f t="shared" si="173"/>
        <v>0</v>
      </c>
      <c r="AM263" s="13">
        <f t="shared" si="188"/>
        <v>0</v>
      </c>
      <c r="AN263" s="14"/>
      <c r="AO263" s="13">
        <f t="shared" si="189"/>
        <v>0</v>
      </c>
      <c r="AP263" s="14">
        <f t="shared" si="190"/>
        <v>0</v>
      </c>
      <c r="AQ263" s="13">
        <f t="shared" si="191"/>
        <v>0</v>
      </c>
      <c r="AR263" s="14">
        <f t="shared" si="192"/>
        <v>0</v>
      </c>
      <c r="AS263" s="13">
        <f t="shared" si="193"/>
        <v>0</v>
      </c>
      <c r="AT263" s="14"/>
      <c r="AU263" s="13">
        <f t="shared" si="194"/>
        <v>0</v>
      </c>
      <c r="AV263" s="14">
        <f t="shared" si="195"/>
        <v>0</v>
      </c>
      <c r="AW263" s="13">
        <f t="shared" si="196"/>
        <v>0</v>
      </c>
      <c r="AX263" s="14">
        <f t="shared" si="197"/>
        <v>0</v>
      </c>
      <c r="AY263" s="13">
        <f t="shared" si="198"/>
        <v>0</v>
      </c>
      <c r="AZ263" s="14"/>
      <c r="BA263" s="13">
        <f t="shared" si="199"/>
        <v>0</v>
      </c>
      <c r="BB263" s="14">
        <f t="shared" si="200"/>
        <v>0</v>
      </c>
      <c r="BC263" s="13">
        <f t="shared" si="201"/>
        <v>0</v>
      </c>
      <c r="BD263" s="14">
        <f t="shared" si="202"/>
        <v>0</v>
      </c>
      <c r="BE263" s="13">
        <f t="shared" si="203"/>
        <v>0</v>
      </c>
    </row>
    <row r="264" spans="1:57" x14ac:dyDescent="0.25">
      <c r="A264" s="23">
        <f t="shared" si="204"/>
        <v>5.1904166666666445</v>
      </c>
      <c r="B264" s="8" t="s">
        <v>63</v>
      </c>
      <c r="C264" s="10"/>
      <c r="D264" s="10" t="s">
        <v>14</v>
      </c>
      <c r="E264" s="10" t="s">
        <v>14</v>
      </c>
      <c r="F264" t="s">
        <v>11</v>
      </c>
      <c r="G264" t="s">
        <v>11</v>
      </c>
      <c r="H264" s="10" t="s">
        <v>14</v>
      </c>
      <c r="I264" s="10" t="s">
        <v>14</v>
      </c>
      <c r="J264" t="s">
        <v>11</v>
      </c>
      <c r="K264" s="13">
        <f t="shared" si="174"/>
        <v>0</v>
      </c>
      <c r="L264" s="14">
        <f t="shared" si="164"/>
        <v>0</v>
      </c>
      <c r="M264" s="13">
        <f t="shared" si="175"/>
        <v>0</v>
      </c>
      <c r="N264" s="14">
        <f t="shared" si="165"/>
        <v>0</v>
      </c>
      <c r="O264" s="13">
        <f t="shared" si="176"/>
        <v>0</v>
      </c>
      <c r="P264" s="14"/>
      <c r="Q264" s="13">
        <f t="shared" si="177"/>
        <v>0</v>
      </c>
      <c r="R264" s="14">
        <f t="shared" si="166"/>
        <v>0</v>
      </c>
      <c r="S264" s="13">
        <f t="shared" si="178"/>
        <v>0</v>
      </c>
      <c r="T264" s="14">
        <f t="shared" si="167"/>
        <v>0</v>
      </c>
      <c r="U264" s="13">
        <f t="shared" si="179"/>
        <v>1.9999999999999574E-2</v>
      </c>
      <c r="V264" s="14"/>
      <c r="W264" s="13">
        <f t="shared" si="180"/>
        <v>0</v>
      </c>
      <c r="X264" s="14">
        <f t="shared" si="168"/>
        <v>0</v>
      </c>
      <c r="Y264" s="13">
        <f t="shared" si="181"/>
        <v>0</v>
      </c>
      <c r="Z264" s="14">
        <f t="shared" si="169"/>
        <v>0</v>
      </c>
      <c r="AA264" s="13">
        <f t="shared" si="182"/>
        <v>1.9999999999999574E-2</v>
      </c>
      <c r="AB264" s="14"/>
      <c r="AC264" s="13">
        <f t="shared" si="183"/>
        <v>0</v>
      </c>
      <c r="AD264" s="14">
        <f t="shared" si="170"/>
        <v>0</v>
      </c>
      <c r="AE264" s="13">
        <f t="shared" si="184"/>
        <v>0</v>
      </c>
      <c r="AF264" s="14">
        <f t="shared" si="171"/>
        <v>0</v>
      </c>
      <c r="AG264" s="13">
        <f t="shared" si="185"/>
        <v>0</v>
      </c>
      <c r="AH264" s="14"/>
      <c r="AI264" s="13">
        <f t="shared" si="186"/>
        <v>0</v>
      </c>
      <c r="AJ264" s="14">
        <f t="shared" si="172"/>
        <v>0</v>
      </c>
      <c r="AK264" s="13">
        <f t="shared" si="187"/>
        <v>0</v>
      </c>
      <c r="AL264" s="14">
        <f t="shared" si="173"/>
        <v>0</v>
      </c>
      <c r="AM264" s="13">
        <f t="shared" si="188"/>
        <v>0</v>
      </c>
      <c r="AN264" s="14"/>
      <c r="AO264" s="13">
        <f t="shared" si="189"/>
        <v>5.1904166666666445</v>
      </c>
      <c r="AP264" s="14">
        <f t="shared" si="190"/>
        <v>1</v>
      </c>
      <c r="AQ264" s="13">
        <f t="shared" si="191"/>
        <v>0</v>
      </c>
      <c r="AR264" s="14">
        <f t="shared" si="192"/>
        <v>0</v>
      </c>
      <c r="AS264" s="13">
        <f t="shared" si="193"/>
        <v>1.9999999999999574E-2</v>
      </c>
      <c r="AT264" s="14"/>
      <c r="AU264" s="13">
        <f t="shared" si="194"/>
        <v>0</v>
      </c>
      <c r="AV264" s="14">
        <f t="shared" si="195"/>
        <v>0</v>
      </c>
      <c r="AW264" s="13">
        <f t="shared" si="196"/>
        <v>0</v>
      </c>
      <c r="AX264" s="14">
        <f t="shared" si="197"/>
        <v>0</v>
      </c>
      <c r="AY264" s="13">
        <f t="shared" si="198"/>
        <v>0</v>
      </c>
      <c r="AZ264" s="14"/>
      <c r="BA264" s="13">
        <f t="shared" si="199"/>
        <v>0</v>
      </c>
      <c r="BB264" s="14">
        <f t="shared" si="200"/>
        <v>0</v>
      </c>
      <c r="BC264" s="13">
        <f t="shared" si="201"/>
        <v>0</v>
      </c>
      <c r="BD264" s="14">
        <f t="shared" si="202"/>
        <v>0</v>
      </c>
      <c r="BE264" s="13">
        <f t="shared" si="203"/>
        <v>0</v>
      </c>
    </row>
    <row r="265" spans="1:57" x14ac:dyDescent="0.25">
      <c r="A265" s="23">
        <f t="shared" si="204"/>
        <v>5.210416666666644</v>
      </c>
      <c r="B265" s="8"/>
      <c r="C265" s="10"/>
      <c r="D265" s="10" t="s">
        <v>14</v>
      </c>
      <c r="E265" s="10" t="s">
        <v>14</v>
      </c>
      <c r="F265" t="s">
        <v>11</v>
      </c>
      <c r="G265" t="s">
        <v>11</v>
      </c>
      <c r="H265" s="10" t="s">
        <v>14</v>
      </c>
      <c r="I265" s="10" t="s">
        <v>14</v>
      </c>
      <c r="J265" t="s">
        <v>11</v>
      </c>
      <c r="K265" s="13">
        <f t="shared" si="174"/>
        <v>0</v>
      </c>
      <c r="L265" s="14">
        <f t="shared" si="164"/>
        <v>0</v>
      </c>
      <c r="M265" s="13">
        <f t="shared" si="175"/>
        <v>0</v>
      </c>
      <c r="N265" s="14">
        <f t="shared" si="165"/>
        <v>0</v>
      </c>
      <c r="O265" s="13">
        <f t="shared" si="176"/>
        <v>0</v>
      </c>
      <c r="P265" s="14"/>
      <c r="Q265" s="13">
        <f t="shared" si="177"/>
        <v>0</v>
      </c>
      <c r="R265" s="14">
        <f t="shared" si="166"/>
        <v>0</v>
      </c>
      <c r="S265" s="13">
        <f t="shared" si="178"/>
        <v>0</v>
      </c>
      <c r="T265" s="14">
        <f t="shared" si="167"/>
        <v>0</v>
      </c>
      <c r="U265" s="13">
        <f t="shared" si="179"/>
        <v>1.9999999999999574E-2</v>
      </c>
      <c r="V265" s="14"/>
      <c r="W265" s="13">
        <f t="shared" si="180"/>
        <v>0</v>
      </c>
      <c r="X265" s="14">
        <f t="shared" si="168"/>
        <v>0</v>
      </c>
      <c r="Y265" s="13">
        <f t="shared" si="181"/>
        <v>0</v>
      </c>
      <c r="Z265" s="14">
        <f t="shared" si="169"/>
        <v>0</v>
      </c>
      <c r="AA265" s="13">
        <f t="shared" si="182"/>
        <v>1.9999999999999574E-2</v>
      </c>
      <c r="AB265" s="14"/>
      <c r="AC265" s="13">
        <f t="shared" si="183"/>
        <v>0</v>
      </c>
      <c r="AD265" s="14">
        <f t="shared" si="170"/>
        <v>0</v>
      </c>
      <c r="AE265" s="13">
        <f t="shared" si="184"/>
        <v>0</v>
      </c>
      <c r="AF265" s="14">
        <f t="shared" si="171"/>
        <v>0</v>
      </c>
      <c r="AG265" s="13">
        <f t="shared" si="185"/>
        <v>0</v>
      </c>
      <c r="AH265" s="14"/>
      <c r="AI265" s="13">
        <f t="shared" si="186"/>
        <v>0</v>
      </c>
      <c r="AJ265" s="14">
        <f t="shared" si="172"/>
        <v>0</v>
      </c>
      <c r="AK265" s="13">
        <f t="shared" si="187"/>
        <v>0</v>
      </c>
      <c r="AL265" s="14">
        <f t="shared" si="173"/>
        <v>0</v>
      </c>
      <c r="AM265" s="13">
        <f t="shared" si="188"/>
        <v>0</v>
      </c>
      <c r="AN265" s="14"/>
      <c r="AO265" s="13">
        <f t="shared" si="189"/>
        <v>0</v>
      </c>
      <c r="AP265" s="14">
        <f t="shared" si="190"/>
        <v>0</v>
      </c>
      <c r="AQ265" s="13">
        <f t="shared" si="191"/>
        <v>0</v>
      </c>
      <c r="AR265" s="14">
        <f t="shared" si="192"/>
        <v>0</v>
      </c>
      <c r="AS265" s="13">
        <f t="shared" si="193"/>
        <v>1.9999999999999574E-2</v>
      </c>
      <c r="AT265" s="14"/>
      <c r="AU265" s="13">
        <f t="shared" si="194"/>
        <v>0</v>
      </c>
      <c r="AV265" s="14">
        <f t="shared" si="195"/>
        <v>0</v>
      </c>
      <c r="AW265" s="13">
        <f t="shared" si="196"/>
        <v>0</v>
      </c>
      <c r="AX265" s="14">
        <f t="shared" si="197"/>
        <v>0</v>
      </c>
      <c r="AY265" s="13">
        <f t="shared" si="198"/>
        <v>0</v>
      </c>
      <c r="AZ265" s="14"/>
      <c r="BA265" s="13">
        <f t="shared" si="199"/>
        <v>0</v>
      </c>
      <c r="BB265" s="14">
        <f t="shared" si="200"/>
        <v>0</v>
      </c>
      <c r="BC265" s="13">
        <f t="shared" si="201"/>
        <v>0</v>
      </c>
      <c r="BD265" s="14">
        <f t="shared" si="202"/>
        <v>0</v>
      </c>
      <c r="BE265" s="13">
        <f t="shared" si="203"/>
        <v>0</v>
      </c>
    </row>
    <row r="266" spans="1:57" x14ac:dyDescent="0.25">
      <c r="A266" s="23">
        <f t="shared" si="204"/>
        <v>5.2304166666666436</v>
      </c>
      <c r="B266" s="8"/>
      <c r="C266" s="10"/>
      <c r="D266" s="10" t="s">
        <v>14</v>
      </c>
      <c r="E266" s="10" t="s">
        <v>14</v>
      </c>
      <c r="F266" t="s">
        <v>11</v>
      </c>
      <c r="G266" t="s">
        <v>11</v>
      </c>
      <c r="H266" s="10" t="s">
        <v>14</v>
      </c>
      <c r="I266" s="10" t="s">
        <v>14</v>
      </c>
      <c r="J266" t="s">
        <v>11</v>
      </c>
      <c r="K266" s="13">
        <f t="shared" si="174"/>
        <v>0</v>
      </c>
      <c r="L266" s="14">
        <f t="shared" si="164"/>
        <v>0</v>
      </c>
      <c r="M266" s="13">
        <f t="shared" si="175"/>
        <v>0</v>
      </c>
      <c r="N266" s="14">
        <f t="shared" si="165"/>
        <v>0</v>
      </c>
      <c r="O266" s="13">
        <f t="shared" si="176"/>
        <v>0</v>
      </c>
      <c r="P266" s="14"/>
      <c r="Q266" s="13">
        <f t="shared" si="177"/>
        <v>0</v>
      </c>
      <c r="R266" s="14">
        <f t="shared" si="166"/>
        <v>0</v>
      </c>
      <c r="S266" s="13">
        <f t="shared" si="178"/>
        <v>0</v>
      </c>
      <c r="T266" s="14">
        <f t="shared" si="167"/>
        <v>0</v>
      </c>
      <c r="U266" s="13">
        <f t="shared" si="179"/>
        <v>1.9999999999999574E-2</v>
      </c>
      <c r="V266" s="14"/>
      <c r="W266" s="13">
        <f t="shared" si="180"/>
        <v>0</v>
      </c>
      <c r="X266" s="14">
        <f t="shared" si="168"/>
        <v>0</v>
      </c>
      <c r="Y266" s="13">
        <f t="shared" si="181"/>
        <v>0</v>
      </c>
      <c r="Z266" s="14">
        <f t="shared" si="169"/>
        <v>0</v>
      </c>
      <c r="AA266" s="13">
        <f t="shared" si="182"/>
        <v>1.9999999999999574E-2</v>
      </c>
      <c r="AB266" s="14"/>
      <c r="AC266" s="13">
        <f t="shared" si="183"/>
        <v>0</v>
      </c>
      <c r="AD266" s="14">
        <f t="shared" si="170"/>
        <v>0</v>
      </c>
      <c r="AE266" s="13">
        <f t="shared" si="184"/>
        <v>0</v>
      </c>
      <c r="AF266" s="14">
        <f t="shared" si="171"/>
        <v>0</v>
      </c>
      <c r="AG266" s="13">
        <f t="shared" si="185"/>
        <v>0</v>
      </c>
      <c r="AH266" s="14"/>
      <c r="AI266" s="13">
        <f t="shared" si="186"/>
        <v>0</v>
      </c>
      <c r="AJ266" s="14">
        <f t="shared" si="172"/>
        <v>0</v>
      </c>
      <c r="AK266" s="13">
        <f t="shared" si="187"/>
        <v>0</v>
      </c>
      <c r="AL266" s="14">
        <f t="shared" si="173"/>
        <v>0</v>
      </c>
      <c r="AM266" s="13">
        <f t="shared" si="188"/>
        <v>0</v>
      </c>
      <c r="AN266" s="14"/>
      <c r="AO266" s="13">
        <f t="shared" si="189"/>
        <v>0</v>
      </c>
      <c r="AP266" s="14">
        <f t="shared" si="190"/>
        <v>0</v>
      </c>
      <c r="AQ266" s="13">
        <f t="shared" si="191"/>
        <v>0</v>
      </c>
      <c r="AR266" s="14">
        <f t="shared" si="192"/>
        <v>0</v>
      </c>
      <c r="AS266" s="13">
        <f t="shared" si="193"/>
        <v>1.9999999999999574E-2</v>
      </c>
      <c r="AT266" s="14"/>
      <c r="AU266" s="13">
        <f t="shared" si="194"/>
        <v>0</v>
      </c>
      <c r="AV266" s="14">
        <f t="shared" si="195"/>
        <v>0</v>
      </c>
      <c r="AW266" s="13">
        <f t="shared" si="196"/>
        <v>0</v>
      </c>
      <c r="AX266" s="14">
        <f t="shared" si="197"/>
        <v>0</v>
      </c>
      <c r="AY266" s="13">
        <f t="shared" si="198"/>
        <v>0</v>
      </c>
      <c r="AZ266" s="14"/>
      <c r="BA266" s="13">
        <f t="shared" si="199"/>
        <v>0</v>
      </c>
      <c r="BB266" s="14">
        <f t="shared" si="200"/>
        <v>0</v>
      </c>
      <c r="BC266" s="13">
        <f t="shared" si="201"/>
        <v>0</v>
      </c>
      <c r="BD266" s="14">
        <f t="shared" si="202"/>
        <v>0</v>
      </c>
      <c r="BE266" s="13">
        <f t="shared" si="203"/>
        <v>0</v>
      </c>
    </row>
    <row r="267" spans="1:57" x14ac:dyDescent="0.25">
      <c r="A267" s="23">
        <f t="shared" si="204"/>
        <v>5.2504166666666432</v>
      </c>
      <c r="B267" s="8" t="s">
        <v>77</v>
      </c>
      <c r="C267" s="10"/>
      <c r="D267" s="10" t="s">
        <v>14</v>
      </c>
      <c r="E267" s="10" t="s">
        <v>14</v>
      </c>
      <c r="F267" t="s">
        <v>11</v>
      </c>
      <c r="G267" t="s">
        <v>11</v>
      </c>
      <c r="H267" s="10" t="s">
        <v>14</v>
      </c>
      <c r="I267" t="s">
        <v>11</v>
      </c>
      <c r="J267" s="11" t="s">
        <v>20</v>
      </c>
      <c r="K267" s="13">
        <f t="shared" si="174"/>
        <v>0</v>
      </c>
      <c r="L267" s="14">
        <f t="shared" si="164"/>
        <v>0</v>
      </c>
      <c r="M267" s="13">
        <f t="shared" si="175"/>
        <v>0</v>
      </c>
      <c r="N267" s="14">
        <f t="shared" si="165"/>
        <v>0</v>
      </c>
      <c r="O267" s="13">
        <f t="shared" si="176"/>
        <v>0</v>
      </c>
      <c r="P267" s="14"/>
      <c r="Q267" s="13">
        <f t="shared" si="177"/>
        <v>0</v>
      </c>
      <c r="R267" s="14">
        <f t="shared" si="166"/>
        <v>0</v>
      </c>
      <c r="S267" s="13">
        <f t="shared" si="178"/>
        <v>0</v>
      </c>
      <c r="T267" s="14">
        <f t="shared" si="167"/>
        <v>0</v>
      </c>
      <c r="U267" s="13">
        <f t="shared" si="179"/>
        <v>1.9999999999999574E-2</v>
      </c>
      <c r="V267" s="14"/>
      <c r="W267" s="13">
        <f t="shared" si="180"/>
        <v>0</v>
      </c>
      <c r="X267" s="14">
        <f t="shared" si="168"/>
        <v>0</v>
      </c>
      <c r="Y267" s="13">
        <f t="shared" si="181"/>
        <v>0</v>
      </c>
      <c r="Z267" s="14">
        <f t="shared" si="169"/>
        <v>0</v>
      </c>
      <c r="AA267" s="13">
        <f t="shared" si="182"/>
        <v>1.9999999999999574E-2</v>
      </c>
      <c r="AB267" s="14"/>
      <c r="AC267" s="13">
        <f t="shared" si="183"/>
        <v>0</v>
      </c>
      <c r="AD267" s="14">
        <f t="shared" si="170"/>
        <v>0</v>
      </c>
      <c r="AE267" s="13">
        <f t="shared" si="184"/>
        <v>0</v>
      </c>
      <c r="AF267" s="14">
        <f t="shared" si="171"/>
        <v>0</v>
      </c>
      <c r="AG267" s="13">
        <f t="shared" si="185"/>
        <v>0</v>
      </c>
      <c r="AH267" s="14"/>
      <c r="AI267" s="13">
        <f t="shared" si="186"/>
        <v>0</v>
      </c>
      <c r="AJ267" s="14">
        <f t="shared" si="172"/>
        <v>0</v>
      </c>
      <c r="AK267" s="13">
        <f t="shared" si="187"/>
        <v>0</v>
      </c>
      <c r="AL267" s="14">
        <f t="shared" si="173"/>
        <v>0</v>
      </c>
      <c r="AM267" s="13">
        <f t="shared" si="188"/>
        <v>0</v>
      </c>
      <c r="AN267" s="14"/>
      <c r="AO267" s="13">
        <f t="shared" si="189"/>
        <v>0</v>
      </c>
      <c r="AP267" s="14">
        <f t="shared" si="190"/>
        <v>0</v>
      </c>
      <c r="AQ267" s="13">
        <f t="shared" si="191"/>
        <v>0</v>
      </c>
      <c r="AR267" s="14">
        <f t="shared" si="192"/>
        <v>0</v>
      </c>
      <c r="AS267" s="13">
        <f t="shared" si="193"/>
        <v>1.9999999999999574E-2</v>
      </c>
      <c r="AT267" s="14"/>
      <c r="AU267" s="13">
        <f t="shared" si="194"/>
        <v>0</v>
      </c>
      <c r="AV267" s="14">
        <f t="shared" si="195"/>
        <v>0</v>
      </c>
      <c r="AW267" s="13">
        <f t="shared" si="196"/>
        <v>0</v>
      </c>
      <c r="AX267" s="14">
        <f t="shared" si="197"/>
        <v>0</v>
      </c>
      <c r="AY267" s="13">
        <f t="shared" si="198"/>
        <v>0</v>
      </c>
      <c r="AZ267" s="14"/>
      <c r="BA267" s="13">
        <f t="shared" si="199"/>
        <v>0</v>
      </c>
      <c r="BB267" s="14">
        <f t="shared" si="200"/>
        <v>0</v>
      </c>
      <c r="BC267" s="13">
        <f t="shared" si="201"/>
        <v>5.2504166666666432</v>
      </c>
      <c r="BD267" s="14">
        <f t="shared" si="202"/>
        <v>1</v>
      </c>
      <c r="BE267" s="13">
        <f t="shared" si="203"/>
        <v>0</v>
      </c>
    </row>
    <row r="268" spans="1:57" x14ac:dyDescent="0.25">
      <c r="A268" s="23">
        <f t="shared" si="204"/>
        <v>5.2704166666666428</v>
      </c>
      <c r="B268" s="8"/>
      <c r="C268" s="10"/>
      <c r="D268" s="10" t="s">
        <v>14</v>
      </c>
      <c r="E268" s="10" t="s">
        <v>14</v>
      </c>
      <c r="F268" t="s">
        <v>11</v>
      </c>
      <c r="G268" t="s">
        <v>11</v>
      </c>
      <c r="H268" s="10" t="s">
        <v>14</v>
      </c>
      <c r="I268" t="s">
        <v>11</v>
      </c>
      <c r="J268" s="10"/>
      <c r="K268" s="13">
        <f t="shared" si="174"/>
        <v>0</v>
      </c>
      <c r="L268" s="14">
        <f t="shared" si="164"/>
        <v>0</v>
      </c>
      <c r="M268" s="13">
        <f t="shared" si="175"/>
        <v>0</v>
      </c>
      <c r="N268" s="14">
        <f t="shared" si="165"/>
        <v>0</v>
      </c>
      <c r="O268" s="13">
        <f t="shared" si="176"/>
        <v>0</v>
      </c>
      <c r="P268" s="14"/>
      <c r="Q268" s="13">
        <f t="shared" si="177"/>
        <v>0</v>
      </c>
      <c r="R268" s="14">
        <f t="shared" si="166"/>
        <v>0</v>
      </c>
      <c r="S268" s="13">
        <f t="shared" si="178"/>
        <v>0</v>
      </c>
      <c r="T268" s="14">
        <f t="shared" si="167"/>
        <v>0</v>
      </c>
      <c r="U268" s="13">
        <f t="shared" si="179"/>
        <v>1.9999999999999574E-2</v>
      </c>
      <c r="V268" s="14"/>
      <c r="W268" s="13">
        <f t="shared" si="180"/>
        <v>0</v>
      </c>
      <c r="X268" s="14">
        <f t="shared" si="168"/>
        <v>0</v>
      </c>
      <c r="Y268" s="13">
        <f t="shared" si="181"/>
        <v>0</v>
      </c>
      <c r="Z268" s="14">
        <f t="shared" si="169"/>
        <v>0</v>
      </c>
      <c r="AA268" s="13">
        <f t="shared" si="182"/>
        <v>1.9999999999999574E-2</v>
      </c>
      <c r="AB268" s="14"/>
      <c r="AC268" s="13">
        <f t="shared" si="183"/>
        <v>0</v>
      </c>
      <c r="AD268" s="14">
        <f t="shared" si="170"/>
        <v>0</v>
      </c>
      <c r="AE268" s="13">
        <f t="shared" si="184"/>
        <v>0</v>
      </c>
      <c r="AF268" s="14">
        <f t="shared" si="171"/>
        <v>0</v>
      </c>
      <c r="AG268" s="13">
        <f t="shared" si="185"/>
        <v>0</v>
      </c>
      <c r="AH268" s="14"/>
      <c r="AI268" s="13">
        <f t="shared" si="186"/>
        <v>0</v>
      </c>
      <c r="AJ268" s="14">
        <f t="shared" si="172"/>
        <v>0</v>
      </c>
      <c r="AK268" s="13">
        <f t="shared" si="187"/>
        <v>0</v>
      </c>
      <c r="AL268" s="14">
        <f t="shared" si="173"/>
        <v>0</v>
      </c>
      <c r="AM268" s="13">
        <f t="shared" si="188"/>
        <v>0</v>
      </c>
      <c r="AN268" s="14"/>
      <c r="AO268" s="13">
        <f t="shared" si="189"/>
        <v>0</v>
      </c>
      <c r="AP268" s="14">
        <f t="shared" si="190"/>
        <v>0</v>
      </c>
      <c r="AQ268" s="13">
        <f t="shared" si="191"/>
        <v>0</v>
      </c>
      <c r="AR268" s="14">
        <f t="shared" si="192"/>
        <v>0</v>
      </c>
      <c r="AS268" s="13">
        <f t="shared" si="193"/>
        <v>1.9999999999999574E-2</v>
      </c>
      <c r="AT268" s="14"/>
      <c r="AU268" s="13">
        <f t="shared" si="194"/>
        <v>0</v>
      </c>
      <c r="AV268" s="14">
        <f t="shared" si="195"/>
        <v>0</v>
      </c>
      <c r="AW268" s="13">
        <f t="shared" si="196"/>
        <v>0</v>
      </c>
      <c r="AX268" s="14">
        <f t="shared" si="197"/>
        <v>0</v>
      </c>
      <c r="AY268" s="13">
        <f t="shared" si="198"/>
        <v>0</v>
      </c>
      <c r="AZ268" s="14"/>
      <c r="BA268" s="13">
        <f t="shared" si="199"/>
        <v>0</v>
      </c>
      <c r="BB268" s="14">
        <f t="shared" si="200"/>
        <v>0</v>
      </c>
      <c r="BC268" s="13">
        <f t="shared" si="201"/>
        <v>0</v>
      </c>
      <c r="BD268" s="14">
        <f t="shared" si="202"/>
        <v>0</v>
      </c>
      <c r="BE268" s="13">
        <f t="shared" si="203"/>
        <v>0</v>
      </c>
    </row>
    <row r="269" spans="1:57" x14ac:dyDescent="0.25">
      <c r="A269" s="23">
        <f t="shared" si="204"/>
        <v>5.2904166666666423</v>
      </c>
      <c r="B269" s="8"/>
      <c r="C269" s="10"/>
      <c r="D269" s="10" t="s">
        <v>14</v>
      </c>
      <c r="E269" s="10" t="s">
        <v>14</v>
      </c>
      <c r="F269" t="s">
        <v>11</v>
      </c>
      <c r="G269" t="s">
        <v>11</v>
      </c>
      <c r="H269" s="10" t="s">
        <v>14</v>
      </c>
      <c r="I269" t="s">
        <v>11</v>
      </c>
      <c r="J269" s="10"/>
      <c r="K269" s="13">
        <f t="shared" si="174"/>
        <v>0</v>
      </c>
      <c r="L269" s="14">
        <f t="shared" si="164"/>
        <v>0</v>
      </c>
      <c r="M269" s="13">
        <f t="shared" si="175"/>
        <v>0</v>
      </c>
      <c r="N269" s="14">
        <f t="shared" si="165"/>
        <v>0</v>
      </c>
      <c r="O269" s="13">
        <f t="shared" si="176"/>
        <v>0</v>
      </c>
      <c r="P269" s="14"/>
      <c r="Q269" s="13">
        <f t="shared" si="177"/>
        <v>0</v>
      </c>
      <c r="R269" s="14">
        <f t="shared" si="166"/>
        <v>0</v>
      </c>
      <c r="S269" s="13">
        <f t="shared" si="178"/>
        <v>0</v>
      </c>
      <c r="T269" s="14">
        <f t="shared" si="167"/>
        <v>0</v>
      </c>
      <c r="U269" s="13">
        <f t="shared" si="179"/>
        <v>1.9999999999999574E-2</v>
      </c>
      <c r="V269" s="14"/>
      <c r="W269" s="13">
        <f t="shared" si="180"/>
        <v>0</v>
      </c>
      <c r="X269" s="14">
        <f t="shared" si="168"/>
        <v>0</v>
      </c>
      <c r="Y269" s="13">
        <f t="shared" si="181"/>
        <v>0</v>
      </c>
      <c r="Z269" s="14">
        <f t="shared" si="169"/>
        <v>0</v>
      </c>
      <c r="AA269" s="13">
        <f t="shared" si="182"/>
        <v>1.9999999999999574E-2</v>
      </c>
      <c r="AB269" s="14"/>
      <c r="AC269" s="13">
        <f t="shared" si="183"/>
        <v>0</v>
      </c>
      <c r="AD269" s="14">
        <f t="shared" si="170"/>
        <v>0</v>
      </c>
      <c r="AE269" s="13">
        <f t="shared" si="184"/>
        <v>0</v>
      </c>
      <c r="AF269" s="14">
        <f t="shared" si="171"/>
        <v>0</v>
      </c>
      <c r="AG269" s="13">
        <f t="shared" si="185"/>
        <v>0</v>
      </c>
      <c r="AH269" s="14"/>
      <c r="AI269" s="13">
        <f t="shared" si="186"/>
        <v>0</v>
      </c>
      <c r="AJ269" s="14">
        <f t="shared" si="172"/>
        <v>0</v>
      </c>
      <c r="AK269" s="13">
        <f t="shared" si="187"/>
        <v>0</v>
      </c>
      <c r="AL269" s="14">
        <f t="shared" si="173"/>
        <v>0</v>
      </c>
      <c r="AM269" s="13">
        <f t="shared" si="188"/>
        <v>0</v>
      </c>
      <c r="AN269" s="14"/>
      <c r="AO269" s="13">
        <f t="shared" si="189"/>
        <v>0</v>
      </c>
      <c r="AP269" s="14">
        <f t="shared" si="190"/>
        <v>0</v>
      </c>
      <c r="AQ269" s="13">
        <f t="shared" si="191"/>
        <v>0</v>
      </c>
      <c r="AR269" s="14">
        <f t="shared" si="192"/>
        <v>0</v>
      </c>
      <c r="AS269" s="13">
        <f t="shared" si="193"/>
        <v>1.9999999999999574E-2</v>
      </c>
      <c r="AT269" s="14"/>
      <c r="AU269" s="13">
        <f t="shared" si="194"/>
        <v>0</v>
      </c>
      <c r="AV269" s="14">
        <f t="shared" si="195"/>
        <v>0</v>
      </c>
      <c r="AW269" s="13">
        <f t="shared" si="196"/>
        <v>0</v>
      </c>
      <c r="AX269" s="14">
        <f t="shared" si="197"/>
        <v>0</v>
      </c>
      <c r="AY269" s="13">
        <f t="shared" si="198"/>
        <v>0</v>
      </c>
      <c r="AZ269" s="14"/>
      <c r="BA269" s="13">
        <f t="shared" si="199"/>
        <v>0</v>
      </c>
      <c r="BB269" s="14">
        <f t="shared" si="200"/>
        <v>0</v>
      </c>
      <c r="BC269" s="13">
        <f t="shared" si="201"/>
        <v>0</v>
      </c>
      <c r="BD269" s="14">
        <f t="shared" si="202"/>
        <v>0</v>
      </c>
      <c r="BE269" s="13">
        <f t="shared" si="203"/>
        <v>0</v>
      </c>
    </row>
    <row r="270" spans="1:57" x14ac:dyDescent="0.25">
      <c r="A270" s="23">
        <f t="shared" si="204"/>
        <v>5.3104166666666419</v>
      </c>
      <c r="B270" s="8"/>
      <c r="C270" s="10"/>
      <c r="D270" s="10" t="s">
        <v>14</v>
      </c>
      <c r="E270" s="10" t="s">
        <v>14</v>
      </c>
      <c r="F270" t="s">
        <v>11</v>
      </c>
      <c r="G270" t="s">
        <v>11</v>
      </c>
      <c r="H270" s="10" t="s">
        <v>14</v>
      </c>
      <c r="I270" t="s">
        <v>11</v>
      </c>
      <c r="K270" s="13">
        <f t="shared" si="174"/>
        <v>0</v>
      </c>
      <c r="L270" s="14">
        <f t="shared" si="164"/>
        <v>0</v>
      </c>
      <c r="M270" s="13">
        <f t="shared" si="175"/>
        <v>0</v>
      </c>
      <c r="N270" s="14">
        <f t="shared" si="165"/>
        <v>0</v>
      </c>
      <c r="O270" s="13">
        <f t="shared" si="176"/>
        <v>0</v>
      </c>
      <c r="P270" s="14"/>
      <c r="Q270" s="13">
        <f t="shared" si="177"/>
        <v>0</v>
      </c>
      <c r="R270" s="14">
        <f t="shared" si="166"/>
        <v>0</v>
      </c>
      <c r="S270" s="13">
        <f t="shared" si="178"/>
        <v>0</v>
      </c>
      <c r="T270" s="14">
        <f t="shared" si="167"/>
        <v>0</v>
      </c>
      <c r="U270" s="13">
        <f t="shared" si="179"/>
        <v>1.9999999999999574E-2</v>
      </c>
      <c r="V270" s="14"/>
      <c r="W270" s="13">
        <f t="shared" si="180"/>
        <v>0</v>
      </c>
      <c r="X270" s="14">
        <f t="shared" si="168"/>
        <v>0</v>
      </c>
      <c r="Y270" s="13">
        <f t="shared" si="181"/>
        <v>0</v>
      </c>
      <c r="Z270" s="14">
        <f t="shared" si="169"/>
        <v>0</v>
      </c>
      <c r="AA270" s="13">
        <f t="shared" si="182"/>
        <v>1.9999999999999574E-2</v>
      </c>
      <c r="AB270" s="14"/>
      <c r="AC270" s="13">
        <f t="shared" si="183"/>
        <v>0</v>
      </c>
      <c r="AD270" s="14">
        <f t="shared" si="170"/>
        <v>0</v>
      </c>
      <c r="AE270" s="13">
        <f t="shared" si="184"/>
        <v>0</v>
      </c>
      <c r="AF270" s="14">
        <f t="shared" si="171"/>
        <v>0</v>
      </c>
      <c r="AG270" s="13">
        <f t="shared" si="185"/>
        <v>0</v>
      </c>
      <c r="AH270" s="14"/>
      <c r="AI270" s="13">
        <f t="shared" si="186"/>
        <v>0</v>
      </c>
      <c r="AJ270" s="14">
        <f t="shared" si="172"/>
        <v>0</v>
      </c>
      <c r="AK270" s="13">
        <f t="shared" si="187"/>
        <v>0</v>
      </c>
      <c r="AL270" s="14">
        <f t="shared" si="173"/>
        <v>0</v>
      </c>
      <c r="AM270" s="13">
        <f t="shared" si="188"/>
        <v>0</v>
      </c>
      <c r="AN270" s="14"/>
      <c r="AO270" s="13">
        <f t="shared" si="189"/>
        <v>0</v>
      </c>
      <c r="AP270" s="14">
        <f t="shared" si="190"/>
        <v>0</v>
      </c>
      <c r="AQ270" s="13">
        <f t="shared" si="191"/>
        <v>0</v>
      </c>
      <c r="AR270" s="14">
        <f t="shared" si="192"/>
        <v>0</v>
      </c>
      <c r="AS270" s="13">
        <f t="shared" si="193"/>
        <v>1.9999999999999574E-2</v>
      </c>
      <c r="AT270" s="14"/>
      <c r="AU270" s="13">
        <f t="shared" si="194"/>
        <v>0</v>
      </c>
      <c r="AV270" s="14">
        <f t="shared" si="195"/>
        <v>0</v>
      </c>
      <c r="AW270" s="13">
        <f t="shared" si="196"/>
        <v>0</v>
      </c>
      <c r="AX270" s="14">
        <f t="shared" si="197"/>
        <v>0</v>
      </c>
      <c r="AY270" s="13">
        <f t="shared" si="198"/>
        <v>0</v>
      </c>
      <c r="AZ270" s="14"/>
      <c r="BA270" s="13">
        <f t="shared" si="199"/>
        <v>0</v>
      </c>
      <c r="BB270" s="14">
        <f t="shared" si="200"/>
        <v>0</v>
      </c>
      <c r="BC270" s="13">
        <f t="shared" si="201"/>
        <v>0</v>
      </c>
      <c r="BD270" s="14">
        <f t="shared" si="202"/>
        <v>0</v>
      </c>
      <c r="BE270" s="13">
        <f t="shared" si="203"/>
        <v>0</v>
      </c>
    </row>
    <row r="271" spans="1:57" x14ac:dyDescent="0.25">
      <c r="A271" s="23">
        <f t="shared" si="204"/>
        <v>5.3304166666666415</v>
      </c>
      <c r="B271" s="8" t="s">
        <v>15</v>
      </c>
      <c r="C271" s="10"/>
      <c r="D271" s="10" t="s">
        <v>14</v>
      </c>
      <c r="E271" t="s">
        <v>11</v>
      </c>
      <c r="F271" t="s">
        <v>11</v>
      </c>
      <c r="G271" s="11" t="s">
        <v>20</v>
      </c>
      <c r="H271" s="10" t="s">
        <v>14</v>
      </c>
      <c r="I271" t="s">
        <v>11</v>
      </c>
      <c r="K271" s="13">
        <f t="shared" si="174"/>
        <v>0</v>
      </c>
      <c r="L271" s="14">
        <f t="shared" si="164"/>
        <v>0</v>
      </c>
      <c r="M271" s="13">
        <f t="shared" si="175"/>
        <v>0</v>
      </c>
      <c r="N271" s="14">
        <f t="shared" si="165"/>
        <v>0</v>
      </c>
      <c r="O271" s="13">
        <f t="shared" si="176"/>
        <v>0</v>
      </c>
      <c r="P271" s="14"/>
      <c r="Q271" s="13">
        <f t="shared" si="177"/>
        <v>0</v>
      </c>
      <c r="R271" s="14">
        <f t="shared" si="166"/>
        <v>0</v>
      </c>
      <c r="S271" s="13">
        <f t="shared" si="178"/>
        <v>0</v>
      </c>
      <c r="T271" s="14">
        <f t="shared" si="167"/>
        <v>0</v>
      </c>
      <c r="U271" s="13">
        <f t="shared" si="179"/>
        <v>1.9999999999999574E-2</v>
      </c>
      <c r="V271" s="14"/>
      <c r="W271" s="13">
        <f t="shared" si="180"/>
        <v>0</v>
      </c>
      <c r="X271" s="14">
        <f t="shared" si="168"/>
        <v>0</v>
      </c>
      <c r="Y271" s="13">
        <f t="shared" si="181"/>
        <v>0</v>
      </c>
      <c r="Z271" s="14">
        <f t="shared" si="169"/>
        <v>0</v>
      </c>
      <c r="AA271" s="13">
        <f t="shared" si="182"/>
        <v>0</v>
      </c>
      <c r="AB271" s="14"/>
      <c r="AC271" s="13">
        <f t="shared" si="183"/>
        <v>0</v>
      </c>
      <c r="AD271" s="14">
        <f t="shared" si="170"/>
        <v>0</v>
      </c>
      <c r="AE271" s="13">
        <f t="shared" si="184"/>
        <v>0</v>
      </c>
      <c r="AF271" s="14">
        <f t="shared" si="171"/>
        <v>0</v>
      </c>
      <c r="AG271" s="13">
        <f t="shared" si="185"/>
        <v>0</v>
      </c>
      <c r="AH271" s="14"/>
      <c r="AI271" s="13">
        <f t="shared" si="186"/>
        <v>0</v>
      </c>
      <c r="AJ271" s="14">
        <f t="shared" si="172"/>
        <v>0</v>
      </c>
      <c r="AK271" s="13">
        <f t="shared" si="187"/>
        <v>5.3304166666666415</v>
      </c>
      <c r="AL271" s="14">
        <f t="shared" si="173"/>
        <v>1</v>
      </c>
      <c r="AM271" s="13">
        <f t="shared" si="188"/>
        <v>0</v>
      </c>
      <c r="AN271" s="14"/>
      <c r="AO271" s="13">
        <f t="shared" si="189"/>
        <v>0</v>
      </c>
      <c r="AP271" s="14">
        <f t="shared" si="190"/>
        <v>0</v>
      </c>
      <c r="AQ271" s="13">
        <f t="shared" si="191"/>
        <v>0</v>
      </c>
      <c r="AR271" s="14">
        <f t="shared" si="192"/>
        <v>0</v>
      </c>
      <c r="AS271" s="13">
        <f t="shared" si="193"/>
        <v>1.9999999999999574E-2</v>
      </c>
      <c r="AT271" s="14"/>
      <c r="AU271" s="13">
        <f t="shared" si="194"/>
        <v>0</v>
      </c>
      <c r="AV271" s="14">
        <f t="shared" si="195"/>
        <v>0</v>
      </c>
      <c r="AW271" s="13">
        <f t="shared" si="196"/>
        <v>0</v>
      </c>
      <c r="AX271" s="14">
        <f t="shared" si="197"/>
        <v>0</v>
      </c>
      <c r="AY271" s="13">
        <f t="shared" si="198"/>
        <v>0</v>
      </c>
      <c r="AZ271" s="14"/>
      <c r="BA271" s="13">
        <f t="shared" si="199"/>
        <v>0</v>
      </c>
      <c r="BB271" s="14">
        <f t="shared" si="200"/>
        <v>0</v>
      </c>
      <c r="BC271" s="13">
        <f t="shared" si="201"/>
        <v>0</v>
      </c>
      <c r="BD271" s="14">
        <f t="shared" si="202"/>
        <v>0</v>
      </c>
      <c r="BE271" s="13">
        <f t="shared" si="203"/>
        <v>0</v>
      </c>
    </row>
    <row r="272" spans="1:57" x14ac:dyDescent="0.25">
      <c r="A272" s="23">
        <f t="shared" si="204"/>
        <v>5.3504166666666411</v>
      </c>
      <c r="B272" s="8"/>
      <c r="C272" s="10"/>
      <c r="D272" s="10" t="s">
        <v>14</v>
      </c>
      <c r="E272" t="s">
        <v>11</v>
      </c>
      <c r="F272" t="s">
        <v>11</v>
      </c>
      <c r="G272" s="10"/>
      <c r="H272" s="10" t="s">
        <v>14</v>
      </c>
      <c r="I272" t="s">
        <v>11</v>
      </c>
      <c r="K272" s="13">
        <f t="shared" si="174"/>
        <v>0</v>
      </c>
      <c r="L272" s="14">
        <f t="shared" si="164"/>
        <v>0</v>
      </c>
      <c r="M272" s="13">
        <f t="shared" si="175"/>
        <v>0</v>
      </c>
      <c r="N272" s="14">
        <f t="shared" si="165"/>
        <v>0</v>
      </c>
      <c r="O272" s="13">
        <f t="shared" si="176"/>
        <v>0</v>
      </c>
      <c r="P272" s="14"/>
      <c r="Q272" s="13">
        <f t="shared" si="177"/>
        <v>0</v>
      </c>
      <c r="R272" s="14">
        <f t="shared" si="166"/>
        <v>0</v>
      </c>
      <c r="S272" s="13">
        <f t="shared" si="178"/>
        <v>0</v>
      </c>
      <c r="T272" s="14">
        <f t="shared" si="167"/>
        <v>0</v>
      </c>
      <c r="U272" s="13">
        <f t="shared" si="179"/>
        <v>1.9999999999999574E-2</v>
      </c>
      <c r="V272" s="14"/>
      <c r="W272" s="13">
        <f t="shared" si="180"/>
        <v>0</v>
      </c>
      <c r="X272" s="14">
        <f t="shared" si="168"/>
        <v>0</v>
      </c>
      <c r="Y272" s="13">
        <f t="shared" si="181"/>
        <v>0</v>
      </c>
      <c r="Z272" s="14">
        <f t="shared" si="169"/>
        <v>0</v>
      </c>
      <c r="AA272" s="13">
        <f t="shared" si="182"/>
        <v>0</v>
      </c>
      <c r="AB272" s="14"/>
      <c r="AC272" s="13">
        <f t="shared" si="183"/>
        <v>0</v>
      </c>
      <c r="AD272" s="14">
        <f t="shared" si="170"/>
        <v>0</v>
      </c>
      <c r="AE272" s="13">
        <f t="shared" si="184"/>
        <v>0</v>
      </c>
      <c r="AF272" s="14">
        <f t="shared" si="171"/>
        <v>0</v>
      </c>
      <c r="AG272" s="13">
        <f t="shared" si="185"/>
        <v>0</v>
      </c>
      <c r="AH272" s="14"/>
      <c r="AI272" s="13">
        <f t="shared" si="186"/>
        <v>0</v>
      </c>
      <c r="AJ272" s="14">
        <f t="shared" si="172"/>
        <v>0</v>
      </c>
      <c r="AK272" s="13">
        <f t="shared" si="187"/>
        <v>0</v>
      </c>
      <c r="AL272" s="14">
        <f t="shared" si="173"/>
        <v>0</v>
      </c>
      <c r="AM272" s="13">
        <f t="shared" si="188"/>
        <v>0</v>
      </c>
      <c r="AN272" s="14"/>
      <c r="AO272" s="13">
        <f t="shared" si="189"/>
        <v>0</v>
      </c>
      <c r="AP272" s="14">
        <f t="shared" si="190"/>
        <v>0</v>
      </c>
      <c r="AQ272" s="13">
        <f t="shared" si="191"/>
        <v>0</v>
      </c>
      <c r="AR272" s="14">
        <f t="shared" si="192"/>
        <v>0</v>
      </c>
      <c r="AS272" s="13">
        <f t="shared" si="193"/>
        <v>1.9999999999999574E-2</v>
      </c>
      <c r="AT272" s="14"/>
      <c r="AU272" s="13">
        <f t="shared" si="194"/>
        <v>0</v>
      </c>
      <c r="AV272" s="14">
        <f t="shared" si="195"/>
        <v>0</v>
      </c>
      <c r="AW272" s="13">
        <f t="shared" si="196"/>
        <v>0</v>
      </c>
      <c r="AX272" s="14">
        <f t="shared" si="197"/>
        <v>0</v>
      </c>
      <c r="AY272" s="13">
        <f t="shared" si="198"/>
        <v>0</v>
      </c>
      <c r="AZ272" s="14"/>
      <c r="BA272" s="13">
        <f t="shared" si="199"/>
        <v>0</v>
      </c>
      <c r="BB272" s="14">
        <f t="shared" si="200"/>
        <v>0</v>
      </c>
      <c r="BC272" s="13">
        <f t="shared" si="201"/>
        <v>0</v>
      </c>
      <c r="BD272" s="14">
        <f t="shared" si="202"/>
        <v>0</v>
      </c>
      <c r="BE272" s="13">
        <f t="shared" si="203"/>
        <v>0</v>
      </c>
    </row>
    <row r="273" spans="1:57" x14ac:dyDescent="0.25">
      <c r="A273" s="23">
        <f t="shared" si="204"/>
        <v>5.3704166666666406</v>
      </c>
      <c r="B273" s="8"/>
      <c r="C273" s="10"/>
      <c r="D273" s="10" t="s">
        <v>14</v>
      </c>
      <c r="E273" t="s">
        <v>11</v>
      </c>
      <c r="F273" t="s">
        <v>11</v>
      </c>
      <c r="G273" s="10"/>
      <c r="H273" s="10" t="s">
        <v>14</v>
      </c>
      <c r="I273" t="s">
        <v>11</v>
      </c>
      <c r="K273" s="13">
        <f t="shared" si="174"/>
        <v>0</v>
      </c>
      <c r="L273" s="14">
        <f t="shared" si="164"/>
        <v>0</v>
      </c>
      <c r="M273" s="13">
        <f t="shared" si="175"/>
        <v>0</v>
      </c>
      <c r="N273" s="14">
        <f t="shared" si="165"/>
        <v>0</v>
      </c>
      <c r="O273" s="13">
        <f t="shared" si="176"/>
        <v>0</v>
      </c>
      <c r="P273" s="14"/>
      <c r="Q273" s="13">
        <f t="shared" si="177"/>
        <v>0</v>
      </c>
      <c r="R273" s="14">
        <f t="shared" si="166"/>
        <v>0</v>
      </c>
      <c r="S273" s="13">
        <f t="shared" si="178"/>
        <v>0</v>
      </c>
      <c r="T273" s="14">
        <f t="shared" si="167"/>
        <v>0</v>
      </c>
      <c r="U273" s="13">
        <f t="shared" si="179"/>
        <v>1.9999999999999574E-2</v>
      </c>
      <c r="V273" s="14"/>
      <c r="W273" s="13">
        <f t="shared" si="180"/>
        <v>0</v>
      </c>
      <c r="X273" s="14">
        <f t="shared" si="168"/>
        <v>0</v>
      </c>
      <c r="Y273" s="13">
        <f t="shared" si="181"/>
        <v>0</v>
      </c>
      <c r="Z273" s="14">
        <f t="shared" si="169"/>
        <v>0</v>
      </c>
      <c r="AA273" s="13">
        <f t="shared" si="182"/>
        <v>0</v>
      </c>
      <c r="AB273" s="14"/>
      <c r="AC273" s="13">
        <f t="shared" si="183"/>
        <v>0</v>
      </c>
      <c r="AD273" s="14">
        <f t="shared" si="170"/>
        <v>0</v>
      </c>
      <c r="AE273" s="13">
        <f t="shared" si="184"/>
        <v>0</v>
      </c>
      <c r="AF273" s="14">
        <f t="shared" si="171"/>
        <v>0</v>
      </c>
      <c r="AG273" s="13">
        <f t="shared" si="185"/>
        <v>0</v>
      </c>
      <c r="AH273" s="14"/>
      <c r="AI273" s="13">
        <f t="shared" si="186"/>
        <v>0</v>
      </c>
      <c r="AJ273" s="14">
        <f t="shared" si="172"/>
        <v>0</v>
      </c>
      <c r="AK273" s="13">
        <f t="shared" si="187"/>
        <v>0</v>
      </c>
      <c r="AL273" s="14">
        <f t="shared" si="173"/>
        <v>0</v>
      </c>
      <c r="AM273" s="13">
        <f t="shared" si="188"/>
        <v>0</v>
      </c>
      <c r="AN273" s="14"/>
      <c r="AO273" s="13">
        <f t="shared" si="189"/>
        <v>0</v>
      </c>
      <c r="AP273" s="14">
        <f t="shared" si="190"/>
        <v>0</v>
      </c>
      <c r="AQ273" s="13">
        <f t="shared" si="191"/>
        <v>0</v>
      </c>
      <c r="AR273" s="14">
        <f t="shared" si="192"/>
        <v>0</v>
      </c>
      <c r="AS273" s="13">
        <f t="shared" si="193"/>
        <v>1.9999999999999574E-2</v>
      </c>
      <c r="AT273" s="14"/>
      <c r="AU273" s="13">
        <f t="shared" si="194"/>
        <v>0</v>
      </c>
      <c r="AV273" s="14">
        <f t="shared" si="195"/>
        <v>0</v>
      </c>
      <c r="AW273" s="13">
        <f t="shared" si="196"/>
        <v>0</v>
      </c>
      <c r="AX273" s="14">
        <f t="shared" si="197"/>
        <v>0</v>
      </c>
      <c r="AY273" s="13">
        <f t="shared" si="198"/>
        <v>0</v>
      </c>
      <c r="AZ273" s="14"/>
      <c r="BA273" s="13">
        <f t="shared" si="199"/>
        <v>0</v>
      </c>
      <c r="BB273" s="14">
        <f t="shared" si="200"/>
        <v>0</v>
      </c>
      <c r="BC273" s="13">
        <f t="shared" si="201"/>
        <v>0</v>
      </c>
      <c r="BD273" s="14">
        <f t="shared" si="202"/>
        <v>0</v>
      </c>
      <c r="BE273" s="13">
        <f t="shared" si="203"/>
        <v>0</v>
      </c>
    </row>
    <row r="274" spans="1:57" x14ac:dyDescent="0.25">
      <c r="A274" s="23">
        <f t="shared" si="204"/>
        <v>5.3904166666666402</v>
      </c>
      <c r="B274" s="8"/>
      <c r="C274" s="10"/>
      <c r="D274" s="10" t="s">
        <v>14</v>
      </c>
      <c r="E274" t="s">
        <v>11</v>
      </c>
      <c r="F274" t="s">
        <v>11</v>
      </c>
      <c r="G274" s="10"/>
      <c r="H274" s="10" t="s">
        <v>14</v>
      </c>
      <c r="I274" t="s">
        <v>11</v>
      </c>
      <c r="J274" s="11"/>
      <c r="K274" s="13">
        <f t="shared" si="174"/>
        <v>0</v>
      </c>
      <c r="L274" s="14">
        <f t="shared" si="164"/>
        <v>0</v>
      </c>
      <c r="M274" s="13">
        <f t="shared" si="175"/>
        <v>0</v>
      </c>
      <c r="N274" s="14">
        <f t="shared" si="165"/>
        <v>0</v>
      </c>
      <c r="O274" s="13">
        <f t="shared" si="176"/>
        <v>0</v>
      </c>
      <c r="P274" s="14"/>
      <c r="Q274" s="13">
        <f t="shared" si="177"/>
        <v>0</v>
      </c>
      <c r="R274" s="14">
        <f t="shared" si="166"/>
        <v>0</v>
      </c>
      <c r="S274" s="13">
        <f t="shared" si="178"/>
        <v>0</v>
      </c>
      <c r="T274" s="14">
        <f t="shared" si="167"/>
        <v>0</v>
      </c>
      <c r="U274" s="13">
        <f t="shared" si="179"/>
        <v>1.9999999999999574E-2</v>
      </c>
      <c r="V274" s="14"/>
      <c r="W274" s="13">
        <f t="shared" si="180"/>
        <v>0</v>
      </c>
      <c r="X274" s="14">
        <f t="shared" si="168"/>
        <v>0</v>
      </c>
      <c r="Y274" s="13">
        <f t="shared" si="181"/>
        <v>0</v>
      </c>
      <c r="Z274" s="14">
        <f t="shared" si="169"/>
        <v>0</v>
      </c>
      <c r="AA274" s="13">
        <f t="shared" si="182"/>
        <v>0</v>
      </c>
      <c r="AB274" s="14"/>
      <c r="AC274" s="13">
        <f t="shared" si="183"/>
        <v>0</v>
      </c>
      <c r="AD274" s="14">
        <f t="shared" si="170"/>
        <v>0</v>
      </c>
      <c r="AE274" s="13">
        <f t="shared" si="184"/>
        <v>0</v>
      </c>
      <c r="AF274" s="14">
        <f t="shared" si="171"/>
        <v>0</v>
      </c>
      <c r="AG274" s="13">
        <f t="shared" si="185"/>
        <v>0</v>
      </c>
      <c r="AH274" s="14"/>
      <c r="AI274" s="13">
        <f t="shared" si="186"/>
        <v>0</v>
      </c>
      <c r="AJ274" s="14">
        <f t="shared" si="172"/>
        <v>0</v>
      </c>
      <c r="AK274" s="13">
        <f t="shared" si="187"/>
        <v>0</v>
      </c>
      <c r="AL274" s="14">
        <f t="shared" si="173"/>
        <v>0</v>
      </c>
      <c r="AM274" s="13">
        <f t="shared" si="188"/>
        <v>0</v>
      </c>
      <c r="AN274" s="14"/>
      <c r="AO274" s="13">
        <f t="shared" si="189"/>
        <v>0</v>
      </c>
      <c r="AP274" s="14">
        <f t="shared" si="190"/>
        <v>0</v>
      </c>
      <c r="AQ274" s="13">
        <f t="shared" si="191"/>
        <v>0</v>
      </c>
      <c r="AR274" s="14">
        <f t="shared" si="192"/>
        <v>0</v>
      </c>
      <c r="AS274" s="13">
        <f t="shared" si="193"/>
        <v>1.9999999999999574E-2</v>
      </c>
      <c r="AT274" s="14"/>
      <c r="AU274" s="13">
        <f t="shared" si="194"/>
        <v>0</v>
      </c>
      <c r="AV274" s="14">
        <f t="shared" si="195"/>
        <v>0</v>
      </c>
      <c r="AW274" s="13">
        <f t="shared" si="196"/>
        <v>0</v>
      </c>
      <c r="AX274" s="14">
        <f t="shared" si="197"/>
        <v>0</v>
      </c>
      <c r="AY274" s="13">
        <f t="shared" si="198"/>
        <v>0</v>
      </c>
      <c r="AZ274" s="14"/>
      <c r="BA274" s="13">
        <f t="shared" si="199"/>
        <v>0</v>
      </c>
      <c r="BB274" s="14">
        <f t="shared" si="200"/>
        <v>0</v>
      </c>
      <c r="BC274" s="13">
        <f t="shared" si="201"/>
        <v>0</v>
      </c>
      <c r="BD274" s="14">
        <f t="shared" si="202"/>
        <v>0</v>
      </c>
      <c r="BE274" s="13">
        <f t="shared" si="203"/>
        <v>0</v>
      </c>
    </row>
    <row r="275" spans="1:57" x14ac:dyDescent="0.25">
      <c r="A275" s="23">
        <f t="shared" si="204"/>
        <v>5.4104166666666398</v>
      </c>
      <c r="B275" s="8" t="s">
        <v>12</v>
      </c>
      <c r="C275" s="10"/>
      <c r="D275" t="s">
        <v>11</v>
      </c>
      <c r="E275" t="s">
        <v>11</v>
      </c>
      <c r="F275" s="11" t="s">
        <v>20</v>
      </c>
      <c r="G275" s="10"/>
      <c r="H275" s="10" t="s">
        <v>14</v>
      </c>
      <c r="I275" t="s">
        <v>11</v>
      </c>
      <c r="J275" s="10"/>
      <c r="K275" s="13">
        <f t="shared" si="174"/>
        <v>0</v>
      </c>
      <c r="L275" s="14">
        <f t="shared" si="164"/>
        <v>0</v>
      </c>
      <c r="M275" s="13">
        <f t="shared" si="175"/>
        <v>0</v>
      </c>
      <c r="N275" s="14">
        <f t="shared" si="165"/>
        <v>0</v>
      </c>
      <c r="O275" s="13">
        <f t="shared" si="176"/>
        <v>0</v>
      </c>
      <c r="P275" s="14"/>
      <c r="Q275" s="13">
        <f t="shared" si="177"/>
        <v>0</v>
      </c>
      <c r="R275" s="14">
        <f t="shared" si="166"/>
        <v>0</v>
      </c>
      <c r="S275" s="13">
        <f t="shared" si="178"/>
        <v>0</v>
      </c>
      <c r="T275" s="14">
        <f t="shared" si="167"/>
        <v>0</v>
      </c>
      <c r="U275" s="13">
        <f t="shared" si="179"/>
        <v>0</v>
      </c>
      <c r="V275" s="14"/>
      <c r="W275" s="13">
        <f t="shared" si="180"/>
        <v>0</v>
      </c>
      <c r="X275" s="14">
        <f t="shared" si="168"/>
        <v>0</v>
      </c>
      <c r="Y275" s="13">
        <f t="shared" si="181"/>
        <v>0</v>
      </c>
      <c r="Z275" s="14">
        <f t="shared" si="169"/>
        <v>0</v>
      </c>
      <c r="AA275" s="13">
        <f t="shared" si="182"/>
        <v>0</v>
      </c>
      <c r="AB275" s="14"/>
      <c r="AC275" s="13">
        <f t="shared" si="183"/>
        <v>0</v>
      </c>
      <c r="AD275" s="14">
        <f t="shared" si="170"/>
        <v>0</v>
      </c>
      <c r="AE275" s="13">
        <f t="shared" si="184"/>
        <v>5.4104166666666398</v>
      </c>
      <c r="AF275" s="14">
        <f t="shared" si="171"/>
        <v>1</v>
      </c>
      <c r="AG275" s="13">
        <f t="shared" si="185"/>
        <v>0</v>
      </c>
      <c r="AH275" s="14"/>
      <c r="AI275" s="13">
        <f t="shared" si="186"/>
        <v>0</v>
      </c>
      <c r="AJ275" s="14">
        <f t="shared" si="172"/>
        <v>0</v>
      </c>
      <c r="AK275" s="13">
        <f t="shared" si="187"/>
        <v>0</v>
      </c>
      <c r="AL275" s="14">
        <f t="shared" si="173"/>
        <v>0</v>
      </c>
      <c r="AM275" s="13">
        <f t="shared" si="188"/>
        <v>0</v>
      </c>
      <c r="AN275" s="14"/>
      <c r="AO275" s="13">
        <f t="shared" si="189"/>
        <v>0</v>
      </c>
      <c r="AP275" s="14">
        <f t="shared" si="190"/>
        <v>0</v>
      </c>
      <c r="AQ275" s="13">
        <f t="shared" si="191"/>
        <v>0</v>
      </c>
      <c r="AR275" s="14">
        <f t="shared" si="192"/>
        <v>0</v>
      </c>
      <c r="AS275" s="13">
        <f t="shared" si="193"/>
        <v>1.9999999999999574E-2</v>
      </c>
      <c r="AT275" s="14"/>
      <c r="AU275" s="13">
        <f t="shared" si="194"/>
        <v>0</v>
      </c>
      <c r="AV275" s="14">
        <f t="shared" si="195"/>
        <v>0</v>
      </c>
      <c r="AW275" s="13">
        <f t="shared" si="196"/>
        <v>0</v>
      </c>
      <c r="AX275" s="14">
        <f t="shared" si="197"/>
        <v>0</v>
      </c>
      <c r="AY275" s="13">
        <f t="shared" si="198"/>
        <v>0</v>
      </c>
      <c r="AZ275" s="14"/>
      <c r="BA275" s="13">
        <f t="shared" si="199"/>
        <v>0</v>
      </c>
      <c r="BB275" s="14">
        <f t="shared" si="200"/>
        <v>0</v>
      </c>
      <c r="BC275" s="13">
        <f t="shared" si="201"/>
        <v>0</v>
      </c>
      <c r="BD275" s="14">
        <f t="shared" si="202"/>
        <v>0</v>
      </c>
      <c r="BE275" s="13">
        <f t="shared" si="203"/>
        <v>0</v>
      </c>
    </row>
    <row r="276" spans="1:57" x14ac:dyDescent="0.25">
      <c r="A276" s="23">
        <f t="shared" si="204"/>
        <v>5.4304166666666394</v>
      </c>
      <c r="B276" s="8"/>
      <c r="C276" s="10"/>
      <c r="D276" t="s">
        <v>11</v>
      </c>
      <c r="E276" t="s">
        <v>11</v>
      </c>
      <c r="F276" s="10"/>
      <c r="G276" s="10"/>
      <c r="H276" s="10" t="s">
        <v>14</v>
      </c>
      <c r="I276" t="s">
        <v>11</v>
      </c>
      <c r="J276" s="10"/>
      <c r="K276" s="13">
        <f t="shared" si="174"/>
        <v>0</v>
      </c>
      <c r="L276" s="14">
        <f t="shared" si="164"/>
        <v>0</v>
      </c>
      <c r="M276" s="13">
        <f t="shared" si="175"/>
        <v>0</v>
      </c>
      <c r="N276" s="14">
        <f t="shared" si="165"/>
        <v>0</v>
      </c>
      <c r="O276" s="13">
        <f t="shared" si="176"/>
        <v>0</v>
      </c>
      <c r="P276" s="14"/>
      <c r="Q276" s="13">
        <f t="shared" si="177"/>
        <v>0</v>
      </c>
      <c r="R276" s="14">
        <f t="shared" si="166"/>
        <v>0</v>
      </c>
      <c r="S276" s="13">
        <f t="shared" si="178"/>
        <v>0</v>
      </c>
      <c r="T276" s="14">
        <f t="shared" si="167"/>
        <v>0</v>
      </c>
      <c r="U276" s="13">
        <f t="shared" si="179"/>
        <v>0</v>
      </c>
      <c r="V276" s="14"/>
      <c r="W276" s="13">
        <f t="shared" si="180"/>
        <v>0</v>
      </c>
      <c r="X276" s="14">
        <f t="shared" si="168"/>
        <v>0</v>
      </c>
      <c r="Y276" s="13">
        <f t="shared" si="181"/>
        <v>0</v>
      </c>
      <c r="Z276" s="14">
        <f t="shared" si="169"/>
        <v>0</v>
      </c>
      <c r="AA276" s="13">
        <f t="shared" si="182"/>
        <v>0</v>
      </c>
      <c r="AB276" s="14"/>
      <c r="AC276" s="13">
        <f t="shared" si="183"/>
        <v>0</v>
      </c>
      <c r="AD276" s="14">
        <f t="shared" si="170"/>
        <v>0</v>
      </c>
      <c r="AE276" s="13">
        <f t="shared" si="184"/>
        <v>0</v>
      </c>
      <c r="AF276" s="14">
        <f t="shared" si="171"/>
        <v>0</v>
      </c>
      <c r="AG276" s="13">
        <f t="shared" si="185"/>
        <v>0</v>
      </c>
      <c r="AH276" s="14"/>
      <c r="AI276" s="13">
        <f t="shared" si="186"/>
        <v>0</v>
      </c>
      <c r="AJ276" s="14">
        <f t="shared" si="172"/>
        <v>0</v>
      </c>
      <c r="AK276" s="13">
        <f t="shared" si="187"/>
        <v>0</v>
      </c>
      <c r="AL276" s="14">
        <f t="shared" si="173"/>
        <v>0</v>
      </c>
      <c r="AM276" s="13">
        <f t="shared" si="188"/>
        <v>0</v>
      </c>
      <c r="AN276" s="14"/>
      <c r="AO276" s="13">
        <f t="shared" si="189"/>
        <v>0</v>
      </c>
      <c r="AP276" s="14">
        <f t="shared" si="190"/>
        <v>0</v>
      </c>
      <c r="AQ276" s="13">
        <f t="shared" si="191"/>
        <v>0</v>
      </c>
      <c r="AR276" s="14">
        <f t="shared" si="192"/>
        <v>0</v>
      </c>
      <c r="AS276" s="13">
        <f t="shared" si="193"/>
        <v>1.9999999999999574E-2</v>
      </c>
      <c r="AT276" s="14"/>
      <c r="AU276" s="13">
        <f t="shared" si="194"/>
        <v>0</v>
      </c>
      <c r="AV276" s="14">
        <f t="shared" si="195"/>
        <v>0</v>
      </c>
      <c r="AW276" s="13">
        <f t="shared" si="196"/>
        <v>0</v>
      </c>
      <c r="AX276" s="14">
        <f t="shared" si="197"/>
        <v>0</v>
      </c>
      <c r="AY276" s="13">
        <f t="shared" si="198"/>
        <v>0</v>
      </c>
      <c r="AZ276" s="14"/>
      <c r="BA276" s="13">
        <f t="shared" si="199"/>
        <v>0</v>
      </c>
      <c r="BB276" s="14">
        <f t="shared" si="200"/>
        <v>0</v>
      </c>
      <c r="BC276" s="13">
        <f t="shared" si="201"/>
        <v>0</v>
      </c>
      <c r="BD276" s="14">
        <f t="shared" si="202"/>
        <v>0</v>
      </c>
      <c r="BE276" s="13">
        <f t="shared" si="203"/>
        <v>0</v>
      </c>
    </row>
    <row r="277" spans="1:57" x14ac:dyDescent="0.25">
      <c r="A277" s="23">
        <f t="shared" si="204"/>
        <v>5.4504166666666389</v>
      </c>
      <c r="B277" s="8"/>
      <c r="D277" t="s">
        <v>11</v>
      </c>
      <c r="E277" t="s">
        <v>11</v>
      </c>
      <c r="F277" s="10"/>
      <c r="G277" s="10"/>
      <c r="H277" s="10" t="s">
        <v>14</v>
      </c>
      <c r="I277" t="s">
        <v>11</v>
      </c>
      <c r="J277" s="10"/>
      <c r="K277" s="13">
        <f t="shared" si="174"/>
        <v>0</v>
      </c>
      <c r="L277" s="14">
        <f t="shared" si="164"/>
        <v>0</v>
      </c>
      <c r="M277" s="13">
        <f t="shared" si="175"/>
        <v>0</v>
      </c>
      <c r="N277" s="14">
        <f t="shared" si="165"/>
        <v>0</v>
      </c>
      <c r="O277" s="13">
        <f t="shared" si="176"/>
        <v>0</v>
      </c>
      <c r="P277" s="14"/>
      <c r="Q277" s="13">
        <f t="shared" si="177"/>
        <v>0</v>
      </c>
      <c r="R277" s="14">
        <f t="shared" si="166"/>
        <v>0</v>
      </c>
      <c r="S277" s="13">
        <f t="shared" si="178"/>
        <v>0</v>
      </c>
      <c r="T277" s="14">
        <f t="shared" si="167"/>
        <v>0</v>
      </c>
      <c r="U277" s="13">
        <f t="shared" si="179"/>
        <v>0</v>
      </c>
      <c r="V277" s="14"/>
      <c r="W277" s="13">
        <f t="shared" si="180"/>
        <v>0</v>
      </c>
      <c r="X277" s="14">
        <f t="shared" si="168"/>
        <v>0</v>
      </c>
      <c r="Y277" s="13">
        <f t="shared" si="181"/>
        <v>0</v>
      </c>
      <c r="Z277" s="14">
        <f t="shared" si="169"/>
        <v>0</v>
      </c>
      <c r="AA277" s="13">
        <f t="shared" si="182"/>
        <v>0</v>
      </c>
      <c r="AB277" s="14"/>
      <c r="AC277" s="13">
        <f t="shared" si="183"/>
        <v>0</v>
      </c>
      <c r="AD277" s="14">
        <f t="shared" si="170"/>
        <v>0</v>
      </c>
      <c r="AE277" s="13">
        <f t="shared" si="184"/>
        <v>0</v>
      </c>
      <c r="AF277" s="14">
        <f t="shared" si="171"/>
        <v>0</v>
      </c>
      <c r="AG277" s="13">
        <f t="shared" si="185"/>
        <v>0</v>
      </c>
      <c r="AH277" s="14"/>
      <c r="AI277" s="13">
        <f t="shared" si="186"/>
        <v>0</v>
      </c>
      <c r="AJ277" s="14">
        <f t="shared" si="172"/>
        <v>0</v>
      </c>
      <c r="AK277" s="13">
        <f t="shared" si="187"/>
        <v>0</v>
      </c>
      <c r="AL277" s="14">
        <f t="shared" si="173"/>
        <v>0</v>
      </c>
      <c r="AM277" s="13">
        <f t="shared" si="188"/>
        <v>0</v>
      </c>
      <c r="AN277" s="14"/>
      <c r="AO277" s="13">
        <f t="shared" si="189"/>
        <v>0</v>
      </c>
      <c r="AP277" s="14">
        <f t="shared" si="190"/>
        <v>0</v>
      </c>
      <c r="AQ277" s="13">
        <f t="shared" si="191"/>
        <v>0</v>
      </c>
      <c r="AR277" s="14">
        <f t="shared" si="192"/>
        <v>0</v>
      </c>
      <c r="AS277" s="13">
        <f t="shared" si="193"/>
        <v>1.9999999999999574E-2</v>
      </c>
      <c r="AT277" s="14"/>
      <c r="AU277" s="13">
        <f t="shared" si="194"/>
        <v>0</v>
      </c>
      <c r="AV277" s="14">
        <f t="shared" si="195"/>
        <v>0</v>
      </c>
      <c r="AW277" s="13">
        <f t="shared" si="196"/>
        <v>0</v>
      </c>
      <c r="AX277" s="14">
        <f t="shared" si="197"/>
        <v>0</v>
      </c>
      <c r="AY277" s="13">
        <f t="shared" si="198"/>
        <v>0</v>
      </c>
      <c r="AZ277" s="14"/>
      <c r="BA277" s="13">
        <f t="shared" si="199"/>
        <v>0</v>
      </c>
      <c r="BB277" s="14">
        <f t="shared" si="200"/>
        <v>0</v>
      </c>
      <c r="BC277" s="13">
        <f t="shared" si="201"/>
        <v>0</v>
      </c>
      <c r="BD277" s="14">
        <f t="shared" si="202"/>
        <v>0</v>
      </c>
      <c r="BE277" s="13">
        <f t="shared" si="203"/>
        <v>0</v>
      </c>
    </row>
    <row r="278" spans="1:57" x14ac:dyDescent="0.25">
      <c r="A278" s="23">
        <f t="shared" si="204"/>
        <v>5.4704166666666385</v>
      </c>
      <c r="B278" s="8" t="s">
        <v>9</v>
      </c>
      <c r="C278" s="10" t="s">
        <v>14</v>
      </c>
      <c r="D278" t="s">
        <v>11</v>
      </c>
      <c r="E278" t="s">
        <v>11</v>
      </c>
      <c r="F278" s="10"/>
      <c r="G278" s="10"/>
      <c r="H278" s="10" t="s">
        <v>14</v>
      </c>
      <c r="I278" t="s">
        <v>11</v>
      </c>
      <c r="J278" s="10"/>
      <c r="K278" s="13">
        <f t="shared" si="174"/>
        <v>5.4704166666666385</v>
      </c>
      <c r="L278" s="14">
        <f t="shared" si="164"/>
        <v>1</v>
      </c>
      <c r="M278" s="13">
        <f t="shared" si="175"/>
        <v>0</v>
      </c>
      <c r="N278" s="14">
        <f t="shared" si="165"/>
        <v>0</v>
      </c>
      <c r="O278" s="13">
        <f t="shared" si="176"/>
        <v>1.9999999999999574E-2</v>
      </c>
      <c r="P278" s="14"/>
      <c r="Q278" s="13">
        <f t="shared" si="177"/>
        <v>0</v>
      </c>
      <c r="R278" s="14">
        <f t="shared" si="166"/>
        <v>0</v>
      </c>
      <c r="S278" s="13">
        <f t="shared" si="178"/>
        <v>0</v>
      </c>
      <c r="T278" s="14">
        <f t="shared" si="167"/>
        <v>0</v>
      </c>
      <c r="U278" s="13">
        <f t="shared" si="179"/>
        <v>0</v>
      </c>
      <c r="V278" s="14"/>
      <c r="W278" s="13">
        <f t="shared" si="180"/>
        <v>0</v>
      </c>
      <c r="X278" s="14">
        <f t="shared" si="168"/>
        <v>0</v>
      </c>
      <c r="Y278" s="13">
        <f t="shared" si="181"/>
        <v>0</v>
      </c>
      <c r="Z278" s="14">
        <f t="shared" si="169"/>
        <v>0</v>
      </c>
      <c r="AA278" s="13">
        <f t="shared" si="182"/>
        <v>0</v>
      </c>
      <c r="AB278" s="14"/>
      <c r="AC278" s="13">
        <f t="shared" si="183"/>
        <v>0</v>
      </c>
      <c r="AD278" s="14">
        <f t="shared" si="170"/>
        <v>0</v>
      </c>
      <c r="AE278" s="13">
        <f t="shared" si="184"/>
        <v>0</v>
      </c>
      <c r="AF278" s="14">
        <f t="shared" si="171"/>
        <v>0</v>
      </c>
      <c r="AG278" s="13">
        <f t="shared" si="185"/>
        <v>0</v>
      </c>
      <c r="AH278" s="14"/>
      <c r="AI278" s="13">
        <f t="shared" si="186"/>
        <v>0</v>
      </c>
      <c r="AJ278" s="14">
        <f t="shared" si="172"/>
        <v>0</v>
      </c>
      <c r="AK278" s="13">
        <f t="shared" si="187"/>
        <v>0</v>
      </c>
      <c r="AL278" s="14">
        <f t="shared" si="173"/>
        <v>0</v>
      </c>
      <c r="AM278" s="13">
        <f t="shared" si="188"/>
        <v>0</v>
      </c>
      <c r="AN278" s="14"/>
      <c r="AO278" s="13">
        <f t="shared" si="189"/>
        <v>0</v>
      </c>
      <c r="AP278" s="14">
        <f t="shared" si="190"/>
        <v>0</v>
      </c>
      <c r="AQ278" s="13">
        <f t="shared" si="191"/>
        <v>0</v>
      </c>
      <c r="AR278" s="14">
        <f t="shared" si="192"/>
        <v>0</v>
      </c>
      <c r="AS278" s="13">
        <f t="shared" si="193"/>
        <v>1.9999999999999574E-2</v>
      </c>
      <c r="AT278" s="14"/>
      <c r="AU278" s="13">
        <f t="shared" si="194"/>
        <v>0</v>
      </c>
      <c r="AV278" s="14">
        <f t="shared" si="195"/>
        <v>0</v>
      </c>
      <c r="AW278" s="13">
        <f t="shared" si="196"/>
        <v>0</v>
      </c>
      <c r="AX278" s="14">
        <f t="shared" si="197"/>
        <v>0</v>
      </c>
      <c r="AY278" s="13">
        <f t="shared" si="198"/>
        <v>0</v>
      </c>
      <c r="AZ278" s="14"/>
      <c r="BA278" s="13">
        <f t="shared" si="199"/>
        <v>0</v>
      </c>
      <c r="BB278" s="14">
        <f t="shared" si="200"/>
        <v>0</v>
      </c>
      <c r="BC278" s="13">
        <f t="shared" si="201"/>
        <v>0</v>
      </c>
      <c r="BD278" s="14">
        <f t="shared" si="202"/>
        <v>0</v>
      </c>
      <c r="BE278" s="13">
        <f t="shared" si="203"/>
        <v>0</v>
      </c>
    </row>
    <row r="279" spans="1:57" x14ac:dyDescent="0.25">
      <c r="A279" s="23">
        <f t="shared" si="204"/>
        <v>5.4904166666666381</v>
      </c>
      <c r="B279" s="8" t="s">
        <v>65</v>
      </c>
      <c r="C279" s="10" t="s">
        <v>14</v>
      </c>
      <c r="D279" t="s">
        <v>11</v>
      </c>
      <c r="E279" t="s">
        <v>11</v>
      </c>
      <c r="F279" s="10"/>
      <c r="G279" s="10"/>
      <c r="H279" t="s">
        <v>11</v>
      </c>
      <c r="I279" s="11" t="s">
        <v>20</v>
      </c>
      <c r="J279" s="10"/>
      <c r="K279" s="13">
        <f t="shared" si="174"/>
        <v>0</v>
      </c>
      <c r="L279" s="14">
        <f t="shared" si="164"/>
        <v>0</v>
      </c>
      <c r="M279" s="13">
        <f t="shared" si="175"/>
        <v>0</v>
      </c>
      <c r="N279" s="14">
        <f t="shared" si="165"/>
        <v>0</v>
      </c>
      <c r="O279" s="13">
        <f t="shared" si="176"/>
        <v>1.9999999999999574E-2</v>
      </c>
      <c r="P279" s="14"/>
      <c r="Q279" s="13">
        <f t="shared" si="177"/>
        <v>0</v>
      </c>
      <c r="R279" s="14">
        <f t="shared" si="166"/>
        <v>0</v>
      </c>
      <c r="S279" s="13">
        <f t="shared" si="178"/>
        <v>0</v>
      </c>
      <c r="T279" s="14">
        <f t="shared" si="167"/>
        <v>0</v>
      </c>
      <c r="U279" s="13">
        <f t="shared" si="179"/>
        <v>0</v>
      </c>
      <c r="V279" s="14"/>
      <c r="W279" s="13">
        <f t="shared" si="180"/>
        <v>0</v>
      </c>
      <c r="X279" s="14">
        <f t="shared" si="168"/>
        <v>0</v>
      </c>
      <c r="Y279" s="13">
        <f t="shared" si="181"/>
        <v>0</v>
      </c>
      <c r="Z279" s="14">
        <f t="shared" si="169"/>
        <v>0</v>
      </c>
      <c r="AA279" s="13">
        <f t="shared" si="182"/>
        <v>0</v>
      </c>
      <c r="AB279" s="14"/>
      <c r="AC279" s="13">
        <f t="shared" si="183"/>
        <v>0</v>
      </c>
      <c r="AD279" s="14">
        <f t="shared" si="170"/>
        <v>0</v>
      </c>
      <c r="AE279" s="13">
        <f t="shared" si="184"/>
        <v>0</v>
      </c>
      <c r="AF279" s="14">
        <f t="shared" si="171"/>
        <v>0</v>
      </c>
      <c r="AG279" s="13">
        <f t="shared" si="185"/>
        <v>0</v>
      </c>
      <c r="AH279" s="14"/>
      <c r="AI279" s="13">
        <f t="shared" si="186"/>
        <v>0</v>
      </c>
      <c r="AJ279" s="14">
        <f t="shared" si="172"/>
        <v>0</v>
      </c>
      <c r="AK279" s="13">
        <f t="shared" si="187"/>
        <v>0</v>
      </c>
      <c r="AL279" s="14">
        <f t="shared" si="173"/>
        <v>0</v>
      </c>
      <c r="AM279" s="13">
        <f t="shared" si="188"/>
        <v>0</v>
      </c>
      <c r="AN279" s="14"/>
      <c r="AO279" s="13">
        <f t="shared" si="189"/>
        <v>0</v>
      </c>
      <c r="AP279" s="14">
        <f t="shared" si="190"/>
        <v>0</v>
      </c>
      <c r="AQ279" s="13">
        <f t="shared" si="191"/>
        <v>0</v>
      </c>
      <c r="AR279" s="14">
        <f t="shared" si="192"/>
        <v>0</v>
      </c>
      <c r="AS279" s="13">
        <f t="shared" si="193"/>
        <v>0</v>
      </c>
      <c r="AT279" s="14"/>
      <c r="AU279" s="13">
        <f t="shared" si="194"/>
        <v>0</v>
      </c>
      <c r="AV279" s="14">
        <f t="shared" si="195"/>
        <v>0</v>
      </c>
      <c r="AW279" s="13">
        <f t="shared" si="196"/>
        <v>5.4904166666666381</v>
      </c>
      <c r="AX279" s="14">
        <f t="shared" si="197"/>
        <v>1</v>
      </c>
      <c r="AY279" s="13">
        <f t="shared" si="198"/>
        <v>0</v>
      </c>
      <c r="AZ279" s="14"/>
      <c r="BA279" s="13">
        <f t="shared" si="199"/>
        <v>0</v>
      </c>
      <c r="BB279" s="14">
        <f t="shared" si="200"/>
        <v>0</v>
      </c>
      <c r="BC279" s="13">
        <f t="shared" si="201"/>
        <v>0</v>
      </c>
      <c r="BD279" s="14">
        <f t="shared" si="202"/>
        <v>0</v>
      </c>
      <c r="BE279" s="13">
        <f t="shared" si="203"/>
        <v>0</v>
      </c>
    </row>
    <row r="280" spans="1:57" x14ac:dyDescent="0.25">
      <c r="A280" s="23">
        <f t="shared" si="204"/>
        <v>5.5104166666666377</v>
      </c>
      <c r="B280" s="8"/>
      <c r="C280" s="10" t="s">
        <v>14</v>
      </c>
      <c r="D280" t="s">
        <v>11</v>
      </c>
      <c r="E280" t="s">
        <v>11</v>
      </c>
      <c r="F280" s="10"/>
      <c r="G280" s="10"/>
      <c r="H280" t="s">
        <v>11</v>
      </c>
      <c r="I280" s="10"/>
      <c r="J280" s="10"/>
      <c r="K280" s="13">
        <f t="shared" si="174"/>
        <v>0</v>
      </c>
      <c r="L280" s="14">
        <f t="shared" si="164"/>
        <v>0</v>
      </c>
      <c r="M280" s="13">
        <f t="shared" si="175"/>
        <v>0</v>
      </c>
      <c r="N280" s="14">
        <f t="shared" si="165"/>
        <v>0</v>
      </c>
      <c r="O280" s="13">
        <f t="shared" si="176"/>
        <v>1.9999999999999574E-2</v>
      </c>
      <c r="P280" s="14"/>
      <c r="Q280" s="13">
        <f t="shared" si="177"/>
        <v>0</v>
      </c>
      <c r="R280" s="14">
        <f t="shared" si="166"/>
        <v>0</v>
      </c>
      <c r="S280" s="13">
        <f t="shared" si="178"/>
        <v>0</v>
      </c>
      <c r="T280" s="14">
        <f t="shared" si="167"/>
        <v>0</v>
      </c>
      <c r="U280" s="13">
        <f t="shared" si="179"/>
        <v>0</v>
      </c>
      <c r="V280" s="14"/>
      <c r="W280" s="13">
        <f t="shared" si="180"/>
        <v>0</v>
      </c>
      <c r="X280" s="14">
        <f t="shared" si="168"/>
        <v>0</v>
      </c>
      <c r="Y280" s="13">
        <f t="shared" si="181"/>
        <v>0</v>
      </c>
      <c r="Z280" s="14">
        <f t="shared" si="169"/>
        <v>0</v>
      </c>
      <c r="AA280" s="13">
        <f t="shared" si="182"/>
        <v>0</v>
      </c>
      <c r="AB280" s="14"/>
      <c r="AC280" s="13">
        <f t="shared" si="183"/>
        <v>0</v>
      </c>
      <c r="AD280" s="14">
        <f t="shared" si="170"/>
        <v>0</v>
      </c>
      <c r="AE280" s="13">
        <f t="shared" si="184"/>
        <v>0</v>
      </c>
      <c r="AF280" s="14">
        <f t="shared" si="171"/>
        <v>0</v>
      </c>
      <c r="AG280" s="13">
        <f t="shared" si="185"/>
        <v>0</v>
      </c>
      <c r="AH280" s="14"/>
      <c r="AI280" s="13">
        <f t="shared" si="186"/>
        <v>0</v>
      </c>
      <c r="AJ280" s="14">
        <f t="shared" si="172"/>
        <v>0</v>
      </c>
      <c r="AK280" s="13">
        <f t="shared" si="187"/>
        <v>0</v>
      </c>
      <c r="AL280" s="14">
        <f t="shared" si="173"/>
        <v>0</v>
      </c>
      <c r="AM280" s="13">
        <f t="shared" si="188"/>
        <v>0</v>
      </c>
      <c r="AN280" s="14"/>
      <c r="AO280" s="13">
        <f t="shared" si="189"/>
        <v>0</v>
      </c>
      <c r="AP280" s="14">
        <f t="shared" si="190"/>
        <v>0</v>
      </c>
      <c r="AQ280" s="13">
        <f t="shared" si="191"/>
        <v>0</v>
      </c>
      <c r="AR280" s="14">
        <f t="shared" si="192"/>
        <v>0</v>
      </c>
      <c r="AS280" s="13">
        <f t="shared" si="193"/>
        <v>0</v>
      </c>
      <c r="AT280" s="14"/>
      <c r="AU280" s="13">
        <f t="shared" si="194"/>
        <v>0</v>
      </c>
      <c r="AV280" s="14">
        <f t="shared" si="195"/>
        <v>0</v>
      </c>
      <c r="AW280" s="13">
        <f t="shared" si="196"/>
        <v>0</v>
      </c>
      <c r="AX280" s="14">
        <f t="shared" si="197"/>
        <v>0</v>
      </c>
      <c r="AY280" s="13">
        <f t="shared" si="198"/>
        <v>0</v>
      </c>
      <c r="AZ280" s="14"/>
      <c r="BA280" s="13">
        <f t="shared" si="199"/>
        <v>0</v>
      </c>
      <c r="BB280" s="14">
        <f t="shared" si="200"/>
        <v>0</v>
      </c>
      <c r="BC280" s="13">
        <f t="shared" si="201"/>
        <v>0</v>
      </c>
      <c r="BD280" s="14">
        <f t="shared" si="202"/>
        <v>0</v>
      </c>
      <c r="BE280" s="13">
        <f t="shared" si="203"/>
        <v>0</v>
      </c>
    </row>
    <row r="281" spans="1:57" x14ac:dyDescent="0.25">
      <c r="A281" s="23">
        <f t="shared" si="204"/>
        <v>5.5304166666666372</v>
      </c>
      <c r="B281" s="8"/>
      <c r="C281" s="10" t="s">
        <v>14</v>
      </c>
      <c r="D281" t="s">
        <v>11</v>
      </c>
      <c r="E281" t="s">
        <v>11</v>
      </c>
      <c r="F281" s="10"/>
      <c r="G281" s="10"/>
      <c r="H281" t="s">
        <v>11</v>
      </c>
      <c r="I281" s="10"/>
      <c r="J281" s="10"/>
      <c r="K281" s="13">
        <f t="shared" si="174"/>
        <v>0</v>
      </c>
      <c r="L281" s="14">
        <f t="shared" si="164"/>
        <v>0</v>
      </c>
      <c r="M281" s="13">
        <f t="shared" si="175"/>
        <v>0</v>
      </c>
      <c r="N281" s="14">
        <f t="shared" si="165"/>
        <v>0</v>
      </c>
      <c r="O281" s="13">
        <f t="shared" si="176"/>
        <v>1.9999999999999574E-2</v>
      </c>
      <c r="P281" s="14"/>
      <c r="Q281" s="13">
        <f t="shared" si="177"/>
        <v>0</v>
      </c>
      <c r="R281" s="14">
        <f t="shared" si="166"/>
        <v>0</v>
      </c>
      <c r="S281" s="13">
        <f t="shared" si="178"/>
        <v>0</v>
      </c>
      <c r="T281" s="14">
        <f t="shared" si="167"/>
        <v>0</v>
      </c>
      <c r="U281" s="13">
        <f t="shared" si="179"/>
        <v>0</v>
      </c>
      <c r="V281" s="14"/>
      <c r="W281" s="13">
        <f t="shared" si="180"/>
        <v>0</v>
      </c>
      <c r="X281" s="14">
        <f t="shared" si="168"/>
        <v>0</v>
      </c>
      <c r="Y281" s="13">
        <f t="shared" si="181"/>
        <v>0</v>
      </c>
      <c r="Z281" s="14">
        <f t="shared" si="169"/>
        <v>0</v>
      </c>
      <c r="AA281" s="13">
        <f t="shared" si="182"/>
        <v>0</v>
      </c>
      <c r="AB281" s="14"/>
      <c r="AC281" s="13">
        <f t="shared" si="183"/>
        <v>0</v>
      </c>
      <c r="AD281" s="14">
        <f t="shared" si="170"/>
        <v>0</v>
      </c>
      <c r="AE281" s="13">
        <f t="shared" si="184"/>
        <v>0</v>
      </c>
      <c r="AF281" s="14">
        <f t="shared" si="171"/>
        <v>0</v>
      </c>
      <c r="AG281" s="13">
        <f t="shared" si="185"/>
        <v>0</v>
      </c>
      <c r="AH281" s="14"/>
      <c r="AI281" s="13">
        <f t="shared" si="186"/>
        <v>0</v>
      </c>
      <c r="AJ281" s="14">
        <f t="shared" si="172"/>
        <v>0</v>
      </c>
      <c r="AK281" s="13">
        <f t="shared" si="187"/>
        <v>0</v>
      </c>
      <c r="AL281" s="14">
        <f t="shared" si="173"/>
        <v>0</v>
      </c>
      <c r="AM281" s="13">
        <f t="shared" si="188"/>
        <v>0</v>
      </c>
      <c r="AN281" s="14"/>
      <c r="AO281" s="13">
        <f t="shared" si="189"/>
        <v>0</v>
      </c>
      <c r="AP281" s="14">
        <f t="shared" si="190"/>
        <v>0</v>
      </c>
      <c r="AQ281" s="13">
        <f t="shared" si="191"/>
        <v>0</v>
      </c>
      <c r="AR281" s="14">
        <f t="shared" si="192"/>
        <v>0</v>
      </c>
      <c r="AS281" s="13">
        <f t="shared" si="193"/>
        <v>0</v>
      </c>
      <c r="AT281" s="14"/>
      <c r="AU281" s="13">
        <f t="shared" si="194"/>
        <v>0</v>
      </c>
      <c r="AV281" s="14">
        <f t="shared" si="195"/>
        <v>0</v>
      </c>
      <c r="AW281" s="13">
        <f t="shared" si="196"/>
        <v>0</v>
      </c>
      <c r="AX281" s="14">
        <f t="shared" si="197"/>
        <v>0</v>
      </c>
      <c r="AY281" s="13">
        <f t="shared" si="198"/>
        <v>0</v>
      </c>
      <c r="AZ281" s="14"/>
      <c r="BA281" s="13">
        <f t="shared" si="199"/>
        <v>0</v>
      </c>
      <c r="BB281" s="14">
        <f t="shared" si="200"/>
        <v>0</v>
      </c>
      <c r="BC281" s="13">
        <f t="shared" si="201"/>
        <v>0</v>
      </c>
      <c r="BD281" s="14">
        <f t="shared" si="202"/>
        <v>0</v>
      </c>
      <c r="BE281" s="13">
        <f t="shared" si="203"/>
        <v>0</v>
      </c>
    </row>
    <row r="282" spans="1:57" x14ac:dyDescent="0.25">
      <c r="A282" s="23">
        <f t="shared" si="204"/>
        <v>5.5504166666666368</v>
      </c>
      <c r="B282" s="8" t="s">
        <v>76</v>
      </c>
      <c r="C282" s="10" t="s">
        <v>14</v>
      </c>
      <c r="D282" t="s">
        <v>11</v>
      </c>
      <c r="E282" t="s">
        <v>11</v>
      </c>
      <c r="F282" s="10"/>
      <c r="G282" s="10"/>
      <c r="H282" t="s">
        <v>11</v>
      </c>
      <c r="J282" s="10" t="s">
        <v>14</v>
      </c>
      <c r="K282" s="13">
        <f t="shared" si="174"/>
        <v>0</v>
      </c>
      <c r="L282" s="14">
        <f t="shared" si="164"/>
        <v>0</v>
      </c>
      <c r="M282" s="13">
        <f t="shared" si="175"/>
        <v>0</v>
      </c>
      <c r="N282" s="14">
        <f t="shared" si="165"/>
        <v>0</v>
      </c>
      <c r="O282" s="13">
        <f t="shared" si="176"/>
        <v>1.9999999999999574E-2</v>
      </c>
      <c r="P282" s="14"/>
      <c r="Q282" s="13">
        <f t="shared" si="177"/>
        <v>0</v>
      </c>
      <c r="R282" s="14">
        <f t="shared" si="166"/>
        <v>0</v>
      </c>
      <c r="S282" s="13">
        <f t="shared" si="178"/>
        <v>0</v>
      </c>
      <c r="T282" s="14">
        <f t="shared" si="167"/>
        <v>0</v>
      </c>
      <c r="U282" s="13">
        <f t="shared" si="179"/>
        <v>0</v>
      </c>
      <c r="V282" s="14"/>
      <c r="W282" s="13">
        <f t="shared" si="180"/>
        <v>0</v>
      </c>
      <c r="X282" s="14">
        <f t="shared" si="168"/>
        <v>0</v>
      </c>
      <c r="Y282" s="13">
        <f t="shared" si="181"/>
        <v>0</v>
      </c>
      <c r="Z282" s="14">
        <f t="shared" si="169"/>
        <v>0</v>
      </c>
      <c r="AA282" s="13">
        <f t="shared" si="182"/>
        <v>0</v>
      </c>
      <c r="AB282" s="14"/>
      <c r="AC282" s="13">
        <f t="shared" si="183"/>
        <v>0</v>
      </c>
      <c r="AD282" s="14">
        <f t="shared" si="170"/>
        <v>0</v>
      </c>
      <c r="AE282" s="13">
        <f t="shared" si="184"/>
        <v>0</v>
      </c>
      <c r="AF282" s="14">
        <f t="shared" si="171"/>
        <v>0</v>
      </c>
      <c r="AG282" s="13">
        <f t="shared" si="185"/>
        <v>0</v>
      </c>
      <c r="AH282" s="14"/>
      <c r="AI282" s="13">
        <f t="shared" si="186"/>
        <v>0</v>
      </c>
      <c r="AJ282" s="14">
        <f t="shared" si="172"/>
        <v>0</v>
      </c>
      <c r="AK282" s="13">
        <f t="shared" si="187"/>
        <v>0</v>
      </c>
      <c r="AL282" s="14">
        <f t="shared" si="173"/>
        <v>0</v>
      </c>
      <c r="AM282" s="13">
        <f t="shared" si="188"/>
        <v>0</v>
      </c>
      <c r="AN282" s="14"/>
      <c r="AO282" s="13">
        <f t="shared" si="189"/>
        <v>0</v>
      </c>
      <c r="AP282" s="14">
        <f t="shared" si="190"/>
        <v>0</v>
      </c>
      <c r="AQ282" s="13">
        <f t="shared" si="191"/>
        <v>0</v>
      </c>
      <c r="AR282" s="14">
        <f t="shared" si="192"/>
        <v>0</v>
      </c>
      <c r="AS282" s="13">
        <f t="shared" si="193"/>
        <v>0</v>
      </c>
      <c r="AT282" s="14"/>
      <c r="AU282" s="13">
        <f t="shared" si="194"/>
        <v>0</v>
      </c>
      <c r="AV282" s="14">
        <f t="shared" si="195"/>
        <v>0</v>
      </c>
      <c r="AW282" s="13">
        <f t="shared" si="196"/>
        <v>0</v>
      </c>
      <c r="AX282" s="14">
        <f t="shared" si="197"/>
        <v>0</v>
      </c>
      <c r="AY282" s="13">
        <f t="shared" si="198"/>
        <v>1.9999999999999574E-2</v>
      </c>
      <c r="AZ282" s="14"/>
      <c r="BA282" s="13">
        <f t="shared" si="199"/>
        <v>5.5504166666666368</v>
      </c>
      <c r="BB282" s="14">
        <f t="shared" si="200"/>
        <v>1</v>
      </c>
      <c r="BC282" s="13">
        <f t="shared" si="201"/>
        <v>0</v>
      </c>
      <c r="BD282" s="14">
        <f t="shared" si="202"/>
        <v>0</v>
      </c>
      <c r="BE282" s="13">
        <f t="shared" si="203"/>
        <v>1.9999999999999574E-2</v>
      </c>
    </row>
    <row r="283" spans="1:57" x14ac:dyDescent="0.25">
      <c r="A283" s="23">
        <f t="shared" si="204"/>
        <v>5.5704166666666364</v>
      </c>
      <c r="B283" s="8" t="s">
        <v>18</v>
      </c>
      <c r="C283" t="s">
        <v>11</v>
      </c>
      <c r="D283" t="s">
        <v>11</v>
      </c>
      <c r="E283" s="11" t="s">
        <v>20</v>
      </c>
      <c r="F283" s="10"/>
      <c r="G283" s="10"/>
      <c r="H283" t="s">
        <v>11</v>
      </c>
      <c r="J283" s="10" t="s">
        <v>14</v>
      </c>
      <c r="K283" s="13">
        <f t="shared" si="174"/>
        <v>0</v>
      </c>
      <c r="L283" s="14">
        <f t="shared" si="164"/>
        <v>0</v>
      </c>
      <c r="M283" s="13">
        <f t="shared" si="175"/>
        <v>0</v>
      </c>
      <c r="N283" s="14">
        <f t="shared" si="165"/>
        <v>0</v>
      </c>
      <c r="O283" s="13">
        <f t="shared" si="176"/>
        <v>0</v>
      </c>
      <c r="P283" s="14"/>
      <c r="Q283" s="13">
        <f t="shared" si="177"/>
        <v>0</v>
      </c>
      <c r="R283" s="14">
        <f t="shared" si="166"/>
        <v>0</v>
      </c>
      <c r="S283" s="13">
        <f t="shared" si="178"/>
        <v>0</v>
      </c>
      <c r="T283" s="14">
        <f t="shared" si="167"/>
        <v>0</v>
      </c>
      <c r="U283" s="13">
        <f t="shared" si="179"/>
        <v>0</v>
      </c>
      <c r="V283" s="14"/>
      <c r="W283" s="13">
        <f t="shared" si="180"/>
        <v>0</v>
      </c>
      <c r="X283" s="14">
        <f t="shared" si="168"/>
        <v>0</v>
      </c>
      <c r="Y283" s="13">
        <f t="shared" si="181"/>
        <v>5.5704166666666364</v>
      </c>
      <c r="Z283" s="14">
        <f t="shared" si="169"/>
        <v>1</v>
      </c>
      <c r="AA283" s="13">
        <f t="shared" si="182"/>
        <v>0</v>
      </c>
      <c r="AB283" s="14"/>
      <c r="AC283" s="13">
        <f t="shared" si="183"/>
        <v>0</v>
      </c>
      <c r="AD283" s="14">
        <f t="shared" si="170"/>
        <v>0</v>
      </c>
      <c r="AE283" s="13">
        <f t="shared" si="184"/>
        <v>0</v>
      </c>
      <c r="AF283" s="14">
        <f t="shared" si="171"/>
        <v>0</v>
      </c>
      <c r="AG283" s="13">
        <f t="shared" si="185"/>
        <v>0</v>
      </c>
      <c r="AH283" s="14"/>
      <c r="AI283" s="13">
        <f t="shared" si="186"/>
        <v>0</v>
      </c>
      <c r="AJ283" s="14">
        <f t="shared" si="172"/>
        <v>0</v>
      </c>
      <c r="AK283" s="13">
        <f t="shared" si="187"/>
        <v>0</v>
      </c>
      <c r="AL283" s="14">
        <f t="shared" si="173"/>
        <v>0</v>
      </c>
      <c r="AM283" s="13">
        <f t="shared" si="188"/>
        <v>0</v>
      </c>
      <c r="AN283" s="14"/>
      <c r="AO283" s="13">
        <f t="shared" si="189"/>
        <v>0</v>
      </c>
      <c r="AP283" s="14">
        <f t="shared" si="190"/>
        <v>0</v>
      </c>
      <c r="AQ283" s="13">
        <f t="shared" si="191"/>
        <v>0</v>
      </c>
      <c r="AR283" s="14">
        <f t="shared" si="192"/>
        <v>0</v>
      </c>
      <c r="AS283" s="13">
        <f t="shared" si="193"/>
        <v>0</v>
      </c>
      <c r="AT283" s="14"/>
      <c r="AU283" s="13">
        <f t="shared" si="194"/>
        <v>0</v>
      </c>
      <c r="AV283" s="14">
        <f t="shared" si="195"/>
        <v>0</v>
      </c>
      <c r="AW283" s="13">
        <f t="shared" si="196"/>
        <v>0</v>
      </c>
      <c r="AX283" s="14">
        <f t="shared" si="197"/>
        <v>0</v>
      </c>
      <c r="AY283" s="13">
        <f t="shared" si="198"/>
        <v>1.9999999999999574E-2</v>
      </c>
      <c r="AZ283" s="14"/>
      <c r="BA283" s="13">
        <f t="shared" si="199"/>
        <v>0</v>
      </c>
      <c r="BB283" s="14">
        <f t="shared" si="200"/>
        <v>0</v>
      </c>
      <c r="BC283" s="13">
        <f t="shared" si="201"/>
        <v>0</v>
      </c>
      <c r="BD283" s="14">
        <f t="shared" si="202"/>
        <v>0</v>
      </c>
      <c r="BE283" s="13">
        <f t="shared" si="203"/>
        <v>1.9999999999999574E-2</v>
      </c>
    </row>
    <row r="284" spans="1:57" x14ac:dyDescent="0.25">
      <c r="A284" s="23">
        <f t="shared" si="204"/>
        <v>5.5904166666666359</v>
      </c>
      <c r="B284" s="8"/>
      <c r="C284" t="s">
        <v>11</v>
      </c>
      <c r="D284" t="s">
        <v>11</v>
      </c>
      <c r="E284" s="10"/>
      <c r="F284" s="10"/>
      <c r="G284" s="10"/>
      <c r="H284" t="s">
        <v>11</v>
      </c>
      <c r="J284" s="10" t="s">
        <v>14</v>
      </c>
      <c r="K284" s="13">
        <f t="shared" si="174"/>
        <v>0</v>
      </c>
      <c r="L284" s="14">
        <f t="shared" si="164"/>
        <v>0</v>
      </c>
      <c r="M284" s="13">
        <f t="shared" si="175"/>
        <v>0</v>
      </c>
      <c r="N284" s="14">
        <f t="shared" si="165"/>
        <v>0</v>
      </c>
      <c r="O284" s="13">
        <f t="shared" si="176"/>
        <v>0</v>
      </c>
      <c r="P284" s="14"/>
      <c r="Q284" s="13">
        <f t="shared" si="177"/>
        <v>0</v>
      </c>
      <c r="R284" s="14">
        <f t="shared" si="166"/>
        <v>0</v>
      </c>
      <c r="S284" s="13">
        <f t="shared" si="178"/>
        <v>0</v>
      </c>
      <c r="T284" s="14">
        <f t="shared" si="167"/>
        <v>0</v>
      </c>
      <c r="U284" s="13">
        <f t="shared" si="179"/>
        <v>0</v>
      </c>
      <c r="V284" s="14"/>
      <c r="W284" s="13">
        <f t="shared" si="180"/>
        <v>0</v>
      </c>
      <c r="X284" s="14">
        <f t="shared" si="168"/>
        <v>0</v>
      </c>
      <c r="Y284" s="13">
        <f t="shared" si="181"/>
        <v>0</v>
      </c>
      <c r="Z284" s="14">
        <f t="shared" si="169"/>
        <v>0</v>
      </c>
      <c r="AA284" s="13">
        <f t="shared" si="182"/>
        <v>0</v>
      </c>
      <c r="AB284" s="14"/>
      <c r="AC284" s="13">
        <f t="shared" si="183"/>
        <v>0</v>
      </c>
      <c r="AD284" s="14">
        <f t="shared" si="170"/>
        <v>0</v>
      </c>
      <c r="AE284" s="13">
        <f t="shared" si="184"/>
        <v>0</v>
      </c>
      <c r="AF284" s="14">
        <f t="shared" si="171"/>
        <v>0</v>
      </c>
      <c r="AG284" s="13">
        <f t="shared" si="185"/>
        <v>0</v>
      </c>
      <c r="AH284" s="14"/>
      <c r="AI284" s="13">
        <f t="shared" si="186"/>
        <v>0</v>
      </c>
      <c r="AJ284" s="14">
        <f t="shared" si="172"/>
        <v>0</v>
      </c>
      <c r="AK284" s="13">
        <f t="shared" si="187"/>
        <v>0</v>
      </c>
      <c r="AL284" s="14">
        <f t="shared" si="173"/>
        <v>0</v>
      </c>
      <c r="AM284" s="13">
        <f t="shared" si="188"/>
        <v>0</v>
      </c>
      <c r="AN284" s="14"/>
      <c r="AO284" s="13">
        <f t="shared" si="189"/>
        <v>0</v>
      </c>
      <c r="AP284" s="14">
        <f t="shared" si="190"/>
        <v>0</v>
      </c>
      <c r="AQ284" s="13">
        <f t="shared" si="191"/>
        <v>0</v>
      </c>
      <c r="AR284" s="14">
        <f t="shared" si="192"/>
        <v>0</v>
      </c>
      <c r="AS284" s="13">
        <f t="shared" si="193"/>
        <v>0</v>
      </c>
      <c r="AT284" s="14"/>
      <c r="AU284" s="13">
        <f t="shared" si="194"/>
        <v>0</v>
      </c>
      <c r="AV284" s="14">
        <f t="shared" si="195"/>
        <v>0</v>
      </c>
      <c r="AW284" s="13">
        <f t="shared" si="196"/>
        <v>0</v>
      </c>
      <c r="AX284" s="14">
        <f t="shared" si="197"/>
        <v>0</v>
      </c>
      <c r="AY284" s="13">
        <f t="shared" si="198"/>
        <v>1.9999999999999574E-2</v>
      </c>
      <c r="AZ284" s="14"/>
      <c r="BA284" s="13">
        <f t="shared" si="199"/>
        <v>0</v>
      </c>
      <c r="BB284" s="14">
        <f t="shared" si="200"/>
        <v>0</v>
      </c>
      <c r="BC284" s="13">
        <f t="shared" si="201"/>
        <v>0</v>
      </c>
      <c r="BD284" s="14">
        <f t="shared" si="202"/>
        <v>0</v>
      </c>
      <c r="BE284" s="13">
        <f t="shared" si="203"/>
        <v>1.9999999999999574E-2</v>
      </c>
    </row>
    <row r="285" spans="1:57" x14ac:dyDescent="0.25">
      <c r="A285" s="23">
        <f t="shared" si="204"/>
        <v>5.6104166666666355</v>
      </c>
      <c r="B285" s="8"/>
      <c r="C285" t="s">
        <v>11</v>
      </c>
      <c r="D285" t="s">
        <v>11</v>
      </c>
      <c r="E285" s="10"/>
      <c r="F285" s="10"/>
      <c r="G285" s="10"/>
      <c r="H285" t="s">
        <v>11</v>
      </c>
      <c r="J285" s="10" t="s">
        <v>14</v>
      </c>
      <c r="K285" s="13">
        <f t="shared" si="174"/>
        <v>0</v>
      </c>
      <c r="L285" s="14">
        <f t="shared" si="164"/>
        <v>0</v>
      </c>
      <c r="M285" s="13">
        <f t="shared" si="175"/>
        <v>0</v>
      </c>
      <c r="N285" s="14">
        <f t="shared" si="165"/>
        <v>0</v>
      </c>
      <c r="O285" s="13">
        <f t="shared" si="176"/>
        <v>0</v>
      </c>
      <c r="P285" s="14"/>
      <c r="Q285" s="13">
        <f t="shared" si="177"/>
        <v>0</v>
      </c>
      <c r="R285" s="14">
        <f t="shared" si="166"/>
        <v>0</v>
      </c>
      <c r="S285" s="13">
        <f t="shared" si="178"/>
        <v>0</v>
      </c>
      <c r="T285" s="14">
        <f t="shared" si="167"/>
        <v>0</v>
      </c>
      <c r="U285" s="13">
        <f t="shared" si="179"/>
        <v>0</v>
      </c>
      <c r="V285" s="14"/>
      <c r="W285" s="13">
        <f t="shared" si="180"/>
        <v>0</v>
      </c>
      <c r="X285" s="14">
        <f t="shared" si="168"/>
        <v>0</v>
      </c>
      <c r="Y285" s="13">
        <f t="shared" si="181"/>
        <v>0</v>
      </c>
      <c r="Z285" s="14">
        <f t="shared" si="169"/>
        <v>0</v>
      </c>
      <c r="AA285" s="13">
        <f t="shared" si="182"/>
        <v>0</v>
      </c>
      <c r="AB285" s="14"/>
      <c r="AC285" s="13">
        <f t="shared" si="183"/>
        <v>0</v>
      </c>
      <c r="AD285" s="14">
        <f t="shared" si="170"/>
        <v>0</v>
      </c>
      <c r="AE285" s="13">
        <f t="shared" si="184"/>
        <v>0</v>
      </c>
      <c r="AF285" s="14">
        <f t="shared" si="171"/>
        <v>0</v>
      </c>
      <c r="AG285" s="13">
        <f t="shared" si="185"/>
        <v>0</v>
      </c>
      <c r="AH285" s="14"/>
      <c r="AI285" s="13">
        <f t="shared" si="186"/>
        <v>0</v>
      </c>
      <c r="AJ285" s="14">
        <f t="shared" si="172"/>
        <v>0</v>
      </c>
      <c r="AK285" s="13">
        <f t="shared" si="187"/>
        <v>0</v>
      </c>
      <c r="AL285" s="14">
        <f t="shared" si="173"/>
        <v>0</v>
      </c>
      <c r="AM285" s="13">
        <f t="shared" si="188"/>
        <v>0</v>
      </c>
      <c r="AN285" s="14"/>
      <c r="AO285" s="13">
        <f t="shared" si="189"/>
        <v>0</v>
      </c>
      <c r="AP285" s="14">
        <f t="shared" si="190"/>
        <v>0</v>
      </c>
      <c r="AQ285" s="13">
        <f t="shared" si="191"/>
        <v>0</v>
      </c>
      <c r="AR285" s="14">
        <f t="shared" si="192"/>
        <v>0</v>
      </c>
      <c r="AS285" s="13">
        <f t="shared" si="193"/>
        <v>0</v>
      </c>
      <c r="AT285" s="14"/>
      <c r="AU285" s="13">
        <f t="shared" si="194"/>
        <v>0</v>
      </c>
      <c r="AV285" s="14">
        <f t="shared" si="195"/>
        <v>0</v>
      </c>
      <c r="AW285" s="13">
        <f t="shared" si="196"/>
        <v>0</v>
      </c>
      <c r="AX285" s="14">
        <f t="shared" si="197"/>
        <v>0</v>
      </c>
      <c r="AY285" s="13">
        <f t="shared" si="198"/>
        <v>1.9999999999999574E-2</v>
      </c>
      <c r="AZ285" s="14"/>
      <c r="BA285" s="13">
        <f t="shared" si="199"/>
        <v>0</v>
      </c>
      <c r="BB285" s="14">
        <f t="shared" si="200"/>
        <v>0</v>
      </c>
      <c r="BC285" s="13">
        <f t="shared" si="201"/>
        <v>0</v>
      </c>
      <c r="BD285" s="14">
        <f t="shared" si="202"/>
        <v>0</v>
      </c>
      <c r="BE285" s="13">
        <f t="shared" si="203"/>
        <v>1.9999999999999574E-2</v>
      </c>
    </row>
    <row r="286" spans="1:57" x14ac:dyDescent="0.25">
      <c r="A286" s="23">
        <f t="shared" si="204"/>
        <v>5.6304166666666351</v>
      </c>
      <c r="B286" s="8"/>
      <c r="C286" t="s">
        <v>11</v>
      </c>
      <c r="D286" t="s">
        <v>11</v>
      </c>
      <c r="E286" s="10"/>
      <c r="F286" s="10"/>
      <c r="G286" s="10"/>
      <c r="H286" t="s">
        <v>11</v>
      </c>
      <c r="J286" s="10" t="s">
        <v>14</v>
      </c>
      <c r="K286" s="13">
        <f t="shared" si="174"/>
        <v>0</v>
      </c>
      <c r="L286" s="14">
        <f t="shared" si="164"/>
        <v>0</v>
      </c>
      <c r="M286" s="13">
        <f t="shared" si="175"/>
        <v>0</v>
      </c>
      <c r="N286" s="14">
        <f t="shared" si="165"/>
        <v>0</v>
      </c>
      <c r="O286" s="13">
        <f t="shared" si="176"/>
        <v>0</v>
      </c>
      <c r="P286" s="14"/>
      <c r="Q286" s="13">
        <f t="shared" si="177"/>
        <v>0</v>
      </c>
      <c r="R286" s="14">
        <f t="shared" si="166"/>
        <v>0</v>
      </c>
      <c r="S286" s="13">
        <f t="shared" si="178"/>
        <v>0</v>
      </c>
      <c r="T286" s="14">
        <f t="shared" si="167"/>
        <v>0</v>
      </c>
      <c r="U286" s="13">
        <f t="shared" si="179"/>
        <v>0</v>
      </c>
      <c r="V286" s="14"/>
      <c r="W286" s="13">
        <f t="shared" si="180"/>
        <v>0</v>
      </c>
      <c r="X286" s="14">
        <f t="shared" si="168"/>
        <v>0</v>
      </c>
      <c r="Y286" s="13">
        <f t="shared" si="181"/>
        <v>0</v>
      </c>
      <c r="Z286" s="14">
        <f t="shared" si="169"/>
        <v>0</v>
      </c>
      <c r="AA286" s="13">
        <f t="shared" si="182"/>
        <v>0</v>
      </c>
      <c r="AB286" s="14"/>
      <c r="AC286" s="13">
        <f t="shared" si="183"/>
        <v>0</v>
      </c>
      <c r="AD286" s="14">
        <f t="shared" si="170"/>
        <v>0</v>
      </c>
      <c r="AE286" s="13">
        <f t="shared" si="184"/>
        <v>0</v>
      </c>
      <c r="AF286" s="14">
        <f t="shared" si="171"/>
        <v>0</v>
      </c>
      <c r="AG286" s="13">
        <f t="shared" si="185"/>
        <v>0</v>
      </c>
      <c r="AH286" s="14"/>
      <c r="AI286" s="13">
        <f t="shared" si="186"/>
        <v>0</v>
      </c>
      <c r="AJ286" s="14">
        <f t="shared" si="172"/>
        <v>0</v>
      </c>
      <c r="AK286" s="13">
        <f t="shared" si="187"/>
        <v>0</v>
      </c>
      <c r="AL286" s="14">
        <f t="shared" si="173"/>
        <v>0</v>
      </c>
      <c r="AM286" s="13">
        <f t="shared" si="188"/>
        <v>0</v>
      </c>
      <c r="AN286" s="14"/>
      <c r="AO286" s="13">
        <f t="shared" si="189"/>
        <v>0</v>
      </c>
      <c r="AP286" s="14">
        <f t="shared" si="190"/>
        <v>0</v>
      </c>
      <c r="AQ286" s="13">
        <f t="shared" si="191"/>
        <v>0</v>
      </c>
      <c r="AR286" s="14">
        <f t="shared" si="192"/>
        <v>0</v>
      </c>
      <c r="AS286" s="13">
        <f t="shared" si="193"/>
        <v>0</v>
      </c>
      <c r="AT286" s="14"/>
      <c r="AU286" s="13">
        <f t="shared" si="194"/>
        <v>0</v>
      </c>
      <c r="AV286" s="14">
        <f t="shared" si="195"/>
        <v>0</v>
      </c>
      <c r="AW286" s="13">
        <f t="shared" si="196"/>
        <v>0</v>
      </c>
      <c r="AX286" s="14">
        <f t="shared" si="197"/>
        <v>0</v>
      </c>
      <c r="AY286" s="13">
        <f t="shared" si="198"/>
        <v>1.9999999999999574E-2</v>
      </c>
      <c r="AZ286" s="14"/>
      <c r="BA286" s="13">
        <f t="shared" si="199"/>
        <v>0</v>
      </c>
      <c r="BB286" s="14">
        <f t="shared" si="200"/>
        <v>0</v>
      </c>
      <c r="BC286" s="13">
        <f t="shared" si="201"/>
        <v>0</v>
      </c>
      <c r="BD286" s="14">
        <f t="shared" si="202"/>
        <v>0</v>
      </c>
      <c r="BE286" s="13">
        <f t="shared" si="203"/>
        <v>1.9999999999999574E-2</v>
      </c>
    </row>
    <row r="287" spans="1:57" x14ac:dyDescent="0.25">
      <c r="A287" s="23">
        <f t="shared" si="204"/>
        <v>5.6504166666666347</v>
      </c>
      <c r="B287" s="8" t="s">
        <v>17</v>
      </c>
      <c r="C287" t="s">
        <v>11</v>
      </c>
      <c r="D287" s="11" t="s">
        <v>20</v>
      </c>
      <c r="E287" s="10"/>
      <c r="G287" s="10"/>
      <c r="H287" t="s">
        <v>11</v>
      </c>
      <c r="I287" s="11"/>
      <c r="J287" t="s">
        <v>11</v>
      </c>
      <c r="K287" s="13">
        <f t="shared" si="174"/>
        <v>0</v>
      </c>
      <c r="L287" s="14">
        <f t="shared" si="164"/>
        <v>0</v>
      </c>
      <c r="M287" s="13">
        <f t="shared" si="175"/>
        <v>0</v>
      </c>
      <c r="N287" s="14">
        <f t="shared" si="165"/>
        <v>0</v>
      </c>
      <c r="O287" s="13">
        <f t="shared" si="176"/>
        <v>0</v>
      </c>
      <c r="P287" s="14"/>
      <c r="Q287" s="13">
        <f t="shared" si="177"/>
        <v>0</v>
      </c>
      <c r="R287" s="14">
        <f t="shared" si="166"/>
        <v>0</v>
      </c>
      <c r="S287" s="13">
        <f t="shared" si="178"/>
        <v>5.6504166666666347</v>
      </c>
      <c r="T287" s="14">
        <f t="shared" si="167"/>
        <v>1</v>
      </c>
      <c r="U287" s="13">
        <f t="shared" si="179"/>
        <v>0</v>
      </c>
      <c r="V287" s="14"/>
      <c r="W287" s="13">
        <f t="shared" si="180"/>
        <v>0</v>
      </c>
      <c r="X287" s="14">
        <f t="shared" si="168"/>
        <v>0</v>
      </c>
      <c r="Y287" s="13">
        <f t="shared" si="181"/>
        <v>0</v>
      </c>
      <c r="Z287" s="14">
        <f t="shared" si="169"/>
        <v>0</v>
      </c>
      <c r="AA287" s="13">
        <f t="shared" si="182"/>
        <v>0</v>
      </c>
      <c r="AB287" s="14"/>
      <c r="AC287" s="13">
        <f t="shared" si="183"/>
        <v>0</v>
      </c>
      <c r="AD287" s="14">
        <f t="shared" si="170"/>
        <v>0</v>
      </c>
      <c r="AE287" s="13">
        <f t="shared" si="184"/>
        <v>0</v>
      </c>
      <c r="AF287" s="14">
        <f t="shared" si="171"/>
        <v>0</v>
      </c>
      <c r="AG287" s="13">
        <f t="shared" si="185"/>
        <v>0</v>
      </c>
      <c r="AH287" s="14"/>
      <c r="AI287" s="13">
        <f t="shared" si="186"/>
        <v>0</v>
      </c>
      <c r="AJ287" s="14">
        <f t="shared" si="172"/>
        <v>0</v>
      </c>
      <c r="AK287" s="13">
        <f t="shared" si="187"/>
        <v>0</v>
      </c>
      <c r="AL287" s="14">
        <f t="shared" si="173"/>
        <v>0</v>
      </c>
      <c r="AM287" s="13">
        <f t="shared" si="188"/>
        <v>0</v>
      </c>
      <c r="AN287" s="14"/>
      <c r="AO287" s="13">
        <f t="shared" si="189"/>
        <v>0</v>
      </c>
      <c r="AP287" s="14">
        <f t="shared" si="190"/>
        <v>0</v>
      </c>
      <c r="AQ287" s="13">
        <f t="shared" si="191"/>
        <v>0</v>
      </c>
      <c r="AR287" s="14">
        <f t="shared" si="192"/>
        <v>0</v>
      </c>
      <c r="AS287" s="13">
        <f t="shared" si="193"/>
        <v>0</v>
      </c>
      <c r="AT287" s="14"/>
      <c r="AU287" s="13">
        <f t="shared" si="194"/>
        <v>0</v>
      </c>
      <c r="AV287" s="14">
        <f t="shared" si="195"/>
        <v>0</v>
      </c>
      <c r="AW287" s="13">
        <f t="shared" si="196"/>
        <v>0</v>
      </c>
      <c r="AX287" s="14">
        <f t="shared" si="197"/>
        <v>0</v>
      </c>
      <c r="AY287" s="13">
        <f t="shared" si="198"/>
        <v>0</v>
      </c>
      <c r="AZ287" s="14"/>
      <c r="BA287" s="13">
        <f t="shared" si="199"/>
        <v>0</v>
      </c>
      <c r="BB287" s="14">
        <f t="shared" si="200"/>
        <v>0</v>
      </c>
      <c r="BC287" s="13">
        <f t="shared" si="201"/>
        <v>0</v>
      </c>
      <c r="BD287" s="14">
        <f t="shared" si="202"/>
        <v>0</v>
      </c>
      <c r="BE287" s="13">
        <f t="shared" si="203"/>
        <v>0</v>
      </c>
    </row>
    <row r="288" spans="1:57" x14ac:dyDescent="0.25">
      <c r="A288" s="23">
        <f t="shared" si="204"/>
        <v>5.6704166666666342</v>
      </c>
      <c r="B288" s="8"/>
      <c r="C288" t="s">
        <v>11</v>
      </c>
      <c r="D288" s="10"/>
      <c r="E288" s="10"/>
      <c r="G288" s="10"/>
      <c r="H288" t="s">
        <v>11</v>
      </c>
      <c r="I288" s="32"/>
      <c r="J288" t="s">
        <v>11</v>
      </c>
      <c r="K288" s="13">
        <f t="shared" si="174"/>
        <v>0</v>
      </c>
      <c r="L288" s="14">
        <f t="shared" si="164"/>
        <v>0</v>
      </c>
      <c r="M288" s="13">
        <f t="shared" si="175"/>
        <v>0</v>
      </c>
      <c r="N288" s="14">
        <f t="shared" si="165"/>
        <v>0</v>
      </c>
      <c r="O288" s="13">
        <f t="shared" si="176"/>
        <v>0</v>
      </c>
      <c r="P288" s="14"/>
      <c r="Q288" s="13">
        <f t="shared" si="177"/>
        <v>0</v>
      </c>
      <c r="R288" s="14">
        <f t="shared" si="166"/>
        <v>0</v>
      </c>
      <c r="S288" s="13">
        <f t="shared" si="178"/>
        <v>0</v>
      </c>
      <c r="T288" s="14">
        <f t="shared" si="167"/>
        <v>0</v>
      </c>
      <c r="U288" s="13">
        <f t="shared" si="179"/>
        <v>0</v>
      </c>
      <c r="V288" s="14"/>
      <c r="W288" s="13">
        <f t="shared" si="180"/>
        <v>0</v>
      </c>
      <c r="X288" s="14">
        <f t="shared" si="168"/>
        <v>0</v>
      </c>
      <c r="Y288" s="13">
        <f t="shared" si="181"/>
        <v>0</v>
      </c>
      <c r="Z288" s="14">
        <f t="shared" si="169"/>
        <v>0</v>
      </c>
      <c r="AA288" s="13">
        <f t="shared" si="182"/>
        <v>0</v>
      </c>
      <c r="AB288" s="14"/>
      <c r="AC288" s="13">
        <f t="shared" si="183"/>
        <v>0</v>
      </c>
      <c r="AD288" s="14">
        <f t="shared" si="170"/>
        <v>0</v>
      </c>
      <c r="AE288" s="13">
        <f t="shared" si="184"/>
        <v>0</v>
      </c>
      <c r="AF288" s="14">
        <f t="shared" si="171"/>
        <v>0</v>
      </c>
      <c r="AG288" s="13">
        <f t="shared" si="185"/>
        <v>0</v>
      </c>
      <c r="AH288" s="14"/>
      <c r="AI288" s="13">
        <f t="shared" si="186"/>
        <v>0</v>
      </c>
      <c r="AJ288" s="14">
        <f t="shared" si="172"/>
        <v>0</v>
      </c>
      <c r="AK288" s="13">
        <f t="shared" si="187"/>
        <v>0</v>
      </c>
      <c r="AL288" s="14">
        <f t="shared" si="173"/>
        <v>0</v>
      </c>
      <c r="AM288" s="13">
        <f t="shared" si="188"/>
        <v>0</v>
      </c>
      <c r="AN288" s="14"/>
      <c r="AO288" s="13">
        <f t="shared" si="189"/>
        <v>0</v>
      </c>
      <c r="AP288" s="14">
        <f t="shared" si="190"/>
        <v>0</v>
      </c>
      <c r="AQ288" s="13">
        <f t="shared" si="191"/>
        <v>0</v>
      </c>
      <c r="AR288" s="14">
        <f t="shared" si="192"/>
        <v>0</v>
      </c>
      <c r="AS288" s="13">
        <f t="shared" si="193"/>
        <v>0</v>
      </c>
      <c r="AT288" s="14"/>
      <c r="AU288" s="13">
        <f t="shared" si="194"/>
        <v>0</v>
      </c>
      <c r="AV288" s="14">
        <f t="shared" si="195"/>
        <v>0</v>
      </c>
      <c r="AW288" s="13">
        <f t="shared" si="196"/>
        <v>0</v>
      </c>
      <c r="AX288" s="14">
        <f t="shared" si="197"/>
        <v>0</v>
      </c>
      <c r="AY288" s="13">
        <f t="shared" si="198"/>
        <v>0</v>
      </c>
      <c r="AZ288" s="14"/>
      <c r="BA288" s="13">
        <f t="shared" si="199"/>
        <v>0</v>
      </c>
      <c r="BB288" s="14">
        <f t="shared" si="200"/>
        <v>0</v>
      </c>
      <c r="BC288" s="13">
        <f t="shared" si="201"/>
        <v>0</v>
      </c>
      <c r="BD288" s="14">
        <f t="shared" si="202"/>
        <v>0</v>
      </c>
      <c r="BE288" s="13">
        <f t="shared" si="203"/>
        <v>0</v>
      </c>
    </row>
    <row r="289" spans="1:57" x14ac:dyDescent="0.25">
      <c r="A289" s="23">
        <f t="shared" si="204"/>
        <v>5.6904166666666338</v>
      </c>
      <c r="B289" s="8"/>
      <c r="C289" t="s">
        <v>11</v>
      </c>
      <c r="D289" s="10"/>
      <c r="E289" s="10"/>
      <c r="G289" s="10"/>
      <c r="H289" t="s">
        <v>11</v>
      </c>
      <c r="I289" s="32"/>
      <c r="J289" t="s">
        <v>11</v>
      </c>
      <c r="K289" s="13">
        <f t="shared" si="174"/>
        <v>0</v>
      </c>
      <c r="L289" s="14">
        <f t="shared" si="164"/>
        <v>0</v>
      </c>
      <c r="M289" s="13">
        <f t="shared" si="175"/>
        <v>0</v>
      </c>
      <c r="N289" s="14">
        <f t="shared" si="165"/>
        <v>0</v>
      </c>
      <c r="O289" s="13">
        <f t="shared" si="176"/>
        <v>0</v>
      </c>
      <c r="P289" s="14"/>
      <c r="Q289" s="13">
        <f t="shared" si="177"/>
        <v>0</v>
      </c>
      <c r="R289" s="14">
        <f t="shared" si="166"/>
        <v>0</v>
      </c>
      <c r="S289" s="13">
        <f t="shared" si="178"/>
        <v>0</v>
      </c>
      <c r="T289" s="14">
        <f t="shared" si="167"/>
        <v>0</v>
      </c>
      <c r="U289" s="13">
        <f t="shared" si="179"/>
        <v>0</v>
      </c>
      <c r="V289" s="14"/>
      <c r="W289" s="13">
        <f t="shared" si="180"/>
        <v>0</v>
      </c>
      <c r="X289" s="14">
        <f t="shared" si="168"/>
        <v>0</v>
      </c>
      <c r="Y289" s="13">
        <f t="shared" si="181"/>
        <v>0</v>
      </c>
      <c r="Z289" s="14">
        <f t="shared" si="169"/>
        <v>0</v>
      </c>
      <c r="AA289" s="13">
        <f t="shared" si="182"/>
        <v>0</v>
      </c>
      <c r="AB289" s="14"/>
      <c r="AC289" s="13">
        <f t="shared" si="183"/>
        <v>0</v>
      </c>
      <c r="AD289" s="14">
        <f t="shared" si="170"/>
        <v>0</v>
      </c>
      <c r="AE289" s="13">
        <f t="shared" si="184"/>
        <v>0</v>
      </c>
      <c r="AF289" s="14">
        <f t="shared" si="171"/>
        <v>0</v>
      </c>
      <c r="AG289" s="13">
        <f t="shared" si="185"/>
        <v>0</v>
      </c>
      <c r="AH289" s="14"/>
      <c r="AI289" s="13">
        <f t="shared" si="186"/>
        <v>0</v>
      </c>
      <c r="AJ289" s="14">
        <f t="shared" si="172"/>
        <v>0</v>
      </c>
      <c r="AK289" s="13">
        <f t="shared" si="187"/>
        <v>0</v>
      </c>
      <c r="AL289" s="14">
        <f t="shared" si="173"/>
        <v>0</v>
      </c>
      <c r="AM289" s="13">
        <f t="shared" si="188"/>
        <v>0</v>
      </c>
      <c r="AN289" s="14"/>
      <c r="AO289" s="13">
        <f t="shared" si="189"/>
        <v>0</v>
      </c>
      <c r="AP289" s="14">
        <f t="shared" si="190"/>
        <v>0</v>
      </c>
      <c r="AQ289" s="13">
        <f t="shared" si="191"/>
        <v>0</v>
      </c>
      <c r="AR289" s="14">
        <f t="shared" si="192"/>
        <v>0</v>
      </c>
      <c r="AS289" s="13">
        <f t="shared" si="193"/>
        <v>0</v>
      </c>
      <c r="AT289" s="14"/>
      <c r="AU289" s="13">
        <f t="shared" si="194"/>
        <v>0</v>
      </c>
      <c r="AV289" s="14">
        <f t="shared" si="195"/>
        <v>0</v>
      </c>
      <c r="AW289" s="13">
        <f t="shared" si="196"/>
        <v>0</v>
      </c>
      <c r="AX289" s="14">
        <f t="shared" si="197"/>
        <v>0</v>
      </c>
      <c r="AY289" s="13">
        <f t="shared" si="198"/>
        <v>0</v>
      </c>
      <c r="AZ289" s="14"/>
      <c r="BA289" s="13">
        <f t="shared" si="199"/>
        <v>0</v>
      </c>
      <c r="BB289" s="14">
        <f t="shared" si="200"/>
        <v>0</v>
      </c>
      <c r="BC289" s="13">
        <f t="shared" si="201"/>
        <v>0</v>
      </c>
      <c r="BD289" s="14">
        <f t="shared" si="202"/>
        <v>0</v>
      </c>
      <c r="BE289" s="13">
        <f t="shared" si="203"/>
        <v>0</v>
      </c>
    </row>
    <row r="290" spans="1:57" x14ac:dyDescent="0.25">
      <c r="A290" s="23">
        <f t="shared" si="204"/>
        <v>5.7104166666666334</v>
      </c>
      <c r="B290" s="8" t="s">
        <v>13</v>
      </c>
      <c r="C290" t="s">
        <v>11</v>
      </c>
      <c r="D290" s="10"/>
      <c r="E290" s="10"/>
      <c r="G290" s="10" t="s">
        <v>14</v>
      </c>
      <c r="H290" t="s">
        <v>11</v>
      </c>
      <c r="I290" s="11"/>
      <c r="J290" t="s">
        <v>11</v>
      </c>
      <c r="K290" s="13">
        <f t="shared" si="174"/>
        <v>0</v>
      </c>
      <c r="L290" s="14">
        <f t="shared" si="164"/>
        <v>0</v>
      </c>
      <c r="M290" s="13">
        <f t="shared" si="175"/>
        <v>0</v>
      </c>
      <c r="N290" s="14">
        <f t="shared" si="165"/>
        <v>0</v>
      </c>
      <c r="O290" s="13">
        <f t="shared" si="176"/>
        <v>0</v>
      </c>
      <c r="P290" s="14"/>
      <c r="Q290" s="13">
        <f t="shared" si="177"/>
        <v>0</v>
      </c>
      <c r="R290" s="14">
        <f t="shared" si="166"/>
        <v>0</v>
      </c>
      <c r="S290" s="13">
        <f t="shared" si="178"/>
        <v>0</v>
      </c>
      <c r="T290" s="14">
        <f t="shared" si="167"/>
        <v>0</v>
      </c>
      <c r="U290" s="13">
        <f t="shared" si="179"/>
        <v>0</v>
      </c>
      <c r="V290" s="14"/>
      <c r="W290" s="13">
        <f t="shared" si="180"/>
        <v>0</v>
      </c>
      <c r="X290" s="14">
        <f t="shared" si="168"/>
        <v>0</v>
      </c>
      <c r="Y290" s="13">
        <f t="shared" si="181"/>
        <v>0</v>
      </c>
      <c r="Z290" s="14">
        <f t="shared" si="169"/>
        <v>0</v>
      </c>
      <c r="AA290" s="13">
        <f t="shared" si="182"/>
        <v>0</v>
      </c>
      <c r="AB290" s="14"/>
      <c r="AC290" s="13">
        <f t="shared" si="183"/>
        <v>0</v>
      </c>
      <c r="AD290" s="14">
        <f t="shared" si="170"/>
        <v>0</v>
      </c>
      <c r="AE290" s="13">
        <f t="shared" si="184"/>
        <v>0</v>
      </c>
      <c r="AF290" s="14">
        <f t="shared" si="171"/>
        <v>0</v>
      </c>
      <c r="AG290" s="13">
        <f t="shared" si="185"/>
        <v>0</v>
      </c>
      <c r="AH290" s="14"/>
      <c r="AI290" s="13">
        <f t="shared" si="186"/>
        <v>5.7104166666666334</v>
      </c>
      <c r="AJ290" s="14">
        <f t="shared" si="172"/>
        <v>1</v>
      </c>
      <c r="AK290" s="13">
        <f t="shared" si="187"/>
        <v>0</v>
      </c>
      <c r="AL290" s="14">
        <f t="shared" si="173"/>
        <v>0</v>
      </c>
      <c r="AM290" s="13">
        <f t="shared" si="188"/>
        <v>1.9999999999999574E-2</v>
      </c>
      <c r="AN290" s="14"/>
      <c r="AO290" s="13">
        <f t="shared" si="189"/>
        <v>0</v>
      </c>
      <c r="AP290" s="14">
        <f t="shared" si="190"/>
        <v>0</v>
      </c>
      <c r="AQ290" s="13">
        <f t="shared" si="191"/>
        <v>0</v>
      </c>
      <c r="AR290" s="14">
        <f t="shared" si="192"/>
        <v>0</v>
      </c>
      <c r="AS290" s="13">
        <f t="shared" si="193"/>
        <v>0</v>
      </c>
      <c r="AT290" s="14"/>
      <c r="AU290" s="13">
        <f t="shared" si="194"/>
        <v>0</v>
      </c>
      <c r="AV290" s="14">
        <f t="shared" si="195"/>
        <v>0</v>
      </c>
      <c r="AW290" s="13">
        <f t="shared" si="196"/>
        <v>0</v>
      </c>
      <c r="AX290" s="14">
        <f t="shared" si="197"/>
        <v>0</v>
      </c>
      <c r="AY290" s="13">
        <f t="shared" si="198"/>
        <v>0</v>
      </c>
      <c r="AZ290" s="14"/>
      <c r="BA290" s="13">
        <f t="shared" si="199"/>
        <v>0</v>
      </c>
      <c r="BB290" s="14">
        <f t="shared" si="200"/>
        <v>0</v>
      </c>
      <c r="BC290" s="13">
        <f t="shared" si="201"/>
        <v>0</v>
      </c>
      <c r="BD290" s="14">
        <f t="shared" si="202"/>
        <v>0</v>
      </c>
      <c r="BE290" s="13">
        <f t="shared" si="203"/>
        <v>0</v>
      </c>
    </row>
    <row r="291" spans="1:57" x14ac:dyDescent="0.25">
      <c r="A291" s="23">
        <f t="shared" si="204"/>
        <v>5.730416666666633</v>
      </c>
      <c r="B291" s="8" t="s">
        <v>64</v>
      </c>
      <c r="C291" t="s">
        <v>11</v>
      </c>
      <c r="D291" s="10"/>
      <c r="F291" s="11"/>
      <c r="G291" t="s">
        <v>11</v>
      </c>
      <c r="H291" s="11" t="s">
        <v>20</v>
      </c>
      <c r="I291" s="10"/>
      <c r="J291" t="s">
        <v>11</v>
      </c>
      <c r="K291" s="13">
        <f t="shared" si="174"/>
        <v>0</v>
      </c>
      <c r="L291" s="14">
        <f t="shared" si="164"/>
        <v>0</v>
      </c>
      <c r="M291" s="13">
        <f t="shared" si="175"/>
        <v>0</v>
      </c>
      <c r="N291" s="14">
        <f t="shared" si="165"/>
        <v>0</v>
      </c>
      <c r="O291" s="13">
        <f t="shared" si="176"/>
        <v>0</v>
      </c>
      <c r="P291" s="14"/>
      <c r="Q291" s="13">
        <f t="shared" si="177"/>
        <v>0</v>
      </c>
      <c r="R291" s="14">
        <f t="shared" si="166"/>
        <v>0</v>
      </c>
      <c r="S291" s="13">
        <f t="shared" si="178"/>
        <v>0</v>
      </c>
      <c r="T291" s="14">
        <f t="shared" si="167"/>
        <v>0</v>
      </c>
      <c r="U291" s="13">
        <f t="shared" si="179"/>
        <v>0</v>
      </c>
      <c r="V291" s="14"/>
      <c r="W291" s="13">
        <f t="shared" si="180"/>
        <v>0</v>
      </c>
      <c r="X291" s="14">
        <f t="shared" si="168"/>
        <v>0</v>
      </c>
      <c r="Y291" s="13">
        <f t="shared" si="181"/>
        <v>0</v>
      </c>
      <c r="Z291" s="14">
        <f t="shared" si="169"/>
        <v>0</v>
      </c>
      <c r="AA291" s="13">
        <f t="shared" si="182"/>
        <v>0</v>
      </c>
      <c r="AB291" s="14"/>
      <c r="AC291" s="13">
        <f t="shared" si="183"/>
        <v>0</v>
      </c>
      <c r="AD291" s="14">
        <f t="shared" si="170"/>
        <v>0</v>
      </c>
      <c r="AE291" s="13">
        <f t="shared" si="184"/>
        <v>0</v>
      </c>
      <c r="AF291" s="14">
        <f t="shared" si="171"/>
        <v>0</v>
      </c>
      <c r="AG291" s="13">
        <f t="shared" si="185"/>
        <v>0</v>
      </c>
      <c r="AH291" s="14"/>
      <c r="AI291" s="13">
        <f t="shared" si="186"/>
        <v>0</v>
      </c>
      <c r="AJ291" s="14">
        <f t="shared" si="172"/>
        <v>0</v>
      </c>
      <c r="AK291" s="13">
        <f t="shared" si="187"/>
        <v>0</v>
      </c>
      <c r="AL291" s="14">
        <f t="shared" si="173"/>
        <v>0</v>
      </c>
      <c r="AM291" s="13">
        <f t="shared" si="188"/>
        <v>0</v>
      </c>
      <c r="AN291" s="14"/>
      <c r="AO291" s="13">
        <f t="shared" si="189"/>
        <v>0</v>
      </c>
      <c r="AP291" s="14">
        <f t="shared" si="190"/>
        <v>0</v>
      </c>
      <c r="AQ291" s="13">
        <f t="shared" si="191"/>
        <v>5.730416666666633</v>
      </c>
      <c r="AR291" s="14">
        <f t="shared" si="192"/>
        <v>1</v>
      </c>
      <c r="AS291" s="13">
        <f t="shared" si="193"/>
        <v>0</v>
      </c>
      <c r="AT291" s="14"/>
      <c r="AU291" s="13">
        <f t="shared" si="194"/>
        <v>0</v>
      </c>
      <c r="AV291" s="14">
        <f t="shared" si="195"/>
        <v>0</v>
      </c>
      <c r="AW291" s="13">
        <f t="shared" si="196"/>
        <v>0</v>
      </c>
      <c r="AX291" s="14">
        <f t="shared" si="197"/>
        <v>0</v>
      </c>
      <c r="AY291" s="13">
        <f t="shared" si="198"/>
        <v>0</v>
      </c>
      <c r="AZ291" s="14"/>
      <c r="BA291" s="13">
        <f t="shared" si="199"/>
        <v>0</v>
      </c>
      <c r="BB291" s="14">
        <f t="shared" si="200"/>
        <v>0</v>
      </c>
      <c r="BC291" s="13">
        <f t="shared" si="201"/>
        <v>0</v>
      </c>
      <c r="BD291" s="14">
        <f t="shared" si="202"/>
        <v>0</v>
      </c>
      <c r="BE291" s="13">
        <f t="shared" si="203"/>
        <v>0</v>
      </c>
    </row>
    <row r="292" spans="1:57" x14ac:dyDescent="0.25">
      <c r="A292" s="23">
        <f t="shared" si="204"/>
        <v>5.7504166666666325</v>
      </c>
      <c r="B292" s="8" t="s">
        <v>21</v>
      </c>
      <c r="C292" t="s">
        <v>11</v>
      </c>
      <c r="D292" s="10"/>
      <c r="E292" s="10" t="s">
        <v>14</v>
      </c>
      <c r="F292" s="10"/>
      <c r="G292" t="s">
        <v>11</v>
      </c>
      <c r="H292" s="10"/>
      <c r="I292" s="10"/>
      <c r="J292" t="s">
        <v>11</v>
      </c>
      <c r="K292" s="13">
        <f t="shared" si="174"/>
        <v>0</v>
      </c>
      <c r="L292" s="14">
        <f t="shared" si="164"/>
        <v>0</v>
      </c>
      <c r="M292" s="13">
        <f t="shared" si="175"/>
        <v>0</v>
      </c>
      <c r="N292" s="14">
        <f t="shared" si="165"/>
        <v>0</v>
      </c>
      <c r="O292" s="13">
        <f t="shared" si="176"/>
        <v>0</v>
      </c>
      <c r="P292" s="14"/>
      <c r="Q292" s="13">
        <f t="shared" si="177"/>
        <v>0</v>
      </c>
      <c r="R292" s="14">
        <f t="shared" si="166"/>
        <v>0</v>
      </c>
      <c r="S292" s="13">
        <f t="shared" si="178"/>
        <v>0</v>
      </c>
      <c r="T292" s="14">
        <f t="shared" si="167"/>
        <v>0</v>
      </c>
      <c r="U292" s="13">
        <f t="shared" si="179"/>
        <v>0</v>
      </c>
      <c r="V292" s="14"/>
      <c r="W292" s="13">
        <f t="shared" si="180"/>
        <v>5.7504166666666325</v>
      </c>
      <c r="X292" s="14">
        <f t="shared" si="168"/>
        <v>1</v>
      </c>
      <c r="Y292" s="13">
        <f t="shared" si="181"/>
        <v>0</v>
      </c>
      <c r="Z292" s="14">
        <f t="shared" si="169"/>
        <v>0</v>
      </c>
      <c r="AA292" s="13">
        <f t="shared" si="182"/>
        <v>1.9999999999999574E-2</v>
      </c>
      <c r="AB292" s="14"/>
      <c r="AC292" s="13">
        <f t="shared" si="183"/>
        <v>0</v>
      </c>
      <c r="AD292" s="14">
        <f t="shared" si="170"/>
        <v>0</v>
      </c>
      <c r="AE292" s="13">
        <f t="shared" si="184"/>
        <v>0</v>
      </c>
      <c r="AF292" s="14">
        <f t="shared" si="171"/>
        <v>0</v>
      </c>
      <c r="AG292" s="13">
        <f t="shared" si="185"/>
        <v>0</v>
      </c>
      <c r="AH292" s="14"/>
      <c r="AI292" s="13">
        <f t="shared" si="186"/>
        <v>0</v>
      </c>
      <c r="AJ292" s="14">
        <f t="shared" si="172"/>
        <v>0</v>
      </c>
      <c r="AK292" s="13">
        <f t="shared" si="187"/>
        <v>0</v>
      </c>
      <c r="AL292" s="14">
        <f t="shared" si="173"/>
        <v>0</v>
      </c>
      <c r="AM292" s="13">
        <f t="shared" si="188"/>
        <v>0</v>
      </c>
      <c r="AN292" s="14"/>
      <c r="AO292" s="13">
        <f t="shared" si="189"/>
        <v>0</v>
      </c>
      <c r="AP292" s="14">
        <f t="shared" si="190"/>
        <v>0</v>
      </c>
      <c r="AQ292" s="13">
        <f t="shared" si="191"/>
        <v>0</v>
      </c>
      <c r="AR292" s="14">
        <f t="shared" si="192"/>
        <v>0</v>
      </c>
      <c r="AS292" s="13">
        <f t="shared" si="193"/>
        <v>0</v>
      </c>
      <c r="AT292" s="14"/>
      <c r="AU292" s="13">
        <f t="shared" si="194"/>
        <v>0</v>
      </c>
      <c r="AV292" s="14">
        <f t="shared" si="195"/>
        <v>0</v>
      </c>
      <c r="AW292" s="13">
        <f t="shared" si="196"/>
        <v>0</v>
      </c>
      <c r="AX292" s="14">
        <f t="shared" si="197"/>
        <v>0</v>
      </c>
      <c r="AY292" s="13">
        <f t="shared" si="198"/>
        <v>0</v>
      </c>
      <c r="AZ292" s="14"/>
      <c r="BA292" s="13">
        <f t="shared" si="199"/>
        <v>0</v>
      </c>
      <c r="BB292" s="14">
        <f t="shared" si="200"/>
        <v>0</v>
      </c>
      <c r="BC292" s="13">
        <f t="shared" si="201"/>
        <v>0</v>
      </c>
      <c r="BD292" s="14">
        <f t="shared" si="202"/>
        <v>0</v>
      </c>
      <c r="BE292" s="13">
        <f t="shared" si="203"/>
        <v>0</v>
      </c>
    </row>
    <row r="293" spans="1:57" x14ac:dyDescent="0.25">
      <c r="A293" s="23">
        <f t="shared" si="204"/>
        <v>5.7704166666666321</v>
      </c>
      <c r="B293" s="8"/>
      <c r="C293" t="s">
        <v>11</v>
      </c>
      <c r="D293" s="10"/>
      <c r="E293" s="10" t="s">
        <v>14</v>
      </c>
      <c r="F293" s="10"/>
      <c r="G293" t="s">
        <v>11</v>
      </c>
      <c r="H293" s="32"/>
      <c r="I293" s="32"/>
      <c r="J293" t="s">
        <v>11</v>
      </c>
      <c r="K293" s="13">
        <f t="shared" si="174"/>
        <v>0</v>
      </c>
      <c r="L293" s="14">
        <f t="shared" si="164"/>
        <v>0</v>
      </c>
      <c r="M293" s="13">
        <f t="shared" si="175"/>
        <v>0</v>
      </c>
      <c r="N293" s="14">
        <f t="shared" si="165"/>
        <v>0</v>
      </c>
      <c r="O293" s="13">
        <f t="shared" si="176"/>
        <v>0</v>
      </c>
      <c r="P293" s="14"/>
      <c r="Q293" s="13">
        <f t="shared" si="177"/>
        <v>0</v>
      </c>
      <c r="R293" s="14">
        <f t="shared" si="166"/>
        <v>0</v>
      </c>
      <c r="S293" s="13">
        <f t="shared" si="178"/>
        <v>0</v>
      </c>
      <c r="T293" s="14">
        <f t="shared" si="167"/>
        <v>0</v>
      </c>
      <c r="U293" s="13">
        <f t="shared" si="179"/>
        <v>0</v>
      </c>
      <c r="V293" s="14"/>
      <c r="W293" s="13">
        <f t="shared" si="180"/>
        <v>0</v>
      </c>
      <c r="X293" s="14">
        <f t="shared" si="168"/>
        <v>0</v>
      </c>
      <c r="Y293" s="13">
        <f t="shared" si="181"/>
        <v>0</v>
      </c>
      <c r="Z293" s="14">
        <f t="shared" si="169"/>
        <v>0</v>
      </c>
      <c r="AA293" s="13">
        <f t="shared" si="182"/>
        <v>1.9999999999999574E-2</v>
      </c>
      <c r="AB293" s="14"/>
      <c r="AC293" s="13">
        <f t="shared" si="183"/>
        <v>0</v>
      </c>
      <c r="AD293" s="14">
        <f t="shared" si="170"/>
        <v>0</v>
      </c>
      <c r="AE293" s="13">
        <f t="shared" si="184"/>
        <v>0</v>
      </c>
      <c r="AF293" s="14">
        <f t="shared" si="171"/>
        <v>0</v>
      </c>
      <c r="AG293" s="13">
        <f t="shared" si="185"/>
        <v>0</v>
      </c>
      <c r="AH293" s="14"/>
      <c r="AI293" s="13">
        <f t="shared" si="186"/>
        <v>0</v>
      </c>
      <c r="AJ293" s="14">
        <f t="shared" si="172"/>
        <v>0</v>
      </c>
      <c r="AK293" s="13">
        <f t="shared" si="187"/>
        <v>0</v>
      </c>
      <c r="AL293" s="14">
        <f t="shared" si="173"/>
        <v>0</v>
      </c>
      <c r="AM293" s="13">
        <f t="shared" si="188"/>
        <v>0</v>
      </c>
      <c r="AN293" s="14"/>
      <c r="AO293" s="13">
        <f t="shared" si="189"/>
        <v>0</v>
      </c>
      <c r="AP293" s="14">
        <f t="shared" si="190"/>
        <v>0</v>
      </c>
      <c r="AQ293" s="13">
        <f t="shared" si="191"/>
        <v>0</v>
      </c>
      <c r="AR293" s="14">
        <f t="shared" si="192"/>
        <v>0</v>
      </c>
      <c r="AS293" s="13">
        <f t="shared" si="193"/>
        <v>0</v>
      </c>
      <c r="AT293" s="14"/>
      <c r="AU293" s="13">
        <f t="shared" si="194"/>
        <v>0</v>
      </c>
      <c r="AV293" s="14">
        <f t="shared" si="195"/>
        <v>0</v>
      </c>
      <c r="AW293" s="13">
        <f t="shared" si="196"/>
        <v>0</v>
      </c>
      <c r="AX293" s="14">
        <f t="shared" si="197"/>
        <v>0</v>
      </c>
      <c r="AY293" s="13">
        <f t="shared" si="198"/>
        <v>0</v>
      </c>
      <c r="AZ293" s="14"/>
      <c r="BA293" s="13">
        <f t="shared" si="199"/>
        <v>0</v>
      </c>
      <c r="BB293" s="14">
        <f t="shared" si="200"/>
        <v>0</v>
      </c>
      <c r="BC293" s="13">
        <f t="shared" si="201"/>
        <v>0</v>
      </c>
      <c r="BD293" s="14">
        <f t="shared" si="202"/>
        <v>0</v>
      </c>
      <c r="BE293" s="13">
        <f t="shared" si="203"/>
        <v>0</v>
      </c>
    </row>
    <row r="294" spans="1:57" x14ac:dyDescent="0.25">
      <c r="A294" s="23">
        <f t="shared" si="204"/>
        <v>5.7904166666666317</v>
      </c>
      <c r="B294" s="8"/>
      <c r="C294" t="s">
        <v>11</v>
      </c>
      <c r="D294" s="10"/>
      <c r="E294" s="10" t="s">
        <v>14</v>
      </c>
      <c r="F294" s="10"/>
      <c r="G294" t="s">
        <v>11</v>
      </c>
      <c r="H294" s="32"/>
      <c r="I294" s="32"/>
      <c r="J294" t="s">
        <v>11</v>
      </c>
      <c r="K294" s="13">
        <f t="shared" si="174"/>
        <v>0</v>
      </c>
      <c r="L294" s="14">
        <f t="shared" si="164"/>
        <v>0</v>
      </c>
      <c r="M294" s="13">
        <f t="shared" si="175"/>
        <v>0</v>
      </c>
      <c r="N294" s="14">
        <f t="shared" si="165"/>
        <v>0</v>
      </c>
      <c r="O294" s="13">
        <f t="shared" si="176"/>
        <v>0</v>
      </c>
      <c r="P294" s="14"/>
      <c r="Q294" s="13">
        <f t="shared" si="177"/>
        <v>0</v>
      </c>
      <c r="R294" s="14">
        <f t="shared" si="166"/>
        <v>0</v>
      </c>
      <c r="S294" s="13">
        <f t="shared" si="178"/>
        <v>0</v>
      </c>
      <c r="T294" s="14">
        <f t="shared" si="167"/>
        <v>0</v>
      </c>
      <c r="U294" s="13">
        <f t="shared" si="179"/>
        <v>0</v>
      </c>
      <c r="V294" s="14"/>
      <c r="W294" s="13">
        <f t="shared" si="180"/>
        <v>0</v>
      </c>
      <c r="X294" s="14">
        <f t="shared" si="168"/>
        <v>0</v>
      </c>
      <c r="Y294" s="13">
        <f t="shared" si="181"/>
        <v>0</v>
      </c>
      <c r="Z294" s="14">
        <f t="shared" si="169"/>
        <v>0</v>
      </c>
      <c r="AA294" s="13">
        <f t="shared" si="182"/>
        <v>1.9999999999999574E-2</v>
      </c>
      <c r="AB294" s="14"/>
      <c r="AC294" s="13">
        <f t="shared" si="183"/>
        <v>0</v>
      </c>
      <c r="AD294" s="14">
        <f t="shared" si="170"/>
        <v>0</v>
      </c>
      <c r="AE294" s="13">
        <f t="shared" si="184"/>
        <v>0</v>
      </c>
      <c r="AF294" s="14">
        <f t="shared" si="171"/>
        <v>0</v>
      </c>
      <c r="AG294" s="13">
        <f t="shared" si="185"/>
        <v>0</v>
      </c>
      <c r="AH294" s="14"/>
      <c r="AI294" s="13">
        <f t="shared" si="186"/>
        <v>0</v>
      </c>
      <c r="AJ294" s="14">
        <f t="shared" si="172"/>
        <v>0</v>
      </c>
      <c r="AK294" s="13">
        <f t="shared" si="187"/>
        <v>0</v>
      </c>
      <c r="AL294" s="14">
        <f t="shared" si="173"/>
        <v>0</v>
      </c>
      <c r="AM294" s="13">
        <f t="shared" si="188"/>
        <v>0</v>
      </c>
      <c r="AN294" s="14"/>
      <c r="AO294" s="13">
        <f t="shared" si="189"/>
        <v>0</v>
      </c>
      <c r="AP294" s="14">
        <f t="shared" si="190"/>
        <v>0</v>
      </c>
      <c r="AQ294" s="13">
        <f t="shared" si="191"/>
        <v>0</v>
      </c>
      <c r="AR294" s="14">
        <f t="shared" si="192"/>
        <v>0</v>
      </c>
      <c r="AS294" s="13">
        <f t="shared" si="193"/>
        <v>0</v>
      </c>
      <c r="AT294" s="14"/>
      <c r="AU294" s="13">
        <f t="shared" si="194"/>
        <v>0</v>
      </c>
      <c r="AV294" s="14">
        <f t="shared" si="195"/>
        <v>0</v>
      </c>
      <c r="AW294" s="13">
        <f t="shared" si="196"/>
        <v>0</v>
      </c>
      <c r="AX294" s="14">
        <f t="shared" si="197"/>
        <v>0</v>
      </c>
      <c r="AY294" s="13">
        <f t="shared" si="198"/>
        <v>0</v>
      </c>
      <c r="AZ294" s="14"/>
      <c r="BA294" s="13">
        <f t="shared" si="199"/>
        <v>0</v>
      </c>
      <c r="BB294" s="14">
        <f t="shared" si="200"/>
        <v>0</v>
      </c>
      <c r="BC294" s="13">
        <f t="shared" si="201"/>
        <v>0</v>
      </c>
      <c r="BD294" s="14">
        <f t="shared" si="202"/>
        <v>0</v>
      </c>
      <c r="BE294" s="13">
        <f t="shared" si="203"/>
        <v>0</v>
      </c>
    </row>
    <row r="295" spans="1:57" x14ac:dyDescent="0.25">
      <c r="A295" s="23">
        <f t="shared" si="204"/>
        <v>5.8104166666666313</v>
      </c>
      <c r="B295" s="8"/>
      <c r="C295" t="s">
        <v>11</v>
      </c>
      <c r="D295" s="10"/>
      <c r="E295" s="10" t="s">
        <v>14</v>
      </c>
      <c r="F295" s="10"/>
      <c r="G295" t="s">
        <v>11</v>
      </c>
      <c r="H295" s="32"/>
      <c r="I295" s="32"/>
      <c r="J295" t="s">
        <v>11</v>
      </c>
      <c r="K295" s="13">
        <f t="shared" si="174"/>
        <v>0</v>
      </c>
      <c r="L295" s="14">
        <f t="shared" si="164"/>
        <v>0</v>
      </c>
      <c r="M295" s="13">
        <f t="shared" si="175"/>
        <v>0</v>
      </c>
      <c r="N295" s="14">
        <f t="shared" si="165"/>
        <v>0</v>
      </c>
      <c r="O295" s="13">
        <f t="shared" si="176"/>
        <v>0</v>
      </c>
      <c r="P295" s="14"/>
      <c r="Q295" s="13">
        <f t="shared" si="177"/>
        <v>0</v>
      </c>
      <c r="R295" s="14">
        <f t="shared" si="166"/>
        <v>0</v>
      </c>
      <c r="S295" s="13">
        <f t="shared" si="178"/>
        <v>0</v>
      </c>
      <c r="T295" s="14">
        <f t="shared" si="167"/>
        <v>0</v>
      </c>
      <c r="U295" s="13">
        <f t="shared" si="179"/>
        <v>0</v>
      </c>
      <c r="V295" s="14"/>
      <c r="W295" s="13">
        <f t="shared" si="180"/>
        <v>0</v>
      </c>
      <c r="X295" s="14">
        <f t="shared" si="168"/>
        <v>0</v>
      </c>
      <c r="Y295" s="13">
        <f t="shared" si="181"/>
        <v>0</v>
      </c>
      <c r="Z295" s="14">
        <f t="shared" si="169"/>
        <v>0</v>
      </c>
      <c r="AA295" s="13">
        <f t="shared" si="182"/>
        <v>1.9999999999999574E-2</v>
      </c>
      <c r="AB295" s="14"/>
      <c r="AC295" s="13">
        <f t="shared" si="183"/>
        <v>0</v>
      </c>
      <c r="AD295" s="14">
        <f t="shared" si="170"/>
        <v>0</v>
      </c>
      <c r="AE295" s="13">
        <f t="shared" si="184"/>
        <v>0</v>
      </c>
      <c r="AF295" s="14">
        <f t="shared" si="171"/>
        <v>0</v>
      </c>
      <c r="AG295" s="13">
        <f t="shared" si="185"/>
        <v>0</v>
      </c>
      <c r="AH295" s="14"/>
      <c r="AI295" s="13">
        <f t="shared" si="186"/>
        <v>0</v>
      </c>
      <c r="AJ295" s="14">
        <f t="shared" si="172"/>
        <v>0</v>
      </c>
      <c r="AK295" s="13">
        <f t="shared" si="187"/>
        <v>0</v>
      </c>
      <c r="AL295" s="14">
        <f t="shared" si="173"/>
        <v>0</v>
      </c>
      <c r="AM295" s="13">
        <f t="shared" si="188"/>
        <v>0</v>
      </c>
      <c r="AN295" s="14"/>
      <c r="AO295" s="13">
        <f t="shared" si="189"/>
        <v>0</v>
      </c>
      <c r="AP295" s="14">
        <f t="shared" si="190"/>
        <v>0</v>
      </c>
      <c r="AQ295" s="13">
        <f t="shared" si="191"/>
        <v>0</v>
      </c>
      <c r="AR295" s="14">
        <f t="shared" si="192"/>
        <v>0</v>
      </c>
      <c r="AS295" s="13">
        <f t="shared" si="193"/>
        <v>0</v>
      </c>
      <c r="AT295" s="14"/>
      <c r="AU295" s="13">
        <f t="shared" si="194"/>
        <v>0</v>
      </c>
      <c r="AV295" s="14">
        <f t="shared" si="195"/>
        <v>0</v>
      </c>
      <c r="AW295" s="13">
        <f t="shared" si="196"/>
        <v>0</v>
      </c>
      <c r="AX295" s="14">
        <f t="shared" si="197"/>
        <v>0</v>
      </c>
      <c r="AY295" s="13">
        <f t="shared" si="198"/>
        <v>0</v>
      </c>
      <c r="AZ295" s="14"/>
      <c r="BA295" s="13">
        <f t="shared" si="199"/>
        <v>0</v>
      </c>
      <c r="BB295" s="14">
        <f t="shared" si="200"/>
        <v>0</v>
      </c>
      <c r="BC295" s="13">
        <f t="shared" si="201"/>
        <v>0</v>
      </c>
      <c r="BD295" s="14">
        <f t="shared" si="202"/>
        <v>0</v>
      </c>
      <c r="BE295" s="13">
        <f t="shared" si="203"/>
        <v>0</v>
      </c>
    </row>
    <row r="296" spans="1:57" x14ac:dyDescent="0.25">
      <c r="A296" s="23">
        <f t="shared" si="204"/>
        <v>5.8304166666666308</v>
      </c>
      <c r="B296" s="8" t="s">
        <v>22</v>
      </c>
      <c r="C296" s="11" t="s">
        <v>20</v>
      </c>
      <c r="D296" s="10"/>
      <c r="E296" t="s">
        <v>11</v>
      </c>
      <c r="F296" s="10"/>
      <c r="G296" t="s">
        <v>11</v>
      </c>
      <c r="H296" s="32"/>
      <c r="I296" s="32"/>
      <c r="J296" t="s">
        <v>11</v>
      </c>
      <c r="K296" s="13">
        <f t="shared" si="174"/>
        <v>0</v>
      </c>
      <c r="L296" s="14">
        <f t="shared" si="164"/>
        <v>0</v>
      </c>
      <c r="M296" s="13">
        <f t="shared" si="175"/>
        <v>5.8304166666666308</v>
      </c>
      <c r="N296" s="14">
        <f t="shared" si="165"/>
        <v>1</v>
      </c>
      <c r="O296" s="13">
        <f t="shared" si="176"/>
        <v>0</v>
      </c>
      <c r="P296" s="14"/>
      <c r="Q296" s="13">
        <f t="shared" si="177"/>
        <v>0</v>
      </c>
      <c r="R296" s="14">
        <f t="shared" si="166"/>
        <v>0</v>
      </c>
      <c r="S296" s="13">
        <f t="shared" si="178"/>
        <v>0</v>
      </c>
      <c r="T296" s="14">
        <f t="shared" si="167"/>
        <v>0</v>
      </c>
      <c r="U296" s="13">
        <f t="shared" si="179"/>
        <v>0</v>
      </c>
      <c r="V296" s="14"/>
      <c r="W296" s="13">
        <f t="shared" si="180"/>
        <v>0</v>
      </c>
      <c r="X296" s="14">
        <f t="shared" si="168"/>
        <v>0</v>
      </c>
      <c r="Y296" s="13">
        <f t="shared" si="181"/>
        <v>0</v>
      </c>
      <c r="Z296" s="14">
        <f t="shared" si="169"/>
        <v>0</v>
      </c>
      <c r="AA296" s="13">
        <f t="shared" si="182"/>
        <v>0</v>
      </c>
      <c r="AB296" s="14"/>
      <c r="AC296" s="13">
        <f t="shared" si="183"/>
        <v>0</v>
      </c>
      <c r="AD296" s="14">
        <f t="shared" si="170"/>
        <v>0</v>
      </c>
      <c r="AE296" s="13">
        <f t="shared" si="184"/>
        <v>0</v>
      </c>
      <c r="AF296" s="14">
        <f t="shared" si="171"/>
        <v>0</v>
      </c>
      <c r="AG296" s="13">
        <f t="shared" si="185"/>
        <v>0</v>
      </c>
      <c r="AH296" s="14"/>
      <c r="AI296" s="13">
        <f t="shared" si="186"/>
        <v>0</v>
      </c>
      <c r="AJ296" s="14">
        <f t="shared" si="172"/>
        <v>0</v>
      </c>
      <c r="AK296" s="13">
        <f t="shared" si="187"/>
        <v>0</v>
      </c>
      <c r="AL296" s="14">
        <f t="shared" si="173"/>
        <v>0</v>
      </c>
      <c r="AM296" s="13">
        <f t="shared" si="188"/>
        <v>0</v>
      </c>
      <c r="AN296" s="14"/>
      <c r="AO296" s="13">
        <f t="shared" si="189"/>
        <v>0</v>
      </c>
      <c r="AP296" s="14">
        <f t="shared" si="190"/>
        <v>0</v>
      </c>
      <c r="AQ296" s="13">
        <f t="shared" si="191"/>
        <v>0</v>
      </c>
      <c r="AR296" s="14">
        <f t="shared" si="192"/>
        <v>0</v>
      </c>
      <c r="AS296" s="13">
        <f t="shared" si="193"/>
        <v>0</v>
      </c>
      <c r="AT296" s="14"/>
      <c r="AU296" s="13">
        <f t="shared" si="194"/>
        <v>0</v>
      </c>
      <c r="AV296" s="14">
        <f t="shared" si="195"/>
        <v>0</v>
      </c>
      <c r="AW296" s="13">
        <f t="shared" si="196"/>
        <v>0</v>
      </c>
      <c r="AX296" s="14">
        <f t="shared" si="197"/>
        <v>0</v>
      </c>
      <c r="AY296" s="13">
        <f t="shared" si="198"/>
        <v>0</v>
      </c>
      <c r="AZ296" s="14"/>
      <c r="BA296" s="13">
        <f t="shared" si="199"/>
        <v>0</v>
      </c>
      <c r="BB296" s="14">
        <f t="shared" si="200"/>
        <v>0</v>
      </c>
      <c r="BC296" s="13">
        <f t="shared" si="201"/>
        <v>0</v>
      </c>
      <c r="BD296" s="14">
        <f t="shared" si="202"/>
        <v>0</v>
      </c>
      <c r="BE296" s="13">
        <f t="shared" si="203"/>
        <v>0</v>
      </c>
    </row>
    <row r="297" spans="1:57" x14ac:dyDescent="0.25">
      <c r="A297" s="23">
        <f t="shared" si="204"/>
        <v>5.8504166666666304</v>
      </c>
      <c r="B297" s="8"/>
      <c r="C297" s="10"/>
      <c r="D297" s="10"/>
      <c r="E297" t="s">
        <v>11</v>
      </c>
      <c r="F297" s="10"/>
      <c r="G297" t="s">
        <v>11</v>
      </c>
      <c r="H297" s="32"/>
      <c r="I297" s="32"/>
      <c r="J297" t="s">
        <v>11</v>
      </c>
      <c r="K297" s="13">
        <f t="shared" si="174"/>
        <v>0</v>
      </c>
      <c r="L297" s="14">
        <f t="shared" si="164"/>
        <v>0</v>
      </c>
      <c r="M297" s="13">
        <f t="shared" si="175"/>
        <v>0</v>
      </c>
      <c r="N297" s="14">
        <f t="shared" si="165"/>
        <v>0</v>
      </c>
      <c r="O297" s="13">
        <f t="shared" si="176"/>
        <v>0</v>
      </c>
      <c r="P297" s="14"/>
      <c r="Q297" s="13">
        <f t="shared" si="177"/>
        <v>0</v>
      </c>
      <c r="R297" s="14">
        <f t="shared" si="166"/>
        <v>0</v>
      </c>
      <c r="S297" s="13">
        <f t="shared" si="178"/>
        <v>0</v>
      </c>
      <c r="T297" s="14">
        <f t="shared" si="167"/>
        <v>0</v>
      </c>
      <c r="U297" s="13">
        <f t="shared" si="179"/>
        <v>0</v>
      </c>
      <c r="V297" s="14"/>
      <c r="W297" s="13">
        <f t="shared" si="180"/>
        <v>0</v>
      </c>
      <c r="X297" s="14">
        <f t="shared" si="168"/>
        <v>0</v>
      </c>
      <c r="Y297" s="13">
        <f t="shared" si="181"/>
        <v>0</v>
      </c>
      <c r="Z297" s="14">
        <f t="shared" si="169"/>
        <v>0</v>
      </c>
      <c r="AA297" s="13">
        <f t="shared" si="182"/>
        <v>0</v>
      </c>
      <c r="AB297" s="14"/>
      <c r="AC297" s="13">
        <f t="shared" si="183"/>
        <v>0</v>
      </c>
      <c r="AD297" s="14">
        <f t="shared" si="170"/>
        <v>0</v>
      </c>
      <c r="AE297" s="13">
        <f t="shared" si="184"/>
        <v>0</v>
      </c>
      <c r="AF297" s="14">
        <f t="shared" si="171"/>
        <v>0</v>
      </c>
      <c r="AG297" s="13">
        <f t="shared" si="185"/>
        <v>0</v>
      </c>
      <c r="AH297" s="14"/>
      <c r="AI297" s="13">
        <f t="shared" si="186"/>
        <v>0</v>
      </c>
      <c r="AJ297" s="14">
        <f t="shared" si="172"/>
        <v>0</v>
      </c>
      <c r="AK297" s="13">
        <f t="shared" si="187"/>
        <v>0</v>
      </c>
      <c r="AL297" s="14">
        <f t="shared" si="173"/>
        <v>0</v>
      </c>
      <c r="AM297" s="13">
        <f t="shared" si="188"/>
        <v>0</v>
      </c>
      <c r="AN297" s="14"/>
      <c r="AO297" s="13">
        <f t="shared" si="189"/>
        <v>0</v>
      </c>
      <c r="AP297" s="14">
        <f t="shared" si="190"/>
        <v>0</v>
      </c>
      <c r="AQ297" s="13">
        <f t="shared" si="191"/>
        <v>0</v>
      </c>
      <c r="AR297" s="14">
        <f t="shared" si="192"/>
        <v>0</v>
      </c>
      <c r="AS297" s="13">
        <f t="shared" si="193"/>
        <v>0</v>
      </c>
      <c r="AT297" s="14"/>
      <c r="AU297" s="13">
        <f t="shared" si="194"/>
        <v>0</v>
      </c>
      <c r="AV297" s="14">
        <f t="shared" si="195"/>
        <v>0</v>
      </c>
      <c r="AW297" s="13">
        <f t="shared" si="196"/>
        <v>0</v>
      </c>
      <c r="AX297" s="14">
        <f t="shared" si="197"/>
        <v>0</v>
      </c>
      <c r="AY297" s="13">
        <f t="shared" si="198"/>
        <v>0</v>
      </c>
      <c r="AZ297" s="14"/>
      <c r="BA297" s="13">
        <f t="shared" si="199"/>
        <v>0</v>
      </c>
      <c r="BB297" s="14">
        <f t="shared" si="200"/>
        <v>0</v>
      </c>
      <c r="BC297" s="13">
        <f t="shared" si="201"/>
        <v>0</v>
      </c>
      <c r="BD297" s="14">
        <f t="shared" si="202"/>
        <v>0</v>
      </c>
      <c r="BE297" s="13">
        <f t="shared" si="203"/>
        <v>0</v>
      </c>
    </row>
    <row r="298" spans="1:57" x14ac:dyDescent="0.25">
      <c r="A298" s="23">
        <f t="shared" si="204"/>
        <v>5.87041666666663</v>
      </c>
      <c r="B298" s="8"/>
      <c r="C298" s="10"/>
      <c r="D298" s="10"/>
      <c r="E298" t="s">
        <v>11</v>
      </c>
      <c r="F298" s="10"/>
      <c r="G298" t="s">
        <v>11</v>
      </c>
      <c r="H298" s="11"/>
      <c r="I298" s="11"/>
      <c r="J298" t="s">
        <v>11</v>
      </c>
      <c r="K298" s="13">
        <f t="shared" si="174"/>
        <v>0</v>
      </c>
      <c r="L298" s="14">
        <f t="shared" si="164"/>
        <v>0</v>
      </c>
      <c r="M298" s="13">
        <f t="shared" si="175"/>
        <v>0</v>
      </c>
      <c r="N298" s="14">
        <f t="shared" si="165"/>
        <v>0</v>
      </c>
      <c r="O298" s="13">
        <f t="shared" si="176"/>
        <v>0</v>
      </c>
      <c r="P298" s="14"/>
      <c r="Q298" s="13">
        <f t="shared" si="177"/>
        <v>0</v>
      </c>
      <c r="R298" s="14">
        <f t="shared" si="166"/>
        <v>0</v>
      </c>
      <c r="S298" s="13">
        <f t="shared" si="178"/>
        <v>0</v>
      </c>
      <c r="T298" s="14">
        <f t="shared" si="167"/>
        <v>0</v>
      </c>
      <c r="U298" s="13">
        <f t="shared" si="179"/>
        <v>0</v>
      </c>
      <c r="V298" s="14"/>
      <c r="W298" s="13">
        <f t="shared" si="180"/>
        <v>0</v>
      </c>
      <c r="X298" s="14">
        <f t="shared" si="168"/>
        <v>0</v>
      </c>
      <c r="Y298" s="13">
        <f t="shared" si="181"/>
        <v>0</v>
      </c>
      <c r="Z298" s="14">
        <f t="shared" si="169"/>
        <v>0</v>
      </c>
      <c r="AA298" s="13">
        <f t="shared" si="182"/>
        <v>0</v>
      </c>
      <c r="AB298" s="14"/>
      <c r="AC298" s="13">
        <f t="shared" si="183"/>
        <v>0</v>
      </c>
      <c r="AD298" s="14">
        <f t="shared" si="170"/>
        <v>0</v>
      </c>
      <c r="AE298" s="13">
        <f t="shared" si="184"/>
        <v>0</v>
      </c>
      <c r="AF298" s="14">
        <f t="shared" si="171"/>
        <v>0</v>
      </c>
      <c r="AG298" s="13">
        <f t="shared" si="185"/>
        <v>0</v>
      </c>
      <c r="AH298" s="14"/>
      <c r="AI298" s="13">
        <f t="shared" si="186"/>
        <v>0</v>
      </c>
      <c r="AJ298" s="14">
        <f t="shared" si="172"/>
        <v>0</v>
      </c>
      <c r="AK298" s="13">
        <f t="shared" si="187"/>
        <v>0</v>
      </c>
      <c r="AL298" s="14">
        <f t="shared" si="173"/>
        <v>0</v>
      </c>
      <c r="AM298" s="13">
        <f t="shared" si="188"/>
        <v>0</v>
      </c>
      <c r="AN298" s="14"/>
      <c r="AO298" s="13">
        <f t="shared" si="189"/>
        <v>0</v>
      </c>
      <c r="AP298" s="14">
        <f t="shared" si="190"/>
        <v>0</v>
      </c>
      <c r="AQ298" s="13">
        <f t="shared" si="191"/>
        <v>0</v>
      </c>
      <c r="AR298" s="14">
        <f t="shared" si="192"/>
        <v>0</v>
      </c>
      <c r="AS298" s="13">
        <f t="shared" si="193"/>
        <v>0</v>
      </c>
      <c r="AT298" s="14"/>
      <c r="AU298" s="13">
        <f t="shared" si="194"/>
        <v>0</v>
      </c>
      <c r="AV298" s="14">
        <f t="shared" si="195"/>
        <v>0</v>
      </c>
      <c r="AW298" s="13">
        <f t="shared" si="196"/>
        <v>0</v>
      </c>
      <c r="AX298" s="14">
        <f t="shared" si="197"/>
        <v>0</v>
      </c>
      <c r="AY298" s="13">
        <f t="shared" si="198"/>
        <v>0</v>
      </c>
      <c r="AZ298" s="14"/>
      <c r="BA298" s="13">
        <f t="shared" si="199"/>
        <v>0</v>
      </c>
      <c r="BB298" s="14">
        <f t="shared" si="200"/>
        <v>0</v>
      </c>
      <c r="BC298" s="13">
        <f t="shared" si="201"/>
        <v>0</v>
      </c>
      <c r="BD298" s="14">
        <f t="shared" si="202"/>
        <v>0</v>
      </c>
      <c r="BE298" s="13">
        <f t="shared" si="203"/>
        <v>0</v>
      </c>
    </row>
    <row r="299" spans="1:57" x14ac:dyDescent="0.25">
      <c r="A299" s="23">
        <f t="shared" si="204"/>
        <v>5.8904166666666296</v>
      </c>
      <c r="B299" s="8"/>
      <c r="C299" s="10"/>
      <c r="D299" s="10"/>
      <c r="E299" t="s">
        <v>11</v>
      </c>
      <c r="F299" s="10"/>
      <c r="G299" t="s">
        <v>11</v>
      </c>
      <c r="H299" s="32"/>
      <c r="I299" s="32"/>
      <c r="J299" t="s">
        <v>11</v>
      </c>
      <c r="K299" s="13">
        <f t="shared" si="174"/>
        <v>0</v>
      </c>
      <c r="L299" s="14">
        <f t="shared" si="164"/>
        <v>0</v>
      </c>
      <c r="M299" s="13">
        <f t="shared" si="175"/>
        <v>0</v>
      </c>
      <c r="N299" s="14">
        <f t="shared" si="165"/>
        <v>0</v>
      </c>
      <c r="O299" s="13">
        <f t="shared" si="176"/>
        <v>0</v>
      </c>
      <c r="P299" s="14"/>
      <c r="Q299" s="13">
        <f t="shared" si="177"/>
        <v>0</v>
      </c>
      <c r="R299" s="14">
        <f t="shared" si="166"/>
        <v>0</v>
      </c>
      <c r="S299" s="13">
        <f t="shared" si="178"/>
        <v>0</v>
      </c>
      <c r="T299" s="14">
        <f t="shared" si="167"/>
        <v>0</v>
      </c>
      <c r="U299" s="13">
        <f t="shared" si="179"/>
        <v>0</v>
      </c>
      <c r="V299" s="14"/>
      <c r="W299" s="13">
        <f t="shared" si="180"/>
        <v>0</v>
      </c>
      <c r="X299" s="14">
        <f t="shared" si="168"/>
        <v>0</v>
      </c>
      <c r="Y299" s="13">
        <f t="shared" si="181"/>
        <v>0</v>
      </c>
      <c r="Z299" s="14">
        <f t="shared" si="169"/>
        <v>0</v>
      </c>
      <c r="AA299" s="13">
        <f t="shared" si="182"/>
        <v>0</v>
      </c>
      <c r="AB299" s="14"/>
      <c r="AC299" s="13">
        <f t="shared" si="183"/>
        <v>0</v>
      </c>
      <c r="AD299" s="14">
        <f t="shared" si="170"/>
        <v>0</v>
      </c>
      <c r="AE299" s="13">
        <f t="shared" si="184"/>
        <v>0</v>
      </c>
      <c r="AF299" s="14">
        <f t="shared" si="171"/>
        <v>0</v>
      </c>
      <c r="AG299" s="13">
        <f t="shared" si="185"/>
        <v>0</v>
      </c>
      <c r="AH299" s="14"/>
      <c r="AI299" s="13">
        <f t="shared" si="186"/>
        <v>0</v>
      </c>
      <c r="AJ299" s="14">
        <f t="shared" si="172"/>
        <v>0</v>
      </c>
      <c r="AK299" s="13">
        <f t="shared" si="187"/>
        <v>0</v>
      </c>
      <c r="AL299" s="14">
        <f t="shared" si="173"/>
        <v>0</v>
      </c>
      <c r="AM299" s="13">
        <f t="shared" si="188"/>
        <v>0</v>
      </c>
      <c r="AN299" s="14"/>
      <c r="AO299" s="13">
        <f t="shared" si="189"/>
        <v>0</v>
      </c>
      <c r="AP299" s="14">
        <f t="shared" si="190"/>
        <v>0</v>
      </c>
      <c r="AQ299" s="13">
        <f t="shared" si="191"/>
        <v>0</v>
      </c>
      <c r="AR299" s="14">
        <f t="shared" si="192"/>
        <v>0</v>
      </c>
      <c r="AS299" s="13">
        <f t="shared" si="193"/>
        <v>0</v>
      </c>
      <c r="AT299" s="14"/>
      <c r="AU299" s="13">
        <f t="shared" si="194"/>
        <v>0</v>
      </c>
      <c r="AV299" s="14">
        <f t="shared" si="195"/>
        <v>0</v>
      </c>
      <c r="AW299" s="13">
        <f t="shared" si="196"/>
        <v>0</v>
      </c>
      <c r="AX299" s="14">
        <f t="shared" si="197"/>
        <v>0</v>
      </c>
      <c r="AY299" s="13">
        <f t="shared" si="198"/>
        <v>0</v>
      </c>
      <c r="AZ299" s="14"/>
      <c r="BA299" s="13">
        <f t="shared" si="199"/>
        <v>0</v>
      </c>
      <c r="BB299" s="14">
        <f t="shared" si="200"/>
        <v>0</v>
      </c>
      <c r="BC299" s="13">
        <f t="shared" si="201"/>
        <v>0</v>
      </c>
      <c r="BD299" s="14">
        <f t="shared" si="202"/>
        <v>0</v>
      </c>
      <c r="BE299" s="13">
        <f t="shared" si="203"/>
        <v>0</v>
      </c>
    </row>
    <row r="300" spans="1:57" x14ac:dyDescent="0.25">
      <c r="A300" s="23">
        <f t="shared" si="204"/>
        <v>5.9104166666666291</v>
      </c>
      <c r="B300" s="8" t="s">
        <v>77</v>
      </c>
      <c r="C300" s="10"/>
      <c r="D300" s="10"/>
      <c r="E300" t="s">
        <v>11</v>
      </c>
      <c r="F300" s="10"/>
      <c r="G300" t="s">
        <v>11</v>
      </c>
      <c r="H300" s="32"/>
      <c r="I300" s="32"/>
      <c r="J300" s="11" t="s">
        <v>20</v>
      </c>
      <c r="K300" s="13">
        <f t="shared" si="174"/>
        <v>0</v>
      </c>
      <c r="L300" s="14">
        <f t="shared" si="164"/>
        <v>0</v>
      </c>
      <c r="M300" s="13">
        <f t="shared" si="175"/>
        <v>0</v>
      </c>
      <c r="N300" s="14">
        <f t="shared" si="165"/>
        <v>0</v>
      </c>
      <c r="O300" s="13">
        <f t="shared" si="176"/>
        <v>0</v>
      </c>
      <c r="P300" s="14"/>
      <c r="Q300" s="13">
        <f t="shared" si="177"/>
        <v>0</v>
      </c>
      <c r="R300" s="14">
        <f t="shared" si="166"/>
        <v>0</v>
      </c>
      <c r="S300" s="13">
        <f t="shared" si="178"/>
        <v>0</v>
      </c>
      <c r="T300" s="14">
        <f t="shared" si="167"/>
        <v>0</v>
      </c>
      <c r="U300" s="13">
        <f t="shared" si="179"/>
        <v>0</v>
      </c>
      <c r="V300" s="14"/>
      <c r="W300" s="13">
        <f t="shared" si="180"/>
        <v>0</v>
      </c>
      <c r="X300" s="14">
        <f t="shared" si="168"/>
        <v>0</v>
      </c>
      <c r="Y300" s="13">
        <f t="shared" si="181"/>
        <v>0</v>
      </c>
      <c r="Z300" s="14">
        <f t="shared" si="169"/>
        <v>0</v>
      </c>
      <c r="AA300" s="13">
        <f t="shared" si="182"/>
        <v>0</v>
      </c>
      <c r="AB300" s="14"/>
      <c r="AC300" s="13">
        <f t="shared" si="183"/>
        <v>0</v>
      </c>
      <c r="AD300" s="14">
        <f t="shared" si="170"/>
        <v>0</v>
      </c>
      <c r="AE300" s="13">
        <f t="shared" si="184"/>
        <v>0</v>
      </c>
      <c r="AF300" s="14">
        <f t="shared" si="171"/>
        <v>0</v>
      </c>
      <c r="AG300" s="13">
        <f t="shared" si="185"/>
        <v>0</v>
      </c>
      <c r="AH300" s="14"/>
      <c r="AI300" s="13">
        <f t="shared" si="186"/>
        <v>0</v>
      </c>
      <c r="AJ300" s="14">
        <f t="shared" si="172"/>
        <v>0</v>
      </c>
      <c r="AK300" s="13">
        <f t="shared" si="187"/>
        <v>0</v>
      </c>
      <c r="AL300" s="14">
        <f t="shared" si="173"/>
        <v>0</v>
      </c>
      <c r="AM300" s="13">
        <f t="shared" si="188"/>
        <v>0</v>
      </c>
      <c r="AN300" s="14"/>
      <c r="AO300" s="13">
        <f t="shared" si="189"/>
        <v>0</v>
      </c>
      <c r="AP300" s="14">
        <f t="shared" si="190"/>
        <v>0</v>
      </c>
      <c r="AQ300" s="13">
        <f t="shared" si="191"/>
        <v>0</v>
      </c>
      <c r="AR300" s="14">
        <f t="shared" si="192"/>
        <v>0</v>
      </c>
      <c r="AS300" s="13">
        <f t="shared" si="193"/>
        <v>0</v>
      </c>
      <c r="AT300" s="14"/>
      <c r="AU300" s="13">
        <f t="shared" si="194"/>
        <v>0</v>
      </c>
      <c r="AV300" s="14">
        <f t="shared" si="195"/>
        <v>0</v>
      </c>
      <c r="AW300" s="13">
        <f t="shared" si="196"/>
        <v>0</v>
      </c>
      <c r="AX300" s="14">
        <f t="shared" si="197"/>
        <v>0</v>
      </c>
      <c r="AY300" s="13">
        <f t="shared" si="198"/>
        <v>0</v>
      </c>
      <c r="AZ300" s="14"/>
      <c r="BA300" s="13">
        <f t="shared" si="199"/>
        <v>0</v>
      </c>
      <c r="BB300" s="14">
        <f t="shared" si="200"/>
        <v>0</v>
      </c>
      <c r="BC300" s="13">
        <f t="shared" si="201"/>
        <v>5.9104166666666291</v>
      </c>
      <c r="BD300" s="14">
        <f t="shared" si="202"/>
        <v>1</v>
      </c>
      <c r="BE300" s="13">
        <f t="shared" si="203"/>
        <v>0</v>
      </c>
    </row>
    <row r="301" spans="1:57" x14ac:dyDescent="0.25">
      <c r="A301" s="23">
        <f t="shared" si="204"/>
        <v>5.9304166666666287</v>
      </c>
      <c r="B301" s="8"/>
      <c r="C301" s="10"/>
      <c r="D301" s="10"/>
      <c r="E301" t="s">
        <v>11</v>
      </c>
      <c r="F301" s="10"/>
      <c r="G301" t="s">
        <v>11</v>
      </c>
      <c r="H301" s="32"/>
      <c r="I301" s="32"/>
      <c r="K301" s="13">
        <f t="shared" si="174"/>
        <v>0</v>
      </c>
      <c r="L301" s="14">
        <f t="shared" si="164"/>
        <v>0</v>
      </c>
      <c r="M301" s="13">
        <f t="shared" si="175"/>
        <v>0</v>
      </c>
      <c r="N301" s="14">
        <f t="shared" si="165"/>
        <v>0</v>
      </c>
      <c r="O301" s="13">
        <f t="shared" si="176"/>
        <v>0</v>
      </c>
      <c r="P301" s="14"/>
      <c r="Q301" s="13">
        <f t="shared" si="177"/>
        <v>0</v>
      </c>
      <c r="R301" s="14">
        <f t="shared" si="166"/>
        <v>0</v>
      </c>
      <c r="S301" s="13">
        <f t="shared" si="178"/>
        <v>0</v>
      </c>
      <c r="T301" s="14">
        <f t="shared" si="167"/>
        <v>0</v>
      </c>
      <c r="U301" s="13">
        <f t="shared" si="179"/>
        <v>0</v>
      </c>
      <c r="V301" s="14"/>
      <c r="W301" s="13">
        <f t="shared" si="180"/>
        <v>0</v>
      </c>
      <c r="X301" s="14">
        <f t="shared" si="168"/>
        <v>0</v>
      </c>
      <c r="Y301" s="13">
        <f t="shared" si="181"/>
        <v>0</v>
      </c>
      <c r="Z301" s="14">
        <f t="shared" si="169"/>
        <v>0</v>
      </c>
      <c r="AA301" s="13">
        <f t="shared" si="182"/>
        <v>0</v>
      </c>
      <c r="AB301" s="14"/>
      <c r="AC301" s="13">
        <f t="shared" si="183"/>
        <v>0</v>
      </c>
      <c r="AD301" s="14">
        <f t="shared" si="170"/>
        <v>0</v>
      </c>
      <c r="AE301" s="13">
        <f t="shared" si="184"/>
        <v>0</v>
      </c>
      <c r="AF301" s="14">
        <f t="shared" si="171"/>
        <v>0</v>
      </c>
      <c r="AG301" s="13">
        <f t="shared" si="185"/>
        <v>0</v>
      </c>
      <c r="AH301" s="14"/>
      <c r="AI301" s="13">
        <f t="shared" si="186"/>
        <v>0</v>
      </c>
      <c r="AJ301" s="14">
        <f t="shared" si="172"/>
        <v>0</v>
      </c>
      <c r="AK301" s="13">
        <f t="shared" si="187"/>
        <v>0</v>
      </c>
      <c r="AL301" s="14">
        <f t="shared" si="173"/>
        <v>0</v>
      </c>
      <c r="AM301" s="13">
        <f t="shared" si="188"/>
        <v>0</v>
      </c>
      <c r="AN301" s="14"/>
      <c r="AO301" s="13">
        <f t="shared" si="189"/>
        <v>0</v>
      </c>
      <c r="AP301" s="14">
        <f t="shared" si="190"/>
        <v>0</v>
      </c>
      <c r="AQ301" s="13">
        <f t="shared" si="191"/>
        <v>0</v>
      </c>
      <c r="AR301" s="14">
        <f t="shared" si="192"/>
        <v>0</v>
      </c>
      <c r="AS301" s="13">
        <f t="shared" si="193"/>
        <v>0</v>
      </c>
      <c r="AT301" s="14"/>
      <c r="AU301" s="13">
        <f t="shared" si="194"/>
        <v>0</v>
      </c>
      <c r="AV301" s="14">
        <f t="shared" si="195"/>
        <v>0</v>
      </c>
      <c r="AW301" s="13">
        <f t="shared" si="196"/>
        <v>0</v>
      </c>
      <c r="AX301" s="14">
        <f t="shared" si="197"/>
        <v>0</v>
      </c>
      <c r="AY301" s="13">
        <f t="shared" si="198"/>
        <v>0</v>
      </c>
      <c r="AZ301" s="14"/>
      <c r="BA301" s="13">
        <f t="shared" si="199"/>
        <v>0</v>
      </c>
      <c r="BB301" s="14">
        <f t="shared" si="200"/>
        <v>0</v>
      </c>
      <c r="BC301" s="13">
        <f t="shared" si="201"/>
        <v>0</v>
      </c>
      <c r="BD301" s="14">
        <f t="shared" si="202"/>
        <v>0</v>
      </c>
      <c r="BE301" s="13">
        <f t="shared" si="203"/>
        <v>0</v>
      </c>
    </row>
    <row r="302" spans="1:57" x14ac:dyDescent="0.25">
      <c r="A302" s="23">
        <f t="shared" si="204"/>
        <v>5.9504166666666283</v>
      </c>
      <c r="B302" s="8"/>
      <c r="C302" s="10"/>
      <c r="D302" s="10"/>
      <c r="E302" t="s">
        <v>11</v>
      </c>
      <c r="F302" s="10"/>
      <c r="G302" t="s">
        <v>11</v>
      </c>
      <c r="K302" s="13">
        <f t="shared" si="174"/>
        <v>0</v>
      </c>
      <c r="L302" s="14">
        <f t="shared" si="164"/>
        <v>0</v>
      </c>
      <c r="M302" s="13">
        <f t="shared" si="175"/>
        <v>0</v>
      </c>
      <c r="N302" s="14">
        <f t="shared" si="165"/>
        <v>0</v>
      </c>
      <c r="O302" s="13">
        <f t="shared" si="176"/>
        <v>0</v>
      </c>
      <c r="P302" s="14"/>
      <c r="Q302" s="13">
        <f t="shared" si="177"/>
        <v>0</v>
      </c>
      <c r="R302" s="14">
        <f t="shared" si="166"/>
        <v>0</v>
      </c>
      <c r="S302" s="13">
        <f t="shared" si="178"/>
        <v>0</v>
      </c>
      <c r="T302" s="14">
        <f t="shared" si="167"/>
        <v>0</v>
      </c>
      <c r="U302" s="13">
        <f t="shared" si="179"/>
        <v>0</v>
      </c>
      <c r="V302" s="14"/>
      <c r="W302" s="13">
        <f t="shared" si="180"/>
        <v>0</v>
      </c>
      <c r="X302" s="14">
        <f t="shared" si="168"/>
        <v>0</v>
      </c>
      <c r="Y302" s="13">
        <f t="shared" si="181"/>
        <v>0</v>
      </c>
      <c r="Z302" s="14">
        <f t="shared" si="169"/>
        <v>0</v>
      </c>
      <c r="AA302" s="13">
        <f t="shared" si="182"/>
        <v>0</v>
      </c>
      <c r="AB302" s="14"/>
      <c r="AC302" s="13">
        <f t="shared" si="183"/>
        <v>0</v>
      </c>
      <c r="AD302" s="14">
        <f t="shared" si="170"/>
        <v>0</v>
      </c>
      <c r="AE302" s="13">
        <f t="shared" si="184"/>
        <v>0</v>
      </c>
      <c r="AF302" s="14">
        <f t="shared" si="171"/>
        <v>0</v>
      </c>
      <c r="AG302" s="13">
        <f t="shared" si="185"/>
        <v>0</v>
      </c>
      <c r="AH302" s="14"/>
      <c r="AI302" s="13">
        <f t="shared" si="186"/>
        <v>0</v>
      </c>
      <c r="AJ302" s="14">
        <f t="shared" si="172"/>
        <v>0</v>
      </c>
      <c r="AK302" s="13">
        <f t="shared" si="187"/>
        <v>0</v>
      </c>
      <c r="AL302" s="14">
        <f t="shared" si="173"/>
        <v>0</v>
      </c>
      <c r="AM302" s="13">
        <f t="shared" si="188"/>
        <v>0</v>
      </c>
      <c r="AN302" s="14"/>
      <c r="AO302" s="13">
        <f t="shared" si="189"/>
        <v>0</v>
      </c>
      <c r="AP302" s="14">
        <f t="shared" si="190"/>
        <v>0</v>
      </c>
      <c r="AQ302" s="13">
        <f t="shared" si="191"/>
        <v>0</v>
      </c>
      <c r="AR302" s="14">
        <f t="shared" si="192"/>
        <v>0</v>
      </c>
      <c r="AS302" s="13">
        <f t="shared" si="193"/>
        <v>0</v>
      </c>
      <c r="AT302" s="14"/>
      <c r="AU302" s="13">
        <f t="shared" si="194"/>
        <v>0</v>
      </c>
      <c r="AV302" s="14">
        <f t="shared" si="195"/>
        <v>0</v>
      </c>
      <c r="AW302" s="13">
        <f t="shared" si="196"/>
        <v>0</v>
      </c>
      <c r="AX302" s="14">
        <f t="shared" si="197"/>
        <v>0</v>
      </c>
      <c r="AY302" s="13">
        <f t="shared" si="198"/>
        <v>0</v>
      </c>
      <c r="AZ302" s="14"/>
      <c r="BA302" s="13">
        <f t="shared" si="199"/>
        <v>0</v>
      </c>
      <c r="BB302" s="14">
        <f t="shared" si="200"/>
        <v>0</v>
      </c>
      <c r="BC302" s="13">
        <f t="shared" si="201"/>
        <v>0</v>
      </c>
      <c r="BD302" s="14">
        <f t="shared" si="202"/>
        <v>0</v>
      </c>
      <c r="BE302" s="13">
        <f t="shared" si="203"/>
        <v>0</v>
      </c>
    </row>
    <row r="303" spans="1:57" x14ac:dyDescent="0.25">
      <c r="A303" s="23">
        <f t="shared" si="204"/>
        <v>5.9704166666666278</v>
      </c>
      <c r="B303" s="8"/>
      <c r="C303" s="10"/>
      <c r="D303" s="10"/>
      <c r="E303" t="s">
        <v>11</v>
      </c>
      <c r="F303" s="10"/>
      <c r="G303" t="s">
        <v>11</v>
      </c>
      <c r="H303" s="10"/>
      <c r="I303" s="32"/>
      <c r="K303" s="13">
        <f t="shared" si="174"/>
        <v>0</v>
      </c>
      <c r="L303" s="14">
        <f t="shared" si="164"/>
        <v>0</v>
      </c>
      <c r="M303" s="13">
        <f t="shared" si="175"/>
        <v>0</v>
      </c>
      <c r="N303" s="14">
        <f t="shared" si="165"/>
        <v>0</v>
      </c>
      <c r="O303" s="13">
        <f t="shared" si="176"/>
        <v>0</v>
      </c>
      <c r="P303" s="14"/>
      <c r="Q303" s="13">
        <f t="shared" si="177"/>
        <v>0</v>
      </c>
      <c r="R303" s="14">
        <f t="shared" si="166"/>
        <v>0</v>
      </c>
      <c r="S303" s="13">
        <f t="shared" si="178"/>
        <v>0</v>
      </c>
      <c r="T303" s="14">
        <f t="shared" si="167"/>
        <v>0</v>
      </c>
      <c r="U303" s="13">
        <f t="shared" si="179"/>
        <v>0</v>
      </c>
      <c r="V303" s="14"/>
      <c r="W303" s="13">
        <f t="shared" si="180"/>
        <v>0</v>
      </c>
      <c r="X303" s="14">
        <f t="shared" si="168"/>
        <v>0</v>
      </c>
      <c r="Y303" s="13">
        <f t="shared" si="181"/>
        <v>0</v>
      </c>
      <c r="Z303" s="14">
        <f t="shared" si="169"/>
        <v>0</v>
      </c>
      <c r="AA303" s="13">
        <f t="shared" si="182"/>
        <v>0</v>
      </c>
      <c r="AB303" s="14"/>
      <c r="AC303" s="13">
        <f t="shared" si="183"/>
        <v>0</v>
      </c>
      <c r="AD303" s="14">
        <f t="shared" si="170"/>
        <v>0</v>
      </c>
      <c r="AE303" s="13">
        <f t="shared" si="184"/>
        <v>0</v>
      </c>
      <c r="AF303" s="14">
        <f t="shared" si="171"/>
        <v>0</v>
      </c>
      <c r="AG303" s="13">
        <f t="shared" si="185"/>
        <v>0</v>
      </c>
      <c r="AH303" s="14"/>
      <c r="AI303" s="13">
        <f t="shared" si="186"/>
        <v>0</v>
      </c>
      <c r="AJ303" s="14">
        <f t="shared" si="172"/>
        <v>0</v>
      </c>
      <c r="AK303" s="13">
        <f t="shared" si="187"/>
        <v>0</v>
      </c>
      <c r="AL303" s="14">
        <f t="shared" si="173"/>
        <v>0</v>
      </c>
      <c r="AM303" s="13">
        <f t="shared" si="188"/>
        <v>0</v>
      </c>
      <c r="AN303" s="14"/>
      <c r="AO303" s="13">
        <f t="shared" si="189"/>
        <v>0</v>
      </c>
      <c r="AP303" s="14">
        <f t="shared" si="190"/>
        <v>0</v>
      </c>
      <c r="AQ303" s="13">
        <f t="shared" si="191"/>
        <v>0</v>
      </c>
      <c r="AR303" s="14">
        <f t="shared" si="192"/>
        <v>0</v>
      </c>
      <c r="AS303" s="13">
        <f t="shared" si="193"/>
        <v>0</v>
      </c>
      <c r="AT303" s="14"/>
      <c r="AU303" s="13">
        <f t="shared" si="194"/>
        <v>0</v>
      </c>
      <c r="AV303" s="14">
        <f t="shared" si="195"/>
        <v>0</v>
      </c>
      <c r="AW303" s="13">
        <f t="shared" si="196"/>
        <v>0</v>
      </c>
      <c r="AX303" s="14">
        <f t="shared" si="197"/>
        <v>0</v>
      </c>
      <c r="AY303" s="13">
        <f t="shared" si="198"/>
        <v>0</v>
      </c>
      <c r="AZ303" s="14"/>
      <c r="BA303" s="13">
        <f t="shared" si="199"/>
        <v>0</v>
      </c>
      <c r="BB303" s="14">
        <f t="shared" si="200"/>
        <v>0</v>
      </c>
      <c r="BC303" s="13">
        <f t="shared" si="201"/>
        <v>0</v>
      </c>
      <c r="BD303" s="14">
        <f t="shared" si="202"/>
        <v>0</v>
      </c>
      <c r="BE303" s="13">
        <f t="shared" si="203"/>
        <v>0</v>
      </c>
    </row>
    <row r="304" spans="1:57" x14ac:dyDescent="0.25">
      <c r="A304" s="23">
        <f t="shared" si="204"/>
        <v>5.9904166666666274</v>
      </c>
      <c r="B304" s="8" t="s">
        <v>15</v>
      </c>
      <c r="C304" s="10"/>
      <c r="D304" s="10"/>
      <c r="E304" t="s">
        <v>11</v>
      </c>
      <c r="F304" s="10"/>
      <c r="G304" s="11" t="s">
        <v>20</v>
      </c>
      <c r="H304" s="10"/>
      <c r="I304" s="32"/>
      <c r="K304" s="13">
        <f t="shared" si="174"/>
        <v>0</v>
      </c>
      <c r="L304" s="14">
        <f t="shared" si="164"/>
        <v>0</v>
      </c>
      <c r="M304" s="13">
        <f t="shared" si="175"/>
        <v>0</v>
      </c>
      <c r="N304" s="14">
        <f t="shared" si="165"/>
        <v>0</v>
      </c>
      <c r="O304" s="13">
        <f t="shared" si="176"/>
        <v>0</v>
      </c>
      <c r="P304" s="14"/>
      <c r="Q304" s="13">
        <f t="shared" si="177"/>
        <v>0</v>
      </c>
      <c r="R304" s="14">
        <f t="shared" si="166"/>
        <v>0</v>
      </c>
      <c r="S304" s="13">
        <f t="shared" si="178"/>
        <v>0</v>
      </c>
      <c r="T304" s="14">
        <f t="shared" si="167"/>
        <v>0</v>
      </c>
      <c r="U304" s="13">
        <f t="shared" si="179"/>
        <v>0</v>
      </c>
      <c r="V304" s="14"/>
      <c r="W304" s="13">
        <f t="shared" si="180"/>
        <v>0</v>
      </c>
      <c r="X304" s="14">
        <f t="shared" si="168"/>
        <v>0</v>
      </c>
      <c r="Y304" s="13">
        <f t="shared" si="181"/>
        <v>0</v>
      </c>
      <c r="Z304" s="14">
        <f t="shared" si="169"/>
        <v>0</v>
      </c>
      <c r="AA304" s="13">
        <f t="shared" si="182"/>
        <v>0</v>
      </c>
      <c r="AB304" s="14"/>
      <c r="AC304" s="13">
        <f t="shared" si="183"/>
        <v>0</v>
      </c>
      <c r="AD304" s="14">
        <f t="shared" si="170"/>
        <v>0</v>
      </c>
      <c r="AE304" s="13">
        <f t="shared" si="184"/>
        <v>0</v>
      </c>
      <c r="AF304" s="14">
        <f t="shared" si="171"/>
        <v>0</v>
      </c>
      <c r="AG304" s="13">
        <f t="shared" si="185"/>
        <v>0</v>
      </c>
      <c r="AH304" s="14"/>
      <c r="AI304" s="13">
        <f t="shared" si="186"/>
        <v>0</v>
      </c>
      <c r="AJ304" s="14">
        <f t="shared" si="172"/>
        <v>0</v>
      </c>
      <c r="AK304" s="13">
        <f t="shared" si="187"/>
        <v>5.9904166666666274</v>
      </c>
      <c r="AL304" s="14">
        <f t="shared" si="173"/>
        <v>1</v>
      </c>
      <c r="AM304" s="13">
        <f t="shared" si="188"/>
        <v>0</v>
      </c>
      <c r="AN304" s="14"/>
      <c r="AO304" s="13">
        <f t="shared" si="189"/>
        <v>0</v>
      </c>
      <c r="AP304" s="14">
        <f t="shared" si="190"/>
        <v>0</v>
      </c>
      <c r="AQ304" s="13">
        <f t="shared" si="191"/>
        <v>0</v>
      </c>
      <c r="AR304" s="14">
        <f t="shared" si="192"/>
        <v>0</v>
      </c>
      <c r="AS304" s="13">
        <f t="shared" si="193"/>
        <v>0</v>
      </c>
      <c r="AT304" s="14"/>
      <c r="AU304" s="13">
        <f t="shared" si="194"/>
        <v>0</v>
      </c>
      <c r="AV304" s="14">
        <f t="shared" si="195"/>
        <v>0</v>
      </c>
      <c r="AW304" s="13">
        <f t="shared" si="196"/>
        <v>0</v>
      </c>
      <c r="AX304" s="14">
        <f t="shared" si="197"/>
        <v>0</v>
      </c>
      <c r="AY304" s="13">
        <f t="shared" si="198"/>
        <v>0</v>
      </c>
      <c r="AZ304" s="14"/>
      <c r="BA304" s="13">
        <f t="shared" si="199"/>
        <v>0</v>
      </c>
      <c r="BB304" s="14">
        <f t="shared" si="200"/>
        <v>0</v>
      </c>
      <c r="BC304" s="13">
        <f t="shared" si="201"/>
        <v>0</v>
      </c>
      <c r="BD304" s="14">
        <f t="shared" si="202"/>
        <v>0</v>
      </c>
      <c r="BE304" s="13">
        <f t="shared" si="203"/>
        <v>0</v>
      </c>
    </row>
    <row r="305" spans="1:57" x14ac:dyDescent="0.25">
      <c r="A305" s="23">
        <f t="shared" si="204"/>
        <v>6.010416666666627</v>
      </c>
      <c r="B305" s="8"/>
      <c r="C305" s="10"/>
      <c r="E305" t="s">
        <v>11</v>
      </c>
      <c r="F305" s="10"/>
      <c r="H305" s="10"/>
      <c r="I305" s="11"/>
      <c r="J305" s="11"/>
      <c r="K305" s="13">
        <f t="shared" si="174"/>
        <v>0</v>
      </c>
      <c r="L305" s="14">
        <f t="shared" si="164"/>
        <v>0</v>
      </c>
      <c r="M305" s="13">
        <f t="shared" si="175"/>
        <v>0</v>
      </c>
      <c r="N305" s="14">
        <f t="shared" si="165"/>
        <v>0</v>
      </c>
      <c r="O305" s="13">
        <f t="shared" si="176"/>
        <v>0</v>
      </c>
      <c r="P305" s="14"/>
      <c r="Q305" s="13">
        <f t="shared" si="177"/>
        <v>0</v>
      </c>
      <c r="R305" s="14">
        <f t="shared" si="166"/>
        <v>0</v>
      </c>
      <c r="S305" s="13">
        <f t="shared" si="178"/>
        <v>0</v>
      </c>
      <c r="T305" s="14">
        <f t="shared" si="167"/>
        <v>0</v>
      </c>
      <c r="U305" s="13">
        <f t="shared" si="179"/>
        <v>0</v>
      </c>
      <c r="V305" s="14"/>
      <c r="W305" s="13">
        <f t="shared" si="180"/>
        <v>0</v>
      </c>
      <c r="X305" s="14">
        <f t="shared" si="168"/>
        <v>0</v>
      </c>
      <c r="Y305" s="13">
        <f t="shared" si="181"/>
        <v>0</v>
      </c>
      <c r="Z305" s="14">
        <f t="shared" si="169"/>
        <v>0</v>
      </c>
      <c r="AA305" s="13">
        <f t="shared" si="182"/>
        <v>0</v>
      </c>
      <c r="AB305" s="14"/>
      <c r="AC305" s="13">
        <f t="shared" si="183"/>
        <v>0</v>
      </c>
      <c r="AD305" s="14">
        <f t="shared" si="170"/>
        <v>0</v>
      </c>
      <c r="AE305" s="13">
        <f t="shared" si="184"/>
        <v>0</v>
      </c>
      <c r="AF305" s="14">
        <f t="shared" si="171"/>
        <v>0</v>
      </c>
      <c r="AG305" s="13">
        <f t="shared" si="185"/>
        <v>0</v>
      </c>
      <c r="AH305" s="14"/>
      <c r="AI305" s="13">
        <f t="shared" si="186"/>
        <v>0</v>
      </c>
      <c r="AJ305" s="14">
        <f t="shared" si="172"/>
        <v>0</v>
      </c>
      <c r="AK305" s="13">
        <f t="shared" si="187"/>
        <v>0</v>
      </c>
      <c r="AL305" s="14">
        <f t="shared" si="173"/>
        <v>0</v>
      </c>
      <c r="AM305" s="13">
        <f t="shared" si="188"/>
        <v>0</v>
      </c>
      <c r="AN305" s="14"/>
      <c r="AO305" s="13">
        <f t="shared" si="189"/>
        <v>0</v>
      </c>
      <c r="AP305" s="14">
        <f t="shared" si="190"/>
        <v>0</v>
      </c>
      <c r="AQ305" s="13">
        <f t="shared" si="191"/>
        <v>0</v>
      </c>
      <c r="AR305" s="14">
        <f t="shared" si="192"/>
        <v>0</v>
      </c>
      <c r="AS305" s="13">
        <f t="shared" si="193"/>
        <v>0</v>
      </c>
      <c r="AT305" s="14"/>
      <c r="AU305" s="13">
        <f t="shared" si="194"/>
        <v>0</v>
      </c>
      <c r="AV305" s="14">
        <f t="shared" si="195"/>
        <v>0</v>
      </c>
      <c r="AW305" s="13">
        <f t="shared" si="196"/>
        <v>0</v>
      </c>
      <c r="AX305" s="14">
        <f t="shared" si="197"/>
        <v>0</v>
      </c>
      <c r="AY305" s="13">
        <f t="shared" si="198"/>
        <v>0</v>
      </c>
      <c r="AZ305" s="14"/>
      <c r="BA305" s="13">
        <f t="shared" si="199"/>
        <v>0</v>
      </c>
      <c r="BB305" s="14">
        <f t="shared" si="200"/>
        <v>0</v>
      </c>
      <c r="BC305" s="13">
        <f t="shared" si="201"/>
        <v>0</v>
      </c>
      <c r="BD305" s="14">
        <f t="shared" si="202"/>
        <v>0</v>
      </c>
      <c r="BE305" s="13">
        <f t="shared" si="203"/>
        <v>0</v>
      </c>
    </row>
    <row r="306" spans="1:57" x14ac:dyDescent="0.25">
      <c r="A306" s="23">
        <f t="shared" si="204"/>
        <v>6.0304166666666266</v>
      </c>
      <c r="B306" s="8"/>
      <c r="C306" s="10"/>
      <c r="E306" t="s">
        <v>11</v>
      </c>
      <c r="F306" s="10"/>
      <c r="G306" s="11"/>
      <c r="H306" s="10"/>
      <c r="I306" s="10"/>
      <c r="J306" s="7"/>
      <c r="K306" s="13">
        <f t="shared" si="174"/>
        <v>0</v>
      </c>
      <c r="L306" s="14">
        <f t="shared" si="164"/>
        <v>0</v>
      </c>
      <c r="M306" s="13">
        <f t="shared" si="175"/>
        <v>0</v>
      </c>
      <c r="N306" s="14">
        <f t="shared" si="165"/>
        <v>0</v>
      </c>
      <c r="O306" s="13">
        <f t="shared" si="176"/>
        <v>0</v>
      </c>
      <c r="P306" s="14"/>
      <c r="Q306" s="13">
        <f t="shared" si="177"/>
        <v>0</v>
      </c>
      <c r="R306" s="14">
        <f t="shared" si="166"/>
        <v>0</v>
      </c>
      <c r="S306" s="13">
        <f t="shared" si="178"/>
        <v>0</v>
      </c>
      <c r="T306" s="14">
        <f t="shared" si="167"/>
        <v>0</v>
      </c>
      <c r="U306" s="13">
        <f t="shared" si="179"/>
        <v>0</v>
      </c>
      <c r="V306" s="14"/>
      <c r="W306" s="13">
        <f t="shared" si="180"/>
        <v>0</v>
      </c>
      <c r="X306" s="14">
        <f t="shared" si="168"/>
        <v>0</v>
      </c>
      <c r="Y306" s="13">
        <f t="shared" si="181"/>
        <v>0</v>
      </c>
      <c r="Z306" s="14">
        <f t="shared" si="169"/>
        <v>0</v>
      </c>
      <c r="AA306" s="13">
        <f t="shared" si="182"/>
        <v>0</v>
      </c>
      <c r="AB306" s="14"/>
      <c r="AC306" s="13">
        <f t="shared" si="183"/>
        <v>0</v>
      </c>
      <c r="AD306" s="14">
        <f t="shared" si="170"/>
        <v>0</v>
      </c>
      <c r="AE306" s="13">
        <f t="shared" si="184"/>
        <v>0</v>
      </c>
      <c r="AF306" s="14">
        <f t="shared" si="171"/>
        <v>0</v>
      </c>
      <c r="AG306" s="13">
        <f t="shared" si="185"/>
        <v>0</v>
      </c>
      <c r="AH306" s="14"/>
      <c r="AI306" s="13">
        <f t="shared" si="186"/>
        <v>0</v>
      </c>
      <c r="AJ306" s="14">
        <f t="shared" si="172"/>
        <v>0</v>
      </c>
      <c r="AK306" s="13">
        <f t="shared" si="187"/>
        <v>0</v>
      </c>
      <c r="AL306" s="14">
        <f t="shared" si="173"/>
        <v>0</v>
      </c>
      <c r="AM306" s="13">
        <f t="shared" si="188"/>
        <v>0</v>
      </c>
      <c r="AN306" s="14"/>
      <c r="AO306" s="13">
        <f t="shared" si="189"/>
        <v>0</v>
      </c>
      <c r="AP306" s="14">
        <f t="shared" si="190"/>
        <v>0</v>
      </c>
      <c r="AQ306" s="13">
        <f t="shared" si="191"/>
        <v>0</v>
      </c>
      <c r="AR306" s="14">
        <f t="shared" si="192"/>
        <v>0</v>
      </c>
      <c r="AS306" s="13">
        <f t="shared" si="193"/>
        <v>0</v>
      </c>
      <c r="AT306" s="14"/>
      <c r="AU306" s="13">
        <f t="shared" si="194"/>
        <v>0</v>
      </c>
      <c r="AV306" s="14">
        <f t="shared" si="195"/>
        <v>0</v>
      </c>
      <c r="AW306" s="13">
        <f t="shared" si="196"/>
        <v>0</v>
      </c>
      <c r="AX306" s="14">
        <f t="shared" si="197"/>
        <v>0</v>
      </c>
      <c r="AY306" s="13">
        <f t="shared" si="198"/>
        <v>0</v>
      </c>
      <c r="AZ306" s="14"/>
      <c r="BA306" s="13">
        <f t="shared" si="199"/>
        <v>0</v>
      </c>
      <c r="BB306" s="14">
        <f t="shared" si="200"/>
        <v>0</v>
      </c>
      <c r="BC306" s="13">
        <f t="shared" si="201"/>
        <v>0</v>
      </c>
      <c r="BD306" s="14">
        <f t="shared" si="202"/>
        <v>0</v>
      </c>
      <c r="BE306" s="13">
        <f t="shared" si="203"/>
        <v>0</v>
      </c>
    </row>
    <row r="307" spans="1:57" x14ac:dyDescent="0.25">
      <c r="A307" s="23">
        <f t="shared" si="204"/>
        <v>6.0504166666666261</v>
      </c>
      <c r="B307" s="8"/>
      <c r="C307" s="10"/>
      <c r="E307" t="s">
        <v>11</v>
      </c>
      <c r="F307" s="10"/>
      <c r="G307" s="7"/>
      <c r="H307" s="10"/>
      <c r="I307" s="10"/>
      <c r="J307" s="7"/>
      <c r="K307" s="13">
        <f t="shared" si="174"/>
        <v>0</v>
      </c>
      <c r="L307" s="14">
        <f t="shared" si="164"/>
        <v>0</v>
      </c>
      <c r="M307" s="13">
        <f t="shared" si="175"/>
        <v>0</v>
      </c>
      <c r="N307" s="14">
        <f t="shared" si="165"/>
        <v>0</v>
      </c>
      <c r="O307" s="13">
        <f t="shared" si="176"/>
        <v>0</v>
      </c>
      <c r="P307" s="14"/>
      <c r="Q307" s="13">
        <f t="shared" si="177"/>
        <v>0</v>
      </c>
      <c r="R307" s="14">
        <f t="shared" si="166"/>
        <v>0</v>
      </c>
      <c r="S307" s="13">
        <f t="shared" si="178"/>
        <v>0</v>
      </c>
      <c r="T307" s="14">
        <f t="shared" si="167"/>
        <v>0</v>
      </c>
      <c r="U307" s="13">
        <f t="shared" si="179"/>
        <v>0</v>
      </c>
      <c r="V307" s="14"/>
      <c r="W307" s="13">
        <f t="shared" si="180"/>
        <v>0</v>
      </c>
      <c r="X307" s="14">
        <f t="shared" si="168"/>
        <v>0</v>
      </c>
      <c r="Y307" s="13">
        <f t="shared" si="181"/>
        <v>0</v>
      </c>
      <c r="Z307" s="14">
        <f t="shared" si="169"/>
        <v>0</v>
      </c>
      <c r="AA307" s="13">
        <f t="shared" si="182"/>
        <v>0</v>
      </c>
      <c r="AB307" s="14"/>
      <c r="AC307" s="13">
        <f t="shared" si="183"/>
        <v>0</v>
      </c>
      <c r="AD307" s="14">
        <f t="shared" si="170"/>
        <v>0</v>
      </c>
      <c r="AE307" s="13">
        <f t="shared" si="184"/>
        <v>0</v>
      </c>
      <c r="AF307" s="14">
        <f t="shared" si="171"/>
        <v>0</v>
      </c>
      <c r="AG307" s="13">
        <f t="shared" si="185"/>
        <v>0</v>
      </c>
      <c r="AH307" s="14"/>
      <c r="AI307" s="13">
        <f t="shared" si="186"/>
        <v>0</v>
      </c>
      <c r="AJ307" s="14">
        <f t="shared" si="172"/>
        <v>0</v>
      </c>
      <c r="AK307" s="13">
        <f t="shared" si="187"/>
        <v>0</v>
      </c>
      <c r="AL307" s="14">
        <f t="shared" si="173"/>
        <v>0</v>
      </c>
      <c r="AM307" s="13">
        <f t="shared" si="188"/>
        <v>0</v>
      </c>
      <c r="AN307" s="14"/>
      <c r="AO307" s="13">
        <f t="shared" si="189"/>
        <v>0</v>
      </c>
      <c r="AP307" s="14">
        <f t="shared" si="190"/>
        <v>0</v>
      </c>
      <c r="AQ307" s="13">
        <f t="shared" si="191"/>
        <v>0</v>
      </c>
      <c r="AR307" s="14">
        <f t="shared" si="192"/>
        <v>0</v>
      </c>
      <c r="AS307" s="13">
        <f t="shared" si="193"/>
        <v>0</v>
      </c>
      <c r="AT307" s="14"/>
      <c r="AU307" s="13">
        <f t="shared" si="194"/>
        <v>0</v>
      </c>
      <c r="AV307" s="14">
        <f t="shared" si="195"/>
        <v>0</v>
      </c>
      <c r="AW307" s="13">
        <f t="shared" si="196"/>
        <v>0</v>
      </c>
      <c r="AX307" s="14">
        <f t="shared" si="197"/>
        <v>0</v>
      </c>
      <c r="AY307" s="13">
        <f t="shared" si="198"/>
        <v>0</v>
      </c>
      <c r="AZ307" s="14"/>
      <c r="BA307" s="13">
        <f t="shared" si="199"/>
        <v>0</v>
      </c>
      <c r="BB307" s="14">
        <f t="shared" si="200"/>
        <v>0</v>
      </c>
      <c r="BC307" s="13">
        <f t="shared" si="201"/>
        <v>0</v>
      </c>
      <c r="BD307" s="14">
        <f t="shared" si="202"/>
        <v>0</v>
      </c>
      <c r="BE307" s="13">
        <f t="shared" si="203"/>
        <v>0</v>
      </c>
    </row>
    <row r="308" spans="1:57" x14ac:dyDescent="0.25">
      <c r="A308" s="23">
        <f t="shared" si="204"/>
        <v>6.0704166666666257</v>
      </c>
      <c r="B308" s="8" t="s">
        <v>18</v>
      </c>
      <c r="C308" s="10"/>
      <c r="E308" s="11" t="s">
        <v>20</v>
      </c>
      <c r="F308" s="10"/>
      <c r="G308" s="7"/>
      <c r="H308" s="10"/>
      <c r="I308" s="10"/>
      <c r="J308" s="7"/>
      <c r="K308" s="13">
        <f t="shared" si="174"/>
        <v>0</v>
      </c>
      <c r="L308" s="14">
        <f t="shared" si="164"/>
        <v>0</v>
      </c>
      <c r="M308" s="13">
        <f t="shared" si="175"/>
        <v>0</v>
      </c>
      <c r="N308" s="14">
        <f t="shared" si="165"/>
        <v>0</v>
      </c>
      <c r="O308" s="13">
        <f t="shared" si="176"/>
        <v>0</v>
      </c>
      <c r="P308" s="14"/>
      <c r="Q308" s="13">
        <f t="shared" si="177"/>
        <v>0</v>
      </c>
      <c r="R308" s="14">
        <f t="shared" si="166"/>
        <v>0</v>
      </c>
      <c r="S308" s="13">
        <f t="shared" si="178"/>
        <v>0</v>
      </c>
      <c r="T308" s="14">
        <f t="shared" si="167"/>
        <v>0</v>
      </c>
      <c r="U308" s="13">
        <f t="shared" si="179"/>
        <v>0</v>
      </c>
      <c r="V308" s="14"/>
      <c r="W308" s="13">
        <f t="shared" si="180"/>
        <v>0</v>
      </c>
      <c r="X308" s="14">
        <f t="shared" si="168"/>
        <v>0</v>
      </c>
      <c r="Y308" s="13">
        <f t="shared" si="181"/>
        <v>6.0704166666666257</v>
      </c>
      <c r="Z308" s="14">
        <f t="shared" si="169"/>
        <v>1</v>
      </c>
      <c r="AA308" s="13">
        <f t="shared" si="182"/>
        <v>0</v>
      </c>
      <c r="AB308" s="14"/>
      <c r="AC308" s="13">
        <f t="shared" si="183"/>
        <v>0</v>
      </c>
      <c r="AD308" s="14">
        <f t="shared" si="170"/>
        <v>0</v>
      </c>
      <c r="AE308" s="13">
        <f t="shared" si="184"/>
        <v>0</v>
      </c>
      <c r="AF308" s="14">
        <f t="shared" si="171"/>
        <v>0</v>
      </c>
      <c r="AG308" s="13">
        <f t="shared" si="185"/>
        <v>0</v>
      </c>
      <c r="AH308" s="14"/>
      <c r="AI308" s="13">
        <f t="shared" si="186"/>
        <v>0</v>
      </c>
      <c r="AJ308" s="14">
        <f t="shared" si="172"/>
        <v>0</v>
      </c>
      <c r="AK308" s="13">
        <f t="shared" si="187"/>
        <v>0</v>
      </c>
      <c r="AL308" s="14">
        <f t="shared" si="173"/>
        <v>0</v>
      </c>
      <c r="AM308" s="13">
        <f t="shared" si="188"/>
        <v>0</v>
      </c>
      <c r="AN308" s="14"/>
      <c r="AO308" s="13">
        <f t="shared" si="189"/>
        <v>0</v>
      </c>
      <c r="AP308" s="14">
        <f t="shared" si="190"/>
        <v>0</v>
      </c>
      <c r="AQ308" s="13">
        <f t="shared" si="191"/>
        <v>0</v>
      </c>
      <c r="AR308" s="14">
        <f t="shared" si="192"/>
        <v>0</v>
      </c>
      <c r="AS308" s="13">
        <f t="shared" si="193"/>
        <v>0</v>
      </c>
      <c r="AT308" s="14"/>
      <c r="AU308" s="13">
        <f t="shared" si="194"/>
        <v>0</v>
      </c>
      <c r="AV308" s="14">
        <f t="shared" si="195"/>
        <v>0</v>
      </c>
      <c r="AW308" s="13">
        <f t="shared" si="196"/>
        <v>0</v>
      </c>
      <c r="AX308" s="14">
        <f t="shared" si="197"/>
        <v>0</v>
      </c>
      <c r="AY308" s="13">
        <f t="shared" si="198"/>
        <v>0</v>
      </c>
      <c r="AZ308" s="14"/>
      <c r="BA308" s="13">
        <f t="shared" si="199"/>
        <v>0</v>
      </c>
      <c r="BB308" s="14">
        <f t="shared" si="200"/>
        <v>0</v>
      </c>
      <c r="BC308" s="13">
        <f t="shared" si="201"/>
        <v>0</v>
      </c>
      <c r="BD308" s="14">
        <f t="shared" si="202"/>
        <v>0</v>
      </c>
      <c r="BE308" s="13">
        <f t="shared" si="203"/>
        <v>0</v>
      </c>
    </row>
    <row r="309" spans="1:57" x14ac:dyDescent="0.25">
      <c r="A309" s="23">
        <f t="shared" si="204"/>
        <v>6.0904166666666253</v>
      </c>
      <c r="B309" s="8" t="s">
        <v>13</v>
      </c>
      <c r="G309" t="s">
        <v>11</v>
      </c>
      <c r="K309" s="13">
        <f t="shared" si="174"/>
        <v>0</v>
      </c>
      <c r="L309" s="14">
        <f t="shared" si="164"/>
        <v>0</v>
      </c>
      <c r="M309" s="13">
        <f t="shared" si="175"/>
        <v>0</v>
      </c>
      <c r="N309" s="14">
        <f t="shared" si="165"/>
        <v>0</v>
      </c>
      <c r="O309" s="13">
        <f t="shared" si="176"/>
        <v>0</v>
      </c>
      <c r="P309" s="14"/>
      <c r="Q309" s="13">
        <f t="shared" si="177"/>
        <v>0</v>
      </c>
      <c r="R309" s="14">
        <f t="shared" si="166"/>
        <v>0</v>
      </c>
      <c r="S309" s="13">
        <f t="shared" si="178"/>
        <v>0</v>
      </c>
      <c r="T309" s="14">
        <f t="shared" si="167"/>
        <v>0</v>
      </c>
      <c r="U309" s="13">
        <f t="shared" si="179"/>
        <v>0</v>
      </c>
      <c r="V309" s="14"/>
      <c r="W309" s="13">
        <f t="shared" si="180"/>
        <v>0</v>
      </c>
      <c r="X309" s="14">
        <f t="shared" si="168"/>
        <v>0</v>
      </c>
      <c r="Y309" s="13">
        <f t="shared" si="181"/>
        <v>0</v>
      </c>
      <c r="Z309" s="14">
        <f t="shared" si="169"/>
        <v>0</v>
      </c>
      <c r="AA309" s="13">
        <f t="shared" si="182"/>
        <v>0</v>
      </c>
      <c r="AB309" s="14"/>
      <c r="AC309" s="13">
        <f t="shared" si="183"/>
        <v>0</v>
      </c>
      <c r="AD309" s="14">
        <f t="shared" si="170"/>
        <v>0</v>
      </c>
      <c r="AE309" s="13">
        <f t="shared" si="184"/>
        <v>0</v>
      </c>
      <c r="AF309" s="14">
        <f t="shared" si="171"/>
        <v>0</v>
      </c>
      <c r="AG309" s="13">
        <f t="shared" si="185"/>
        <v>0</v>
      </c>
      <c r="AH309" s="14"/>
      <c r="AI309" s="13">
        <f t="shared" si="186"/>
        <v>6.0904166666666253</v>
      </c>
      <c r="AJ309" s="14">
        <f t="shared" si="172"/>
        <v>1</v>
      </c>
      <c r="AK309" s="13">
        <f t="shared" si="187"/>
        <v>0</v>
      </c>
      <c r="AL309" s="14">
        <f t="shared" si="173"/>
        <v>0</v>
      </c>
      <c r="AM309" s="13">
        <f t="shared" si="188"/>
        <v>0</v>
      </c>
      <c r="AN309" s="14"/>
      <c r="AO309" s="13">
        <f t="shared" si="189"/>
        <v>0</v>
      </c>
      <c r="AP309" s="14">
        <f t="shared" si="190"/>
        <v>0</v>
      </c>
      <c r="AQ309" s="13">
        <f t="shared" si="191"/>
        <v>0</v>
      </c>
      <c r="AR309" s="14">
        <f t="shared" si="192"/>
        <v>0</v>
      </c>
      <c r="AS309" s="13">
        <f t="shared" si="193"/>
        <v>0</v>
      </c>
      <c r="AT309" s="14"/>
      <c r="AU309" s="13">
        <f t="shared" si="194"/>
        <v>0</v>
      </c>
      <c r="AV309" s="14">
        <f t="shared" si="195"/>
        <v>0</v>
      </c>
      <c r="AW309" s="13">
        <f t="shared" si="196"/>
        <v>0</v>
      </c>
      <c r="AX309" s="14">
        <f t="shared" si="197"/>
        <v>0</v>
      </c>
      <c r="AY309" s="13">
        <f t="shared" si="198"/>
        <v>0</v>
      </c>
      <c r="AZ309" s="14"/>
      <c r="BA309" s="13">
        <f t="shared" si="199"/>
        <v>0</v>
      </c>
      <c r="BB309" s="14">
        <f t="shared" si="200"/>
        <v>0</v>
      </c>
      <c r="BC309" s="13">
        <f t="shared" si="201"/>
        <v>0</v>
      </c>
      <c r="BD309" s="14">
        <f t="shared" si="202"/>
        <v>0</v>
      </c>
      <c r="BE309" s="13">
        <f t="shared" si="203"/>
        <v>0</v>
      </c>
    </row>
    <row r="310" spans="1:57" x14ac:dyDescent="0.25">
      <c r="A310" s="23">
        <f t="shared" si="204"/>
        <v>6.1104166666666249</v>
      </c>
      <c r="B310" s="8"/>
      <c r="F310" s="10"/>
      <c r="G310" t="s">
        <v>11</v>
      </c>
      <c r="H310" s="10"/>
      <c r="I310" s="10"/>
      <c r="J310" s="10"/>
      <c r="K310" s="13">
        <f t="shared" si="174"/>
        <v>0</v>
      </c>
      <c r="L310" s="14">
        <f t="shared" si="164"/>
        <v>0</v>
      </c>
      <c r="M310" s="13">
        <f t="shared" si="175"/>
        <v>0</v>
      </c>
      <c r="N310" s="14">
        <f t="shared" si="165"/>
        <v>0</v>
      </c>
      <c r="O310" s="13">
        <f t="shared" si="176"/>
        <v>0</v>
      </c>
      <c r="P310" s="14"/>
      <c r="Q310" s="13">
        <f t="shared" si="177"/>
        <v>0</v>
      </c>
      <c r="R310" s="14">
        <f t="shared" si="166"/>
        <v>0</v>
      </c>
      <c r="S310" s="13">
        <f t="shared" si="178"/>
        <v>0</v>
      </c>
      <c r="T310" s="14">
        <f t="shared" si="167"/>
        <v>0</v>
      </c>
      <c r="U310" s="13">
        <f t="shared" si="179"/>
        <v>0</v>
      </c>
      <c r="V310" s="14"/>
      <c r="W310" s="13">
        <f t="shared" si="180"/>
        <v>0</v>
      </c>
      <c r="X310" s="14">
        <f t="shared" si="168"/>
        <v>0</v>
      </c>
      <c r="Y310" s="13">
        <f t="shared" si="181"/>
        <v>0</v>
      </c>
      <c r="Z310" s="14">
        <f t="shared" si="169"/>
        <v>0</v>
      </c>
      <c r="AA310" s="13">
        <f t="shared" si="182"/>
        <v>0</v>
      </c>
      <c r="AB310" s="14"/>
      <c r="AC310" s="13">
        <f t="shared" si="183"/>
        <v>0</v>
      </c>
      <c r="AD310" s="14">
        <f t="shared" si="170"/>
        <v>0</v>
      </c>
      <c r="AE310" s="13">
        <f t="shared" si="184"/>
        <v>0</v>
      </c>
      <c r="AF310" s="14">
        <f t="shared" si="171"/>
        <v>0</v>
      </c>
      <c r="AG310" s="13">
        <f t="shared" si="185"/>
        <v>0</v>
      </c>
      <c r="AH310" s="14"/>
      <c r="AI310" s="13">
        <f t="shared" si="186"/>
        <v>0</v>
      </c>
      <c r="AJ310" s="14">
        <f t="shared" si="172"/>
        <v>0</v>
      </c>
      <c r="AK310" s="13">
        <f t="shared" si="187"/>
        <v>0</v>
      </c>
      <c r="AL310" s="14">
        <f t="shared" si="173"/>
        <v>0</v>
      </c>
      <c r="AM310" s="13">
        <f t="shared" si="188"/>
        <v>0</v>
      </c>
      <c r="AN310" s="14"/>
      <c r="AO310" s="13">
        <f t="shared" si="189"/>
        <v>0</v>
      </c>
      <c r="AP310" s="14">
        <f t="shared" si="190"/>
        <v>0</v>
      </c>
      <c r="AQ310" s="13">
        <f t="shared" si="191"/>
        <v>0</v>
      </c>
      <c r="AR310" s="14">
        <f t="shared" si="192"/>
        <v>0</v>
      </c>
      <c r="AS310" s="13">
        <f t="shared" si="193"/>
        <v>0</v>
      </c>
      <c r="AT310" s="14"/>
      <c r="AU310" s="13">
        <f t="shared" si="194"/>
        <v>0</v>
      </c>
      <c r="AV310" s="14">
        <f t="shared" si="195"/>
        <v>0</v>
      </c>
      <c r="AW310" s="13">
        <f t="shared" si="196"/>
        <v>0</v>
      </c>
      <c r="AX310" s="14">
        <f t="shared" si="197"/>
        <v>0</v>
      </c>
      <c r="AY310" s="13">
        <f t="shared" si="198"/>
        <v>0</v>
      </c>
      <c r="AZ310" s="14"/>
      <c r="BA310" s="13">
        <f t="shared" si="199"/>
        <v>0</v>
      </c>
      <c r="BB310" s="14">
        <f t="shared" si="200"/>
        <v>0</v>
      </c>
      <c r="BC310" s="13">
        <f t="shared" si="201"/>
        <v>0</v>
      </c>
      <c r="BD310" s="14">
        <f t="shared" si="202"/>
        <v>0</v>
      </c>
      <c r="BE310" s="13">
        <f t="shared" si="203"/>
        <v>0</v>
      </c>
    </row>
    <row r="311" spans="1:57" x14ac:dyDescent="0.25">
      <c r="A311" s="23">
        <f t="shared" si="204"/>
        <v>6.1304166666666244</v>
      </c>
      <c r="B311" s="8" t="s">
        <v>16</v>
      </c>
      <c r="C311" s="10"/>
      <c r="D311" t="s">
        <v>11</v>
      </c>
      <c r="F311" s="10"/>
      <c r="G311" t="s">
        <v>11</v>
      </c>
      <c r="H311" s="10"/>
      <c r="I311" s="10"/>
      <c r="J311" s="10"/>
      <c r="K311" s="13">
        <f t="shared" si="174"/>
        <v>0</v>
      </c>
      <c r="L311" s="14">
        <f t="shared" si="164"/>
        <v>0</v>
      </c>
      <c r="M311" s="13">
        <f t="shared" si="175"/>
        <v>0</v>
      </c>
      <c r="N311" s="14">
        <f t="shared" si="165"/>
        <v>0</v>
      </c>
      <c r="O311" s="13">
        <f t="shared" si="176"/>
        <v>0</v>
      </c>
      <c r="P311" s="14"/>
      <c r="Q311" s="13">
        <f t="shared" si="177"/>
        <v>6.1304166666666244</v>
      </c>
      <c r="R311" s="14">
        <f t="shared" si="166"/>
        <v>1</v>
      </c>
      <c r="S311" s="13">
        <f t="shared" si="178"/>
        <v>0</v>
      </c>
      <c r="T311" s="14">
        <f t="shared" si="167"/>
        <v>0</v>
      </c>
      <c r="U311" s="13">
        <f t="shared" si="179"/>
        <v>0</v>
      </c>
      <c r="V311" s="14"/>
      <c r="W311" s="13">
        <f t="shared" si="180"/>
        <v>0</v>
      </c>
      <c r="X311" s="14">
        <f t="shared" si="168"/>
        <v>0</v>
      </c>
      <c r="Y311" s="13">
        <f t="shared" si="181"/>
        <v>0</v>
      </c>
      <c r="Z311" s="14">
        <f t="shared" si="169"/>
        <v>0</v>
      </c>
      <c r="AA311" s="13">
        <f t="shared" si="182"/>
        <v>0</v>
      </c>
      <c r="AB311" s="14"/>
      <c r="AC311" s="13">
        <f t="shared" si="183"/>
        <v>0</v>
      </c>
      <c r="AD311" s="14">
        <f t="shared" si="170"/>
        <v>0</v>
      </c>
      <c r="AE311" s="13">
        <f t="shared" si="184"/>
        <v>0</v>
      </c>
      <c r="AF311" s="14">
        <f t="shared" si="171"/>
        <v>0</v>
      </c>
      <c r="AG311" s="13">
        <f t="shared" si="185"/>
        <v>0</v>
      </c>
      <c r="AH311" s="14"/>
      <c r="AI311" s="13">
        <f t="shared" si="186"/>
        <v>0</v>
      </c>
      <c r="AJ311" s="14">
        <f t="shared" si="172"/>
        <v>0</v>
      </c>
      <c r="AK311" s="13">
        <f t="shared" si="187"/>
        <v>0</v>
      </c>
      <c r="AL311" s="14">
        <f t="shared" si="173"/>
        <v>0</v>
      </c>
      <c r="AM311" s="13">
        <f t="shared" si="188"/>
        <v>0</v>
      </c>
      <c r="AN311" s="14"/>
      <c r="AO311" s="13">
        <f t="shared" si="189"/>
        <v>0</v>
      </c>
      <c r="AP311" s="14">
        <f t="shared" si="190"/>
        <v>0</v>
      </c>
      <c r="AQ311" s="13">
        <f t="shared" si="191"/>
        <v>0</v>
      </c>
      <c r="AR311" s="14">
        <f t="shared" si="192"/>
        <v>0</v>
      </c>
      <c r="AS311" s="13">
        <f t="shared" si="193"/>
        <v>0</v>
      </c>
      <c r="AT311" s="14"/>
      <c r="AU311" s="13">
        <f t="shared" si="194"/>
        <v>0</v>
      </c>
      <c r="AV311" s="14">
        <f t="shared" si="195"/>
        <v>0</v>
      </c>
      <c r="AW311" s="13">
        <f t="shared" si="196"/>
        <v>0</v>
      </c>
      <c r="AX311" s="14">
        <f t="shared" si="197"/>
        <v>0</v>
      </c>
      <c r="AY311" s="13">
        <f t="shared" si="198"/>
        <v>0</v>
      </c>
      <c r="AZ311" s="14"/>
      <c r="BA311" s="13">
        <f t="shared" si="199"/>
        <v>0</v>
      </c>
      <c r="BB311" s="14">
        <f t="shared" si="200"/>
        <v>0</v>
      </c>
      <c r="BC311" s="13">
        <f t="shared" si="201"/>
        <v>0</v>
      </c>
      <c r="BD311" s="14">
        <f t="shared" si="202"/>
        <v>0</v>
      </c>
      <c r="BE311" s="13">
        <f t="shared" si="203"/>
        <v>0</v>
      </c>
    </row>
    <row r="312" spans="1:57" x14ac:dyDescent="0.25">
      <c r="A312" s="23">
        <f t="shared" si="204"/>
        <v>6.150416666666624</v>
      </c>
      <c r="B312" s="8" t="s">
        <v>67</v>
      </c>
      <c r="C312" s="10"/>
      <c r="D312" t="s">
        <v>11</v>
      </c>
      <c r="F312" s="10"/>
      <c r="G312" t="s">
        <v>11</v>
      </c>
      <c r="H312" s="10"/>
      <c r="I312" t="s">
        <v>11</v>
      </c>
      <c r="J312" s="10"/>
      <c r="K312" s="13">
        <f t="shared" si="174"/>
        <v>0</v>
      </c>
      <c r="L312" s="14">
        <f t="shared" si="164"/>
        <v>0</v>
      </c>
      <c r="M312" s="13">
        <f t="shared" si="175"/>
        <v>0</v>
      </c>
      <c r="N312" s="14">
        <f t="shared" si="165"/>
        <v>0</v>
      </c>
      <c r="O312" s="13">
        <f t="shared" si="176"/>
        <v>0</v>
      </c>
      <c r="P312" s="14"/>
      <c r="Q312" s="13">
        <f t="shared" si="177"/>
        <v>0</v>
      </c>
      <c r="R312" s="14">
        <f t="shared" si="166"/>
        <v>0</v>
      </c>
      <c r="S312" s="13">
        <f t="shared" si="178"/>
        <v>0</v>
      </c>
      <c r="T312" s="14">
        <f t="shared" si="167"/>
        <v>0</v>
      </c>
      <c r="U312" s="13">
        <f t="shared" si="179"/>
        <v>0</v>
      </c>
      <c r="V312" s="14"/>
      <c r="W312" s="13">
        <f t="shared" si="180"/>
        <v>0</v>
      </c>
      <c r="X312" s="14">
        <f t="shared" si="168"/>
        <v>0</v>
      </c>
      <c r="Y312" s="13">
        <f t="shared" si="181"/>
        <v>0</v>
      </c>
      <c r="Z312" s="14">
        <f t="shared" si="169"/>
        <v>0</v>
      </c>
      <c r="AA312" s="13">
        <f t="shared" si="182"/>
        <v>0</v>
      </c>
      <c r="AB312" s="14"/>
      <c r="AC312" s="13">
        <f t="shared" si="183"/>
        <v>0</v>
      </c>
      <c r="AD312" s="14">
        <f t="shared" si="170"/>
        <v>0</v>
      </c>
      <c r="AE312" s="13">
        <f t="shared" si="184"/>
        <v>0</v>
      </c>
      <c r="AF312" s="14">
        <f t="shared" si="171"/>
        <v>0</v>
      </c>
      <c r="AG312" s="13">
        <f t="shared" si="185"/>
        <v>0</v>
      </c>
      <c r="AH312" s="14"/>
      <c r="AI312" s="13">
        <f t="shared" si="186"/>
        <v>0</v>
      </c>
      <c r="AJ312" s="14">
        <f t="shared" si="172"/>
        <v>0</v>
      </c>
      <c r="AK312" s="13">
        <f t="shared" si="187"/>
        <v>0</v>
      </c>
      <c r="AL312" s="14">
        <f t="shared" si="173"/>
        <v>0</v>
      </c>
      <c r="AM312" s="13">
        <f t="shared" si="188"/>
        <v>0</v>
      </c>
      <c r="AN312" s="14"/>
      <c r="AO312" s="13">
        <f t="shared" si="189"/>
        <v>0</v>
      </c>
      <c r="AP312" s="14">
        <f t="shared" si="190"/>
        <v>0</v>
      </c>
      <c r="AQ312" s="13">
        <f t="shared" si="191"/>
        <v>0</v>
      </c>
      <c r="AR312" s="14">
        <f t="shared" si="192"/>
        <v>0</v>
      </c>
      <c r="AS312" s="13">
        <f t="shared" si="193"/>
        <v>0</v>
      </c>
      <c r="AT312" s="14"/>
      <c r="AU312" s="13">
        <f t="shared" si="194"/>
        <v>6.150416666666624</v>
      </c>
      <c r="AV312" s="14">
        <f t="shared" si="195"/>
        <v>1</v>
      </c>
      <c r="AW312" s="13">
        <f t="shared" si="196"/>
        <v>0</v>
      </c>
      <c r="AX312" s="14">
        <f t="shared" si="197"/>
        <v>0</v>
      </c>
      <c r="AY312" s="13">
        <f t="shared" si="198"/>
        <v>0</v>
      </c>
      <c r="AZ312" s="14"/>
      <c r="BA312" s="13">
        <f t="shared" si="199"/>
        <v>0</v>
      </c>
      <c r="BB312" s="14">
        <f t="shared" si="200"/>
        <v>0</v>
      </c>
      <c r="BC312" s="13">
        <f t="shared" si="201"/>
        <v>0</v>
      </c>
      <c r="BD312" s="14">
        <f t="shared" si="202"/>
        <v>0</v>
      </c>
      <c r="BE312" s="13">
        <f t="shared" si="203"/>
        <v>0</v>
      </c>
    </row>
    <row r="313" spans="1:57" x14ac:dyDescent="0.25">
      <c r="A313" s="23">
        <f t="shared" si="204"/>
        <v>6.1704166666666236</v>
      </c>
      <c r="B313" s="8" t="s">
        <v>15</v>
      </c>
      <c r="C313" s="10"/>
      <c r="D313" t="s">
        <v>11</v>
      </c>
      <c r="E313" s="11"/>
      <c r="F313" s="10"/>
      <c r="G313" s="11" t="s">
        <v>20</v>
      </c>
      <c r="I313" t="s">
        <v>11</v>
      </c>
      <c r="J313" s="10"/>
      <c r="K313" s="13">
        <f t="shared" si="174"/>
        <v>0</v>
      </c>
      <c r="L313" s="14">
        <f t="shared" si="164"/>
        <v>0</v>
      </c>
      <c r="M313" s="13">
        <f t="shared" si="175"/>
        <v>0</v>
      </c>
      <c r="N313" s="14">
        <f t="shared" si="165"/>
        <v>0</v>
      </c>
      <c r="O313" s="13">
        <f t="shared" si="176"/>
        <v>0</v>
      </c>
      <c r="P313" s="14"/>
      <c r="Q313" s="13">
        <f t="shared" si="177"/>
        <v>0</v>
      </c>
      <c r="R313" s="14">
        <f t="shared" si="166"/>
        <v>0</v>
      </c>
      <c r="S313" s="13">
        <f t="shared" si="178"/>
        <v>0</v>
      </c>
      <c r="T313" s="14">
        <f t="shared" si="167"/>
        <v>0</v>
      </c>
      <c r="U313" s="13">
        <f t="shared" si="179"/>
        <v>0</v>
      </c>
      <c r="V313" s="14"/>
      <c r="W313" s="13">
        <f t="shared" si="180"/>
        <v>0</v>
      </c>
      <c r="X313" s="14">
        <f t="shared" si="168"/>
        <v>0</v>
      </c>
      <c r="Y313" s="13">
        <f t="shared" si="181"/>
        <v>0</v>
      </c>
      <c r="Z313" s="14">
        <f t="shared" si="169"/>
        <v>0</v>
      </c>
      <c r="AA313" s="13">
        <f t="shared" si="182"/>
        <v>0</v>
      </c>
      <c r="AB313" s="14"/>
      <c r="AC313" s="13">
        <f t="shared" si="183"/>
        <v>0</v>
      </c>
      <c r="AD313" s="14">
        <f t="shared" si="170"/>
        <v>0</v>
      </c>
      <c r="AE313" s="13">
        <f t="shared" si="184"/>
        <v>0</v>
      </c>
      <c r="AF313" s="14">
        <f t="shared" si="171"/>
        <v>0</v>
      </c>
      <c r="AG313" s="13">
        <f t="shared" si="185"/>
        <v>0</v>
      </c>
      <c r="AH313" s="14"/>
      <c r="AI313" s="13">
        <f t="shared" si="186"/>
        <v>0</v>
      </c>
      <c r="AJ313" s="14">
        <f t="shared" si="172"/>
        <v>0</v>
      </c>
      <c r="AK313" s="13">
        <f t="shared" si="187"/>
        <v>6.1704166666666236</v>
      </c>
      <c r="AL313" s="14">
        <f t="shared" si="173"/>
        <v>1</v>
      </c>
      <c r="AM313" s="13">
        <f t="shared" si="188"/>
        <v>0</v>
      </c>
      <c r="AN313" s="14"/>
      <c r="AO313" s="13">
        <f t="shared" si="189"/>
        <v>0</v>
      </c>
      <c r="AP313" s="14">
        <f t="shared" si="190"/>
        <v>0</v>
      </c>
      <c r="AQ313" s="13">
        <f t="shared" si="191"/>
        <v>0</v>
      </c>
      <c r="AR313" s="14">
        <f t="shared" si="192"/>
        <v>0</v>
      </c>
      <c r="AS313" s="13">
        <f t="shared" si="193"/>
        <v>0</v>
      </c>
      <c r="AT313" s="14"/>
      <c r="AU313" s="13">
        <f t="shared" si="194"/>
        <v>0</v>
      </c>
      <c r="AV313" s="14">
        <f t="shared" si="195"/>
        <v>0</v>
      </c>
      <c r="AW313" s="13">
        <f t="shared" si="196"/>
        <v>0</v>
      </c>
      <c r="AX313" s="14">
        <f t="shared" si="197"/>
        <v>0</v>
      </c>
      <c r="AY313" s="13">
        <f t="shared" si="198"/>
        <v>0</v>
      </c>
      <c r="AZ313" s="14"/>
      <c r="BA313" s="13">
        <f t="shared" si="199"/>
        <v>0</v>
      </c>
      <c r="BB313" s="14">
        <f t="shared" si="200"/>
        <v>0</v>
      </c>
      <c r="BC313" s="13">
        <f t="shared" si="201"/>
        <v>0</v>
      </c>
      <c r="BD313" s="14">
        <f t="shared" si="202"/>
        <v>0</v>
      </c>
      <c r="BE313" s="13">
        <f t="shared" si="203"/>
        <v>0</v>
      </c>
    </row>
    <row r="314" spans="1:57" x14ac:dyDescent="0.25">
      <c r="A314" s="23">
        <f t="shared" si="204"/>
        <v>6.1904166666666232</v>
      </c>
      <c r="B314" s="8"/>
      <c r="C314" s="10"/>
      <c r="D314" t="s">
        <v>11</v>
      </c>
      <c r="E314" s="11"/>
      <c r="F314" s="10"/>
      <c r="I314" t="s">
        <v>11</v>
      </c>
      <c r="K314" s="13">
        <f t="shared" si="174"/>
        <v>0</v>
      </c>
      <c r="L314" s="14">
        <f t="shared" si="164"/>
        <v>0</v>
      </c>
      <c r="M314" s="13">
        <f t="shared" si="175"/>
        <v>0</v>
      </c>
      <c r="N314" s="14">
        <f t="shared" si="165"/>
        <v>0</v>
      </c>
      <c r="O314" s="13">
        <f t="shared" si="176"/>
        <v>0</v>
      </c>
      <c r="P314" s="14"/>
      <c r="Q314" s="13">
        <f t="shared" si="177"/>
        <v>0</v>
      </c>
      <c r="R314" s="14">
        <f t="shared" si="166"/>
        <v>0</v>
      </c>
      <c r="S314" s="13">
        <f t="shared" si="178"/>
        <v>0</v>
      </c>
      <c r="T314" s="14">
        <f t="shared" si="167"/>
        <v>0</v>
      </c>
      <c r="U314" s="13">
        <f t="shared" si="179"/>
        <v>0</v>
      </c>
      <c r="V314" s="14"/>
      <c r="W314" s="13">
        <f t="shared" si="180"/>
        <v>0</v>
      </c>
      <c r="X314" s="14">
        <f t="shared" si="168"/>
        <v>0</v>
      </c>
      <c r="Y314" s="13">
        <f t="shared" si="181"/>
        <v>0</v>
      </c>
      <c r="Z314" s="14">
        <f t="shared" si="169"/>
        <v>0</v>
      </c>
      <c r="AA314" s="13">
        <f t="shared" si="182"/>
        <v>0</v>
      </c>
      <c r="AB314" s="14"/>
      <c r="AC314" s="13">
        <f t="shared" si="183"/>
        <v>0</v>
      </c>
      <c r="AD314" s="14">
        <f t="shared" si="170"/>
        <v>0</v>
      </c>
      <c r="AE314" s="13">
        <f t="shared" si="184"/>
        <v>0</v>
      </c>
      <c r="AF314" s="14">
        <f t="shared" si="171"/>
        <v>0</v>
      </c>
      <c r="AG314" s="13">
        <f t="shared" si="185"/>
        <v>0</v>
      </c>
      <c r="AH314" s="14"/>
      <c r="AI314" s="13">
        <f t="shared" si="186"/>
        <v>0</v>
      </c>
      <c r="AJ314" s="14">
        <f t="shared" si="172"/>
        <v>0</v>
      </c>
      <c r="AK314" s="13">
        <f t="shared" si="187"/>
        <v>0</v>
      </c>
      <c r="AL314" s="14">
        <f t="shared" si="173"/>
        <v>0</v>
      </c>
      <c r="AM314" s="13">
        <f t="shared" si="188"/>
        <v>0</v>
      </c>
      <c r="AN314" s="14"/>
      <c r="AO314" s="13">
        <f t="shared" si="189"/>
        <v>0</v>
      </c>
      <c r="AP314" s="14">
        <f t="shared" si="190"/>
        <v>0</v>
      </c>
      <c r="AQ314" s="13">
        <f t="shared" si="191"/>
        <v>0</v>
      </c>
      <c r="AR314" s="14">
        <f t="shared" si="192"/>
        <v>0</v>
      </c>
      <c r="AS314" s="13">
        <f t="shared" si="193"/>
        <v>0</v>
      </c>
      <c r="AT314" s="14"/>
      <c r="AU314" s="13">
        <f t="shared" si="194"/>
        <v>0</v>
      </c>
      <c r="AV314" s="14">
        <f t="shared" si="195"/>
        <v>0</v>
      </c>
      <c r="AW314" s="13">
        <f t="shared" si="196"/>
        <v>0</v>
      </c>
      <c r="AX314" s="14">
        <f t="shared" si="197"/>
        <v>0</v>
      </c>
      <c r="AY314" s="13">
        <f t="shared" si="198"/>
        <v>0</v>
      </c>
      <c r="AZ314" s="14"/>
      <c r="BA314" s="13">
        <f t="shared" si="199"/>
        <v>0</v>
      </c>
      <c r="BB314" s="14">
        <f t="shared" si="200"/>
        <v>0</v>
      </c>
      <c r="BC314" s="13">
        <f t="shared" si="201"/>
        <v>0</v>
      </c>
      <c r="BD314" s="14">
        <f t="shared" si="202"/>
        <v>0</v>
      </c>
      <c r="BE314" s="13">
        <f t="shared" si="203"/>
        <v>0</v>
      </c>
    </row>
    <row r="315" spans="1:57" x14ac:dyDescent="0.25">
      <c r="A315" s="23">
        <f t="shared" si="204"/>
        <v>6.2104166666666227</v>
      </c>
      <c r="B315" s="8" t="s">
        <v>10</v>
      </c>
      <c r="C315" s="10"/>
      <c r="D315" t="s">
        <v>11</v>
      </c>
      <c r="F315" s="10" t="s">
        <v>14</v>
      </c>
      <c r="G315" s="10"/>
      <c r="I315" t="s">
        <v>11</v>
      </c>
      <c r="K315" s="13">
        <f t="shared" si="174"/>
        <v>0</v>
      </c>
      <c r="L315" s="14">
        <f t="shared" si="164"/>
        <v>0</v>
      </c>
      <c r="M315" s="13">
        <f t="shared" si="175"/>
        <v>0</v>
      </c>
      <c r="N315" s="14">
        <f t="shared" si="165"/>
        <v>0</v>
      </c>
      <c r="O315" s="13">
        <f t="shared" si="176"/>
        <v>0</v>
      </c>
      <c r="P315" s="14"/>
      <c r="Q315" s="13">
        <f t="shared" si="177"/>
        <v>0</v>
      </c>
      <c r="R315" s="14">
        <f t="shared" si="166"/>
        <v>0</v>
      </c>
      <c r="S315" s="13">
        <f t="shared" si="178"/>
        <v>0</v>
      </c>
      <c r="T315" s="14">
        <f t="shared" si="167"/>
        <v>0</v>
      </c>
      <c r="U315" s="13">
        <f t="shared" si="179"/>
        <v>0</v>
      </c>
      <c r="V315" s="14"/>
      <c r="W315" s="13">
        <f t="shared" si="180"/>
        <v>0</v>
      </c>
      <c r="X315" s="14">
        <f t="shared" si="168"/>
        <v>0</v>
      </c>
      <c r="Y315" s="13">
        <f t="shared" si="181"/>
        <v>0</v>
      </c>
      <c r="Z315" s="14">
        <f t="shared" si="169"/>
        <v>0</v>
      </c>
      <c r="AA315" s="13">
        <f t="shared" si="182"/>
        <v>0</v>
      </c>
      <c r="AB315" s="14"/>
      <c r="AC315" s="13">
        <f t="shared" si="183"/>
        <v>6.2104166666666227</v>
      </c>
      <c r="AD315" s="14">
        <f t="shared" si="170"/>
        <v>1</v>
      </c>
      <c r="AE315" s="13">
        <f t="shared" si="184"/>
        <v>0</v>
      </c>
      <c r="AF315" s="14">
        <f t="shared" si="171"/>
        <v>0</v>
      </c>
      <c r="AG315" s="13">
        <f t="shared" si="185"/>
        <v>1.9999999999999574E-2</v>
      </c>
      <c r="AH315" s="14"/>
      <c r="AI315" s="13">
        <f t="shared" si="186"/>
        <v>0</v>
      </c>
      <c r="AJ315" s="14">
        <f t="shared" si="172"/>
        <v>0</v>
      </c>
      <c r="AK315" s="13">
        <f t="shared" si="187"/>
        <v>0</v>
      </c>
      <c r="AL315" s="14">
        <f t="shared" si="173"/>
        <v>0</v>
      </c>
      <c r="AM315" s="13">
        <f t="shared" si="188"/>
        <v>0</v>
      </c>
      <c r="AN315" s="14"/>
      <c r="AO315" s="13">
        <f t="shared" si="189"/>
        <v>0</v>
      </c>
      <c r="AP315" s="14">
        <f t="shared" si="190"/>
        <v>0</v>
      </c>
      <c r="AQ315" s="13">
        <f t="shared" si="191"/>
        <v>0</v>
      </c>
      <c r="AR315" s="14">
        <f t="shared" si="192"/>
        <v>0</v>
      </c>
      <c r="AS315" s="13">
        <f t="shared" si="193"/>
        <v>0</v>
      </c>
      <c r="AT315" s="14"/>
      <c r="AU315" s="13">
        <f t="shared" si="194"/>
        <v>0</v>
      </c>
      <c r="AV315" s="14">
        <f t="shared" si="195"/>
        <v>0</v>
      </c>
      <c r="AW315" s="13">
        <f t="shared" si="196"/>
        <v>0</v>
      </c>
      <c r="AX315" s="14">
        <f t="shared" si="197"/>
        <v>0</v>
      </c>
      <c r="AY315" s="13">
        <f t="shared" si="198"/>
        <v>0</v>
      </c>
      <c r="AZ315" s="14"/>
      <c r="BA315" s="13">
        <f t="shared" si="199"/>
        <v>0</v>
      </c>
      <c r="BB315" s="14">
        <f t="shared" si="200"/>
        <v>0</v>
      </c>
      <c r="BC315" s="13">
        <f t="shared" si="201"/>
        <v>0</v>
      </c>
      <c r="BD315" s="14">
        <f t="shared" si="202"/>
        <v>0</v>
      </c>
      <c r="BE315" s="13">
        <f t="shared" si="203"/>
        <v>0</v>
      </c>
    </row>
    <row r="316" spans="1:57" x14ac:dyDescent="0.25">
      <c r="A316" s="23">
        <f t="shared" si="204"/>
        <v>6.2304166666666223</v>
      </c>
      <c r="B316" s="8" t="s">
        <v>63</v>
      </c>
      <c r="C316" s="10"/>
      <c r="D316" t="s">
        <v>11</v>
      </c>
      <c r="E316" s="10"/>
      <c r="F316" s="10" t="s">
        <v>14</v>
      </c>
      <c r="G316" s="10"/>
      <c r="H316" s="10" t="s">
        <v>14</v>
      </c>
      <c r="I316" t="s">
        <v>11</v>
      </c>
      <c r="J316" s="11"/>
      <c r="K316" s="13">
        <f t="shared" si="174"/>
        <v>0</v>
      </c>
      <c r="L316" s="14">
        <f t="shared" si="164"/>
        <v>0</v>
      </c>
      <c r="M316" s="13">
        <f t="shared" si="175"/>
        <v>0</v>
      </c>
      <c r="N316" s="14">
        <f t="shared" si="165"/>
        <v>0</v>
      </c>
      <c r="O316" s="13">
        <f t="shared" si="176"/>
        <v>0</v>
      </c>
      <c r="P316" s="14"/>
      <c r="Q316" s="13">
        <f t="shared" si="177"/>
        <v>0</v>
      </c>
      <c r="R316" s="14">
        <f t="shared" si="166"/>
        <v>0</v>
      </c>
      <c r="S316" s="13">
        <f t="shared" si="178"/>
        <v>0</v>
      </c>
      <c r="T316" s="14">
        <f t="shared" si="167"/>
        <v>0</v>
      </c>
      <c r="U316" s="13">
        <f t="shared" si="179"/>
        <v>0</v>
      </c>
      <c r="V316" s="14"/>
      <c r="W316" s="13">
        <f t="shared" si="180"/>
        <v>0</v>
      </c>
      <c r="X316" s="14">
        <f t="shared" si="168"/>
        <v>0</v>
      </c>
      <c r="Y316" s="13">
        <f t="shared" si="181"/>
        <v>0</v>
      </c>
      <c r="Z316" s="14">
        <f t="shared" si="169"/>
        <v>0</v>
      </c>
      <c r="AA316" s="13">
        <f t="shared" si="182"/>
        <v>0</v>
      </c>
      <c r="AB316" s="14"/>
      <c r="AC316" s="13">
        <f t="shared" si="183"/>
        <v>0</v>
      </c>
      <c r="AD316" s="14">
        <f t="shared" si="170"/>
        <v>0</v>
      </c>
      <c r="AE316" s="13">
        <f t="shared" si="184"/>
        <v>0</v>
      </c>
      <c r="AF316" s="14">
        <f t="shared" si="171"/>
        <v>0</v>
      </c>
      <c r="AG316" s="13">
        <f t="shared" si="185"/>
        <v>1.9999999999999574E-2</v>
      </c>
      <c r="AH316" s="14"/>
      <c r="AI316" s="13">
        <f t="shared" si="186"/>
        <v>0</v>
      </c>
      <c r="AJ316" s="14">
        <f t="shared" si="172"/>
        <v>0</v>
      </c>
      <c r="AK316" s="13">
        <f t="shared" si="187"/>
        <v>0</v>
      </c>
      <c r="AL316" s="14">
        <f t="shared" si="173"/>
        <v>0</v>
      </c>
      <c r="AM316" s="13">
        <f t="shared" si="188"/>
        <v>0</v>
      </c>
      <c r="AN316" s="14"/>
      <c r="AO316" s="13">
        <f t="shared" si="189"/>
        <v>6.2304166666666223</v>
      </c>
      <c r="AP316" s="14">
        <f t="shared" si="190"/>
        <v>1</v>
      </c>
      <c r="AQ316" s="13">
        <f t="shared" si="191"/>
        <v>0</v>
      </c>
      <c r="AR316" s="14">
        <f t="shared" si="192"/>
        <v>0</v>
      </c>
      <c r="AS316" s="13">
        <f t="shared" si="193"/>
        <v>1.9999999999999574E-2</v>
      </c>
      <c r="AT316" s="14"/>
      <c r="AU316" s="13">
        <f t="shared" si="194"/>
        <v>0</v>
      </c>
      <c r="AV316" s="14">
        <f t="shared" si="195"/>
        <v>0</v>
      </c>
      <c r="AW316" s="13">
        <f t="shared" si="196"/>
        <v>0</v>
      </c>
      <c r="AX316" s="14">
        <f t="shared" si="197"/>
        <v>0</v>
      </c>
      <c r="AY316" s="13">
        <f t="shared" si="198"/>
        <v>0</v>
      </c>
      <c r="AZ316" s="14"/>
      <c r="BA316" s="13">
        <f t="shared" si="199"/>
        <v>0</v>
      </c>
      <c r="BB316" s="14">
        <f t="shared" si="200"/>
        <v>0</v>
      </c>
      <c r="BC316" s="13">
        <f t="shared" si="201"/>
        <v>0</v>
      </c>
      <c r="BD316" s="14">
        <f t="shared" si="202"/>
        <v>0</v>
      </c>
      <c r="BE316" s="13">
        <f t="shared" si="203"/>
        <v>0</v>
      </c>
    </row>
    <row r="317" spans="1:57" x14ac:dyDescent="0.25">
      <c r="A317" s="23">
        <f t="shared" si="204"/>
        <v>6.2504166666666219</v>
      </c>
      <c r="B317" s="8" t="s">
        <v>17</v>
      </c>
      <c r="D317" s="11" t="s">
        <v>20</v>
      </c>
      <c r="E317" s="10"/>
      <c r="F317" t="s">
        <v>11</v>
      </c>
      <c r="G317" s="10"/>
      <c r="H317" t="s">
        <v>11</v>
      </c>
      <c r="I317" t="s">
        <v>11</v>
      </c>
      <c r="J317" s="10"/>
      <c r="K317" s="13">
        <f t="shared" si="174"/>
        <v>0</v>
      </c>
      <c r="L317" s="14">
        <f t="shared" si="164"/>
        <v>0</v>
      </c>
      <c r="M317" s="13">
        <f t="shared" si="175"/>
        <v>0</v>
      </c>
      <c r="N317" s="14">
        <f t="shared" si="165"/>
        <v>0</v>
      </c>
      <c r="O317" s="13">
        <f t="shared" si="176"/>
        <v>0</v>
      </c>
      <c r="P317" s="14"/>
      <c r="Q317" s="13">
        <f t="shared" si="177"/>
        <v>0</v>
      </c>
      <c r="R317" s="14">
        <f t="shared" si="166"/>
        <v>0</v>
      </c>
      <c r="S317" s="13">
        <f t="shared" si="178"/>
        <v>6.2504166666666219</v>
      </c>
      <c r="T317" s="14">
        <f t="shared" si="167"/>
        <v>1</v>
      </c>
      <c r="U317" s="13">
        <f t="shared" si="179"/>
        <v>0</v>
      </c>
      <c r="V317" s="14"/>
      <c r="W317" s="13">
        <f t="shared" si="180"/>
        <v>0</v>
      </c>
      <c r="X317" s="14">
        <f t="shared" si="168"/>
        <v>0</v>
      </c>
      <c r="Y317" s="13">
        <f t="shared" si="181"/>
        <v>0</v>
      </c>
      <c r="Z317" s="14">
        <f t="shared" si="169"/>
        <v>0</v>
      </c>
      <c r="AA317" s="13">
        <f t="shared" si="182"/>
        <v>0</v>
      </c>
      <c r="AB317" s="14"/>
      <c r="AC317" s="13">
        <f t="shared" si="183"/>
        <v>0</v>
      </c>
      <c r="AD317" s="14">
        <f t="shared" si="170"/>
        <v>0</v>
      </c>
      <c r="AE317" s="13">
        <f t="shared" si="184"/>
        <v>0</v>
      </c>
      <c r="AF317" s="14">
        <f t="shared" si="171"/>
        <v>0</v>
      </c>
      <c r="AG317" s="13">
        <f t="shared" si="185"/>
        <v>0</v>
      </c>
      <c r="AH317" s="14"/>
      <c r="AI317" s="13">
        <f t="shared" si="186"/>
        <v>0</v>
      </c>
      <c r="AJ317" s="14">
        <f t="shared" si="172"/>
        <v>0</v>
      </c>
      <c r="AK317" s="13">
        <f t="shared" si="187"/>
        <v>0</v>
      </c>
      <c r="AL317" s="14">
        <f t="shared" si="173"/>
        <v>0</v>
      </c>
      <c r="AM317" s="13">
        <f t="shared" si="188"/>
        <v>0</v>
      </c>
      <c r="AN317" s="14"/>
      <c r="AO317" s="13">
        <f t="shared" si="189"/>
        <v>0</v>
      </c>
      <c r="AP317" s="14">
        <f t="shared" si="190"/>
        <v>0</v>
      </c>
      <c r="AQ317" s="13">
        <f t="shared" si="191"/>
        <v>0</v>
      </c>
      <c r="AR317" s="14">
        <f t="shared" si="192"/>
        <v>0</v>
      </c>
      <c r="AS317" s="13">
        <f t="shared" si="193"/>
        <v>0</v>
      </c>
      <c r="AT317" s="14"/>
      <c r="AU317" s="13">
        <f t="shared" si="194"/>
        <v>0</v>
      </c>
      <c r="AV317" s="14">
        <f t="shared" si="195"/>
        <v>0</v>
      </c>
      <c r="AW317" s="13">
        <f t="shared" si="196"/>
        <v>0</v>
      </c>
      <c r="AX317" s="14">
        <f t="shared" si="197"/>
        <v>0</v>
      </c>
      <c r="AY317" s="13">
        <f t="shared" si="198"/>
        <v>0</v>
      </c>
      <c r="AZ317" s="14"/>
      <c r="BA317" s="13">
        <f t="shared" si="199"/>
        <v>0</v>
      </c>
      <c r="BB317" s="14">
        <f t="shared" si="200"/>
        <v>0</v>
      </c>
      <c r="BC317" s="13">
        <f t="shared" si="201"/>
        <v>0</v>
      </c>
      <c r="BD317" s="14">
        <f t="shared" si="202"/>
        <v>0</v>
      </c>
      <c r="BE317" s="13">
        <f t="shared" si="203"/>
        <v>0</v>
      </c>
    </row>
    <row r="318" spans="1:57" x14ac:dyDescent="0.25">
      <c r="A318" s="23">
        <f t="shared" si="204"/>
        <v>6.2704166666666215</v>
      </c>
      <c r="B318" s="8"/>
      <c r="D318" s="10"/>
      <c r="E318" s="10"/>
      <c r="F318" t="s">
        <v>11</v>
      </c>
      <c r="G318" s="10"/>
      <c r="H318" t="s">
        <v>11</v>
      </c>
      <c r="I318" t="s">
        <v>11</v>
      </c>
      <c r="J318" s="10"/>
      <c r="K318" s="13">
        <f t="shared" si="174"/>
        <v>0</v>
      </c>
      <c r="L318" s="14">
        <f t="shared" si="164"/>
        <v>0</v>
      </c>
      <c r="M318" s="13">
        <f t="shared" si="175"/>
        <v>0</v>
      </c>
      <c r="N318" s="14">
        <f t="shared" si="165"/>
        <v>0</v>
      </c>
      <c r="O318" s="13">
        <f t="shared" si="176"/>
        <v>0</v>
      </c>
      <c r="P318" s="14"/>
      <c r="Q318" s="13">
        <f t="shared" si="177"/>
        <v>0</v>
      </c>
      <c r="R318" s="14">
        <f t="shared" si="166"/>
        <v>0</v>
      </c>
      <c r="S318" s="13">
        <f t="shared" si="178"/>
        <v>0</v>
      </c>
      <c r="T318" s="14">
        <f t="shared" si="167"/>
        <v>0</v>
      </c>
      <c r="U318" s="13">
        <f t="shared" si="179"/>
        <v>0</v>
      </c>
      <c r="V318" s="14"/>
      <c r="W318" s="13">
        <f t="shared" si="180"/>
        <v>0</v>
      </c>
      <c r="X318" s="14">
        <f t="shared" si="168"/>
        <v>0</v>
      </c>
      <c r="Y318" s="13">
        <f t="shared" si="181"/>
        <v>0</v>
      </c>
      <c r="Z318" s="14">
        <f t="shared" si="169"/>
        <v>0</v>
      </c>
      <c r="AA318" s="13">
        <f t="shared" si="182"/>
        <v>0</v>
      </c>
      <c r="AB318" s="14"/>
      <c r="AC318" s="13">
        <f t="shared" si="183"/>
        <v>0</v>
      </c>
      <c r="AD318" s="14">
        <f t="shared" si="170"/>
        <v>0</v>
      </c>
      <c r="AE318" s="13">
        <f t="shared" si="184"/>
        <v>0</v>
      </c>
      <c r="AF318" s="14">
        <f t="shared" si="171"/>
        <v>0</v>
      </c>
      <c r="AG318" s="13">
        <f t="shared" si="185"/>
        <v>0</v>
      </c>
      <c r="AH318" s="14"/>
      <c r="AI318" s="13">
        <f t="shared" si="186"/>
        <v>0</v>
      </c>
      <c r="AJ318" s="14">
        <f t="shared" si="172"/>
        <v>0</v>
      </c>
      <c r="AK318" s="13">
        <f t="shared" si="187"/>
        <v>0</v>
      </c>
      <c r="AL318" s="14">
        <f t="shared" si="173"/>
        <v>0</v>
      </c>
      <c r="AM318" s="13">
        <f t="shared" si="188"/>
        <v>0</v>
      </c>
      <c r="AN318" s="14"/>
      <c r="AO318" s="13">
        <f t="shared" si="189"/>
        <v>0</v>
      </c>
      <c r="AP318" s="14">
        <f t="shared" si="190"/>
        <v>0</v>
      </c>
      <c r="AQ318" s="13">
        <f t="shared" si="191"/>
        <v>0</v>
      </c>
      <c r="AR318" s="14">
        <f t="shared" si="192"/>
        <v>0</v>
      </c>
      <c r="AS318" s="13">
        <f t="shared" si="193"/>
        <v>0</v>
      </c>
      <c r="AT318" s="14"/>
      <c r="AU318" s="13">
        <f t="shared" si="194"/>
        <v>0</v>
      </c>
      <c r="AV318" s="14">
        <f t="shared" si="195"/>
        <v>0</v>
      </c>
      <c r="AW318" s="13">
        <f t="shared" si="196"/>
        <v>0</v>
      </c>
      <c r="AX318" s="14">
        <f t="shared" si="197"/>
        <v>0</v>
      </c>
      <c r="AY318" s="13">
        <f t="shared" si="198"/>
        <v>0</v>
      </c>
      <c r="AZ318" s="14"/>
      <c r="BA318" s="13">
        <f t="shared" si="199"/>
        <v>0</v>
      </c>
      <c r="BB318" s="14">
        <f t="shared" si="200"/>
        <v>0</v>
      </c>
      <c r="BC318" s="13">
        <f t="shared" si="201"/>
        <v>0</v>
      </c>
      <c r="BD318" s="14">
        <f t="shared" si="202"/>
        <v>0</v>
      </c>
      <c r="BE318" s="13">
        <f t="shared" si="203"/>
        <v>0</v>
      </c>
    </row>
    <row r="319" spans="1:57" x14ac:dyDescent="0.25">
      <c r="A319" s="23">
        <f t="shared" si="204"/>
        <v>6.290416666666621</v>
      </c>
      <c r="B319" s="8"/>
      <c r="D319" s="10"/>
      <c r="E319" s="10"/>
      <c r="F319" t="s">
        <v>11</v>
      </c>
      <c r="G319" s="10"/>
      <c r="H319" t="s">
        <v>11</v>
      </c>
      <c r="I319" t="s">
        <v>11</v>
      </c>
      <c r="J319" s="10"/>
      <c r="K319" s="13">
        <f t="shared" si="174"/>
        <v>0</v>
      </c>
      <c r="L319" s="14">
        <f t="shared" si="164"/>
        <v>0</v>
      </c>
      <c r="M319" s="13">
        <f t="shared" si="175"/>
        <v>0</v>
      </c>
      <c r="N319" s="14">
        <f t="shared" si="165"/>
        <v>0</v>
      </c>
      <c r="O319" s="13">
        <f t="shared" si="176"/>
        <v>0</v>
      </c>
      <c r="P319" s="14"/>
      <c r="Q319" s="13">
        <f t="shared" si="177"/>
        <v>0</v>
      </c>
      <c r="R319" s="14">
        <f t="shared" si="166"/>
        <v>0</v>
      </c>
      <c r="S319" s="13">
        <f t="shared" si="178"/>
        <v>0</v>
      </c>
      <c r="T319" s="14">
        <f t="shared" si="167"/>
        <v>0</v>
      </c>
      <c r="U319" s="13">
        <f t="shared" si="179"/>
        <v>0</v>
      </c>
      <c r="V319" s="14"/>
      <c r="W319" s="13">
        <f t="shared" si="180"/>
        <v>0</v>
      </c>
      <c r="X319" s="14">
        <f t="shared" si="168"/>
        <v>0</v>
      </c>
      <c r="Y319" s="13">
        <f t="shared" si="181"/>
        <v>0</v>
      </c>
      <c r="Z319" s="14">
        <f t="shared" si="169"/>
        <v>0</v>
      </c>
      <c r="AA319" s="13">
        <f t="shared" si="182"/>
        <v>0</v>
      </c>
      <c r="AB319" s="14"/>
      <c r="AC319" s="13">
        <f t="shared" si="183"/>
        <v>0</v>
      </c>
      <c r="AD319" s="14">
        <f t="shared" si="170"/>
        <v>0</v>
      </c>
      <c r="AE319" s="13">
        <f t="shared" si="184"/>
        <v>0</v>
      </c>
      <c r="AF319" s="14">
        <f t="shared" si="171"/>
        <v>0</v>
      </c>
      <c r="AG319" s="13">
        <f t="shared" si="185"/>
        <v>0</v>
      </c>
      <c r="AH319" s="14"/>
      <c r="AI319" s="13">
        <f t="shared" si="186"/>
        <v>0</v>
      </c>
      <c r="AJ319" s="14">
        <f t="shared" si="172"/>
        <v>0</v>
      </c>
      <c r="AK319" s="13">
        <f t="shared" si="187"/>
        <v>0</v>
      </c>
      <c r="AL319" s="14">
        <f t="shared" si="173"/>
        <v>0</v>
      </c>
      <c r="AM319" s="13">
        <f t="shared" si="188"/>
        <v>0</v>
      </c>
      <c r="AN319" s="14"/>
      <c r="AO319" s="13">
        <f t="shared" si="189"/>
        <v>0</v>
      </c>
      <c r="AP319" s="14">
        <f t="shared" si="190"/>
        <v>0</v>
      </c>
      <c r="AQ319" s="13">
        <f t="shared" si="191"/>
        <v>0</v>
      </c>
      <c r="AR319" s="14">
        <f t="shared" si="192"/>
        <v>0</v>
      </c>
      <c r="AS319" s="13">
        <f t="shared" si="193"/>
        <v>0</v>
      </c>
      <c r="AT319" s="14"/>
      <c r="AU319" s="13">
        <f t="shared" si="194"/>
        <v>0</v>
      </c>
      <c r="AV319" s="14">
        <f t="shared" si="195"/>
        <v>0</v>
      </c>
      <c r="AW319" s="13">
        <f t="shared" si="196"/>
        <v>0</v>
      </c>
      <c r="AX319" s="14">
        <f t="shared" si="197"/>
        <v>0</v>
      </c>
      <c r="AY319" s="13">
        <f t="shared" si="198"/>
        <v>0</v>
      </c>
      <c r="AZ319" s="14"/>
      <c r="BA319" s="13">
        <f t="shared" si="199"/>
        <v>0</v>
      </c>
      <c r="BB319" s="14">
        <f t="shared" si="200"/>
        <v>0</v>
      </c>
      <c r="BC319" s="13">
        <f t="shared" si="201"/>
        <v>0</v>
      </c>
      <c r="BD319" s="14">
        <f t="shared" si="202"/>
        <v>0</v>
      </c>
      <c r="BE319" s="13">
        <f t="shared" si="203"/>
        <v>0</v>
      </c>
    </row>
    <row r="320" spans="1:57" x14ac:dyDescent="0.25">
      <c r="A320" s="23">
        <f t="shared" si="204"/>
        <v>6.3104166666666206</v>
      </c>
      <c r="B320" s="8" t="s">
        <v>21</v>
      </c>
      <c r="D320" s="10"/>
      <c r="E320" s="10" t="s">
        <v>14</v>
      </c>
      <c r="F320" t="s">
        <v>11</v>
      </c>
      <c r="G320" s="10"/>
      <c r="H320" t="s">
        <v>11</v>
      </c>
      <c r="I320" t="s">
        <v>11</v>
      </c>
      <c r="J320" s="10"/>
      <c r="K320" s="13">
        <f t="shared" si="174"/>
        <v>0</v>
      </c>
      <c r="L320" s="14">
        <f t="shared" si="164"/>
        <v>0</v>
      </c>
      <c r="M320" s="13">
        <f t="shared" si="175"/>
        <v>0</v>
      </c>
      <c r="N320" s="14">
        <f t="shared" si="165"/>
        <v>0</v>
      </c>
      <c r="O320" s="13">
        <f t="shared" si="176"/>
        <v>0</v>
      </c>
      <c r="P320" s="14"/>
      <c r="Q320" s="13">
        <f t="shared" si="177"/>
        <v>0</v>
      </c>
      <c r="R320" s="14">
        <f t="shared" si="166"/>
        <v>0</v>
      </c>
      <c r="S320" s="13">
        <f t="shared" si="178"/>
        <v>0</v>
      </c>
      <c r="T320" s="14">
        <f t="shared" si="167"/>
        <v>0</v>
      </c>
      <c r="U320" s="13">
        <f t="shared" si="179"/>
        <v>0</v>
      </c>
      <c r="V320" s="14"/>
      <c r="W320" s="13">
        <f t="shared" si="180"/>
        <v>6.3104166666666206</v>
      </c>
      <c r="X320" s="14">
        <f t="shared" si="168"/>
        <v>1</v>
      </c>
      <c r="Y320" s="13">
        <f t="shared" si="181"/>
        <v>0</v>
      </c>
      <c r="Z320" s="14">
        <f t="shared" si="169"/>
        <v>0</v>
      </c>
      <c r="AA320" s="13">
        <f t="shared" si="182"/>
        <v>1.9999999999999574E-2</v>
      </c>
      <c r="AB320" s="14"/>
      <c r="AC320" s="13">
        <f t="shared" si="183"/>
        <v>0</v>
      </c>
      <c r="AD320" s="14">
        <f t="shared" si="170"/>
        <v>0</v>
      </c>
      <c r="AE320" s="13">
        <f t="shared" si="184"/>
        <v>0</v>
      </c>
      <c r="AF320" s="14">
        <f t="shared" si="171"/>
        <v>0</v>
      </c>
      <c r="AG320" s="13">
        <f t="shared" si="185"/>
        <v>0</v>
      </c>
      <c r="AH320" s="14"/>
      <c r="AI320" s="13">
        <f t="shared" si="186"/>
        <v>0</v>
      </c>
      <c r="AJ320" s="14">
        <f t="shared" si="172"/>
        <v>0</v>
      </c>
      <c r="AK320" s="13">
        <f t="shared" si="187"/>
        <v>0</v>
      </c>
      <c r="AL320" s="14">
        <f t="shared" si="173"/>
        <v>0</v>
      </c>
      <c r="AM320" s="13">
        <f t="shared" si="188"/>
        <v>0</v>
      </c>
      <c r="AN320" s="14"/>
      <c r="AO320" s="13">
        <f t="shared" si="189"/>
        <v>0</v>
      </c>
      <c r="AP320" s="14">
        <f t="shared" si="190"/>
        <v>0</v>
      </c>
      <c r="AQ320" s="13">
        <f t="shared" si="191"/>
        <v>0</v>
      </c>
      <c r="AR320" s="14">
        <f t="shared" si="192"/>
        <v>0</v>
      </c>
      <c r="AS320" s="13">
        <f t="shared" si="193"/>
        <v>0</v>
      </c>
      <c r="AT320" s="14"/>
      <c r="AU320" s="13">
        <f t="shared" si="194"/>
        <v>0</v>
      </c>
      <c r="AV320" s="14">
        <f t="shared" si="195"/>
        <v>0</v>
      </c>
      <c r="AW320" s="13">
        <f t="shared" si="196"/>
        <v>0</v>
      </c>
      <c r="AX320" s="14">
        <f t="shared" si="197"/>
        <v>0</v>
      </c>
      <c r="AY320" s="13">
        <f t="shared" si="198"/>
        <v>0</v>
      </c>
      <c r="AZ320" s="14"/>
      <c r="BA320" s="13">
        <f t="shared" si="199"/>
        <v>0</v>
      </c>
      <c r="BB320" s="14">
        <f t="shared" si="200"/>
        <v>0</v>
      </c>
      <c r="BC320" s="13">
        <f t="shared" si="201"/>
        <v>0</v>
      </c>
      <c r="BD320" s="14">
        <f t="shared" si="202"/>
        <v>0</v>
      </c>
      <c r="BE320" s="13">
        <f t="shared" si="203"/>
        <v>0</v>
      </c>
    </row>
    <row r="321" spans="1:57" x14ac:dyDescent="0.25">
      <c r="A321" s="23">
        <f t="shared" si="204"/>
        <v>6.3304166666666202</v>
      </c>
      <c r="B321" s="8"/>
      <c r="C321" s="11"/>
      <c r="D321" s="10"/>
      <c r="E321" s="10" t="s">
        <v>14</v>
      </c>
      <c r="F321" t="s">
        <v>11</v>
      </c>
      <c r="G321" s="10"/>
      <c r="H321" t="s">
        <v>11</v>
      </c>
      <c r="I321" t="s">
        <v>11</v>
      </c>
      <c r="J321" s="10"/>
      <c r="K321" s="13">
        <f t="shared" si="174"/>
        <v>0</v>
      </c>
      <c r="L321" s="14">
        <f t="shared" si="164"/>
        <v>0</v>
      </c>
      <c r="M321" s="13">
        <f t="shared" si="175"/>
        <v>0</v>
      </c>
      <c r="N321" s="14">
        <f t="shared" si="165"/>
        <v>0</v>
      </c>
      <c r="O321" s="13">
        <f t="shared" si="176"/>
        <v>0</v>
      </c>
      <c r="P321" s="14"/>
      <c r="Q321" s="13">
        <f t="shared" si="177"/>
        <v>0</v>
      </c>
      <c r="R321" s="14">
        <f t="shared" si="166"/>
        <v>0</v>
      </c>
      <c r="S321" s="13">
        <f t="shared" si="178"/>
        <v>0</v>
      </c>
      <c r="T321" s="14">
        <f t="shared" si="167"/>
        <v>0</v>
      </c>
      <c r="U321" s="13">
        <f t="shared" si="179"/>
        <v>0</v>
      </c>
      <c r="V321" s="14"/>
      <c r="W321" s="13">
        <f t="shared" si="180"/>
        <v>0</v>
      </c>
      <c r="X321" s="14">
        <f t="shared" si="168"/>
        <v>0</v>
      </c>
      <c r="Y321" s="13">
        <f t="shared" si="181"/>
        <v>0</v>
      </c>
      <c r="Z321" s="14">
        <f t="shared" si="169"/>
        <v>0</v>
      </c>
      <c r="AA321" s="13">
        <f t="shared" si="182"/>
        <v>1.9999999999999574E-2</v>
      </c>
      <c r="AB321" s="14"/>
      <c r="AC321" s="13">
        <f t="shared" si="183"/>
        <v>0</v>
      </c>
      <c r="AD321" s="14">
        <f t="shared" si="170"/>
        <v>0</v>
      </c>
      <c r="AE321" s="13">
        <f t="shared" si="184"/>
        <v>0</v>
      </c>
      <c r="AF321" s="14">
        <f t="shared" si="171"/>
        <v>0</v>
      </c>
      <c r="AG321" s="13">
        <f t="shared" si="185"/>
        <v>0</v>
      </c>
      <c r="AH321" s="14"/>
      <c r="AI321" s="13">
        <f t="shared" si="186"/>
        <v>0</v>
      </c>
      <c r="AJ321" s="14">
        <f t="shared" si="172"/>
        <v>0</v>
      </c>
      <c r="AK321" s="13">
        <f t="shared" si="187"/>
        <v>0</v>
      </c>
      <c r="AL321" s="14">
        <f t="shared" si="173"/>
        <v>0</v>
      </c>
      <c r="AM321" s="13">
        <f t="shared" si="188"/>
        <v>0</v>
      </c>
      <c r="AN321" s="14"/>
      <c r="AO321" s="13">
        <f t="shared" si="189"/>
        <v>0</v>
      </c>
      <c r="AP321" s="14">
        <f t="shared" si="190"/>
        <v>0</v>
      </c>
      <c r="AQ321" s="13">
        <f t="shared" si="191"/>
        <v>0</v>
      </c>
      <c r="AR321" s="14">
        <f t="shared" si="192"/>
        <v>0</v>
      </c>
      <c r="AS321" s="13">
        <f t="shared" si="193"/>
        <v>0</v>
      </c>
      <c r="AT321" s="14"/>
      <c r="AU321" s="13">
        <f t="shared" si="194"/>
        <v>0</v>
      </c>
      <c r="AV321" s="14">
        <f t="shared" si="195"/>
        <v>0</v>
      </c>
      <c r="AW321" s="13">
        <f t="shared" si="196"/>
        <v>0</v>
      </c>
      <c r="AX321" s="14">
        <f t="shared" si="197"/>
        <v>0</v>
      </c>
      <c r="AY321" s="13">
        <f t="shared" si="198"/>
        <v>0</v>
      </c>
      <c r="AZ321" s="14"/>
      <c r="BA321" s="13">
        <f t="shared" si="199"/>
        <v>0</v>
      </c>
      <c r="BB321" s="14">
        <f t="shared" si="200"/>
        <v>0</v>
      </c>
      <c r="BC321" s="13">
        <f t="shared" si="201"/>
        <v>0</v>
      </c>
      <c r="BD321" s="14">
        <f t="shared" si="202"/>
        <v>0</v>
      </c>
      <c r="BE321" s="13">
        <f t="shared" si="203"/>
        <v>0</v>
      </c>
    </row>
    <row r="322" spans="1:57" x14ac:dyDescent="0.25">
      <c r="A322" s="23">
        <f t="shared" si="204"/>
        <v>6.3504166666666197</v>
      </c>
      <c r="B322" s="8" t="s">
        <v>9</v>
      </c>
      <c r="C322" s="10" t="s">
        <v>14</v>
      </c>
      <c r="D322" s="10"/>
      <c r="E322" s="10" t="s">
        <v>14</v>
      </c>
      <c r="F322" t="s">
        <v>11</v>
      </c>
      <c r="G322" s="10"/>
      <c r="H322" t="s">
        <v>11</v>
      </c>
      <c r="I322" t="s">
        <v>11</v>
      </c>
      <c r="J322" s="10"/>
      <c r="K322" s="13">
        <f t="shared" si="174"/>
        <v>6.3504166666666197</v>
      </c>
      <c r="L322" s="14">
        <f t="shared" si="164"/>
        <v>1</v>
      </c>
      <c r="M322" s="13">
        <f t="shared" si="175"/>
        <v>0</v>
      </c>
      <c r="N322" s="14">
        <f t="shared" si="165"/>
        <v>0</v>
      </c>
      <c r="O322" s="13">
        <f t="shared" si="176"/>
        <v>1.9999999999999574E-2</v>
      </c>
      <c r="P322" s="14"/>
      <c r="Q322" s="13">
        <f t="shared" si="177"/>
        <v>0</v>
      </c>
      <c r="R322" s="14">
        <f t="shared" si="166"/>
        <v>0</v>
      </c>
      <c r="S322" s="13">
        <f t="shared" si="178"/>
        <v>0</v>
      </c>
      <c r="T322" s="14">
        <f t="shared" si="167"/>
        <v>0</v>
      </c>
      <c r="U322" s="13">
        <f t="shared" si="179"/>
        <v>0</v>
      </c>
      <c r="V322" s="14"/>
      <c r="W322" s="13">
        <f t="shared" si="180"/>
        <v>0</v>
      </c>
      <c r="X322" s="14">
        <f t="shared" si="168"/>
        <v>0</v>
      </c>
      <c r="Y322" s="13">
        <f t="shared" si="181"/>
        <v>0</v>
      </c>
      <c r="Z322" s="14">
        <f t="shared" si="169"/>
        <v>0</v>
      </c>
      <c r="AA322" s="13">
        <f t="shared" si="182"/>
        <v>1.9999999999999574E-2</v>
      </c>
      <c r="AB322" s="14"/>
      <c r="AC322" s="13">
        <f t="shared" si="183"/>
        <v>0</v>
      </c>
      <c r="AD322" s="14">
        <f t="shared" si="170"/>
        <v>0</v>
      </c>
      <c r="AE322" s="13">
        <f t="shared" si="184"/>
        <v>0</v>
      </c>
      <c r="AF322" s="14">
        <f t="shared" si="171"/>
        <v>0</v>
      </c>
      <c r="AG322" s="13">
        <f t="shared" si="185"/>
        <v>0</v>
      </c>
      <c r="AH322" s="14"/>
      <c r="AI322" s="13">
        <f t="shared" si="186"/>
        <v>0</v>
      </c>
      <c r="AJ322" s="14">
        <f t="shared" si="172"/>
        <v>0</v>
      </c>
      <c r="AK322" s="13">
        <f t="shared" si="187"/>
        <v>0</v>
      </c>
      <c r="AL322" s="14">
        <f t="shared" si="173"/>
        <v>0</v>
      </c>
      <c r="AM322" s="13">
        <f t="shared" si="188"/>
        <v>0</v>
      </c>
      <c r="AN322" s="14"/>
      <c r="AO322" s="13">
        <f t="shared" si="189"/>
        <v>0</v>
      </c>
      <c r="AP322" s="14">
        <f t="shared" si="190"/>
        <v>0</v>
      </c>
      <c r="AQ322" s="13">
        <f t="shared" si="191"/>
        <v>0</v>
      </c>
      <c r="AR322" s="14">
        <f t="shared" si="192"/>
        <v>0</v>
      </c>
      <c r="AS322" s="13">
        <f t="shared" si="193"/>
        <v>0</v>
      </c>
      <c r="AT322" s="14"/>
      <c r="AU322" s="13">
        <f t="shared" si="194"/>
        <v>0</v>
      </c>
      <c r="AV322" s="14">
        <f t="shared" si="195"/>
        <v>0</v>
      </c>
      <c r="AW322" s="13">
        <f t="shared" si="196"/>
        <v>0</v>
      </c>
      <c r="AX322" s="14">
        <f t="shared" si="197"/>
        <v>0</v>
      </c>
      <c r="AY322" s="13">
        <f t="shared" si="198"/>
        <v>0</v>
      </c>
      <c r="AZ322" s="14"/>
      <c r="BA322" s="13">
        <f t="shared" si="199"/>
        <v>0</v>
      </c>
      <c r="BB322" s="14">
        <f t="shared" si="200"/>
        <v>0</v>
      </c>
      <c r="BC322" s="13">
        <f t="shared" si="201"/>
        <v>0</v>
      </c>
      <c r="BD322" s="14">
        <f t="shared" si="202"/>
        <v>0</v>
      </c>
      <c r="BE322" s="13">
        <f t="shared" si="203"/>
        <v>0</v>
      </c>
    </row>
    <row r="323" spans="1:57" x14ac:dyDescent="0.25">
      <c r="A323" s="23">
        <f t="shared" si="204"/>
        <v>6.3704166666666193</v>
      </c>
      <c r="B323" s="8" t="s">
        <v>65</v>
      </c>
      <c r="C323" s="10" t="s">
        <v>14</v>
      </c>
      <c r="D323" s="10"/>
      <c r="E323" t="s">
        <v>11</v>
      </c>
      <c r="F323" t="s">
        <v>11</v>
      </c>
      <c r="G323" s="10"/>
      <c r="H323" t="s">
        <v>11</v>
      </c>
      <c r="I323" s="11" t="s">
        <v>20</v>
      </c>
      <c r="J323" s="10"/>
      <c r="K323" s="13">
        <f t="shared" si="174"/>
        <v>0</v>
      </c>
      <c r="L323" s="14">
        <f t="shared" ref="L323:L386" si="205">IF(K323&gt;0,1,0)</f>
        <v>0</v>
      </c>
      <c r="M323" s="13">
        <f t="shared" si="175"/>
        <v>0</v>
      </c>
      <c r="N323" s="14">
        <f t="shared" ref="N323:N386" si="206">IF(M323&gt;0,1,0)</f>
        <v>0</v>
      </c>
      <c r="O323" s="13">
        <f t="shared" si="176"/>
        <v>1.9999999999999574E-2</v>
      </c>
      <c r="P323" s="14"/>
      <c r="Q323" s="13">
        <f t="shared" si="177"/>
        <v>0</v>
      </c>
      <c r="R323" s="14">
        <f t="shared" ref="R323:R386" si="207">IF(Q323&gt;0,1,0)</f>
        <v>0</v>
      </c>
      <c r="S323" s="13">
        <f t="shared" si="178"/>
        <v>0</v>
      </c>
      <c r="T323" s="14">
        <f t="shared" ref="T323:T386" si="208">IF(S323&gt;0,1,0)</f>
        <v>0</v>
      </c>
      <c r="U323" s="13">
        <f t="shared" si="179"/>
        <v>0</v>
      </c>
      <c r="V323" s="14"/>
      <c r="W323" s="13">
        <f t="shared" si="180"/>
        <v>0</v>
      </c>
      <c r="X323" s="14">
        <f t="shared" ref="X323:X386" si="209">IF(W323&gt;0,1,0)</f>
        <v>0</v>
      </c>
      <c r="Y323" s="13">
        <f t="shared" si="181"/>
        <v>0</v>
      </c>
      <c r="Z323" s="14">
        <f t="shared" ref="Z323:Z386" si="210">IF(Y323&gt;0,1,0)</f>
        <v>0</v>
      </c>
      <c r="AA323" s="13">
        <f t="shared" si="182"/>
        <v>0</v>
      </c>
      <c r="AB323" s="14"/>
      <c r="AC323" s="13">
        <f t="shared" si="183"/>
        <v>0</v>
      </c>
      <c r="AD323" s="14">
        <f t="shared" ref="AD323:AD386" si="211">IF(AC323&gt;0,1,0)</f>
        <v>0</v>
      </c>
      <c r="AE323" s="13">
        <f t="shared" si="184"/>
        <v>0</v>
      </c>
      <c r="AF323" s="14">
        <f t="shared" ref="AF323:AF386" si="212">IF(AE323&gt;0,1,0)</f>
        <v>0</v>
      </c>
      <c r="AG323" s="13">
        <f t="shared" si="185"/>
        <v>0</v>
      </c>
      <c r="AH323" s="14"/>
      <c r="AI323" s="13">
        <f t="shared" si="186"/>
        <v>0</v>
      </c>
      <c r="AJ323" s="14">
        <f t="shared" ref="AJ323:AJ386" si="213">IF(AI323&gt;0,1,0)</f>
        <v>0</v>
      </c>
      <c r="AK323" s="13">
        <f t="shared" si="187"/>
        <v>0</v>
      </c>
      <c r="AL323" s="14">
        <f t="shared" ref="AL323:AL386" si="214">IF(AK323&gt;0,1,0)</f>
        <v>0</v>
      </c>
      <c r="AM323" s="13">
        <f t="shared" si="188"/>
        <v>0</v>
      </c>
      <c r="AN323" s="14"/>
      <c r="AO323" s="13">
        <f t="shared" si="189"/>
        <v>0</v>
      </c>
      <c r="AP323" s="14">
        <f t="shared" si="190"/>
        <v>0</v>
      </c>
      <c r="AQ323" s="13">
        <f t="shared" si="191"/>
        <v>0</v>
      </c>
      <c r="AR323" s="14">
        <f t="shared" si="192"/>
        <v>0</v>
      </c>
      <c r="AS323" s="13">
        <f t="shared" si="193"/>
        <v>0</v>
      </c>
      <c r="AT323" s="14"/>
      <c r="AU323" s="13">
        <f t="shared" si="194"/>
        <v>0</v>
      </c>
      <c r="AV323" s="14">
        <f t="shared" si="195"/>
        <v>0</v>
      </c>
      <c r="AW323" s="13">
        <f t="shared" si="196"/>
        <v>6.3704166666666193</v>
      </c>
      <c r="AX323" s="14">
        <f t="shared" si="197"/>
        <v>1</v>
      </c>
      <c r="AY323" s="13">
        <f t="shared" si="198"/>
        <v>0</v>
      </c>
      <c r="AZ323" s="14"/>
      <c r="BA323" s="13">
        <f t="shared" si="199"/>
        <v>0</v>
      </c>
      <c r="BB323" s="14">
        <f t="shared" si="200"/>
        <v>0</v>
      </c>
      <c r="BC323" s="13">
        <f t="shared" si="201"/>
        <v>0</v>
      </c>
      <c r="BD323" s="14">
        <f t="shared" si="202"/>
        <v>0</v>
      </c>
      <c r="BE323" s="13">
        <f t="shared" si="203"/>
        <v>0</v>
      </c>
    </row>
    <row r="324" spans="1:57" x14ac:dyDescent="0.25">
      <c r="A324" s="23">
        <f t="shared" si="204"/>
        <v>6.3904166666666189</v>
      </c>
      <c r="B324" s="8"/>
      <c r="C324" s="10" t="s">
        <v>14</v>
      </c>
      <c r="D324" s="10"/>
      <c r="E324" t="s">
        <v>11</v>
      </c>
      <c r="F324" t="s">
        <v>11</v>
      </c>
      <c r="G324" s="10"/>
      <c r="H324" t="s">
        <v>11</v>
      </c>
      <c r="I324" s="10"/>
      <c r="J324" s="10"/>
      <c r="K324" s="13">
        <f t="shared" si="174"/>
        <v>0</v>
      </c>
      <c r="L324" s="14">
        <f t="shared" si="205"/>
        <v>0</v>
      </c>
      <c r="M324" s="13">
        <f t="shared" si="175"/>
        <v>0</v>
      </c>
      <c r="N324" s="14">
        <f t="shared" si="206"/>
        <v>0</v>
      </c>
      <c r="O324" s="13">
        <f t="shared" si="176"/>
        <v>1.9999999999999574E-2</v>
      </c>
      <c r="P324" s="14"/>
      <c r="Q324" s="13">
        <f t="shared" si="177"/>
        <v>0</v>
      </c>
      <c r="R324" s="14">
        <f t="shared" si="207"/>
        <v>0</v>
      </c>
      <c r="S324" s="13">
        <f t="shared" si="178"/>
        <v>0</v>
      </c>
      <c r="T324" s="14">
        <f t="shared" si="208"/>
        <v>0</v>
      </c>
      <c r="U324" s="13">
        <f t="shared" si="179"/>
        <v>0</v>
      </c>
      <c r="V324" s="14"/>
      <c r="W324" s="13">
        <f t="shared" si="180"/>
        <v>0</v>
      </c>
      <c r="X324" s="14">
        <f t="shared" si="209"/>
        <v>0</v>
      </c>
      <c r="Y324" s="13">
        <f t="shared" si="181"/>
        <v>0</v>
      </c>
      <c r="Z324" s="14">
        <f t="shared" si="210"/>
        <v>0</v>
      </c>
      <c r="AA324" s="13">
        <f t="shared" si="182"/>
        <v>0</v>
      </c>
      <c r="AB324" s="14"/>
      <c r="AC324" s="13">
        <f t="shared" si="183"/>
        <v>0</v>
      </c>
      <c r="AD324" s="14">
        <f t="shared" si="211"/>
        <v>0</v>
      </c>
      <c r="AE324" s="13">
        <f t="shared" si="184"/>
        <v>0</v>
      </c>
      <c r="AF324" s="14">
        <f t="shared" si="212"/>
        <v>0</v>
      </c>
      <c r="AG324" s="13">
        <f t="shared" si="185"/>
        <v>0</v>
      </c>
      <c r="AH324" s="14"/>
      <c r="AI324" s="13">
        <f t="shared" si="186"/>
        <v>0</v>
      </c>
      <c r="AJ324" s="14">
        <f t="shared" si="213"/>
        <v>0</v>
      </c>
      <c r="AK324" s="13">
        <f t="shared" si="187"/>
        <v>0</v>
      </c>
      <c r="AL324" s="14">
        <f t="shared" si="214"/>
        <v>0</v>
      </c>
      <c r="AM324" s="13">
        <f t="shared" si="188"/>
        <v>0</v>
      </c>
      <c r="AN324" s="14"/>
      <c r="AO324" s="13">
        <f t="shared" si="189"/>
        <v>0</v>
      </c>
      <c r="AP324" s="14">
        <f t="shared" si="190"/>
        <v>0</v>
      </c>
      <c r="AQ324" s="13">
        <f t="shared" si="191"/>
        <v>0</v>
      </c>
      <c r="AR324" s="14">
        <f t="shared" si="192"/>
        <v>0</v>
      </c>
      <c r="AS324" s="13">
        <f t="shared" si="193"/>
        <v>0</v>
      </c>
      <c r="AT324" s="14"/>
      <c r="AU324" s="13">
        <f t="shared" si="194"/>
        <v>0</v>
      </c>
      <c r="AV324" s="14">
        <f t="shared" si="195"/>
        <v>0</v>
      </c>
      <c r="AW324" s="13">
        <f t="shared" si="196"/>
        <v>0</v>
      </c>
      <c r="AX324" s="14">
        <f t="shared" si="197"/>
        <v>0</v>
      </c>
      <c r="AY324" s="13">
        <f t="shared" si="198"/>
        <v>0</v>
      </c>
      <c r="AZ324" s="14"/>
      <c r="BA324" s="13">
        <f t="shared" si="199"/>
        <v>0</v>
      </c>
      <c r="BB324" s="14">
        <f t="shared" si="200"/>
        <v>0</v>
      </c>
      <c r="BC324" s="13">
        <f t="shared" si="201"/>
        <v>0</v>
      </c>
      <c r="BD324" s="14">
        <f t="shared" si="202"/>
        <v>0</v>
      </c>
      <c r="BE324" s="13">
        <f t="shared" si="203"/>
        <v>0</v>
      </c>
    </row>
    <row r="325" spans="1:57" x14ac:dyDescent="0.25">
      <c r="A325" s="23">
        <f t="shared" si="204"/>
        <v>6.4104166666666185</v>
      </c>
      <c r="B325" s="8" t="s">
        <v>76</v>
      </c>
      <c r="C325" s="10" t="s">
        <v>14</v>
      </c>
      <c r="D325" s="10"/>
      <c r="E325" t="s">
        <v>11</v>
      </c>
      <c r="F325" t="s">
        <v>11</v>
      </c>
      <c r="G325" s="10"/>
      <c r="H325" t="s">
        <v>11</v>
      </c>
      <c r="I325" s="10"/>
      <c r="J325" s="10" t="s">
        <v>14</v>
      </c>
      <c r="K325" s="13">
        <f t="shared" ref="K325:K388" si="215">IF(B325="Line 1 Fails",A325,0)</f>
        <v>0</v>
      </c>
      <c r="L325" s="14">
        <f t="shared" si="205"/>
        <v>0</v>
      </c>
      <c r="M325" s="13">
        <f t="shared" ref="M325:M388" si="216">IF(B325="Line 1 repd.",A325,0)</f>
        <v>0</v>
      </c>
      <c r="N325" s="14">
        <f t="shared" si="206"/>
        <v>0</v>
      </c>
      <c r="O325" s="13">
        <f t="shared" ref="O325:O388" si="217">IF(C325="Dn(waiting)",A326-A325,0)</f>
        <v>1.9999999999999574E-2</v>
      </c>
      <c r="P325" s="14"/>
      <c r="Q325" s="13">
        <f t="shared" ref="Q325:Q388" si="218">IF(B325="Line 2 Fails",A325,0)</f>
        <v>0</v>
      </c>
      <c r="R325" s="14">
        <f t="shared" si="207"/>
        <v>0</v>
      </c>
      <c r="S325" s="13">
        <f t="shared" ref="S325:S388" si="219">IF(B325="Line 2 repd.",A325,0)</f>
        <v>0</v>
      </c>
      <c r="T325" s="14">
        <f t="shared" si="208"/>
        <v>0</v>
      </c>
      <c r="U325" s="13">
        <f t="shared" ref="U325:U388" si="220">IF(D325="Dn(waiting)",A326-A325,0)</f>
        <v>0</v>
      </c>
      <c r="V325" s="14"/>
      <c r="W325" s="13">
        <f t="shared" ref="W325:W388" si="221">IF(B325="Line 3 Fails",A325,0)</f>
        <v>0</v>
      </c>
      <c r="X325" s="14">
        <f t="shared" si="209"/>
        <v>0</v>
      </c>
      <c r="Y325" s="13">
        <f t="shared" ref="Y325:Y388" si="222">IF(B325="Line 3 repd.",A325,0)</f>
        <v>0</v>
      </c>
      <c r="Z325" s="14">
        <f t="shared" si="210"/>
        <v>0</v>
      </c>
      <c r="AA325" s="13">
        <f t="shared" ref="AA325:AA388" si="223">IF(E325="Dn(waiting)",A326-A325,0)</f>
        <v>0</v>
      </c>
      <c r="AB325" s="14"/>
      <c r="AC325" s="13">
        <f t="shared" ref="AC325:AC388" si="224">IF(B325="Line 4 Fails",A325,0)</f>
        <v>0</v>
      </c>
      <c r="AD325" s="14">
        <f t="shared" si="211"/>
        <v>0</v>
      </c>
      <c r="AE325" s="13">
        <f t="shared" ref="AE325:AE388" si="225">IF(B325="Line 4 repd.",A325,0)</f>
        <v>0</v>
      </c>
      <c r="AF325" s="14">
        <f t="shared" si="212"/>
        <v>0</v>
      </c>
      <c r="AG325" s="13">
        <f t="shared" ref="AG325:AG388" si="226">IF(F325="Dn(waiting)",A326-A325,0)</f>
        <v>0</v>
      </c>
      <c r="AH325" s="14"/>
      <c r="AI325" s="13">
        <f t="shared" ref="AI325:AI388" si="227">IF(B325="Line 5 Fails",A325,0)</f>
        <v>0</v>
      </c>
      <c r="AJ325" s="14">
        <f t="shared" si="213"/>
        <v>0</v>
      </c>
      <c r="AK325" s="13">
        <f t="shared" ref="AK325:AK388" si="228">IF(B325="Line 5 repd.",A325,0)</f>
        <v>0</v>
      </c>
      <c r="AL325" s="14">
        <f t="shared" si="214"/>
        <v>0</v>
      </c>
      <c r="AM325" s="13">
        <f t="shared" si="188"/>
        <v>0</v>
      </c>
      <c r="AN325" s="14"/>
      <c r="AO325" s="13">
        <f t="shared" si="189"/>
        <v>0</v>
      </c>
      <c r="AP325" s="14">
        <f t="shared" si="190"/>
        <v>0</v>
      </c>
      <c r="AQ325" s="13">
        <f t="shared" si="191"/>
        <v>0</v>
      </c>
      <c r="AR325" s="14">
        <f t="shared" si="192"/>
        <v>0</v>
      </c>
      <c r="AS325" s="13">
        <f t="shared" si="193"/>
        <v>0</v>
      </c>
      <c r="AT325" s="14"/>
      <c r="AU325" s="13">
        <f t="shared" si="194"/>
        <v>0</v>
      </c>
      <c r="AV325" s="14">
        <f t="shared" si="195"/>
        <v>0</v>
      </c>
      <c r="AW325" s="13">
        <f t="shared" si="196"/>
        <v>0</v>
      </c>
      <c r="AX325" s="14">
        <f t="shared" si="197"/>
        <v>0</v>
      </c>
      <c r="AY325" s="13">
        <f t="shared" si="198"/>
        <v>1.9999999999999574E-2</v>
      </c>
      <c r="AZ325" s="14"/>
      <c r="BA325" s="13">
        <f t="shared" si="199"/>
        <v>6.4104166666666185</v>
      </c>
      <c r="BB325" s="14">
        <f t="shared" si="200"/>
        <v>1</v>
      </c>
      <c r="BC325" s="13">
        <f t="shared" si="201"/>
        <v>0</v>
      </c>
      <c r="BD325" s="14">
        <f t="shared" si="202"/>
        <v>0</v>
      </c>
      <c r="BE325" s="13">
        <f t="shared" si="203"/>
        <v>1.9999999999999574E-2</v>
      </c>
    </row>
    <row r="326" spans="1:57" x14ac:dyDescent="0.25">
      <c r="A326" s="23">
        <f t="shared" si="204"/>
        <v>6.430416666666618</v>
      </c>
      <c r="B326" s="8"/>
      <c r="C326" s="10" t="s">
        <v>14</v>
      </c>
      <c r="D326" s="10"/>
      <c r="E326" t="s">
        <v>11</v>
      </c>
      <c r="F326" t="s">
        <v>11</v>
      </c>
      <c r="H326" t="s">
        <v>11</v>
      </c>
      <c r="I326" s="10"/>
      <c r="J326" s="10" t="s">
        <v>14</v>
      </c>
      <c r="K326" s="13">
        <f t="shared" si="215"/>
        <v>0</v>
      </c>
      <c r="L326" s="14">
        <f t="shared" si="205"/>
        <v>0</v>
      </c>
      <c r="M326" s="13">
        <f t="shared" si="216"/>
        <v>0</v>
      </c>
      <c r="N326" s="14">
        <f t="shared" si="206"/>
        <v>0</v>
      </c>
      <c r="O326" s="13">
        <f t="shared" si="217"/>
        <v>1.9999999999999574E-2</v>
      </c>
      <c r="P326" s="14"/>
      <c r="Q326" s="13">
        <f t="shared" si="218"/>
        <v>0</v>
      </c>
      <c r="R326" s="14">
        <f t="shared" si="207"/>
        <v>0</v>
      </c>
      <c r="S326" s="13">
        <f t="shared" si="219"/>
        <v>0</v>
      </c>
      <c r="T326" s="14">
        <f t="shared" si="208"/>
        <v>0</v>
      </c>
      <c r="U326" s="13">
        <f t="shared" si="220"/>
        <v>0</v>
      </c>
      <c r="V326" s="14"/>
      <c r="W326" s="13">
        <f t="shared" si="221"/>
        <v>0</v>
      </c>
      <c r="X326" s="14">
        <f t="shared" si="209"/>
        <v>0</v>
      </c>
      <c r="Y326" s="13">
        <f t="shared" si="222"/>
        <v>0</v>
      </c>
      <c r="Z326" s="14">
        <f t="shared" si="210"/>
        <v>0</v>
      </c>
      <c r="AA326" s="13">
        <f t="shared" si="223"/>
        <v>0</v>
      </c>
      <c r="AB326" s="14"/>
      <c r="AC326" s="13">
        <f t="shared" si="224"/>
        <v>0</v>
      </c>
      <c r="AD326" s="14">
        <f t="shared" si="211"/>
        <v>0</v>
      </c>
      <c r="AE326" s="13">
        <f t="shared" si="225"/>
        <v>0</v>
      </c>
      <c r="AF326" s="14">
        <f t="shared" si="212"/>
        <v>0</v>
      </c>
      <c r="AG326" s="13">
        <f t="shared" si="226"/>
        <v>0</v>
      </c>
      <c r="AH326" s="14"/>
      <c r="AI326" s="13">
        <f t="shared" si="227"/>
        <v>0</v>
      </c>
      <c r="AJ326" s="14">
        <f t="shared" si="213"/>
        <v>0</v>
      </c>
      <c r="AK326" s="13">
        <f t="shared" si="228"/>
        <v>0</v>
      </c>
      <c r="AL326" s="14">
        <f t="shared" si="214"/>
        <v>0</v>
      </c>
      <c r="AM326" s="13">
        <f t="shared" ref="AM326:AM389" si="229">IF(G326="Dn(waiting)",A327-A326,0)</f>
        <v>0</v>
      </c>
      <c r="AN326" s="14"/>
      <c r="AO326" s="13">
        <f t="shared" ref="AO326:AO389" si="230">IF(B326="Line 6 Fails",A326,0)</f>
        <v>0</v>
      </c>
      <c r="AP326" s="14">
        <f t="shared" ref="AP326:AP389" si="231">IF(AO326&gt;0,1,0)</f>
        <v>0</v>
      </c>
      <c r="AQ326" s="13">
        <f t="shared" ref="AQ326:AQ389" si="232">IF(B326="Line 6 repd.",A326,0)</f>
        <v>0</v>
      </c>
      <c r="AR326" s="14">
        <f t="shared" ref="AR326:AR389" si="233">IF(AQ326&gt;0,1,0)</f>
        <v>0</v>
      </c>
      <c r="AS326" s="13">
        <f t="shared" ref="AS326:AS389" si="234">IF(H326="Dn(waiting)",A327-A326,0)</f>
        <v>0</v>
      </c>
      <c r="AT326" s="14"/>
      <c r="AU326" s="13">
        <f t="shared" ref="AU326:AU389" si="235">IF(B326="Line 7 Fails",A326,0)</f>
        <v>0</v>
      </c>
      <c r="AV326" s="14">
        <f t="shared" ref="AV326:AV389" si="236">IF(AU326&gt;0,1,0)</f>
        <v>0</v>
      </c>
      <c r="AW326" s="13">
        <f t="shared" ref="AW326:AW389" si="237">IF(B326="Line 7 repd.",A326,0)</f>
        <v>0</v>
      </c>
      <c r="AX326" s="14">
        <f t="shared" ref="AX326:AX389" si="238">IF(AW326&gt;0,1,0)</f>
        <v>0</v>
      </c>
      <c r="AY326" s="13">
        <f t="shared" ref="AY326:AY389" si="239">IF(J326="Dn(waiting)",A327-A326,0)</f>
        <v>1.9999999999999574E-2</v>
      </c>
      <c r="AZ326" s="14"/>
      <c r="BA326" s="13">
        <f t="shared" ref="BA326:BA389" si="240">IF(B326="Line 8 Fails",A326,0)</f>
        <v>0</v>
      </c>
      <c r="BB326" s="14">
        <f t="shared" ref="BB326:BB389" si="241">IF(BA326&gt;0,1,0)</f>
        <v>0</v>
      </c>
      <c r="BC326" s="13">
        <f t="shared" ref="BC326:BC389" si="242">IF(B326="Line 8 repd.",A326,0)</f>
        <v>0</v>
      </c>
      <c r="BD326" s="14">
        <f t="shared" ref="BD326:BD389" si="243">IF(BC326&gt;0,1,0)</f>
        <v>0</v>
      </c>
      <c r="BE326" s="13">
        <f t="shared" ref="BE326:BE389" si="244">IF(J326="Dn(waiting)",A327-A326,0)</f>
        <v>1.9999999999999574E-2</v>
      </c>
    </row>
    <row r="327" spans="1:57" x14ac:dyDescent="0.25">
      <c r="A327" s="23">
        <f t="shared" ref="A327:A390" si="245">A326+0.02</f>
        <v>6.4504166666666176</v>
      </c>
      <c r="B327" s="8" t="s">
        <v>12</v>
      </c>
      <c r="C327" t="s">
        <v>11</v>
      </c>
      <c r="D327" s="10"/>
      <c r="E327" t="s">
        <v>11</v>
      </c>
      <c r="F327" s="11" t="s">
        <v>20</v>
      </c>
      <c r="H327" t="s">
        <v>11</v>
      </c>
      <c r="I327" s="10"/>
      <c r="J327" s="10" t="s">
        <v>14</v>
      </c>
      <c r="K327" s="13">
        <f t="shared" si="215"/>
        <v>0</v>
      </c>
      <c r="L327" s="14">
        <f t="shared" si="205"/>
        <v>0</v>
      </c>
      <c r="M327" s="13">
        <f t="shared" si="216"/>
        <v>0</v>
      </c>
      <c r="N327" s="14">
        <f t="shared" si="206"/>
        <v>0</v>
      </c>
      <c r="O327" s="13">
        <f t="shared" si="217"/>
        <v>0</v>
      </c>
      <c r="P327" s="14"/>
      <c r="Q327" s="13">
        <f t="shared" si="218"/>
        <v>0</v>
      </c>
      <c r="R327" s="14">
        <f t="shared" si="207"/>
        <v>0</v>
      </c>
      <c r="S327" s="13">
        <f t="shared" si="219"/>
        <v>0</v>
      </c>
      <c r="T327" s="14">
        <f t="shared" si="208"/>
        <v>0</v>
      </c>
      <c r="U327" s="13">
        <f t="shared" si="220"/>
        <v>0</v>
      </c>
      <c r="V327" s="14"/>
      <c r="W327" s="13">
        <f t="shared" si="221"/>
        <v>0</v>
      </c>
      <c r="X327" s="14">
        <f t="shared" si="209"/>
        <v>0</v>
      </c>
      <c r="Y327" s="13">
        <f t="shared" si="222"/>
        <v>0</v>
      </c>
      <c r="Z327" s="14">
        <f t="shared" si="210"/>
        <v>0</v>
      </c>
      <c r="AA327" s="13">
        <f t="shared" si="223"/>
        <v>0</v>
      </c>
      <c r="AB327" s="14"/>
      <c r="AC327" s="13">
        <f t="shared" si="224"/>
        <v>0</v>
      </c>
      <c r="AD327" s="14">
        <f t="shared" si="211"/>
        <v>0</v>
      </c>
      <c r="AE327" s="13">
        <f t="shared" si="225"/>
        <v>6.4504166666666176</v>
      </c>
      <c r="AF327" s="14">
        <f t="shared" si="212"/>
        <v>1</v>
      </c>
      <c r="AG327" s="13">
        <f t="shared" si="226"/>
        <v>0</v>
      </c>
      <c r="AH327" s="14"/>
      <c r="AI327" s="13">
        <f t="shared" si="227"/>
        <v>0</v>
      </c>
      <c r="AJ327" s="14">
        <f t="shared" si="213"/>
        <v>0</v>
      </c>
      <c r="AK327" s="13">
        <f t="shared" si="228"/>
        <v>0</v>
      </c>
      <c r="AL327" s="14">
        <f t="shared" si="214"/>
        <v>0</v>
      </c>
      <c r="AM327" s="13">
        <f t="shared" si="229"/>
        <v>0</v>
      </c>
      <c r="AN327" s="14"/>
      <c r="AO327" s="13">
        <f t="shared" si="230"/>
        <v>0</v>
      </c>
      <c r="AP327" s="14">
        <f t="shared" si="231"/>
        <v>0</v>
      </c>
      <c r="AQ327" s="13">
        <f t="shared" si="232"/>
        <v>0</v>
      </c>
      <c r="AR327" s="14">
        <f t="shared" si="233"/>
        <v>0</v>
      </c>
      <c r="AS327" s="13">
        <f t="shared" si="234"/>
        <v>0</v>
      </c>
      <c r="AT327" s="14"/>
      <c r="AU327" s="13">
        <f t="shared" si="235"/>
        <v>0</v>
      </c>
      <c r="AV327" s="14">
        <f t="shared" si="236"/>
        <v>0</v>
      </c>
      <c r="AW327" s="13">
        <f t="shared" si="237"/>
        <v>0</v>
      </c>
      <c r="AX327" s="14">
        <f t="shared" si="238"/>
        <v>0</v>
      </c>
      <c r="AY327" s="13">
        <f t="shared" si="239"/>
        <v>1.9999999999999574E-2</v>
      </c>
      <c r="AZ327" s="14"/>
      <c r="BA327" s="13">
        <f t="shared" si="240"/>
        <v>0</v>
      </c>
      <c r="BB327" s="14">
        <f t="shared" si="241"/>
        <v>0</v>
      </c>
      <c r="BC327" s="13">
        <f t="shared" si="242"/>
        <v>0</v>
      </c>
      <c r="BD327" s="14">
        <f t="shared" si="243"/>
        <v>0</v>
      </c>
      <c r="BE327" s="13">
        <f t="shared" si="244"/>
        <v>1.9999999999999574E-2</v>
      </c>
    </row>
    <row r="328" spans="1:57" x14ac:dyDescent="0.25">
      <c r="A328" s="23">
        <f t="shared" si="245"/>
        <v>6.4704166666666172</v>
      </c>
      <c r="B328" s="8"/>
      <c r="C328" t="s">
        <v>11</v>
      </c>
      <c r="D328" s="10"/>
      <c r="E328" t="s">
        <v>11</v>
      </c>
      <c r="H328" t="s">
        <v>11</v>
      </c>
      <c r="I328" s="10"/>
      <c r="J328" s="10" t="s">
        <v>14</v>
      </c>
      <c r="K328" s="13">
        <f t="shared" si="215"/>
        <v>0</v>
      </c>
      <c r="L328" s="14">
        <f t="shared" si="205"/>
        <v>0</v>
      </c>
      <c r="M328" s="13">
        <f t="shared" si="216"/>
        <v>0</v>
      </c>
      <c r="N328" s="14">
        <f t="shared" si="206"/>
        <v>0</v>
      </c>
      <c r="O328" s="13">
        <f t="shared" si="217"/>
        <v>0</v>
      </c>
      <c r="P328" s="14"/>
      <c r="Q328" s="13">
        <f t="shared" si="218"/>
        <v>0</v>
      </c>
      <c r="R328" s="14">
        <f t="shared" si="207"/>
        <v>0</v>
      </c>
      <c r="S328" s="13">
        <f t="shared" si="219"/>
        <v>0</v>
      </c>
      <c r="T328" s="14">
        <f t="shared" si="208"/>
        <v>0</v>
      </c>
      <c r="U328" s="13">
        <f t="shared" si="220"/>
        <v>0</v>
      </c>
      <c r="V328" s="14"/>
      <c r="W328" s="13">
        <f t="shared" si="221"/>
        <v>0</v>
      </c>
      <c r="X328" s="14">
        <f t="shared" si="209"/>
        <v>0</v>
      </c>
      <c r="Y328" s="13">
        <f t="shared" si="222"/>
        <v>0</v>
      </c>
      <c r="Z328" s="14">
        <f t="shared" si="210"/>
        <v>0</v>
      </c>
      <c r="AA328" s="13">
        <f t="shared" si="223"/>
        <v>0</v>
      </c>
      <c r="AB328" s="14"/>
      <c r="AC328" s="13">
        <f t="shared" si="224"/>
        <v>0</v>
      </c>
      <c r="AD328" s="14">
        <f t="shared" si="211"/>
        <v>0</v>
      </c>
      <c r="AE328" s="13">
        <f t="shared" si="225"/>
        <v>0</v>
      </c>
      <c r="AF328" s="14">
        <f t="shared" si="212"/>
        <v>0</v>
      </c>
      <c r="AG328" s="13">
        <f t="shared" si="226"/>
        <v>0</v>
      </c>
      <c r="AH328" s="14"/>
      <c r="AI328" s="13">
        <f t="shared" si="227"/>
        <v>0</v>
      </c>
      <c r="AJ328" s="14">
        <f t="shared" si="213"/>
        <v>0</v>
      </c>
      <c r="AK328" s="13">
        <f t="shared" si="228"/>
        <v>0</v>
      </c>
      <c r="AL328" s="14">
        <f t="shared" si="214"/>
        <v>0</v>
      </c>
      <c r="AM328" s="13">
        <f t="shared" si="229"/>
        <v>0</v>
      </c>
      <c r="AN328" s="14"/>
      <c r="AO328" s="13">
        <f t="shared" si="230"/>
        <v>0</v>
      </c>
      <c r="AP328" s="14">
        <f t="shared" si="231"/>
        <v>0</v>
      </c>
      <c r="AQ328" s="13">
        <f t="shared" si="232"/>
        <v>0</v>
      </c>
      <c r="AR328" s="14">
        <f t="shared" si="233"/>
        <v>0</v>
      </c>
      <c r="AS328" s="13">
        <f t="shared" si="234"/>
        <v>0</v>
      </c>
      <c r="AT328" s="14"/>
      <c r="AU328" s="13">
        <f t="shared" si="235"/>
        <v>0</v>
      </c>
      <c r="AV328" s="14">
        <f t="shared" si="236"/>
        <v>0</v>
      </c>
      <c r="AW328" s="13">
        <f t="shared" si="237"/>
        <v>0</v>
      </c>
      <c r="AX328" s="14">
        <f t="shared" si="238"/>
        <v>0</v>
      </c>
      <c r="AY328" s="13">
        <f t="shared" si="239"/>
        <v>1.9999999999999574E-2</v>
      </c>
      <c r="AZ328" s="14"/>
      <c r="BA328" s="13">
        <f t="shared" si="240"/>
        <v>0</v>
      </c>
      <c r="BB328" s="14">
        <f t="shared" si="241"/>
        <v>0</v>
      </c>
      <c r="BC328" s="13">
        <f t="shared" si="242"/>
        <v>0</v>
      </c>
      <c r="BD328" s="14">
        <f t="shared" si="243"/>
        <v>0</v>
      </c>
      <c r="BE328" s="13">
        <f t="shared" si="244"/>
        <v>1.9999999999999574E-2</v>
      </c>
    </row>
    <row r="329" spans="1:57" x14ac:dyDescent="0.25">
      <c r="A329" s="23">
        <f t="shared" si="245"/>
        <v>6.4904166666666168</v>
      </c>
      <c r="B329" s="8" t="s">
        <v>13</v>
      </c>
      <c r="C329" t="s">
        <v>11</v>
      </c>
      <c r="D329" s="10"/>
      <c r="E329" t="s">
        <v>11</v>
      </c>
      <c r="G329" s="10" t="s">
        <v>14</v>
      </c>
      <c r="H329" t="s">
        <v>11</v>
      </c>
      <c r="I329" s="10"/>
      <c r="J329" s="10" t="s">
        <v>14</v>
      </c>
      <c r="K329" s="13">
        <f t="shared" si="215"/>
        <v>0</v>
      </c>
      <c r="L329" s="14">
        <f t="shared" si="205"/>
        <v>0</v>
      </c>
      <c r="M329" s="13">
        <f t="shared" si="216"/>
        <v>0</v>
      </c>
      <c r="N329" s="14">
        <f t="shared" si="206"/>
        <v>0</v>
      </c>
      <c r="O329" s="13">
        <f t="shared" si="217"/>
        <v>0</v>
      </c>
      <c r="P329" s="14"/>
      <c r="Q329" s="13">
        <f t="shared" si="218"/>
        <v>0</v>
      </c>
      <c r="R329" s="14">
        <f t="shared" si="207"/>
        <v>0</v>
      </c>
      <c r="S329" s="13">
        <f t="shared" si="219"/>
        <v>0</v>
      </c>
      <c r="T329" s="14">
        <f t="shared" si="208"/>
        <v>0</v>
      </c>
      <c r="U329" s="13">
        <f t="shared" si="220"/>
        <v>0</v>
      </c>
      <c r="V329" s="14"/>
      <c r="W329" s="13">
        <f t="shared" si="221"/>
        <v>0</v>
      </c>
      <c r="X329" s="14">
        <f t="shared" si="209"/>
        <v>0</v>
      </c>
      <c r="Y329" s="13">
        <f t="shared" si="222"/>
        <v>0</v>
      </c>
      <c r="Z329" s="14">
        <f t="shared" si="210"/>
        <v>0</v>
      </c>
      <c r="AA329" s="13">
        <f t="shared" si="223"/>
        <v>0</v>
      </c>
      <c r="AB329" s="14"/>
      <c r="AC329" s="13">
        <f t="shared" si="224"/>
        <v>0</v>
      </c>
      <c r="AD329" s="14">
        <f t="shared" si="211"/>
        <v>0</v>
      </c>
      <c r="AE329" s="13">
        <f t="shared" si="225"/>
        <v>0</v>
      </c>
      <c r="AF329" s="14">
        <f t="shared" si="212"/>
        <v>0</v>
      </c>
      <c r="AG329" s="13">
        <f t="shared" si="226"/>
        <v>0</v>
      </c>
      <c r="AH329" s="14"/>
      <c r="AI329" s="13">
        <f t="shared" si="227"/>
        <v>6.4904166666666168</v>
      </c>
      <c r="AJ329" s="14">
        <f t="shared" si="213"/>
        <v>1</v>
      </c>
      <c r="AK329" s="13">
        <f t="shared" si="228"/>
        <v>0</v>
      </c>
      <c r="AL329" s="14">
        <f t="shared" si="214"/>
        <v>0</v>
      </c>
      <c r="AM329" s="13">
        <f t="shared" si="229"/>
        <v>1.9999999999999574E-2</v>
      </c>
      <c r="AN329" s="14"/>
      <c r="AO329" s="13">
        <f t="shared" si="230"/>
        <v>0</v>
      </c>
      <c r="AP329" s="14">
        <f t="shared" si="231"/>
        <v>0</v>
      </c>
      <c r="AQ329" s="13">
        <f t="shared" si="232"/>
        <v>0</v>
      </c>
      <c r="AR329" s="14">
        <f t="shared" si="233"/>
        <v>0</v>
      </c>
      <c r="AS329" s="13">
        <f t="shared" si="234"/>
        <v>0</v>
      </c>
      <c r="AT329" s="14"/>
      <c r="AU329" s="13">
        <f t="shared" si="235"/>
        <v>0</v>
      </c>
      <c r="AV329" s="14">
        <f t="shared" si="236"/>
        <v>0</v>
      </c>
      <c r="AW329" s="13">
        <f t="shared" si="237"/>
        <v>0</v>
      </c>
      <c r="AX329" s="14">
        <f t="shared" si="238"/>
        <v>0</v>
      </c>
      <c r="AY329" s="13">
        <f t="shared" si="239"/>
        <v>1.9999999999999574E-2</v>
      </c>
      <c r="AZ329" s="14"/>
      <c r="BA329" s="13">
        <f t="shared" si="240"/>
        <v>0</v>
      </c>
      <c r="BB329" s="14">
        <f t="shared" si="241"/>
        <v>0</v>
      </c>
      <c r="BC329" s="13">
        <f t="shared" si="242"/>
        <v>0</v>
      </c>
      <c r="BD329" s="14">
        <f t="shared" si="243"/>
        <v>0</v>
      </c>
      <c r="BE329" s="13">
        <f t="shared" si="244"/>
        <v>1.9999999999999574E-2</v>
      </c>
    </row>
    <row r="330" spans="1:57" x14ac:dyDescent="0.25">
      <c r="A330" s="23">
        <f t="shared" si="245"/>
        <v>6.5104166666666163</v>
      </c>
      <c r="B330" s="8"/>
      <c r="C330" t="s">
        <v>11</v>
      </c>
      <c r="D330" s="10"/>
      <c r="E330" t="s">
        <v>11</v>
      </c>
      <c r="G330" s="10" t="s">
        <v>14</v>
      </c>
      <c r="H330" t="s">
        <v>11</v>
      </c>
      <c r="I330" s="10"/>
      <c r="J330" s="10" t="s">
        <v>14</v>
      </c>
      <c r="K330" s="13">
        <f t="shared" si="215"/>
        <v>0</v>
      </c>
      <c r="L330" s="14">
        <f t="shared" si="205"/>
        <v>0</v>
      </c>
      <c r="M330" s="13">
        <f t="shared" si="216"/>
        <v>0</v>
      </c>
      <c r="N330" s="14">
        <f t="shared" si="206"/>
        <v>0</v>
      </c>
      <c r="O330" s="13">
        <f t="shared" si="217"/>
        <v>0</v>
      </c>
      <c r="P330" s="14"/>
      <c r="Q330" s="13">
        <f t="shared" si="218"/>
        <v>0</v>
      </c>
      <c r="R330" s="14">
        <f t="shared" si="207"/>
        <v>0</v>
      </c>
      <c r="S330" s="13">
        <f t="shared" si="219"/>
        <v>0</v>
      </c>
      <c r="T330" s="14">
        <f t="shared" si="208"/>
        <v>0</v>
      </c>
      <c r="U330" s="13">
        <f t="shared" si="220"/>
        <v>0</v>
      </c>
      <c r="V330" s="14"/>
      <c r="W330" s="13">
        <f t="shared" si="221"/>
        <v>0</v>
      </c>
      <c r="X330" s="14">
        <f t="shared" si="209"/>
        <v>0</v>
      </c>
      <c r="Y330" s="13">
        <f t="shared" si="222"/>
        <v>0</v>
      </c>
      <c r="Z330" s="14">
        <f t="shared" si="210"/>
        <v>0</v>
      </c>
      <c r="AA330" s="13">
        <f t="shared" si="223"/>
        <v>0</v>
      </c>
      <c r="AB330" s="14"/>
      <c r="AC330" s="13">
        <f t="shared" si="224"/>
        <v>0</v>
      </c>
      <c r="AD330" s="14">
        <f t="shared" si="211"/>
        <v>0</v>
      </c>
      <c r="AE330" s="13">
        <f t="shared" si="225"/>
        <v>0</v>
      </c>
      <c r="AF330" s="14">
        <f t="shared" si="212"/>
        <v>0</v>
      </c>
      <c r="AG330" s="13">
        <f t="shared" si="226"/>
        <v>0</v>
      </c>
      <c r="AH330" s="14"/>
      <c r="AI330" s="13">
        <f t="shared" si="227"/>
        <v>0</v>
      </c>
      <c r="AJ330" s="14">
        <f t="shared" si="213"/>
        <v>0</v>
      </c>
      <c r="AK330" s="13">
        <f t="shared" si="228"/>
        <v>0</v>
      </c>
      <c r="AL330" s="14">
        <f t="shared" si="214"/>
        <v>0</v>
      </c>
      <c r="AM330" s="13">
        <f t="shared" si="229"/>
        <v>1.9999999999999574E-2</v>
      </c>
      <c r="AN330" s="14"/>
      <c r="AO330" s="13">
        <f t="shared" si="230"/>
        <v>0</v>
      </c>
      <c r="AP330" s="14">
        <f t="shared" si="231"/>
        <v>0</v>
      </c>
      <c r="AQ330" s="13">
        <f t="shared" si="232"/>
        <v>0</v>
      </c>
      <c r="AR330" s="14">
        <f t="shared" si="233"/>
        <v>0</v>
      </c>
      <c r="AS330" s="13">
        <f t="shared" si="234"/>
        <v>0</v>
      </c>
      <c r="AT330" s="14"/>
      <c r="AU330" s="13">
        <f t="shared" si="235"/>
        <v>0</v>
      </c>
      <c r="AV330" s="14">
        <f t="shared" si="236"/>
        <v>0</v>
      </c>
      <c r="AW330" s="13">
        <f t="shared" si="237"/>
        <v>0</v>
      </c>
      <c r="AX330" s="14">
        <f t="shared" si="238"/>
        <v>0</v>
      </c>
      <c r="AY330" s="13">
        <f t="shared" si="239"/>
        <v>1.9999999999999574E-2</v>
      </c>
      <c r="AZ330" s="14"/>
      <c r="BA330" s="13">
        <f t="shared" si="240"/>
        <v>0</v>
      </c>
      <c r="BB330" s="14">
        <f t="shared" si="241"/>
        <v>0</v>
      </c>
      <c r="BC330" s="13">
        <f t="shared" si="242"/>
        <v>0</v>
      </c>
      <c r="BD330" s="14">
        <f t="shared" si="243"/>
        <v>0</v>
      </c>
      <c r="BE330" s="13">
        <f t="shared" si="244"/>
        <v>1.9999999999999574E-2</v>
      </c>
    </row>
    <row r="331" spans="1:57" x14ac:dyDescent="0.25">
      <c r="A331" s="23">
        <f t="shared" si="245"/>
        <v>6.5304166666666159</v>
      </c>
      <c r="B331" s="8"/>
      <c r="C331" t="s">
        <v>11</v>
      </c>
      <c r="D331" s="10"/>
      <c r="E331" t="s">
        <v>11</v>
      </c>
      <c r="G331" s="10" t="s">
        <v>14</v>
      </c>
      <c r="H331" t="s">
        <v>11</v>
      </c>
      <c r="I331" s="10"/>
      <c r="J331" s="10" t="s">
        <v>14</v>
      </c>
      <c r="K331" s="13">
        <f t="shared" si="215"/>
        <v>0</v>
      </c>
      <c r="L331" s="14">
        <f t="shared" si="205"/>
        <v>0</v>
      </c>
      <c r="M331" s="13">
        <f t="shared" si="216"/>
        <v>0</v>
      </c>
      <c r="N331" s="14">
        <f t="shared" si="206"/>
        <v>0</v>
      </c>
      <c r="O331" s="13">
        <f t="shared" si="217"/>
        <v>0</v>
      </c>
      <c r="P331" s="14"/>
      <c r="Q331" s="13">
        <f t="shared" si="218"/>
        <v>0</v>
      </c>
      <c r="R331" s="14">
        <f t="shared" si="207"/>
        <v>0</v>
      </c>
      <c r="S331" s="13">
        <f t="shared" si="219"/>
        <v>0</v>
      </c>
      <c r="T331" s="14">
        <f t="shared" si="208"/>
        <v>0</v>
      </c>
      <c r="U331" s="13">
        <f t="shared" si="220"/>
        <v>0</v>
      </c>
      <c r="V331" s="14"/>
      <c r="W331" s="13">
        <f t="shared" si="221"/>
        <v>0</v>
      </c>
      <c r="X331" s="14">
        <f t="shared" si="209"/>
        <v>0</v>
      </c>
      <c r="Y331" s="13">
        <f t="shared" si="222"/>
        <v>0</v>
      </c>
      <c r="Z331" s="14">
        <f t="shared" si="210"/>
        <v>0</v>
      </c>
      <c r="AA331" s="13">
        <f t="shared" si="223"/>
        <v>0</v>
      </c>
      <c r="AB331" s="14"/>
      <c r="AC331" s="13">
        <f t="shared" si="224"/>
        <v>0</v>
      </c>
      <c r="AD331" s="14">
        <f t="shared" si="211"/>
        <v>0</v>
      </c>
      <c r="AE331" s="13">
        <f t="shared" si="225"/>
        <v>0</v>
      </c>
      <c r="AF331" s="14">
        <f t="shared" si="212"/>
        <v>0</v>
      </c>
      <c r="AG331" s="13">
        <f t="shared" si="226"/>
        <v>0</v>
      </c>
      <c r="AH331" s="14"/>
      <c r="AI331" s="13">
        <f t="shared" si="227"/>
        <v>0</v>
      </c>
      <c r="AJ331" s="14">
        <f t="shared" si="213"/>
        <v>0</v>
      </c>
      <c r="AK331" s="13">
        <f t="shared" si="228"/>
        <v>0</v>
      </c>
      <c r="AL331" s="14">
        <f t="shared" si="214"/>
        <v>0</v>
      </c>
      <c r="AM331" s="13">
        <f t="shared" si="229"/>
        <v>1.9999999999999574E-2</v>
      </c>
      <c r="AN331" s="14"/>
      <c r="AO331" s="13">
        <f t="shared" si="230"/>
        <v>0</v>
      </c>
      <c r="AP331" s="14">
        <f t="shared" si="231"/>
        <v>0</v>
      </c>
      <c r="AQ331" s="13">
        <f t="shared" si="232"/>
        <v>0</v>
      </c>
      <c r="AR331" s="14">
        <f t="shared" si="233"/>
        <v>0</v>
      </c>
      <c r="AS331" s="13">
        <f t="shared" si="234"/>
        <v>0</v>
      </c>
      <c r="AT331" s="14"/>
      <c r="AU331" s="13">
        <f t="shared" si="235"/>
        <v>0</v>
      </c>
      <c r="AV331" s="14">
        <f t="shared" si="236"/>
        <v>0</v>
      </c>
      <c r="AW331" s="13">
        <f t="shared" si="237"/>
        <v>0</v>
      </c>
      <c r="AX331" s="14">
        <f t="shared" si="238"/>
        <v>0</v>
      </c>
      <c r="AY331" s="13">
        <f t="shared" si="239"/>
        <v>1.9999999999999574E-2</v>
      </c>
      <c r="AZ331" s="14"/>
      <c r="BA331" s="13">
        <f t="shared" si="240"/>
        <v>0</v>
      </c>
      <c r="BB331" s="14">
        <f t="shared" si="241"/>
        <v>0</v>
      </c>
      <c r="BC331" s="13">
        <f t="shared" si="242"/>
        <v>0</v>
      </c>
      <c r="BD331" s="14">
        <f t="shared" si="243"/>
        <v>0</v>
      </c>
      <c r="BE331" s="13">
        <f t="shared" si="244"/>
        <v>1.9999999999999574E-2</v>
      </c>
    </row>
    <row r="332" spans="1:57" x14ac:dyDescent="0.25">
      <c r="A332" s="23">
        <f t="shared" si="245"/>
        <v>6.5504166666666155</v>
      </c>
      <c r="B332" s="8" t="s">
        <v>64</v>
      </c>
      <c r="C332" t="s">
        <v>11</v>
      </c>
      <c r="D332" s="10"/>
      <c r="E332" t="s">
        <v>11</v>
      </c>
      <c r="F332" s="11"/>
      <c r="G332" s="10" t="s">
        <v>14</v>
      </c>
      <c r="H332" s="11" t="s">
        <v>20</v>
      </c>
      <c r="I332" s="10"/>
      <c r="J332" t="s">
        <v>11</v>
      </c>
      <c r="K332" s="13">
        <f t="shared" si="215"/>
        <v>0</v>
      </c>
      <c r="L332" s="14">
        <f t="shared" si="205"/>
        <v>0</v>
      </c>
      <c r="M332" s="13">
        <f t="shared" si="216"/>
        <v>0</v>
      </c>
      <c r="N332" s="14">
        <f t="shared" si="206"/>
        <v>0</v>
      </c>
      <c r="O332" s="13">
        <f t="shared" si="217"/>
        <v>0</v>
      </c>
      <c r="P332" s="14"/>
      <c r="Q332" s="13">
        <f t="shared" si="218"/>
        <v>0</v>
      </c>
      <c r="R332" s="14">
        <f t="shared" si="207"/>
        <v>0</v>
      </c>
      <c r="S332" s="13">
        <f t="shared" si="219"/>
        <v>0</v>
      </c>
      <c r="T332" s="14">
        <f t="shared" si="208"/>
        <v>0</v>
      </c>
      <c r="U332" s="13">
        <f t="shared" si="220"/>
        <v>0</v>
      </c>
      <c r="V332" s="14"/>
      <c r="W332" s="13">
        <f t="shared" si="221"/>
        <v>0</v>
      </c>
      <c r="X332" s="14">
        <f t="shared" si="209"/>
        <v>0</v>
      </c>
      <c r="Y332" s="13">
        <f t="shared" si="222"/>
        <v>0</v>
      </c>
      <c r="Z332" s="14">
        <f t="shared" si="210"/>
        <v>0</v>
      </c>
      <c r="AA332" s="13">
        <f t="shared" si="223"/>
        <v>0</v>
      </c>
      <c r="AB332" s="14"/>
      <c r="AC332" s="13">
        <f t="shared" si="224"/>
        <v>0</v>
      </c>
      <c r="AD332" s="14">
        <f t="shared" si="211"/>
        <v>0</v>
      </c>
      <c r="AE332" s="13">
        <f t="shared" si="225"/>
        <v>0</v>
      </c>
      <c r="AF332" s="14">
        <f t="shared" si="212"/>
        <v>0</v>
      </c>
      <c r="AG332" s="13">
        <f t="shared" si="226"/>
        <v>0</v>
      </c>
      <c r="AH332" s="14"/>
      <c r="AI332" s="13">
        <f t="shared" si="227"/>
        <v>0</v>
      </c>
      <c r="AJ332" s="14">
        <f t="shared" si="213"/>
        <v>0</v>
      </c>
      <c r="AK332" s="13">
        <f t="shared" si="228"/>
        <v>0</v>
      </c>
      <c r="AL332" s="14">
        <f t="shared" si="214"/>
        <v>0</v>
      </c>
      <c r="AM332" s="13">
        <f t="shared" si="229"/>
        <v>1.9999999999999574E-2</v>
      </c>
      <c r="AN332" s="14"/>
      <c r="AO332" s="13">
        <f t="shared" si="230"/>
        <v>0</v>
      </c>
      <c r="AP332" s="14">
        <f t="shared" si="231"/>
        <v>0</v>
      </c>
      <c r="AQ332" s="13">
        <f t="shared" si="232"/>
        <v>6.5504166666666155</v>
      </c>
      <c r="AR332" s="14">
        <f t="shared" si="233"/>
        <v>1</v>
      </c>
      <c r="AS332" s="13">
        <f t="shared" si="234"/>
        <v>0</v>
      </c>
      <c r="AT332" s="14"/>
      <c r="AU332" s="13">
        <f t="shared" si="235"/>
        <v>0</v>
      </c>
      <c r="AV332" s="14">
        <f t="shared" si="236"/>
        <v>0</v>
      </c>
      <c r="AW332" s="13">
        <f t="shared" si="237"/>
        <v>0</v>
      </c>
      <c r="AX332" s="14">
        <f t="shared" si="238"/>
        <v>0</v>
      </c>
      <c r="AY332" s="13">
        <f t="shared" si="239"/>
        <v>0</v>
      </c>
      <c r="AZ332" s="14"/>
      <c r="BA332" s="13">
        <f t="shared" si="240"/>
        <v>0</v>
      </c>
      <c r="BB332" s="14">
        <f t="shared" si="241"/>
        <v>0</v>
      </c>
      <c r="BC332" s="13">
        <f t="shared" si="242"/>
        <v>0</v>
      </c>
      <c r="BD332" s="14">
        <f t="shared" si="243"/>
        <v>0</v>
      </c>
      <c r="BE332" s="13">
        <f t="shared" si="244"/>
        <v>0</v>
      </c>
    </row>
    <row r="333" spans="1:57" x14ac:dyDescent="0.25">
      <c r="A333" s="23">
        <f t="shared" si="245"/>
        <v>6.5704166666666151</v>
      </c>
      <c r="B333" s="8"/>
      <c r="C333" t="s">
        <v>11</v>
      </c>
      <c r="D333" s="10"/>
      <c r="E333" t="s">
        <v>11</v>
      </c>
      <c r="F333" s="10"/>
      <c r="G333" s="10" t="s">
        <v>14</v>
      </c>
      <c r="H333" s="10"/>
      <c r="I333" s="10"/>
      <c r="J333" t="s">
        <v>11</v>
      </c>
      <c r="K333" s="13">
        <f t="shared" si="215"/>
        <v>0</v>
      </c>
      <c r="L333" s="14">
        <f t="shared" si="205"/>
        <v>0</v>
      </c>
      <c r="M333" s="13">
        <f t="shared" si="216"/>
        <v>0</v>
      </c>
      <c r="N333" s="14">
        <f t="shared" si="206"/>
        <v>0</v>
      </c>
      <c r="O333" s="13">
        <f t="shared" si="217"/>
        <v>0</v>
      </c>
      <c r="P333" s="14"/>
      <c r="Q333" s="13">
        <f t="shared" si="218"/>
        <v>0</v>
      </c>
      <c r="R333" s="14">
        <f t="shared" si="207"/>
        <v>0</v>
      </c>
      <c r="S333" s="13">
        <f t="shared" si="219"/>
        <v>0</v>
      </c>
      <c r="T333" s="14">
        <f t="shared" si="208"/>
        <v>0</v>
      </c>
      <c r="U333" s="13">
        <f t="shared" si="220"/>
        <v>0</v>
      </c>
      <c r="V333" s="14"/>
      <c r="W333" s="13">
        <f t="shared" si="221"/>
        <v>0</v>
      </c>
      <c r="X333" s="14">
        <f t="shared" si="209"/>
        <v>0</v>
      </c>
      <c r="Y333" s="13">
        <f t="shared" si="222"/>
        <v>0</v>
      </c>
      <c r="Z333" s="14">
        <f t="shared" si="210"/>
        <v>0</v>
      </c>
      <c r="AA333" s="13">
        <f t="shared" si="223"/>
        <v>0</v>
      </c>
      <c r="AB333" s="14"/>
      <c r="AC333" s="13">
        <f t="shared" si="224"/>
        <v>0</v>
      </c>
      <c r="AD333" s="14">
        <f t="shared" si="211"/>
        <v>0</v>
      </c>
      <c r="AE333" s="13">
        <f t="shared" si="225"/>
        <v>0</v>
      </c>
      <c r="AF333" s="14">
        <f t="shared" si="212"/>
        <v>0</v>
      </c>
      <c r="AG333" s="13">
        <f t="shared" si="226"/>
        <v>0</v>
      </c>
      <c r="AH333" s="14"/>
      <c r="AI333" s="13">
        <f t="shared" si="227"/>
        <v>0</v>
      </c>
      <c r="AJ333" s="14">
        <f t="shared" si="213"/>
        <v>0</v>
      </c>
      <c r="AK333" s="13">
        <f t="shared" si="228"/>
        <v>0</v>
      </c>
      <c r="AL333" s="14">
        <f t="shared" si="214"/>
        <v>0</v>
      </c>
      <c r="AM333" s="13">
        <f t="shared" si="229"/>
        <v>1.9999999999999574E-2</v>
      </c>
      <c r="AN333" s="14"/>
      <c r="AO333" s="13">
        <f t="shared" si="230"/>
        <v>0</v>
      </c>
      <c r="AP333" s="14">
        <f t="shared" si="231"/>
        <v>0</v>
      </c>
      <c r="AQ333" s="13">
        <f t="shared" si="232"/>
        <v>0</v>
      </c>
      <c r="AR333" s="14">
        <f t="shared" si="233"/>
        <v>0</v>
      </c>
      <c r="AS333" s="13">
        <f t="shared" si="234"/>
        <v>0</v>
      </c>
      <c r="AT333" s="14"/>
      <c r="AU333" s="13">
        <f t="shared" si="235"/>
        <v>0</v>
      </c>
      <c r="AV333" s="14">
        <f t="shared" si="236"/>
        <v>0</v>
      </c>
      <c r="AW333" s="13">
        <f t="shared" si="237"/>
        <v>0</v>
      </c>
      <c r="AX333" s="14">
        <f t="shared" si="238"/>
        <v>0</v>
      </c>
      <c r="AY333" s="13">
        <f t="shared" si="239"/>
        <v>0</v>
      </c>
      <c r="AZ333" s="14"/>
      <c r="BA333" s="13">
        <f t="shared" si="240"/>
        <v>0</v>
      </c>
      <c r="BB333" s="14">
        <f t="shared" si="241"/>
        <v>0</v>
      </c>
      <c r="BC333" s="13">
        <f t="shared" si="242"/>
        <v>0</v>
      </c>
      <c r="BD333" s="14">
        <f t="shared" si="243"/>
        <v>0</v>
      </c>
      <c r="BE333" s="13">
        <f t="shared" si="244"/>
        <v>0</v>
      </c>
    </row>
    <row r="334" spans="1:57" x14ac:dyDescent="0.25">
      <c r="A334" s="23">
        <f t="shared" si="245"/>
        <v>6.5904166666666146</v>
      </c>
      <c r="B334" s="8"/>
      <c r="C334" t="s">
        <v>11</v>
      </c>
      <c r="D334" s="10"/>
      <c r="E334" t="s">
        <v>11</v>
      </c>
      <c r="F334" s="10"/>
      <c r="G334" s="10" t="s">
        <v>14</v>
      </c>
      <c r="H334" s="10"/>
      <c r="I334" s="10"/>
      <c r="J334" t="s">
        <v>11</v>
      </c>
      <c r="K334" s="13">
        <f t="shared" si="215"/>
        <v>0</v>
      </c>
      <c r="L334" s="14">
        <f t="shared" si="205"/>
        <v>0</v>
      </c>
      <c r="M334" s="13">
        <f t="shared" si="216"/>
        <v>0</v>
      </c>
      <c r="N334" s="14">
        <f t="shared" si="206"/>
        <v>0</v>
      </c>
      <c r="O334" s="13">
        <f t="shared" si="217"/>
        <v>0</v>
      </c>
      <c r="P334" s="14"/>
      <c r="Q334" s="13">
        <f t="shared" si="218"/>
        <v>0</v>
      </c>
      <c r="R334" s="14">
        <f t="shared" si="207"/>
        <v>0</v>
      </c>
      <c r="S334" s="13">
        <f t="shared" si="219"/>
        <v>0</v>
      </c>
      <c r="T334" s="14">
        <f t="shared" si="208"/>
        <v>0</v>
      </c>
      <c r="U334" s="13">
        <f t="shared" si="220"/>
        <v>0</v>
      </c>
      <c r="V334" s="14"/>
      <c r="W334" s="13">
        <f t="shared" si="221"/>
        <v>0</v>
      </c>
      <c r="X334" s="14">
        <f t="shared" si="209"/>
        <v>0</v>
      </c>
      <c r="Y334" s="13">
        <f t="shared" si="222"/>
        <v>0</v>
      </c>
      <c r="Z334" s="14">
        <f t="shared" si="210"/>
        <v>0</v>
      </c>
      <c r="AA334" s="13">
        <f t="shared" si="223"/>
        <v>0</v>
      </c>
      <c r="AB334" s="14"/>
      <c r="AC334" s="13">
        <f t="shared" si="224"/>
        <v>0</v>
      </c>
      <c r="AD334" s="14">
        <f t="shared" si="211"/>
        <v>0</v>
      </c>
      <c r="AE334" s="13">
        <f t="shared" si="225"/>
        <v>0</v>
      </c>
      <c r="AF334" s="14">
        <f t="shared" si="212"/>
        <v>0</v>
      </c>
      <c r="AG334" s="13">
        <f t="shared" si="226"/>
        <v>0</v>
      </c>
      <c r="AH334" s="14"/>
      <c r="AI334" s="13">
        <f t="shared" si="227"/>
        <v>0</v>
      </c>
      <c r="AJ334" s="14">
        <f t="shared" si="213"/>
        <v>0</v>
      </c>
      <c r="AK334" s="13">
        <f t="shared" si="228"/>
        <v>0</v>
      </c>
      <c r="AL334" s="14">
        <f t="shared" si="214"/>
        <v>0</v>
      </c>
      <c r="AM334" s="13">
        <f t="shared" si="229"/>
        <v>1.9999999999999574E-2</v>
      </c>
      <c r="AN334" s="14"/>
      <c r="AO334" s="13">
        <f t="shared" si="230"/>
        <v>0</v>
      </c>
      <c r="AP334" s="14">
        <f t="shared" si="231"/>
        <v>0</v>
      </c>
      <c r="AQ334" s="13">
        <f t="shared" si="232"/>
        <v>0</v>
      </c>
      <c r="AR334" s="14">
        <f t="shared" si="233"/>
        <v>0</v>
      </c>
      <c r="AS334" s="13">
        <f t="shared" si="234"/>
        <v>0</v>
      </c>
      <c r="AT334" s="14"/>
      <c r="AU334" s="13">
        <f t="shared" si="235"/>
        <v>0</v>
      </c>
      <c r="AV334" s="14">
        <f t="shared" si="236"/>
        <v>0</v>
      </c>
      <c r="AW334" s="13">
        <f t="shared" si="237"/>
        <v>0</v>
      </c>
      <c r="AX334" s="14">
        <f t="shared" si="238"/>
        <v>0</v>
      </c>
      <c r="AY334" s="13">
        <f t="shared" si="239"/>
        <v>0</v>
      </c>
      <c r="AZ334" s="14"/>
      <c r="BA334" s="13">
        <f t="shared" si="240"/>
        <v>0</v>
      </c>
      <c r="BB334" s="14">
        <f t="shared" si="241"/>
        <v>0</v>
      </c>
      <c r="BC334" s="13">
        <f t="shared" si="242"/>
        <v>0</v>
      </c>
      <c r="BD334" s="14">
        <f t="shared" si="243"/>
        <v>0</v>
      </c>
      <c r="BE334" s="13">
        <f t="shared" si="244"/>
        <v>0</v>
      </c>
    </row>
    <row r="335" spans="1:57" x14ac:dyDescent="0.25">
      <c r="A335" s="23">
        <f t="shared" si="245"/>
        <v>6.6104166666666142</v>
      </c>
      <c r="B335" s="8" t="s">
        <v>10</v>
      </c>
      <c r="C335" t="s">
        <v>11</v>
      </c>
      <c r="D335" s="10"/>
      <c r="E335" t="s">
        <v>11</v>
      </c>
      <c r="F335" s="10" t="s">
        <v>14</v>
      </c>
      <c r="G335" s="10" t="s">
        <v>14</v>
      </c>
      <c r="H335" s="10"/>
      <c r="I335" s="10"/>
      <c r="J335" t="s">
        <v>11</v>
      </c>
      <c r="K335" s="13">
        <f t="shared" si="215"/>
        <v>0</v>
      </c>
      <c r="L335" s="14">
        <f t="shared" si="205"/>
        <v>0</v>
      </c>
      <c r="M335" s="13">
        <f t="shared" si="216"/>
        <v>0</v>
      </c>
      <c r="N335" s="14">
        <f t="shared" si="206"/>
        <v>0</v>
      </c>
      <c r="O335" s="13">
        <f t="shared" si="217"/>
        <v>0</v>
      </c>
      <c r="P335" s="14"/>
      <c r="Q335" s="13">
        <f t="shared" si="218"/>
        <v>0</v>
      </c>
      <c r="R335" s="14">
        <f t="shared" si="207"/>
        <v>0</v>
      </c>
      <c r="S335" s="13">
        <f t="shared" si="219"/>
        <v>0</v>
      </c>
      <c r="T335" s="14">
        <f t="shared" si="208"/>
        <v>0</v>
      </c>
      <c r="U335" s="13">
        <f t="shared" si="220"/>
        <v>0</v>
      </c>
      <c r="V335" s="14"/>
      <c r="W335" s="13">
        <f t="shared" si="221"/>
        <v>0</v>
      </c>
      <c r="X335" s="14">
        <f t="shared" si="209"/>
        <v>0</v>
      </c>
      <c r="Y335" s="13">
        <f t="shared" si="222"/>
        <v>0</v>
      </c>
      <c r="Z335" s="14">
        <f t="shared" si="210"/>
        <v>0</v>
      </c>
      <c r="AA335" s="13">
        <f t="shared" si="223"/>
        <v>0</v>
      </c>
      <c r="AB335" s="14"/>
      <c r="AC335" s="13">
        <f t="shared" si="224"/>
        <v>6.6104166666666142</v>
      </c>
      <c r="AD335" s="14">
        <f t="shared" si="211"/>
        <v>1</v>
      </c>
      <c r="AE335" s="13">
        <f t="shared" si="225"/>
        <v>0</v>
      </c>
      <c r="AF335" s="14">
        <f t="shared" si="212"/>
        <v>0</v>
      </c>
      <c r="AG335" s="13">
        <f t="shared" si="226"/>
        <v>1.9999999999999574E-2</v>
      </c>
      <c r="AH335" s="14"/>
      <c r="AI335" s="13">
        <f t="shared" si="227"/>
        <v>0</v>
      </c>
      <c r="AJ335" s="14">
        <f t="shared" si="213"/>
        <v>0</v>
      </c>
      <c r="AK335" s="13">
        <f t="shared" si="228"/>
        <v>0</v>
      </c>
      <c r="AL335" s="14">
        <f t="shared" si="214"/>
        <v>0</v>
      </c>
      <c r="AM335" s="13">
        <f t="shared" si="229"/>
        <v>1.9999999999999574E-2</v>
      </c>
      <c r="AN335" s="14"/>
      <c r="AO335" s="13">
        <f t="shared" si="230"/>
        <v>0</v>
      </c>
      <c r="AP335" s="14">
        <f t="shared" si="231"/>
        <v>0</v>
      </c>
      <c r="AQ335" s="13">
        <f t="shared" si="232"/>
        <v>0</v>
      </c>
      <c r="AR335" s="14">
        <f t="shared" si="233"/>
        <v>0</v>
      </c>
      <c r="AS335" s="13">
        <f t="shared" si="234"/>
        <v>0</v>
      </c>
      <c r="AT335" s="14"/>
      <c r="AU335" s="13">
        <f t="shared" si="235"/>
        <v>0</v>
      </c>
      <c r="AV335" s="14">
        <f t="shared" si="236"/>
        <v>0</v>
      </c>
      <c r="AW335" s="13">
        <f t="shared" si="237"/>
        <v>0</v>
      </c>
      <c r="AX335" s="14">
        <f t="shared" si="238"/>
        <v>0</v>
      </c>
      <c r="AY335" s="13">
        <f t="shared" si="239"/>
        <v>0</v>
      </c>
      <c r="AZ335" s="14"/>
      <c r="BA335" s="13">
        <f t="shared" si="240"/>
        <v>0</v>
      </c>
      <c r="BB335" s="14">
        <f t="shared" si="241"/>
        <v>0</v>
      </c>
      <c r="BC335" s="13">
        <f t="shared" si="242"/>
        <v>0</v>
      </c>
      <c r="BD335" s="14">
        <f t="shared" si="243"/>
        <v>0</v>
      </c>
      <c r="BE335" s="13">
        <f t="shared" si="244"/>
        <v>0</v>
      </c>
    </row>
    <row r="336" spans="1:57" x14ac:dyDescent="0.25">
      <c r="A336" s="23">
        <f t="shared" si="245"/>
        <v>6.6304166666666138</v>
      </c>
      <c r="B336" s="8" t="s">
        <v>18</v>
      </c>
      <c r="C336" t="s">
        <v>11</v>
      </c>
      <c r="D336" s="10"/>
      <c r="E336" s="11" t="s">
        <v>20</v>
      </c>
      <c r="F336" s="10" t="s">
        <v>14</v>
      </c>
      <c r="G336" t="s">
        <v>11</v>
      </c>
      <c r="H336" s="10"/>
      <c r="I336" s="32"/>
      <c r="J336" t="s">
        <v>11</v>
      </c>
      <c r="K336" s="13">
        <f t="shared" si="215"/>
        <v>0</v>
      </c>
      <c r="L336" s="14">
        <f t="shared" si="205"/>
        <v>0</v>
      </c>
      <c r="M336" s="13">
        <f t="shared" si="216"/>
        <v>0</v>
      </c>
      <c r="N336" s="14">
        <f t="shared" si="206"/>
        <v>0</v>
      </c>
      <c r="O336" s="13">
        <f t="shared" si="217"/>
        <v>0</v>
      </c>
      <c r="P336" s="14"/>
      <c r="Q336" s="13">
        <f t="shared" si="218"/>
        <v>0</v>
      </c>
      <c r="R336" s="14">
        <f t="shared" si="207"/>
        <v>0</v>
      </c>
      <c r="S336" s="13">
        <f t="shared" si="219"/>
        <v>0</v>
      </c>
      <c r="T336" s="14">
        <f t="shared" si="208"/>
        <v>0</v>
      </c>
      <c r="U336" s="13">
        <f t="shared" si="220"/>
        <v>0</v>
      </c>
      <c r="V336" s="14"/>
      <c r="W336" s="13">
        <f t="shared" si="221"/>
        <v>0</v>
      </c>
      <c r="X336" s="14">
        <f t="shared" si="209"/>
        <v>0</v>
      </c>
      <c r="Y336" s="13">
        <f t="shared" si="222"/>
        <v>6.6304166666666138</v>
      </c>
      <c r="Z336" s="14">
        <f t="shared" si="210"/>
        <v>1</v>
      </c>
      <c r="AA336" s="13">
        <f t="shared" si="223"/>
        <v>0</v>
      </c>
      <c r="AB336" s="14"/>
      <c r="AC336" s="13">
        <f t="shared" si="224"/>
        <v>0</v>
      </c>
      <c r="AD336" s="14">
        <f t="shared" si="211"/>
        <v>0</v>
      </c>
      <c r="AE336" s="13">
        <f t="shared" si="225"/>
        <v>0</v>
      </c>
      <c r="AF336" s="14">
        <f t="shared" si="212"/>
        <v>0</v>
      </c>
      <c r="AG336" s="13">
        <f t="shared" si="226"/>
        <v>1.9999999999999574E-2</v>
      </c>
      <c r="AH336" s="14"/>
      <c r="AI336" s="13">
        <f t="shared" si="227"/>
        <v>0</v>
      </c>
      <c r="AJ336" s="14">
        <f t="shared" si="213"/>
        <v>0</v>
      </c>
      <c r="AK336" s="13">
        <f t="shared" si="228"/>
        <v>0</v>
      </c>
      <c r="AL336" s="14">
        <f t="shared" si="214"/>
        <v>0</v>
      </c>
      <c r="AM336" s="13">
        <f t="shared" si="229"/>
        <v>0</v>
      </c>
      <c r="AN336" s="14"/>
      <c r="AO336" s="13">
        <f t="shared" si="230"/>
        <v>0</v>
      </c>
      <c r="AP336" s="14">
        <f t="shared" si="231"/>
        <v>0</v>
      </c>
      <c r="AQ336" s="13">
        <f t="shared" si="232"/>
        <v>0</v>
      </c>
      <c r="AR336" s="14">
        <f t="shared" si="233"/>
        <v>0</v>
      </c>
      <c r="AS336" s="13">
        <f t="shared" si="234"/>
        <v>0</v>
      </c>
      <c r="AT336" s="14"/>
      <c r="AU336" s="13">
        <f t="shared" si="235"/>
        <v>0</v>
      </c>
      <c r="AV336" s="14">
        <f t="shared" si="236"/>
        <v>0</v>
      </c>
      <c r="AW336" s="13">
        <f t="shared" si="237"/>
        <v>0</v>
      </c>
      <c r="AX336" s="14">
        <f t="shared" si="238"/>
        <v>0</v>
      </c>
      <c r="AY336" s="13">
        <f t="shared" si="239"/>
        <v>0</v>
      </c>
      <c r="AZ336" s="14"/>
      <c r="BA336" s="13">
        <f t="shared" si="240"/>
        <v>0</v>
      </c>
      <c r="BB336" s="14">
        <f t="shared" si="241"/>
        <v>0</v>
      </c>
      <c r="BC336" s="13">
        <f t="shared" si="242"/>
        <v>0</v>
      </c>
      <c r="BD336" s="14">
        <f t="shared" si="243"/>
        <v>0</v>
      </c>
      <c r="BE336" s="13">
        <f t="shared" si="244"/>
        <v>0</v>
      </c>
    </row>
    <row r="337" spans="1:57" x14ac:dyDescent="0.25">
      <c r="A337" s="23">
        <f t="shared" si="245"/>
        <v>6.6504166666666134</v>
      </c>
      <c r="B337" s="8"/>
      <c r="C337" t="s">
        <v>11</v>
      </c>
      <c r="D337" s="10"/>
      <c r="F337" s="10" t="s">
        <v>14</v>
      </c>
      <c r="G337" t="s">
        <v>11</v>
      </c>
      <c r="H337" s="10"/>
      <c r="I337" s="32"/>
      <c r="J337" t="s">
        <v>11</v>
      </c>
      <c r="K337" s="13">
        <f t="shared" si="215"/>
        <v>0</v>
      </c>
      <c r="L337" s="14">
        <f t="shared" si="205"/>
        <v>0</v>
      </c>
      <c r="M337" s="13">
        <f t="shared" si="216"/>
        <v>0</v>
      </c>
      <c r="N337" s="14">
        <f t="shared" si="206"/>
        <v>0</v>
      </c>
      <c r="O337" s="13">
        <f t="shared" si="217"/>
        <v>0</v>
      </c>
      <c r="P337" s="14"/>
      <c r="Q337" s="13">
        <f t="shared" si="218"/>
        <v>0</v>
      </c>
      <c r="R337" s="14">
        <f t="shared" si="207"/>
        <v>0</v>
      </c>
      <c r="S337" s="13">
        <f t="shared" si="219"/>
        <v>0</v>
      </c>
      <c r="T337" s="14">
        <f t="shared" si="208"/>
        <v>0</v>
      </c>
      <c r="U337" s="13">
        <f t="shared" si="220"/>
        <v>0</v>
      </c>
      <c r="V337" s="14"/>
      <c r="W337" s="13">
        <f t="shared" si="221"/>
        <v>0</v>
      </c>
      <c r="X337" s="14">
        <f t="shared" si="209"/>
        <v>0</v>
      </c>
      <c r="Y337" s="13">
        <f t="shared" si="222"/>
        <v>0</v>
      </c>
      <c r="Z337" s="14">
        <f t="shared" si="210"/>
        <v>0</v>
      </c>
      <c r="AA337" s="13">
        <f t="shared" si="223"/>
        <v>0</v>
      </c>
      <c r="AB337" s="14"/>
      <c r="AC337" s="13">
        <f t="shared" si="224"/>
        <v>0</v>
      </c>
      <c r="AD337" s="14">
        <f t="shared" si="211"/>
        <v>0</v>
      </c>
      <c r="AE337" s="13">
        <f t="shared" si="225"/>
        <v>0</v>
      </c>
      <c r="AF337" s="14">
        <f t="shared" si="212"/>
        <v>0</v>
      </c>
      <c r="AG337" s="13">
        <f t="shared" si="226"/>
        <v>1.9999999999999574E-2</v>
      </c>
      <c r="AH337" s="14"/>
      <c r="AI337" s="13">
        <f t="shared" si="227"/>
        <v>0</v>
      </c>
      <c r="AJ337" s="14">
        <f t="shared" si="213"/>
        <v>0</v>
      </c>
      <c r="AK337" s="13">
        <f t="shared" si="228"/>
        <v>0</v>
      </c>
      <c r="AL337" s="14">
        <f t="shared" si="214"/>
        <v>0</v>
      </c>
      <c r="AM337" s="13">
        <f t="shared" si="229"/>
        <v>0</v>
      </c>
      <c r="AN337" s="14"/>
      <c r="AO337" s="13">
        <f t="shared" si="230"/>
        <v>0</v>
      </c>
      <c r="AP337" s="14">
        <f t="shared" si="231"/>
        <v>0</v>
      </c>
      <c r="AQ337" s="13">
        <f t="shared" si="232"/>
        <v>0</v>
      </c>
      <c r="AR337" s="14">
        <f t="shared" si="233"/>
        <v>0</v>
      </c>
      <c r="AS337" s="13">
        <f t="shared" si="234"/>
        <v>0</v>
      </c>
      <c r="AT337" s="14"/>
      <c r="AU337" s="13">
        <f t="shared" si="235"/>
        <v>0</v>
      </c>
      <c r="AV337" s="14">
        <f t="shared" si="236"/>
        <v>0</v>
      </c>
      <c r="AW337" s="13">
        <f t="shared" si="237"/>
        <v>0</v>
      </c>
      <c r="AX337" s="14">
        <f t="shared" si="238"/>
        <v>0</v>
      </c>
      <c r="AY337" s="13">
        <f t="shared" si="239"/>
        <v>0</v>
      </c>
      <c r="AZ337" s="14"/>
      <c r="BA337" s="13">
        <f t="shared" si="240"/>
        <v>0</v>
      </c>
      <c r="BB337" s="14">
        <f t="shared" si="241"/>
        <v>0</v>
      </c>
      <c r="BC337" s="13">
        <f t="shared" si="242"/>
        <v>0</v>
      </c>
      <c r="BD337" s="14">
        <f t="shared" si="243"/>
        <v>0</v>
      </c>
      <c r="BE337" s="13">
        <f t="shared" si="244"/>
        <v>0</v>
      </c>
    </row>
    <row r="338" spans="1:57" x14ac:dyDescent="0.25">
      <c r="A338" s="23">
        <f t="shared" si="245"/>
        <v>6.6704166666666129</v>
      </c>
      <c r="B338" s="8"/>
      <c r="C338" t="s">
        <v>11</v>
      </c>
      <c r="D338" s="10"/>
      <c r="F338" s="10" t="s">
        <v>14</v>
      </c>
      <c r="G338" t="s">
        <v>11</v>
      </c>
      <c r="H338" s="10"/>
      <c r="I338" s="32"/>
      <c r="J338" t="s">
        <v>11</v>
      </c>
      <c r="K338" s="13">
        <f t="shared" si="215"/>
        <v>0</v>
      </c>
      <c r="L338" s="14">
        <f t="shared" si="205"/>
        <v>0</v>
      </c>
      <c r="M338" s="13">
        <f t="shared" si="216"/>
        <v>0</v>
      </c>
      <c r="N338" s="14">
        <f t="shared" si="206"/>
        <v>0</v>
      </c>
      <c r="O338" s="13">
        <f t="shared" si="217"/>
        <v>0</v>
      </c>
      <c r="P338" s="14"/>
      <c r="Q338" s="13">
        <f t="shared" si="218"/>
        <v>0</v>
      </c>
      <c r="R338" s="14">
        <f t="shared" si="207"/>
        <v>0</v>
      </c>
      <c r="S338" s="13">
        <f t="shared" si="219"/>
        <v>0</v>
      </c>
      <c r="T338" s="14">
        <f t="shared" si="208"/>
        <v>0</v>
      </c>
      <c r="U338" s="13">
        <f t="shared" si="220"/>
        <v>0</v>
      </c>
      <c r="V338" s="14"/>
      <c r="W338" s="13">
        <f t="shared" si="221"/>
        <v>0</v>
      </c>
      <c r="X338" s="14">
        <f t="shared" si="209"/>
        <v>0</v>
      </c>
      <c r="Y338" s="13">
        <f t="shared" si="222"/>
        <v>0</v>
      </c>
      <c r="Z338" s="14">
        <f t="shared" si="210"/>
        <v>0</v>
      </c>
      <c r="AA338" s="13">
        <f t="shared" si="223"/>
        <v>0</v>
      </c>
      <c r="AB338" s="14"/>
      <c r="AC338" s="13">
        <f t="shared" si="224"/>
        <v>0</v>
      </c>
      <c r="AD338" s="14">
        <f t="shared" si="211"/>
        <v>0</v>
      </c>
      <c r="AE338" s="13">
        <f t="shared" si="225"/>
        <v>0</v>
      </c>
      <c r="AF338" s="14">
        <f t="shared" si="212"/>
        <v>0</v>
      </c>
      <c r="AG338" s="13">
        <f t="shared" si="226"/>
        <v>1.9999999999999574E-2</v>
      </c>
      <c r="AH338" s="14"/>
      <c r="AI338" s="13">
        <f t="shared" si="227"/>
        <v>0</v>
      </c>
      <c r="AJ338" s="14">
        <f t="shared" si="213"/>
        <v>0</v>
      </c>
      <c r="AK338" s="13">
        <f t="shared" si="228"/>
        <v>0</v>
      </c>
      <c r="AL338" s="14">
        <f t="shared" si="214"/>
        <v>0</v>
      </c>
      <c r="AM338" s="13">
        <f t="shared" si="229"/>
        <v>0</v>
      </c>
      <c r="AN338" s="14"/>
      <c r="AO338" s="13">
        <f t="shared" si="230"/>
        <v>0</v>
      </c>
      <c r="AP338" s="14">
        <f t="shared" si="231"/>
        <v>0</v>
      </c>
      <c r="AQ338" s="13">
        <f t="shared" si="232"/>
        <v>0</v>
      </c>
      <c r="AR338" s="14">
        <f t="shared" si="233"/>
        <v>0</v>
      </c>
      <c r="AS338" s="13">
        <f t="shared" si="234"/>
        <v>0</v>
      </c>
      <c r="AT338" s="14"/>
      <c r="AU338" s="13">
        <f t="shared" si="235"/>
        <v>0</v>
      </c>
      <c r="AV338" s="14">
        <f t="shared" si="236"/>
        <v>0</v>
      </c>
      <c r="AW338" s="13">
        <f t="shared" si="237"/>
        <v>0</v>
      </c>
      <c r="AX338" s="14">
        <f t="shared" si="238"/>
        <v>0</v>
      </c>
      <c r="AY338" s="13">
        <f t="shared" si="239"/>
        <v>0</v>
      </c>
      <c r="AZ338" s="14"/>
      <c r="BA338" s="13">
        <f t="shared" si="240"/>
        <v>0</v>
      </c>
      <c r="BB338" s="14">
        <f t="shared" si="241"/>
        <v>0</v>
      </c>
      <c r="BC338" s="13">
        <f t="shared" si="242"/>
        <v>0</v>
      </c>
      <c r="BD338" s="14">
        <f t="shared" si="243"/>
        <v>0</v>
      </c>
      <c r="BE338" s="13">
        <f t="shared" si="244"/>
        <v>0</v>
      </c>
    </row>
    <row r="339" spans="1:57" x14ac:dyDescent="0.25">
      <c r="A339" s="23">
        <f t="shared" si="245"/>
        <v>6.6904166666666125</v>
      </c>
      <c r="B339" s="8" t="s">
        <v>67</v>
      </c>
      <c r="C339" t="s">
        <v>11</v>
      </c>
      <c r="D339" s="10"/>
      <c r="F339" s="10" t="s">
        <v>14</v>
      </c>
      <c r="G339" t="s">
        <v>11</v>
      </c>
      <c r="H339" s="10"/>
      <c r="I339" s="10" t="s">
        <v>14</v>
      </c>
      <c r="J339" t="s">
        <v>11</v>
      </c>
      <c r="K339" s="13">
        <f t="shared" si="215"/>
        <v>0</v>
      </c>
      <c r="L339" s="14">
        <f t="shared" si="205"/>
        <v>0</v>
      </c>
      <c r="M339" s="13">
        <f t="shared" si="216"/>
        <v>0</v>
      </c>
      <c r="N339" s="14">
        <f t="shared" si="206"/>
        <v>0</v>
      </c>
      <c r="O339" s="13">
        <f t="shared" si="217"/>
        <v>0</v>
      </c>
      <c r="P339" s="14"/>
      <c r="Q339" s="13">
        <f t="shared" si="218"/>
        <v>0</v>
      </c>
      <c r="R339" s="14">
        <f t="shared" si="207"/>
        <v>0</v>
      </c>
      <c r="S339" s="13">
        <f t="shared" si="219"/>
        <v>0</v>
      </c>
      <c r="T339" s="14">
        <f t="shared" si="208"/>
        <v>0</v>
      </c>
      <c r="U339" s="13">
        <f t="shared" si="220"/>
        <v>0</v>
      </c>
      <c r="V339" s="14"/>
      <c r="W339" s="13">
        <f t="shared" si="221"/>
        <v>0</v>
      </c>
      <c r="X339" s="14">
        <f t="shared" si="209"/>
        <v>0</v>
      </c>
      <c r="Y339" s="13">
        <f t="shared" si="222"/>
        <v>0</v>
      </c>
      <c r="Z339" s="14">
        <f t="shared" si="210"/>
        <v>0</v>
      </c>
      <c r="AA339" s="13">
        <f t="shared" si="223"/>
        <v>0</v>
      </c>
      <c r="AB339" s="14"/>
      <c r="AC339" s="13">
        <f t="shared" si="224"/>
        <v>0</v>
      </c>
      <c r="AD339" s="14">
        <f t="shared" si="211"/>
        <v>0</v>
      </c>
      <c r="AE339" s="13">
        <f t="shared" si="225"/>
        <v>0</v>
      </c>
      <c r="AF339" s="14">
        <f t="shared" si="212"/>
        <v>0</v>
      </c>
      <c r="AG339" s="13">
        <f t="shared" si="226"/>
        <v>1.9999999999999574E-2</v>
      </c>
      <c r="AH339" s="14"/>
      <c r="AI339" s="13">
        <f t="shared" si="227"/>
        <v>0</v>
      </c>
      <c r="AJ339" s="14">
        <f t="shared" si="213"/>
        <v>0</v>
      </c>
      <c r="AK339" s="13">
        <f t="shared" si="228"/>
        <v>0</v>
      </c>
      <c r="AL339" s="14">
        <f t="shared" si="214"/>
        <v>0</v>
      </c>
      <c r="AM339" s="13">
        <f t="shared" si="229"/>
        <v>0</v>
      </c>
      <c r="AN339" s="14"/>
      <c r="AO339" s="13">
        <f t="shared" si="230"/>
        <v>0</v>
      </c>
      <c r="AP339" s="14">
        <f t="shared" si="231"/>
        <v>0</v>
      </c>
      <c r="AQ339" s="13">
        <f t="shared" si="232"/>
        <v>0</v>
      </c>
      <c r="AR339" s="14">
        <f t="shared" si="233"/>
        <v>0</v>
      </c>
      <c r="AS339" s="13">
        <f t="shared" si="234"/>
        <v>0</v>
      </c>
      <c r="AT339" s="14"/>
      <c r="AU339" s="13">
        <f t="shared" si="235"/>
        <v>6.6904166666666125</v>
      </c>
      <c r="AV339" s="14">
        <f t="shared" si="236"/>
        <v>1</v>
      </c>
      <c r="AW339" s="13">
        <f t="shared" si="237"/>
        <v>0</v>
      </c>
      <c r="AX339" s="14">
        <f t="shared" si="238"/>
        <v>0</v>
      </c>
      <c r="AY339" s="13">
        <f t="shared" si="239"/>
        <v>0</v>
      </c>
      <c r="AZ339" s="14"/>
      <c r="BA339" s="13">
        <f t="shared" si="240"/>
        <v>0</v>
      </c>
      <c r="BB339" s="14">
        <f t="shared" si="241"/>
        <v>0</v>
      </c>
      <c r="BC339" s="13">
        <f t="shared" si="242"/>
        <v>0</v>
      </c>
      <c r="BD339" s="14">
        <f t="shared" si="243"/>
        <v>0</v>
      </c>
      <c r="BE339" s="13">
        <f t="shared" si="244"/>
        <v>0</v>
      </c>
    </row>
    <row r="340" spans="1:57" x14ac:dyDescent="0.25">
      <c r="A340" s="23">
        <f t="shared" si="245"/>
        <v>6.7104166666666121</v>
      </c>
      <c r="B340" s="8"/>
      <c r="C340" t="s">
        <v>11</v>
      </c>
      <c r="F340" s="10" t="s">
        <v>14</v>
      </c>
      <c r="G340" t="s">
        <v>11</v>
      </c>
      <c r="H340" s="10"/>
      <c r="I340" s="10" t="s">
        <v>14</v>
      </c>
      <c r="J340" t="s">
        <v>11</v>
      </c>
      <c r="K340" s="13">
        <f t="shared" si="215"/>
        <v>0</v>
      </c>
      <c r="L340" s="14">
        <f t="shared" si="205"/>
        <v>0</v>
      </c>
      <c r="M340" s="13">
        <f t="shared" si="216"/>
        <v>0</v>
      </c>
      <c r="N340" s="14">
        <f t="shared" si="206"/>
        <v>0</v>
      </c>
      <c r="O340" s="13">
        <f t="shared" si="217"/>
        <v>0</v>
      </c>
      <c r="P340" s="14"/>
      <c r="Q340" s="13">
        <f t="shared" si="218"/>
        <v>0</v>
      </c>
      <c r="R340" s="14">
        <f t="shared" si="207"/>
        <v>0</v>
      </c>
      <c r="S340" s="13">
        <f t="shared" si="219"/>
        <v>0</v>
      </c>
      <c r="T340" s="14">
        <f t="shared" si="208"/>
        <v>0</v>
      </c>
      <c r="U340" s="13">
        <f t="shared" si="220"/>
        <v>0</v>
      </c>
      <c r="V340" s="14"/>
      <c r="W340" s="13">
        <f t="shared" si="221"/>
        <v>0</v>
      </c>
      <c r="X340" s="14">
        <f t="shared" si="209"/>
        <v>0</v>
      </c>
      <c r="Y340" s="13">
        <f t="shared" si="222"/>
        <v>0</v>
      </c>
      <c r="Z340" s="14">
        <f t="shared" si="210"/>
        <v>0</v>
      </c>
      <c r="AA340" s="13">
        <f t="shared" si="223"/>
        <v>0</v>
      </c>
      <c r="AB340" s="14"/>
      <c r="AC340" s="13">
        <f t="shared" si="224"/>
        <v>0</v>
      </c>
      <c r="AD340" s="14">
        <f t="shared" si="211"/>
        <v>0</v>
      </c>
      <c r="AE340" s="13">
        <f t="shared" si="225"/>
        <v>0</v>
      </c>
      <c r="AF340" s="14">
        <f t="shared" si="212"/>
        <v>0</v>
      </c>
      <c r="AG340" s="13">
        <f t="shared" si="226"/>
        <v>1.9999999999999574E-2</v>
      </c>
      <c r="AH340" s="14"/>
      <c r="AI340" s="13">
        <f t="shared" si="227"/>
        <v>0</v>
      </c>
      <c r="AJ340" s="14">
        <f t="shared" si="213"/>
        <v>0</v>
      </c>
      <c r="AK340" s="13">
        <f t="shared" si="228"/>
        <v>0</v>
      </c>
      <c r="AL340" s="14">
        <f t="shared" si="214"/>
        <v>0</v>
      </c>
      <c r="AM340" s="13">
        <f t="shared" si="229"/>
        <v>0</v>
      </c>
      <c r="AN340" s="14"/>
      <c r="AO340" s="13">
        <f t="shared" si="230"/>
        <v>0</v>
      </c>
      <c r="AP340" s="14">
        <f t="shared" si="231"/>
        <v>0</v>
      </c>
      <c r="AQ340" s="13">
        <f t="shared" si="232"/>
        <v>0</v>
      </c>
      <c r="AR340" s="14">
        <f t="shared" si="233"/>
        <v>0</v>
      </c>
      <c r="AS340" s="13">
        <f t="shared" si="234"/>
        <v>0</v>
      </c>
      <c r="AT340" s="14"/>
      <c r="AU340" s="13">
        <f t="shared" si="235"/>
        <v>0</v>
      </c>
      <c r="AV340" s="14">
        <f t="shared" si="236"/>
        <v>0</v>
      </c>
      <c r="AW340" s="13">
        <f t="shared" si="237"/>
        <v>0</v>
      </c>
      <c r="AX340" s="14">
        <f t="shared" si="238"/>
        <v>0</v>
      </c>
      <c r="AY340" s="13">
        <f t="shared" si="239"/>
        <v>0</v>
      </c>
      <c r="AZ340" s="14"/>
      <c r="BA340" s="13">
        <f t="shared" si="240"/>
        <v>0</v>
      </c>
      <c r="BB340" s="14">
        <f t="shared" si="241"/>
        <v>0</v>
      </c>
      <c r="BC340" s="13">
        <f t="shared" si="242"/>
        <v>0</v>
      </c>
      <c r="BD340" s="14">
        <f t="shared" si="243"/>
        <v>0</v>
      </c>
      <c r="BE340" s="13">
        <f t="shared" si="244"/>
        <v>0</v>
      </c>
    </row>
    <row r="341" spans="1:57" x14ac:dyDescent="0.25">
      <c r="A341" s="23">
        <f t="shared" si="245"/>
        <v>6.7304166666666116</v>
      </c>
      <c r="B341" s="8" t="s">
        <v>22</v>
      </c>
      <c r="C341" s="11" t="s">
        <v>20</v>
      </c>
      <c r="F341" t="s">
        <v>11</v>
      </c>
      <c r="G341" t="s">
        <v>11</v>
      </c>
      <c r="H341" s="10"/>
      <c r="I341" s="10" t="s">
        <v>14</v>
      </c>
      <c r="J341" t="s">
        <v>11</v>
      </c>
      <c r="K341" s="13">
        <f t="shared" si="215"/>
        <v>0</v>
      </c>
      <c r="L341" s="14">
        <f t="shared" si="205"/>
        <v>0</v>
      </c>
      <c r="M341" s="13">
        <f t="shared" si="216"/>
        <v>6.7304166666666116</v>
      </c>
      <c r="N341" s="14">
        <f t="shared" si="206"/>
        <v>1</v>
      </c>
      <c r="O341" s="13">
        <f t="shared" si="217"/>
        <v>0</v>
      </c>
      <c r="P341" s="14"/>
      <c r="Q341" s="13">
        <f t="shared" si="218"/>
        <v>0</v>
      </c>
      <c r="R341" s="14">
        <f t="shared" si="207"/>
        <v>0</v>
      </c>
      <c r="S341" s="13">
        <f t="shared" si="219"/>
        <v>0</v>
      </c>
      <c r="T341" s="14">
        <f t="shared" si="208"/>
        <v>0</v>
      </c>
      <c r="U341" s="13">
        <f t="shared" si="220"/>
        <v>0</v>
      </c>
      <c r="V341" s="14"/>
      <c r="W341" s="13">
        <f t="shared" si="221"/>
        <v>0</v>
      </c>
      <c r="X341" s="14">
        <f t="shared" si="209"/>
        <v>0</v>
      </c>
      <c r="Y341" s="13">
        <f t="shared" si="222"/>
        <v>0</v>
      </c>
      <c r="Z341" s="14">
        <f t="shared" si="210"/>
        <v>0</v>
      </c>
      <c r="AA341" s="13">
        <f t="shared" si="223"/>
        <v>0</v>
      </c>
      <c r="AB341" s="14"/>
      <c r="AC341" s="13">
        <f t="shared" si="224"/>
        <v>0</v>
      </c>
      <c r="AD341" s="14">
        <f t="shared" si="211"/>
        <v>0</v>
      </c>
      <c r="AE341" s="13">
        <f t="shared" si="225"/>
        <v>0</v>
      </c>
      <c r="AF341" s="14">
        <f t="shared" si="212"/>
        <v>0</v>
      </c>
      <c r="AG341" s="13">
        <f t="shared" si="226"/>
        <v>0</v>
      </c>
      <c r="AH341" s="14"/>
      <c r="AI341" s="13">
        <f t="shared" si="227"/>
        <v>0</v>
      </c>
      <c r="AJ341" s="14">
        <f t="shared" si="213"/>
        <v>0</v>
      </c>
      <c r="AK341" s="13">
        <f t="shared" si="228"/>
        <v>0</v>
      </c>
      <c r="AL341" s="14">
        <f t="shared" si="214"/>
        <v>0</v>
      </c>
      <c r="AM341" s="13">
        <f t="shared" si="229"/>
        <v>0</v>
      </c>
      <c r="AN341" s="14"/>
      <c r="AO341" s="13">
        <f t="shared" si="230"/>
        <v>0</v>
      </c>
      <c r="AP341" s="14">
        <f t="shared" si="231"/>
        <v>0</v>
      </c>
      <c r="AQ341" s="13">
        <f t="shared" si="232"/>
        <v>0</v>
      </c>
      <c r="AR341" s="14">
        <f t="shared" si="233"/>
        <v>0</v>
      </c>
      <c r="AS341" s="13">
        <f t="shared" si="234"/>
        <v>0</v>
      </c>
      <c r="AT341" s="14"/>
      <c r="AU341" s="13">
        <f t="shared" si="235"/>
        <v>0</v>
      </c>
      <c r="AV341" s="14">
        <f t="shared" si="236"/>
        <v>0</v>
      </c>
      <c r="AW341" s="13">
        <f t="shared" si="237"/>
        <v>0</v>
      </c>
      <c r="AX341" s="14">
        <f t="shared" si="238"/>
        <v>0</v>
      </c>
      <c r="AY341" s="13">
        <f t="shared" si="239"/>
        <v>0</v>
      </c>
      <c r="AZ341" s="14"/>
      <c r="BA341" s="13">
        <f t="shared" si="240"/>
        <v>0</v>
      </c>
      <c r="BB341" s="14">
        <f t="shared" si="241"/>
        <v>0</v>
      </c>
      <c r="BC341" s="13">
        <f t="shared" si="242"/>
        <v>0</v>
      </c>
      <c r="BD341" s="14">
        <f t="shared" si="243"/>
        <v>0</v>
      </c>
      <c r="BE341" s="13">
        <f t="shared" si="244"/>
        <v>0</v>
      </c>
    </row>
    <row r="342" spans="1:57" x14ac:dyDescent="0.25">
      <c r="A342" s="23">
        <f t="shared" si="245"/>
        <v>6.7504166666666112</v>
      </c>
      <c r="B342" s="8" t="s">
        <v>16</v>
      </c>
      <c r="C342" s="10"/>
      <c r="D342" s="10" t="s">
        <v>14</v>
      </c>
      <c r="F342" t="s">
        <v>11</v>
      </c>
      <c r="G342" t="s">
        <v>11</v>
      </c>
      <c r="H342" s="10"/>
      <c r="I342" s="10" t="s">
        <v>14</v>
      </c>
      <c r="J342" t="s">
        <v>11</v>
      </c>
      <c r="K342" s="13">
        <f t="shared" si="215"/>
        <v>0</v>
      </c>
      <c r="L342" s="14">
        <f t="shared" si="205"/>
        <v>0</v>
      </c>
      <c r="M342" s="13">
        <f t="shared" si="216"/>
        <v>0</v>
      </c>
      <c r="N342" s="14">
        <f t="shared" si="206"/>
        <v>0</v>
      </c>
      <c r="O342" s="13">
        <f t="shared" si="217"/>
        <v>0</v>
      </c>
      <c r="P342" s="14"/>
      <c r="Q342" s="13">
        <f t="shared" si="218"/>
        <v>6.7504166666666112</v>
      </c>
      <c r="R342" s="14">
        <f t="shared" si="207"/>
        <v>1</v>
      </c>
      <c r="S342" s="13">
        <f t="shared" si="219"/>
        <v>0</v>
      </c>
      <c r="T342" s="14">
        <f t="shared" si="208"/>
        <v>0</v>
      </c>
      <c r="U342" s="13">
        <f t="shared" si="220"/>
        <v>1.9999999999999574E-2</v>
      </c>
      <c r="V342" s="14"/>
      <c r="W342" s="13">
        <f t="shared" si="221"/>
        <v>0</v>
      </c>
      <c r="X342" s="14">
        <f t="shared" si="209"/>
        <v>0</v>
      </c>
      <c r="Y342" s="13">
        <f t="shared" si="222"/>
        <v>0</v>
      </c>
      <c r="Z342" s="14">
        <f t="shared" si="210"/>
        <v>0</v>
      </c>
      <c r="AA342" s="13">
        <f t="shared" si="223"/>
        <v>0</v>
      </c>
      <c r="AB342" s="14"/>
      <c r="AC342" s="13">
        <f t="shared" si="224"/>
        <v>0</v>
      </c>
      <c r="AD342" s="14">
        <f t="shared" si="211"/>
        <v>0</v>
      </c>
      <c r="AE342" s="13">
        <f t="shared" si="225"/>
        <v>0</v>
      </c>
      <c r="AF342" s="14">
        <f t="shared" si="212"/>
        <v>0</v>
      </c>
      <c r="AG342" s="13">
        <f t="shared" si="226"/>
        <v>0</v>
      </c>
      <c r="AH342" s="14"/>
      <c r="AI342" s="13">
        <f t="shared" si="227"/>
        <v>0</v>
      </c>
      <c r="AJ342" s="14">
        <f t="shared" si="213"/>
        <v>0</v>
      </c>
      <c r="AK342" s="13">
        <f t="shared" si="228"/>
        <v>0</v>
      </c>
      <c r="AL342" s="14">
        <f t="shared" si="214"/>
        <v>0</v>
      </c>
      <c r="AM342" s="13">
        <f t="shared" si="229"/>
        <v>0</v>
      </c>
      <c r="AN342" s="14"/>
      <c r="AO342" s="13">
        <f t="shared" si="230"/>
        <v>0</v>
      </c>
      <c r="AP342" s="14">
        <f t="shared" si="231"/>
        <v>0</v>
      </c>
      <c r="AQ342" s="13">
        <f t="shared" si="232"/>
        <v>0</v>
      </c>
      <c r="AR342" s="14">
        <f t="shared" si="233"/>
        <v>0</v>
      </c>
      <c r="AS342" s="13">
        <f t="shared" si="234"/>
        <v>0</v>
      </c>
      <c r="AT342" s="14"/>
      <c r="AU342" s="13">
        <f t="shared" si="235"/>
        <v>0</v>
      </c>
      <c r="AV342" s="14">
        <f t="shared" si="236"/>
        <v>0</v>
      </c>
      <c r="AW342" s="13">
        <f t="shared" si="237"/>
        <v>0</v>
      </c>
      <c r="AX342" s="14">
        <f t="shared" si="238"/>
        <v>0</v>
      </c>
      <c r="AY342" s="13">
        <f t="shared" si="239"/>
        <v>0</v>
      </c>
      <c r="AZ342" s="14"/>
      <c r="BA342" s="13">
        <f t="shared" si="240"/>
        <v>0</v>
      </c>
      <c r="BB342" s="14">
        <f t="shared" si="241"/>
        <v>0</v>
      </c>
      <c r="BC342" s="13">
        <f t="shared" si="242"/>
        <v>0</v>
      </c>
      <c r="BD342" s="14">
        <f t="shared" si="243"/>
        <v>0</v>
      </c>
      <c r="BE342" s="13">
        <f t="shared" si="244"/>
        <v>0</v>
      </c>
    </row>
    <row r="343" spans="1:57" x14ac:dyDescent="0.25">
      <c r="A343" s="23">
        <f t="shared" si="245"/>
        <v>6.7704166666666108</v>
      </c>
      <c r="B343" s="8"/>
      <c r="C343" s="10"/>
      <c r="D343" s="10" t="s">
        <v>14</v>
      </c>
      <c r="E343" s="11"/>
      <c r="F343" t="s">
        <v>11</v>
      </c>
      <c r="G343" t="s">
        <v>11</v>
      </c>
      <c r="H343" s="10"/>
      <c r="I343" s="10" t="s">
        <v>14</v>
      </c>
      <c r="J343" t="s">
        <v>11</v>
      </c>
      <c r="K343" s="13">
        <f t="shared" si="215"/>
        <v>0</v>
      </c>
      <c r="L343" s="14">
        <f t="shared" si="205"/>
        <v>0</v>
      </c>
      <c r="M343" s="13">
        <f t="shared" si="216"/>
        <v>0</v>
      </c>
      <c r="N343" s="14">
        <f t="shared" si="206"/>
        <v>0</v>
      </c>
      <c r="O343" s="13">
        <f t="shared" si="217"/>
        <v>0</v>
      </c>
      <c r="P343" s="14"/>
      <c r="Q343" s="13">
        <f t="shared" si="218"/>
        <v>0</v>
      </c>
      <c r="R343" s="14">
        <f t="shared" si="207"/>
        <v>0</v>
      </c>
      <c r="S343" s="13">
        <f t="shared" si="219"/>
        <v>0</v>
      </c>
      <c r="T343" s="14">
        <f t="shared" si="208"/>
        <v>0</v>
      </c>
      <c r="U343" s="13">
        <f t="shared" si="220"/>
        <v>1.9999999999999574E-2</v>
      </c>
      <c r="V343" s="14"/>
      <c r="W343" s="13">
        <f t="shared" si="221"/>
        <v>0</v>
      </c>
      <c r="X343" s="14">
        <f t="shared" si="209"/>
        <v>0</v>
      </c>
      <c r="Y343" s="13">
        <f t="shared" si="222"/>
        <v>0</v>
      </c>
      <c r="Z343" s="14">
        <f t="shared" si="210"/>
        <v>0</v>
      </c>
      <c r="AA343" s="13">
        <f t="shared" si="223"/>
        <v>0</v>
      </c>
      <c r="AB343" s="14"/>
      <c r="AC343" s="13">
        <f t="shared" si="224"/>
        <v>0</v>
      </c>
      <c r="AD343" s="14">
        <f t="shared" si="211"/>
        <v>0</v>
      </c>
      <c r="AE343" s="13">
        <f t="shared" si="225"/>
        <v>0</v>
      </c>
      <c r="AF343" s="14">
        <f t="shared" si="212"/>
        <v>0</v>
      </c>
      <c r="AG343" s="13">
        <f t="shared" si="226"/>
        <v>0</v>
      </c>
      <c r="AH343" s="14"/>
      <c r="AI343" s="13">
        <f t="shared" si="227"/>
        <v>0</v>
      </c>
      <c r="AJ343" s="14">
        <f t="shared" si="213"/>
        <v>0</v>
      </c>
      <c r="AK343" s="13">
        <f t="shared" si="228"/>
        <v>0</v>
      </c>
      <c r="AL343" s="14">
        <f t="shared" si="214"/>
        <v>0</v>
      </c>
      <c r="AM343" s="13">
        <f t="shared" si="229"/>
        <v>0</v>
      </c>
      <c r="AN343" s="14"/>
      <c r="AO343" s="13">
        <f t="shared" si="230"/>
        <v>0</v>
      </c>
      <c r="AP343" s="14">
        <f t="shared" si="231"/>
        <v>0</v>
      </c>
      <c r="AQ343" s="13">
        <f t="shared" si="232"/>
        <v>0</v>
      </c>
      <c r="AR343" s="14">
        <f t="shared" si="233"/>
        <v>0</v>
      </c>
      <c r="AS343" s="13">
        <f t="shared" si="234"/>
        <v>0</v>
      </c>
      <c r="AT343" s="14"/>
      <c r="AU343" s="13">
        <f t="shared" si="235"/>
        <v>0</v>
      </c>
      <c r="AV343" s="14">
        <f t="shared" si="236"/>
        <v>0</v>
      </c>
      <c r="AW343" s="13">
        <f t="shared" si="237"/>
        <v>0</v>
      </c>
      <c r="AX343" s="14">
        <f t="shared" si="238"/>
        <v>0</v>
      </c>
      <c r="AY343" s="13">
        <f t="shared" si="239"/>
        <v>0</v>
      </c>
      <c r="AZ343" s="14"/>
      <c r="BA343" s="13">
        <f t="shared" si="240"/>
        <v>0</v>
      </c>
      <c r="BB343" s="14">
        <f t="shared" si="241"/>
        <v>0</v>
      </c>
      <c r="BC343" s="13">
        <f t="shared" si="242"/>
        <v>0</v>
      </c>
      <c r="BD343" s="14">
        <f t="shared" si="243"/>
        <v>0</v>
      </c>
      <c r="BE343" s="13">
        <f t="shared" si="244"/>
        <v>0</v>
      </c>
    </row>
    <row r="344" spans="1:57" x14ac:dyDescent="0.25">
      <c r="A344" s="23">
        <f t="shared" si="245"/>
        <v>6.7904166666666104</v>
      </c>
      <c r="B344" s="8"/>
      <c r="C344" s="10"/>
      <c r="D344" s="10" t="s">
        <v>14</v>
      </c>
      <c r="F344" t="s">
        <v>11</v>
      </c>
      <c r="G344" t="s">
        <v>11</v>
      </c>
      <c r="I344" s="10" t="s">
        <v>14</v>
      </c>
      <c r="J344" t="s">
        <v>11</v>
      </c>
      <c r="K344" s="13">
        <f t="shared" si="215"/>
        <v>0</v>
      </c>
      <c r="L344" s="14">
        <f t="shared" si="205"/>
        <v>0</v>
      </c>
      <c r="M344" s="13">
        <f t="shared" si="216"/>
        <v>0</v>
      </c>
      <c r="N344" s="14">
        <f t="shared" si="206"/>
        <v>0</v>
      </c>
      <c r="O344" s="13">
        <f t="shared" si="217"/>
        <v>0</v>
      </c>
      <c r="P344" s="14"/>
      <c r="Q344" s="13">
        <f t="shared" si="218"/>
        <v>0</v>
      </c>
      <c r="R344" s="14">
        <f t="shared" si="207"/>
        <v>0</v>
      </c>
      <c r="S344" s="13">
        <f t="shared" si="219"/>
        <v>0</v>
      </c>
      <c r="T344" s="14">
        <f t="shared" si="208"/>
        <v>0</v>
      </c>
      <c r="U344" s="13">
        <f t="shared" si="220"/>
        <v>1.9999999999999574E-2</v>
      </c>
      <c r="V344" s="14"/>
      <c r="W344" s="13">
        <f t="shared" si="221"/>
        <v>0</v>
      </c>
      <c r="X344" s="14">
        <f t="shared" si="209"/>
        <v>0</v>
      </c>
      <c r="Y344" s="13">
        <f t="shared" si="222"/>
        <v>0</v>
      </c>
      <c r="Z344" s="14">
        <f t="shared" si="210"/>
        <v>0</v>
      </c>
      <c r="AA344" s="13">
        <f t="shared" si="223"/>
        <v>0</v>
      </c>
      <c r="AB344" s="14"/>
      <c r="AC344" s="13">
        <f t="shared" si="224"/>
        <v>0</v>
      </c>
      <c r="AD344" s="14">
        <f t="shared" si="211"/>
        <v>0</v>
      </c>
      <c r="AE344" s="13">
        <f t="shared" si="225"/>
        <v>0</v>
      </c>
      <c r="AF344" s="14">
        <f t="shared" si="212"/>
        <v>0</v>
      </c>
      <c r="AG344" s="13">
        <f t="shared" si="226"/>
        <v>0</v>
      </c>
      <c r="AH344" s="14"/>
      <c r="AI344" s="13">
        <f t="shared" si="227"/>
        <v>0</v>
      </c>
      <c r="AJ344" s="14">
        <f t="shared" si="213"/>
        <v>0</v>
      </c>
      <c r="AK344" s="13">
        <f t="shared" si="228"/>
        <v>0</v>
      </c>
      <c r="AL344" s="14">
        <f t="shared" si="214"/>
        <v>0</v>
      </c>
      <c r="AM344" s="13">
        <f t="shared" si="229"/>
        <v>0</v>
      </c>
      <c r="AN344" s="14"/>
      <c r="AO344" s="13">
        <f t="shared" si="230"/>
        <v>0</v>
      </c>
      <c r="AP344" s="14">
        <f t="shared" si="231"/>
        <v>0</v>
      </c>
      <c r="AQ344" s="13">
        <f t="shared" si="232"/>
        <v>0</v>
      </c>
      <c r="AR344" s="14">
        <f t="shared" si="233"/>
        <v>0</v>
      </c>
      <c r="AS344" s="13">
        <f t="shared" si="234"/>
        <v>0</v>
      </c>
      <c r="AT344" s="14"/>
      <c r="AU344" s="13">
        <f t="shared" si="235"/>
        <v>0</v>
      </c>
      <c r="AV344" s="14">
        <f t="shared" si="236"/>
        <v>0</v>
      </c>
      <c r="AW344" s="13">
        <f t="shared" si="237"/>
        <v>0</v>
      </c>
      <c r="AX344" s="14">
        <f t="shared" si="238"/>
        <v>0</v>
      </c>
      <c r="AY344" s="13">
        <f t="shared" si="239"/>
        <v>0</v>
      </c>
      <c r="AZ344" s="14"/>
      <c r="BA344" s="13">
        <f t="shared" si="240"/>
        <v>0</v>
      </c>
      <c r="BB344" s="14">
        <f t="shared" si="241"/>
        <v>0</v>
      </c>
      <c r="BC344" s="13">
        <f t="shared" si="242"/>
        <v>0</v>
      </c>
      <c r="BD344" s="14">
        <f t="shared" si="243"/>
        <v>0</v>
      </c>
      <c r="BE344" s="13">
        <f t="shared" si="244"/>
        <v>0</v>
      </c>
    </row>
    <row r="345" spans="1:57" x14ac:dyDescent="0.25">
      <c r="A345" s="23">
        <f t="shared" si="245"/>
        <v>6.8104166666666099</v>
      </c>
      <c r="B345" s="8" t="s">
        <v>63</v>
      </c>
      <c r="C345" s="10"/>
      <c r="D345" s="10" t="s">
        <v>14</v>
      </c>
      <c r="F345" t="s">
        <v>11</v>
      </c>
      <c r="G345" t="s">
        <v>11</v>
      </c>
      <c r="H345" s="10" t="s">
        <v>14</v>
      </c>
      <c r="I345" s="10" t="s">
        <v>14</v>
      </c>
      <c r="J345" t="s">
        <v>11</v>
      </c>
      <c r="K345" s="13">
        <f t="shared" si="215"/>
        <v>0</v>
      </c>
      <c r="L345" s="14">
        <f t="shared" si="205"/>
        <v>0</v>
      </c>
      <c r="M345" s="13">
        <f t="shared" si="216"/>
        <v>0</v>
      </c>
      <c r="N345" s="14">
        <f t="shared" si="206"/>
        <v>0</v>
      </c>
      <c r="O345" s="13">
        <f t="shared" si="217"/>
        <v>0</v>
      </c>
      <c r="P345" s="14"/>
      <c r="Q345" s="13">
        <f t="shared" si="218"/>
        <v>0</v>
      </c>
      <c r="R345" s="14">
        <f t="shared" si="207"/>
        <v>0</v>
      </c>
      <c r="S345" s="13">
        <f t="shared" si="219"/>
        <v>0</v>
      </c>
      <c r="T345" s="14">
        <f t="shared" si="208"/>
        <v>0</v>
      </c>
      <c r="U345" s="13">
        <f t="shared" si="220"/>
        <v>1.9999999999999574E-2</v>
      </c>
      <c r="V345" s="14"/>
      <c r="W345" s="13">
        <f t="shared" si="221"/>
        <v>0</v>
      </c>
      <c r="X345" s="14">
        <f t="shared" si="209"/>
        <v>0</v>
      </c>
      <c r="Y345" s="13">
        <f t="shared" si="222"/>
        <v>0</v>
      </c>
      <c r="Z345" s="14">
        <f t="shared" si="210"/>
        <v>0</v>
      </c>
      <c r="AA345" s="13">
        <f t="shared" si="223"/>
        <v>0</v>
      </c>
      <c r="AB345" s="14"/>
      <c r="AC345" s="13">
        <f t="shared" si="224"/>
        <v>0</v>
      </c>
      <c r="AD345" s="14">
        <f t="shared" si="211"/>
        <v>0</v>
      </c>
      <c r="AE345" s="13">
        <f t="shared" si="225"/>
        <v>0</v>
      </c>
      <c r="AF345" s="14">
        <f t="shared" si="212"/>
        <v>0</v>
      </c>
      <c r="AG345" s="13">
        <f t="shared" si="226"/>
        <v>0</v>
      </c>
      <c r="AH345" s="14"/>
      <c r="AI345" s="13">
        <f t="shared" si="227"/>
        <v>0</v>
      </c>
      <c r="AJ345" s="14">
        <f t="shared" si="213"/>
        <v>0</v>
      </c>
      <c r="AK345" s="13">
        <f t="shared" si="228"/>
        <v>0</v>
      </c>
      <c r="AL345" s="14">
        <f t="shared" si="214"/>
        <v>0</v>
      </c>
      <c r="AM345" s="13">
        <f t="shared" si="229"/>
        <v>0</v>
      </c>
      <c r="AN345" s="14"/>
      <c r="AO345" s="13">
        <f t="shared" si="230"/>
        <v>6.8104166666666099</v>
      </c>
      <c r="AP345" s="14">
        <f t="shared" si="231"/>
        <v>1</v>
      </c>
      <c r="AQ345" s="13">
        <f t="shared" si="232"/>
        <v>0</v>
      </c>
      <c r="AR345" s="14">
        <f t="shared" si="233"/>
        <v>0</v>
      </c>
      <c r="AS345" s="13">
        <f t="shared" si="234"/>
        <v>1.9999999999999574E-2</v>
      </c>
      <c r="AT345" s="14"/>
      <c r="AU345" s="13">
        <f t="shared" si="235"/>
        <v>0</v>
      </c>
      <c r="AV345" s="14">
        <f t="shared" si="236"/>
        <v>0</v>
      </c>
      <c r="AW345" s="13">
        <f t="shared" si="237"/>
        <v>0</v>
      </c>
      <c r="AX345" s="14">
        <f t="shared" si="238"/>
        <v>0</v>
      </c>
      <c r="AY345" s="13">
        <f t="shared" si="239"/>
        <v>0</v>
      </c>
      <c r="AZ345" s="14"/>
      <c r="BA345" s="13">
        <f t="shared" si="240"/>
        <v>0</v>
      </c>
      <c r="BB345" s="14">
        <f t="shared" si="241"/>
        <v>0</v>
      </c>
      <c r="BC345" s="13">
        <f t="shared" si="242"/>
        <v>0</v>
      </c>
      <c r="BD345" s="14">
        <f t="shared" si="243"/>
        <v>0</v>
      </c>
      <c r="BE345" s="13">
        <f t="shared" si="244"/>
        <v>0</v>
      </c>
    </row>
    <row r="346" spans="1:57" x14ac:dyDescent="0.25">
      <c r="A346" s="23">
        <f t="shared" si="245"/>
        <v>6.8304166666666095</v>
      </c>
      <c r="B346" s="8" t="s">
        <v>77</v>
      </c>
      <c r="C346" s="10"/>
      <c r="D346" s="10" t="s">
        <v>14</v>
      </c>
      <c r="E346" s="10"/>
      <c r="F346" t="s">
        <v>11</v>
      </c>
      <c r="G346" t="s">
        <v>11</v>
      </c>
      <c r="H346" s="10" t="s">
        <v>14</v>
      </c>
      <c r="I346" t="s">
        <v>11</v>
      </c>
      <c r="J346" s="11" t="s">
        <v>20</v>
      </c>
      <c r="K346" s="13">
        <f t="shared" si="215"/>
        <v>0</v>
      </c>
      <c r="L346" s="14">
        <f t="shared" si="205"/>
        <v>0</v>
      </c>
      <c r="M346" s="13">
        <f t="shared" si="216"/>
        <v>0</v>
      </c>
      <c r="N346" s="14">
        <f t="shared" si="206"/>
        <v>0</v>
      </c>
      <c r="O346" s="13">
        <f t="shared" si="217"/>
        <v>0</v>
      </c>
      <c r="P346" s="14"/>
      <c r="Q346" s="13">
        <f t="shared" si="218"/>
        <v>0</v>
      </c>
      <c r="R346" s="14">
        <f t="shared" si="207"/>
        <v>0</v>
      </c>
      <c r="S346" s="13">
        <f t="shared" si="219"/>
        <v>0</v>
      </c>
      <c r="T346" s="14">
        <f t="shared" si="208"/>
        <v>0</v>
      </c>
      <c r="U346" s="13">
        <f t="shared" si="220"/>
        <v>1.9999999999999574E-2</v>
      </c>
      <c r="V346" s="14"/>
      <c r="W346" s="13">
        <f t="shared" si="221"/>
        <v>0</v>
      </c>
      <c r="X346" s="14">
        <f t="shared" si="209"/>
        <v>0</v>
      </c>
      <c r="Y346" s="13">
        <f t="shared" si="222"/>
        <v>0</v>
      </c>
      <c r="Z346" s="14">
        <f t="shared" si="210"/>
        <v>0</v>
      </c>
      <c r="AA346" s="13">
        <f t="shared" si="223"/>
        <v>0</v>
      </c>
      <c r="AB346" s="14"/>
      <c r="AC346" s="13">
        <f t="shared" si="224"/>
        <v>0</v>
      </c>
      <c r="AD346" s="14">
        <f t="shared" si="211"/>
        <v>0</v>
      </c>
      <c r="AE346" s="13">
        <f t="shared" si="225"/>
        <v>0</v>
      </c>
      <c r="AF346" s="14">
        <f t="shared" si="212"/>
        <v>0</v>
      </c>
      <c r="AG346" s="13">
        <f t="shared" si="226"/>
        <v>0</v>
      </c>
      <c r="AH346" s="14"/>
      <c r="AI346" s="13">
        <f t="shared" si="227"/>
        <v>0</v>
      </c>
      <c r="AJ346" s="14">
        <f t="shared" si="213"/>
        <v>0</v>
      </c>
      <c r="AK346" s="13">
        <f t="shared" si="228"/>
        <v>0</v>
      </c>
      <c r="AL346" s="14">
        <f t="shared" si="214"/>
        <v>0</v>
      </c>
      <c r="AM346" s="13">
        <f t="shared" si="229"/>
        <v>0</v>
      </c>
      <c r="AN346" s="14"/>
      <c r="AO346" s="13">
        <f t="shared" si="230"/>
        <v>0</v>
      </c>
      <c r="AP346" s="14">
        <f t="shared" si="231"/>
        <v>0</v>
      </c>
      <c r="AQ346" s="13">
        <f t="shared" si="232"/>
        <v>0</v>
      </c>
      <c r="AR346" s="14">
        <f t="shared" si="233"/>
        <v>0</v>
      </c>
      <c r="AS346" s="13">
        <f t="shared" si="234"/>
        <v>1.9999999999999574E-2</v>
      </c>
      <c r="AT346" s="14"/>
      <c r="AU346" s="13">
        <f t="shared" si="235"/>
        <v>0</v>
      </c>
      <c r="AV346" s="14">
        <f t="shared" si="236"/>
        <v>0</v>
      </c>
      <c r="AW346" s="13">
        <f t="shared" si="237"/>
        <v>0</v>
      </c>
      <c r="AX346" s="14">
        <f t="shared" si="238"/>
        <v>0</v>
      </c>
      <c r="AY346" s="13">
        <f t="shared" si="239"/>
        <v>0</v>
      </c>
      <c r="AZ346" s="14"/>
      <c r="BA346" s="13">
        <f t="shared" si="240"/>
        <v>0</v>
      </c>
      <c r="BB346" s="14">
        <f t="shared" si="241"/>
        <v>0</v>
      </c>
      <c r="BC346" s="13">
        <f t="shared" si="242"/>
        <v>6.8304166666666095</v>
      </c>
      <c r="BD346" s="14">
        <f t="shared" si="243"/>
        <v>1</v>
      </c>
      <c r="BE346" s="13">
        <f t="shared" si="244"/>
        <v>0</v>
      </c>
    </row>
    <row r="347" spans="1:57" x14ac:dyDescent="0.25">
      <c r="A347" s="23">
        <f t="shared" si="245"/>
        <v>6.8504166666666091</v>
      </c>
      <c r="B347" s="8"/>
      <c r="C347" s="10"/>
      <c r="D347" s="10" t="s">
        <v>14</v>
      </c>
      <c r="E347" s="10"/>
      <c r="F347" t="s">
        <v>11</v>
      </c>
      <c r="G347" t="s">
        <v>11</v>
      </c>
      <c r="H347" s="10" t="s">
        <v>14</v>
      </c>
      <c r="I347" t="s">
        <v>11</v>
      </c>
      <c r="J347" s="10"/>
      <c r="K347" s="13">
        <f t="shared" si="215"/>
        <v>0</v>
      </c>
      <c r="L347" s="14">
        <f t="shared" si="205"/>
        <v>0</v>
      </c>
      <c r="M347" s="13">
        <f t="shared" si="216"/>
        <v>0</v>
      </c>
      <c r="N347" s="14">
        <f t="shared" si="206"/>
        <v>0</v>
      </c>
      <c r="O347" s="13">
        <f t="shared" si="217"/>
        <v>0</v>
      </c>
      <c r="P347" s="14"/>
      <c r="Q347" s="13">
        <f t="shared" si="218"/>
        <v>0</v>
      </c>
      <c r="R347" s="14">
        <f t="shared" si="207"/>
        <v>0</v>
      </c>
      <c r="S347" s="13">
        <f t="shared" si="219"/>
        <v>0</v>
      </c>
      <c r="T347" s="14">
        <f t="shared" si="208"/>
        <v>0</v>
      </c>
      <c r="U347" s="13">
        <f t="shared" si="220"/>
        <v>1.9999999999999574E-2</v>
      </c>
      <c r="V347" s="14"/>
      <c r="W347" s="13">
        <f t="shared" si="221"/>
        <v>0</v>
      </c>
      <c r="X347" s="14">
        <f t="shared" si="209"/>
        <v>0</v>
      </c>
      <c r="Y347" s="13">
        <f t="shared" si="222"/>
        <v>0</v>
      </c>
      <c r="Z347" s="14">
        <f t="shared" si="210"/>
        <v>0</v>
      </c>
      <c r="AA347" s="13">
        <f t="shared" si="223"/>
        <v>0</v>
      </c>
      <c r="AB347" s="14"/>
      <c r="AC347" s="13">
        <f t="shared" si="224"/>
        <v>0</v>
      </c>
      <c r="AD347" s="14">
        <f t="shared" si="211"/>
        <v>0</v>
      </c>
      <c r="AE347" s="13">
        <f t="shared" si="225"/>
        <v>0</v>
      </c>
      <c r="AF347" s="14">
        <f t="shared" si="212"/>
        <v>0</v>
      </c>
      <c r="AG347" s="13">
        <f t="shared" si="226"/>
        <v>0</v>
      </c>
      <c r="AH347" s="14"/>
      <c r="AI347" s="13">
        <f t="shared" si="227"/>
        <v>0</v>
      </c>
      <c r="AJ347" s="14">
        <f t="shared" si="213"/>
        <v>0</v>
      </c>
      <c r="AK347" s="13">
        <f t="shared" si="228"/>
        <v>0</v>
      </c>
      <c r="AL347" s="14">
        <f t="shared" si="214"/>
        <v>0</v>
      </c>
      <c r="AM347" s="13">
        <f t="shared" si="229"/>
        <v>0</v>
      </c>
      <c r="AN347" s="14"/>
      <c r="AO347" s="13">
        <f t="shared" si="230"/>
        <v>0</v>
      </c>
      <c r="AP347" s="14">
        <f t="shared" si="231"/>
        <v>0</v>
      </c>
      <c r="AQ347" s="13">
        <f t="shared" si="232"/>
        <v>0</v>
      </c>
      <c r="AR347" s="14">
        <f t="shared" si="233"/>
        <v>0</v>
      </c>
      <c r="AS347" s="13">
        <f t="shared" si="234"/>
        <v>1.9999999999999574E-2</v>
      </c>
      <c r="AT347" s="14"/>
      <c r="AU347" s="13">
        <f t="shared" si="235"/>
        <v>0</v>
      </c>
      <c r="AV347" s="14">
        <f t="shared" si="236"/>
        <v>0</v>
      </c>
      <c r="AW347" s="13">
        <f t="shared" si="237"/>
        <v>0</v>
      </c>
      <c r="AX347" s="14">
        <f t="shared" si="238"/>
        <v>0</v>
      </c>
      <c r="AY347" s="13">
        <f t="shared" si="239"/>
        <v>0</v>
      </c>
      <c r="AZ347" s="14"/>
      <c r="BA347" s="13">
        <f t="shared" si="240"/>
        <v>0</v>
      </c>
      <c r="BB347" s="14">
        <f t="shared" si="241"/>
        <v>0</v>
      </c>
      <c r="BC347" s="13">
        <f t="shared" si="242"/>
        <v>0</v>
      </c>
      <c r="BD347" s="14">
        <f t="shared" si="243"/>
        <v>0</v>
      </c>
      <c r="BE347" s="13">
        <f t="shared" si="244"/>
        <v>0</v>
      </c>
    </row>
    <row r="348" spans="1:57" x14ac:dyDescent="0.25">
      <c r="A348" s="23">
        <f t="shared" si="245"/>
        <v>6.8704166666666087</v>
      </c>
      <c r="B348" s="8" t="s">
        <v>21</v>
      </c>
      <c r="D348" s="10" t="s">
        <v>14</v>
      </c>
      <c r="E348" s="10" t="s">
        <v>14</v>
      </c>
      <c r="F348" t="s">
        <v>11</v>
      </c>
      <c r="G348" t="s">
        <v>11</v>
      </c>
      <c r="H348" s="10" t="s">
        <v>14</v>
      </c>
      <c r="I348" t="s">
        <v>11</v>
      </c>
      <c r="J348" s="10"/>
      <c r="K348" s="13">
        <f t="shared" si="215"/>
        <v>0</v>
      </c>
      <c r="L348" s="14">
        <f t="shared" si="205"/>
        <v>0</v>
      </c>
      <c r="M348" s="13">
        <f t="shared" si="216"/>
        <v>0</v>
      </c>
      <c r="N348" s="14">
        <f t="shared" si="206"/>
        <v>0</v>
      </c>
      <c r="O348" s="13">
        <f t="shared" si="217"/>
        <v>0</v>
      </c>
      <c r="P348" s="14"/>
      <c r="Q348" s="13">
        <f t="shared" si="218"/>
        <v>0</v>
      </c>
      <c r="R348" s="14">
        <f t="shared" si="207"/>
        <v>0</v>
      </c>
      <c r="S348" s="13">
        <f t="shared" si="219"/>
        <v>0</v>
      </c>
      <c r="T348" s="14">
        <f t="shared" si="208"/>
        <v>0</v>
      </c>
      <c r="U348" s="13">
        <f t="shared" si="220"/>
        <v>1.9999999999999574E-2</v>
      </c>
      <c r="V348" s="14"/>
      <c r="W348" s="13">
        <f t="shared" si="221"/>
        <v>6.8704166666666087</v>
      </c>
      <c r="X348" s="14">
        <f t="shared" si="209"/>
        <v>1</v>
      </c>
      <c r="Y348" s="13">
        <f t="shared" si="222"/>
        <v>0</v>
      </c>
      <c r="Z348" s="14">
        <f t="shared" si="210"/>
        <v>0</v>
      </c>
      <c r="AA348" s="13">
        <f t="shared" si="223"/>
        <v>1.9999999999999574E-2</v>
      </c>
      <c r="AB348" s="14"/>
      <c r="AC348" s="13">
        <f t="shared" si="224"/>
        <v>0</v>
      </c>
      <c r="AD348" s="14">
        <f t="shared" si="211"/>
        <v>0</v>
      </c>
      <c r="AE348" s="13">
        <f t="shared" si="225"/>
        <v>0</v>
      </c>
      <c r="AF348" s="14">
        <f t="shared" si="212"/>
        <v>0</v>
      </c>
      <c r="AG348" s="13">
        <f t="shared" si="226"/>
        <v>0</v>
      </c>
      <c r="AH348" s="14"/>
      <c r="AI348" s="13">
        <f t="shared" si="227"/>
        <v>0</v>
      </c>
      <c r="AJ348" s="14">
        <f t="shared" si="213"/>
        <v>0</v>
      </c>
      <c r="AK348" s="13">
        <f t="shared" si="228"/>
        <v>0</v>
      </c>
      <c r="AL348" s="14">
        <f t="shared" si="214"/>
        <v>0</v>
      </c>
      <c r="AM348" s="13">
        <f t="shared" si="229"/>
        <v>0</v>
      </c>
      <c r="AN348" s="14"/>
      <c r="AO348" s="13">
        <f t="shared" si="230"/>
        <v>0</v>
      </c>
      <c r="AP348" s="14">
        <f t="shared" si="231"/>
        <v>0</v>
      </c>
      <c r="AQ348" s="13">
        <f t="shared" si="232"/>
        <v>0</v>
      </c>
      <c r="AR348" s="14">
        <f t="shared" si="233"/>
        <v>0</v>
      </c>
      <c r="AS348" s="13">
        <f t="shared" si="234"/>
        <v>1.9999999999999574E-2</v>
      </c>
      <c r="AT348" s="14"/>
      <c r="AU348" s="13">
        <f t="shared" si="235"/>
        <v>0</v>
      </c>
      <c r="AV348" s="14">
        <f t="shared" si="236"/>
        <v>0</v>
      </c>
      <c r="AW348" s="13">
        <f t="shared" si="237"/>
        <v>0</v>
      </c>
      <c r="AX348" s="14">
        <f t="shared" si="238"/>
        <v>0</v>
      </c>
      <c r="AY348" s="13">
        <f t="shared" si="239"/>
        <v>0</v>
      </c>
      <c r="AZ348" s="14"/>
      <c r="BA348" s="13">
        <f t="shared" si="240"/>
        <v>0</v>
      </c>
      <c r="BB348" s="14">
        <f t="shared" si="241"/>
        <v>0</v>
      </c>
      <c r="BC348" s="13">
        <f t="shared" si="242"/>
        <v>0</v>
      </c>
      <c r="BD348" s="14">
        <f t="shared" si="243"/>
        <v>0</v>
      </c>
      <c r="BE348" s="13">
        <f t="shared" si="244"/>
        <v>0</v>
      </c>
    </row>
    <row r="349" spans="1:57" x14ac:dyDescent="0.25">
      <c r="A349" s="23">
        <f t="shared" si="245"/>
        <v>6.8904166666666082</v>
      </c>
      <c r="B349" s="8" t="s">
        <v>9</v>
      </c>
      <c r="C349" s="10" t="s">
        <v>14</v>
      </c>
      <c r="D349" s="10" t="s">
        <v>14</v>
      </c>
      <c r="E349" s="10" t="s">
        <v>14</v>
      </c>
      <c r="F349" t="s">
        <v>11</v>
      </c>
      <c r="G349" t="s">
        <v>11</v>
      </c>
      <c r="H349" s="10" t="s">
        <v>14</v>
      </c>
      <c r="I349" t="s">
        <v>11</v>
      </c>
      <c r="J349" s="10"/>
      <c r="K349" s="13">
        <f t="shared" si="215"/>
        <v>6.8904166666666082</v>
      </c>
      <c r="L349" s="14">
        <f t="shared" si="205"/>
        <v>1</v>
      </c>
      <c r="M349" s="13">
        <f t="shared" si="216"/>
        <v>0</v>
      </c>
      <c r="N349" s="14">
        <f t="shared" si="206"/>
        <v>0</v>
      </c>
      <c r="O349" s="13">
        <f t="shared" si="217"/>
        <v>1.9999999999999574E-2</v>
      </c>
      <c r="P349" s="14"/>
      <c r="Q349" s="13">
        <f t="shared" si="218"/>
        <v>0</v>
      </c>
      <c r="R349" s="14">
        <f t="shared" si="207"/>
        <v>0</v>
      </c>
      <c r="S349" s="13">
        <f t="shared" si="219"/>
        <v>0</v>
      </c>
      <c r="T349" s="14">
        <f t="shared" si="208"/>
        <v>0</v>
      </c>
      <c r="U349" s="13">
        <f t="shared" si="220"/>
        <v>1.9999999999999574E-2</v>
      </c>
      <c r="V349" s="14"/>
      <c r="W349" s="13">
        <f t="shared" si="221"/>
        <v>0</v>
      </c>
      <c r="X349" s="14">
        <f t="shared" si="209"/>
        <v>0</v>
      </c>
      <c r="Y349" s="13">
        <f t="shared" si="222"/>
        <v>0</v>
      </c>
      <c r="Z349" s="14">
        <f t="shared" si="210"/>
        <v>0</v>
      </c>
      <c r="AA349" s="13">
        <f t="shared" si="223"/>
        <v>1.9999999999999574E-2</v>
      </c>
      <c r="AB349" s="14"/>
      <c r="AC349" s="13">
        <f t="shared" si="224"/>
        <v>0</v>
      </c>
      <c r="AD349" s="14">
        <f t="shared" si="211"/>
        <v>0</v>
      </c>
      <c r="AE349" s="13">
        <f t="shared" si="225"/>
        <v>0</v>
      </c>
      <c r="AF349" s="14">
        <f t="shared" si="212"/>
        <v>0</v>
      </c>
      <c r="AG349" s="13">
        <f t="shared" si="226"/>
        <v>0</v>
      </c>
      <c r="AH349" s="14"/>
      <c r="AI349" s="13">
        <f t="shared" si="227"/>
        <v>0</v>
      </c>
      <c r="AJ349" s="14">
        <f t="shared" si="213"/>
        <v>0</v>
      </c>
      <c r="AK349" s="13">
        <f t="shared" si="228"/>
        <v>0</v>
      </c>
      <c r="AL349" s="14">
        <f t="shared" si="214"/>
        <v>0</v>
      </c>
      <c r="AM349" s="13">
        <f t="shared" si="229"/>
        <v>0</v>
      </c>
      <c r="AN349" s="14"/>
      <c r="AO349" s="13">
        <f t="shared" si="230"/>
        <v>0</v>
      </c>
      <c r="AP349" s="14">
        <f t="shared" si="231"/>
        <v>0</v>
      </c>
      <c r="AQ349" s="13">
        <f t="shared" si="232"/>
        <v>0</v>
      </c>
      <c r="AR349" s="14">
        <f t="shared" si="233"/>
        <v>0</v>
      </c>
      <c r="AS349" s="13">
        <f t="shared" si="234"/>
        <v>1.9999999999999574E-2</v>
      </c>
      <c r="AT349" s="14"/>
      <c r="AU349" s="13">
        <f t="shared" si="235"/>
        <v>0</v>
      </c>
      <c r="AV349" s="14">
        <f t="shared" si="236"/>
        <v>0</v>
      </c>
      <c r="AW349" s="13">
        <f t="shared" si="237"/>
        <v>0</v>
      </c>
      <c r="AX349" s="14">
        <f t="shared" si="238"/>
        <v>0</v>
      </c>
      <c r="AY349" s="13">
        <f t="shared" si="239"/>
        <v>0</v>
      </c>
      <c r="AZ349" s="14"/>
      <c r="BA349" s="13">
        <f t="shared" si="240"/>
        <v>0</v>
      </c>
      <c r="BB349" s="14">
        <f t="shared" si="241"/>
        <v>0</v>
      </c>
      <c r="BC349" s="13">
        <f t="shared" si="242"/>
        <v>0</v>
      </c>
      <c r="BD349" s="14">
        <f t="shared" si="243"/>
        <v>0</v>
      </c>
      <c r="BE349" s="13">
        <f t="shared" si="244"/>
        <v>0</v>
      </c>
    </row>
    <row r="350" spans="1:57" x14ac:dyDescent="0.25">
      <c r="A350" s="23">
        <f t="shared" si="245"/>
        <v>6.9104166666666078</v>
      </c>
      <c r="B350" s="8" t="s">
        <v>15</v>
      </c>
      <c r="C350" s="10" t="s">
        <v>14</v>
      </c>
      <c r="D350" t="s">
        <v>11</v>
      </c>
      <c r="E350" s="10" t="s">
        <v>14</v>
      </c>
      <c r="F350" t="s">
        <v>11</v>
      </c>
      <c r="G350" s="11" t="s">
        <v>20</v>
      </c>
      <c r="H350" s="10" t="s">
        <v>14</v>
      </c>
      <c r="I350" t="s">
        <v>11</v>
      </c>
      <c r="J350" s="10"/>
      <c r="K350" s="13">
        <f t="shared" si="215"/>
        <v>0</v>
      </c>
      <c r="L350" s="14">
        <f t="shared" si="205"/>
        <v>0</v>
      </c>
      <c r="M350" s="13">
        <f t="shared" si="216"/>
        <v>0</v>
      </c>
      <c r="N350" s="14">
        <f t="shared" si="206"/>
        <v>0</v>
      </c>
      <c r="O350" s="13">
        <f t="shared" si="217"/>
        <v>1.9999999999999574E-2</v>
      </c>
      <c r="P350" s="14"/>
      <c r="Q350" s="13">
        <f t="shared" si="218"/>
        <v>0</v>
      </c>
      <c r="R350" s="14">
        <f t="shared" si="207"/>
        <v>0</v>
      </c>
      <c r="S350" s="13">
        <f t="shared" si="219"/>
        <v>0</v>
      </c>
      <c r="T350" s="14">
        <f t="shared" si="208"/>
        <v>0</v>
      </c>
      <c r="U350" s="13">
        <f t="shared" si="220"/>
        <v>0</v>
      </c>
      <c r="V350" s="14"/>
      <c r="W350" s="13">
        <f t="shared" si="221"/>
        <v>0</v>
      </c>
      <c r="X350" s="14">
        <f t="shared" si="209"/>
        <v>0</v>
      </c>
      <c r="Y350" s="13">
        <f t="shared" si="222"/>
        <v>0</v>
      </c>
      <c r="Z350" s="14">
        <f t="shared" si="210"/>
        <v>0</v>
      </c>
      <c r="AA350" s="13">
        <f t="shared" si="223"/>
        <v>1.9999999999999574E-2</v>
      </c>
      <c r="AB350" s="14"/>
      <c r="AC350" s="13">
        <f t="shared" si="224"/>
        <v>0</v>
      </c>
      <c r="AD350" s="14">
        <f t="shared" si="211"/>
        <v>0</v>
      </c>
      <c r="AE350" s="13">
        <f t="shared" si="225"/>
        <v>0</v>
      </c>
      <c r="AF350" s="14">
        <f t="shared" si="212"/>
        <v>0</v>
      </c>
      <c r="AG350" s="13">
        <f t="shared" si="226"/>
        <v>0</v>
      </c>
      <c r="AH350" s="14"/>
      <c r="AI350" s="13">
        <f t="shared" si="227"/>
        <v>0</v>
      </c>
      <c r="AJ350" s="14">
        <f t="shared" si="213"/>
        <v>0</v>
      </c>
      <c r="AK350" s="13">
        <f t="shared" si="228"/>
        <v>6.9104166666666078</v>
      </c>
      <c r="AL350" s="14">
        <f t="shared" si="214"/>
        <v>1</v>
      </c>
      <c r="AM350" s="13">
        <f t="shared" si="229"/>
        <v>0</v>
      </c>
      <c r="AN350" s="14"/>
      <c r="AO350" s="13">
        <f t="shared" si="230"/>
        <v>0</v>
      </c>
      <c r="AP350" s="14">
        <f t="shared" si="231"/>
        <v>0</v>
      </c>
      <c r="AQ350" s="13">
        <f t="shared" si="232"/>
        <v>0</v>
      </c>
      <c r="AR350" s="14">
        <f t="shared" si="233"/>
        <v>0</v>
      </c>
      <c r="AS350" s="13">
        <f t="shared" si="234"/>
        <v>1.9999999999999574E-2</v>
      </c>
      <c r="AT350" s="14"/>
      <c r="AU350" s="13">
        <f t="shared" si="235"/>
        <v>0</v>
      </c>
      <c r="AV350" s="14">
        <f t="shared" si="236"/>
        <v>0</v>
      </c>
      <c r="AW350" s="13">
        <f t="shared" si="237"/>
        <v>0</v>
      </c>
      <c r="AX350" s="14">
        <f t="shared" si="238"/>
        <v>0</v>
      </c>
      <c r="AY350" s="13">
        <f t="shared" si="239"/>
        <v>0</v>
      </c>
      <c r="AZ350" s="14"/>
      <c r="BA350" s="13">
        <f t="shared" si="240"/>
        <v>0</v>
      </c>
      <c r="BB350" s="14">
        <f t="shared" si="241"/>
        <v>0</v>
      </c>
      <c r="BC350" s="13">
        <f t="shared" si="242"/>
        <v>0</v>
      </c>
      <c r="BD350" s="14">
        <f t="shared" si="243"/>
        <v>0</v>
      </c>
      <c r="BE350" s="13">
        <f t="shared" si="244"/>
        <v>0</v>
      </c>
    </row>
    <row r="351" spans="1:57" x14ac:dyDescent="0.25">
      <c r="A351" s="23">
        <f t="shared" si="245"/>
        <v>6.9304166666666074</v>
      </c>
      <c r="B351" s="9"/>
      <c r="C351" s="10" t="s">
        <v>14</v>
      </c>
      <c r="D351" t="s">
        <v>11</v>
      </c>
      <c r="E351" s="10" t="s">
        <v>14</v>
      </c>
      <c r="F351" t="s">
        <v>11</v>
      </c>
      <c r="G351" s="10"/>
      <c r="H351" s="10" t="s">
        <v>14</v>
      </c>
      <c r="I351" t="s">
        <v>11</v>
      </c>
      <c r="J351" s="10"/>
      <c r="K351" s="13">
        <f t="shared" si="215"/>
        <v>0</v>
      </c>
      <c r="L351" s="14">
        <f t="shared" si="205"/>
        <v>0</v>
      </c>
      <c r="M351" s="13">
        <f t="shared" si="216"/>
        <v>0</v>
      </c>
      <c r="N351" s="14">
        <f t="shared" si="206"/>
        <v>0</v>
      </c>
      <c r="O351" s="13">
        <f t="shared" si="217"/>
        <v>1.9999999999999574E-2</v>
      </c>
      <c r="P351" s="14"/>
      <c r="Q351" s="13">
        <f t="shared" si="218"/>
        <v>0</v>
      </c>
      <c r="R351" s="14">
        <f t="shared" si="207"/>
        <v>0</v>
      </c>
      <c r="S351" s="13">
        <f t="shared" si="219"/>
        <v>0</v>
      </c>
      <c r="T351" s="14">
        <f t="shared" si="208"/>
        <v>0</v>
      </c>
      <c r="U351" s="13">
        <f t="shared" si="220"/>
        <v>0</v>
      </c>
      <c r="V351" s="14"/>
      <c r="W351" s="13">
        <f t="shared" si="221"/>
        <v>0</v>
      </c>
      <c r="X351" s="14">
        <f t="shared" si="209"/>
        <v>0</v>
      </c>
      <c r="Y351" s="13">
        <f t="shared" si="222"/>
        <v>0</v>
      </c>
      <c r="Z351" s="14">
        <f t="shared" si="210"/>
        <v>0</v>
      </c>
      <c r="AA351" s="13">
        <f t="shared" si="223"/>
        <v>1.9999999999999574E-2</v>
      </c>
      <c r="AB351" s="14"/>
      <c r="AC351" s="13">
        <f t="shared" si="224"/>
        <v>0</v>
      </c>
      <c r="AD351" s="14">
        <f t="shared" si="211"/>
        <v>0</v>
      </c>
      <c r="AE351" s="13">
        <f t="shared" si="225"/>
        <v>0</v>
      </c>
      <c r="AF351" s="14">
        <f t="shared" si="212"/>
        <v>0</v>
      </c>
      <c r="AG351" s="13">
        <f t="shared" si="226"/>
        <v>0</v>
      </c>
      <c r="AH351" s="14"/>
      <c r="AI351" s="13">
        <f t="shared" si="227"/>
        <v>0</v>
      </c>
      <c r="AJ351" s="14">
        <f t="shared" si="213"/>
        <v>0</v>
      </c>
      <c r="AK351" s="13">
        <f t="shared" si="228"/>
        <v>0</v>
      </c>
      <c r="AL351" s="14">
        <f t="shared" si="214"/>
        <v>0</v>
      </c>
      <c r="AM351" s="13">
        <f t="shared" si="229"/>
        <v>0</v>
      </c>
      <c r="AN351" s="14"/>
      <c r="AO351" s="13">
        <f t="shared" si="230"/>
        <v>0</v>
      </c>
      <c r="AP351" s="14">
        <f t="shared" si="231"/>
        <v>0</v>
      </c>
      <c r="AQ351" s="13">
        <f t="shared" si="232"/>
        <v>0</v>
      </c>
      <c r="AR351" s="14">
        <f t="shared" si="233"/>
        <v>0</v>
      </c>
      <c r="AS351" s="13">
        <f t="shared" si="234"/>
        <v>1.9999999999999574E-2</v>
      </c>
      <c r="AT351" s="14"/>
      <c r="AU351" s="13">
        <f t="shared" si="235"/>
        <v>0</v>
      </c>
      <c r="AV351" s="14">
        <f t="shared" si="236"/>
        <v>0</v>
      </c>
      <c r="AW351" s="13">
        <f t="shared" si="237"/>
        <v>0</v>
      </c>
      <c r="AX351" s="14">
        <f t="shared" si="238"/>
        <v>0</v>
      </c>
      <c r="AY351" s="13">
        <f t="shared" si="239"/>
        <v>0</v>
      </c>
      <c r="AZ351" s="14"/>
      <c r="BA351" s="13">
        <f t="shared" si="240"/>
        <v>0</v>
      </c>
      <c r="BB351" s="14">
        <f t="shared" si="241"/>
        <v>0</v>
      </c>
      <c r="BC351" s="13">
        <f t="shared" si="242"/>
        <v>0</v>
      </c>
      <c r="BD351" s="14">
        <f t="shared" si="243"/>
        <v>0</v>
      </c>
      <c r="BE351" s="13">
        <f t="shared" si="244"/>
        <v>0</v>
      </c>
    </row>
    <row r="352" spans="1:57" x14ac:dyDescent="0.25">
      <c r="A352" s="23">
        <f t="shared" si="245"/>
        <v>6.950416666666607</v>
      </c>
      <c r="B352" s="8" t="s">
        <v>76</v>
      </c>
      <c r="C352" s="10" t="s">
        <v>14</v>
      </c>
      <c r="D352" t="s">
        <v>11</v>
      </c>
      <c r="E352" s="10" t="s">
        <v>14</v>
      </c>
      <c r="F352" t="s">
        <v>11</v>
      </c>
      <c r="G352" s="10"/>
      <c r="H352" s="10" t="s">
        <v>14</v>
      </c>
      <c r="I352" t="s">
        <v>11</v>
      </c>
      <c r="J352" s="10" t="s">
        <v>14</v>
      </c>
      <c r="K352" s="13">
        <f t="shared" si="215"/>
        <v>0</v>
      </c>
      <c r="L352" s="14">
        <f t="shared" si="205"/>
        <v>0</v>
      </c>
      <c r="M352" s="13">
        <f t="shared" si="216"/>
        <v>0</v>
      </c>
      <c r="N352" s="14">
        <f t="shared" si="206"/>
        <v>0</v>
      </c>
      <c r="O352" s="13">
        <f t="shared" si="217"/>
        <v>1.9999999999999574E-2</v>
      </c>
      <c r="P352" s="14"/>
      <c r="Q352" s="13">
        <f t="shared" si="218"/>
        <v>0</v>
      </c>
      <c r="R352" s="14">
        <f t="shared" si="207"/>
        <v>0</v>
      </c>
      <c r="S352" s="13">
        <f t="shared" si="219"/>
        <v>0</v>
      </c>
      <c r="T352" s="14">
        <f t="shared" si="208"/>
        <v>0</v>
      </c>
      <c r="U352" s="13">
        <f t="shared" si="220"/>
        <v>0</v>
      </c>
      <c r="V352" s="14"/>
      <c r="W352" s="13">
        <f t="shared" si="221"/>
        <v>0</v>
      </c>
      <c r="X352" s="14">
        <f t="shared" si="209"/>
        <v>0</v>
      </c>
      <c r="Y352" s="13">
        <f t="shared" si="222"/>
        <v>0</v>
      </c>
      <c r="Z352" s="14">
        <f t="shared" si="210"/>
        <v>0</v>
      </c>
      <c r="AA352" s="13">
        <f t="shared" si="223"/>
        <v>1.9999999999999574E-2</v>
      </c>
      <c r="AB352" s="14"/>
      <c r="AC352" s="13">
        <f t="shared" si="224"/>
        <v>0</v>
      </c>
      <c r="AD352" s="14">
        <f t="shared" si="211"/>
        <v>0</v>
      </c>
      <c r="AE352" s="13">
        <f t="shared" si="225"/>
        <v>0</v>
      </c>
      <c r="AF352" s="14">
        <f t="shared" si="212"/>
        <v>0</v>
      </c>
      <c r="AG352" s="13">
        <f t="shared" si="226"/>
        <v>0</v>
      </c>
      <c r="AH352" s="14"/>
      <c r="AI352" s="13">
        <f t="shared" si="227"/>
        <v>0</v>
      </c>
      <c r="AJ352" s="14">
        <f t="shared" si="213"/>
        <v>0</v>
      </c>
      <c r="AK352" s="13">
        <f t="shared" si="228"/>
        <v>0</v>
      </c>
      <c r="AL352" s="14">
        <f t="shared" si="214"/>
        <v>0</v>
      </c>
      <c r="AM352" s="13">
        <f t="shared" si="229"/>
        <v>0</v>
      </c>
      <c r="AN352" s="14"/>
      <c r="AO352" s="13">
        <f t="shared" si="230"/>
        <v>0</v>
      </c>
      <c r="AP352" s="14">
        <f t="shared" si="231"/>
        <v>0</v>
      </c>
      <c r="AQ352" s="13">
        <f t="shared" si="232"/>
        <v>0</v>
      </c>
      <c r="AR352" s="14">
        <f t="shared" si="233"/>
        <v>0</v>
      </c>
      <c r="AS352" s="13">
        <f t="shared" si="234"/>
        <v>1.9999999999999574E-2</v>
      </c>
      <c r="AT352" s="14"/>
      <c r="AU352" s="13">
        <f t="shared" si="235"/>
        <v>0</v>
      </c>
      <c r="AV352" s="14">
        <f t="shared" si="236"/>
        <v>0</v>
      </c>
      <c r="AW352" s="13">
        <f t="shared" si="237"/>
        <v>0</v>
      </c>
      <c r="AX352" s="14">
        <f t="shared" si="238"/>
        <v>0</v>
      </c>
      <c r="AY352" s="13">
        <f t="shared" si="239"/>
        <v>1.9999999999999574E-2</v>
      </c>
      <c r="AZ352" s="14"/>
      <c r="BA352" s="13">
        <f t="shared" si="240"/>
        <v>6.950416666666607</v>
      </c>
      <c r="BB352" s="14">
        <f t="shared" si="241"/>
        <v>1</v>
      </c>
      <c r="BC352" s="13">
        <f t="shared" si="242"/>
        <v>0</v>
      </c>
      <c r="BD352" s="14">
        <f t="shared" si="243"/>
        <v>0</v>
      </c>
      <c r="BE352" s="13">
        <f t="shared" si="244"/>
        <v>1.9999999999999574E-2</v>
      </c>
    </row>
    <row r="353" spans="1:57" x14ac:dyDescent="0.25">
      <c r="A353" s="23">
        <f t="shared" si="245"/>
        <v>6.9704166666666065</v>
      </c>
      <c r="B353" s="8"/>
      <c r="C353" s="10" t="s">
        <v>14</v>
      </c>
      <c r="D353" t="s">
        <v>11</v>
      </c>
      <c r="E353" s="10" t="s">
        <v>14</v>
      </c>
      <c r="F353" t="s">
        <v>11</v>
      </c>
      <c r="G353" s="10"/>
      <c r="H353" s="10" t="s">
        <v>14</v>
      </c>
      <c r="I353" t="s">
        <v>11</v>
      </c>
      <c r="J353" s="10" t="s">
        <v>14</v>
      </c>
      <c r="K353" s="13">
        <f t="shared" si="215"/>
        <v>0</v>
      </c>
      <c r="L353" s="14">
        <f t="shared" si="205"/>
        <v>0</v>
      </c>
      <c r="M353" s="13">
        <f t="shared" si="216"/>
        <v>0</v>
      </c>
      <c r="N353" s="14">
        <f t="shared" si="206"/>
        <v>0</v>
      </c>
      <c r="O353" s="13">
        <f t="shared" si="217"/>
        <v>1.9999999999999574E-2</v>
      </c>
      <c r="P353" s="14"/>
      <c r="Q353" s="13">
        <f t="shared" si="218"/>
        <v>0</v>
      </c>
      <c r="R353" s="14">
        <f t="shared" si="207"/>
        <v>0</v>
      </c>
      <c r="S353" s="13">
        <f t="shared" si="219"/>
        <v>0</v>
      </c>
      <c r="T353" s="14">
        <f t="shared" si="208"/>
        <v>0</v>
      </c>
      <c r="U353" s="13">
        <f t="shared" si="220"/>
        <v>0</v>
      </c>
      <c r="V353" s="14"/>
      <c r="W353" s="13">
        <f t="shared" si="221"/>
        <v>0</v>
      </c>
      <c r="X353" s="14">
        <f t="shared" si="209"/>
        <v>0</v>
      </c>
      <c r="Y353" s="13">
        <f t="shared" si="222"/>
        <v>0</v>
      </c>
      <c r="Z353" s="14">
        <f t="shared" si="210"/>
        <v>0</v>
      </c>
      <c r="AA353" s="13">
        <f t="shared" si="223"/>
        <v>1.9999999999999574E-2</v>
      </c>
      <c r="AB353" s="14"/>
      <c r="AC353" s="13">
        <f t="shared" si="224"/>
        <v>0</v>
      </c>
      <c r="AD353" s="14">
        <f t="shared" si="211"/>
        <v>0</v>
      </c>
      <c r="AE353" s="13">
        <f t="shared" si="225"/>
        <v>0</v>
      </c>
      <c r="AF353" s="14">
        <f t="shared" si="212"/>
        <v>0</v>
      </c>
      <c r="AG353" s="13">
        <f t="shared" si="226"/>
        <v>0</v>
      </c>
      <c r="AH353" s="14"/>
      <c r="AI353" s="13">
        <f t="shared" si="227"/>
        <v>0</v>
      </c>
      <c r="AJ353" s="14">
        <f t="shared" si="213"/>
        <v>0</v>
      </c>
      <c r="AK353" s="13">
        <f t="shared" si="228"/>
        <v>0</v>
      </c>
      <c r="AL353" s="14">
        <f t="shared" si="214"/>
        <v>0</v>
      </c>
      <c r="AM353" s="13">
        <f t="shared" si="229"/>
        <v>0</v>
      </c>
      <c r="AN353" s="14"/>
      <c r="AO353" s="13">
        <f t="shared" si="230"/>
        <v>0</v>
      </c>
      <c r="AP353" s="14">
        <f t="shared" si="231"/>
        <v>0</v>
      </c>
      <c r="AQ353" s="13">
        <f t="shared" si="232"/>
        <v>0</v>
      </c>
      <c r="AR353" s="14">
        <f t="shared" si="233"/>
        <v>0</v>
      </c>
      <c r="AS353" s="13">
        <f t="shared" si="234"/>
        <v>1.9999999999999574E-2</v>
      </c>
      <c r="AT353" s="14"/>
      <c r="AU353" s="13">
        <f t="shared" si="235"/>
        <v>0</v>
      </c>
      <c r="AV353" s="14">
        <f t="shared" si="236"/>
        <v>0</v>
      </c>
      <c r="AW353" s="13">
        <f t="shared" si="237"/>
        <v>0</v>
      </c>
      <c r="AX353" s="14">
        <f t="shared" si="238"/>
        <v>0</v>
      </c>
      <c r="AY353" s="13">
        <f t="shared" si="239"/>
        <v>1.9999999999999574E-2</v>
      </c>
      <c r="AZ353" s="14"/>
      <c r="BA353" s="13">
        <f t="shared" si="240"/>
        <v>0</v>
      </c>
      <c r="BB353" s="14">
        <f t="shared" si="241"/>
        <v>0</v>
      </c>
      <c r="BC353" s="13">
        <f t="shared" si="242"/>
        <v>0</v>
      </c>
      <c r="BD353" s="14">
        <f t="shared" si="243"/>
        <v>0</v>
      </c>
      <c r="BE353" s="13">
        <f t="shared" si="244"/>
        <v>1.9999999999999574E-2</v>
      </c>
    </row>
    <row r="354" spans="1:57" x14ac:dyDescent="0.25">
      <c r="A354" s="23">
        <f t="shared" si="245"/>
        <v>6.9904166666666061</v>
      </c>
      <c r="B354" s="8"/>
      <c r="C354" s="10" t="s">
        <v>14</v>
      </c>
      <c r="D354" t="s">
        <v>11</v>
      </c>
      <c r="E354" s="10" t="s">
        <v>14</v>
      </c>
      <c r="F354" t="s">
        <v>11</v>
      </c>
      <c r="G354" s="10"/>
      <c r="H354" s="10" t="s">
        <v>14</v>
      </c>
      <c r="I354" t="s">
        <v>11</v>
      </c>
      <c r="J354" s="10" t="s">
        <v>14</v>
      </c>
      <c r="K354" s="13">
        <f t="shared" si="215"/>
        <v>0</v>
      </c>
      <c r="L354" s="14">
        <f t="shared" si="205"/>
        <v>0</v>
      </c>
      <c r="M354" s="13">
        <f t="shared" si="216"/>
        <v>0</v>
      </c>
      <c r="N354" s="14">
        <f t="shared" si="206"/>
        <v>0</v>
      </c>
      <c r="O354" s="13">
        <f t="shared" si="217"/>
        <v>1.9999999999999574E-2</v>
      </c>
      <c r="P354" s="14"/>
      <c r="Q354" s="13">
        <f t="shared" si="218"/>
        <v>0</v>
      </c>
      <c r="R354" s="14">
        <f t="shared" si="207"/>
        <v>0</v>
      </c>
      <c r="S354" s="13">
        <f t="shared" si="219"/>
        <v>0</v>
      </c>
      <c r="T354" s="14">
        <f t="shared" si="208"/>
        <v>0</v>
      </c>
      <c r="U354" s="13">
        <f t="shared" si="220"/>
        <v>0</v>
      </c>
      <c r="V354" s="14"/>
      <c r="W354" s="13">
        <f t="shared" si="221"/>
        <v>0</v>
      </c>
      <c r="X354" s="14">
        <f t="shared" si="209"/>
        <v>0</v>
      </c>
      <c r="Y354" s="13">
        <f t="shared" si="222"/>
        <v>0</v>
      </c>
      <c r="Z354" s="14">
        <f t="shared" si="210"/>
        <v>0</v>
      </c>
      <c r="AA354" s="13">
        <f t="shared" si="223"/>
        <v>1.9999999999999574E-2</v>
      </c>
      <c r="AB354" s="14"/>
      <c r="AC354" s="13">
        <f t="shared" si="224"/>
        <v>0</v>
      </c>
      <c r="AD354" s="14">
        <f t="shared" si="211"/>
        <v>0</v>
      </c>
      <c r="AE354" s="13">
        <f t="shared" si="225"/>
        <v>0</v>
      </c>
      <c r="AF354" s="14">
        <f t="shared" si="212"/>
        <v>0</v>
      </c>
      <c r="AG354" s="13">
        <f t="shared" si="226"/>
        <v>0</v>
      </c>
      <c r="AH354" s="14"/>
      <c r="AI354" s="13">
        <f t="shared" si="227"/>
        <v>0</v>
      </c>
      <c r="AJ354" s="14">
        <f t="shared" si="213"/>
        <v>0</v>
      </c>
      <c r="AK354" s="13">
        <f t="shared" si="228"/>
        <v>0</v>
      </c>
      <c r="AL354" s="14">
        <f t="shared" si="214"/>
        <v>0</v>
      </c>
      <c r="AM354" s="13">
        <f t="shared" si="229"/>
        <v>0</v>
      </c>
      <c r="AN354" s="14"/>
      <c r="AO354" s="13">
        <f t="shared" si="230"/>
        <v>0</v>
      </c>
      <c r="AP354" s="14">
        <f t="shared" si="231"/>
        <v>0</v>
      </c>
      <c r="AQ354" s="13">
        <f t="shared" si="232"/>
        <v>0</v>
      </c>
      <c r="AR354" s="14">
        <f t="shared" si="233"/>
        <v>0</v>
      </c>
      <c r="AS354" s="13">
        <f t="shared" si="234"/>
        <v>1.9999999999999574E-2</v>
      </c>
      <c r="AT354" s="14"/>
      <c r="AU354" s="13">
        <f t="shared" si="235"/>
        <v>0</v>
      </c>
      <c r="AV354" s="14">
        <f t="shared" si="236"/>
        <v>0</v>
      </c>
      <c r="AW354" s="13">
        <f t="shared" si="237"/>
        <v>0</v>
      </c>
      <c r="AX354" s="14">
        <f t="shared" si="238"/>
        <v>0</v>
      </c>
      <c r="AY354" s="13">
        <f t="shared" si="239"/>
        <v>1.9999999999999574E-2</v>
      </c>
      <c r="AZ354" s="14"/>
      <c r="BA354" s="13">
        <f t="shared" si="240"/>
        <v>0</v>
      </c>
      <c r="BB354" s="14">
        <f t="shared" si="241"/>
        <v>0</v>
      </c>
      <c r="BC354" s="13">
        <f t="shared" si="242"/>
        <v>0</v>
      </c>
      <c r="BD354" s="14">
        <f t="shared" si="243"/>
        <v>0</v>
      </c>
      <c r="BE354" s="13">
        <f t="shared" si="244"/>
        <v>1.9999999999999574E-2</v>
      </c>
    </row>
    <row r="355" spans="1:57" x14ac:dyDescent="0.25">
      <c r="A355" s="23">
        <f t="shared" si="245"/>
        <v>7.0104166666666057</v>
      </c>
      <c r="B355" s="8" t="s">
        <v>12</v>
      </c>
      <c r="C355" s="10" t="s">
        <v>14</v>
      </c>
      <c r="D355" t="s">
        <v>11</v>
      </c>
      <c r="E355" s="10" t="s">
        <v>14</v>
      </c>
      <c r="F355" s="11" t="s">
        <v>20</v>
      </c>
      <c r="G355" s="10"/>
      <c r="H355" t="s">
        <v>11</v>
      </c>
      <c r="I355" t="s">
        <v>11</v>
      </c>
      <c r="J355" s="10" t="s">
        <v>14</v>
      </c>
      <c r="K355" s="13">
        <f t="shared" si="215"/>
        <v>0</v>
      </c>
      <c r="L355" s="14">
        <f t="shared" si="205"/>
        <v>0</v>
      </c>
      <c r="M355" s="13">
        <f t="shared" si="216"/>
        <v>0</v>
      </c>
      <c r="N355" s="14">
        <f t="shared" si="206"/>
        <v>0</v>
      </c>
      <c r="O355" s="13">
        <f t="shared" si="217"/>
        <v>1.9999999999999574E-2</v>
      </c>
      <c r="P355" s="14"/>
      <c r="Q355" s="13">
        <f t="shared" si="218"/>
        <v>0</v>
      </c>
      <c r="R355" s="14">
        <f t="shared" si="207"/>
        <v>0</v>
      </c>
      <c r="S355" s="13">
        <f t="shared" si="219"/>
        <v>0</v>
      </c>
      <c r="T355" s="14">
        <f t="shared" si="208"/>
        <v>0</v>
      </c>
      <c r="U355" s="13">
        <f t="shared" si="220"/>
        <v>0</v>
      </c>
      <c r="V355" s="14"/>
      <c r="W355" s="13">
        <f t="shared" si="221"/>
        <v>0</v>
      </c>
      <c r="X355" s="14">
        <f t="shared" si="209"/>
        <v>0</v>
      </c>
      <c r="Y355" s="13">
        <f t="shared" si="222"/>
        <v>0</v>
      </c>
      <c r="Z355" s="14">
        <f t="shared" si="210"/>
        <v>0</v>
      </c>
      <c r="AA355" s="13">
        <f t="shared" si="223"/>
        <v>1.9999999999999574E-2</v>
      </c>
      <c r="AB355" s="14"/>
      <c r="AC355" s="13">
        <f t="shared" si="224"/>
        <v>0</v>
      </c>
      <c r="AD355" s="14">
        <f t="shared" si="211"/>
        <v>0</v>
      </c>
      <c r="AE355" s="13">
        <f t="shared" si="225"/>
        <v>7.0104166666666057</v>
      </c>
      <c r="AF355" s="14">
        <f t="shared" si="212"/>
        <v>1</v>
      </c>
      <c r="AG355" s="13">
        <f t="shared" si="226"/>
        <v>0</v>
      </c>
      <c r="AH355" s="14"/>
      <c r="AI355" s="13">
        <f t="shared" si="227"/>
        <v>0</v>
      </c>
      <c r="AJ355" s="14">
        <f t="shared" si="213"/>
        <v>0</v>
      </c>
      <c r="AK355" s="13">
        <f t="shared" si="228"/>
        <v>0</v>
      </c>
      <c r="AL355" s="14">
        <f t="shared" si="214"/>
        <v>0</v>
      </c>
      <c r="AM355" s="13">
        <f t="shared" si="229"/>
        <v>0</v>
      </c>
      <c r="AN355" s="14"/>
      <c r="AO355" s="13">
        <f t="shared" si="230"/>
        <v>0</v>
      </c>
      <c r="AP355" s="14">
        <f t="shared" si="231"/>
        <v>0</v>
      </c>
      <c r="AQ355" s="13">
        <f t="shared" si="232"/>
        <v>0</v>
      </c>
      <c r="AR355" s="14">
        <f t="shared" si="233"/>
        <v>0</v>
      </c>
      <c r="AS355" s="13">
        <f t="shared" si="234"/>
        <v>0</v>
      </c>
      <c r="AT355" s="14"/>
      <c r="AU355" s="13">
        <f t="shared" si="235"/>
        <v>0</v>
      </c>
      <c r="AV355" s="14">
        <f t="shared" si="236"/>
        <v>0</v>
      </c>
      <c r="AW355" s="13">
        <f t="shared" si="237"/>
        <v>0</v>
      </c>
      <c r="AX355" s="14">
        <f t="shared" si="238"/>
        <v>0</v>
      </c>
      <c r="AY355" s="13">
        <f t="shared" si="239"/>
        <v>1.9999999999999574E-2</v>
      </c>
      <c r="AZ355" s="14"/>
      <c r="BA355" s="13">
        <f t="shared" si="240"/>
        <v>0</v>
      </c>
      <c r="BB355" s="14">
        <f t="shared" si="241"/>
        <v>0</v>
      </c>
      <c r="BC355" s="13">
        <f t="shared" si="242"/>
        <v>0</v>
      </c>
      <c r="BD355" s="14">
        <f t="shared" si="243"/>
        <v>0</v>
      </c>
      <c r="BE355" s="13">
        <f t="shared" si="244"/>
        <v>1.9999999999999574E-2</v>
      </c>
    </row>
    <row r="356" spans="1:57" x14ac:dyDescent="0.25">
      <c r="A356" s="23">
        <f t="shared" si="245"/>
        <v>7.0304166666666053</v>
      </c>
      <c r="B356" s="8"/>
      <c r="C356" s="10" t="s">
        <v>14</v>
      </c>
      <c r="D356" t="s">
        <v>11</v>
      </c>
      <c r="E356" s="10" t="s">
        <v>14</v>
      </c>
      <c r="G356" s="10"/>
      <c r="H356" t="s">
        <v>11</v>
      </c>
      <c r="I356" t="s">
        <v>11</v>
      </c>
      <c r="J356" s="10" t="s">
        <v>14</v>
      </c>
      <c r="K356" s="13">
        <f t="shared" si="215"/>
        <v>0</v>
      </c>
      <c r="L356" s="14">
        <f t="shared" si="205"/>
        <v>0</v>
      </c>
      <c r="M356" s="13">
        <f t="shared" si="216"/>
        <v>0</v>
      </c>
      <c r="N356" s="14">
        <f t="shared" si="206"/>
        <v>0</v>
      </c>
      <c r="O356" s="13">
        <f t="shared" si="217"/>
        <v>1.9999999999999574E-2</v>
      </c>
      <c r="P356" s="14"/>
      <c r="Q356" s="13">
        <f t="shared" si="218"/>
        <v>0</v>
      </c>
      <c r="R356" s="14">
        <f t="shared" si="207"/>
        <v>0</v>
      </c>
      <c r="S356" s="13">
        <f t="shared" si="219"/>
        <v>0</v>
      </c>
      <c r="T356" s="14">
        <f t="shared" si="208"/>
        <v>0</v>
      </c>
      <c r="U356" s="13">
        <f t="shared" si="220"/>
        <v>0</v>
      </c>
      <c r="V356" s="14"/>
      <c r="W356" s="13">
        <f t="shared" si="221"/>
        <v>0</v>
      </c>
      <c r="X356" s="14">
        <f t="shared" si="209"/>
        <v>0</v>
      </c>
      <c r="Y356" s="13">
        <f t="shared" si="222"/>
        <v>0</v>
      </c>
      <c r="Z356" s="14">
        <f t="shared" si="210"/>
        <v>0</v>
      </c>
      <c r="AA356" s="13">
        <f t="shared" si="223"/>
        <v>1.9999999999999574E-2</v>
      </c>
      <c r="AB356" s="14"/>
      <c r="AC356" s="13">
        <f t="shared" si="224"/>
        <v>0</v>
      </c>
      <c r="AD356" s="14">
        <f t="shared" si="211"/>
        <v>0</v>
      </c>
      <c r="AE356" s="13">
        <f t="shared" si="225"/>
        <v>0</v>
      </c>
      <c r="AF356" s="14">
        <f t="shared" si="212"/>
        <v>0</v>
      </c>
      <c r="AG356" s="13">
        <f t="shared" si="226"/>
        <v>0</v>
      </c>
      <c r="AH356" s="14"/>
      <c r="AI356" s="13">
        <f t="shared" si="227"/>
        <v>0</v>
      </c>
      <c r="AJ356" s="14">
        <f t="shared" si="213"/>
        <v>0</v>
      </c>
      <c r="AK356" s="13">
        <f t="shared" si="228"/>
        <v>0</v>
      </c>
      <c r="AL356" s="14">
        <f t="shared" si="214"/>
        <v>0</v>
      </c>
      <c r="AM356" s="13">
        <f t="shared" si="229"/>
        <v>0</v>
      </c>
      <c r="AN356" s="14"/>
      <c r="AO356" s="13">
        <f t="shared" si="230"/>
        <v>0</v>
      </c>
      <c r="AP356" s="14">
        <f t="shared" si="231"/>
        <v>0</v>
      </c>
      <c r="AQ356" s="13">
        <f t="shared" si="232"/>
        <v>0</v>
      </c>
      <c r="AR356" s="14">
        <f t="shared" si="233"/>
        <v>0</v>
      </c>
      <c r="AS356" s="13">
        <f t="shared" si="234"/>
        <v>0</v>
      </c>
      <c r="AT356" s="14"/>
      <c r="AU356" s="13">
        <f t="shared" si="235"/>
        <v>0</v>
      </c>
      <c r="AV356" s="14">
        <f t="shared" si="236"/>
        <v>0</v>
      </c>
      <c r="AW356" s="13">
        <f t="shared" si="237"/>
        <v>0</v>
      </c>
      <c r="AX356" s="14">
        <f t="shared" si="238"/>
        <v>0</v>
      </c>
      <c r="AY356" s="13">
        <f t="shared" si="239"/>
        <v>1.9999999999999574E-2</v>
      </c>
      <c r="AZ356" s="14"/>
      <c r="BA356" s="13">
        <f t="shared" si="240"/>
        <v>0</v>
      </c>
      <c r="BB356" s="14">
        <f t="shared" si="241"/>
        <v>0</v>
      </c>
      <c r="BC356" s="13">
        <f t="shared" si="242"/>
        <v>0</v>
      </c>
      <c r="BD356" s="14">
        <f t="shared" si="243"/>
        <v>0</v>
      </c>
      <c r="BE356" s="13">
        <f t="shared" si="244"/>
        <v>1.9999999999999574E-2</v>
      </c>
    </row>
    <row r="357" spans="1:57" x14ac:dyDescent="0.25">
      <c r="A357" s="23">
        <f t="shared" si="245"/>
        <v>7.0504166666666048</v>
      </c>
      <c r="B357" s="8"/>
      <c r="C357" s="10" t="s">
        <v>14</v>
      </c>
      <c r="D357" t="s">
        <v>11</v>
      </c>
      <c r="E357" s="10" t="s">
        <v>14</v>
      </c>
      <c r="F357" s="11"/>
      <c r="H357" t="s">
        <v>11</v>
      </c>
      <c r="I357" t="s">
        <v>11</v>
      </c>
      <c r="J357" s="10" t="s">
        <v>14</v>
      </c>
      <c r="K357" s="13">
        <f t="shared" si="215"/>
        <v>0</v>
      </c>
      <c r="L357" s="14">
        <f t="shared" si="205"/>
        <v>0</v>
      </c>
      <c r="M357" s="13">
        <f t="shared" si="216"/>
        <v>0</v>
      </c>
      <c r="N357" s="14">
        <f t="shared" si="206"/>
        <v>0</v>
      </c>
      <c r="O357" s="13">
        <f t="shared" si="217"/>
        <v>1.9999999999999574E-2</v>
      </c>
      <c r="P357" s="14"/>
      <c r="Q357" s="13">
        <f t="shared" si="218"/>
        <v>0</v>
      </c>
      <c r="R357" s="14">
        <f t="shared" si="207"/>
        <v>0</v>
      </c>
      <c r="S357" s="13">
        <f t="shared" si="219"/>
        <v>0</v>
      </c>
      <c r="T357" s="14">
        <f t="shared" si="208"/>
        <v>0</v>
      </c>
      <c r="U357" s="13">
        <f t="shared" si="220"/>
        <v>0</v>
      </c>
      <c r="V357" s="14"/>
      <c r="W357" s="13">
        <f t="shared" si="221"/>
        <v>0</v>
      </c>
      <c r="X357" s="14">
        <f t="shared" si="209"/>
        <v>0</v>
      </c>
      <c r="Y357" s="13">
        <f t="shared" si="222"/>
        <v>0</v>
      </c>
      <c r="Z357" s="14">
        <f t="shared" si="210"/>
        <v>0</v>
      </c>
      <c r="AA357" s="13">
        <f t="shared" si="223"/>
        <v>1.9999999999999574E-2</v>
      </c>
      <c r="AB357" s="14"/>
      <c r="AC357" s="13">
        <f t="shared" si="224"/>
        <v>0</v>
      </c>
      <c r="AD357" s="14">
        <f t="shared" si="211"/>
        <v>0</v>
      </c>
      <c r="AE357" s="13">
        <f t="shared" si="225"/>
        <v>0</v>
      </c>
      <c r="AF357" s="14">
        <f t="shared" si="212"/>
        <v>0</v>
      </c>
      <c r="AG357" s="13">
        <f t="shared" si="226"/>
        <v>0</v>
      </c>
      <c r="AH357" s="14"/>
      <c r="AI357" s="13">
        <f t="shared" si="227"/>
        <v>0</v>
      </c>
      <c r="AJ357" s="14">
        <f t="shared" si="213"/>
        <v>0</v>
      </c>
      <c r="AK357" s="13">
        <f t="shared" si="228"/>
        <v>0</v>
      </c>
      <c r="AL357" s="14">
        <f t="shared" si="214"/>
        <v>0</v>
      </c>
      <c r="AM357" s="13">
        <f t="shared" si="229"/>
        <v>0</v>
      </c>
      <c r="AN357" s="14"/>
      <c r="AO357" s="13">
        <f t="shared" si="230"/>
        <v>0</v>
      </c>
      <c r="AP357" s="14">
        <f t="shared" si="231"/>
        <v>0</v>
      </c>
      <c r="AQ357" s="13">
        <f t="shared" si="232"/>
        <v>0</v>
      </c>
      <c r="AR357" s="14">
        <f t="shared" si="233"/>
        <v>0</v>
      </c>
      <c r="AS357" s="13">
        <f t="shared" si="234"/>
        <v>0</v>
      </c>
      <c r="AT357" s="14"/>
      <c r="AU357" s="13">
        <f t="shared" si="235"/>
        <v>0</v>
      </c>
      <c r="AV357" s="14">
        <f t="shared" si="236"/>
        <v>0</v>
      </c>
      <c r="AW357" s="13">
        <f t="shared" si="237"/>
        <v>0</v>
      </c>
      <c r="AX357" s="14">
        <f t="shared" si="238"/>
        <v>0</v>
      </c>
      <c r="AY357" s="13">
        <f t="shared" si="239"/>
        <v>1.9999999999999574E-2</v>
      </c>
      <c r="AZ357" s="14"/>
      <c r="BA357" s="13">
        <f t="shared" si="240"/>
        <v>0</v>
      </c>
      <c r="BB357" s="14">
        <f t="shared" si="241"/>
        <v>0</v>
      </c>
      <c r="BC357" s="13">
        <f t="shared" si="242"/>
        <v>0</v>
      </c>
      <c r="BD357" s="14">
        <f t="shared" si="243"/>
        <v>0</v>
      </c>
      <c r="BE357" s="13">
        <f t="shared" si="244"/>
        <v>1.9999999999999574E-2</v>
      </c>
    </row>
    <row r="358" spans="1:57" x14ac:dyDescent="0.25">
      <c r="A358" s="23">
        <f t="shared" si="245"/>
        <v>7.0704166666666044</v>
      </c>
      <c r="B358" s="8"/>
      <c r="C358" s="10" t="s">
        <v>14</v>
      </c>
      <c r="D358" t="s">
        <v>11</v>
      </c>
      <c r="E358" s="10" t="s">
        <v>14</v>
      </c>
      <c r="H358" t="s">
        <v>11</v>
      </c>
      <c r="I358" t="s">
        <v>11</v>
      </c>
      <c r="J358" s="10" t="s">
        <v>14</v>
      </c>
      <c r="K358" s="13">
        <f t="shared" si="215"/>
        <v>0</v>
      </c>
      <c r="L358" s="14">
        <f t="shared" si="205"/>
        <v>0</v>
      </c>
      <c r="M358" s="13">
        <f t="shared" si="216"/>
        <v>0</v>
      </c>
      <c r="N358" s="14">
        <f t="shared" si="206"/>
        <v>0</v>
      </c>
      <c r="O358" s="13">
        <f t="shared" si="217"/>
        <v>1.9999999999999574E-2</v>
      </c>
      <c r="P358" s="14"/>
      <c r="Q358" s="13">
        <f t="shared" si="218"/>
        <v>0</v>
      </c>
      <c r="R358" s="14">
        <f t="shared" si="207"/>
        <v>0</v>
      </c>
      <c r="S358" s="13">
        <f t="shared" si="219"/>
        <v>0</v>
      </c>
      <c r="T358" s="14">
        <f t="shared" si="208"/>
        <v>0</v>
      </c>
      <c r="U358" s="13">
        <f t="shared" si="220"/>
        <v>0</v>
      </c>
      <c r="V358" s="14"/>
      <c r="W358" s="13">
        <f t="shared" si="221"/>
        <v>0</v>
      </c>
      <c r="X358" s="14">
        <f t="shared" si="209"/>
        <v>0</v>
      </c>
      <c r="Y358" s="13">
        <f t="shared" si="222"/>
        <v>0</v>
      </c>
      <c r="Z358" s="14">
        <f t="shared" si="210"/>
        <v>0</v>
      </c>
      <c r="AA358" s="13">
        <f t="shared" si="223"/>
        <v>1.9999999999999574E-2</v>
      </c>
      <c r="AB358" s="14"/>
      <c r="AC358" s="13">
        <f t="shared" si="224"/>
        <v>0</v>
      </c>
      <c r="AD358" s="14">
        <f t="shared" si="211"/>
        <v>0</v>
      </c>
      <c r="AE358" s="13">
        <f t="shared" si="225"/>
        <v>0</v>
      </c>
      <c r="AF358" s="14">
        <f t="shared" si="212"/>
        <v>0</v>
      </c>
      <c r="AG358" s="13">
        <f t="shared" si="226"/>
        <v>0</v>
      </c>
      <c r="AH358" s="14"/>
      <c r="AI358" s="13">
        <f t="shared" si="227"/>
        <v>0</v>
      </c>
      <c r="AJ358" s="14">
        <f t="shared" si="213"/>
        <v>0</v>
      </c>
      <c r="AK358" s="13">
        <f t="shared" si="228"/>
        <v>0</v>
      </c>
      <c r="AL358" s="14">
        <f t="shared" si="214"/>
        <v>0</v>
      </c>
      <c r="AM358" s="13">
        <f t="shared" si="229"/>
        <v>0</v>
      </c>
      <c r="AN358" s="14"/>
      <c r="AO358" s="13">
        <f t="shared" si="230"/>
        <v>0</v>
      </c>
      <c r="AP358" s="14">
        <f t="shared" si="231"/>
        <v>0</v>
      </c>
      <c r="AQ358" s="13">
        <f t="shared" si="232"/>
        <v>0</v>
      </c>
      <c r="AR358" s="14">
        <f t="shared" si="233"/>
        <v>0</v>
      </c>
      <c r="AS358" s="13">
        <f t="shared" si="234"/>
        <v>0</v>
      </c>
      <c r="AT358" s="14"/>
      <c r="AU358" s="13">
        <f t="shared" si="235"/>
        <v>0</v>
      </c>
      <c r="AV358" s="14">
        <f t="shared" si="236"/>
        <v>0</v>
      </c>
      <c r="AW358" s="13">
        <f t="shared" si="237"/>
        <v>0</v>
      </c>
      <c r="AX358" s="14">
        <f t="shared" si="238"/>
        <v>0</v>
      </c>
      <c r="AY358" s="13">
        <f t="shared" si="239"/>
        <v>1.9999999999999574E-2</v>
      </c>
      <c r="AZ358" s="14"/>
      <c r="BA358" s="13">
        <f t="shared" si="240"/>
        <v>0</v>
      </c>
      <c r="BB358" s="14">
        <f t="shared" si="241"/>
        <v>0</v>
      </c>
      <c r="BC358" s="13">
        <f t="shared" si="242"/>
        <v>0</v>
      </c>
      <c r="BD358" s="14">
        <f t="shared" si="243"/>
        <v>0</v>
      </c>
      <c r="BE358" s="13">
        <f t="shared" si="244"/>
        <v>1.9999999999999574E-2</v>
      </c>
    </row>
    <row r="359" spans="1:57" x14ac:dyDescent="0.25">
      <c r="A359" s="23">
        <f t="shared" si="245"/>
        <v>7.090416666666604</v>
      </c>
      <c r="B359" s="8" t="s">
        <v>65</v>
      </c>
      <c r="C359" s="10" t="s">
        <v>14</v>
      </c>
      <c r="D359" t="s">
        <v>11</v>
      </c>
      <c r="E359" s="10" t="s">
        <v>14</v>
      </c>
      <c r="H359" t="s">
        <v>11</v>
      </c>
      <c r="I359" t="s">
        <v>11</v>
      </c>
      <c r="J359" s="10" t="s">
        <v>14</v>
      </c>
      <c r="K359" s="13">
        <f t="shared" si="215"/>
        <v>0</v>
      </c>
      <c r="L359" s="14">
        <f t="shared" si="205"/>
        <v>0</v>
      </c>
      <c r="M359" s="13">
        <f t="shared" si="216"/>
        <v>0</v>
      </c>
      <c r="N359" s="14">
        <f t="shared" si="206"/>
        <v>0</v>
      </c>
      <c r="O359" s="13">
        <f t="shared" si="217"/>
        <v>1.9999999999999574E-2</v>
      </c>
      <c r="P359" s="14"/>
      <c r="Q359" s="13">
        <f t="shared" si="218"/>
        <v>0</v>
      </c>
      <c r="R359" s="14">
        <f t="shared" si="207"/>
        <v>0</v>
      </c>
      <c r="S359" s="13">
        <f t="shared" si="219"/>
        <v>0</v>
      </c>
      <c r="T359" s="14">
        <f t="shared" si="208"/>
        <v>0</v>
      </c>
      <c r="U359" s="13">
        <f t="shared" si="220"/>
        <v>0</v>
      </c>
      <c r="V359" s="14"/>
      <c r="W359" s="13">
        <f t="shared" si="221"/>
        <v>0</v>
      </c>
      <c r="X359" s="14">
        <f t="shared" si="209"/>
        <v>0</v>
      </c>
      <c r="Y359" s="13">
        <f t="shared" si="222"/>
        <v>0</v>
      </c>
      <c r="Z359" s="14">
        <f t="shared" si="210"/>
        <v>0</v>
      </c>
      <c r="AA359" s="13">
        <f t="shared" si="223"/>
        <v>1.9999999999999574E-2</v>
      </c>
      <c r="AB359" s="14"/>
      <c r="AC359" s="13">
        <f t="shared" si="224"/>
        <v>0</v>
      </c>
      <c r="AD359" s="14">
        <f t="shared" si="211"/>
        <v>0</v>
      </c>
      <c r="AE359" s="13">
        <f t="shared" si="225"/>
        <v>0</v>
      </c>
      <c r="AF359" s="14">
        <f t="shared" si="212"/>
        <v>0</v>
      </c>
      <c r="AG359" s="13">
        <f t="shared" si="226"/>
        <v>0</v>
      </c>
      <c r="AH359" s="14"/>
      <c r="AI359" s="13">
        <f t="shared" si="227"/>
        <v>0</v>
      </c>
      <c r="AJ359" s="14">
        <f t="shared" si="213"/>
        <v>0</v>
      </c>
      <c r="AK359" s="13">
        <f t="shared" si="228"/>
        <v>0</v>
      </c>
      <c r="AL359" s="14">
        <f t="shared" si="214"/>
        <v>0</v>
      </c>
      <c r="AM359" s="13">
        <f t="shared" si="229"/>
        <v>0</v>
      </c>
      <c r="AN359" s="14"/>
      <c r="AO359" s="13">
        <f t="shared" si="230"/>
        <v>0</v>
      </c>
      <c r="AP359" s="14">
        <f t="shared" si="231"/>
        <v>0</v>
      </c>
      <c r="AQ359" s="13">
        <f t="shared" si="232"/>
        <v>0</v>
      </c>
      <c r="AR359" s="14">
        <f t="shared" si="233"/>
        <v>0</v>
      </c>
      <c r="AS359" s="13">
        <f t="shared" si="234"/>
        <v>0</v>
      </c>
      <c r="AT359" s="14"/>
      <c r="AU359" s="13">
        <f t="shared" si="235"/>
        <v>0</v>
      </c>
      <c r="AV359" s="14">
        <f t="shared" si="236"/>
        <v>0</v>
      </c>
      <c r="AW359" s="13">
        <f t="shared" si="237"/>
        <v>7.090416666666604</v>
      </c>
      <c r="AX359" s="14">
        <f t="shared" si="238"/>
        <v>1</v>
      </c>
      <c r="AY359" s="13">
        <f t="shared" si="239"/>
        <v>1.9999999999999574E-2</v>
      </c>
      <c r="AZ359" s="14"/>
      <c r="BA359" s="13">
        <f t="shared" si="240"/>
        <v>0</v>
      </c>
      <c r="BB359" s="14">
        <f t="shared" si="241"/>
        <v>0</v>
      </c>
      <c r="BC359" s="13">
        <f t="shared" si="242"/>
        <v>0</v>
      </c>
      <c r="BD359" s="14">
        <f t="shared" si="243"/>
        <v>0</v>
      </c>
      <c r="BE359" s="13">
        <f t="shared" si="244"/>
        <v>1.9999999999999574E-2</v>
      </c>
    </row>
    <row r="360" spans="1:57" x14ac:dyDescent="0.25">
      <c r="A360" s="23">
        <f t="shared" si="245"/>
        <v>7.1104166666666035</v>
      </c>
      <c r="B360" s="8"/>
      <c r="C360" s="10" t="s">
        <v>14</v>
      </c>
      <c r="D360" t="s">
        <v>11</v>
      </c>
      <c r="E360" t="s">
        <v>11</v>
      </c>
      <c r="H360" t="s">
        <v>11</v>
      </c>
      <c r="I360" s="11" t="s">
        <v>20</v>
      </c>
      <c r="J360" s="10" t="s">
        <v>14</v>
      </c>
      <c r="K360" s="13">
        <f t="shared" si="215"/>
        <v>0</v>
      </c>
      <c r="L360" s="14">
        <f t="shared" si="205"/>
        <v>0</v>
      </c>
      <c r="M360" s="13">
        <f t="shared" si="216"/>
        <v>0</v>
      </c>
      <c r="N360" s="14">
        <f t="shared" si="206"/>
        <v>0</v>
      </c>
      <c r="O360" s="13">
        <f t="shared" si="217"/>
        <v>1.9999999999999574E-2</v>
      </c>
      <c r="P360" s="14"/>
      <c r="Q360" s="13">
        <f t="shared" si="218"/>
        <v>0</v>
      </c>
      <c r="R360" s="14">
        <f t="shared" si="207"/>
        <v>0</v>
      </c>
      <c r="S360" s="13">
        <f t="shared" si="219"/>
        <v>0</v>
      </c>
      <c r="T360" s="14">
        <f t="shared" si="208"/>
        <v>0</v>
      </c>
      <c r="U360" s="13">
        <f t="shared" si="220"/>
        <v>0</v>
      </c>
      <c r="V360" s="14"/>
      <c r="W360" s="13">
        <f t="shared" si="221"/>
        <v>0</v>
      </c>
      <c r="X360" s="14">
        <f t="shared" si="209"/>
        <v>0</v>
      </c>
      <c r="Y360" s="13">
        <f t="shared" si="222"/>
        <v>0</v>
      </c>
      <c r="Z360" s="14">
        <f t="shared" si="210"/>
        <v>0</v>
      </c>
      <c r="AA360" s="13">
        <f t="shared" si="223"/>
        <v>0</v>
      </c>
      <c r="AB360" s="14"/>
      <c r="AC360" s="13">
        <f t="shared" si="224"/>
        <v>0</v>
      </c>
      <c r="AD360" s="14">
        <f t="shared" si="211"/>
        <v>0</v>
      </c>
      <c r="AE360" s="13">
        <f t="shared" si="225"/>
        <v>0</v>
      </c>
      <c r="AF360" s="14">
        <f t="shared" si="212"/>
        <v>0</v>
      </c>
      <c r="AG360" s="13">
        <f t="shared" si="226"/>
        <v>0</v>
      </c>
      <c r="AH360" s="14"/>
      <c r="AI360" s="13">
        <f t="shared" si="227"/>
        <v>0</v>
      </c>
      <c r="AJ360" s="14">
        <f t="shared" si="213"/>
        <v>0</v>
      </c>
      <c r="AK360" s="13">
        <f t="shared" si="228"/>
        <v>0</v>
      </c>
      <c r="AL360" s="14">
        <f t="shared" si="214"/>
        <v>0</v>
      </c>
      <c r="AM360" s="13">
        <f t="shared" si="229"/>
        <v>0</v>
      </c>
      <c r="AN360" s="14"/>
      <c r="AO360" s="13">
        <f t="shared" si="230"/>
        <v>0</v>
      </c>
      <c r="AP360" s="14">
        <f t="shared" si="231"/>
        <v>0</v>
      </c>
      <c r="AQ360" s="13">
        <f t="shared" si="232"/>
        <v>0</v>
      </c>
      <c r="AR360" s="14">
        <f t="shared" si="233"/>
        <v>0</v>
      </c>
      <c r="AS360" s="13">
        <f t="shared" si="234"/>
        <v>0</v>
      </c>
      <c r="AT360" s="14"/>
      <c r="AU360" s="13">
        <f t="shared" si="235"/>
        <v>0</v>
      </c>
      <c r="AV360" s="14">
        <f t="shared" si="236"/>
        <v>0</v>
      </c>
      <c r="AW360" s="13">
        <f t="shared" si="237"/>
        <v>0</v>
      </c>
      <c r="AX360" s="14">
        <f t="shared" si="238"/>
        <v>0</v>
      </c>
      <c r="AY360" s="13">
        <f t="shared" si="239"/>
        <v>1.9999999999999574E-2</v>
      </c>
      <c r="AZ360" s="14"/>
      <c r="BA360" s="13">
        <f t="shared" si="240"/>
        <v>0</v>
      </c>
      <c r="BB360" s="14">
        <f t="shared" si="241"/>
        <v>0</v>
      </c>
      <c r="BC360" s="13">
        <f t="shared" si="242"/>
        <v>0</v>
      </c>
      <c r="BD360" s="14">
        <f t="shared" si="243"/>
        <v>0</v>
      </c>
      <c r="BE360" s="13">
        <f t="shared" si="244"/>
        <v>1.9999999999999574E-2</v>
      </c>
    </row>
    <row r="361" spans="1:57" x14ac:dyDescent="0.25">
      <c r="A361" s="23">
        <f t="shared" si="245"/>
        <v>7.1304166666666031</v>
      </c>
      <c r="B361" s="8"/>
      <c r="C361" s="10" t="s">
        <v>14</v>
      </c>
      <c r="D361" t="s">
        <v>11</v>
      </c>
      <c r="E361" t="s">
        <v>11</v>
      </c>
      <c r="F361" s="11"/>
      <c r="H361" t="s">
        <v>11</v>
      </c>
      <c r="I361" s="10"/>
      <c r="J361" s="10" t="s">
        <v>14</v>
      </c>
      <c r="K361" s="13">
        <f t="shared" si="215"/>
        <v>0</v>
      </c>
      <c r="L361" s="14">
        <f t="shared" si="205"/>
        <v>0</v>
      </c>
      <c r="M361" s="13">
        <f t="shared" si="216"/>
        <v>0</v>
      </c>
      <c r="N361" s="14">
        <f t="shared" si="206"/>
        <v>0</v>
      </c>
      <c r="O361" s="13">
        <f t="shared" si="217"/>
        <v>1.9999999999999574E-2</v>
      </c>
      <c r="P361" s="14"/>
      <c r="Q361" s="13">
        <f t="shared" si="218"/>
        <v>0</v>
      </c>
      <c r="R361" s="14">
        <f t="shared" si="207"/>
        <v>0</v>
      </c>
      <c r="S361" s="13">
        <f t="shared" si="219"/>
        <v>0</v>
      </c>
      <c r="T361" s="14">
        <f t="shared" si="208"/>
        <v>0</v>
      </c>
      <c r="U361" s="13">
        <f t="shared" si="220"/>
        <v>0</v>
      </c>
      <c r="V361" s="14"/>
      <c r="W361" s="13">
        <f t="shared" si="221"/>
        <v>0</v>
      </c>
      <c r="X361" s="14">
        <f t="shared" si="209"/>
        <v>0</v>
      </c>
      <c r="Y361" s="13">
        <f t="shared" si="222"/>
        <v>0</v>
      </c>
      <c r="Z361" s="14">
        <f t="shared" si="210"/>
        <v>0</v>
      </c>
      <c r="AA361" s="13">
        <f t="shared" si="223"/>
        <v>0</v>
      </c>
      <c r="AB361" s="14"/>
      <c r="AC361" s="13">
        <f t="shared" si="224"/>
        <v>0</v>
      </c>
      <c r="AD361" s="14">
        <f t="shared" si="211"/>
        <v>0</v>
      </c>
      <c r="AE361" s="13">
        <f t="shared" si="225"/>
        <v>0</v>
      </c>
      <c r="AF361" s="14">
        <f t="shared" si="212"/>
        <v>0</v>
      </c>
      <c r="AG361" s="13">
        <f t="shared" si="226"/>
        <v>0</v>
      </c>
      <c r="AH361" s="14"/>
      <c r="AI361" s="13">
        <f t="shared" si="227"/>
        <v>0</v>
      </c>
      <c r="AJ361" s="14">
        <f t="shared" si="213"/>
        <v>0</v>
      </c>
      <c r="AK361" s="13">
        <f t="shared" si="228"/>
        <v>0</v>
      </c>
      <c r="AL361" s="14">
        <f t="shared" si="214"/>
        <v>0</v>
      </c>
      <c r="AM361" s="13">
        <f t="shared" si="229"/>
        <v>0</v>
      </c>
      <c r="AN361" s="14"/>
      <c r="AO361" s="13">
        <f t="shared" si="230"/>
        <v>0</v>
      </c>
      <c r="AP361" s="14">
        <f t="shared" si="231"/>
        <v>0</v>
      </c>
      <c r="AQ361" s="13">
        <f t="shared" si="232"/>
        <v>0</v>
      </c>
      <c r="AR361" s="14">
        <f t="shared" si="233"/>
        <v>0</v>
      </c>
      <c r="AS361" s="13">
        <f t="shared" si="234"/>
        <v>0</v>
      </c>
      <c r="AT361" s="14"/>
      <c r="AU361" s="13">
        <f t="shared" si="235"/>
        <v>0</v>
      </c>
      <c r="AV361" s="14">
        <f t="shared" si="236"/>
        <v>0</v>
      </c>
      <c r="AW361" s="13">
        <f t="shared" si="237"/>
        <v>0</v>
      </c>
      <c r="AX361" s="14">
        <f t="shared" si="238"/>
        <v>0</v>
      </c>
      <c r="AY361" s="13">
        <f t="shared" si="239"/>
        <v>1.9999999999999574E-2</v>
      </c>
      <c r="AZ361" s="14"/>
      <c r="BA361" s="13">
        <f t="shared" si="240"/>
        <v>0</v>
      </c>
      <c r="BB361" s="14">
        <f t="shared" si="241"/>
        <v>0</v>
      </c>
      <c r="BC361" s="13">
        <f t="shared" si="242"/>
        <v>0</v>
      </c>
      <c r="BD361" s="14">
        <f t="shared" si="243"/>
        <v>0</v>
      </c>
      <c r="BE361" s="13">
        <f t="shared" si="244"/>
        <v>1.9999999999999574E-2</v>
      </c>
    </row>
    <row r="362" spans="1:57" x14ac:dyDescent="0.25">
      <c r="A362" s="23">
        <f t="shared" si="245"/>
        <v>7.1504166666666027</v>
      </c>
      <c r="B362" s="8"/>
      <c r="C362" s="10" t="s">
        <v>14</v>
      </c>
      <c r="D362" t="s">
        <v>11</v>
      </c>
      <c r="E362" t="s">
        <v>11</v>
      </c>
      <c r="G362" s="11"/>
      <c r="H362" t="s">
        <v>11</v>
      </c>
      <c r="I362" s="10"/>
      <c r="J362" s="10" t="s">
        <v>14</v>
      </c>
      <c r="K362" s="13">
        <f t="shared" si="215"/>
        <v>0</v>
      </c>
      <c r="L362" s="14">
        <f t="shared" si="205"/>
        <v>0</v>
      </c>
      <c r="M362" s="13">
        <f t="shared" si="216"/>
        <v>0</v>
      </c>
      <c r="N362" s="14">
        <f t="shared" si="206"/>
        <v>0</v>
      </c>
      <c r="O362" s="13">
        <f t="shared" si="217"/>
        <v>1.9999999999999574E-2</v>
      </c>
      <c r="P362" s="14"/>
      <c r="Q362" s="13">
        <f t="shared" si="218"/>
        <v>0</v>
      </c>
      <c r="R362" s="14">
        <f t="shared" si="207"/>
        <v>0</v>
      </c>
      <c r="S362" s="13">
        <f t="shared" si="219"/>
        <v>0</v>
      </c>
      <c r="T362" s="14">
        <f t="shared" si="208"/>
        <v>0</v>
      </c>
      <c r="U362" s="13">
        <f t="shared" si="220"/>
        <v>0</v>
      </c>
      <c r="V362" s="14"/>
      <c r="W362" s="13">
        <f t="shared" si="221"/>
        <v>0</v>
      </c>
      <c r="X362" s="14">
        <f t="shared" si="209"/>
        <v>0</v>
      </c>
      <c r="Y362" s="13">
        <f t="shared" si="222"/>
        <v>0</v>
      </c>
      <c r="Z362" s="14">
        <f t="shared" si="210"/>
        <v>0</v>
      </c>
      <c r="AA362" s="13">
        <f t="shared" si="223"/>
        <v>0</v>
      </c>
      <c r="AB362" s="14"/>
      <c r="AC362" s="13">
        <f t="shared" si="224"/>
        <v>0</v>
      </c>
      <c r="AD362" s="14">
        <f t="shared" si="211"/>
        <v>0</v>
      </c>
      <c r="AE362" s="13">
        <f t="shared" si="225"/>
        <v>0</v>
      </c>
      <c r="AF362" s="14">
        <f t="shared" si="212"/>
        <v>0</v>
      </c>
      <c r="AG362" s="13">
        <f t="shared" si="226"/>
        <v>0</v>
      </c>
      <c r="AH362" s="14"/>
      <c r="AI362" s="13">
        <f t="shared" si="227"/>
        <v>0</v>
      </c>
      <c r="AJ362" s="14">
        <f t="shared" si="213"/>
        <v>0</v>
      </c>
      <c r="AK362" s="13">
        <f t="shared" si="228"/>
        <v>0</v>
      </c>
      <c r="AL362" s="14">
        <f t="shared" si="214"/>
        <v>0</v>
      </c>
      <c r="AM362" s="13">
        <f t="shared" si="229"/>
        <v>0</v>
      </c>
      <c r="AN362" s="14"/>
      <c r="AO362" s="13">
        <f t="shared" si="230"/>
        <v>0</v>
      </c>
      <c r="AP362" s="14">
        <f t="shared" si="231"/>
        <v>0</v>
      </c>
      <c r="AQ362" s="13">
        <f t="shared" si="232"/>
        <v>0</v>
      </c>
      <c r="AR362" s="14">
        <f t="shared" si="233"/>
        <v>0</v>
      </c>
      <c r="AS362" s="13">
        <f t="shared" si="234"/>
        <v>0</v>
      </c>
      <c r="AT362" s="14"/>
      <c r="AU362" s="13">
        <f t="shared" si="235"/>
        <v>0</v>
      </c>
      <c r="AV362" s="14">
        <f t="shared" si="236"/>
        <v>0</v>
      </c>
      <c r="AW362" s="13">
        <f t="shared" si="237"/>
        <v>0</v>
      </c>
      <c r="AX362" s="14">
        <f t="shared" si="238"/>
        <v>0</v>
      </c>
      <c r="AY362" s="13">
        <f t="shared" si="239"/>
        <v>1.9999999999999574E-2</v>
      </c>
      <c r="AZ362" s="14"/>
      <c r="BA362" s="13">
        <f t="shared" si="240"/>
        <v>0</v>
      </c>
      <c r="BB362" s="14">
        <f t="shared" si="241"/>
        <v>0</v>
      </c>
      <c r="BC362" s="13">
        <f t="shared" si="242"/>
        <v>0</v>
      </c>
      <c r="BD362" s="14">
        <f t="shared" si="243"/>
        <v>0</v>
      </c>
      <c r="BE362" s="13">
        <f t="shared" si="244"/>
        <v>1.9999999999999574E-2</v>
      </c>
    </row>
    <row r="363" spans="1:57" x14ac:dyDescent="0.25">
      <c r="A363" s="23">
        <f t="shared" si="245"/>
        <v>7.1704166666666023</v>
      </c>
      <c r="B363" s="8" t="s">
        <v>13</v>
      </c>
      <c r="C363" s="10" t="s">
        <v>14</v>
      </c>
      <c r="D363" t="s">
        <v>11</v>
      </c>
      <c r="E363" t="s">
        <v>11</v>
      </c>
      <c r="G363" s="10" t="s">
        <v>14</v>
      </c>
      <c r="H363" t="s">
        <v>11</v>
      </c>
      <c r="I363" s="10"/>
      <c r="J363" s="10" t="s">
        <v>14</v>
      </c>
      <c r="K363" s="13">
        <f t="shared" si="215"/>
        <v>0</v>
      </c>
      <c r="L363" s="14">
        <f t="shared" si="205"/>
        <v>0</v>
      </c>
      <c r="M363" s="13">
        <f t="shared" si="216"/>
        <v>0</v>
      </c>
      <c r="N363" s="14">
        <f t="shared" si="206"/>
        <v>0</v>
      </c>
      <c r="O363" s="13">
        <f t="shared" si="217"/>
        <v>1.9999999999999574E-2</v>
      </c>
      <c r="P363" s="14"/>
      <c r="Q363" s="13">
        <f t="shared" si="218"/>
        <v>0</v>
      </c>
      <c r="R363" s="14">
        <f t="shared" si="207"/>
        <v>0</v>
      </c>
      <c r="S363" s="13">
        <f t="shared" si="219"/>
        <v>0</v>
      </c>
      <c r="T363" s="14">
        <f t="shared" si="208"/>
        <v>0</v>
      </c>
      <c r="U363" s="13">
        <f t="shared" si="220"/>
        <v>0</v>
      </c>
      <c r="V363" s="14"/>
      <c r="W363" s="13">
        <f t="shared" si="221"/>
        <v>0</v>
      </c>
      <c r="X363" s="14">
        <f t="shared" si="209"/>
        <v>0</v>
      </c>
      <c r="Y363" s="13">
        <f t="shared" si="222"/>
        <v>0</v>
      </c>
      <c r="Z363" s="14">
        <f t="shared" si="210"/>
        <v>0</v>
      </c>
      <c r="AA363" s="13">
        <f t="shared" si="223"/>
        <v>0</v>
      </c>
      <c r="AB363" s="14"/>
      <c r="AC363" s="13">
        <f t="shared" si="224"/>
        <v>0</v>
      </c>
      <c r="AD363" s="14">
        <f t="shared" si="211"/>
        <v>0</v>
      </c>
      <c r="AE363" s="13">
        <f t="shared" si="225"/>
        <v>0</v>
      </c>
      <c r="AF363" s="14">
        <f t="shared" si="212"/>
        <v>0</v>
      </c>
      <c r="AG363" s="13">
        <f t="shared" si="226"/>
        <v>0</v>
      </c>
      <c r="AH363" s="14"/>
      <c r="AI363" s="13">
        <f t="shared" si="227"/>
        <v>7.1704166666666023</v>
      </c>
      <c r="AJ363" s="14">
        <f t="shared" si="213"/>
        <v>1</v>
      </c>
      <c r="AK363" s="13">
        <f t="shared" si="228"/>
        <v>0</v>
      </c>
      <c r="AL363" s="14">
        <f t="shared" si="214"/>
        <v>0</v>
      </c>
      <c r="AM363" s="13">
        <f t="shared" si="229"/>
        <v>1.9999999999999574E-2</v>
      </c>
      <c r="AN363" s="14"/>
      <c r="AO363" s="13">
        <f t="shared" si="230"/>
        <v>0</v>
      </c>
      <c r="AP363" s="14">
        <f t="shared" si="231"/>
        <v>0</v>
      </c>
      <c r="AQ363" s="13">
        <f t="shared" si="232"/>
        <v>0</v>
      </c>
      <c r="AR363" s="14">
        <f t="shared" si="233"/>
        <v>0</v>
      </c>
      <c r="AS363" s="13">
        <f t="shared" si="234"/>
        <v>0</v>
      </c>
      <c r="AT363" s="14"/>
      <c r="AU363" s="13">
        <f t="shared" si="235"/>
        <v>0</v>
      </c>
      <c r="AV363" s="14">
        <f t="shared" si="236"/>
        <v>0</v>
      </c>
      <c r="AW363" s="13">
        <f t="shared" si="237"/>
        <v>0</v>
      </c>
      <c r="AX363" s="14">
        <f t="shared" si="238"/>
        <v>0</v>
      </c>
      <c r="AY363" s="13">
        <f t="shared" si="239"/>
        <v>1.9999999999999574E-2</v>
      </c>
      <c r="AZ363" s="14"/>
      <c r="BA363" s="13">
        <f t="shared" si="240"/>
        <v>0</v>
      </c>
      <c r="BB363" s="14">
        <f t="shared" si="241"/>
        <v>0</v>
      </c>
      <c r="BC363" s="13">
        <f t="shared" si="242"/>
        <v>0</v>
      </c>
      <c r="BD363" s="14">
        <f t="shared" si="243"/>
        <v>0</v>
      </c>
      <c r="BE363" s="13">
        <f t="shared" si="244"/>
        <v>1.9999999999999574E-2</v>
      </c>
    </row>
    <row r="364" spans="1:57" x14ac:dyDescent="0.25">
      <c r="A364" s="23">
        <f t="shared" si="245"/>
        <v>7.1904166666666018</v>
      </c>
      <c r="B364" s="8"/>
      <c r="C364" s="10" t="s">
        <v>14</v>
      </c>
      <c r="D364" t="s">
        <v>11</v>
      </c>
      <c r="E364" t="s">
        <v>11</v>
      </c>
      <c r="G364" s="10" t="s">
        <v>14</v>
      </c>
      <c r="H364" t="s">
        <v>11</v>
      </c>
      <c r="I364" s="10"/>
      <c r="J364" s="10" t="s">
        <v>14</v>
      </c>
      <c r="K364" s="13">
        <f t="shared" si="215"/>
        <v>0</v>
      </c>
      <c r="L364" s="14">
        <f t="shared" si="205"/>
        <v>0</v>
      </c>
      <c r="M364" s="13">
        <f t="shared" si="216"/>
        <v>0</v>
      </c>
      <c r="N364" s="14">
        <f t="shared" si="206"/>
        <v>0</v>
      </c>
      <c r="O364" s="13">
        <f t="shared" si="217"/>
        <v>1.9999999999999574E-2</v>
      </c>
      <c r="P364" s="14"/>
      <c r="Q364" s="13">
        <f t="shared" si="218"/>
        <v>0</v>
      </c>
      <c r="R364" s="14">
        <f t="shared" si="207"/>
        <v>0</v>
      </c>
      <c r="S364" s="13">
        <f t="shared" si="219"/>
        <v>0</v>
      </c>
      <c r="T364" s="14">
        <f t="shared" si="208"/>
        <v>0</v>
      </c>
      <c r="U364" s="13">
        <f t="shared" si="220"/>
        <v>0</v>
      </c>
      <c r="V364" s="14"/>
      <c r="W364" s="13">
        <f t="shared" si="221"/>
        <v>0</v>
      </c>
      <c r="X364" s="14">
        <f t="shared" si="209"/>
        <v>0</v>
      </c>
      <c r="Y364" s="13">
        <f t="shared" si="222"/>
        <v>0</v>
      </c>
      <c r="Z364" s="14">
        <f t="shared" si="210"/>
        <v>0</v>
      </c>
      <c r="AA364" s="13">
        <f t="shared" si="223"/>
        <v>0</v>
      </c>
      <c r="AB364" s="14"/>
      <c r="AC364" s="13">
        <f t="shared" si="224"/>
        <v>0</v>
      </c>
      <c r="AD364" s="14">
        <f t="shared" si="211"/>
        <v>0</v>
      </c>
      <c r="AE364" s="13">
        <f t="shared" si="225"/>
        <v>0</v>
      </c>
      <c r="AF364" s="14">
        <f t="shared" si="212"/>
        <v>0</v>
      </c>
      <c r="AG364" s="13">
        <f t="shared" si="226"/>
        <v>0</v>
      </c>
      <c r="AH364" s="14"/>
      <c r="AI364" s="13">
        <f t="shared" si="227"/>
        <v>0</v>
      </c>
      <c r="AJ364" s="14">
        <f t="shared" si="213"/>
        <v>0</v>
      </c>
      <c r="AK364" s="13">
        <f t="shared" si="228"/>
        <v>0</v>
      </c>
      <c r="AL364" s="14">
        <f t="shared" si="214"/>
        <v>0</v>
      </c>
      <c r="AM364" s="13">
        <f t="shared" si="229"/>
        <v>1.9999999999999574E-2</v>
      </c>
      <c r="AN364" s="14"/>
      <c r="AO364" s="13">
        <f t="shared" si="230"/>
        <v>0</v>
      </c>
      <c r="AP364" s="14">
        <f t="shared" si="231"/>
        <v>0</v>
      </c>
      <c r="AQ364" s="13">
        <f t="shared" si="232"/>
        <v>0</v>
      </c>
      <c r="AR364" s="14">
        <f t="shared" si="233"/>
        <v>0</v>
      </c>
      <c r="AS364" s="13">
        <f t="shared" si="234"/>
        <v>0</v>
      </c>
      <c r="AT364" s="14"/>
      <c r="AU364" s="13">
        <f t="shared" si="235"/>
        <v>0</v>
      </c>
      <c r="AV364" s="14">
        <f t="shared" si="236"/>
        <v>0</v>
      </c>
      <c r="AW364" s="13">
        <f t="shared" si="237"/>
        <v>0</v>
      </c>
      <c r="AX364" s="14">
        <f t="shared" si="238"/>
        <v>0</v>
      </c>
      <c r="AY364" s="13">
        <f t="shared" si="239"/>
        <v>1.9999999999999574E-2</v>
      </c>
      <c r="AZ364" s="14"/>
      <c r="BA364" s="13">
        <f t="shared" si="240"/>
        <v>0</v>
      </c>
      <c r="BB364" s="14">
        <f t="shared" si="241"/>
        <v>0</v>
      </c>
      <c r="BC364" s="13">
        <f t="shared" si="242"/>
        <v>0</v>
      </c>
      <c r="BD364" s="14">
        <f t="shared" si="243"/>
        <v>0</v>
      </c>
      <c r="BE364" s="13">
        <f t="shared" si="244"/>
        <v>1.9999999999999574E-2</v>
      </c>
    </row>
    <row r="365" spans="1:57" x14ac:dyDescent="0.25">
      <c r="A365" s="23">
        <f t="shared" si="245"/>
        <v>7.2104166666666014</v>
      </c>
      <c r="B365" s="8" t="s">
        <v>17</v>
      </c>
      <c r="C365" t="s">
        <v>11</v>
      </c>
      <c r="D365" s="11" t="s">
        <v>20</v>
      </c>
      <c r="E365" t="s">
        <v>11</v>
      </c>
      <c r="F365" s="11"/>
      <c r="G365" s="10" t="s">
        <v>14</v>
      </c>
      <c r="H365" t="s">
        <v>11</v>
      </c>
      <c r="I365" s="10"/>
      <c r="J365" s="10" t="s">
        <v>14</v>
      </c>
      <c r="K365" s="13">
        <f t="shared" si="215"/>
        <v>0</v>
      </c>
      <c r="L365" s="14">
        <f t="shared" si="205"/>
        <v>0</v>
      </c>
      <c r="M365" s="13">
        <f t="shared" si="216"/>
        <v>0</v>
      </c>
      <c r="N365" s="14">
        <f t="shared" si="206"/>
        <v>0</v>
      </c>
      <c r="O365" s="13">
        <f t="shared" si="217"/>
        <v>0</v>
      </c>
      <c r="P365" s="14"/>
      <c r="Q365" s="13">
        <f t="shared" si="218"/>
        <v>0</v>
      </c>
      <c r="R365" s="14">
        <f t="shared" si="207"/>
        <v>0</v>
      </c>
      <c r="S365" s="13">
        <f t="shared" si="219"/>
        <v>7.2104166666666014</v>
      </c>
      <c r="T365" s="14">
        <f t="shared" si="208"/>
        <v>1</v>
      </c>
      <c r="U365" s="13">
        <f t="shared" si="220"/>
        <v>0</v>
      </c>
      <c r="V365" s="14"/>
      <c r="W365" s="13">
        <f t="shared" si="221"/>
        <v>0</v>
      </c>
      <c r="X365" s="14">
        <f t="shared" si="209"/>
        <v>0</v>
      </c>
      <c r="Y365" s="13">
        <f t="shared" si="222"/>
        <v>0</v>
      </c>
      <c r="Z365" s="14">
        <f t="shared" si="210"/>
        <v>0</v>
      </c>
      <c r="AA365" s="13">
        <f t="shared" si="223"/>
        <v>0</v>
      </c>
      <c r="AB365" s="14"/>
      <c r="AC365" s="13">
        <f t="shared" si="224"/>
        <v>0</v>
      </c>
      <c r="AD365" s="14">
        <f t="shared" si="211"/>
        <v>0</v>
      </c>
      <c r="AE365" s="13">
        <f t="shared" si="225"/>
        <v>0</v>
      </c>
      <c r="AF365" s="14">
        <f t="shared" si="212"/>
        <v>0</v>
      </c>
      <c r="AG365" s="13">
        <f t="shared" si="226"/>
        <v>0</v>
      </c>
      <c r="AH365" s="14"/>
      <c r="AI365" s="13">
        <f t="shared" si="227"/>
        <v>0</v>
      </c>
      <c r="AJ365" s="14">
        <f t="shared" si="213"/>
        <v>0</v>
      </c>
      <c r="AK365" s="13">
        <f t="shared" si="228"/>
        <v>0</v>
      </c>
      <c r="AL365" s="14">
        <f t="shared" si="214"/>
        <v>0</v>
      </c>
      <c r="AM365" s="13">
        <f t="shared" si="229"/>
        <v>1.9999999999999574E-2</v>
      </c>
      <c r="AN365" s="14"/>
      <c r="AO365" s="13">
        <f t="shared" si="230"/>
        <v>0</v>
      </c>
      <c r="AP365" s="14">
        <f t="shared" si="231"/>
        <v>0</v>
      </c>
      <c r="AQ365" s="13">
        <f t="shared" si="232"/>
        <v>0</v>
      </c>
      <c r="AR365" s="14">
        <f t="shared" si="233"/>
        <v>0</v>
      </c>
      <c r="AS365" s="13">
        <f t="shared" si="234"/>
        <v>0</v>
      </c>
      <c r="AT365" s="14"/>
      <c r="AU365" s="13">
        <f t="shared" si="235"/>
        <v>0</v>
      </c>
      <c r="AV365" s="14">
        <f t="shared" si="236"/>
        <v>0</v>
      </c>
      <c r="AW365" s="13">
        <f t="shared" si="237"/>
        <v>0</v>
      </c>
      <c r="AX365" s="14">
        <f t="shared" si="238"/>
        <v>0</v>
      </c>
      <c r="AY365" s="13">
        <f t="shared" si="239"/>
        <v>1.9999999999999574E-2</v>
      </c>
      <c r="AZ365" s="14"/>
      <c r="BA365" s="13">
        <f t="shared" si="240"/>
        <v>0</v>
      </c>
      <c r="BB365" s="14">
        <f t="shared" si="241"/>
        <v>0</v>
      </c>
      <c r="BC365" s="13">
        <f t="shared" si="242"/>
        <v>0</v>
      </c>
      <c r="BD365" s="14">
        <f t="shared" si="243"/>
        <v>0</v>
      </c>
      <c r="BE365" s="13">
        <f t="shared" si="244"/>
        <v>1.9999999999999574E-2</v>
      </c>
    </row>
    <row r="366" spans="1:57" x14ac:dyDescent="0.25">
      <c r="A366" s="23">
        <f t="shared" si="245"/>
        <v>7.230416666666601</v>
      </c>
      <c r="B366" s="8"/>
      <c r="C366" t="s">
        <v>11</v>
      </c>
      <c r="D366" s="10"/>
      <c r="E366" t="s">
        <v>11</v>
      </c>
      <c r="G366" s="10" t="s">
        <v>14</v>
      </c>
      <c r="H366" t="s">
        <v>11</v>
      </c>
      <c r="I366" s="32"/>
      <c r="J366" s="10" t="s">
        <v>14</v>
      </c>
      <c r="K366" s="13">
        <f t="shared" si="215"/>
        <v>0</v>
      </c>
      <c r="L366" s="14">
        <f t="shared" si="205"/>
        <v>0</v>
      </c>
      <c r="M366" s="13">
        <f t="shared" si="216"/>
        <v>0</v>
      </c>
      <c r="N366" s="14">
        <f t="shared" si="206"/>
        <v>0</v>
      </c>
      <c r="O366" s="13">
        <f t="shared" si="217"/>
        <v>0</v>
      </c>
      <c r="P366" s="14"/>
      <c r="Q366" s="13">
        <f t="shared" si="218"/>
        <v>0</v>
      </c>
      <c r="R366" s="14">
        <f t="shared" si="207"/>
        <v>0</v>
      </c>
      <c r="S366" s="13">
        <f t="shared" si="219"/>
        <v>0</v>
      </c>
      <c r="T366" s="14">
        <f t="shared" si="208"/>
        <v>0</v>
      </c>
      <c r="U366" s="13">
        <f t="shared" si="220"/>
        <v>0</v>
      </c>
      <c r="V366" s="14"/>
      <c r="W366" s="13">
        <f t="shared" si="221"/>
        <v>0</v>
      </c>
      <c r="X366" s="14">
        <f t="shared" si="209"/>
        <v>0</v>
      </c>
      <c r="Y366" s="13">
        <f t="shared" si="222"/>
        <v>0</v>
      </c>
      <c r="Z366" s="14">
        <f t="shared" si="210"/>
        <v>0</v>
      </c>
      <c r="AA366" s="13">
        <f t="shared" si="223"/>
        <v>0</v>
      </c>
      <c r="AB366" s="14"/>
      <c r="AC366" s="13">
        <f t="shared" si="224"/>
        <v>0</v>
      </c>
      <c r="AD366" s="14">
        <f t="shared" si="211"/>
        <v>0</v>
      </c>
      <c r="AE366" s="13">
        <f t="shared" si="225"/>
        <v>0</v>
      </c>
      <c r="AF366" s="14">
        <f t="shared" si="212"/>
        <v>0</v>
      </c>
      <c r="AG366" s="13">
        <f t="shared" si="226"/>
        <v>0</v>
      </c>
      <c r="AH366" s="14"/>
      <c r="AI366" s="13">
        <f t="shared" si="227"/>
        <v>0</v>
      </c>
      <c r="AJ366" s="14">
        <f t="shared" si="213"/>
        <v>0</v>
      </c>
      <c r="AK366" s="13">
        <f t="shared" si="228"/>
        <v>0</v>
      </c>
      <c r="AL366" s="14">
        <f t="shared" si="214"/>
        <v>0</v>
      </c>
      <c r="AM366" s="13">
        <f t="shared" si="229"/>
        <v>1.9999999999999574E-2</v>
      </c>
      <c r="AN366" s="14"/>
      <c r="AO366" s="13">
        <f t="shared" si="230"/>
        <v>0</v>
      </c>
      <c r="AP366" s="14">
        <f t="shared" si="231"/>
        <v>0</v>
      </c>
      <c r="AQ366" s="13">
        <f t="shared" si="232"/>
        <v>0</v>
      </c>
      <c r="AR366" s="14">
        <f t="shared" si="233"/>
        <v>0</v>
      </c>
      <c r="AS366" s="13">
        <f t="shared" si="234"/>
        <v>0</v>
      </c>
      <c r="AT366" s="14"/>
      <c r="AU366" s="13">
        <f t="shared" si="235"/>
        <v>0</v>
      </c>
      <c r="AV366" s="14">
        <f t="shared" si="236"/>
        <v>0</v>
      </c>
      <c r="AW366" s="13">
        <f t="shared" si="237"/>
        <v>0</v>
      </c>
      <c r="AX366" s="14">
        <f t="shared" si="238"/>
        <v>0</v>
      </c>
      <c r="AY366" s="13">
        <f t="shared" si="239"/>
        <v>1.9999999999999574E-2</v>
      </c>
      <c r="AZ366" s="14"/>
      <c r="BA366" s="13">
        <f t="shared" si="240"/>
        <v>0</v>
      </c>
      <c r="BB366" s="14">
        <f t="shared" si="241"/>
        <v>0</v>
      </c>
      <c r="BC366" s="13">
        <f t="shared" si="242"/>
        <v>0</v>
      </c>
      <c r="BD366" s="14">
        <f t="shared" si="243"/>
        <v>0</v>
      </c>
      <c r="BE366" s="13">
        <f t="shared" si="244"/>
        <v>1.9999999999999574E-2</v>
      </c>
    </row>
    <row r="367" spans="1:57" x14ac:dyDescent="0.25">
      <c r="A367" s="23">
        <f t="shared" si="245"/>
        <v>7.2504166666666006</v>
      </c>
      <c r="B367" s="8"/>
      <c r="C367" t="s">
        <v>11</v>
      </c>
      <c r="D367" s="10"/>
      <c r="E367" t="s">
        <v>11</v>
      </c>
      <c r="G367" s="10" t="s">
        <v>14</v>
      </c>
      <c r="H367" t="s">
        <v>11</v>
      </c>
      <c r="I367" s="32"/>
      <c r="J367" s="10" t="s">
        <v>14</v>
      </c>
      <c r="K367" s="13">
        <f t="shared" si="215"/>
        <v>0</v>
      </c>
      <c r="L367" s="14">
        <f t="shared" si="205"/>
        <v>0</v>
      </c>
      <c r="M367" s="13">
        <f t="shared" si="216"/>
        <v>0</v>
      </c>
      <c r="N367" s="14">
        <f t="shared" si="206"/>
        <v>0</v>
      </c>
      <c r="O367" s="13">
        <f t="shared" si="217"/>
        <v>0</v>
      </c>
      <c r="P367" s="14"/>
      <c r="Q367" s="13">
        <f t="shared" si="218"/>
        <v>0</v>
      </c>
      <c r="R367" s="14">
        <f t="shared" si="207"/>
        <v>0</v>
      </c>
      <c r="S367" s="13">
        <f t="shared" si="219"/>
        <v>0</v>
      </c>
      <c r="T367" s="14">
        <f t="shared" si="208"/>
        <v>0</v>
      </c>
      <c r="U367" s="13">
        <f t="shared" si="220"/>
        <v>0</v>
      </c>
      <c r="V367" s="14"/>
      <c r="W367" s="13">
        <f t="shared" si="221"/>
        <v>0</v>
      </c>
      <c r="X367" s="14">
        <f t="shared" si="209"/>
        <v>0</v>
      </c>
      <c r="Y367" s="13">
        <f t="shared" si="222"/>
        <v>0</v>
      </c>
      <c r="Z367" s="14">
        <f t="shared" si="210"/>
        <v>0</v>
      </c>
      <c r="AA367" s="13">
        <f t="shared" si="223"/>
        <v>0</v>
      </c>
      <c r="AB367" s="14"/>
      <c r="AC367" s="13">
        <f t="shared" si="224"/>
        <v>0</v>
      </c>
      <c r="AD367" s="14">
        <f t="shared" si="211"/>
        <v>0</v>
      </c>
      <c r="AE367" s="13">
        <f t="shared" si="225"/>
        <v>0</v>
      </c>
      <c r="AF367" s="14">
        <f t="shared" si="212"/>
        <v>0</v>
      </c>
      <c r="AG367" s="13">
        <f t="shared" si="226"/>
        <v>0</v>
      </c>
      <c r="AH367" s="14"/>
      <c r="AI367" s="13">
        <f t="shared" si="227"/>
        <v>0</v>
      </c>
      <c r="AJ367" s="14">
        <f t="shared" si="213"/>
        <v>0</v>
      </c>
      <c r="AK367" s="13">
        <f t="shared" si="228"/>
        <v>0</v>
      </c>
      <c r="AL367" s="14">
        <f t="shared" si="214"/>
        <v>0</v>
      </c>
      <c r="AM367" s="13">
        <f t="shared" si="229"/>
        <v>1.9999999999999574E-2</v>
      </c>
      <c r="AN367" s="14"/>
      <c r="AO367" s="13">
        <f t="shared" si="230"/>
        <v>0</v>
      </c>
      <c r="AP367" s="14">
        <f t="shared" si="231"/>
        <v>0</v>
      </c>
      <c r="AQ367" s="13">
        <f t="shared" si="232"/>
        <v>0</v>
      </c>
      <c r="AR367" s="14">
        <f t="shared" si="233"/>
        <v>0</v>
      </c>
      <c r="AS367" s="13">
        <f t="shared" si="234"/>
        <v>0</v>
      </c>
      <c r="AT367" s="14"/>
      <c r="AU367" s="13">
        <f t="shared" si="235"/>
        <v>0</v>
      </c>
      <c r="AV367" s="14">
        <f t="shared" si="236"/>
        <v>0</v>
      </c>
      <c r="AW367" s="13">
        <f t="shared" si="237"/>
        <v>0</v>
      </c>
      <c r="AX367" s="14">
        <f t="shared" si="238"/>
        <v>0</v>
      </c>
      <c r="AY367" s="13">
        <f t="shared" si="239"/>
        <v>1.9999999999999574E-2</v>
      </c>
      <c r="AZ367" s="14"/>
      <c r="BA367" s="13">
        <f t="shared" si="240"/>
        <v>0</v>
      </c>
      <c r="BB367" s="14">
        <f t="shared" si="241"/>
        <v>0</v>
      </c>
      <c r="BC367" s="13">
        <f t="shared" si="242"/>
        <v>0</v>
      </c>
      <c r="BD367" s="14">
        <f t="shared" si="243"/>
        <v>0</v>
      </c>
      <c r="BE367" s="13">
        <f t="shared" si="244"/>
        <v>1.9999999999999574E-2</v>
      </c>
    </row>
    <row r="368" spans="1:57" x14ac:dyDescent="0.25">
      <c r="A368" s="23">
        <f t="shared" si="245"/>
        <v>7.2704166666666001</v>
      </c>
      <c r="B368" s="8"/>
      <c r="C368" t="s">
        <v>11</v>
      </c>
      <c r="D368" s="10"/>
      <c r="E368" t="s">
        <v>11</v>
      </c>
      <c r="F368" s="10"/>
      <c r="G368" s="10" t="s">
        <v>14</v>
      </c>
      <c r="H368" t="s">
        <v>11</v>
      </c>
      <c r="I368" s="32"/>
      <c r="J368" s="10" t="s">
        <v>14</v>
      </c>
      <c r="K368" s="13">
        <f t="shared" si="215"/>
        <v>0</v>
      </c>
      <c r="L368" s="14">
        <f t="shared" si="205"/>
        <v>0</v>
      </c>
      <c r="M368" s="13">
        <f t="shared" si="216"/>
        <v>0</v>
      </c>
      <c r="N368" s="14">
        <f t="shared" si="206"/>
        <v>0</v>
      </c>
      <c r="O368" s="13">
        <f t="shared" si="217"/>
        <v>0</v>
      </c>
      <c r="P368" s="14"/>
      <c r="Q368" s="13">
        <f t="shared" si="218"/>
        <v>0</v>
      </c>
      <c r="R368" s="14">
        <f t="shared" si="207"/>
        <v>0</v>
      </c>
      <c r="S368" s="13">
        <f t="shared" si="219"/>
        <v>0</v>
      </c>
      <c r="T368" s="14">
        <f t="shared" si="208"/>
        <v>0</v>
      </c>
      <c r="U368" s="13">
        <f t="shared" si="220"/>
        <v>0</v>
      </c>
      <c r="V368" s="14"/>
      <c r="W368" s="13">
        <f t="shared" si="221"/>
        <v>0</v>
      </c>
      <c r="X368" s="14">
        <f t="shared" si="209"/>
        <v>0</v>
      </c>
      <c r="Y368" s="13">
        <f t="shared" si="222"/>
        <v>0</v>
      </c>
      <c r="Z368" s="14">
        <f t="shared" si="210"/>
        <v>0</v>
      </c>
      <c r="AA368" s="13">
        <f t="shared" si="223"/>
        <v>0</v>
      </c>
      <c r="AB368" s="14"/>
      <c r="AC368" s="13">
        <f t="shared" si="224"/>
        <v>0</v>
      </c>
      <c r="AD368" s="14">
        <f t="shared" si="211"/>
        <v>0</v>
      </c>
      <c r="AE368" s="13">
        <f t="shared" si="225"/>
        <v>0</v>
      </c>
      <c r="AF368" s="14">
        <f t="shared" si="212"/>
        <v>0</v>
      </c>
      <c r="AG368" s="13">
        <f t="shared" si="226"/>
        <v>0</v>
      </c>
      <c r="AH368" s="14"/>
      <c r="AI368" s="13">
        <f t="shared" si="227"/>
        <v>0</v>
      </c>
      <c r="AJ368" s="14">
        <f t="shared" si="213"/>
        <v>0</v>
      </c>
      <c r="AK368" s="13">
        <f t="shared" si="228"/>
        <v>0</v>
      </c>
      <c r="AL368" s="14">
        <f t="shared" si="214"/>
        <v>0</v>
      </c>
      <c r="AM368" s="13">
        <f t="shared" si="229"/>
        <v>1.9999999999999574E-2</v>
      </c>
      <c r="AN368" s="14"/>
      <c r="AO368" s="13">
        <f t="shared" si="230"/>
        <v>0</v>
      </c>
      <c r="AP368" s="14">
        <f t="shared" si="231"/>
        <v>0</v>
      </c>
      <c r="AQ368" s="13">
        <f t="shared" si="232"/>
        <v>0</v>
      </c>
      <c r="AR368" s="14">
        <f t="shared" si="233"/>
        <v>0</v>
      </c>
      <c r="AS368" s="13">
        <f t="shared" si="234"/>
        <v>0</v>
      </c>
      <c r="AT368" s="14"/>
      <c r="AU368" s="13">
        <f t="shared" si="235"/>
        <v>0</v>
      </c>
      <c r="AV368" s="14">
        <f t="shared" si="236"/>
        <v>0</v>
      </c>
      <c r="AW368" s="13">
        <f t="shared" si="237"/>
        <v>0</v>
      </c>
      <c r="AX368" s="14">
        <f t="shared" si="238"/>
        <v>0</v>
      </c>
      <c r="AY368" s="13">
        <f t="shared" si="239"/>
        <v>1.9999999999999574E-2</v>
      </c>
      <c r="AZ368" s="14"/>
      <c r="BA368" s="13">
        <f t="shared" si="240"/>
        <v>0</v>
      </c>
      <c r="BB368" s="14">
        <f t="shared" si="241"/>
        <v>0</v>
      </c>
      <c r="BC368" s="13">
        <f t="shared" si="242"/>
        <v>0</v>
      </c>
      <c r="BD368" s="14">
        <f t="shared" si="243"/>
        <v>0</v>
      </c>
      <c r="BE368" s="13">
        <f t="shared" si="244"/>
        <v>1.9999999999999574E-2</v>
      </c>
    </row>
    <row r="369" spans="1:57" x14ac:dyDescent="0.25">
      <c r="A369" s="23">
        <f t="shared" si="245"/>
        <v>7.2904166666665997</v>
      </c>
      <c r="B369" s="8"/>
      <c r="C369" t="s">
        <v>11</v>
      </c>
      <c r="D369" s="10"/>
      <c r="E369" t="s">
        <v>11</v>
      </c>
      <c r="F369" s="10"/>
      <c r="G369" s="10" t="s">
        <v>14</v>
      </c>
      <c r="H369" t="s">
        <v>11</v>
      </c>
      <c r="I369" s="32"/>
      <c r="J369" s="10" t="s">
        <v>14</v>
      </c>
      <c r="K369" s="13">
        <f t="shared" si="215"/>
        <v>0</v>
      </c>
      <c r="L369" s="14">
        <f t="shared" si="205"/>
        <v>0</v>
      </c>
      <c r="M369" s="13">
        <f t="shared" si="216"/>
        <v>0</v>
      </c>
      <c r="N369" s="14">
        <f t="shared" si="206"/>
        <v>0</v>
      </c>
      <c r="O369" s="13">
        <f t="shared" si="217"/>
        <v>0</v>
      </c>
      <c r="P369" s="14"/>
      <c r="Q369" s="13">
        <f t="shared" si="218"/>
        <v>0</v>
      </c>
      <c r="R369" s="14">
        <f t="shared" si="207"/>
        <v>0</v>
      </c>
      <c r="S369" s="13">
        <f t="shared" si="219"/>
        <v>0</v>
      </c>
      <c r="T369" s="14">
        <f t="shared" si="208"/>
        <v>0</v>
      </c>
      <c r="U369" s="13">
        <f t="shared" si="220"/>
        <v>0</v>
      </c>
      <c r="V369" s="14"/>
      <c r="W369" s="13">
        <f t="shared" si="221"/>
        <v>0</v>
      </c>
      <c r="X369" s="14">
        <f t="shared" si="209"/>
        <v>0</v>
      </c>
      <c r="Y369" s="13">
        <f t="shared" si="222"/>
        <v>0</v>
      </c>
      <c r="Z369" s="14">
        <f t="shared" si="210"/>
        <v>0</v>
      </c>
      <c r="AA369" s="13">
        <f t="shared" si="223"/>
        <v>0</v>
      </c>
      <c r="AB369" s="14"/>
      <c r="AC369" s="13">
        <f t="shared" si="224"/>
        <v>0</v>
      </c>
      <c r="AD369" s="14">
        <f t="shared" si="211"/>
        <v>0</v>
      </c>
      <c r="AE369" s="13">
        <f t="shared" si="225"/>
        <v>0</v>
      </c>
      <c r="AF369" s="14">
        <f t="shared" si="212"/>
        <v>0</v>
      </c>
      <c r="AG369" s="13">
        <f t="shared" si="226"/>
        <v>0</v>
      </c>
      <c r="AH369" s="14"/>
      <c r="AI369" s="13">
        <f t="shared" si="227"/>
        <v>0</v>
      </c>
      <c r="AJ369" s="14">
        <f t="shared" si="213"/>
        <v>0</v>
      </c>
      <c r="AK369" s="13">
        <f t="shared" si="228"/>
        <v>0</v>
      </c>
      <c r="AL369" s="14">
        <f t="shared" si="214"/>
        <v>0</v>
      </c>
      <c r="AM369" s="13">
        <f t="shared" si="229"/>
        <v>1.9999999999999574E-2</v>
      </c>
      <c r="AN369" s="14"/>
      <c r="AO369" s="13">
        <f t="shared" si="230"/>
        <v>0</v>
      </c>
      <c r="AP369" s="14">
        <f t="shared" si="231"/>
        <v>0</v>
      </c>
      <c r="AQ369" s="13">
        <f t="shared" si="232"/>
        <v>0</v>
      </c>
      <c r="AR369" s="14">
        <f t="shared" si="233"/>
        <v>0</v>
      </c>
      <c r="AS369" s="13">
        <f t="shared" si="234"/>
        <v>0</v>
      </c>
      <c r="AT369" s="14"/>
      <c r="AU369" s="13">
        <f t="shared" si="235"/>
        <v>0</v>
      </c>
      <c r="AV369" s="14">
        <f t="shared" si="236"/>
        <v>0</v>
      </c>
      <c r="AW369" s="13">
        <f t="shared" si="237"/>
        <v>0</v>
      </c>
      <c r="AX369" s="14">
        <f t="shared" si="238"/>
        <v>0</v>
      </c>
      <c r="AY369" s="13">
        <f t="shared" si="239"/>
        <v>1.9999999999999574E-2</v>
      </c>
      <c r="AZ369" s="14"/>
      <c r="BA369" s="13">
        <f t="shared" si="240"/>
        <v>0</v>
      </c>
      <c r="BB369" s="14">
        <f t="shared" si="241"/>
        <v>0</v>
      </c>
      <c r="BC369" s="13">
        <f t="shared" si="242"/>
        <v>0</v>
      </c>
      <c r="BD369" s="14">
        <f t="shared" si="243"/>
        <v>0</v>
      </c>
      <c r="BE369" s="13">
        <f t="shared" si="244"/>
        <v>1.9999999999999574E-2</v>
      </c>
    </row>
    <row r="370" spans="1:57" x14ac:dyDescent="0.25">
      <c r="A370" s="23">
        <f t="shared" si="245"/>
        <v>7.3104166666665993</v>
      </c>
      <c r="B370" s="8" t="s">
        <v>64</v>
      </c>
      <c r="C370" t="s">
        <v>11</v>
      </c>
      <c r="E370" t="s">
        <v>11</v>
      </c>
      <c r="F370" s="10"/>
      <c r="G370" s="10" t="s">
        <v>14</v>
      </c>
      <c r="H370" s="11" t="s">
        <v>20</v>
      </c>
      <c r="I370" s="11"/>
      <c r="J370" t="s">
        <v>11</v>
      </c>
      <c r="K370" s="13">
        <f t="shared" si="215"/>
        <v>0</v>
      </c>
      <c r="L370" s="14">
        <f t="shared" si="205"/>
        <v>0</v>
      </c>
      <c r="M370" s="13">
        <f t="shared" si="216"/>
        <v>0</v>
      </c>
      <c r="N370" s="14">
        <f t="shared" si="206"/>
        <v>0</v>
      </c>
      <c r="O370" s="13">
        <f t="shared" si="217"/>
        <v>0</v>
      </c>
      <c r="P370" s="14"/>
      <c r="Q370" s="13">
        <f t="shared" si="218"/>
        <v>0</v>
      </c>
      <c r="R370" s="14">
        <f t="shared" si="207"/>
        <v>0</v>
      </c>
      <c r="S370" s="13">
        <f t="shared" si="219"/>
        <v>0</v>
      </c>
      <c r="T370" s="14">
        <f t="shared" si="208"/>
        <v>0</v>
      </c>
      <c r="U370" s="13">
        <f t="shared" si="220"/>
        <v>0</v>
      </c>
      <c r="V370" s="14"/>
      <c r="W370" s="13">
        <f t="shared" si="221"/>
        <v>0</v>
      </c>
      <c r="X370" s="14">
        <f t="shared" si="209"/>
        <v>0</v>
      </c>
      <c r="Y370" s="13">
        <f t="shared" si="222"/>
        <v>0</v>
      </c>
      <c r="Z370" s="14">
        <f t="shared" si="210"/>
        <v>0</v>
      </c>
      <c r="AA370" s="13">
        <f t="shared" si="223"/>
        <v>0</v>
      </c>
      <c r="AB370" s="14"/>
      <c r="AC370" s="13">
        <f t="shared" si="224"/>
        <v>0</v>
      </c>
      <c r="AD370" s="14">
        <f t="shared" si="211"/>
        <v>0</v>
      </c>
      <c r="AE370" s="13">
        <f t="shared" si="225"/>
        <v>0</v>
      </c>
      <c r="AF370" s="14">
        <f t="shared" si="212"/>
        <v>0</v>
      </c>
      <c r="AG370" s="13">
        <f t="shared" si="226"/>
        <v>0</v>
      </c>
      <c r="AH370" s="14"/>
      <c r="AI370" s="13">
        <f t="shared" si="227"/>
        <v>0</v>
      </c>
      <c r="AJ370" s="14">
        <f t="shared" si="213"/>
        <v>0</v>
      </c>
      <c r="AK370" s="13">
        <f t="shared" si="228"/>
        <v>0</v>
      </c>
      <c r="AL370" s="14">
        <f t="shared" si="214"/>
        <v>0</v>
      </c>
      <c r="AM370" s="13">
        <f t="shared" si="229"/>
        <v>1.9999999999999574E-2</v>
      </c>
      <c r="AN370" s="14"/>
      <c r="AO370" s="13">
        <f t="shared" si="230"/>
        <v>0</v>
      </c>
      <c r="AP370" s="14">
        <f t="shared" si="231"/>
        <v>0</v>
      </c>
      <c r="AQ370" s="13">
        <f t="shared" si="232"/>
        <v>7.3104166666665993</v>
      </c>
      <c r="AR370" s="14">
        <f t="shared" si="233"/>
        <v>1</v>
      </c>
      <c r="AS370" s="13">
        <f t="shared" si="234"/>
        <v>0</v>
      </c>
      <c r="AT370" s="14"/>
      <c r="AU370" s="13">
        <f t="shared" si="235"/>
        <v>0</v>
      </c>
      <c r="AV370" s="14">
        <f t="shared" si="236"/>
        <v>0</v>
      </c>
      <c r="AW370" s="13">
        <f t="shared" si="237"/>
        <v>0</v>
      </c>
      <c r="AX370" s="14">
        <f t="shared" si="238"/>
        <v>0</v>
      </c>
      <c r="AY370" s="13">
        <f t="shared" si="239"/>
        <v>0</v>
      </c>
      <c r="AZ370" s="14"/>
      <c r="BA370" s="13">
        <f t="shared" si="240"/>
        <v>0</v>
      </c>
      <c r="BB370" s="14">
        <f t="shared" si="241"/>
        <v>0</v>
      </c>
      <c r="BC370" s="13">
        <f t="shared" si="242"/>
        <v>0</v>
      </c>
      <c r="BD370" s="14">
        <f t="shared" si="243"/>
        <v>0</v>
      </c>
      <c r="BE370" s="13">
        <f t="shared" si="244"/>
        <v>0</v>
      </c>
    </row>
    <row r="371" spans="1:57" x14ac:dyDescent="0.25">
      <c r="A371" s="23">
        <f t="shared" si="245"/>
        <v>7.3304166666665989</v>
      </c>
      <c r="B371" s="8"/>
      <c r="C371" t="s">
        <v>11</v>
      </c>
      <c r="E371" t="s">
        <v>11</v>
      </c>
      <c r="F371" s="10"/>
      <c r="G371" s="10" t="s">
        <v>14</v>
      </c>
      <c r="H371" s="10"/>
      <c r="I371" s="32"/>
      <c r="J371" t="s">
        <v>11</v>
      </c>
      <c r="K371" s="13">
        <f t="shared" si="215"/>
        <v>0</v>
      </c>
      <c r="L371" s="14">
        <f t="shared" si="205"/>
        <v>0</v>
      </c>
      <c r="M371" s="13">
        <f t="shared" si="216"/>
        <v>0</v>
      </c>
      <c r="N371" s="14">
        <f t="shared" si="206"/>
        <v>0</v>
      </c>
      <c r="O371" s="13">
        <f t="shared" si="217"/>
        <v>0</v>
      </c>
      <c r="P371" s="14"/>
      <c r="Q371" s="13">
        <f t="shared" si="218"/>
        <v>0</v>
      </c>
      <c r="R371" s="14">
        <f t="shared" si="207"/>
        <v>0</v>
      </c>
      <c r="S371" s="13">
        <f t="shared" si="219"/>
        <v>0</v>
      </c>
      <c r="T371" s="14">
        <f t="shared" si="208"/>
        <v>0</v>
      </c>
      <c r="U371" s="13">
        <f t="shared" si="220"/>
        <v>0</v>
      </c>
      <c r="V371" s="14"/>
      <c r="W371" s="13">
        <f t="shared" si="221"/>
        <v>0</v>
      </c>
      <c r="X371" s="14">
        <f t="shared" si="209"/>
        <v>0</v>
      </c>
      <c r="Y371" s="13">
        <f t="shared" si="222"/>
        <v>0</v>
      </c>
      <c r="Z371" s="14">
        <f t="shared" si="210"/>
        <v>0</v>
      </c>
      <c r="AA371" s="13">
        <f t="shared" si="223"/>
        <v>0</v>
      </c>
      <c r="AB371" s="14"/>
      <c r="AC371" s="13">
        <f t="shared" si="224"/>
        <v>0</v>
      </c>
      <c r="AD371" s="14">
        <f t="shared" si="211"/>
        <v>0</v>
      </c>
      <c r="AE371" s="13">
        <f t="shared" si="225"/>
        <v>0</v>
      </c>
      <c r="AF371" s="14">
        <f t="shared" si="212"/>
        <v>0</v>
      </c>
      <c r="AG371" s="13">
        <f t="shared" si="226"/>
        <v>0</v>
      </c>
      <c r="AH371" s="14"/>
      <c r="AI371" s="13">
        <f t="shared" si="227"/>
        <v>0</v>
      </c>
      <c r="AJ371" s="14">
        <f t="shared" si="213"/>
        <v>0</v>
      </c>
      <c r="AK371" s="13">
        <f t="shared" si="228"/>
        <v>0</v>
      </c>
      <c r="AL371" s="14">
        <f t="shared" si="214"/>
        <v>0</v>
      </c>
      <c r="AM371" s="13">
        <f t="shared" si="229"/>
        <v>1.9999999999999574E-2</v>
      </c>
      <c r="AN371" s="14"/>
      <c r="AO371" s="13">
        <f t="shared" si="230"/>
        <v>0</v>
      </c>
      <c r="AP371" s="14">
        <f t="shared" si="231"/>
        <v>0</v>
      </c>
      <c r="AQ371" s="13">
        <f t="shared" si="232"/>
        <v>0</v>
      </c>
      <c r="AR371" s="14">
        <f t="shared" si="233"/>
        <v>0</v>
      </c>
      <c r="AS371" s="13">
        <f t="shared" si="234"/>
        <v>0</v>
      </c>
      <c r="AT371" s="14"/>
      <c r="AU371" s="13">
        <f t="shared" si="235"/>
        <v>0</v>
      </c>
      <c r="AV371" s="14">
        <f t="shared" si="236"/>
        <v>0</v>
      </c>
      <c r="AW371" s="13">
        <f t="shared" si="237"/>
        <v>0</v>
      </c>
      <c r="AX371" s="14">
        <f t="shared" si="238"/>
        <v>0</v>
      </c>
      <c r="AY371" s="13">
        <f t="shared" si="239"/>
        <v>0</v>
      </c>
      <c r="AZ371" s="14"/>
      <c r="BA371" s="13">
        <f t="shared" si="240"/>
        <v>0</v>
      </c>
      <c r="BB371" s="14">
        <f t="shared" si="241"/>
        <v>0</v>
      </c>
      <c r="BC371" s="13">
        <f t="shared" si="242"/>
        <v>0</v>
      </c>
      <c r="BD371" s="14">
        <f t="shared" si="243"/>
        <v>0</v>
      </c>
      <c r="BE371" s="13">
        <f t="shared" si="244"/>
        <v>0</v>
      </c>
    </row>
    <row r="372" spans="1:57" x14ac:dyDescent="0.25">
      <c r="A372" s="23">
        <f t="shared" si="245"/>
        <v>7.3504166666665984</v>
      </c>
      <c r="B372" s="8"/>
      <c r="C372" t="s">
        <v>11</v>
      </c>
      <c r="E372" t="s">
        <v>11</v>
      </c>
      <c r="F372" s="10"/>
      <c r="G372" s="10" t="s">
        <v>14</v>
      </c>
      <c r="H372" s="10"/>
      <c r="I372" s="32"/>
      <c r="J372" t="s">
        <v>11</v>
      </c>
      <c r="K372" s="13">
        <f t="shared" si="215"/>
        <v>0</v>
      </c>
      <c r="L372" s="14">
        <f t="shared" si="205"/>
        <v>0</v>
      </c>
      <c r="M372" s="13">
        <f t="shared" si="216"/>
        <v>0</v>
      </c>
      <c r="N372" s="14">
        <f t="shared" si="206"/>
        <v>0</v>
      </c>
      <c r="O372" s="13">
        <f t="shared" si="217"/>
        <v>0</v>
      </c>
      <c r="P372" s="14"/>
      <c r="Q372" s="13">
        <f t="shared" si="218"/>
        <v>0</v>
      </c>
      <c r="R372" s="14">
        <f t="shared" si="207"/>
        <v>0</v>
      </c>
      <c r="S372" s="13">
        <f t="shared" si="219"/>
        <v>0</v>
      </c>
      <c r="T372" s="14">
        <f t="shared" si="208"/>
        <v>0</v>
      </c>
      <c r="U372" s="13">
        <f t="shared" si="220"/>
        <v>0</v>
      </c>
      <c r="V372" s="14"/>
      <c r="W372" s="13">
        <f t="shared" si="221"/>
        <v>0</v>
      </c>
      <c r="X372" s="14">
        <f t="shared" si="209"/>
        <v>0</v>
      </c>
      <c r="Y372" s="13">
        <f t="shared" si="222"/>
        <v>0</v>
      </c>
      <c r="Z372" s="14">
        <f t="shared" si="210"/>
        <v>0</v>
      </c>
      <c r="AA372" s="13">
        <f t="shared" si="223"/>
        <v>0</v>
      </c>
      <c r="AB372" s="14"/>
      <c r="AC372" s="13">
        <f t="shared" si="224"/>
        <v>0</v>
      </c>
      <c r="AD372" s="14">
        <f t="shared" si="211"/>
        <v>0</v>
      </c>
      <c r="AE372" s="13">
        <f t="shared" si="225"/>
        <v>0</v>
      </c>
      <c r="AF372" s="14">
        <f t="shared" si="212"/>
        <v>0</v>
      </c>
      <c r="AG372" s="13">
        <f t="shared" si="226"/>
        <v>0</v>
      </c>
      <c r="AH372" s="14"/>
      <c r="AI372" s="13">
        <f t="shared" si="227"/>
        <v>0</v>
      </c>
      <c r="AJ372" s="14">
        <f t="shared" si="213"/>
        <v>0</v>
      </c>
      <c r="AK372" s="13">
        <f t="shared" si="228"/>
        <v>0</v>
      </c>
      <c r="AL372" s="14">
        <f t="shared" si="214"/>
        <v>0</v>
      </c>
      <c r="AM372" s="13">
        <f t="shared" si="229"/>
        <v>1.9999999999999574E-2</v>
      </c>
      <c r="AN372" s="14"/>
      <c r="AO372" s="13">
        <f t="shared" si="230"/>
        <v>0</v>
      </c>
      <c r="AP372" s="14">
        <f t="shared" si="231"/>
        <v>0</v>
      </c>
      <c r="AQ372" s="13">
        <f t="shared" si="232"/>
        <v>0</v>
      </c>
      <c r="AR372" s="14">
        <f t="shared" si="233"/>
        <v>0</v>
      </c>
      <c r="AS372" s="13">
        <f t="shared" si="234"/>
        <v>0</v>
      </c>
      <c r="AT372" s="14"/>
      <c r="AU372" s="13">
        <f t="shared" si="235"/>
        <v>0</v>
      </c>
      <c r="AV372" s="14">
        <f t="shared" si="236"/>
        <v>0</v>
      </c>
      <c r="AW372" s="13">
        <f t="shared" si="237"/>
        <v>0</v>
      </c>
      <c r="AX372" s="14">
        <f t="shared" si="238"/>
        <v>0</v>
      </c>
      <c r="AY372" s="13">
        <f t="shared" si="239"/>
        <v>0</v>
      </c>
      <c r="AZ372" s="14"/>
      <c r="BA372" s="13">
        <f t="shared" si="240"/>
        <v>0</v>
      </c>
      <c r="BB372" s="14">
        <f t="shared" si="241"/>
        <v>0</v>
      </c>
      <c r="BC372" s="13">
        <f t="shared" si="242"/>
        <v>0</v>
      </c>
      <c r="BD372" s="14">
        <f t="shared" si="243"/>
        <v>0</v>
      </c>
      <c r="BE372" s="13">
        <f t="shared" si="244"/>
        <v>0</v>
      </c>
    </row>
    <row r="373" spans="1:57" x14ac:dyDescent="0.25">
      <c r="A373" s="23">
        <f t="shared" si="245"/>
        <v>7.370416666666598</v>
      </c>
      <c r="B373" s="8" t="s">
        <v>10</v>
      </c>
      <c r="C373" t="s">
        <v>11</v>
      </c>
      <c r="E373" t="s">
        <v>11</v>
      </c>
      <c r="F373" s="10" t="s">
        <v>14</v>
      </c>
      <c r="G373" s="10" t="s">
        <v>14</v>
      </c>
      <c r="H373" s="10"/>
      <c r="I373" s="32"/>
      <c r="J373" t="s">
        <v>11</v>
      </c>
      <c r="K373" s="13">
        <f t="shared" si="215"/>
        <v>0</v>
      </c>
      <c r="L373" s="14">
        <f t="shared" si="205"/>
        <v>0</v>
      </c>
      <c r="M373" s="13">
        <f t="shared" si="216"/>
        <v>0</v>
      </c>
      <c r="N373" s="14">
        <f t="shared" si="206"/>
        <v>0</v>
      </c>
      <c r="O373" s="13">
        <f t="shared" si="217"/>
        <v>0</v>
      </c>
      <c r="P373" s="14"/>
      <c r="Q373" s="13">
        <f t="shared" si="218"/>
        <v>0</v>
      </c>
      <c r="R373" s="14">
        <f t="shared" si="207"/>
        <v>0</v>
      </c>
      <c r="S373" s="13">
        <f t="shared" si="219"/>
        <v>0</v>
      </c>
      <c r="T373" s="14">
        <f t="shared" si="208"/>
        <v>0</v>
      </c>
      <c r="U373" s="13">
        <f t="shared" si="220"/>
        <v>0</v>
      </c>
      <c r="V373" s="14"/>
      <c r="W373" s="13">
        <f t="shared" si="221"/>
        <v>0</v>
      </c>
      <c r="X373" s="14">
        <f t="shared" si="209"/>
        <v>0</v>
      </c>
      <c r="Y373" s="13">
        <f t="shared" si="222"/>
        <v>0</v>
      </c>
      <c r="Z373" s="14">
        <f t="shared" si="210"/>
        <v>0</v>
      </c>
      <c r="AA373" s="13">
        <f t="shared" si="223"/>
        <v>0</v>
      </c>
      <c r="AB373" s="14"/>
      <c r="AC373" s="13">
        <f t="shared" si="224"/>
        <v>7.370416666666598</v>
      </c>
      <c r="AD373" s="14">
        <f t="shared" si="211"/>
        <v>1</v>
      </c>
      <c r="AE373" s="13">
        <f t="shared" si="225"/>
        <v>0</v>
      </c>
      <c r="AF373" s="14">
        <f t="shared" si="212"/>
        <v>0</v>
      </c>
      <c r="AG373" s="13">
        <f t="shared" si="226"/>
        <v>1.9999999999999574E-2</v>
      </c>
      <c r="AH373" s="14"/>
      <c r="AI373" s="13">
        <f t="shared" si="227"/>
        <v>0</v>
      </c>
      <c r="AJ373" s="14">
        <f t="shared" si="213"/>
        <v>0</v>
      </c>
      <c r="AK373" s="13">
        <f t="shared" si="228"/>
        <v>0</v>
      </c>
      <c r="AL373" s="14">
        <f t="shared" si="214"/>
        <v>0</v>
      </c>
      <c r="AM373" s="13">
        <f t="shared" si="229"/>
        <v>1.9999999999999574E-2</v>
      </c>
      <c r="AN373" s="14"/>
      <c r="AO373" s="13">
        <f t="shared" si="230"/>
        <v>0</v>
      </c>
      <c r="AP373" s="14">
        <f t="shared" si="231"/>
        <v>0</v>
      </c>
      <c r="AQ373" s="13">
        <f t="shared" si="232"/>
        <v>0</v>
      </c>
      <c r="AR373" s="14">
        <f t="shared" si="233"/>
        <v>0</v>
      </c>
      <c r="AS373" s="13">
        <f t="shared" si="234"/>
        <v>0</v>
      </c>
      <c r="AT373" s="14"/>
      <c r="AU373" s="13">
        <f t="shared" si="235"/>
        <v>0</v>
      </c>
      <c r="AV373" s="14">
        <f t="shared" si="236"/>
        <v>0</v>
      </c>
      <c r="AW373" s="13">
        <f t="shared" si="237"/>
        <v>0</v>
      </c>
      <c r="AX373" s="14">
        <f t="shared" si="238"/>
        <v>0</v>
      </c>
      <c r="AY373" s="13">
        <f t="shared" si="239"/>
        <v>0</v>
      </c>
      <c r="AZ373" s="14"/>
      <c r="BA373" s="13">
        <f t="shared" si="240"/>
        <v>0</v>
      </c>
      <c r="BB373" s="14">
        <f t="shared" si="241"/>
        <v>0</v>
      </c>
      <c r="BC373" s="13">
        <f t="shared" si="242"/>
        <v>0</v>
      </c>
      <c r="BD373" s="14">
        <f t="shared" si="243"/>
        <v>0</v>
      </c>
      <c r="BE373" s="13">
        <f t="shared" si="244"/>
        <v>0</v>
      </c>
    </row>
    <row r="374" spans="1:57" x14ac:dyDescent="0.25">
      <c r="A374" s="23">
        <f t="shared" si="245"/>
        <v>7.3904166666665976</v>
      </c>
      <c r="B374" s="8" t="s">
        <v>67</v>
      </c>
      <c r="C374" t="s">
        <v>11</v>
      </c>
      <c r="D374" s="11"/>
      <c r="E374" t="s">
        <v>11</v>
      </c>
      <c r="F374" s="10" t="s">
        <v>14</v>
      </c>
      <c r="G374" s="10" t="s">
        <v>14</v>
      </c>
      <c r="I374" s="10" t="s">
        <v>14</v>
      </c>
      <c r="J374" t="s">
        <v>11</v>
      </c>
      <c r="K374" s="13">
        <f t="shared" si="215"/>
        <v>0</v>
      </c>
      <c r="L374" s="14">
        <f t="shared" si="205"/>
        <v>0</v>
      </c>
      <c r="M374" s="13">
        <f t="shared" si="216"/>
        <v>0</v>
      </c>
      <c r="N374" s="14">
        <f t="shared" si="206"/>
        <v>0</v>
      </c>
      <c r="O374" s="13">
        <f t="shared" si="217"/>
        <v>0</v>
      </c>
      <c r="P374" s="14"/>
      <c r="Q374" s="13">
        <f t="shared" si="218"/>
        <v>0</v>
      </c>
      <c r="R374" s="14">
        <f t="shared" si="207"/>
        <v>0</v>
      </c>
      <c r="S374" s="13">
        <f t="shared" si="219"/>
        <v>0</v>
      </c>
      <c r="T374" s="14">
        <f t="shared" si="208"/>
        <v>0</v>
      </c>
      <c r="U374" s="13">
        <f t="shared" si="220"/>
        <v>0</v>
      </c>
      <c r="V374" s="14"/>
      <c r="W374" s="13">
        <f t="shared" si="221"/>
        <v>0</v>
      </c>
      <c r="X374" s="14">
        <f t="shared" si="209"/>
        <v>0</v>
      </c>
      <c r="Y374" s="13">
        <f t="shared" si="222"/>
        <v>0</v>
      </c>
      <c r="Z374" s="14">
        <f t="shared" si="210"/>
        <v>0</v>
      </c>
      <c r="AA374" s="13">
        <f t="shared" si="223"/>
        <v>0</v>
      </c>
      <c r="AB374" s="14"/>
      <c r="AC374" s="13">
        <f t="shared" si="224"/>
        <v>0</v>
      </c>
      <c r="AD374" s="14">
        <f t="shared" si="211"/>
        <v>0</v>
      </c>
      <c r="AE374" s="13">
        <f t="shared" si="225"/>
        <v>0</v>
      </c>
      <c r="AF374" s="14">
        <f t="shared" si="212"/>
        <v>0</v>
      </c>
      <c r="AG374" s="13">
        <f t="shared" si="226"/>
        <v>1.9999999999999574E-2</v>
      </c>
      <c r="AH374" s="14"/>
      <c r="AI374" s="13">
        <f t="shared" si="227"/>
        <v>0</v>
      </c>
      <c r="AJ374" s="14">
        <f t="shared" si="213"/>
        <v>0</v>
      </c>
      <c r="AK374" s="13">
        <f t="shared" si="228"/>
        <v>0</v>
      </c>
      <c r="AL374" s="14">
        <f t="shared" si="214"/>
        <v>0</v>
      </c>
      <c r="AM374" s="13">
        <f t="shared" si="229"/>
        <v>1.9999999999999574E-2</v>
      </c>
      <c r="AN374" s="14"/>
      <c r="AO374" s="13">
        <f t="shared" si="230"/>
        <v>0</v>
      </c>
      <c r="AP374" s="14">
        <f t="shared" si="231"/>
        <v>0</v>
      </c>
      <c r="AQ374" s="13">
        <f t="shared" si="232"/>
        <v>0</v>
      </c>
      <c r="AR374" s="14">
        <f t="shared" si="233"/>
        <v>0</v>
      </c>
      <c r="AS374" s="13">
        <f t="shared" si="234"/>
        <v>0</v>
      </c>
      <c r="AT374" s="14"/>
      <c r="AU374" s="13">
        <f t="shared" si="235"/>
        <v>7.3904166666665976</v>
      </c>
      <c r="AV374" s="14">
        <f t="shared" si="236"/>
        <v>1</v>
      </c>
      <c r="AW374" s="13">
        <f t="shared" si="237"/>
        <v>0</v>
      </c>
      <c r="AX374" s="14">
        <f t="shared" si="238"/>
        <v>0</v>
      </c>
      <c r="AY374" s="13">
        <f t="shared" si="239"/>
        <v>0</v>
      </c>
      <c r="AZ374" s="14"/>
      <c r="BA374" s="13">
        <f t="shared" si="240"/>
        <v>0</v>
      </c>
      <c r="BB374" s="14">
        <f t="shared" si="241"/>
        <v>0</v>
      </c>
      <c r="BC374" s="13">
        <f t="shared" si="242"/>
        <v>0</v>
      </c>
      <c r="BD374" s="14">
        <f t="shared" si="243"/>
        <v>0</v>
      </c>
      <c r="BE374" s="13">
        <f t="shared" si="244"/>
        <v>0</v>
      </c>
    </row>
    <row r="375" spans="1:57" x14ac:dyDescent="0.25">
      <c r="A375" s="23">
        <f t="shared" si="245"/>
        <v>7.4104166666665972</v>
      </c>
      <c r="B375" s="8" t="s">
        <v>18</v>
      </c>
      <c r="C375" t="s">
        <v>11</v>
      </c>
      <c r="D375" s="10"/>
      <c r="E375" s="11" t="s">
        <v>20</v>
      </c>
      <c r="F375" s="10" t="s">
        <v>14</v>
      </c>
      <c r="G375" t="s">
        <v>11</v>
      </c>
      <c r="I375" s="10" t="s">
        <v>14</v>
      </c>
      <c r="J375" t="s">
        <v>11</v>
      </c>
      <c r="K375" s="13">
        <f t="shared" si="215"/>
        <v>0</v>
      </c>
      <c r="L375" s="14">
        <f t="shared" si="205"/>
        <v>0</v>
      </c>
      <c r="M375" s="13">
        <f t="shared" si="216"/>
        <v>0</v>
      </c>
      <c r="N375" s="14">
        <f t="shared" si="206"/>
        <v>0</v>
      </c>
      <c r="O375" s="13">
        <f t="shared" si="217"/>
        <v>0</v>
      </c>
      <c r="P375" s="14"/>
      <c r="Q375" s="13">
        <f t="shared" si="218"/>
        <v>0</v>
      </c>
      <c r="R375" s="14">
        <f t="shared" si="207"/>
        <v>0</v>
      </c>
      <c r="S375" s="13">
        <f t="shared" si="219"/>
        <v>0</v>
      </c>
      <c r="T375" s="14">
        <f t="shared" si="208"/>
        <v>0</v>
      </c>
      <c r="U375" s="13">
        <f t="shared" si="220"/>
        <v>0</v>
      </c>
      <c r="V375" s="14"/>
      <c r="W375" s="13">
        <f t="shared" si="221"/>
        <v>0</v>
      </c>
      <c r="X375" s="14">
        <f t="shared" si="209"/>
        <v>0</v>
      </c>
      <c r="Y375" s="13">
        <f t="shared" si="222"/>
        <v>7.4104166666665972</v>
      </c>
      <c r="Z375" s="14">
        <f t="shared" si="210"/>
        <v>1</v>
      </c>
      <c r="AA375" s="13">
        <f t="shared" si="223"/>
        <v>0</v>
      </c>
      <c r="AB375" s="14"/>
      <c r="AC375" s="13">
        <f t="shared" si="224"/>
        <v>0</v>
      </c>
      <c r="AD375" s="14">
        <f t="shared" si="211"/>
        <v>0</v>
      </c>
      <c r="AE375" s="13">
        <f t="shared" si="225"/>
        <v>0</v>
      </c>
      <c r="AF375" s="14">
        <f t="shared" si="212"/>
        <v>0</v>
      </c>
      <c r="AG375" s="13">
        <f t="shared" si="226"/>
        <v>1.9999999999999574E-2</v>
      </c>
      <c r="AH375" s="14"/>
      <c r="AI375" s="13">
        <f t="shared" si="227"/>
        <v>0</v>
      </c>
      <c r="AJ375" s="14">
        <f t="shared" si="213"/>
        <v>0</v>
      </c>
      <c r="AK375" s="13">
        <f t="shared" si="228"/>
        <v>0</v>
      </c>
      <c r="AL375" s="14">
        <f t="shared" si="214"/>
        <v>0</v>
      </c>
      <c r="AM375" s="13">
        <f t="shared" si="229"/>
        <v>0</v>
      </c>
      <c r="AN375" s="14"/>
      <c r="AO375" s="13">
        <f t="shared" si="230"/>
        <v>0</v>
      </c>
      <c r="AP375" s="14">
        <f t="shared" si="231"/>
        <v>0</v>
      </c>
      <c r="AQ375" s="13">
        <f t="shared" si="232"/>
        <v>0</v>
      </c>
      <c r="AR375" s="14">
        <f t="shared" si="233"/>
        <v>0</v>
      </c>
      <c r="AS375" s="13">
        <f t="shared" si="234"/>
        <v>0</v>
      </c>
      <c r="AT375" s="14"/>
      <c r="AU375" s="13">
        <f t="shared" si="235"/>
        <v>0</v>
      </c>
      <c r="AV375" s="14">
        <f t="shared" si="236"/>
        <v>0</v>
      </c>
      <c r="AW375" s="13">
        <f t="shared" si="237"/>
        <v>0</v>
      </c>
      <c r="AX375" s="14">
        <f t="shared" si="238"/>
        <v>0</v>
      </c>
      <c r="AY375" s="13">
        <f t="shared" si="239"/>
        <v>0</v>
      </c>
      <c r="AZ375" s="14"/>
      <c r="BA375" s="13">
        <f t="shared" si="240"/>
        <v>0</v>
      </c>
      <c r="BB375" s="14">
        <f t="shared" si="241"/>
        <v>0</v>
      </c>
      <c r="BC375" s="13">
        <f t="shared" si="242"/>
        <v>0</v>
      </c>
      <c r="BD375" s="14">
        <f t="shared" si="243"/>
        <v>0</v>
      </c>
      <c r="BE375" s="13">
        <f t="shared" si="244"/>
        <v>0</v>
      </c>
    </row>
    <row r="376" spans="1:57" x14ac:dyDescent="0.25">
      <c r="A376" s="23">
        <f t="shared" si="245"/>
        <v>7.4304166666665967</v>
      </c>
      <c r="B376" s="8"/>
      <c r="C376" t="s">
        <v>11</v>
      </c>
      <c r="D376" s="10"/>
      <c r="E376" s="10"/>
      <c r="F376" s="10" t="s">
        <v>14</v>
      </c>
      <c r="G376" t="s">
        <v>11</v>
      </c>
      <c r="I376" s="10" t="s">
        <v>14</v>
      </c>
      <c r="J376" t="s">
        <v>11</v>
      </c>
      <c r="K376" s="13">
        <f t="shared" si="215"/>
        <v>0</v>
      </c>
      <c r="L376" s="14">
        <f t="shared" si="205"/>
        <v>0</v>
      </c>
      <c r="M376" s="13">
        <f t="shared" si="216"/>
        <v>0</v>
      </c>
      <c r="N376" s="14">
        <f t="shared" si="206"/>
        <v>0</v>
      </c>
      <c r="O376" s="13">
        <f t="shared" si="217"/>
        <v>0</v>
      </c>
      <c r="P376" s="14"/>
      <c r="Q376" s="13">
        <f t="shared" si="218"/>
        <v>0</v>
      </c>
      <c r="R376" s="14">
        <f t="shared" si="207"/>
        <v>0</v>
      </c>
      <c r="S376" s="13">
        <f t="shared" si="219"/>
        <v>0</v>
      </c>
      <c r="T376" s="14">
        <f t="shared" si="208"/>
        <v>0</v>
      </c>
      <c r="U376" s="13">
        <f t="shared" si="220"/>
        <v>0</v>
      </c>
      <c r="V376" s="14"/>
      <c r="W376" s="13">
        <f t="shared" si="221"/>
        <v>0</v>
      </c>
      <c r="X376" s="14">
        <f t="shared" si="209"/>
        <v>0</v>
      </c>
      <c r="Y376" s="13">
        <f t="shared" si="222"/>
        <v>0</v>
      </c>
      <c r="Z376" s="14">
        <f t="shared" si="210"/>
        <v>0</v>
      </c>
      <c r="AA376" s="13">
        <f t="shared" si="223"/>
        <v>0</v>
      </c>
      <c r="AB376" s="14"/>
      <c r="AC376" s="13">
        <f t="shared" si="224"/>
        <v>0</v>
      </c>
      <c r="AD376" s="14">
        <f t="shared" si="211"/>
        <v>0</v>
      </c>
      <c r="AE376" s="13">
        <f t="shared" si="225"/>
        <v>0</v>
      </c>
      <c r="AF376" s="14">
        <f t="shared" si="212"/>
        <v>0</v>
      </c>
      <c r="AG376" s="13">
        <f t="shared" si="226"/>
        <v>1.9999999999999574E-2</v>
      </c>
      <c r="AH376" s="14"/>
      <c r="AI376" s="13">
        <f t="shared" si="227"/>
        <v>0</v>
      </c>
      <c r="AJ376" s="14">
        <f t="shared" si="213"/>
        <v>0</v>
      </c>
      <c r="AK376" s="13">
        <f t="shared" si="228"/>
        <v>0</v>
      </c>
      <c r="AL376" s="14">
        <f t="shared" si="214"/>
        <v>0</v>
      </c>
      <c r="AM376" s="13">
        <f t="shared" si="229"/>
        <v>0</v>
      </c>
      <c r="AN376" s="14"/>
      <c r="AO376" s="13">
        <f t="shared" si="230"/>
        <v>0</v>
      </c>
      <c r="AP376" s="14">
        <f t="shared" si="231"/>
        <v>0</v>
      </c>
      <c r="AQ376" s="13">
        <f t="shared" si="232"/>
        <v>0</v>
      </c>
      <c r="AR376" s="14">
        <f t="shared" si="233"/>
        <v>0</v>
      </c>
      <c r="AS376" s="13">
        <f t="shared" si="234"/>
        <v>0</v>
      </c>
      <c r="AT376" s="14"/>
      <c r="AU376" s="13">
        <f t="shared" si="235"/>
        <v>0</v>
      </c>
      <c r="AV376" s="14">
        <f t="shared" si="236"/>
        <v>0</v>
      </c>
      <c r="AW376" s="13">
        <f t="shared" si="237"/>
        <v>0</v>
      </c>
      <c r="AX376" s="14">
        <f t="shared" si="238"/>
        <v>0</v>
      </c>
      <c r="AY376" s="13">
        <f t="shared" si="239"/>
        <v>0</v>
      </c>
      <c r="AZ376" s="14"/>
      <c r="BA376" s="13">
        <f t="shared" si="240"/>
        <v>0</v>
      </c>
      <c r="BB376" s="14">
        <f t="shared" si="241"/>
        <v>0</v>
      </c>
      <c r="BC376" s="13">
        <f t="shared" si="242"/>
        <v>0</v>
      </c>
      <c r="BD376" s="14">
        <f t="shared" si="243"/>
        <v>0</v>
      </c>
      <c r="BE376" s="13">
        <f t="shared" si="244"/>
        <v>0</v>
      </c>
    </row>
    <row r="377" spans="1:57" x14ac:dyDescent="0.25">
      <c r="A377" s="23">
        <f t="shared" si="245"/>
        <v>7.4504166666665963</v>
      </c>
      <c r="B377" s="8"/>
      <c r="C377" t="s">
        <v>11</v>
      </c>
      <c r="D377" s="10"/>
      <c r="E377" s="10"/>
      <c r="F377" s="10" t="s">
        <v>14</v>
      </c>
      <c r="G377" t="s">
        <v>11</v>
      </c>
      <c r="I377" s="10" t="s">
        <v>14</v>
      </c>
      <c r="J377" t="s">
        <v>11</v>
      </c>
      <c r="K377" s="13">
        <f t="shared" si="215"/>
        <v>0</v>
      </c>
      <c r="L377" s="14">
        <f t="shared" si="205"/>
        <v>0</v>
      </c>
      <c r="M377" s="13">
        <f t="shared" si="216"/>
        <v>0</v>
      </c>
      <c r="N377" s="14">
        <f t="shared" si="206"/>
        <v>0</v>
      </c>
      <c r="O377" s="13">
        <f t="shared" si="217"/>
        <v>0</v>
      </c>
      <c r="P377" s="14"/>
      <c r="Q377" s="13">
        <f t="shared" si="218"/>
        <v>0</v>
      </c>
      <c r="R377" s="14">
        <f t="shared" si="207"/>
        <v>0</v>
      </c>
      <c r="S377" s="13">
        <f t="shared" si="219"/>
        <v>0</v>
      </c>
      <c r="T377" s="14">
        <f t="shared" si="208"/>
        <v>0</v>
      </c>
      <c r="U377" s="13">
        <f t="shared" si="220"/>
        <v>0</v>
      </c>
      <c r="V377" s="14"/>
      <c r="W377" s="13">
        <f t="shared" si="221"/>
        <v>0</v>
      </c>
      <c r="X377" s="14">
        <f t="shared" si="209"/>
        <v>0</v>
      </c>
      <c r="Y377" s="13">
        <f t="shared" si="222"/>
        <v>0</v>
      </c>
      <c r="Z377" s="14">
        <f t="shared" si="210"/>
        <v>0</v>
      </c>
      <c r="AA377" s="13">
        <f t="shared" si="223"/>
        <v>0</v>
      </c>
      <c r="AB377" s="14"/>
      <c r="AC377" s="13">
        <f t="shared" si="224"/>
        <v>0</v>
      </c>
      <c r="AD377" s="14">
        <f t="shared" si="211"/>
        <v>0</v>
      </c>
      <c r="AE377" s="13">
        <f t="shared" si="225"/>
        <v>0</v>
      </c>
      <c r="AF377" s="14">
        <f t="shared" si="212"/>
        <v>0</v>
      </c>
      <c r="AG377" s="13">
        <f t="shared" si="226"/>
        <v>1.9999999999999574E-2</v>
      </c>
      <c r="AH377" s="14"/>
      <c r="AI377" s="13">
        <f t="shared" si="227"/>
        <v>0</v>
      </c>
      <c r="AJ377" s="14">
        <f t="shared" si="213"/>
        <v>0</v>
      </c>
      <c r="AK377" s="13">
        <f t="shared" si="228"/>
        <v>0</v>
      </c>
      <c r="AL377" s="14">
        <f t="shared" si="214"/>
        <v>0</v>
      </c>
      <c r="AM377" s="13">
        <f t="shared" si="229"/>
        <v>0</v>
      </c>
      <c r="AN377" s="14"/>
      <c r="AO377" s="13">
        <f t="shared" si="230"/>
        <v>0</v>
      </c>
      <c r="AP377" s="14">
        <f t="shared" si="231"/>
        <v>0</v>
      </c>
      <c r="AQ377" s="13">
        <f t="shared" si="232"/>
        <v>0</v>
      </c>
      <c r="AR377" s="14">
        <f t="shared" si="233"/>
        <v>0</v>
      </c>
      <c r="AS377" s="13">
        <f t="shared" si="234"/>
        <v>0</v>
      </c>
      <c r="AT377" s="14"/>
      <c r="AU377" s="13">
        <f t="shared" si="235"/>
        <v>0</v>
      </c>
      <c r="AV377" s="14">
        <f t="shared" si="236"/>
        <v>0</v>
      </c>
      <c r="AW377" s="13">
        <f t="shared" si="237"/>
        <v>0</v>
      </c>
      <c r="AX377" s="14">
        <f t="shared" si="238"/>
        <v>0</v>
      </c>
      <c r="AY377" s="13">
        <f t="shared" si="239"/>
        <v>0</v>
      </c>
      <c r="AZ377" s="14"/>
      <c r="BA377" s="13">
        <f t="shared" si="240"/>
        <v>0</v>
      </c>
      <c r="BB377" s="14">
        <f t="shared" si="241"/>
        <v>0</v>
      </c>
      <c r="BC377" s="13">
        <f t="shared" si="242"/>
        <v>0</v>
      </c>
      <c r="BD377" s="14">
        <f t="shared" si="243"/>
        <v>0</v>
      </c>
      <c r="BE377" s="13">
        <f t="shared" si="244"/>
        <v>0</v>
      </c>
    </row>
    <row r="378" spans="1:57" x14ac:dyDescent="0.25">
      <c r="A378" s="23">
        <f t="shared" si="245"/>
        <v>7.4704166666665959</v>
      </c>
      <c r="B378" s="8"/>
      <c r="C378" t="s">
        <v>11</v>
      </c>
      <c r="D378" s="10"/>
      <c r="E378" s="10"/>
      <c r="F378" s="10" t="s">
        <v>14</v>
      </c>
      <c r="G378" t="s">
        <v>11</v>
      </c>
      <c r="H378" s="11"/>
      <c r="I378" s="10" t="s">
        <v>14</v>
      </c>
      <c r="J378" t="s">
        <v>11</v>
      </c>
      <c r="K378" s="13">
        <f t="shared" si="215"/>
        <v>0</v>
      </c>
      <c r="L378" s="14">
        <f t="shared" si="205"/>
        <v>0</v>
      </c>
      <c r="M378" s="13">
        <f t="shared" si="216"/>
        <v>0</v>
      </c>
      <c r="N378" s="14">
        <f t="shared" si="206"/>
        <v>0</v>
      </c>
      <c r="O378" s="13">
        <f t="shared" si="217"/>
        <v>0</v>
      </c>
      <c r="P378" s="14"/>
      <c r="Q378" s="13">
        <f t="shared" si="218"/>
        <v>0</v>
      </c>
      <c r="R378" s="14">
        <f t="shared" si="207"/>
        <v>0</v>
      </c>
      <c r="S378" s="13">
        <f t="shared" si="219"/>
        <v>0</v>
      </c>
      <c r="T378" s="14">
        <f t="shared" si="208"/>
        <v>0</v>
      </c>
      <c r="U378" s="13">
        <f t="shared" si="220"/>
        <v>0</v>
      </c>
      <c r="V378" s="14"/>
      <c r="W378" s="13">
        <f t="shared" si="221"/>
        <v>0</v>
      </c>
      <c r="X378" s="14">
        <f t="shared" si="209"/>
        <v>0</v>
      </c>
      <c r="Y378" s="13">
        <f t="shared" si="222"/>
        <v>0</v>
      </c>
      <c r="Z378" s="14">
        <f t="shared" si="210"/>
        <v>0</v>
      </c>
      <c r="AA378" s="13">
        <f t="shared" si="223"/>
        <v>0</v>
      </c>
      <c r="AB378" s="14"/>
      <c r="AC378" s="13">
        <f t="shared" si="224"/>
        <v>0</v>
      </c>
      <c r="AD378" s="14">
        <f t="shared" si="211"/>
        <v>0</v>
      </c>
      <c r="AE378" s="13">
        <f t="shared" si="225"/>
        <v>0</v>
      </c>
      <c r="AF378" s="14">
        <f t="shared" si="212"/>
        <v>0</v>
      </c>
      <c r="AG378" s="13">
        <f t="shared" si="226"/>
        <v>1.9999999999999574E-2</v>
      </c>
      <c r="AH378" s="14"/>
      <c r="AI378" s="13">
        <f t="shared" si="227"/>
        <v>0</v>
      </c>
      <c r="AJ378" s="14">
        <f t="shared" si="213"/>
        <v>0</v>
      </c>
      <c r="AK378" s="13">
        <f t="shared" si="228"/>
        <v>0</v>
      </c>
      <c r="AL378" s="14">
        <f t="shared" si="214"/>
        <v>0</v>
      </c>
      <c r="AM378" s="13">
        <f t="shared" si="229"/>
        <v>0</v>
      </c>
      <c r="AN378" s="14"/>
      <c r="AO378" s="13">
        <f t="shared" si="230"/>
        <v>0</v>
      </c>
      <c r="AP378" s="14">
        <f t="shared" si="231"/>
        <v>0</v>
      </c>
      <c r="AQ378" s="13">
        <f t="shared" si="232"/>
        <v>0</v>
      </c>
      <c r="AR378" s="14">
        <f t="shared" si="233"/>
        <v>0</v>
      </c>
      <c r="AS378" s="13">
        <f t="shared" si="234"/>
        <v>0</v>
      </c>
      <c r="AT378" s="14"/>
      <c r="AU378" s="13">
        <f t="shared" si="235"/>
        <v>0</v>
      </c>
      <c r="AV378" s="14">
        <f t="shared" si="236"/>
        <v>0</v>
      </c>
      <c r="AW378" s="13">
        <f t="shared" si="237"/>
        <v>0</v>
      </c>
      <c r="AX378" s="14">
        <f t="shared" si="238"/>
        <v>0</v>
      </c>
      <c r="AY378" s="13">
        <f t="shared" si="239"/>
        <v>0</v>
      </c>
      <c r="AZ378" s="14"/>
      <c r="BA378" s="13">
        <f t="shared" si="240"/>
        <v>0</v>
      </c>
      <c r="BB378" s="14">
        <f t="shared" si="241"/>
        <v>0</v>
      </c>
      <c r="BC378" s="13">
        <f t="shared" si="242"/>
        <v>0</v>
      </c>
      <c r="BD378" s="14">
        <f t="shared" si="243"/>
        <v>0</v>
      </c>
      <c r="BE378" s="13">
        <f t="shared" si="244"/>
        <v>0</v>
      </c>
    </row>
    <row r="379" spans="1:57" x14ac:dyDescent="0.25">
      <c r="A379" s="23">
        <f t="shared" si="245"/>
        <v>7.4904166666665954</v>
      </c>
      <c r="B379" s="8" t="s">
        <v>16</v>
      </c>
      <c r="C379" t="s">
        <v>11</v>
      </c>
      <c r="D379" s="10" t="s">
        <v>14</v>
      </c>
      <c r="E379" s="10"/>
      <c r="F379" s="10" t="s">
        <v>14</v>
      </c>
      <c r="G379" t="s">
        <v>11</v>
      </c>
      <c r="H379" s="11"/>
      <c r="I379" s="10" t="s">
        <v>14</v>
      </c>
      <c r="J379" t="s">
        <v>11</v>
      </c>
      <c r="K379" s="13">
        <f t="shared" si="215"/>
        <v>0</v>
      </c>
      <c r="L379" s="14">
        <f t="shared" si="205"/>
        <v>0</v>
      </c>
      <c r="M379" s="13">
        <f t="shared" si="216"/>
        <v>0</v>
      </c>
      <c r="N379" s="14">
        <f t="shared" si="206"/>
        <v>0</v>
      </c>
      <c r="O379" s="13">
        <f t="shared" si="217"/>
        <v>0</v>
      </c>
      <c r="P379" s="14"/>
      <c r="Q379" s="13">
        <f t="shared" si="218"/>
        <v>7.4904166666665954</v>
      </c>
      <c r="R379" s="14">
        <f t="shared" si="207"/>
        <v>1</v>
      </c>
      <c r="S379" s="13">
        <f t="shared" si="219"/>
        <v>0</v>
      </c>
      <c r="T379" s="14">
        <f t="shared" si="208"/>
        <v>0</v>
      </c>
      <c r="U379" s="13">
        <f t="shared" si="220"/>
        <v>1.9999999999999574E-2</v>
      </c>
      <c r="V379" s="14"/>
      <c r="W379" s="13">
        <f t="shared" si="221"/>
        <v>0</v>
      </c>
      <c r="X379" s="14">
        <f t="shared" si="209"/>
        <v>0</v>
      </c>
      <c r="Y379" s="13">
        <f t="shared" si="222"/>
        <v>0</v>
      </c>
      <c r="Z379" s="14">
        <f t="shared" si="210"/>
        <v>0</v>
      </c>
      <c r="AA379" s="13">
        <f t="shared" si="223"/>
        <v>0</v>
      </c>
      <c r="AB379" s="14"/>
      <c r="AC379" s="13">
        <f t="shared" si="224"/>
        <v>0</v>
      </c>
      <c r="AD379" s="14">
        <f t="shared" si="211"/>
        <v>0</v>
      </c>
      <c r="AE379" s="13">
        <f t="shared" si="225"/>
        <v>0</v>
      </c>
      <c r="AF379" s="14">
        <f t="shared" si="212"/>
        <v>0</v>
      </c>
      <c r="AG379" s="13">
        <f t="shared" si="226"/>
        <v>1.9999999999999574E-2</v>
      </c>
      <c r="AH379" s="14"/>
      <c r="AI379" s="13">
        <f t="shared" si="227"/>
        <v>0</v>
      </c>
      <c r="AJ379" s="14">
        <f t="shared" si="213"/>
        <v>0</v>
      </c>
      <c r="AK379" s="13">
        <f t="shared" si="228"/>
        <v>0</v>
      </c>
      <c r="AL379" s="14">
        <f t="shared" si="214"/>
        <v>0</v>
      </c>
      <c r="AM379" s="13">
        <f t="shared" si="229"/>
        <v>0</v>
      </c>
      <c r="AN379" s="14"/>
      <c r="AO379" s="13">
        <f t="shared" si="230"/>
        <v>0</v>
      </c>
      <c r="AP379" s="14">
        <f t="shared" si="231"/>
        <v>0</v>
      </c>
      <c r="AQ379" s="13">
        <f t="shared" si="232"/>
        <v>0</v>
      </c>
      <c r="AR379" s="14">
        <f t="shared" si="233"/>
        <v>0</v>
      </c>
      <c r="AS379" s="13">
        <f t="shared" si="234"/>
        <v>0</v>
      </c>
      <c r="AT379" s="14"/>
      <c r="AU379" s="13">
        <f t="shared" si="235"/>
        <v>0</v>
      </c>
      <c r="AV379" s="14">
        <f t="shared" si="236"/>
        <v>0</v>
      </c>
      <c r="AW379" s="13">
        <f t="shared" si="237"/>
        <v>0</v>
      </c>
      <c r="AX379" s="14">
        <f t="shared" si="238"/>
        <v>0</v>
      </c>
      <c r="AY379" s="13">
        <f t="shared" si="239"/>
        <v>0</v>
      </c>
      <c r="AZ379" s="14"/>
      <c r="BA379" s="13">
        <f t="shared" si="240"/>
        <v>0</v>
      </c>
      <c r="BB379" s="14">
        <f t="shared" si="241"/>
        <v>0</v>
      </c>
      <c r="BC379" s="13">
        <f t="shared" si="242"/>
        <v>0</v>
      </c>
      <c r="BD379" s="14">
        <f t="shared" si="243"/>
        <v>0</v>
      </c>
      <c r="BE379" s="13">
        <f t="shared" si="244"/>
        <v>0</v>
      </c>
    </row>
    <row r="380" spans="1:57" x14ac:dyDescent="0.25">
      <c r="A380" s="23">
        <f t="shared" si="245"/>
        <v>7.510416666666595</v>
      </c>
      <c r="B380" s="8" t="s">
        <v>22</v>
      </c>
      <c r="C380" s="11" t="s">
        <v>20</v>
      </c>
      <c r="D380" s="10" t="s">
        <v>14</v>
      </c>
      <c r="E380" s="10"/>
      <c r="F380" t="s">
        <v>11</v>
      </c>
      <c r="G380" t="s">
        <v>11</v>
      </c>
      <c r="H380" s="10"/>
      <c r="I380" s="10" t="s">
        <v>14</v>
      </c>
      <c r="J380" t="s">
        <v>11</v>
      </c>
      <c r="K380" s="13">
        <f t="shared" si="215"/>
        <v>0</v>
      </c>
      <c r="L380" s="14">
        <f t="shared" si="205"/>
        <v>0</v>
      </c>
      <c r="M380" s="13">
        <f t="shared" si="216"/>
        <v>7.510416666666595</v>
      </c>
      <c r="N380" s="14">
        <f t="shared" si="206"/>
        <v>1</v>
      </c>
      <c r="O380" s="13">
        <f t="shared" si="217"/>
        <v>0</v>
      </c>
      <c r="P380" s="14"/>
      <c r="Q380" s="13">
        <f t="shared" si="218"/>
        <v>0</v>
      </c>
      <c r="R380" s="14">
        <f t="shared" si="207"/>
        <v>0</v>
      </c>
      <c r="S380" s="13">
        <f t="shared" si="219"/>
        <v>0</v>
      </c>
      <c r="T380" s="14">
        <f t="shared" si="208"/>
        <v>0</v>
      </c>
      <c r="U380" s="13">
        <f t="shared" si="220"/>
        <v>1.9999999999999574E-2</v>
      </c>
      <c r="V380" s="14"/>
      <c r="W380" s="13">
        <f t="shared" si="221"/>
        <v>0</v>
      </c>
      <c r="X380" s="14">
        <f t="shared" si="209"/>
        <v>0</v>
      </c>
      <c r="Y380" s="13">
        <f t="shared" si="222"/>
        <v>0</v>
      </c>
      <c r="Z380" s="14">
        <f t="shared" si="210"/>
        <v>0</v>
      </c>
      <c r="AA380" s="13">
        <f t="shared" si="223"/>
        <v>0</v>
      </c>
      <c r="AB380" s="14"/>
      <c r="AC380" s="13">
        <f t="shared" si="224"/>
        <v>0</v>
      </c>
      <c r="AD380" s="14">
        <f t="shared" si="211"/>
        <v>0</v>
      </c>
      <c r="AE380" s="13">
        <f t="shared" si="225"/>
        <v>0</v>
      </c>
      <c r="AF380" s="14">
        <f t="shared" si="212"/>
        <v>0</v>
      </c>
      <c r="AG380" s="13">
        <f t="shared" si="226"/>
        <v>0</v>
      </c>
      <c r="AH380" s="14"/>
      <c r="AI380" s="13">
        <f t="shared" si="227"/>
        <v>0</v>
      </c>
      <c r="AJ380" s="14">
        <f t="shared" si="213"/>
        <v>0</v>
      </c>
      <c r="AK380" s="13">
        <f t="shared" si="228"/>
        <v>0</v>
      </c>
      <c r="AL380" s="14">
        <f t="shared" si="214"/>
        <v>0</v>
      </c>
      <c r="AM380" s="13">
        <f t="shared" si="229"/>
        <v>0</v>
      </c>
      <c r="AN380" s="14"/>
      <c r="AO380" s="13">
        <f t="shared" si="230"/>
        <v>0</v>
      </c>
      <c r="AP380" s="14">
        <f t="shared" si="231"/>
        <v>0</v>
      </c>
      <c r="AQ380" s="13">
        <f t="shared" si="232"/>
        <v>0</v>
      </c>
      <c r="AR380" s="14">
        <f t="shared" si="233"/>
        <v>0</v>
      </c>
      <c r="AS380" s="13">
        <f t="shared" si="234"/>
        <v>0</v>
      </c>
      <c r="AT380" s="14"/>
      <c r="AU380" s="13">
        <f t="shared" si="235"/>
        <v>0</v>
      </c>
      <c r="AV380" s="14">
        <f t="shared" si="236"/>
        <v>0</v>
      </c>
      <c r="AW380" s="13">
        <f t="shared" si="237"/>
        <v>0</v>
      </c>
      <c r="AX380" s="14">
        <f t="shared" si="238"/>
        <v>0</v>
      </c>
      <c r="AY380" s="13">
        <f t="shared" si="239"/>
        <v>0</v>
      </c>
      <c r="AZ380" s="14"/>
      <c r="BA380" s="13">
        <f t="shared" si="240"/>
        <v>0</v>
      </c>
      <c r="BB380" s="14">
        <f t="shared" si="241"/>
        <v>0</v>
      </c>
      <c r="BC380" s="13">
        <f t="shared" si="242"/>
        <v>0</v>
      </c>
      <c r="BD380" s="14">
        <f t="shared" si="243"/>
        <v>0</v>
      </c>
      <c r="BE380" s="13">
        <f t="shared" si="244"/>
        <v>0</v>
      </c>
    </row>
    <row r="381" spans="1:57" x14ac:dyDescent="0.25">
      <c r="A381" s="23">
        <f t="shared" si="245"/>
        <v>7.5304166666665946</v>
      </c>
      <c r="B381" s="8" t="s">
        <v>77</v>
      </c>
      <c r="D381" s="10" t="s">
        <v>14</v>
      </c>
      <c r="E381" s="10"/>
      <c r="F381" t="s">
        <v>11</v>
      </c>
      <c r="G381" t="s">
        <v>11</v>
      </c>
      <c r="H381" s="10"/>
      <c r="I381" t="s">
        <v>11</v>
      </c>
      <c r="J381" s="11" t="s">
        <v>20</v>
      </c>
      <c r="K381" s="13">
        <f t="shared" si="215"/>
        <v>0</v>
      </c>
      <c r="L381" s="14">
        <f t="shared" si="205"/>
        <v>0</v>
      </c>
      <c r="M381" s="13">
        <f t="shared" si="216"/>
        <v>0</v>
      </c>
      <c r="N381" s="14">
        <f t="shared" si="206"/>
        <v>0</v>
      </c>
      <c r="O381" s="13">
        <f t="shared" si="217"/>
        <v>0</v>
      </c>
      <c r="P381" s="14"/>
      <c r="Q381" s="13">
        <f t="shared" si="218"/>
        <v>0</v>
      </c>
      <c r="R381" s="14">
        <f t="shared" si="207"/>
        <v>0</v>
      </c>
      <c r="S381" s="13">
        <f t="shared" si="219"/>
        <v>0</v>
      </c>
      <c r="T381" s="14">
        <f t="shared" si="208"/>
        <v>0</v>
      </c>
      <c r="U381" s="13">
        <f t="shared" si="220"/>
        <v>1.9999999999999574E-2</v>
      </c>
      <c r="V381" s="14"/>
      <c r="W381" s="13">
        <f t="shared" si="221"/>
        <v>0</v>
      </c>
      <c r="X381" s="14">
        <f t="shared" si="209"/>
        <v>0</v>
      </c>
      <c r="Y381" s="13">
        <f t="shared" si="222"/>
        <v>0</v>
      </c>
      <c r="Z381" s="14">
        <f t="shared" si="210"/>
        <v>0</v>
      </c>
      <c r="AA381" s="13">
        <f t="shared" si="223"/>
        <v>0</v>
      </c>
      <c r="AB381" s="14"/>
      <c r="AC381" s="13">
        <f t="shared" si="224"/>
        <v>0</v>
      </c>
      <c r="AD381" s="14">
        <f t="shared" si="211"/>
        <v>0</v>
      </c>
      <c r="AE381" s="13">
        <f t="shared" si="225"/>
        <v>0</v>
      </c>
      <c r="AF381" s="14">
        <f t="shared" si="212"/>
        <v>0</v>
      </c>
      <c r="AG381" s="13">
        <f t="shared" si="226"/>
        <v>0</v>
      </c>
      <c r="AH381" s="14"/>
      <c r="AI381" s="13">
        <f t="shared" si="227"/>
        <v>0</v>
      </c>
      <c r="AJ381" s="14">
        <f t="shared" si="213"/>
        <v>0</v>
      </c>
      <c r="AK381" s="13">
        <f t="shared" si="228"/>
        <v>0</v>
      </c>
      <c r="AL381" s="14">
        <f t="shared" si="214"/>
        <v>0</v>
      </c>
      <c r="AM381" s="13">
        <f t="shared" si="229"/>
        <v>0</v>
      </c>
      <c r="AN381" s="14"/>
      <c r="AO381" s="13">
        <f t="shared" si="230"/>
        <v>0</v>
      </c>
      <c r="AP381" s="14">
        <f t="shared" si="231"/>
        <v>0</v>
      </c>
      <c r="AQ381" s="13">
        <f t="shared" si="232"/>
        <v>0</v>
      </c>
      <c r="AR381" s="14">
        <f t="shared" si="233"/>
        <v>0</v>
      </c>
      <c r="AS381" s="13">
        <f t="shared" si="234"/>
        <v>0</v>
      </c>
      <c r="AT381" s="14"/>
      <c r="AU381" s="13">
        <f t="shared" si="235"/>
        <v>0</v>
      </c>
      <c r="AV381" s="14">
        <f t="shared" si="236"/>
        <v>0</v>
      </c>
      <c r="AW381" s="13">
        <f t="shared" si="237"/>
        <v>0</v>
      </c>
      <c r="AX381" s="14">
        <f t="shared" si="238"/>
        <v>0</v>
      </c>
      <c r="AY381" s="13">
        <f t="shared" si="239"/>
        <v>0</v>
      </c>
      <c r="AZ381" s="14"/>
      <c r="BA381" s="13">
        <f t="shared" si="240"/>
        <v>0</v>
      </c>
      <c r="BB381" s="14">
        <f t="shared" si="241"/>
        <v>0</v>
      </c>
      <c r="BC381" s="13">
        <f t="shared" si="242"/>
        <v>7.5304166666665946</v>
      </c>
      <c r="BD381" s="14">
        <f t="shared" si="243"/>
        <v>1</v>
      </c>
      <c r="BE381" s="13">
        <f t="shared" si="244"/>
        <v>0</v>
      </c>
    </row>
    <row r="382" spans="1:57" x14ac:dyDescent="0.25">
      <c r="A382" s="23">
        <f t="shared" si="245"/>
        <v>7.5504166666665942</v>
      </c>
      <c r="B382" s="8"/>
      <c r="C382" s="11"/>
      <c r="D382" s="10" t="s">
        <v>14</v>
      </c>
      <c r="E382" s="10"/>
      <c r="F382" t="s">
        <v>11</v>
      </c>
      <c r="G382" t="s">
        <v>11</v>
      </c>
      <c r="H382" s="10"/>
      <c r="I382" t="s">
        <v>11</v>
      </c>
      <c r="J382" s="10"/>
      <c r="K382" s="13">
        <f t="shared" si="215"/>
        <v>0</v>
      </c>
      <c r="L382" s="14">
        <f t="shared" si="205"/>
        <v>0</v>
      </c>
      <c r="M382" s="13">
        <f t="shared" si="216"/>
        <v>0</v>
      </c>
      <c r="N382" s="14">
        <f t="shared" si="206"/>
        <v>0</v>
      </c>
      <c r="O382" s="13">
        <f t="shared" si="217"/>
        <v>0</v>
      </c>
      <c r="P382" s="14"/>
      <c r="Q382" s="13">
        <f t="shared" si="218"/>
        <v>0</v>
      </c>
      <c r="R382" s="14">
        <f t="shared" si="207"/>
        <v>0</v>
      </c>
      <c r="S382" s="13">
        <f t="shared" si="219"/>
        <v>0</v>
      </c>
      <c r="T382" s="14">
        <f t="shared" si="208"/>
        <v>0</v>
      </c>
      <c r="U382" s="13">
        <f t="shared" si="220"/>
        <v>1.9999999999999574E-2</v>
      </c>
      <c r="V382" s="14"/>
      <c r="W382" s="13">
        <f t="shared" si="221"/>
        <v>0</v>
      </c>
      <c r="X382" s="14">
        <f t="shared" si="209"/>
        <v>0</v>
      </c>
      <c r="Y382" s="13">
        <f t="shared" si="222"/>
        <v>0</v>
      </c>
      <c r="Z382" s="14">
        <f t="shared" si="210"/>
        <v>0</v>
      </c>
      <c r="AA382" s="13">
        <f t="shared" si="223"/>
        <v>0</v>
      </c>
      <c r="AB382" s="14"/>
      <c r="AC382" s="13">
        <f t="shared" si="224"/>
        <v>0</v>
      </c>
      <c r="AD382" s="14">
        <f t="shared" si="211"/>
        <v>0</v>
      </c>
      <c r="AE382" s="13">
        <f t="shared" si="225"/>
        <v>0</v>
      </c>
      <c r="AF382" s="14">
        <f t="shared" si="212"/>
        <v>0</v>
      </c>
      <c r="AG382" s="13">
        <f t="shared" si="226"/>
        <v>0</v>
      </c>
      <c r="AH382" s="14"/>
      <c r="AI382" s="13">
        <f t="shared" si="227"/>
        <v>0</v>
      </c>
      <c r="AJ382" s="14">
        <f t="shared" si="213"/>
        <v>0</v>
      </c>
      <c r="AK382" s="13">
        <f t="shared" si="228"/>
        <v>0</v>
      </c>
      <c r="AL382" s="14">
        <f t="shared" si="214"/>
        <v>0</v>
      </c>
      <c r="AM382" s="13">
        <f t="shared" si="229"/>
        <v>0</v>
      </c>
      <c r="AN382" s="14"/>
      <c r="AO382" s="13">
        <f t="shared" si="230"/>
        <v>0</v>
      </c>
      <c r="AP382" s="14">
        <f t="shared" si="231"/>
        <v>0</v>
      </c>
      <c r="AQ382" s="13">
        <f t="shared" si="232"/>
        <v>0</v>
      </c>
      <c r="AR382" s="14">
        <f t="shared" si="233"/>
        <v>0</v>
      </c>
      <c r="AS382" s="13">
        <f t="shared" si="234"/>
        <v>0</v>
      </c>
      <c r="AT382" s="14"/>
      <c r="AU382" s="13">
        <f t="shared" si="235"/>
        <v>0</v>
      </c>
      <c r="AV382" s="14">
        <f t="shared" si="236"/>
        <v>0</v>
      </c>
      <c r="AW382" s="13">
        <f t="shared" si="237"/>
        <v>0</v>
      </c>
      <c r="AX382" s="14">
        <f t="shared" si="238"/>
        <v>0</v>
      </c>
      <c r="AY382" s="13">
        <f t="shared" si="239"/>
        <v>0</v>
      </c>
      <c r="AZ382" s="14"/>
      <c r="BA382" s="13">
        <f t="shared" si="240"/>
        <v>0</v>
      </c>
      <c r="BB382" s="14">
        <f t="shared" si="241"/>
        <v>0</v>
      </c>
      <c r="BC382" s="13">
        <f t="shared" si="242"/>
        <v>0</v>
      </c>
      <c r="BD382" s="14">
        <f t="shared" si="243"/>
        <v>0</v>
      </c>
      <c r="BE382" s="13">
        <f t="shared" si="244"/>
        <v>0</v>
      </c>
    </row>
    <row r="383" spans="1:57" x14ac:dyDescent="0.25">
      <c r="A383" s="23">
        <f t="shared" si="245"/>
        <v>7.5704166666665937</v>
      </c>
      <c r="B383" s="8" t="s">
        <v>21</v>
      </c>
      <c r="C383" s="10"/>
      <c r="D383" s="10" t="s">
        <v>14</v>
      </c>
      <c r="E383" s="10" t="s">
        <v>14</v>
      </c>
      <c r="F383" t="s">
        <v>11</v>
      </c>
      <c r="G383" t="s">
        <v>11</v>
      </c>
      <c r="H383" s="32"/>
      <c r="I383" t="s">
        <v>11</v>
      </c>
      <c r="J383" s="10"/>
      <c r="K383" s="13">
        <f t="shared" si="215"/>
        <v>0</v>
      </c>
      <c r="L383" s="14">
        <f t="shared" si="205"/>
        <v>0</v>
      </c>
      <c r="M383" s="13">
        <f t="shared" si="216"/>
        <v>0</v>
      </c>
      <c r="N383" s="14">
        <f t="shared" si="206"/>
        <v>0</v>
      </c>
      <c r="O383" s="13">
        <f t="shared" si="217"/>
        <v>0</v>
      </c>
      <c r="P383" s="14"/>
      <c r="Q383" s="13">
        <f t="shared" si="218"/>
        <v>0</v>
      </c>
      <c r="R383" s="14">
        <f t="shared" si="207"/>
        <v>0</v>
      </c>
      <c r="S383" s="13">
        <f t="shared" si="219"/>
        <v>0</v>
      </c>
      <c r="T383" s="14">
        <f t="shared" si="208"/>
        <v>0</v>
      </c>
      <c r="U383" s="13">
        <f t="shared" si="220"/>
        <v>1.9999999999999574E-2</v>
      </c>
      <c r="V383" s="14"/>
      <c r="W383" s="13">
        <f t="shared" si="221"/>
        <v>7.5704166666665937</v>
      </c>
      <c r="X383" s="14">
        <f t="shared" si="209"/>
        <v>1</v>
      </c>
      <c r="Y383" s="13">
        <f t="shared" si="222"/>
        <v>0</v>
      </c>
      <c r="Z383" s="14">
        <f t="shared" si="210"/>
        <v>0</v>
      </c>
      <c r="AA383" s="13">
        <f t="shared" si="223"/>
        <v>1.9999999999999574E-2</v>
      </c>
      <c r="AB383" s="14"/>
      <c r="AC383" s="13">
        <f t="shared" si="224"/>
        <v>0</v>
      </c>
      <c r="AD383" s="14">
        <f t="shared" si="211"/>
        <v>0</v>
      </c>
      <c r="AE383" s="13">
        <f t="shared" si="225"/>
        <v>0</v>
      </c>
      <c r="AF383" s="14">
        <f t="shared" si="212"/>
        <v>0</v>
      </c>
      <c r="AG383" s="13">
        <f t="shared" si="226"/>
        <v>0</v>
      </c>
      <c r="AH383" s="14"/>
      <c r="AI383" s="13">
        <f t="shared" si="227"/>
        <v>0</v>
      </c>
      <c r="AJ383" s="14">
        <f t="shared" si="213"/>
        <v>0</v>
      </c>
      <c r="AK383" s="13">
        <f t="shared" si="228"/>
        <v>0</v>
      </c>
      <c r="AL383" s="14">
        <f t="shared" si="214"/>
        <v>0</v>
      </c>
      <c r="AM383" s="13">
        <f t="shared" si="229"/>
        <v>0</v>
      </c>
      <c r="AN383" s="14"/>
      <c r="AO383" s="13">
        <f t="shared" si="230"/>
        <v>0</v>
      </c>
      <c r="AP383" s="14">
        <f t="shared" si="231"/>
        <v>0</v>
      </c>
      <c r="AQ383" s="13">
        <f t="shared" si="232"/>
        <v>0</v>
      </c>
      <c r="AR383" s="14">
        <f t="shared" si="233"/>
        <v>0</v>
      </c>
      <c r="AS383" s="13">
        <f t="shared" si="234"/>
        <v>0</v>
      </c>
      <c r="AT383" s="14"/>
      <c r="AU383" s="13">
        <f t="shared" si="235"/>
        <v>0</v>
      </c>
      <c r="AV383" s="14">
        <f t="shared" si="236"/>
        <v>0</v>
      </c>
      <c r="AW383" s="13">
        <f t="shared" si="237"/>
        <v>0</v>
      </c>
      <c r="AX383" s="14">
        <f t="shared" si="238"/>
        <v>0</v>
      </c>
      <c r="AY383" s="13">
        <f t="shared" si="239"/>
        <v>0</v>
      </c>
      <c r="AZ383" s="14"/>
      <c r="BA383" s="13">
        <f t="shared" si="240"/>
        <v>0</v>
      </c>
      <c r="BB383" s="14">
        <f t="shared" si="241"/>
        <v>0</v>
      </c>
      <c r="BC383" s="13">
        <f t="shared" si="242"/>
        <v>0</v>
      </c>
      <c r="BD383" s="14">
        <f t="shared" si="243"/>
        <v>0</v>
      </c>
      <c r="BE383" s="13">
        <f t="shared" si="244"/>
        <v>0</v>
      </c>
    </row>
    <row r="384" spans="1:57" x14ac:dyDescent="0.25">
      <c r="A384" s="23">
        <f t="shared" si="245"/>
        <v>7.5904166666665933</v>
      </c>
      <c r="B384" s="8" t="s">
        <v>15</v>
      </c>
      <c r="C384" s="10"/>
      <c r="D384" t="s">
        <v>11</v>
      </c>
      <c r="E384" s="10" t="s">
        <v>14</v>
      </c>
      <c r="F384" t="s">
        <v>11</v>
      </c>
      <c r="G384" s="11" t="s">
        <v>20</v>
      </c>
      <c r="H384" s="10"/>
      <c r="I384" t="s">
        <v>11</v>
      </c>
      <c r="J384" s="10"/>
      <c r="K384" s="13">
        <f t="shared" si="215"/>
        <v>0</v>
      </c>
      <c r="L384" s="14">
        <f t="shared" si="205"/>
        <v>0</v>
      </c>
      <c r="M384" s="13">
        <f t="shared" si="216"/>
        <v>0</v>
      </c>
      <c r="N384" s="14">
        <f t="shared" si="206"/>
        <v>0</v>
      </c>
      <c r="O384" s="13">
        <f t="shared" si="217"/>
        <v>0</v>
      </c>
      <c r="P384" s="14"/>
      <c r="Q384" s="13">
        <f t="shared" si="218"/>
        <v>0</v>
      </c>
      <c r="R384" s="14">
        <f t="shared" si="207"/>
        <v>0</v>
      </c>
      <c r="S384" s="13">
        <f t="shared" si="219"/>
        <v>0</v>
      </c>
      <c r="T384" s="14">
        <f t="shared" si="208"/>
        <v>0</v>
      </c>
      <c r="U384" s="13">
        <f t="shared" si="220"/>
        <v>0</v>
      </c>
      <c r="V384" s="14"/>
      <c r="W384" s="13">
        <f t="shared" si="221"/>
        <v>0</v>
      </c>
      <c r="X384" s="14">
        <f t="shared" si="209"/>
        <v>0</v>
      </c>
      <c r="Y384" s="13">
        <f t="shared" si="222"/>
        <v>0</v>
      </c>
      <c r="Z384" s="14">
        <f t="shared" si="210"/>
        <v>0</v>
      </c>
      <c r="AA384" s="13">
        <f t="shared" si="223"/>
        <v>1.9999999999999574E-2</v>
      </c>
      <c r="AB384" s="14"/>
      <c r="AC384" s="13">
        <f t="shared" si="224"/>
        <v>0</v>
      </c>
      <c r="AD384" s="14">
        <f t="shared" si="211"/>
        <v>0</v>
      </c>
      <c r="AE384" s="13">
        <f t="shared" si="225"/>
        <v>0</v>
      </c>
      <c r="AF384" s="14">
        <f t="shared" si="212"/>
        <v>0</v>
      </c>
      <c r="AG384" s="13">
        <f t="shared" si="226"/>
        <v>0</v>
      </c>
      <c r="AH384" s="14"/>
      <c r="AI384" s="13">
        <f t="shared" si="227"/>
        <v>0</v>
      </c>
      <c r="AJ384" s="14">
        <f t="shared" si="213"/>
        <v>0</v>
      </c>
      <c r="AK384" s="13">
        <f t="shared" si="228"/>
        <v>7.5904166666665933</v>
      </c>
      <c r="AL384" s="14">
        <f t="shared" si="214"/>
        <v>1</v>
      </c>
      <c r="AM384" s="13">
        <f t="shared" si="229"/>
        <v>0</v>
      </c>
      <c r="AN384" s="14"/>
      <c r="AO384" s="13">
        <f t="shared" si="230"/>
        <v>0</v>
      </c>
      <c r="AP384" s="14">
        <f t="shared" si="231"/>
        <v>0</v>
      </c>
      <c r="AQ384" s="13">
        <f t="shared" si="232"/>
        <v>0</v>
      </c>
      <c r="AR384" s="14">
        <f t="shared" si="233"/>
        <v>0</v>
      </c>
      <c r="AS384" s="13">
        <f t="shared" si="234"/>
        <v>0</v>
      </c>
      <c r="AT384" s="14"/>
      <c r="AU384" s="13">
        <f t="shared" si="235"/>
        <v>0</v>
      </c>
      <c r="AV384" s="14">
        <f t="shared" si="236"/>
        <v>0</v>
      </c>
      <c r="AW384" s="13">
        <f t="shared" si="237"/>
        <v>0</v>
      </c>
      <c r="AX384" s="14">
        <f t="shared" si="238"/>
        <v>0</v>
      </c>
      <c r="AY384" s="13">
        <f t="shared" si="239"/>
        <v>0</v>
      </c>
      <c r="AZ384" s="14"/>
      <c r="BA384" s="13">
        <f t="shared" si="240"/>
        <v>0</v>
      </c>
      <c r="BB384" s="14">
        <f t="shared" si="241"/>
        <v>0</v>
      </c>
      <c r="BC384" s="13">
        <f t="shared" si="242"/>
        <v>0</v>
      </c>
      <c r="BD384" s="14">
        <f t="shared" si="243"/>
        <v>0</v>
      </c>
      <c r="BE384" s="13">
        <f t="shared" si="244"/>
        <v>0</v>
      </c>
    </row>
    <row r="385" spans="1:57" x14ac:dyDescent="0.25">
      <c r="A385" s="23">
        <f t="shared" si="245"/>
        <v>7.6104166666665929</v>
      </c>
      <c r="B385" s="8"/>
      <c r="C385" s="10"/>
      <c r="D385" t="s">
        <v>11</v>
      </c>
      <c r="E385" s="10" t="s">
        <v>14</v>
      </c>
      <c r="F385" t="s">
        <v>11</v>
      </c>
      <c r="G385" s="10"/>
      <c r="H385" s="10"/>
      <c r="I385" t="s">
        <v>11</v>
      </c>
      <c r="J385" s="10"/>
      <c r="K385" s="13">
        <f t="shared" si="215"/>
        <v>0</v>
      </c>
      <c r="L385" s="14">
        <f t="shared" si="205"/>
        <v>0</v>
      </c>
      <c r="M385" s="13">
        <f t="shared" si="216"/>
        <v>0</v>
      </c>
      <c r="N385" s="14">
        <f t="shared" si="206"/>
        <v>0</v>
      </c>
      <c r="O385" s="13">
        <f t="shared" si="217"/>
        <v>0</v>
      </c>
      <c r="P385" s="14"/>
      <c r="Q385" s="13">
        <f t="shared" si="218"/>
        <v>0</v>
      </c>
      <c r="R385" s="14">
        <f t="shared" si="207"/>
        <v>0</v>
      </c>
      <c r="S385" s="13">
        <f t="shared" si="219"/>
        <v>0</v>
      </c>
      <c r="T385" s="14">
        <f t="shared" si="208"/>
        <v>0</v>
      </c>
      <c r="U385" s="13">
        <f t="shared" si="220"/>
        <v>0</v>
      </c>
      <c r="V385" s="14"/>
      <c r="W385" s="13">
        <f t="shared" si="221"/>
        <v>0</v>
      </c>
      <c r="X385" s="14">
        <f t="shared" si="209"/>
        <v>0</v>
      </c>
      <c r="Y385" s="13">
        <f t="shared" si="222"/>
        <v>0</v>
      </c>
      <c r="Z385" s="14">
        <f t="shared" si="210"/>
        <v>0</v>
      </c>
      <c r="AA385" s="13">
        <f t="shared" si="223"/>
        <v>1.9999999999999574E-2</v>
      </c>
      <c r="AB385" s="14"/>
      <c r="AC385" s="13">
        <f t="shared" si="224"/>
        <v>0</v>
      </c>
      <c r="AD385" s="14">
        <f t="shared" si="211"/>
        <v>0</v>
      </c>
      <c r="AE385" s="13">
        <f t="shared" si="225"/>
        <v>0</v>
      </c>
      <c r="AF385" s="14">
        <f t="shared" si="212"/>
        <v>0</v>
      </c>
      <c r="AG385" s="13">
        <f t="shared" si="226"/>
        <v>0</v>
      </c>
      <c r="AH385" s="14"/>
      <c r="AI385" s="13">
        <f t="shared" si="227"/>
        <v>0</v>
      </c>
      <c r="AJ385" s="14">
        <f t="shared" si="213"/>
        <v>0</v>
      </c>
      <c r="AK385" s="13">
        <f t="shared" si="228"/>
        <v>0</v>
      </c>
      <c r="AL385" s="14">
        <f t="shared" si="214"/>
        <v>0</v>
      </c>
      <c r="AM385" s="13">
        <f t="shared" si="229"/>
        <v>0</v>
      </c>
      <c r="AN385" s="14"/>
      <c r="AO385" s="13">
        <f t="shared" si="230"/>
        <v>0</v>
      </c>
      <c r="AP385" s="14">
        <f t="shared" si="231"/>
        <v>0</v>
      </c>
      <c r="AQ385" s="13">
        <f t="shared" si="232"/>
        <v>0</v>
      </c>
      <c r="AR385" s="14">
        <f t="shared" si="233"/>
        <v>0</v>
      </c>
      <c r="AS385" s="13">
        <f t="shared" si="234"/>
        <v>0</v>
      </c>
      <c r="AT385" s="14"/>
      <c r="AU385" s="13">
        <f t="shared" si="235"/>
        <v>0</v>
      </c>
      <c r="AV385" s="14">
        <f t="shared" si="236"/>
        <v>0</v>
      </c>
      <c r="AW385" s="13">
        <f t="shared" si="237"/>
        <v>0</v>
      </c>
      <c r="AX385" s="14">
        <f t="shared" si="238"/>
        <v>0</v>
      </c>
      <c r="AY385" s="13">
        <f t="shared" si="239"/>
        <v>0</v>
      </c>
      <c r="AZ385" s="14"/>
      <c r="BA385" s="13">
        <f t="shared" si="240"/>
        <v>0</v>
      </c>
      <c r="BB385" s="14">
        <f t="shared" si="241"/>
        <v>0</v>
      </c>
      <c r="BC385" s="13">
        <f t="shared" si="242"/>
        <v>0</v>
      </c>
      <c r="BD385" s="14">
        <f t="shared" si="243"/>
        <v>0</v>
      </c>
      <c r="BE385" s="13">
        <f t="shared" si="244"/>
        <v>0</v>
      </c>
    </row>
    <row r="386" spans="1:57" x14ac:dyDescent="0.25">
      <c r="A386" s="23">
        <f t="shared" si="245"/>
        <v>7.6304166666665925</v>
      </c>
      <c r="B386" s="8"/>
      <c r="C386" s="10"/>
      <c r="D386" t="s">
        <v>11</v>
      </c>
      <c r="E386" s="10" t="s">
        <v>14</v>
      </c>
      <c r="F386" t="s">
        <v>11</v>
      </c>
      <c r="G386" s="10"/>
      <c r="H386" s="10"/>
      <c r="I386" t="s">
        <v>11</v>
      </c>
      <c r="J386" s="10"/>
      <c r="K386" s="13">
        <f t="shared" si="215"/>
        <v>0</v>
      </c>
      <c r="L386" s="14">
        <f t="shared" si="205"/>
        <v>0</v>
      </c>
      <c r="M386" s="13">
        <f t="shared" si="216"/>
        <v>0</v>
      </c>
      <c r="N386" s="14">
        <f t="shared" si="206"/>
        <v>0</v>
      </c>
      <c r="O386" s="13">
        <f t="shared" si="217"/>
        <v>0</v>
      </c>
      <c r="P386" s="14"/>
      <c r="Q386" s="13">
        <f t="shared" si="218"/>
        <v>0</v>
      </c>
      <c r="R386" s="14">
        <f t="shared" si="207"/>
        <v>0</v>
      </c>
      <c r="S386" s="13">
        <f t="shared" si="219"/>
        <v>0</v>
      </c>
      <c r="T386" s="14">
        <f t="shared" si="208"/>
        <v>0</v>
      </c>
      <c r="U386" s="13">
        <f t="shared" si="220"/>
        <v>0</v>
      </c>
      <c r="V386" s="14"/>
      <c r="W386" s="13">
        <f t="shared" si="221"/>
        <v>0</v>
      </c>
      <c r="X386" s="14">
        <f t="shared" si="209"/>
        <v>0</v>
      </c>
      <c r="Y386" s="13">
        <f t="shared" si="222"/>
        <v>0</v>
      </c>
      <c r="Z386" s="14">
        <f t="shared" si="210"/>
        <v>0</v>
      </c>
      <c r="AA386" s="13">
        <f t="shared" si="223"/>
        <v>1.9999999999999574E-2</v>
      </c>
      <c r="AB386" s="14"/>
      <c r="AC386" s="13">
        <f t="shared" si="224"/>
        <v>0</v>
      </c>
      <c r="AD386" s="14">
        <f t="shared" si="211"/>
        <v>0</v>
      </c>
      <c r="AE386" s="13">
        <f t="shared" si="225"/>
        <v>0</v>
      </c>
      <c r="AF386" s="14">
        <f t="shared" si="212"/>
        <v>0</v>
      </c>
      <c r="AG386" s="13">
        <f t="shared" si="226"/>
        <v>0</v>
      </c>
      <c r="AH386" s="14"/>
      <c r="AI386" s="13">
        <f t="shared" si="227"/>
        <v>0</v>
      </c>
      <c r="AJ386" s="14">
        <f t="shared" si="213"/>
        <v>0</v>
      </c>
      <c r="AK386" s="13">
        <f t="shared" si="228"/>
        <v>0</v>
      </c>
      <c r="AL386" s="14">
        <f t="shared" si="214"/>
        <v>0</v>
      </c>
      <c r="AM386" s="13">
        <f t="shared" si="229"/>
        <v>0</v>
      </c>
      <c r="AN386" s="14"/>
      <c r="AO386" s="13">
        <f t="shared" si="230"/>
        <v>0</v>
      </c>
      <c r="AP386" s="14">
        <f t="shared" si="231"/>
        <v>0</v>
      </c>
      <c r="AQ386" s="13">
        <f t="shared" si="232"/>
        <v>0</v>
      </c>
      <c r="AR386" s="14">
        <f t="shared" si="233"/>
        <v>0</v>
      </c>
      <c r="AS386" s="13">
        <f t="shared" si="234"/>
        <v>0</v>
      </c>
      <c r="AT386" s="14"/>
      <c r="AU386" s="13">
        <f t="shared" si="235"/>
        <v>0</v>
      </c>
      <c r="AV386" s="14">
        <f t="shared" si="236"/>
        <v>0</v>
      </c>
      <c r="AW386" s="13">
        <f t="shared" si="237"/>
        <v>0</v>
      </c>
      <c r="AX386" s="14">
        <f t="shared" si="238"/>
        <v>0</v>
      </c>
      <c r="AY386" s="13">
        <f t="shared" si="239"/>
        <v>0</v>
      </c>
      <c r="AZ386" s="14"/>
      <c r="BA386" s="13">
        <f t="shared" si="240"/>
        <v>0</v>
      </c>
      <c r="BB386" s="14">
        <f t="shared" si="241"/>
        <v>0</v>
      </c>
      <c r="BC386" s="13">
        <f t="shared" si="242"/>
        <v>0</v>
      </c>
      <c r="BD386" s="14">
        <f t="shared" si="243"/>
        <v>0</v>
      </c>
      <c r="BE386" s="13">
        <f t="shared" si="244"/>
        <v>0</v>
      </c>
    </row>
    <row r="387" spans="1:57" x14ac:dyDescent="0.25">
      <c r="A387" s="23">
        <f t="shared" si="245"/>
        <v>7.650416666666592</v>
      </c>
      <c r="B387" s="8"/>
      <c r="C387" s="10"/>
      <c r="D387" t="s">
        <v>11</v>
      </c>
      <c r="E387" s="10" t="s">
        <v>14</v>
      </c>
      <c r="F387" t="s">
        <v>11</v>
      </c>
      <c r="H387" s="10"/>
      <c r="I387" t="s">
        <v>11</v>
      </c>
      <c r="J387" s="10"/>
      <c r="K387" s="13">
        <f t="shared" si="215"/>
        <v>0</v>
      </c>
      <c r="L387" s="14">
        <f t="shared" ref="L387:L449" si="246">IF(K387&gt;0,1,0)</f>
        <v>0</v>
      </c>
      <c r="M387" s="13">
        <f t="shared" si="216"/>
        <v>0</v>
      </c>
      <c r="N387" s="14">
        <f t="shared" ref="N387:N449" si="247">IF(M387&gt;0,1,0)</f>
        <v>0</v>
      </c>
      <c r="O387" s="13">
        <f t="shared" si="217"/>
        <v>0</v>
      </c>
      <c r="P387" s="14"/>
      <c r="Q387" s="13">
        <f t="shared" si="218"/>
        <v>0</v>
      </c>
      <c r="R387" s="14">
        <f t="shared" ref="R387:R449" si="248">IF(Q387&gt;0,1,0)</f>
        <v>0</v>
      </c>
      <c r="S387" s="13">
        <f t="shared" si="219"/>
        <v>0</v>
      </c>
      <c r="T387" s="14">
        <f t="shared" ref="T387:T449" si="249">IF(S387&gt;0,1,0)</f>
        <v>0</v>
      </c>
      <c r="U387" s="13">
        <f t="shared" si="220"/>
        <v>0</v>
      </c>
      <c r="V387" s="14"/>
      <c r="W387" s="13">
        <f t="shared" si="221"/>
        <v>0</v>
      </c>
      <c r="X387" s="14">
        <f t="shared" ref="X387:X449" si="250">IF(W387&gt;0,1,0)</f>
        <v>0</v>
      </c>
      <c r="Y387" s="13">
        <f t="shared" si="222"/>
        <v>0</v>
      </c>
      <c r="Z387" s="14">
        <f t="shared" ref="Z387:Z449" si="251">IF(Y387&gt;0,1,0)</f>
        <v>0</v>
      </c>
      <c r="AA387" s="13">
        <f t="shared" si="223"/>
        <v>1.9999999999999574E-2</v>
      </c>
      <c r="AB387" s="14"/>
      <c r="AC387" s="13">
        <f t="shared" si="224"/>
        <v>0</v>
      </c>
      <c r="AD387" s="14">
        <f t="shared" ref="AD387:AD449" si="252">IF(AC387&gt;0,1,0)</f>
        <v>0</v>
      </c>
      <c r="AE387" s="13">
        <f t="shared" si="225"/>
        <v>0</v>
      </c>
      <c r="AF387" s="14">
        <f t="shared" ref="AF387:AF449" si="253">IF(AE387&gt;0,1,0)</f>
        <v>0</v>
      </c>
      <c r="AG387" s="13">
        <f t="shared" si="226"/>
        <v>0</v>
      </c>
      <c r="AH387" s="14"/>
      <c r="AI387" s="13">
        <f t="shared" si="227"/>
        <v>0</v>
      </c>
      <c r="AJ387" s="14">
        <f t="shared" ref="AJ387:AJ449" si="254">IF(AI387&gt;0,1,0)</f>
        <v>0</v>
      </c>
      <c r="AK387" s="13">
        <f t="shared" si="228"/>
        <v>0</v>
      </c>
      <c r="AL387" s="14">
        <f t="shared" ref="AL387:AL449" si="255">IF(AK387&gt;0,1,0)</f>
        <v>0</v>
      </c>
      <c r="AM387" s="13">
        <f t="shared" si="229"/>
        <v>0</v>
      </c>
      <c r="AN387" s="14"/>
      <c r="AO387" s="13">
        <f t="shared" si="230"/>
        <v>0</v>
      </c>
      <c r="AP387" s="14">
        <f t="shared" si="231"/>
        <v>0</v>
      </c>
      <c r="AQ387" s="13">
        <f t="shared" si="232"/>
        <v>0</v>
      </c>
      <c r="AR387" s="14">
        <f t="shared" si="233"/>
        <v>0</v>
      </c>
      <c r="AS387" s="13">
        <f t="shared" si="234"/>
        <v>0</v>
      </c>
      <c r="AT387" s="14"/>
      <c r="AU387" s="13">
        <f t="shared" si="235"/>
        <v>0</v>
      </c>
      <c r="AV387" s="14">
        <f t="shared" si="236"/>
        <v>0</v>
      </c>
      <c r="AW387" s="13">
        <f t="shared" si="237"/>
        <v>0</v>
      </c>
      <c r="AX387" s="14">
        <f t="shared" si="238"/>
        <v>0</v>
      </c>
      <c r="AY387" s="13">
        <f t="shared" si="239"/>
        <v>0</v>
      </c>
      <c r="AZ387" s="14"/>
      <c r="BA387" s="13">
        <f t="shared" si="240"/>
        <v>0</v>
      </c>
      <c r="BB387" s="14">
        <f t="shared" si="241"/>
        <v>0</v>
      </c>
      <c r="BC387" s="13">
        <f t="shared" si="242"/>
        <v>0</v>
      </c>
      <c r="BD387" s="14">
        <f t="shared" si="243"/>
        <v>0</v>
      </c>
      <c r="BE387" s="13">
        <f t="shared" si="244"/>
        <v>0</v>
      </c>
    </row>
    <row r="388" spans="1:57" x14ac:dyDescent="0.25">
      <c r="A388" s="23">
        <f t="shared" si="245"/>
        <v>7.6704166666665916</v>
      </c>
      <c r="B388" s="8"/>
      <c r="C388" s="10"/>
      <c r="D388" t="s">
        <v>11</v>
      </c>
      <c r="E388" s="10" t="s">
        <v>14</v>
      </c>
      <c r="F388" t="s">
        <v>11</v>
      </c>
      <c r="H388" s="10"/>
      <c r="I388" t="s">
        <v>11</v>
      </c>
      <c r="J388" s="10"/>
      <c r="K388" s="13">
        <f t="shared" si="215"/>
        <v>0</v>
      </c>
      <c r="L388" s="14">
        <f t="shared" si="246"/>
        <v>0</v>
      </c>
      <c r="M388" s="13">
        <f t="shared" si="216"/>
        <v>0</v>
      </c>
      <c r="N388" s="14">
        <f t="shared" si="247"/>
        <v>0</v>
      </c>
      <c r="O388" s="13">
        <f t="shared" si="217"/>
        <v>0</v>
      </c>
      <c r="P388" s="14"/>
      <c r="Q388" s="13">
        <f t="shared" si="218"/>
        <v>0</v>
      </c>
      <c r="R388" s="14">
        <f t="shared" si="248"/>
        <v>0</v>
      </c>
      <c r="S388" s="13">
        <f t="shared" si="219"/>
        <v>0</v>
      </c>
      <c r="T388" s="14">
        <f t="shared" si="249"/>
        <v>0</v>
      </c>
      <c r="U388" s="13">
        <f t="shared" si="220"/>
        <v>0</v>
      </c>
      <c r="V388" s="14"/>
      <c r="W388" s="13">
        <f t="shared" si="221"/>
        <v>0</v>
      </c>
      <c r="X388" s="14">
        <f t="shared" si="250"/>
        <v>0</v>
      </c>
      <c r="Y388" s="13">
        <f t="shared" si="222"/>
        <v>0</v>
      </c>
      <c r="Z388" s="14">
        <f t="shared" si="251"/>
        <v>0</v>
      </c>
      <c r="AA388" s="13">
        <f t="shared" si="223"/>
        <v>1.9999999999999574E-2</v>
      </c>
      <c r="AB388" s="14"/>
      <c r="AC388" s="13">
        <f t="shared" si="224"/>
        <v>0</v>
      </c>
      <c r="AD388" s="14">
        <f t="shared" si="252"/>
        <v>0</v>
      </c>
      <c r="AE388" s="13">
        <f t="shared" si="225"/>
        <v>0</v>
      </c>
      <c r="AF388" s="14">
        <f t="shared" si="253"/>
        <v>0</v>
      </c>
      <c r="AG388" s="13">
        <f t="shared" si="226"/>
        <v>0</v>
      </c>
      <c r="AH388" s="14"/>
      <c r="AI388" s="13">
        <f t="shared" si="227"/>
        <v>0</v>
      </c>
      <c r="AJ388" s="14">
        <f t="shared" si="254"/>
        <v>0</v>
      </c>
      <c r="AK388" s="13">
        <f t="shared" si="228"/>
        <v>0</v>
      </c>
      <c r="AL388" s="14">
        <f t="shared" si="255"/>
        <v>0</v>
      </c>
      <c r="AM388" s="13">
        <f t="shared" si="229"/>
        <v>0</v>
      </c>
      <c r="AN388" s="14"/>
      <c r="AO388" s="13">
        <f t="shared" si="230"/>
        <v>0</v>
      </c>
      <c r="AP388" s="14">
        <f t="shared" si="231"/>
        <v>0</v>
      </c>
      <c r="AQ388" s="13">
        <f t="shared" si="232"/>
        <v>0</v>
      </c>
      <c r="AR388" s="14">
        <f t="shared" si="233"/>
        <v>0</v>
      </c>
      <c r="AS388" s="13">
        <f t="shared" si="234"/>
        <v>0</v>
      </c>
      <c r="AT388" s="14"/>
      <c r="AU388" s="13">
        <f t="shared" si="235"/>
        <v>0</v>
      </c>
      <c r="AV388" s="14">
        <f t="shared" si="236"/>
        <v>0</v>
      </c>
      <c r="AW388" s="13">
        <f t="shared" si="237"/>
        <v>0</v>
      </c>
      <c r="AX388" s="14">
        <f t="shared" si="238"/>
        <v>0</v>
      </c>
      <c r="AY388" s="13">
        <f t="shared" si="239"/>
        <v>0</v>
      </c>
      <c r="AZ388" s="14"/>
      <c r="BA388" s="13">
        <f t="shared" si="240"/>
        <v>0</v>
      </c>
      <c r="BB388" s="14">
        <f t="shared" si="241"/>
        <v>0</v>
      </c>
      <c r="BC388" s="13">
        <f t="shared" si="242"/>
        <v>0</v>
      </c>
      <c r="BD388" s="14">
        <f t="shared" si="243"/>
        <v>0</v>
      </c>
      <c r="BE388" s="13">
        <f t="shared" si="244"/>
        <v>0</v>
      </c>
    </row>
    <row r="389" spans="1:57" x14ac:dyDescent="0.25">
      <c r="A389" s="23">
        <f t="shared" si="245"/>
        <v>7.6904166666665912</v>
      </c>
      <c r="B389" s="8" t="s">
        <v>12</v>
      </c>
      <c r="C389" s="10"/>
      <c r="D389" t="s">
        <v>11</v>
      </c>
      <c r="E389" t="s">
        <v>11</v>
      </c>
      <c r="F389" s="11" t="s">
        <v>20</v>
      </c>
      <c r="H389" s="10"/>
      <c r="I389" t="s">
        <v>11</v>
      </c>
      <c r="J389" s="10"/>
      <c r="K389" s="13">
        <f t="shared" ref="K389:K452" si="256">IF(B389="Line 1 Fails",A389,0)</f>
        <v>0</v>
      </c>
      <c r="L389" s="14">
        <f t="shared" si="246"/>
        <v>0</v>
      </c>
      <c r="M389" s="13">
        <f t="shared" ref="M389:M452" si="257">IF(B389="Line 1 repd.",A389,0)</f>
        <v>0</v>
      </c>
      <c r="N389" s="14">
        <f t="shared" si="247"/>
        <v>0</v>
      </c>
      <c r="O389" s="13">
        <f t="shared" ref="O389:O452" si="258">IF(C389="Dn(waiting)",A390-A389,0)</f>
        <v>0</v>
      </c>
      <c r="P389" s="14"/>
      <c r="Q389" s="13">
        <f t="shared" ref="Q389:Q452" si="259">IF(B389="Line 2 Fails",A389,0)</f>
        <v>0</v>
      </c>
      <c r="R389" s="14">
        <f t="shared" si="248"/>
        <v>0</v>
      </c>
      <c r="S389" s="13">
        <f t="shared" ref="S389:S452" si="260">IF(B389="Line 2 repd.",A389,0)</f>
        <v>0</v>
      </c>
      <c r="T389" s="14">
        <f t="shared" si="249"/>
        <v>0</v>
      </c>
      <c r="U389" s="13">
        <f t="shared" ref="U389:U452" si="261">IF(D389="Dn(waiting)",A390-A389,0)</f>
        <v>0</v>
      </c>
      <c r="V389" s="14"/>
      <c r="W389" s="13">
        <f t="shared" ref="W389:W452" si="262">IF(B389="Line 3 Fails",A389,0)</f>
        <v>0</v>
      </c>
      <c r="X389" s="14">
        <f t="shared" si="250"/>
        <v>0</v>
      </c>
      <c r="Y389" s="13">
        <f t="shared" ref="Y389:Y452" si="263">IF(B389="Line 3 repd.",A389,0)</f>
        <v>0</v>
      </c>
      <c r="Z389" s="14">
        <f t="shared" si="251"/>
        <v>0</v>
      </c>
      <c r="AA389" s="13">
        <f t="shared" ref="AA389:AA452" si="264">IF(E389="Dn(waiting)",A390-A389,0)</f>
        <v>0</v>
      </c>
      <c r="AB389" s="14"/>
      <c r="AC389" s="13">
        <f t="shared" ref="AC389:AC452" si="265">IF(B389="Line 4 Fails",A389,0)</f>
        <v>0</v>
      </c>
      <c r="AD389" s="14">
        <f t="shared" si="252"/>
        <v>0</v>
      </c>
      <c r="AE389" s="13">
        <f t="shared" ref="AE389:AE452" si="266">IF(B389="Line 4 repd.",A389,0)</f>
        <v>7.6904166666665912</v>
      </c>
      <c r="AF389" s="14">
        <f t="shared" si="253"/>
        <v>1</v>
      </c>
      <c r="AG389" s="13">
        <f t="shared" ref="AG389:AG452" si="267">IF(F389="Dn(waiting)",A390-A389,0)</f>
        <v>0</v>
      </c>
      <c r="AH389" s="14"/>
      <c r="AI389" s="13">
        <f t="shared" ref="AI389:AI452" si="268">IF(B389="Line 5 Fails",A389,0)</f>
        <v>0</v>
      </c>
      <c r="AJ389" s="14">
        <f t="shared" si="254"/>
        <v>0</v>
      </c>
      <c r="AK389" s="13">
        <f t="shared" ref="AK389:AK452" si="269">IF(B389="Line 5 repd.",A389,0)</f>
        <v>0</v>
      </c>
      <c r="AL389" s="14">
        <f t="shared" si="255"/>
        <v>0</v>
      </c>
      <c r="AM389" s="13">
        <f t="shared" si="229"/>
        <v>0</v>
      </c>
      <c r="AN389" s="14"/>
      <c r="AO389" s="13">
        <f t="shared" si="230"/>
        <v>0</v>
      </c>
      <c r="AP389" s="14">
        <f t="shared" si="231"/>
        <v>0</v>
      </c>
      <c r="AQ389" s="13">
        <f t="shared" si="232"/>
        <v>0</v>
      </c>
      <c r="AR389" s="14">
        <f t="shared" si="233"/>
        <v>0</v>
      </c>
      <c r="AS389" s="13">
        <f t="shared" si="234"/>
        <v>0</v>
      </c>
      <c r="AT389" s="14"/>
      <c r="AU389" s="13">
        <f t="shared" si="235"/>
        <v>0</v>
      </c>
      <c r="AV389" s="14">
        <f t="shared" si="236"/>
        <v>0</v>
      </c>
      <c r="AW389" s="13">
        <f t="shared" si="237"/>
        <v>0</v>
      </c>
      <c r="AX389" s="14">
        <f t="shared" si="238"/>
        <v>0</v>
      </c>
      <c r="AY389" s="13">
        <f t="shared" si="239"/>
        <v>0</v>
      </c>
      <c r="AZ389" s="14"/>
      <c r="BA389" s="13">
        <f t="shared" si="240"/>
        <v>0</v>
      </c>
      <c r="BB389" s="14">
        <f t="shared" si="241"/>
        <v>0</v>
      </c>
      <c r="BC389" s="13">
        <f t="shared" si="242"/>
        <v>0</v>
      </c>
      <c r="BD389" s="14">
        <f t="shared" si="243"/>
        <v>0</v>
      </c>
      <c r="BE389" s="13">
        <f t="shared" si="244"/>
        <v>0</v>
      </c>
    </row>
    <row r="390" spans="1:57" x14ac:dyDescent="0.25">
      <c r="A390" s="23">
        <f t="shared" si="245"/>
        <v>7.7104166666665908</v>
      </c>
      <c r="B390" s="8" t="s">
        <v>63</v>
      </c>
      <c r="C390" s="10"/>
      <c r="D390" t="s">
        <v>11</v>
      </c>
      <c r="E390" t="s">
        <v>11</v>
      </c>
      <c r="H390" s="10" t="s">
        <v>14</v>
      </c>
      <c r="I390" t="s">
        <v>11</v>
      </c>
      <c r="J390" s="10"/>
      <c r="K390" s="13">
        <f t="shared" si="256"/>
        <v>0</v>
      </c>
      <c r="L390" s="14">
        <f t="shared" si="246"/>
        <v>0</v>
      </c>
      <c r="M390" s="13">
        <f t="shared" si="257"/>
        <v>0</v>
      </c>
      <c r="N390" s="14">
        <f t="shared" si="247"/>
        <v>0</v>
      </c>
      <c r="O390" s="13">
        <f t="shared" si="258"/>
        <v>0</v>
      </c>
      <c r="P390" s="14"/>
      <c r="Q390" s="13">
        <f t="shared" si="259"/>
        <v>0</v>
      </c>
      <c r="R390" s="14">
        <f t="shared" si="248"/>
        <v>0</v>
      </c>
      <c r="S390" s="13">
        <f t="shared" si="260"/>
        <v>0</v>
      </c>
      <c r="T390" s="14">
        <f t="shared" si="249"/>
        <v>0</v>
      </c>
      <c r="U390" s="13">
        <f t="shared" si="261"/>
        <v>0</v>
      </c>
      <c r="V390" s="14"/>
      <c r="W390" s="13">
        <f t="shared" si="262"/>
        <v>0</v>
      </c>
      <c r="X390" s="14">
        <f t="shared" si="250"/>
        <v>0</v>
      </c>
      <c r="Y390" s="13">
        <f t="shared" si="263"/>
        <v>0</v>
      </c>
      <c r="Z390" s="14">
        <f t="shared" si="251"/>
        <v>0</v>
      </c>
      <c r="AA390" s="13">
        <f t="shared" si="264"/>
        <v>0</v>
      </c>
      <c r="AB390" s="14"/>
      <c r="AC390" s="13">
        <f t="shared" si="265"/>
        <v>0</v>
      </c>
      <c r="AD390" s="14">
        <f t="shared" si="252"/>
        <v>0</v>
      </c>
      <c r="AE390" s="13">
        <f t="shared" si="266"/>
        <v>0</v>
      </c>
      <c r="AF390" s="14">
        <f t="shared" si="253"/>
        <v>0</v>
      </c>
      <c r="AG390" s="13">
        <f t="shared" si="267"/>
        <v>0</v>
      </c>
      <c r="AH390" s="14"/>
      <c r="AI390" s="13">
        <f t="shared" si="268"/>
        <v>0</v>
      </c>
      <c r="AJ390" s="14">
        <f t="shared" si="254"/>
        <v>0</v>
      </c>
      <c r="AK390" s="13">
        <f t="shared" si="269"/>
        <v>0</v>
      </c>
      <c r="AL390" s="14">
        <f t="shared" si="255"/>
        <v>0</v>
      </c>
      <c r="AM390" s="13">
        <f t="shared" ref="AM390:AM453" si="270">IF(G390="Dn(waiting)",A391-A390,0)</f>
        <v>0</v>
      </c>
      <c r="AN390" s="14"/>
      <c r="AO390" s="13">
        <f t="shared" ref="AO390:AO453" si="271">IF(B390="Line 6 Fails",A390,0)</f>
        <v>7.7104166666665908</v>
      </c>
      <c r="AP390" s="14">
        <f t="shared" ref="AP390:AP453" si="272">IF(AO390&gt;0,1,0)</f>
        <v>1</v>
      </c>
      <c r="AQ390" s="13">
        <f t="shared" ref="AQ390:AQ453" si="273">IF(B390="Line 6 repd.",A390,0)</f>
        <v>0</v>
      </c>
      <c r="AR390" s="14">
        <f t="shared" ref="AR390:AR453" si="274">IF(AQ390&gt;0,1,0)</f>
        <v>0</v>
      </c>
      <c r="AS390" s="13">
        <f t="shared" ref="AS390:AS453" si="275">IF(H390="Dn(waiting)",A391-A390,0)</f>
        <v>1.9999999999999574E-2</v>
      </c>
      <c r="AT390" s="14"/>
      <c r="AU390" s="13">
        <f t="shared" ref="AU390:AU453" si="276">IF(B390="Line 7 Fails",A390,0)</f>
        <v>0</v>
      </c>
      <c r="AV390" s="14">
        <f t="shared" ref="AV390:AV453" si="277">IF(AU390&gt;0,1,0)</f>
        <v>0</v>
      </c>
      <c r="AW390" s="13">
        <f t="shared" ref="AW390:AW453" si="278">IF(B390="Line 7 repd.",A390,0)</f>
        <v>0</v>
      </c>
      <c r="AX390" s="14">
        <f t="shared" ref="AX390:AX453" si="279">IF(AW390&gt;0,1,0)</f>
        <v>0</v>
      </c>
      <c r="AY390" s="13">
        <f t="shared" ref="AY390:AY453" si="280">IF(J390="Dn(waiting)",A391-A390,0)</f>
        <v>0</v>
      </c>
      <c r="AZ390" s="14"/>
      <c r="BA390" s="13">
        <f t="shared" ref="BA390:BA453" si="281">IF(B390="Line 8 Fails",A390,0)</f>
        <v>0</v>
      </c>
      <c r="BB390" s="14">
        <f t="shared" ref="BB390:BB453" si="282">IF(BA390&gt;0,1,0)</f>
        <v>0</v>
      </c>
      <c r="BC390" s="13">
        <f t="shared" ref="BC390:BC453" si="283">IF(B390="Line 8 repd.",A390,0)</f>
        <v>0</v>
      </c>
      <c r="BD390" s="14">
        <f t="shared" ref="BD390:BD453" si="284">IF(BC390&gt;0,1,0)</f>
        <v>0</v>
      </c>
      <c r="BE390" s="13">
        <f t="shared" ref="BE390:BE453" si="285">IF(J390="Dn(waiting)",A391-A390,0)</f>
        <v>0</v>
      </c>
    </row>
    <row r="391" spans="1:57" x14ac:dyDescent="0.25">
      <c r="A391" s="23">
        <f t="shared" ref="A391:A454" si="286">A390+0.02</f>
        <v>7.7304166666665903</v>
      </c>
      <c r="B391" s="8"/>
      <c r="C391" s="10"/>
      <c r="D391" t="s">
        <v>11</v>
      </c>
      <c r="E391" t="s">
        <v>11</v>
      </c>
      <c r="F391" s="7"/>
      <c r="G391" s="11"/>
      <c r="H391" s="10" t="s">
        <v>14</v>
      </c>
      <c r="I391" t="s">
        <v>11</v>
      </c>
      <c r="J391" s="10"/>
      <c r="K391" s="13">
        <f t="shared" si="256"/>
        <v>0</v>
      </c>
      <c r="L391" s="14">
        <f t="shared" si="246"/>
        <v>0</v>
      </c>
      <c r="M391" s="13">
        <f t="shared" si="257"/>
        <v>0</v>
      </c>
      <c r="N391" s="14">
        <f t="shared" si="247"/>
        <v>0</v>
      </c>
      <c r="O391" s="13">
        <f t="shared" si="258"/>
        <v>0</v>
      </c>
      <c r="P391" s="14"/>
      <c r="Q391" s="13">
        <f t="shared" si="259"/>
        <v>0</v>
      </c>
      <c r="R391" s="14">
        <f t="shared" si="248"/>
        <v>0</v>
      </c>
      <c r="S391" s="13">
        <f t="shared" si="260"/>
        <v>0</v>
      </c>
      <c r="T391" s="14">
        <f t="shared" si="249"/>
        <v>0</v>
      </c>
      <c r="U391" s="13">
        <f t="shared" si="261"/>
        <v>0</v>
      </c>
      <c r="V391" s="14"/>
      <c r="W391" s="13">
        <f t="shared" si="262"/>
        <v>0</v>
      </c>
      <c r="X391" s="14">
        <f t="shared" si="250"/>
        <v>0</v>
      </c>
      <c r="Y391" s="13">
        <f t="shared" si="263"/>
        <v>0</v>
      </c>
      <c r="Z391" s="14">
        <f t="shared" si="251"/>
        <v>0</v>
      </c>
      <c r="AA391" s="13">
        <f t="shared" si="264"/>
        <v>0</v>
      </c>
      <c r="AB391" s="14"/>
      <c r="AC391" s="13">
        <f t="shared" si="265"/>
        <v>0</v>
      </c>
      <c r="AD391" s="14">
        <f t="shared" si="252"/>
        <v>0</v>
      </c>
      <c r="AE391" s="13">
        <f t="shared" si="266"/>
        <v>0</v>
      </c>
      <c r="AF391" s="14">
        <f t="shared" si="253"/>
        <v>0</v>
      </c>
      <c r="AG391" s="13">
        <f t="shared" si="267"/>
        <v>0</v>
      </c>
      <c r="AH391" s="14"/>
      <c r="AI391" s="13">
        <f t="shared" si="268"/>
        <v>0</v>
      </c>
      <c r="AJ391" s="14">
        <f t="shared" si="254"/>
        <v>0</v>
      </c>
      <c r="AK391" s="13">
        <f t="shared" si="269"/>
        <v>0</v>
      </c>
      <c r="AL391" s="14">
        <f t="shared" si="255"/>
        <v>0</v>
      </c>
      <c r="AM391" s="13">
        <f t="shared" si="270"/>
        <v>0</v>
      </c>
      <c r="AN391" s="14"/>
      <c r="AO391" s="13">
        <f t="shared" si="271"/>
        <v>0</v>
      </c>
      <c r="AP391" s="14">
        <f t="shared" si="272"/>
        <v>0</v>
      </c>
      <c r="AQ391" s="13">
        <f t="shared" si="273"/>
        <v>0</v>
      </c>
      <c r="AR391" s="14">
        <f t="shared" si="274"/>
        <v>0</v>
      </c>
      <c r="AS391" s="13">
        <f t="shared" si="275"/>
        <v>1.9999999999999574E-2</v>
      </c>
      <c r="AT391" s="14"/>
      <c r="AU391" s="13">
        <f t="shared" si="276"/>
        <v>0</v>
      </c>
      <c r="AV391" s="14">
        <f t="shared" si="277"/>
        <v>0</v>
      </c>
      <c r="AW391" s="13">
        <f t="shared" si="278"/>
        <v>0</v>
      </c>
      <c r="AX391" s="14">
        <f t="shared" si="279"/>
        <v>0</v>
      </c>
      <c r="AY391" s="13">
        <f t="shared" si="280"/>
        <v>0</v>
      </c>
      <c r="AZ391" s="14"/>
      <c r="BA391" s="13">
        <f t="shared" si="281"/>
        <v>0</v>
      </c>
      <c r="BB391" s="14">
        <f t="shared" si="282"/>
        <v>0</v>
      </c>
      <c r="BC391" s="13">
        <f t="shared" si="283"/>
        <v>0</v>
      </c>
      <c r="BD391" s="14">
        <f t="shared" si="284"/>
        <v>0</v>
      </c>
      <c r="BE391" s="13">
        <f t="shared" si="285"/>
        <v>0</v>
      </c>
    </row>
    <row r="392" spans="1:57" x14ac:dyDescent="0.25">
      <c r="A392" s="23">
        <f t="shared" si="286"/>
        <v>7.7504166666665899</v>
      </c>
      <c r="B392" s="8" t="s">
        <v>9</v>
      </c>
      <c r="C392" s="10" t="s">
        <v>14</v>
      </c>
      <c r="D392" t="s">
        <v>11</v>
      </c>
      <c r="E392" t="s">
        <v>11</v>
      </c>
      <c r="F392" s="7"/>
      <c r="G392" s="10"/>
      <c r="H392" s="10" t="s">
        <v>14</v>
      </c>
      <c r="I392" t="s">
        <v>11</v>
      </c>
      <c r="J392" s="10"/>
      <c r="K392" s="13">
        <f t="shared" si="256"/>
        <v>7.7504166666665899</v>
      </c>
      <c r="L392" s="14">
        <f t="shared" si="246"/>
        <v>1</v>
      </c>
      <c r="M392" s="13">
        <f t="shared" si="257"/>
        <v>0</v>
      </c>
      <c r="N392" s="14">
        <f t="shared" si="247"/>
        <v>0</v>
      </c>
      <c r="O392" s="13">
        <f t="shared" si="258"/>
        <v>1.9999999999999574E-2</v>
      </c>
      <c r="P392" s="14"/>
      <c r="Q392" s="13">
        <f t="shared" si="259"/>
        <v>0</v>
      </c>
      <c r="R392" s="14">
        <f t="shared" si="248"/>
        <v>0</v>
      </c>
      <c r="S392" s="13">
        <f t="shared" si="260"/>
        <v>0</v>
      </c>
      <c r="T392" s="14">
        <f t="shared" si="249"/>
        <v>0</v>
      </c>
      <c r="U392" s="13">
        <f t="shared" si="261"/>
        <v>0</v>
      </c>
      <c r="V392" s="14"/>
      <c r="W392" s="13">
        <f t="shared" si="262"/>
        <v>0</v>
      </c>
      <c r="X392" s="14">
        <f t="shared" si="250"/>
        <v>0</v>
      </c>
      <c r="Y392" s="13">
        <f t="shared" si="263"/>
        <v>0</v>
      </c>
      <c r="Z392" s="14">
        <f t="shared" si="251"/>
        <v>0</v>
      </c>
      <c r="AA392" s="13">
        <f t="shared" si="264"/>
        <v>0</v>
      </c>
      <c r="AB392" s="14"/>
      <c r="AC392" s="13">
        <f t="shared" si="265"/>
        <v>0</v>
      </c>
      <c r="AD392" s="14">
        <f t="shared" si="252"/>
        <v>0</v>
      </c>
      <c r="AE392" s="13">
        <f t="shared" si="266"/>
        <v>0</v>
      </c>
      <c r="AF392" s="14">
        <f t="shared" si="253"/>
        <v>0</v>
      </c>
      <c r="AG392" s="13">
        <f t="shared" si="267"/>
        <v>0</v>
      </c>
      <c r="AH392" s="14"/>
      <c r="AI392" s="13">
        <f t="shared" si="268"/>
        <v>0</v>
      </c>
      <c r="AJ392" s="14">
        <f t="shared" si="254"/>
        <v>0</v>
      </c>
      <c r="AK392" s="13">
        <f t="shared" si="269"/>
        <v>0</v>
      </c>
      <c r="AL392" s="14">
        <f t="shared" si="255"/>
        <v>0</v>
      </c>
      <c r="AM392" s="13">
        <f t="shared" si="270"/>
        <v>0</v>
      </c>
      <c r="AN392" s="14"/>
      <c r="AO392" s="13">
        <f t="shared" si="271"/>
        <v>0</v>
      </c>
      <c r="AP392" s="14">
        <f t="shared" si="272"/>
        <v>0</v>
      </c>
      <c r="AQ392" s="13">
        <f t="shared" si="273"/>
        <v>0</v>
      </c>
      <c r="AR392" s="14">
        <f t="shared" si="274"/>
        <v>0</v>
      </c>
      <c r="AS392" s="13">
        <f t="shared" si="275"/>
        <v>1.9999999999999574E-2</v>
      </c>
      <c r="AT392" s="14"/>
      <c r="AU392" s="13">
        <f t="shared" si="276"/>
        <v>0</v>
      </c>
      <c r="AV392" s="14">
        <f t="shared" si="277"/>
        <v>0</v>
      </c>
      <c r="AW392" s="13">
        <f t="shared" si="278"/>
        <v>0</v>
      </c>
      <c r="AX392" s="14">
        <f t="shared" si="279"/>
        <v>0</v>
      </c>
      <c r="AY392" s="13">
        <f t="shared" si="280"/>
        <v>0</v>
      </c>
      <c r="AZ392" s="14"/>
      <c r="BA392" s="13">
        <f t="shared" si="281"/>
        <v>0</v>
      </c>
      <c r="BB392" s="14">
        <f t="shared" si="282"/>
        <v>0</v>
      </c>
      <c r="BC392" s="13">
        <f t="shared" si="283"/>
        <v>0</v>
      </c>
      <c r="BD392" s="14">
        <f t="shared" si="284"/>
        <v>0</v>
      </c>
      <c r="BE392" s="13">
        <f t="shared" si="285"/>
        <v>0</v>
      </c>
    </row>
    <row r="393" spans="1:57" x14ac:dyDescent="0.25">
      <c r="A393" s="23">
        <f t="shared" si="286"/>
        <v>7.7704166666665895</v>
      </c>
      <c r="B393" s="8"/>
      <c r="C393" s="10" t="s">
        <v>14</v>
      </c>
      <c r="D393" t="s">
        <v>11</v>
      </c>
      <c r="E393" t="s">
        <v>11</v>
      </c>
      <c r="F393" s="10"/>
      <c r="G393" s="10"/>
      <c r="H393" s="10" t="s">
        <v>14</v>
      </c>
      <c r="I393" t="s">
        <v>11</v>
      </c>
      <c r="J393" s="10"/>
      <c r="K393" s="13">
        <f t="shared" si="256"/>
        <v>0</v>
      </c>
      <c r="L393" s="14">
        <f t="shared" si="246"/>
        <v>0</v>
      </c>
      <c r="M393" s="13">
        <f t="shared" si="257"/>
        <v>0</v>
      </c>
      <c r="N393" s="14">
        <f t="shared" si="247"/>
        <v>0</v>
      </c>
      <c r="O393" s="13">
        <f t="shared" si="258"/>
        <v>1.9999999999999574E-2</v>
      </c>
      <c r="P393" s="14"/>
      <c r="Q393" s="13">
        <f t="shared" si="259"/>
        <v>0</v>
      </c>
      <c r="R393" s="14">
        <f t="shared" si="248"/>
        <v>0</v>
      </c>
      <c r="S393" s="13">
        <f t="shared" si="260"/>
        <v>0</v>
      </c>
      <c r="T393" s="14">
        <f t="shared" si="249"/>
        <v>0</v>
      </c>
      <c r="U393" s="13">
        <f t="shared" si="261"/>
        <v>0</v>
      </c>
      <c r="V393" s="14"/>
      <c r="W393" s="13">
        <f t="shared" si="262"/>
        <v>0</v>
      </c>
      <c r="X393" s="14">
        <f t="shared" si="250"/>
        <v>0</v>
      </c>
      <c r="Y393" s="13">
        <f t="shared" si="263"/>
        <v>0</v>
      </c>
      <c r="Z393" s="14">
        <f t="shared" si="251"/>
        <v>0</v>
      </c>
      <c r="AA393" s="13">
        <f t="shared" si="264"/>
        <v>0</v>
      </c>
      <c r="AB393" s="14"/>
      <c r="AC393" s="13">
        <f t="shared" si="265"/>
        <v>0</v>
      </c>
      <c r="AD393" s="14">
        <f t="shared" si="252"/>
        <v>0</v>
      </c>
      <c r="AE393" s="13">
        <f t="shared" si="266"/>
        <v>0</v>
      </c>
      <c r="AF393" s="14">
        <f t="shared" si="253"/>
        <v>0</v>
      </c>
      <c r="AG393" s="13">
        <f t="shared" si="267"/>
        <v>0</v>
      </c>
      <c r="AH393" s="14"/>
      <c r="AI393" s="13">
        <f t="shared" si="268"/>
        <v>0</v>
      </c>
      <c r="AJ393" s="14">
        <f t="shared" si="254"/>
        <v>0</v>
      </c>
      <c r="AK393" s="13">
        <f t="shared" si="269"/>
        <v>0</v>
      </c>
      <c r="AL393" s="14">
        <f t="shared" si="255"/>
        <v>0</v>
      </c>
      <c r="AM393" s="13">
        <f t="shared" si="270"/>
        <v>0</v>
      </c>
      <c r="AN393" s="14"/>
      <c r="AO393" s="13">
        <f t="shared" si="271"/>
        <v>0</v>
      </c>
      <c r="AP393" s="14">
        <f t="shared" si="272"/>
        <v>0</v>
      </c>
      <c r="AQ393" s="13">
        <f t="shared" si="273"/>
        <v>0</v>
      </c>
      <c r="AR393" s="14">
        <f t="shared" si="274"/>
        <v>0</v>
      </c>
      <c r="AS393" s="13">
        <f t="shared" si="275"/>
        <v>1.9999999999999574E-2</v>
      </c>
      <c r="AT393" s="14"/>
      <c r="AU393" s="13">
        <f t="shared" si="276"/>
        <v>0</v>
      </c>
      <c r="AV393" s="14">
        <f t="shared" si="277"/>
        <v>0</v>
      </c>
      <c r="AW393" s="13">
        <f t="shared" si="278"/>
        <v>0</v>
      </c>
      <c r="AX393" s="14">
        <f t="shared" si="279"/>
        <v>0</v>
      </c>
      <c r="AY393" s="13">
        <f t="shared" si="280"/>
        <v>0</v>
      </c>
      <c r="AZ393" s="14"/>
      <c r="BA393" s="13">
        <f t="shared" si="281"/>
        <v>0</v>
      </c>
      <c r="BB393" s="14">
        <f t="shared" si="282"/>
        <v>0</v>
      </c>
      <c r="BC393" s="13">
        <f t="shared" si="283"/>
        <v>0</v>
      </c>
      <c r="BD393" s="14">
        <f t="shared" si="284"/>
        <v>0</v>
      </c>
      <c r="BE393" s="13">
        <f t="shared" si="285"/>
        <v>0</v>
      </c>
    </row>
    <row r="394" spans="1:57" x14ac:dyDescent="0.25">
      <c r="A394" s="23">
        <f t="shared" si="286"/>
        <v>7.7904166666665891</v>
      </c>
      <c r="B394" s="8" t="s">
        <v>65</v>
      </c>
      <c r="C394" s="10" t="s">
        <v>14</v>
      </c>
      <c r="D394" t="s">
        <v>11</v>
      </c>
      <c r="E394" t="s">
        <v>11</v>
      </c>
      <c r="F394" s="10"/>
      <c r="G394" s="10"/>
      <c r="H394" t="s">
        <v>11</v>
      </c>
      <c r="I394" s="11" t="s">
        <v>20</v>
      </c>
      <c r="J394" s="10"/>
      <c r="K394" s="13">
        <f t="shared" si="256"/>
        <v>0</v>
      </c>
      <c r="L394" s="14">
        <f t="shared" si="246"/>
        <v>0</v>
      </c>
      <c r="M394" s="13">
        <f t="shared" si="257"/>
        <v>0</v>
      </c>
      <c r="N394" s="14">
        <f t="shared" si="247"/>
        <v>0</v>
      </c>
      <c r="O394" s="13">
        <f t="shared" si="258"/>
        <v>1.9999999999999574E-2</v>
      </c>
      <c r="P394" s="14"/>
      <c r="Q394" s="13">
        <f t="shared" si="259"/>
        <v>0</v>
      </c>
      <c r="R394" s="14">
        <f t="shared" si="248"/>
        <v>0</v>
      </c>
      <c r="S394" s="13">
        <f t="shared" si="260"/>
        <v>0</v>
      </c>
      <c r="T394" s="14">
        <f t="shared" si="249"/>
        <v>0</v>
      </c>
      <c r="U394" s="13">
        <f t="shared" si="261"/>
        <v>0</v>
      </c>
      <c r="V394" s="14"/>
      <c r="W394" s="13">
        <f t="shared" si="262"/>
        <v>0</v>
      </c>
      <c r="X394" s="14">
        <f t="shared" si="250"/>
        <v>0</v>
      </c>
      <c r="Y394" s="13">
        <f t="shared" si="263"/>
        <v>0</v>
      </c>
      <c r="Z394" s="14">
        <f t="shared" si="251"/>
        <v>0</v>
      </c>
      <c r="AA394" s="13">
        <f t="shared" si="264"/>
        <v>0</v>
      </c>
      <c r="AB394" s="14"/>
      <c r="AC394" s="13">
        <f t="shared" si="265"/>
        <v>0</v>
      </c>
      <c r="AD394" s="14">
        <f t="shared" si="252"/>
        <v>0</v>
      </c>
      <c r="AE394" s="13">
        <f t="shared" si="266"/>
        <v>0</v>
      </c>
      <c r="AF394" s="14">
        <f t="shared" si="253"/>
        <v>0</v>
      </c>
      <c r="AG394" s="13">
        <f t="shared" si="267"/>
        <v>0</v>
      </c>
      <c r="AH394" s="14"/>
      <c r="AI394" s="13">
        <f t="shared" si="268"/>
        <v>0</v>
      </c>
      <c r="AJ394" s="14">
        <f t="shared" si="254"/>
        <v>0</v>
      </c>
      <c r="AK394" s="13">
        <f t="shared" si="269"/>
        <v>0</v>
      </c>
      <c r="AL394" s="14">
        <f t="shared" si="255"/>
        <v>0</v>
      </c>
      <c r="AM394" s="13">
        <f t="shared" si="270"/>
        <v>0</v>
      </c>
      <c r="AN394" s="14"/>
      <c r="AO394" s="13">
        <f t="shared" si="271"/>
        <v>0</v>
      </c>
      <c r="AP394" s="14">
        <f t="shared" si="272"/>
        <v>0</v>
      </c>
      <c r="AQ394" s="13">
        <f t="shared" si="273"/>
        <v>0</v>
      </c>
      <c r="AR394" s="14">
        <f t="shared" si="274"/>
        <v>0</v>
      </c>
      <c r="AS394" s="13">
        <f t="shared" si="275"/>
        <v>0</v>
      </c>
      <c r="AT394" s="14"/>
      <c r="AU394" s="13">
        <f t="shared" si="276"/>
        <v>0</v>
      </c>
      <c r="AV394" s="14">
        <f t="shared" si="277"/>
        <v>0</v>
      </c>
      <c r="AW394" s="13">
        <f t="shared" si="278"/>
        <v>7.7904166666665891</v>
      </c>
      <c r="AX394" s="14">
        <f t="shared" si="279"/>
        <v>1</v>
      </c>
      <c r="AY394" s="13">
        <f t="shared" si="280"/>
        <v>0</v>
      </c>
      <c r="AZ394" s="14"/>
      <c r="BA394" s="13">
        <f t="shared" si="281"/>
        <v>0</v>
      </c>
      <c r="BB394" s="14">
        <f t="shared" si="282"/>
        <v>0</v>
      </c>
      <c r="BC394" s="13">
        <f t="shared" si="283"/>
        <v>0</v>
      </c>
      <c r="BD394" s="14">
        <f t="shared" si="284"/>
        <v>0</v>
      </c>
      <c r="BE394" s="13">
        <f t="shared" si="285"/>
        <v>0</v>
      </c>
    </row>
    <row r="395" spans="1:57" x14ac:dyDescent="0.25">
      <c r="A395" s="23">
        <f t="shared" si="286"/>
        <v>7.8104166666665886</v>
      </c>
      <c r="B395" s="8"/>
      <c r="C395" s="10" t="s">
        <v>14</v>
      </c>
      <c r="D395" t="s">
        <v>11</v>
      </c>
      <c r="E395" t="s">
        <v>11</v>
      </c>
      <c r="F395" s="10"/>
      <c r="G395" s="10"/>
      <c r="H395" t="s">
        <v>11</v>
      </c>
      <c r="I395" s="32"/>
      <c r="K395" s="13">
        <f t="shared" si="256"/>
        <v>0</v>
      </c>
      <c r="L395" s="14">
        <f t="shared" si="246"/>
        <v>0</v>
      </c>
      <c r="M395" s="13">
        <f t="shared" si="257"/>
        <v>0</v>
      </c>
      <c r="N395" s="14">
        <f t="shared" si="247"/>
        <v>0</v>
      </c>
      <c r="O395" s="13">
        <f t="shared" si="258"/>
        <v>1.9999999999999574E-2</v>
      </c>
      <c r="P395" s="14"/>
      <c r="Q395" s="13">
        <f t="shared" si="259"/>
        <v>0</v>
      </c>
      <c r="R395" s="14">
        <f t="shared" si="248"/>
        <v>0</v>
      </c>
      <c r="S395" s="13">
        <f t="shared" si="260"/>
        <v>0</v>
      </c>
      <c r="T395" s="14">
        <f t="shared" si="249"/>
        <v>0</v>
      </c>
      <c r="U395" s="13">
        <f t="shared" si="261"/>
        <v>0</v>
      </c>
      <c r="V395" s="14"/>
      <c r="W395" s="13">
        <f t="shared" si="262"/>
        <v>0</v>
      </c>
      <c r="X395" s="14">
        <f t="shared" si="250"/>
        <v>0</v>
      </c>
      <c r="Y395" s="13">
        <f t="shared" si="263"/>
        <v>0</v>
      </c>
      <c r="Z395" s="14">
        <f t="shared" si="251"/>
        <v>0</v>
      </c>
      <c r="AA395" s="13">
        <f t="shared" si="264"/>
        <v>0</v>
      </c>
      <c r="AB395" s="14"/>
      <c r="AC395" s="13">
        <f t="shared" si="265"/>
        <v>0</v>
      </c>
      <c r="AD395" s="14">
        <f t="shared" si="252"/>
        <v>0</v>
      </c>
      <c r="AE395" s="13">
        <f t="shared" si="266"/>
        <v>0</v>
      </c>
      <c r="AF395" s="14">
        <f t="shared" si="253"/>
        <v>0</v>
      </c>
      <c r="AG395" s="13">
        <f t="shared" si="267"/>
        <v>0</v>
      </c>
      <c r="AH395" s="14"/>
      <c r="AI395" s="13">
        <f t="shared" si="268"/>
        <v>0</v>
      </c>
      <c r="AJ395" s="14">
        <f t="shared" si="254"/>
        <v>0</v>
      </c>
      <c r="AK395" s="13">
        <f t="shared" si="269"/>
        <v>0</v>
      </c>
      <c r="AL395" s="14">
        <f t="shared" si="255"/>
        <v>0</v>
      </c>
      <c r="AM395" s="13">
        <f t="shared" si="270"/>
        <v>0</v>
      </c>
      <c r="AN395" s="14"/>
      <c r="AO395" s="13">
        <f t="shared" si="271"/>
        <v>0</v>
      </c>
      <c r="AP395" s="14">
        <f t="shared" si="272"/>
        <v>0</v>
      </c>
      <c r="AQ395" s="13">
        <f t="shared" si="273"/>
        <v>0</v>
      </c>
      <c r="AR395" s="14">
        <f t="shared" si="274"/>
        <v>0</v>
      </c>
      <c r="AS395" s="13">
        <f t="shared" si="275"/>
        <v>0</v>
      </c>
      <c r="AT395" s="14"/>
      <c r="AU395" s="13">
        <f t="shared" si="276"/>
        <v>0</v>
      </c>
      <c r="AV395" s="14">
        <f t="shared" si="277"/>
        <v>0</v>
      </c>
      <c r="AW395" s="13">
        <f t="shared" si="278"/>
        <v>0</v>
      </c>
      <c r="AX395" s="14">
        <f t="shared" si="279"/>
        <v>0</v>
      </c>
      <c r="AY395" s="13">
        <f t="shared" si="280"/>
        <v>0</v>
      </c>
      <c r="AZ395" s="14"/>
      <c r="BA395" s="13">
        <f t="shared" si="281"/>
        <v>0</v>
      </c>
      <c r="BB395" s="14">
        <f t="shared" si="282"/>
        <v>0</v>
      </c>
      <c r="BC395" s="13">
        <f t="shared" si="283"/>
        <v>0</v>
      </c>
      <c r="BD395" s="14">
        <f t="shared" si="284"/>
        <v>0</v>
      </c>
      <c r="BE395" s="13">
        <f t="shared" si="285"/>
        <v>0</v>
      </c>
    </row>
    <row r="396" spans="1:57" x14ac:dyDescent="0.25">
      <c r="A396" s="23">
        <f t="shared" si="286"/>
        <v>7.8304166666665882</v>
      </c>
      <c r="B396" s="8" t="s">
        <v>76</v>
      </c>
      <c r="C396" s="10" t="s">
        <v>14</v>
      </c>
      <c r="D396" t="s">
        <v>11</v>
      </c>
      <c r="E396" t="s">
        <v>11</v>
      </c>
      <c r="F396" s="10"/>
      <c r="G396" s="10"/>
      <c r="H396" t="s">
        <v>11</v>
      </c>
      <c r="I396" s="32"/>
      <c r="J396" s="10" t="s">
        <v>14</v>
      </c>
      <c r="K396" s="13">
        <f t="shared" si="256"/>
        <v>0</v>
      </c>
      <c r="L396" s="14">
        <f t="shared" si="246"/>
        <v>0</v>
      </c>
      <c r="M396" s="13">
        <f t="shared" si="257"/>
        <v>0</v>
      </c>
      <c r="N396" s="14">
        <f t="shared" si="247"/>
        <v>0</v>
      </c>
      <c r="O396" s="13">
        <f t="shared" si="258"/>
        <v>1.9999999999999574E-2</v>
      </c>
      <c r="P396" s="14"/>
      <c r="Q396" s="13">
        <f t="shared" si="259"/>
        <v>0</v>
      </c>
      <c r="R396" s="14">
        <f t="shared" si="248"/>
        <v>0</v>
      </c>
      <c r="S396" s="13">
        <f t="shared" si="260"/>
        <v>0</v>
      </c>
      <c r="T396" s="14">
        <f t="shared" si="249"/>
        <v>0</v>
      </c>
      <c r="U396" s="13">
        <f t="shared" si="261"/>
        <v>0</v>
      </c>
      <c r="V396" s="14"/>
      <c r="W396" s="13">
        <f t="shared" si="262"/>
        <v>0</v>
      </c>
      <c r="X396" s="14">
        <f t="shared" si="250"/>
        <v>0</v>
      </c>
      <c r="Y396" s="13">
        <f t="shared" si="263"/>
        <v>0</v>
      </c>
      <c r="Z396" s="14">
        <f t="shared" si="251"/>
        <v>0</v>
      </c>
      <c r="AA396" s="13">
        <f t="shared" si="264"/>
        <v>0</v>
      </c>
      <c r="AB396" s="14"/>
      <c r="AC396" s="13">
        <f t="shared" si="265"/>
        <v>0</v>
      </c>
      <c r="AD396" s="14">
        <f t="shared" si="252"/>
        <v>0</v>
      </c>
      <c r="AE396" s="13">
        <f t="shared" si="266"/>
        <v>0</v>
      </c>
      <c r="AF396" s="14">
        <f t="shared" si="253"/>
        <v>0</v>
      </c>
      <c r="AG396" s="13">
        <f t="shared" si="267"/>
        <v>0</v>
      </c>
      <c r="AH396" s="14"/>
      <c r="AI396" s="13">
        <f t="shared" si="268"/>
        <v>0</v>
      </c>
      <c r="AJ396" s="14">
        <f t="shared" si="254"/>
        <v>0</v>
      </c>
      <c r="AK396" s="13">
        <f t="shared" si="269"/>
        <v>0</v>
      </c>
      <c r="AL396" s="14">
        <f t="shared" si="255"/>
        <v>0</v>
      </c>
      <c r="AM396" s="13">
        <f t="shared" si="270"/>
        <v>0</v>
      </c>
      <c r="AN396" s="14"/>
      <c r="AO396" s="13">
        <f t="shared" si="271"/>
        <v>0</v>
      </c>
      <c r="AP396" s="14">
        <f t="shared" si="272"/>
        <v>0</v>
      </c>
      <c r="AQ396" s="13">
        <f t="shared" si="273"/>
        <v>0</v>
      </c>
      <c r="AR396" s="14">
        <f t="shared" si="274"/>
        <v>0</v>
      </c>
      <c r="AS396" s="13">
        <f t="shared" si="275"/>
        <v>0</v>
      </c>
      <c r="AT396" s="14"/>
      <c r="AU396" s="13">
        <f t="shared" si="276"/>
        <v>0</v>
      </c>
      <c r="AV396" s="14">
        <f t="shared" si="277"/>
        <v>0</v>
      </c>
      <c r="AW396" s="13">
        <f t="shared" si="278"/>
        <v>0</v>
      </c>
      <c r="AX396" s="14">
        <f t="shared" si="279"/>
        <v>0</v>
      </c>
      <c r="AY396" s="13">
        <f t="shared" si="280"/>
        <v>1.9999999999999574E-2</v>
      </c>
      <c r="AZ396" s="14"/>
      <c r="BA396" s="13">
        <f t="shared" si="281"/>
        <v>7.8304166666665882</v>
      </c>
      <c r="BB396" s="14">
        <f t="shared" si="282"/>
        <v>1</v>
      </c>
      <c r="BC396" s="13">
        <f t="shared" si="283"/>
        <v>0</v>
      </c>
      <c r="BD396" s="14">
        <f t="shared" si="284"/>
        <v>0</v>
      </c>
      <c r="BE396" s="13">
        <f t="shared" si="285"/>
        <v>1.9999999999999574E-2</v>
      </c>
    </row>
    <row r="397" spans="1:57" x14ac:dyDescent="0.25">
      <c r="A397" s="23">
        <f t="shared" si="286"/>
        <v>7.8504166666665878</v>
      </c>
      <c r="B397" s="8"/>
      <c r="C397" s="10" t="s">
        <v>14</v>
      </c>
      <c r="D397" t="s">
        <v>11</v>
      </c>
      <c r="E397" t="s">
        <v>11</v>
      </c>
      <c r="F397" s="10"/>
      <c r="G397" s="10"/>
      <c r="H397" t="s">
        <v>11</v>
      </c>
      <c r="I397" s="32"/>
      <c r="J397" s="10" t="s">
        <v>14</v>
      </c>
      <c r="K397" s="13">
        <f t="shared" si="256"/>
        <v>0</v>
      </c>
      <c r="L397" s="14">
        <f t="shared" si="246"/>
        <v>0</v>
      </c>
      <c r="M397" s="13">
        <f t="shared" si="257"/>
        <v>0</v>
      </c>
      <c r="N397" s="14">
        <f t="shared" si="247"/>
        <v>0</v>
      </c>
      <c r="O397" s="13">
        <f t="shared" si="258"/>
        <v>1.9999999999999574E-2</v>
      </c>
      <c r="P397" s="14"/>
      <c r="Q397" s="13">
        <f t="shared" si="259"/>
        <v>0</v>
      </c>
      <c r="R397" s="14">
        <f t="shared" si="248"/>
        <v>0</v>
      </c>
      <c r="S397" s="13">
        <f t="shared" si="260"/>
        <v>0</v>
      </c>
      <c r="T397" s="14">
        <f t="shared" si="249"/>
        <v>0</v>
      </c>
      <c r="U397" s="13">
        <f t="shared" si="261"/>
        <v>0</v>
      </c>
      <c r="V397" s="14"/>
      <c r="W397" s="13">
        <f t="shared" si="262"/>
        <v>0</v>
      </c>
      <c r="X397" s="14">
        <f t="shared" si="250"/>
        <v>0</v>
      </c>
      <c r="Y397" s="13">
        <f t="shared" si="263"/>
        <v>0</v>
      </c>
      <c r="Z397" s="14">
        <f t="shared" si="251"/>
        <v>0</v>
      </c>
      <c r="AA397" s="13">
        <f t="shared" si="264"/>
        <v>0</v>
      </c>
      <c r="AB397" s="14"/>
      <c r="AC397" s="13">
        <f t="shared" si="265"/>
        <v>0</v>
      </c>
      <c r="AD397" s="14">
        <f t="shared" si="252"/>
        <v>0</v>
      </c>
      <c r="AE397" s="13">
        <f t="shared" si="266"/>
        <v>0</v>
      </c>
      <c r="AF397" s="14">
        <f t="shared" si="253"/>
        <v>0</v>
      </c>
      <c r="AG397" s="13">
        <f t="shared" si="267"/>
        <v>0</v>
      </c>
      <c r="AH397" s="14"/>
      <c r="AI397" s="13">
        <f t="shared" si="268"/>
        <v>0</v>
      </c>
      <c r="AJ397" s="14">
        <f t="shared" si="254"/>
        <v>0</v>
      </c>
      <c r="AK397" s="13">
        <f t="shared" si="269"/>
        <v>0</v>
      </c>
      <c r="AL397" s="14">
        <f t="shared" si="255"/>
        <v>0</v>
      </c>
      <c r="AM397" s="13">
        <f t="shared" si="270"/>
        <v>0</v>
      </c>
      <c r="AN397" s="14"/>
      <c r="AO397" s="13">
        <f t="shared" si="271"/>
        <v>0</v>
      </c>
      <c r="AP397" s="14">
        <f t="shared" si="272"/>
        <v>0</v>
      </c>
      <c r="AQ397" s="13">
        <f t="shared" si="273"/>
        <v>0</v>
      </c>
      <c r="AR397" s="14">
        <f t="shared" si="274"/>
        <v>0</v>
      </c>
      <c r="AS397" s="13">
        <f t="shared" si="275"/>
        <v>0</v>
      </c>
      <c r="AT397" s="14"/>
      <c r="AU397" s="13">
        <f t="shared" si="276"/>
        <v>0</v>
      </c>
      <c r="AV397" s="14">
        <f t="shared" si="277"/>
        <v>0</v>
      </c>
      <c r="AW397" s="13">
        <f t="shared" si="278"/>
        <v>0</v>
      </c>
      <c r="AX397" s="14">
        <f t="shared" si="279"/>
        <v>0</v>
      </c>
      <c r="AY397" s="13">
        <f t="shared" si="280"/>
        <v>1.9999999999999574E-2</v>
      </c>
      <c r="AZ397" s="14"/>
      <c r="BA397" s="13">
        <f t="shared" si="281"/>
        <v>0</v>
      </c>
      <c r="BB397" s="14">
        <f t="shared" si="282"/>
        <v>0</v>
      </c>
      <c r="BC397" s="13">
        <f t="shared" si="283"/>
        <v>0</v>
      </c>
      <c r="BD397" s="14">
        <f t="shared" si="284"/>
        <v>0</v>
      </c>
      <c r="BE397" s="13">
        <f t="shared" si="285"/>
        <v>1.9999999999999574E-2</v>
      </c>
    </row>
    <row r="398" spans="1:57" x14ac:dyDescent="0.25">
      <c r="A398" s="23">
        <f t="shared" si="286"/>
        <v>7.8704166666665873</v>
      </c>
      <c r="B398" s="8" t="s">
        <v>13</v>
      </c>
      <c r="C398" s="10" t="s">
        <v>14</v>
      </c>
      <c r="D398" t="s">
        <v>11</v>
      </c>
      <c r="E398" t="s">
        <v>11</v>
      </c>
      <c r="F398" s="10"/>
      <c r="G398" s="10" t="s">
        <v>14</v>
      </c>
      <c r="H398" t="s">
        <v>11</v>
      </c>
      <c r="I398" s="32"/>
      <c r="J398" s="10" t="s">
        <v>14</v>
      </c>
      <c r="K398" s="13">
        <f t="shared" si="256"/>
        <v>0</v>
      </c>
      <c r="L398" s="14">
        <f t="shared" si="246"/>
        <v>0</v>
      </c>
      <c r="M398" s="13">
        <f t="shared" si="257"/>
        <v>0</v>
      </c>
      <c r="N398" s="14">
        <f t="shared" si="247"/>
        <v>0</v>
      </c>
      <c r="O398" s="13">
        <f t="shared" si="258"/>
        <v>1.9999999999999574E-2</v>
      </c>
      <c r="P398" s="14"/>
      <c r="Q398" s="13">
        <f t="shared" si="259"/>
        <v>0</v>
      </c>
      <c r="R398" s="14">
        <f t="shared" si="248"/>
        <v>0</v>
      </c>
      <c r="S398" s="13">
        <f t="shared" si="260"/>
        <v>0</v>
      </c>
      <c r="T398" s="14">
        <f t="shared" si="249"/>
        <v>0</v>
      </c>
      <c r="U398" s="13">
        <f t="shared" si="261"/>
        <v>0</v>
      </c>
      <c r="V398" s="14"/>
      <c r="W398" s="13">
        <f t="shared" si="262"/>
        <v>0</v>
      </c>
      <c r="X398" s="14">
        <f t="shared" si="250"/>
        <v>0</v>
      </c>
      <c r="Y398" s="13">
        <f t="shared" si="263"/>
        <v>0</v>
      </c>
      <c r="Z398" s="14">
        <f t="shared" si="251"/>
        <v>0</v>
      </c>
      <c r="AA398" s="13">
        <f t="shared" si="264"/>
        <v>0</v>
      </c>
      <c r="AB398" s="14"/>
      <c r="AC398" s="13">
        <f t="shared" si="265"/>
        <v>0</v>
      </c>
      <c r="AD398" s="14">
        <f t="shared" si="252"/>
        <v>0</v>
      </c>
      <c r="AE398" s="13">
        <f t="shared" si="266"/>
        <v>0</v>
      </c>
      <c r="AF398" s="14">
        <f t="shared" si="253"/>
        <v>0</v>
      </c>
      <c r="AG398" s="13">
        <f t="shared" si="267"/>
        <v>0</v>
      </c>
      <c r="AH398" s="14"/>
      <c r="AI398" s="13">
        <f t="shared" si="268"/>
        <v>7.8704166666665873</v>
      </c>
      <c r="AJ398" s="14">
        <f t="shared" si="254"/>
        <v>1</v>
      </c>
      <c r="AK398" s="13">
        <f t="shared" si="269"/>
        <v>0</v>
      </c>
      <c r="AL398" s="14">
        <f t="shared" si="255"/>
        <v>0</v>
      </c>
      <c r="AM398" s="13">
        <f t="shared" si="270"/>
        <v>1.9999999999999574E-2</v>
      </c>
      <c r="AN398" s="14"/>
      <c r="AO398" s="13">
        <f t="shared" si="271"/>
        <v>0</v>
      </c>
      <c r="AP398" s="14">
        <f t="shared" si="272"/>
        <v>0</v>
      </c>
      <c r="AQ398" s="13">
        <f t="shared" si="273"/>
        <v>0</v>
      </c>
      <c r="AR398" s="14">
        <f t="shared" si="274"/>
        <v>0</v>
      </c>
      <c r="AS398" s="13">
        <f t="shared" si="275"/>
        <v>0</v>
      </c>
      <c r="AT398" s="14"/>
      <c r="AU398" s="13">
        <f t="shared" si="276"/>
        <v>0</v>
      </c>
      <c r="AV398" s="14">
        <f t="shared" si="277"/>
        <v>0</v>
      </c>
      <c r="AW398" s="13">
        <f t="shared" si="278"/>
        <v>0</v>
      </c>
      <c r="AX398" s="14">
        <f t="shared" si="279"/>
        <v>0</v>
      </c>
      <c r="AY398" s="13">
        <f t="shared" si="280"/>
        <v>1.9999999999999574E-2</v>
      </c>
      <c r="AZ398" s="14"/>
      <c r="BA398" s="13">
        <f t="shared" si="281"/>
        <v>0</v>
      </c>
      <c r="BB398" s="14">
        <f t="shared" si="282"/>
        <v>0</v>
      </c>
      <c r="BC398" s="13">
        <f t="shared" si="283"/>
        <v>0</v>
      </c>
      <c r="BD398" s="14">
        <f t="shared" si="284"/>
        <v>0</v>
      </c>
      <c r="BE398" s="13">
        <f t="shared" si="285"/>
        <v>1.9999999999999574E-2</v>
      </c>
    </row>
    <row r="399" spans="1:57" x14ac:dyDescent="0.25">
      <c r="A399" s="23">
        <f t="shared" si="286"/>
        <v>7.8904166666665869</v>
      </c>
      <c r="B399" s="8" t="s">
        <v>17</v>
      </c>
      <c r="C399" t="s">
        <v>11</v>
      </c>
      <c r="D399" s="11" t="s">
        <v>20</v>
      </c>
      <c r="E399" t="s">
        <v>11</v>
      </c>
      <c r="F399" s="10"/>
      <c r="G399" s="10" t="s">
        <v>14</v>
      </c>
      <c r="H399" t="s">
        <v>11</v>
      </c>
      <c r="I399" s="32"/>
      <c r="J399" s="10" t="s">
        <v>14</v>
      </c>
      <c r="K399" s="13">
        <f t="shared" si="256"/>
        <v>0</v>
      </c>
      <c r="L399" s="14">
        <f t="shared" si="246"/>
        <v>0</v>
      </c>
      <c r="M399" s="13">
        <f t="shared" si="257"/>
        <v>0</v>
      </c>
      <c r="N399" s="14">
        <f t="shared" si="247"/>
        <v>0</v>
      </c>
      <c r="O399" s="13">
        <f t="shared" si="258"/>
        <v>0</v>
      </c>
      <c r="P399" s="14"/>
      <c r="Q399" s="13">
        <f t="shared" si="259"/>
        <v>0</v>
      </c>
      <c r="R399" s="14">
        <f t="shared" si="248"/>
        <v>0</v>
      </c>
      <c r="S399" s="13">
        <f t="shared" si="260"/>
        <v>7.8904166666665869</v>
      </c>
      <c r="T399" s="14">
        <f t="shared" si="249"/>
        <v>1</v>
      </c>
      <c r="U399" s="13">
        <f t="shared" si="261"/>
        <v>0</v>
      </c>
      <c r="V399" s="14"/>
      <c r="W399" s="13">
        <f t="shared" si="262"/>
        <v>0</v>
      </c>
      <c r="X399" s="14">
        <f t="shared" si="250"/>
        <v>0</v>
      </c>
      <c r="Y399" s="13">
        <f t="shared" si="263"/>
        <v>0</v>
      </c>
      <c r="Z399" s="14">
        <f t="shared" si="251"/>
        <v>0</v>
      </c>
      <c r="AA399" s="13">
        <f t="shared" si="264"/>
        <v>0</v>
      </c>
      <c r="AB399" s="14"/>
      <c r="AC399" s="13">
        <f t="shared" si="265"/>
        <v>0</v>
      </c>
      <c r="AD399" s="14">
        <f t="shared" si="252"/>
        <v>0</v>
      </c>
      <c r="AE399" s="13">
        <f t="shared" si="266"/>
        <v>0</v>
      </c>
      <c r="AF399" s="14">
        <f t="shared" si="253"/>
        <v>0</v>
      </c>
      <c r="AG399" s="13">
        <f t="shared" si="267"/>
        <v>0</v>
      </c>
      <c r="AH399" s="14"/>
      <c r="AI399" s="13">
        <f t="shared" si="268"/>
        <v>0</v>
      </c>
      <c r="AJ399" s="14">
        <f t="shared" si="254"/>
        <v>0</v>
      </c>
      <c r="AK399" s="13">
        <f t="shared" si="269"/>
        <v>0</v>
      </c>
      <c r="AL399" s="14">
        <f t="shared" si="255"/>
        <v>0</v>
      </c>
      <c r="AM399" s="13">
        <f t="shared" si="270"/>
        <v>1.9999999999999574E-2</v>
      </c>
      <c r="AN399" s="14"/>
      <c r="AO399" s="13">
        <f t="shared" si="271"/>
        <v>0</v>
      </c>
      <c r="AP399" s="14">
        <f t="shared" si="272"/>
        <v>0</v>
      </c>
      <c r="AQ399" s="13">
        <f t="shared" si="273"/>
        <v>0</v>
      </c>
      <c r="AR399" s="14">
        <f t="shared" si="274"/>
        <v>0</v>
      </c>
      <c r="AS399" s="13">
        <f t="shared" si="275"/>
        <v>0</v>
      </c>
      <c r="AT399" s="14"/>
      <c r="AU399" s="13">
        <f t="shared" si="276"/>
        <v>0</v>
      </c>
      <c r="AV399" s="14">
        <f t="shared" si="277"/>
        <v>0</v>
      </c>
      <c r="AW399" s="13">
        <f t="shared" si="278"/>
        <v>0</v>
      </c>
      <c r="AX399" s="14">
        <f t="shared" si="279"/>
        <v>0</v>
      </c>
      <c r="AY399" s="13">
        <f t="shared" si="280"/>
        <v>1.9999999999999574E-2</v>
      </c>
      <c r="AZ399" s="14"/>
      <c r="BA399" s="13">
        <f t="shared" si="281"/>
        <v>0</v>
      </c>
      <c r="BB399" s="14">
        <f t="shared" si="282"/>
        <v>0</v>
      </c>
      <c r="BC399" s="13">
        <f t="shared" si="283"/>
        <v>0</v>
      </c>
      <c r="BD399" s="14">
        <f t="shared" si="284"/>
        <v>0</v>
      </c>
      <c r="BE399" s="13">
        <f t="shared" si="285"/>
        <v>1.9999999999999574E-2</v>
      </c>
    </row>
    <row r="400" spans="1:57" x14ac:dyDescent="0.25">
      <c r="A400" s="23">
        <f t="shared" si="286"/>
        <v>7.9104166666665865</v>
      </c>
      <c r="B400" s="8" t="s">
        <v>10</v>
      </c>
      <c r="C400" t="s">
        <v>11</v>
      </c>
      <c r="E400" t="s">
        <v>11</v>
      </c>
      <c r="F400" s="10" t="s">
        <v>14</v>
      </c>
      <c r="G400" s="10" t="s">
        <v>14</v>
      </c>
      <c r="H400" t="s">
        <v>11</v>
      </c>
      <c r="I400" s="11"/>
      <c r="J400" s="10" t="s">
        <v>14</v>
      </c>
      <c r="K400" s="13">
        <f t="shared" si="256"/>
        <v>0</v>
      </c>
      <c r="L400" s="14">
        <f t="shared" si="246"/>
        <v>0</v>
      </c>
      <c r="M400" s="13">
        <f t="shared" si="257"/>
        <v>0</v>
      </c>
      <c r="N400" s="14">
        <f t="shared" si="247"/>
        <v>0</v>
      </c>
      <c r="O400" s="13">
        <f t="shared" si="258"/>
        <v>0</v>
      </c>
      <c r="P400" s="14"/>
      <c r="Q400" s="13">
        <f t="shared" si="259"/>
        <v>0</v>
      </c>
      <c r="R400" s="14">
        <f t="shared" si="248"/>
        <v>0</v>
      </c>
      <c r="S400" s="13">
        <f t="shared" si="260"/>
        <v>0</v>
      </c>
      <c r="T400" s="14">
        <f t="shared" si="249"/>
        <v>0</v>
      </c>
      <c r="U400" s="13">
        <f t="shared" si="261"/>
        <v>0</v>
      </c>
      <c r="V400" s="14"/>
      <c r="W400" s="13">
        <f t="shared" si="262"/>
        <v>0</v>
      </c>
      <c r="X400" s="14">
        <f t="shared" si="250"/>
        <v>0</v>
      </c>
      <c r="Y400" s="13">
        <f t="shared" si="263"/>
        <v>0</v>
      </c>
      <c r="Z400" s="14">
        <f t="shared" si="251"/>
        <v>0</v>
      </c>
      <c r="AA400" s="13">
        <f t="shared" si="264"/>
        <v>0</v>
      </c>
      <c r="AB400" s="14"/>
      <c r="AC400" s="13">
        <f t="shared" si="265"/>
        <v>7.9104166666665865</v>
      </c>
      <c r="AD400" s="14">
        <f t="shared" si="252"/>
        <v>1</v>
      </c>
      <c r="AE400" s="13">
        <f t="shared" si="266"/>
        <v>0</v>
      </c>
      <c r="AF400" s="14">
        <f t="shared" si="253"/>
        <v>0</v>
      </c>
      <c r="AG400" s="13">
        <f t="shared" si="267"/>
        <v>1.9999999999999574E-2</v>
      </c>
      <c r="AH400" s="14"/>
      <c r="AI400" s="13">
        <f t="shared" si="268"/>
        <v>0</v>
      </c>
      <c r="AJ400" s="14">
        <f t="shared" si="254"/>
        <v>0</v>
      </c>
      <c r="AK400" s="13">
        <f t="shared" si="269"/>
        <v>0</v>
      </c>
      <c r="AL400" s="14">
        <f t="shared" si="255"/>
        <v>0</v>
      </c>
      <c r="AM400" s="13">
        <f t="shared" si="270"/>
        <v>1.9999999999999574E-2</v>
      </c>
      <c r="AN400" s="14"/>
      <c r="AO400" s="13">
        <f t="shared" si="271"/>
        <v>0</v>
      </c>
      <c r="AP400" s="14">
        <f t="shared" si="272"/>
        <v>0</v>
      </c>
      <c r="AQ400" s="13">
        <f t="shared" si="273"/>
        <v>0</v>
      </c>
      <c r="AR400" s="14">
        <f t="shared" si="274"/>
        <v>0</v>
      </c>
      <c r="AS400" s="13">
        <f t="shared" si="275"/>
        <v>0</v>
      </c>
      <c r="AT400" s="14"/>
      <c r="AU400" s="13">
        <f t="shared" si="276"/>
        <v>0</v>
      </c>
      <c r="AV400" s="14">
        <f t="shared" si="277"/>
        <v>0</v>
      </c>
      <c r="AW400" s="13">
        <f t="shared" si="278"/>
        <v>0</v>
      </c>
      <c r="AX400" s="14">
        <f t="shared" si="279"/>
        <v>0</v>
      </c>
      <c r="AY400" s="13">
        <f t="shared" si="280"/>
        <v>1.9999999999999574E-2</v>
      </c>
      <c r="AZ400" s="14"/>
      <c r="BA400" s="13">
        <f t="shared" si="281"/>
        <v>0</v>
      </c>
      <c r="BB400" s="14">
        <f t="shared" si="282"/>
        <v>0</v>
      </c>
      <c r="BC400" s="13">
        <f t="shared" si="283"/>
        <v>0</v>
      </c>
      <c r="BD400" s="14">
        <f t="shared" si="284"/>
        <v>0</v>
      </c>
      <c r="BE400" s="13">
        <f t="shared" si="285"/>
        <v>1.9999999999999574E-2</v>
      </c>
    </row>
    <row r="401" spans="1:57" x14ac:dyDescent="0.25">
      <c r="A401" s="23">
        <f t="shared" si="286"/>
        <v>7.9304166666665861</v>
      </c>
      <c r="B401" s="8"/>
      <c r="C401" t="s">
        <v>11</v>
      </c>
      <c r="E401" t="s">
        <v>11</v>
      </c>
      <c r="F401" s="10" t="s">
        <v>14</v>
      </c>
      <c r="G401" s="10" t="s">
        <v>14</v>
      </c>
      <c r="H401" t="s">
        <v>11</v>
      </c>
      <c r="I401" s="10"/>
      <c r="J401" s="10" t="s">
        <v>14</v>
      </c>
      <c r="K401" s="13">
        <f t="shared" si="256"/>
        <v>0</v>
      </c>
      <c r="L401" s="14">
        <f t="shared" si="246"/>
        <v>0</v>
      </c>
      <c r="M401" s="13">
        <f t="shared" si="257"/>
        <v>0</v>
      </c>
      <c r="N401" s="14">
        <f t="shared" si="247"/>
        <v>0</v>
      </c>
      <c r="O401" s="13">
        <f t="shared" si="258"/>
        <v>0</v>
      </c>
      <c r="P401" s="14"/>
      <c r="Q401" s="13">
        <f t="shared" si="259"/>
        <v>0</v>
      </c>
      <c r="R401" s="14">
        <f t="shared" si="248"/>
        <v>0</v>
      </c>
      <c r="S401" s="13">
        <f t="shared" si="260"/>
        <v>0</v>
      </c>
      <c r="T401" s="14">
        <f t="shared" si="249"/>
        <v>0</v>
      </c>
      <c r="U401" s="13">
        <f t="shared" si="261"/>
        <v>0</v>
      </c>
      <c r="V401" s="14"/>
      <c r="W401" s="13">
        <f t="shared" si="262"/>
        <v>0</v>
      </c>
      <c r="X401" s="14">
        <f t="shared" si="250"/>
        <v>0</v>
      </c>
      <c r="Y401" s="13">
        <f t="shared" si="263"/>
        <v>0</v>
      </c>
      <c r="Z401" s="14">
        <f t="shared" si="251"/>
        <v>0</v>
      </c>
      <c r="AA401" s="13">
        <f t="shared" si="264"/>
        <v>0</v>
      </c>
      <c r="AB401" s="14"/>
      <c r="AC401" s="13">
        <f t="shared" si="265"/>
        <v>0</v>
      </c>
      <c r="AD401" s="14">
        <f t="shared" si="252"/>
        <v>0</v>
      </c>
      <c r="AE401" s="13">
        <f t="shared" si="266"/>
        <v>0</v>
      </c>
      <c r="AF401" s="14">
        <f t="shared" si="253"/>
        <v>0</v>
      </c>
      <c r="AG401" s="13">
        <f t="shared" si="267"/>
        <v>1.9999999999999574E-2</v>
      </c>
      <c r="AH401" s="14"/>
      <c r="AI401" s="13">
        <f t="shared" si="268"/>
        <v>0</v>
      </c>
      <c r="AJ401" s="14">
        <f t="shared" si="254"/>
        <v>0</v>
      </c>
      <c r="AK401" s="13">
        <f t="shared" si="269"/>
        <v>0</v>
      </c>
      <c r="AL401" s="14">
        <f t="shared" si="255"/>
        <v>0</v>
      </c>
      <c r="AM401" s="13">
        <f t="shared" si="270"/>
        <v>1.9999999999999574E-2</v>
      </c>
      <c r="AN401" s="14"/>
      <c r="AO401" s="13">
        <f t="shared" si="271"/>
        <v>0</v>
      </c>
      <c r="AP401" s="14">
        <f t="shared" si="272"/>
        <v>0</v>
      </c>
      <c r="AQ401" s="13">
        <f t="shared" si="273"/>
        <v>0</v>
      </c>
      <c r="AR401" s="14">
        <f t="shared" si="274"/>
        <v>0</v>
      </c>
      <c r="AS401" s="13">
        <f t="shared" si="275"/>
        <v>0</v>
      </c>
      <c r="AT401" s="14"/>
      <c r="AU401" s="13">
        <f t="shared" si="276"/>
        <v>0</v>
      </c>
      <c r="AV401" s="14">
        <f t="shared" si="277"/>
        <v>0</v>
      </c>
      <c r="AW401" s="13">
        <f t="shared" si="278"/>
        <v>0</v>
      </c>
      <c r="AX401" s="14">
        <f t="shared" si="279"/>
        <v>0</v>
      </c>
      <c r="AY401" s="13">
        <f t="shared" si="280"/>
        <v>1.9999999999999574E-2</v>
      </c>
      <c r="AZ401" s="14"/>
      <c r="BA401" s="13">
        <f t="shared" si="281"/>
        <v>0</v>
      </c>
      <c r="BB401" s="14">
        <f t="shared" si="282"/>
        <v>0</v>
      </c>
      <c r="BC401" s="13">
        <f t="shared" si="283"/>
        <v>0</v>
      </c>
      <c r="BD401" s="14">
        <f t="shared" si="284"/>
        <v>0</v>
      </c>
      <c r="BE401" s="13">
        <f t="shared" si="285"/>
        <v>1.9999999999999574E-2</v>
      </c>
    </row>
    <row r="402" spans="1:57" x14ac:dyDescent="0.25">
      <c r="A402" s="23">
        <f t="shared" si="286"/>
        <v>7.9504166666665856</v>
      </c>
      <c r="B402" s="8" t="s">
        <v>67</v>
      </c>
      <c r="C402" t="s">
        <v>11</v>
      </c>
      <c r="E402" t="s">
        <v>11</v>
      </c>
      <c r="F402" s="10" t="s">
        <v>14</v>
      </c>
      <c r="G402" s="10" t="s">
        <v>14</v>
      </c>
      <c r="H402" t="s">
        <v>11</v>
      </c>
      <c r="I402" s="10" t="s">
        <v>14</v>
      </c>
      <c r="J402" s="10" t="s">
        <v>14</v>
      </c>
      <c r="K402" s="13">
        <f t="shared" si="256"/>
        <v>0</v>
      </c>
      <c r="L402" s="14">
        <f t="shared" si="246"/>
        <v>0</v>
      </c>
      <c r="M402" s="13">
        <f t="shared" si="257"/>
        <v>0</v>
      </c>
      <c r="N402" s="14">
        <f t="shared" si="247"/>
        <v>0</v>
      </c>
      <c r="O402" s="13">
        <f t="shared" si="258"/>
        <v>0</v>
      </c>
      <c r="P402" s="14"/>
      <c r="Q402" s="13">
        <f t="shared" si="259"/>
        <v>0</v>
      </c>
      <c r="R402" s="14">
        <f t="shared" si="248"/>
        <v>0</v>
      </c>
      <c r="S402" s="13">
        <f t="shared" si="260"/>
        <v>0</v>
      </c>
      <c r="T402" s="14">
        <f t="shared" si="249"/>
        <v>0</v>
      </c>
      <c r="U402" s="13">
        <f t="shared" si="261"/>
        <v>0</v>
      </c>
      <c r="V402" s="14"/>
      <c r="W402" s="13">
        <f t="shared" si="262"/>
        <v>0</v>
      </c>
      <c r="X402" s="14">
        <f t="shared" si="250"/>
        <v>0</v>
      </c>
      <c r="Y402" s="13">
        <f t="shared" si="263"/>
        <v>0</v>
      </c>
      <c r="Z402" s="14">
        <f t="shared" si="251"/>
        <v>0</v>
      </c>
      <c r="AA402" s="13">
        <f t="shared" si="264"/>
        <v>0</v>
      </c>
      <c r="AB402" s="14"/>
      <c r="AC402" s="13">
        <f t="shared" si="265"/>
        <v>0</v>
      </c>
      <c r="AD402" s="14">
        <f t="shared" si="252"/>
        <v>0</v>
      </c>
      <c r="AE402" s="13">
        <f t="shared" si="266"/>
        <v>0</v>
      </c>
      <c r="AF402" s="14">
        <f t="shared" si="253"/>
        <v>0</v>
      </c>
      <c r="AG402" s="13">
        <f t="shared" si="267"/>
        <v>1.9999999999999574E-2</v>
      </c>
      <c r="AH402" s="14"/>
      <c r="AI402" s="13">
        <f t="shared" si="268"/>
        <v>0</v>
      </c>
      <c r="AJ402" s="14">
        <f t="shared" si="254"/>
        <v>0</v>
      </c>
      <c r="AK402" s="13">
        <f t="shared" si="269"/>
        <v>0</v>
      </c>
      <c r="AL402" s="14">
        <f t="shared" si="255"/>
        <v>0</v>
      </c>
      <c r="AM402" s="13">
        <f t="shared" si="270"/>
        <v>1.9999999999999574E-2</v>
      </c>
      <c r="AN402" s="14"/>
      <c r="AO402" s="13">
        <f t="shared" si="271"/>
        <v>0</v>
      </c>
      <c r="AP402" s="14">
        <f t="shared" si="272"/>
        <v>0</v>
      </c>
      <c r="AQ402" s="13">
        <f t="shared" si="273"/>
        <v>0</v>
      </c>
      <c r="AR402" s="14">
        <f t="shared" si="274"/>
        <v>0</v>
      </c>
      <c r="AS402" s="13">
        <f t="shared" si="275"/>
        <v>0</v>
      </c>
      <c r="AT402" s="14"/>
      <c r="AU402" s="13">
        <f t="shared" si="276"/>
        <v>7.9504166666665856</v>
      </c>
      <c r="AV402" s="14">
        <f t="shared" si="277"/>
        <v>1</v>
      </c>
      <c r="AW402" s="13">
        <f t="shared" si="278"/>
        <v>0</v>
      </c>
      <c r="AX402" s="14">
        <f t="shared" si="279"/>
        <v>0</v>
      </c>
      <c r="AY402" s="13">
        <f t="shared" si="280"/>
        <v>1.9999999999999574E-2</v>
      </c>
      <c r="AZ402" s="14"/>
      <c r="BA402" s="13">
        <f t="shared" si="281"/>
        <v>0</v>
      </c>
      <c r="BB402" s="14">
        <f t="shared" si="282"/>
        <v>0</v>
      </c>
      <c r="BC402" s="13">
        <f t="shared" si="283"/>
        <v>0</v>
      </c>
      <c r="BD402" s="14">
        <f t="shared" si="284"/>
        <v>0</v>
      </c>
      <c r="BE402" s="13">
        <f t="shared" si="285"/>
        <v>1.9999999999999574E-2</v>
      </c>
    </row>
    <row r="403" spans="1:57" x14ac:dyDescent="0.25">
      <c r="A403" s="23">
        <f t="shared" si="286"/>
        <v>7.9704166666665852</v>
      </c>
      <c r="B403" s="8"/>
      <c r="C403" t="s">
        <v>11</v>
      </c>
      <c r="E403" t="s">
        <v>11</v>
      </c>
      <c r="F403" s="10" t="s">
        <v>14</v>
      </c>
      <c r="G403" s="10" t="s">
        <v>14</v>
      </c>
      <c r="H403" t="s">
        <v>11</v>
      </c>
      <c r="I403" s="10" t="s">
        <v>14</v>
      </c>
      <c r="J403" s="10" t="s">
        <v>14</v>
      </c>
      <c r="K403" s="13">
        <f t="shared" si="256"/>
        <v>0</v>
      </c>
      <c r="L403" s="14">
        <f t="shared" si="246"/>
        <v>0</v>
      </c>
      <c r="M403" s="13">
        <f t="shared" si="257"/>
        <v>0</v>
      </c>
      <c r="N403" s="14">
        <f t="shared" si="247"/>
        <v>0</v>
      </c>
      <c r="O403" s="13">
        <f t="shared" si="258"/>
        <v>0</v>
      </c>
      <c r="P403" s="14"/>
      <c r="Q403" s="13">
        <f t="shared" si="259"/>
        <v>0</v>
      </c>
      <c r="R403" s="14">
        <f t="shared" si="248"/>
        <v>0</v>
      </c>
      <c r="S403" s="13">
        <f t="shared" si="260"/>
        <v>0</v>
      </c>
      <c r="T403" s="14">
        <f t="shared" si="249"/>
        <v>0</v>
      </c>
      <c r="U403" s="13">
        <f t="shared" si="261"/>
        <v>0</v>
      </c>
      <c r="V403" s="14"/>
      <c r="W403" s="13">
        <f t="shared" si="262"/>
        <v>0</v>
      </c>
      <c r="X403" s="14">
        <f t="shared" si="250"/>
        <v>0</v>
      </c>
      <c r="Y403" s="13">
        <f t="shared" si="263"/>
        <v>0</v>
      </c>
      <c r="Z403" s="14">
        <f t="shared" si="251"/>
        <v>0</v>
      </c>
      <c r="AA403" s="13">
        <f t="shared" si="264"/>
        <v>0</v>
      </c>
      <c r="AB403" s="14"/>
      <c r="AC403" s="13">
        <f t="shared" si="265"/>
        <v>0</v>
      </c>
      <c r="AD403" s="14">
        <f t="shared" si="252"/>
        <v>0</v>
      </c>
      <c r="AE403" s="13">
        <f t="shared" si="266"/>
        <v>0</v>
      </c>
      <c r="AF403" s="14">
        <f t="shared" si="253"/>
        <v>0</v>
      </c>
      <c r="AG403" s="13">
        <f t="shared" si="267"/>
        <v>1.9999999999999574E-2</v>
      </c>
      <c r="AH403" s="14"/>
      <c r="AI403" s="13">
        <f t="shared" si="268"/>
        <v>0</v>
      </c>
      <c r="AJ403" s="14">
        <f t="shared" si="254"/>
        <v>0</v>
      </c>
      <c r="AK403" s="13">
        <f t="shared" si="269"/>
        <v>0</v>
      </c>
      <c r="AL403" s="14">
        <f t="shared" si="255"/>
        <v>0</v>
      </c>
      <c r="AM403" s="13">
        <f t="shared" si="270"/>
        <v>1.9999999999999574E-2</v>
      </c>
      <c r="AN403" s="14"/>
      <c r="AO403" s="13">
        <f t="shared" si="271"/>
        <v>0</v>
      </c>
      <c r="AP403" s="14">
        <f t="shared" si="272"/>
        <v>0</v>
      </c>
      <c r="AQ403" s="13">
        <f t="shared" si="273"/>
        <v>0</v>
      </c>
      <c r="AR403" s="14">
        <f t="shared" si="274"/>
        <v>0</v>
      </c>
      <c r="AS403" s="13">
        <f t="shared" si="275"/>
        <v>0</v>
      </c>
      <c r="AT403" s="14"/>
      <c r="AU403" s="13">
        <f t="shared" si="276"/>
        <v>0</v>
      </c>
      <c r="AV403" s="14">
        <f t="shared" si="277"/>
        <v>0</v>
      </c>
      <c r="AW403" s="13">
        <f t="shared" si="278"/>
        <v>0</v>
      </c>
      <c r="AX403" s="14">
        <f t="shared" si="279"/>
        <v>0</v>
      </c>
      <c r="AY403" s="13">
        <f t="shared" si="280"/>
        <v>1.9999999999999574E-2</v>
      </c>
      <c r="AZ403" s="14"/>
      <c r="BA403" s="13">
        <f t="shared" si="281"/>
        <v>0</v>
      </c>
      <c r="BB403" s="14">
        <f t="shared" si="282"/>
        <v>0</v>
      </c>
      <c r="BC403" s="13">
        <f t="shared" si="283"/>
        <v>0</v>
      </c>
      <c r="BD403" s="14">
        <f t="shared" si="284"/>
        <v>0</v>
      </c>
      <c r="BE403" s="13">
        <f t="shared" si="285"/>
        <v>1.9999999999999574E-2</v>
      </c>
    </row>
    <row r="404" spans="1:57" x14ac:dyDescent="0.25">
      <c r="A404" s="23">
        <f t="shared" si="286"/>
        <v>7.9904166666665848</v>
      </c>
      <c r="B404" s="8" t="s">
        <v>18</v>
      </c>
      <c r="C404" t="s">
        <v>11</v>
      </c>
      <c r="D404" s="11"/>
      <c r="E404" s="11" t="s">
        <v>20</v>
      </c>
      <c r="F404" s="10" t="s">
        <v>14</v>
      </c>
      <c r="G404" s="10" t="s">
        <v>14</v>
      </c>
      <c r="H404" t="s">
        <v>11</v>
      </c>
      <c r="I404" s="10" t="s">
        <v>14</v>
      </c>
      <c r="J404" t="s">
        <v>11</v>
      </c>
      <c r="K404" s="13">
        <f t="shared" si="256"/>
        <v>0</v>
      </c>
      <c r="L404" s="14">
        <f t="shared" si="246"/>
        <v>0</v>
      </c>
      <c r="M404" s="13">
        <f t="shared" si="257"/>
        <v>0</v>
      </c>
      <c r="N404" s="14">
        <f t="shared" si="247"/>
        <v>0</v>
      </c>
      <c r="O404" s="13">
        <f t="shared" si="258"/>
        <v>0</v>
      </c>
      <c r="P404" s="14"/>
      <c r="Q404" s="13">
        <f t="shared" si="259"/>
        <v>0</v>
      </c>
      <c r="R404" s="14">
        <f t="shared" si="248"/>
        <v>0</v>
      </c>
      <c r="S404" s="13">
        <f t="shared" si="260"/>
        <v>0</v>
      </c>
      <c r="T404" s="14">
        <f t="shared" si="249"/>
        <v>0</v>
      </c>
      <c r="U404" s="13">
        <f t="shared" si="261"/>
        <v>0</v>
      </c>
      <c r="V404" s="14"/>
      <c r="W404" s="13">
        <f t="shared" si="262"/>
        <v>0</v>
      </c>
      <c r="X404" s="14">
        <f t="shared" si="250"/>
        <v>0</v>
      </c>
      <c r="Y404" s="13">
        <f t="shared" si="263"/>
        <v>7.9904166666665848</v>
      </c>
      <c r="Z404" s="14">
        <f t="shared" si="251"/>
        <v>1</v>
      </c>
      <c r="AA404" s="13">
        <f t="shared" si="264"/>
        <v>0</v>
      </c>
      <c r="AB404" s="14"/>
      <c r="AC404" s="13">
        <f t="shared" si="265"/>
        <v>0</v>
      </c>
      <c r="AD404" s="14">
        <f t="shared" si="252"/>
        <v>0</v>
      </c>
      <c r="AE404" s="13">
        <f t="shared" si="266"/>
        <v>0</v>
      </c>
      <c r="AF404" s="14">
        <f t="shared" si="253"/>
        <v>0</v>
      </c>
      <c r="AG404" s="13">
        <f t="shared" si="267"/>
        <v>1.9999999999999574E-2</v>
      </c>
      <c r="AH404" s="14"/>
      <c r="AI404" s="13">
        <f t="shared" si="268"/>
        <v>0</v>
      </c>
      <c r="AJ404" s="14">
        <f t="shared" si="254"/>
        <v>0</v>
      </c>
      <c r="AK404" s="13">
        <f t="shared" si="269"/>
        <v>0</v>
      </c>
      <c r="AL404" s="14">
        <f t="shared" si="255"/>
        <v>0</v>
      </c>
      <c r="AM404" s="13">
        <f t="shared" si="270"/>
        <v>1.9999999999999574E-2</v>
      </c>
      <c r="AN404" s="14"/>
      <c r="AO404" s="13">
        <f t="shared" si="271"/>
        <v>0</v>
      </c>
      <c r="AP404" s="14">
        <f t="shared" si="272"/>
        <v>0</v>
      </c>
      <c r="AQ404" s="13">
        <f t="shared" si="273"/>
        <v>0</v>
      </c>
      <c r="AR404" s="14">
        <f t="shared" si="274"/>
        <v>0</v>
      </c>
      <c r="AS404" s="13">
        <f t="shared" si="275"/>
        <v>0</v>
      </c>
      <c r="AT404" s="14"/>
      <c r="AU404" s="13">
        <f t="shared" si="276"/>
        <v>0</v>
      </c>
      <c r="AV404" s="14">
        <f t="shared" si="277"/>
        <v>0</v>
      </c>
      <c r="AW404" s="13">
        <f t="shared" si="278"/>
        <v>0</v>
      </c>
      <c r="AX404" s="14">
        <f t="shared" si="279"/>
        <v>0</v>
      </c>
      <c r="AY404" s="13">
        <f t="shared" si="280"/>
        <v>0</v>
      </c>
      <c r="AZ404" s="14"/>
      <c r="BA404" s="13">
        <f t="shared" si="281"/>
        <v>0</v>
      </c>
      <c r="BB404" s="14">
        <f t="shared" si="282"/>
        <v>0</v>
      </c>
      <c r="BC404" s="13">
        <f t="shared" si="283"/>
        <v>0</v>
      </c>
      <c r="BD404" s="14">
        <f t="shared" si="284"/>
        <v>0</v>
      </c>
      <c r="BE404" s="13">
        <f t="shared" si="285"/>
        <v>0</v>
      </c>
    </row>
    <row r="405" spans="1:57" x14ac:dyDescent="0.25">
      <c r="A405" s="23">
        <f t="shared" si="286"/>
        <v>8.0104166666665844</v>
      </c>
      <c r="B405" s="8" t="s">
        <v>21</v>
      </c>
      <c r="C405" t="s">
        <v>11</v>
      </c>
      <c r="E405" s="10" t="s">
        <v>14</v>
      </c>
      <c r="F405" s="10" t="s">
        <v>14</v>
      </c>
      <c r="G405" s="10" t="s">
        <v>14</v>
      </c>
      <c r="H405" t="s">
        <v>11</v>
      </c>
      <c r="I405" s="10" t="s">
        <v>14</v>
      </c>
      <c r="J405" t="s">
        <v>11</v>
      </c>
      <c r="K405" s="13">
        <f t="shared" si="256"/>
        <v>0</v>
      </c>
      <c r="L405" s="14">
        <f t="shared" si="246"/>
        <v>0</v>
      </c>
      <c r="M405" s="13">
        <f t="shared" si="257"/>
        <v>0</v>
      </c>
      <c r="N405" s="14">
        <f t="shared" si="247"/>
        <v>0</v>
      </c>
      <c r="O405" s="13">
        <f t="shared" si="258"/>
        <v>0</v>
      </c>
      <c r="P405" s="14"/>
      <c r="Q405" s="13">
        <f t="shared" si="259"/>
        <v>0</v>
      </c>
      <c r="R405" s="14">
        <f t="shared" si="248"/>
        <v>0</v>
      </c>
      <c r="S405" s="13">
        <f t="shared" si="260"/>
        <v>0</v>
      </c>
      <c r="T405" s="14">
        <f t="shared" si="249"/>
        <v>0</v>
      </c>
      <c r="U405" s="13">
        <f t="shared" si="261"/>
        <v>0</v>
      </c>
      <c r="V405" s="14"/>
      <c r="W405" s="13">
        <f t="shared" si="262"/>
        <v>8.0104166666665844</v>
      </c>
      <c r="X405" s="14">
        <f t="shared" si="250"/>
        <v>1</v>
      </c>
      <c r="Y405" s="13">
        <f t="shared" si="263"/>
        <v>0</v>
      </c>
      <c r="Z405" s="14">
        <f t="shared" si="251"/>
        <v>0</v>
      </c>
      <c r="AA405" s="13">
        <f t="shared" si="264"/>
        <v>1.9999999999999574E-2</v>
      </c>
      <c r="AB405" s="14"/>
      <c r="AC405" s="13">
        <f t="shared" si="265"/>
        <v>0</v>
      </c>
      <c r="AD405" s="14">
        <f t="shared" si="252"/>
        <v>0</v>
      </c>
      <c r="AE405" s="13">
        <f t="shared" si="266"/>
        <v>0</v>
      </c>
      <c r="AF405" s="14">
        <f t="shared" si="253"/>
        <v>0</v>
      </c>
      <c r="AG405" s="13">
        <f t="shared" si="267"/>
        <v>1.9999999999999574E-2</v>
      </c>
      <c r="AH405" s="14"/>
      <c r="AI405" s="13">
        <f t="shared" si="268"/>
        <v>0</v>
      </c>
      <c r="AJ405" s="14">
        <f t="shared" si="254"/>
        <v>0</v>
      </c>
      <c r="AK405" s="13">
        <f t="shared" si="269"/>
        <v>0</v>
      </c>
      <c r="AL405" s="14">
        <f t="shared" si="255"/>
        <v>0</v>
      </c>
      <c r="AM405" s="13">
        <f t="shared" si="270"/>
        <v>1.9999999999999574E-2</v>
      </c>
      <c r="AN405" s="14"/>
      <c r="AO405" s="13">
        <f t="shared" si="271"/>
        <v>0</v>
      </c>
      <c r="AP405" s="14">
        <f t="shared" si="272"/>
        <v>0</v>
      </c>
      <c r="AQ405" s="13">
        <f t="shared" si="273"/>
        <v>0</v>
      </c>
      <c r="AR405" s="14">
        <f t="shared" si="274"/>
        <v>0</v>
      </c>
      <c r="AS405" s="13">
        <f t="shared" si="275"/>
        <v>0</v>
      </c>
      <c r="AT405" s="14"/>
      <c r="AU405" s="13">
        <f t="shared" si="276"/>
        <v>0</v>
      </c>
      <c r="AV405" s="14">
        <f t="shared" si="277"/>
        <v>0</v>
      </c>
      <c r="AW405" s="13">
        <f t="shared" si="278"/>
        <v>0</v>
      </c>
      <c r="AX405" s="14">
        <f t="shared" si="279"/>
        <v>0</v>
      </c>
      <c r="AY405" s="13">
        <f t="shared" si="280"/>
        <v>0</v>
      </c>
      <c r="AZ405" s="14"/>
      <c r="BA405" s="13">
        <f t="shared" si="281"/>
        <v>0</v>
      </c>
      <c r="BB405" s="14">
        <f t="shared" si="282"/>
        <v>0</v>
      </c>
      <c r="BC405" s="13">
        <f t="shared" si="283"/>
        <v>0</v>
      </c>
      <c r="BD405" s="14">
        <f t="shared" si="284"/>
        <v>0</v>
      </c>
      <c r="BE405" s="13">
        <f t="shared" si="285"/>
        <v>0</v>
      </c>
    </row>
    <row r="406" spans="1:57" x14ac:dyDescent="0.25">
      <c r="A406" s="23">
        <f t="shared" si="286"/>
        <v>8.0304166666665839</v>
      </c>
      <c r="B406" s="8"/>
      <c r="C406" t="s">
        <v>11</v>
      </c>
      <c r="E406" s="10" t="s">
        <v>14</v>
      </c>
      <c r="F406" s="10" t="s">
        <v>14</v>
      </c>
      <c r="G406" s="10" t="s">
        <v>14</v>
      </c>
      <c r="H406" t="s">
        <v>11</v>
      </c>
      <c r="I406" s="10" t="s">
        <v>14</v>
      </c>
      <c r="J406" t="s">
        <v>11</v>
      </c>
      <c r="K406" s="13">
        <f t="shared" si="256"/>
        <v>0</v>
      </c>
      <c r="L406" s="14">
        <f t="shared" si="246"/>
        <v>0</v>
      </c>
      <c r="M406" s="13">
        <f t="shared" si="257"/>
        <v>0</v>
      </c>
      <c r="N406" s="14">
        <f t="shared" si="247"/>
        <v>0</v>
      </c>
      <c r="O406" s="13">
        <f t="shared" si="258"/>
        <v>0</v>
      </c>
      <c r="P406" s="14"/>
      <c r="Q406" s="13">
        <f t="shared" si="259"/>
        <v>0</v>
      </c>
      <c r="R406" s="14">
        <f t="shared" si="248"/>
        <v>0</v>
      </c>
      <c r="S406" s="13">
        <f t="shared" si="260"/>
        <v>0</v>
      </c>
      <c r="T406" s="14">
        <f t="shared" si="249"/>
        <v>0</v>
      </c>
      <c r="U406" s="13">
        <f t="shared" si="261"/>
        <v>0</v>
      </c>
      <c r="V406" s="14"/>
      <c r="W406" s="13">
        <f t="shared" si="262"/>
        <v>0</v>
      </c>
      <c r="X406" s="14">
        <f t="shared" si="250"/>
        <v>0</v>
      </c>
      <c r="Y406" s="13">
        <f t="shared" si="263"/>
        <v>0</v>
      </c>
      <c r="Z406" s="14">
        <f t="shared" si="251"/>
        <v>0</v>
      </c>
      <c r="AA406" s="13">
        <f t="shared" si="264"/>
        <v>1.9999999999999574E-2</v>
      </c>
      <c r="AB406" s="14"/>
      <c r="AC406" s="13">
        <f t="shared" si="265"/>
        <v>0</v>
      </c>
      <c r="AD406" s="14">
        <f t="shared" si="252"/>
        <v>0</v>
      </c>
      <c r="AE406" s="13">
        <f t="shared" si="266"/>
        <v>0</v>
      </c>
      <c r="AF406" s="14">
        <f t="shared" si="253"/>
        <v>0</v>
      </c>
      <c r="AG406" s="13">
        <f t="shared" si="267"/>
        <v>1.9999999999999574E-2</v>
      </c>
      <c r="AH406" s="14"/>
      <c r="AI406" s="13">
        <f t="shared" si="268"/>
        <v>0</v>
      </c>
      <c r="AJ406" s="14">
        <f t="shared" si="254"/>
        <v>0</v>
      </c>
      <c r="AK406" s="13">
        <f t="shared" si="269"/>
        <v>0</v>
      </c>
      <c r="AL406" s="14">
        <f t="shared" si="255"/>
        <v>0</v>
      </c>
      <c r="AM406" s="13">
        <f t="shared" si="270"/>
        <v>1.9999999999999574E-2</v>
      </c>
      <c r="AN406" s="14"/>
      <c r="AO406" s="13">
        <f t="shared" si="271"/>
        <v>0</v>
      </c>
      <c r="AP406" s="14">
        <f t="shared" si="272"/>
        <v>0</v>
      </c>
      <c r="AQ406" s="13">
        <f t="shared" si="273"/>
        <v>0</v>
      </c>
      <c r="AR406" s="14">
        <f t="shared" si="274"/>
        <v>0</v>
      </c>
      <c r="AS406" s="13">
        <f t="shared" si="275"/>
        <v>0</v>
      </c>
      <c r="AT406" s="14"/>
      <c r="AU406" s="13">
        <f t="shared" si="276"/>
        <v>0</v>
      </c>
      <c r="AV406" s="14">
        <f t="shared" si="277"/>
        <v>0</v>
      </c>
      <c r="AW406" s="13">
        <f t="shared" si="278"/>
        <v>0</v>
      </c>
      <c r="AX406" s="14">
        <f t="shared" si="279"/>
        <v>0</v>
      </c>
      <c r="AY406" s="13">
        <f t="shared" si="280"/>
        <v>0</v>
      </c>
      <c r="AZ406" s="14"/>
      <c r="BA406" s="13">
        <f t="shared" si="281"/>
        <v>0</v>
      </c>
      <c r="BB406" s="14">
        <f t="shared" si="282"/>
        <v>0</v>
      </c>
      <c r="BC406" s="13">
        <f t="shared" si="283"/>
        <v>0</v>
      </c>
      <c r="BD406" s="14">
        <f t="shared" si="284"/>
        <v>0</v>
      </c>
      <c r="BE406" s="13">
        <f t="shared" si="285"/>
        <v>0</v>
      </c>
    </row>
    <row r="407" spans="1:57" x14ac:dyDescent="0.25">
      <c r="A407" s="23">
        <f t="shared" si="286"/>
        <v>8.0504166666665835</v>
      </c>
      <c r="B407" s="8" t="s">
        <v>16</v>
      </c>
      <c r="C407" t="s">
        <v>11</v>
      </c>
      <c r="D407" s="10" t="s">
        <v>14</v>
      </c>
      <c r="E407" s="10" t="s">
        <v>14</v>
      </c>
      <c r="F407" s="10" t="s">
        <v>14</v>
      </c>
      <c r="G407" s="10" t="s">
        <v>14</v>
      </c>
      <c r="H407" t="s">
        <v>11</v>
      </c>
      <c r="I407" s="10" t="s">
        <v>14</v>
      </c>
      <c r="J407" t="s">
        <v>11</v>
      </c>
      <c r="K407" s="13">
        <f t="shared" si="256"/>
        <v>0</v>
      </c>
      <c r="L407" s="14">
        <f t="shared" si="246"/>
        <v>0</v>
      </c>
      <c r="M407" s="13">
        <f t="shared" si="257"/>
        <v>0</v>
      </c>
      <c r="N407" s="14">
        <f t="shared" si="247"/>
        <v>0</v>
      </c>
      <c r="O407" s="13">
        <f t="shared" si="258"/>
        <v>0</v>
      </c>
      <c r="P407" s="14"/>
      <c r="Q407" s="13">
        <f t="shared" si="259"/>
        <v>8.0504166666665835</v>
      </c>
      <c r="R407" s="14">
        <f t="shared" si="248"/>
        <v>1</v>
      </c>
      <c r="S407" s="13">
        <f t="shared" si="260"/>
        <v>0</v>
      </c>
      <c r="T407" s="14">
        <f t="shared" si="249"/>
        <v>0</v>
      </c>
      <c r="U407" s="13">
        <f t="shared" si="261"/>
        <v>1.9999999999999574E-2</v>
      </c>
      <c r="V407" s="14"/>
      <c r="W407" s="13">
        <f t="shared" si="262"/>
        <v>0</v>
      </c>
      <c r="X407" s="14">
        <f t="shared" si="250"/>
        <v>0</v>
      </c>
      <c r="Y407" s="13">
        <f t="shared" si="263"/>
        <v>0</v>
      </c>
      <c r="Z407" s="14">
        <f t="shared" si="251"/>
        <v>0</v>
      </c>
      <c r="AA407" s="13">
        <f t="shared" si="264"/>
        <v>1.9999999999999574E-2</v>
      </c>
      <c r="AB407" s="14"/>
      <c r="AC407" s="13">
        <f t="shared" si="265"/>
        <v>0</v>
      </c>
      <c r="AD407" s="14">
        <f t="shared" si="252"/>
        <v>0</v>
      </c>
      <c r="AE407" s="13">
        <f t="shared" si="266"/>
        <v>0</v>
      </c>
      <c r="AF407" s="14">
        <f t="shared" si="253"/>
        <v>0</v>
      </c>
      <c r="AG407" s="13">
        <f t="shared" si="267"/>
        <v>1.9999999999999574E-2</v>
      </c>
      <c r="AH407" s="14"/>
      <c r="AI407" s="13">
        <f t="shared" si="268"/>
        <v>0</v>
      </c>
      <c r="AJ407" s="14">
        <f t="shared" si="254"/>
        <v>0</v>
      </c>
      <c r="AK407" s="13">
        <f t="shared" si="269"/>
        <v>0</v>
      </c>
      <c r="AL407" s="14">
        <f t="shared" si="255"/>
        <v>0</v>
      </c>
      <c r="AM407" s="13">
        <f t="shared" si="270"/>
        <v>1.9999999999999574E-2</v>
      </c>
      <c r="AN407" s="14"/>
      <c r="AO407" s="13">
        <f t="shared" si="271"/>
        <v>0</v>
      </c>
      <c r="AP407" s="14">
        <f t="shared" si="272"/>
        <v>0</v>
      </c>
      <c r="AQ407" s="13">
        <f t="shared" si="273"/>
        <v>0</v>
      </c>
      <c r="AR407" s="14">
        <f t="shared" si="274"/>
        <v>0</v>
      </c>
      <c r="AS407" s="13">
        <f t="shared" si="275"/>
        <v>0</v>
      </c>
      <c r="AT407" s="14"/>
      <c r="AU407" s="13">
        <f t="shared" si="276"/>
        <v>0</v>
      </c>
      <c r="AV407" s="14">
        <f t="shared" si="277"/>
        <v>0</v>
      </c>
      <c r="AW407" s="13">
        <f t="shared" si="278"/>
        <v>0</v>
      </c>
      <c r="AX407" s="14">
        <f t="shared" si="279"/>
        <v>0</v>
      </c>
      <c r="AY407" s="13">
        <f t="shared" si="280"/>
        <v>0</v>
      </c>
      <c r="AZ407" s="14"/>
      <c r="BA407" s="13">
        <f t="shared" si="281"/>
        <v>0</v>
      </c>
      <c r="BB407" s="14">
        <f t="shared" si="282"/>
        <v>0</v>
      </c>
      <c r="BC407" s="13">
        <f t="shared" si="283"/>
        <v>0</v>
      </c>
      <c r="BD407" s="14">
        <f t="shared" si="284"/>
        <v>0</v>
      </c>
      <c r="BE407" s="13">
        <f t="shared" si="285"/>
        <v>0</v>
      </c>
    </row>
    <row r="408" spans="1:57" x14ac:dyDescent="0.25">
      <c r="A408" s="23">
        <f t="shared" si="286"/>
        <v>8.0704166666665831</v>
      </c>
      <c r="B408" s="8"/>
      <c r="C408" t="s">
        <v>11</v>
      </c>
      <c r="D408" s="10" t="s">
        <v>14</v>
      </c>
      <c r="E408" s="10" t="s">
        <v>14</v>
      </c>
      <c r="F408" s="10" t="s">
        <v>14</v>
      </c>
      <c r="G408" s="10" t="s">
        <v>14</v>
      </c>
      <c r="H408" t="s">
        <v>11</v>
      </c>
      <c r="I408" s="10" t="s">
        <v>14</v>
      </c>
      <c r="J408" t="s">
        <v>11</v>
      </c>
      <c r="K408" s="13">
        <f t="shared" si="256"/>
        <v>0</v>
      </c>
      <c r="L408" s="14">
        <f t="shared" si="246"/>
        <v>0</v>
      </c>
      <c r="M408" s="13">
        <f t="shared" si="257"/>
        <v>0</v>
      </c>
      <c r="N408" s="14">
        <f t="shared" si="247"/>
        <v>0</v>
      </c>
      <c r="O408" s="13">
        <f t="shared" si="258"/>
        <v>0</v>
      </c>
      <c r="P408" s="14"/>
      <c r="Q408" s="13">
        <f t="shared" si="259"/>
        <v>0</v>
      </c>
      <c r="R408" s="14">
        <f t="shared" si="248"/>
        <v>0</v>
      </c>
      <c r="S408" s="13">
        <f t="shared" si="260"/>
        <v>0</v>
      </c>
      <c r="T408" s="14">
        <f t="shared" si="249"/>
        <v>0</v>
      </c>
      <c r="U408" s="13">
        <f t="shared" si="261"/>
        <v>1.9999999999999574E-2</v>
      </c>
      <c r="V408" s="14"/>
      <c r="W408" s="13">
        <f t="shared" si="262"/>
        <v>0</v>
      </c>
      <c r="X408" s="14">
        <f t="shared" si="250"/>
        <v>0</v>
      </c>
      <c r="Y408" s="13">
        <f t="shared" si="263"/>
        <v>0</v>
      </c>
      <c r="Z408" s="14">
        <f t="shared" si="251"/>
        <v>0</v>
      </c>
      <c r="AA408" s="13">
        <f t="shared" si="264"/>
        <v>1.9999999999999574E-2</v>
      </c>
      <c r="AB408" s="14"/>
      <c r="AC408" s="13">
        <f t="shared" si="265"/>
        <v>0</v>
      </c>
      <c r="AD408" s="14">
        <f t="shared" si="252"/>
        <v>0</v>
      </c>
      <c r="AE408" s="13">
        <f t="shared" si="266"/>
        <v>0</v>
      </c>
      <c r="AF408" s="14">
        <f t="shared" si="253"/>
        <v>0</v>
      </c>
      <c r="AG408" s="13">
        <f t="shared" si="267"/>
        <v>1.9999999999999574E-2</v>
      </c>
      <c r="AH408" s="14"/>
      <c r="AI408" s="13">
        <f t="shared" si="268"/>
        <v>0</v>
      </c>
      <c r="AJ408" s="14">
        <f t="shared" si="254"/>
        <v>0</v>
      </c>
      <c r="AK408" s="13">
        <f t="shared" si="269"/>
        <v>0</v>
      </c>
      <c r="AL408" s="14">
        <f t="shared" si="255"/>
        <v>0</v>
      </c>
      <c r="AM408" s="13">
        <f t="shared" si="270"/>
        <v>1.9999999999999574E-2</v>
      </c>
      <c r="AN408" s="14"/>
      <c r="AO408" s="13">
        <f t="shared" si="271"/>
        <v>0</v>
      </c>
      <c r="AP408" s="14">
        <f t="shared" si="272"/>
        <v>0</v>
      </c>
      <c r="AQ408" s="13">
        <f t="shared" si="273"/>
        <v>0</v>
      </c>
      <c r="AR408" s="14">
        <f t="shared" si="274"/>
        <v>0</v>
      </c>
      <c r="AS408" s="13">
        <f t="shared" si="275"/>
        <v>0</v>
      </c>
      <c r="AT408" s="14"/>
      <c r="AU408" s="13">
        <f t="shared" si="276"/>
        <v>0</v>
      </c>
      <c r="AV408" s="14">
        <f t="shared" si="277"/>
        <v>0</v>
      </c>
      <c r="AW408" s="13">
        <f t="shared" si="278"/>
        <v>0</v>
      </c>
      <c r="AX408" s="14">
        <f t="shared" si="279"/>
        <v>0</v>
      </c>
      <c r="AY408" s="13">
        <f t="shared" si="280"/>
        <v>0</v>
      </c>
      <c r="AZ408" s="14"/>
      <c r="BA408" s="13">
        <f t="shared" si="281"/>
        <v>0</v>
      </c>
      <c r="BB408" s="14">
        <f t="shared" si="282"/>
        <v>0</v>
      </c>
      <c r="BC408" s="13">
        <f t="shared" si="283"/>
        <v>0</v>
      </c>
      <c r="BD408" s="14">
        <f t="shared" si="284"/>
        <v>0</v>
      </c>
      <c r="BE408" s="13">
        <f t="shared" si="285"/>
        <v>0</v>
      </c>
    </row>
    <row r="409" spans="1:57" x14ac:dyDescent="0.25">
      <c r="A409" s="23">
        <f t="shared" si="286"/>
        <v>8.0904166666665827</v>
      </c>
      <c r="B409" s="8" t="s">
        <v>64</v>
      </c>
      <c r="C409" t="s">
        <v>11</v>
      </c>
      <c r="D409" s="10" t="s">
        <v>14</v>
      </c>
      <c r="E409" s="10" t="s">
        <v>14</v>
      </c>
      <c r="F409" s="10" t="s">
        <v>14</v>
      </c>
      <c r="G409" t="s">
        <v>11</v>
      </c>
      <c r="H409" s="11" t="s">
        <v>20</v>
      </c>
      <c r="I409" s="10" t="s">
        <v>14</v>
      </c>
      <c r="J409" t="s">
        <v>11</v>
      </c>
      <c r="K409" s="13">
        <f t="shared" si="256"/>
        <v>0</v>
      </c>
      <c r="L409" s="14">
        <f t="shared" si="246"/>
        <v>0</v>
      </c>
      <c r="M409" s="13">
        <f t="shared" si="257"/>
        <v>0</v>
      </c>
      <c r="N409" s="14">
        <f t="shared" si="247"/>
        <v>0</v>
      </c>
      <c r="O409" s="13">
        <f t="shared" si="258"/>
        <v>0</v>
      </c>
      <c r="P409" s="14"/>
      <c r="Q409" s="13">
        <f t="shared" si="259"/>
        <v>0</v>
      </c>
      <c r="R409" s="14">
        <f t="shared" si="248"/>
        <v>0</v>
      </c>
      <c r="S409" s="13">
        <f t="shared" si="260"/>
        <v>0</v>
      </c>
      <c r="T409" s="14">
        <f t="shared" si="249"/>
        <v>0</v>
      </c>
      <c r="U409" s="13">
        <f t="shared" si="261"/>
        <v>1.9999999999999574E-2</v>
      </c>
      <c r="V409" s="14"/>
      <c r="W409" s="13">
        <f t="shared" si="262"/>
        <v>0</v>
      </c>
      <c r="X409" s="14">
        <f t="shared" si="250"/>
        <v>0</v>
      </c>
      <c r="Y409" s="13">
        <f t="shared" si="263"/>
        <v>0</v>
      </c>
      <c r="Z409" s="14">
        <f t="shared" si="251"/>
        <v>0</v>
      </c>
      <c r="AA409" s="13">
        <f t="shared" si="264"/>
        <v>1.9999999999999574E-2</v>
      </c>
      <c r="AB409" s="14"/>
      <c r="AC409" s="13">
        <f t="shared" si="265"/>
        <v>0</v>
      </c>
      <c r="AD409" s="14">
        <f t="shared" si="252"/>
        <v>0</v>
      </c>
      <c r="AE409" s="13">
        <f t="shared" si="266"/>
        <v>0</v>
      </c>
      <c r="AF409" s="14">
        <f t="shared" si="253"/>
        <v>0</v>
      </c>
      <c r="AG409" s="13">
        <f t="shared" si="267"/>
        <v>1.9999999999999574E-2</v>
      </c>
      <c r="AH409" s="14"/>
      <c r="AI409" s="13">
        <f t="shared" si="268"/>
        <v>0</v>
      </c>
      <c r="AJ409" s="14">
        <f t="shared" si="254"/>
        <v>0</v>
      </c>
      <c r="AK409" s="13">
        <f t="shared" si="269"/>
        <v>0</v>
      </c>
      <c r="AL409" s="14">
        <f t="shared" si="255"/>
        <v>0</v>
      </c>
      <c r="AM409" s="13">
        <f t="shared" si="270"/>
        <v>0</v>
      </c>
      <c r="AN409" s="14"/>
      <c r="AO409" s="13">
        <f t="shared" si="271"/>
        <v>0</v>
      </c>
      <c r="AP409" s="14">
        <f t="shared" si="272"/>
        <v>0</v>
      </c>
      <c r="AQ409" s="13">
        <f t="shared" si="273"/>
        <v>8.0904166666665827</v>
      </c>
      <c r="AR409" s="14">
        <f t="shared" si="274"/>
        <v>1</v>
      </c>
      <c r="AS409" s="13">
        <f t="shared" si="275"/>
        <v>0</v>
      </c>
      <c r="AT409" s="14"/>
      <c r="AU409" s="13">
        <f t="shared" si="276"/>
        <v>0</v>
      </c>
      <c r="AV409" s="14">
        <f t="shared" si="277"/>
        <v>0</v>
      </c>
      <c r="AW409" s="13">
        <f t="shared" si="278"/>
        <v>0</v>
      </c>
      <c r="AX409" s="14">
        <f t="shared" si="279"/>
        <v>0</v>
      </c>
      <c r="AY409" s="13">
        <f t="shared" si="280"/>
        <v>0</v>
      </c>
      <c r="AZ409" s="14"/>
      <c r="BA409" s="13">
        <f t="shared" si="281"/>
        <v>0</v>
      </c>
      <c r="BB409" s="14">
        <f t="shared" si="282"/>
        <v>0</v>
      </c>
      <c r="BC409" s="13">
        <f t="shared" si="283"/>
        <v>0</v>
      </c>
      <c r="BD409" s="14">
        <f t="shared" si="284"/>
        <v>0</v>
      </c>
      <c r="BE409" s="13">
        <f t="shared" si="285"/>
        <v>0</v>
      </c>
    </row>
    <row r="410" spans="1:57" x14ac:dyDescent="0.25">
      <c r="A410" s="23">
        <f t="shared" si="286"/>
        <v>8.1104166666665822</v>
      </c>
      <c r="B410" s="8"/>
      <c r="C410" t="s">
        <v>11</v>
      </c>
      <c r="D410" s="10" t="s">
        <v>14</v>
      </c>
      <c r="E410" s="10" t="s">
        <v>14</v>
      </c>
      <c r="F410" s="10" t="s">
        <v>14</v>
      </c>
      <c r="G410" t="s">
        <v>11</v>
      </c>
      <c r="H410" s="11"/>
      <c r="I410" s="10" t="s">
        <v>14</v>
      </c>
      <c r="J410" t="s">
        <v>11</v>
      </c>
      <c r="K410" s="13">
        <f t="shared" si="256"/>
        <v>0</v>
      </c>
      <c r="L410" s="14">
        <f t="shared" si="246"/>
        <v>0</v>
      </c>
      <c r="M410" s="13">
        <f t="shared" si="257"/>
        <v>0</v>
      </c>
      <c r="N410" s="14">
        <f t="shared" si="247"/>
        <v>0</v>
      </c>
      <c r="O410" s="13">
        <f t="shared" si="258"/>
        <v>0</v>
      </c>
      <c r="P410" s="14"/>
      <c r="Q410" s="13">
        <f t="shared" si="259"/>
        <v>0</v>
      </c>
      <c r="R410" s="14">
        <f t="shared" si="248"/>
        <v>0</v>
      </c>
      <c r="S410" s="13">
        <f t="shared" si="260"/>
        <v>0</v>
      </c>
      <c r="T410" s="14">
        <f t="shared" si="249"/>
        <v>0</v>
      </c>
      <c r="U410" s="13">
        <f t="shared" si="261"/>
        <v>1.9999999999999574E-2</v>
      </c>
      <c r="V410" s="14"/>
      <c r="W410" s="13">
        <f t="shared" si="262"/>
        <v>0</v>
      </c>
      <c r="X410" s="14">
        <f t="shared" si="250"/>
        <v>0</v>
      </c>
      <c r="Y410" s="13">
        <f t="shared" si="263"/>
        <v>0</v>
      </c>
      <c r="Z410" s="14">
        <f t="shared" si="251"/>
        <v>0</v>
      </c>
      <c r="AA410" s="13">
        <f t="shared" si="264"/>
        <v>1.9999999999999574E-2</v>
      </c>
      <c r="AB410" s="14"/>
      <c r="AC410" s="13">
        <f t="shared" si="265"/>
        <v>0</v>
      </c>
      <c r="AD410" s="14">
        <f t="shared" si="252"/>
        <v>0</v>
      </c>
      <c r="AE410" s="13">
        <f t="shared" si="266"/>
        <v>0</v>
      </c>
      <c r="AF410" s="14">
        <f t="shared" si="253"/>
        <v>0</v>
      </c>
      <c r="AG410" s="13">
        <f t="shared" si="267"/>
        <v>1.9999999999999574E-2</v>
      </c>
      <c r="AH410" s="14"/>
      <c r="AI410" s="13">
        <f t="shared" si="268"/>
        <v>0</v>
      </c>
      <c r="AJ410" s="14">
        <f t="shared" si="254"/>
        <v>0</v>
      </c>
      <c r="AK410" s="13">
        <f t="shared" si="269"/>
        <v>0</v>
      </c>
      <c r="AL410" s="14">
        <f t="shared" si="255"/>
        <v>0</v>
      </c>
      <c r="AM410" s="13">
        <f t="shared" si="270"/>
        <v>0</v>
      </c>
      <c r="AN410" s="14"/>
      <c r="AO410" s="13">
        <f t="shared" si="271"/>
        <v>0</v>
      </c>
      <c r="AP410" s="14">
        <f t="shared" si="272"/>
        <v>0</v>
      </c>
      <c r="AQ410" s="13">
        <f t="shared" si="273"/>
        <v>0</v>
      </c>
      <c r="AR410" s="14">
        <f t="shared" si="274"/>
        <v>0</v>
      </c>
      <c r="AS410" s="13">
        <f t="shared" si="275"/>
        <v>0</v>
      </c>
      <c r="AT410" s="14"/>
      <c r="AU410" s="13">
        <f t="shared" si="276"/>
        <v>0</v>
      </c>
      <c r="AV410" s="14">
        <f t="shared" si="277"/>
        <v>0</v>
      </c>
      <c r="AW410" s="13">
        <f t="shared" si="278"/>
        <v>0</v>
      </c>
      <c r="AX410" s="14">
        <f t="shared" si="279"/>
        <v>0</v>
      </c>
      <c r="AY410" s="13">
        <f t="shared" si="280"/>
        <v>0</v>
      </c>
      <c r="AZ410" s="14"/>
      <c r="BA410" s="13">
        <f t="shared" si="281"/>
        <v>0</v>
      </c>
      <c r="BB410" s="14">
        <f t="shared" si="282"/>
        <v>0</v>
      </c>
      <c r="BC410" s="13">
        <f t="shared" si="283"/>
        <v>0</v>
      </c>
      <c r="BD410" s="14">
        <f t="shared" si="284"/>
        <v>0</v>
      </c>
      <c r="BE410" s="13">
        <f t="shared" si="285"/>
        <v>0</v>
      </c>
    </row>
    <row r="411" spans="1:57" x14ac:dyDescent="0.25">
      <c r="A411" s="23">
        <f t="shared" si="286"/>
        <v>8.1304166666665818</v>
      </c>
      <c r="B411" s="8"/>
      <c r="C411" t="s">
        <v>11</v>
      </c>
      <c r="D411" s="10" t="s">
        <v>14</v>
      </c>
      <c r="E411" s="10" t="s">
        <v>14</v>
      </c>
      <c r="F411" s="10" t="s">
        <v>14</v>
      </c>
      <c r="G411" t="s">
        <v>11</v>
      </c>
      <c r="H411" s="10"/>
      <c r="I411" s="10" t="s">
        <v>14</v>
      </c>
      <c r="J411" t="s">
        <v>11</v>
      </c>
      <c r="K411" s="13">
        <f t="shared" si="256"/>
        <v>0</v>
      </c>
      <c r="L411" s="14">
        <f t="shared" si="246"/>
        <v>0</v>
      </c>
      <c r="M411" s="13">
        <f t="shared" si="257"/>
        <v>0</v>
      </c>
      <c r="N411" s="14">
        <f t="shared" si="247"/>
        <v>0</v>
      </c>
      <c r="O411" s="13">
        <f t="shared" si="258"/>
        <v>0</v>
      </c>
      <c r="P411" s="14"/>
      <c r="Q411" s="13">
        <f t="shared" si="259"/>
        <v>0</v>
      </c>
      <c r="R411" s="14">
        <f t="shared" si="248"/>
        <v>0</v>
      </c>
      <c r="S411" s="13">
        <f t="shared" si="260"/>
        <v>0</v>
      </c>
      <c r="T411" s="14">
        <f t="shared" si="249"/>
        <v>0</v>
      </c>
      <c r="U411" s="13">
        <f t="shared" si="261"/>
        <v>1.9999999999999574E-2</v>
      </c>
      <c r="V411" s="14"/>
      <c r="W411" s="13">
        <f t="shared" si="262"/>
        <v>0</v>
      </c>
      <c r="X411" s="14">
        <f t="shared" si="250"/>
        <v>0</v>
      </c>
      <c r="Y411" s="13">
        <f t="shared" si="263"/>
        <v>0</v>
      </c>
      <c r="Z411" s="14">
        <f t="shared" si="251"/>
        <v>0</v>
      </c>
      <c r="AA411" s="13">
        <f t="shared" si="264"/>
        <v>1.9999999999999574E-2</v>
      </c>
      <c r="AB411" s="14"/>
      <c r="AC411" s="13">
        <f t="shared" si="265"/>
        <v>0</v>
      </c>
      <c r="AD411" s="14">
        <f t="shared" si="252"/>
        <v>0</v>
      </c>
      <c r="AE411" s="13">
        <f t="shared" si="266"/>
        <v>0</v>
      </c>
      <c r="AF411" s="14">
        <f t="shared" si="253"/>
        <v>0</v>
      </c>
      <c r="AG411" s="13">
        <f t="shared" si="267"/>
        <v>1.9999999999999574E-2</v>
      </c>
      <c r="AH411" s="14"/>
      <c r="AI411" s="13">
        <f t="shared" si="268"/>
        <v>0</v>
      </c>
      <c r="AJ411" s="14">
        <f t="shared" si="254"/>
        <v>0</v>
      </c>
      <c r="AK411" s="13">
        <f t="shared" si="269"/>
        <v>0</v>
      </c>
      <c r="AL411" s="14">
        <f t="shared" si="255"/>
        <v>0</v>
      </c>
      <c r="AM411" s="13">
        <f t="shared" si="270"/>
        <v>0</v>
      </c>
      <c r="AN411" s="14"/>
      <c r="AO411" s="13">
        <f t="shared" si="271"/>
        <v>0</v>
      </c>
      <c r="AP411" s="14">
        <f t="shared" si="272"/>
        <v>0</v>
      </c>
      <c r="AQ411" s="13">
        <f t="shared" si="273"/>
        <v>0</v>
      </c>
      <c r="AR411" s="14">
        <f t="shared" si="274"/>
        <v>0</v>
      </c>
      <c r="AS411" s="13">
        <f t="shared" si="275"/>
        <v>0</v>
      </c>
      <c r="AT411" s="14"/>
      <c r="AU411" s="13">
        <f t="shared" si="276"/>
        <v>0</v>
      </c>
      <c r="AV411" s="14">
        <f t="shared" si="277"/>
        <v>0</v>
      </c>
      <c r="AW411" s="13">
        <f t="shared" si="278"/>
        <v>0</v>
      </c>
      <c r="AX411" s="14">
        <f t="shared" si="279"/>
        <v>0</v>
      </c>
      <c r="AY411" s="13">
        <f t="shared" si="280"/>
        <v>0</v>
      </c>
      <c r="AZ411" s="14"/>
      <c r="BA411" s="13">
        <f t="shared" si="281"/>
        <v>0</v>
      </c>
      <c r="BB411" s="14">
        <f t="shared" si="282"/>
        <v>0</v>
      </c>
      <c r="BC411" s="13">
        <f t="shared" si="283"/>
        <v>0</v>
      </c>
      <c r="BD411" s="14">
        <f t="shared" si="284"/>
        <v>0</v>
      </c>
      <c r="BE411" s="13">
        <f t="shared" si="285"/>
        <v>0</v>
      </c>
    </row>
    <row r="412" spans="1:57" x14ac:dyDescent="0.25">
      <c r="A412" s="23">
        <f t="shared" si="286"/>
        <v>8.1504166666665814</v>
      </c>
      <c r="B412" s="8"/>
      <c r="C412" t="s">
        <v>11</v>
      </c>
      <c r="D412" s="10" t="s">
        <v>14</v>
      </c>
      <c r="E412" s="10" t="s">
        <v>14</v>
      </c>
      <c r="F412" s="10" t="s">
        <v>14</v>
      </c>
      <c r="G412" t="s">
        <v>11</v>
      </c>
      <c r="H412" s="10"/>
      <c r="I412" s="10" t="s">
        <v>14</v>
      </c>
      <c r="J412" t="s">
        <v>11</v>
      </c>
      <c r="K412" s="13">
        <f t="shared" si="256"/>
        <v>0</v>
      </c>
      <c r="L412" s="14">
        <f t="shared" si="246"/>
        <v>0</v>
      </c>
      <c r="M412" s="13">
        <f t="shared" si="257"/>
        <v>0</v>
      </c>
      <c r="N412" s="14">
        <f t="shared" si="247"/>
        <v>0</v>
      </c>
      <c r="O412" s="13">
        <f t="shared" si="258"/>
        <v>0</v>
      </c>
      <c r="P412" s="14"/>
      <c r="Q412" s="13">
        <f t="shared" si="259"/>
        <v>0</v>
      </c>
      <c r="R412" s="14">
        <f t="shared" si="248"/>
        <v>0</v>
      </c>
      <c r="S412" s="13">
        <f t="shared" si="260"/>
        <v>0</v>
      </c>
      <c r="T412" s="14">
        <f t="shared" si="249"/>
        <v>0</v>
      </c>
      <c r="U412" s="13">
        <f t="shared" si="261"/>
        <v>1.9999999999999574E-2</v>
      </c>
      <c r="V412" s="14"/>
      <c r="W412" s="13">
        <f t="shared" si="262"/>
        <v>0</v>
      </c>
      <c r="X412" s="14">
        <f t="shared" si="250"/>
        <v>0</v>
      </c>
      <c r="Y412" s="13">
        <f t="shared" si="263"/>
        <v>0</v>
      </c>
      <c r="Z412" s="14">
        <f t="shared" si="251"/>
        <v>0</v>
      </c>
      <c r="AA412" s="13">
        <f t="shared" si="264"/>
        <v>1.9999999999999574E-2</v>
      </c>
      <c r="AB412" s="14"/>
      <c r="AC412" s="13">
        <f t="shared" si="265"/>
        <v>0</v>
      </c>
      <c r="AD412" s="14">
        <f t="shared" si="252"/>
        <v>0</v>
      </c>
      <c r="AE412" s="13">
        <f t="shared" si="266"/>
        <v>0</v>
      </c>
      <c r="AF412" s="14">
        <f t="shared" si="253"/>
        <v>0</v>
      </c>
      <c r="AG412" s="13">
        <f t="shared" si="267"/>
        <v>1.9999999999999574E-2</v>
      </c>
      <c r="AH412" s="14"/>
      <c r="AI412" s="13">
        <f t="shared" si="268"/>
        <v>0</v>
      </c>
      <c r="AJ412" s="14">
        <f t="shared" si="254"/>
        <v>0</v>
      </c>
      <c r="AK412" s="13">
        <f t="shared" si="269"/>
        <v>0</v>
      </c>
      <c r="AL412" s="14">
        <f t="shared" si="255"/>
        <v>0</v>
      </c>
      <c r="AM412" s="13">
        <f t="shared" si="270"/>
        <v>0</v>
      </c>
      <c r="AN412" s="14"/>
      <c r="AO412" s="13">
        <f t="shared" si="271"/>
        <v>0</v>
      </c>
      <c r="AP412" s="14">
        <f t="shared" si="272"/>
        <v>0</v>
      </c>
      <c r="AQ412" s="13">
        <f t="shared" si="273"/>
        <v>0</v>
      </c>
      <c r="AR412" s="14">
        <f t="shared" si="274"/>
        <v>0</v>
      </c>
      <c r="AS412" s="13">
        <f t="shared" si="275"/>
        <v>0</v>
      </c>
      <c r="AT412" s="14"/>
      <c r="AU412" s="13">
        <f t="shared" si="276"/>
        <v>0</v>
      </c>
      <c r="AV412" s="14">
        <f t="shared" si="277"/>
        <v>0</v>
      </c>
      <c r="AW412" s="13">
        <f t="shared" si="278"/>
        <v>0</v>
      </c>
      <c r="AX412" s="14">
        <f t="shared" si="279"/>
        <v>0</v>
      </c>
      <c r="AY412" s="13">
        <f t="shared" si="280"/>
        <v>0</v>
      </c>
      <c r="AZ412" s="14"/>
      <c r="BA412" s="13">
        <f t="shared" si="281"/>
        <v>0</v>
      </c>
      <c r="BB412" s="14">
        <f t="shared" si="282"/>
        <v>0</v>
      </c>
      <c r="BC412" s="13">
        <f t="shared" si="283"/>
        <v>0</v>
      </c>
      <c r="BD412" s="14">
        <f t="shared" si="284"/>
        <v>0</v>
      </c>
      <c r="BE412" s="13">
        <f t="shared" si="285"/>
        <v>0</v>
      </c>
    </row>
    <row r="413" spans="1:57" x14ac:dyDescent="0.25">
      <c r="A413" s="23">
        <f t="shared" si="286"/>
        <v>8.170416666666581</v>
      </c>
      <c r="B413" s="8"/>
      <c r="C413" t="s">
        <v>11</v>
      </c>
      <c r="D413" s="10" t="s">
        <v>14</v>
      </c>
      <c r="E413" s="10" t="s">
        <v>14</v>
      </c>
      <c r="F413" s="10" t="s">
        <v>14</v>
      </c>
      <c r="G413" t="s">
        <v>11</v>
      </c>
      <c r="H413" s="10"/>
      <c r="I413" s="10" t="s">
        <v>14</v>
      </c>
      <c r="J413" t="s">
        <v>11</v>
      </c>
      <c r="K413" s="13">
        <f t="shared" si="256"/>
        <v>0</v>
      </c>
      <c r="L413" s="14">
        <f t="shared" si="246"/>
        <v>0</v>
      </c>
      <c r="M413" s="13">
        <f t="shared" si="257"/>
        <v>0</v>
      </c>
      <c r="N413" s="14">
        <f t="shared" si="247"/>
        <v>0</v>
      </c>
      <c r="O413" s="13">
        <f t="shared" si="258"/>
        <v>0</v>
      </c>
      <c r="P413" s="14"/>
      <c r="Q413" s="13">
        <f t="shared" si="259"/>
        <v>0</v>
      </c>
      <c r="R413" s="14">
        <f t="shared" si="248"/>
        <v>0</v>
      </c>
      <c r="S413" s="13">
        <f t="shared" si="260"/>
        <v>0</v>
      </c>
      <c r="T413" s="14">
        <f t="shared" si="249"/>
        <v>0</v>
      </c>
      <c r="U413" s="13">
        <f t="shared" si="261"/>
        <v>1.9999999999999574E-2</v>
      </c>
      <c r="V413" s="14"/>
      <c r="W413" s="13">
        <f t="shared" si="262"/>
        <v>0</v>
      </c>
      <c r="X413" s="14">
        <f t="shared" si="250"/>
        <v>0</v>
      </c>
      <c r="Y413" s="13">
        <f t="shared" si="263"/>
        <v>0</v>
      </c>
      <c r="Z413" s="14">
        <f t="shared" si="251"/>
        <v>0</v>
      </c>
      <c r="AA413" s="13">
        <f t="shared" si="264"/>
        <v>1.9999999999999574E-2</v>
      </c>
      <c r="AB413" s="14"/>
      <c r="AC413" s="13">
        <f t="shared" si="265"/>
        <v>0</v>
      </c>
      <c r="AD413" s="14">
        <f t="shared" si="252"/>
        <v>0</v>
      </c>
      <c r="AE413" s="13">
        <f t="shared" si="266"/>
        <v>0</v>
      </c>
      <c r="AF413" s="14">
        <f t="shared" si="253"/>
        <v>0</v>
      </c>
      <c r="AG413" s="13">
        <f t="shared" si="267"/>
        <v>1.9999999999999574E-2</v>
      </c>
      <c r="AH413" s="14"/>
      <c r="AI413" s="13">
        <f t="shared" si="268"/>
        <v>0</v>
      </c>
      <c r="AJ413" s="14">
        <f t="shared" si="254"/>
        <v>0</v>
      </c>
      <c r="AK413" s="13">
        <f t="shared" si="269"/>
        <v>0</v>
      </c>
      <c r="AL413" s="14">
        <f t="shared" si="255"/>
        <v>0</v>
      </c>
      <c r="AM413" s="13">
        <f t="shared" si="270"/>
        <v>0</v>
      </c>
      <c r="AN413" s="14"/>
      <c r="AO413" s="13">
        <f t="shared" si="271"/>
        <v>0</v>
      </c>
      <c r="AP413" s="14">
        <f t="shared" si="272"/>
        <v>0</v>
      </c>
      <c r="AQ413" s="13">
        <f t="shared" si="273"/>
        <v>0</v>
      </c>
      <c r="AR413" s="14">
        <f t="shared" si="274"/>
        <v>0</v>
      </c>
      <c r="AS413" s="13">
        <f t="shared" si="275"/>
        <v>0</v>
      </c>
      <c r="AT413" s="14"/>
      <c r="AU413" s="13">
        <f t="shared" si="276"/>
        <v>0</v>
      </c>
      <c r="AV413" s="14">
        <f t="shared" si="277"/>
        <v>0</v>
      </c>
      <c r="AW413" s="13">
        <f t="shared" si="278"/>
        <v>0</v>
      </c>
      <c r="AX413" s="14">
        <f t="shared" si="279"/>
        <v>0</v>
      </c>
      <c r="AY413" s="13">
        <f t="shared" si="280"/>
        <v>0</v>
      </c>
      <c r="AZ413" s="14"/>
      <c r="BA413" s="13">
        <f t="shared" si="281"/>
        <v>0</v>
      </c>
      <c r="BB413" s="14">
        <f t="shared" si="282"/>
        <v>0</v>
      </c>
      <c r="BC413" s="13">
        <f t="shared" si="283"/>
        <v>0</v>
      </c>
      <c r="BD413" s="14">
        <f t="shared" si="284"/>
        <v>0</v>
      </c>
      <c r="BE413" s="13">
        <f t="shared" si="285"/>
        <v>0</v>
      </c>
    </row>
    <row r="414" spans="1:57" x14ac:dyDescent="0.25">
      <c r="A414" s="23">
        <f t="shared" si="286"/>
        <v>8.1904166666665805</v>
      </c>
      <c r="B414" s="8" t="s">
        <v>22</v>
      </c>
      <c r="C414" s="11" t="s">
        <v>20</v>
      </c>
      <c r="D414" s="10" t="s">
        <v>14</v>
      </c>
      <c r="E414" s="10" t="s">
        <v>14</v>
      </c>
      <c r="F414" t="s">
        <v>11</v>
      </c>
      <c r="G414" t="s">
        <v>11</v>
      </c>
      <c r="H414" s="10"/>
      <c r="I414" s="10" t="s">
        <v>14</v>
      </c>
      <c r="J414" t="s">
        <v>11</v>
      </c>
      <c r="K414" s="13">
        <f t="shared" si="256"/>
        <v>0</v>
      </c>
      <c r="L414" s="14">
        <f t="shared" si="246"/>
        <v>0</v>
      </c>
      <c r="M414" s="13">
        <f t="shared" si="257"/>
        <v>8.1904166666665805</v>
      </c>
      <c r="N414" s="14">
        <f t="shared" si="247"/>
        <v>1</v>
      </c>
      <c r="O414" s="13">
        <f t="shared" si="258"/>
        <v>0</v>
      </c>
      <c r="P414" s="14"/>
      <c r="Q414" s="13">
        <f t="shared" si="259"/>
        <v>0</v>
      </c>
      <c r="R414" s="14">
        <f t="shared" si="248"/>
        <v>0</v>
      </c>
      <c r="S414" s="13">
        <f t="shared" si="260"/>
        <v>0</v>
      </c>
      <c r="T414" s="14">
        <f t="shared" si="249"/>
        <v>0</v>
      </c>
      <c r="U414" s="13">
        <f t="shared" si="261"/>
        <v>1.9999999999999574E-2</v>
      </c>
      <c r="V414" s="14"/>
      <c r="W414" s="13">
        <f t="shared" si="262"/>
        <v>0</v>
      </c>
      <c r="X414" s="14">
        <f t="shared" si="250"/>
        <v>0</v>
      </c>
      <c r="Y414" s="13">
        <f t="shared" si="263"/>
        <v>0</v>
      </c>
      <c r="Z414" s="14">
        <f t="shared" si="251"/>
        <v>0</v>
      </c>
      <c r="AA414" s="13">
        <f t="shared" si="264"/>
        <v>1.9999999999999574E-2</v>
      </c>
      <c r="AB414" s="14"/>
      <c r="AC414" s="13">
        <f t="shared" si="265"/>
        <v>0</v>
      </c>
      <c r="AD414" s="14">
        <f t="shared" si="252"/>
        <v>0</v>
      </c>
      <c r="AE414" s="13">
        <f t="shared" si="266"/>
        <v>0</v>
      </c>
      <c r="AF414" s="14">
        <f t="shared" si="253"/>
        <v>0</v>
      </c>
      <c r="AG414" s="13">
        <f t="shared" si="267"/>
        <v>0</v>
      </c>
      <c r="AH414" s="14"/>
      <c r="AI414" s="13">
        <f t="shared" si="268"/>
        <v>0</v>
      </c>
      <c r="AJ414" s="14">
        <f t="shared" si="254"/>
        <v>0</v>
      </c>
      <c r="AK414" s="13">
        <f t="shared" si="269"/>
        <v>0</v>
      </c>
      <c r="AL414" s="14">
        <f t="shared" si="255"/>
        <v>0</v>
      </c>
      <c r="AM414" s="13">
        <f t="shared" si="270"/>
        <v>0</v>
      </c>
      <c r="AN414" s="14"/>
      <c r="AO414" s="13">
        <f t="shared" si="271"/>
        <v>0</v>
      </c>
      <c r="AP414" s="14">
        <f t="shared" si="272"/>
        <v>0</v>
      </c>
      <c r="AQ414" s="13">
        <f t="shared" si="273"/>
        <v>0</v>
      </c>
      <c r="AR414" s="14">
        <f t="shared" si="274"/>
        <v>0</v>
      </c>
      <c r="AS414" s="13">
        <f t="shared" si="275"/>
        <v>0</v>
      </c>
      <c r="AT414" s="14"/>
      <c r="AU414" s="13">
        <f t="shared" si="276"/>
        <v>0</v>
      </c>
      <c r="AV414" s="14">
        <f t="shared" si="277"/>
        <v>0</v>
      </c>
      <c r="AW414" s="13">
        <f t="shared" si="278"/>
        <v>0</v>
      </c>
      <c r="AX414" s="14">
        <f t="shared" si="279"/>
        <v>0</v>
      </c>
      <c r="AY414" s="13">
        <f t="shared" si="280"/>
        <v>0</v>
      </c>
      <c r="AZ414" s="14"/>
      <c r="BA414" s="13">
        <f t="shared" si="281"/>
        <v>0</v>
      </c>
      <c r="BB414" s="14">
        <f t="shared" si="282"/>
        <v>0</v>
      </c>
      <c r="BC414" s="13">
        <f t="shared" si="283"/>
        <v>0</v>
      </c>
      <c r="BD414" s="14">
        <f t="shared" si="284"/>
        <v>0</v>
      </c>
      <c r="BE414" s="13">
        <f t="shared" si="285"/>
        <v>0</v>
      </c>
    </row>
    <row r="415" spans="1:57" x14ac:dyDescent="0.25">
      <c r="A415" s="23">
        <f t="shared" si="286"/>
        <v>8.2104166666665801</v>
      </c>
      <c r="B415" s="8"/>
      <c r="C415" s="10"/>
      <c r="D415" s="10" t="s">
        <v>14</v>
      </c>
      <c r="E415" s="10" t="s">
        <v>14</v>
      </c>
      <c r="F415" t="s">
        <v>11</v>
      </c>
      <c r="G415" t="s">
        <v>11</v>
      </c>
      <c r="H415" s="10"/>
      <c r="I415" s="10" t="s">
        <v>14</v>
      </c>
      <c r="J415" t="s">
        <v>11</v>
      </c>
      <c r="K415" s="13">
        <f t="shared" si="256"/>
        <v>0</v>
      </c>
      <c r="L415" s="14">
        <f t="shared" si="246"/>
        <v>0</v>
      </c>
      <c r="M415" s="13">
        <f t="shared" si="257"/>
        <v>0</v>
      </c>
      <c r="N415" s="14">
        <f t="shared" si="247"/>
        <v>0</v>
      </c>
      <c r="O415" s="13">
        <f t="shared" si="258"/>
        <v>0</v>
      </c>
      <c r="P415" s="14"/>
      <c r="Q415" s="13">
        <f t="shared" si="259"/>
        <v>0</v>
      </c>
      <c r="R415" s="14">
        <f t="shared" si="248"/>
        <v>0</v>
      </c>
      <c r="S415" s="13">
        <f t="shared" si="260"/>
        <v>0</v>
      </c>
      <c r="T415" s="14">
        <f t="shared" si="249"/>
        <v>0</v>
      </c>
      <c r="U415" s="13">
        <f t="shared" si="261"/>
        <v>1.9999999999999574E-2</v>
      </c>
      <c r="V415" s="14"/>
      <c r="W415" s="13">
        <f t="shared" si="262"/>
        <v>0</v>
      </c>
      <c r="X415" s="14">
        <f t="shared" si="250"/>
        <v>0</v>
      </c>
      <c r="Y415" s="13">
        <f t="shared" si="263"/>
        <v>0</v>
      </c>
      <c r="Z415" s="14">
        <f t="shared" si="251"/>
        <v>0</v>
      </c>
      <c r="AA415" s="13">
        <f t="shared" si="264"/>
        <v>1.9999999999999574E-2</v>
      </c>
      <c r="AB415" s="14"/>
      <c r="AC415" s="13">
        <f t="shared" si="265"/>
        <v>0</v>
      </c>
      <c r="AD415" s="14">
        <f t="shared" si="252"/>
        <v>0</v>
      </c>
      <c r="AE415" s="13">
        <f t="shared" si="266"/>
        <v>0</v>
      </c>
      <c r="AF415" s="14">
        <f t="shared" si="253"/>
        <v>0</v>
      </c>
      <c r="AG415" s="13">
        <f t="shared" si="267"/>
        <v>0</v>
      </c>
      <c r="AH415" s="14"/>
      <c r="AI415" s="13">
        <f t="shared" si="268"/>
        <v>0</v>
      </c>
      <c r="AJ415" s="14">
        <f t="shared" si="254"/>
        <v>0</v>
      </c>
      <c r="AK415" s="13">
        <f t="shared" si="269"/>
        <v>0</v>
      </c>
      <c r="AL415" s="14">
        <f t="shared" si="255"/>
        <v>0</v>
      </c>
      <c r="AM415" s="13">
        <f t="shared" si="270"/>
        <v>0</v>
      </c>
      <c r="AN415" s="14"/>
      <c r="AO415" s="13">
        <f t="shared" si="271"/>
        <v>0</v>
      </c>
      <c r="AP415" s="14">
        <f t="shared" si="272"/>
        <v>0</v>
      </c>
      <c r="AQ415" s="13">
        <f t="shared" si="273"/>
        <v>0</v>
      </c>
      <c r="AR415" s="14">
        <f t="shared" si="274"/>
        <v>0</v>
      </c>
      <c r="AS415" s="13">
        <f t="shared" si="275"/>
        <v>0</v>
      </c>
      <c r="AT415" s="14"/>
      <c r="AU415" s="13">
        <f t="shared" si="276"/>
        <v>0</v>
      </c>
      <c r="AV415" s="14">
        <f t="shared" si="277"/>
        <v>0</v>
      </c>
      <c r="AW415" s="13">
        <f t="shared" si="278"/>
        <v>0</v>
      </c>
      <c r="AX415" s="14">
        <f t="shared" si="279"/>
        <v>0</v>
      </c>
      <c r="AY415" s="13">
        <f t="shared" si="280"/>
        <v>0</v>
      </c>
      <c r="AZ415" s="14"/>
      <c r="BA415" s="13">
        <f t="shared" si="281"/>
        <v>0</v>
      </c>
      <c r="BB415" s="14">
        <f t="shared" si="282"/>
        <v>0</v>
      </c>
      <c r="BC415" s="13">
        <f t="shared" si="283"/>
        <v>0</v>
      </c>
      <c r="BD415" s="14">
        <f t="shared" si="284"/>
        <v>0</v>
      </c>
      <c r="BE415" s="13">
        <f t="shared" si="285"/>
        <v>0</v>
      </c>
    </row>
    <row r="416" spans="1:57" x14ac:dyDescent="0.25">
      <c r="A416" s="23">
        <f t="shared" si="286"/>
        <v>8.2304166666665797</v>
      </c>
      <c r="B416" s="8" t="s">
        <v>63</v>
      </c>
      <c r="C416" s="10"/>
      <c r="D416" s="10" t="s">
        <v>14</v>
      </c>
      <c r="E416" s="10" t="s">
        <v>14</v>
      </c>
      <c r="F416" t="s">
        <v>11</v>
      </c>
      <c r="G416" t="s">
        <v>11</v>
      </c>
      <c r="H416" s="10" t="s">
        <v>14</v>
      </c>
      <c r="I416" s="10" t="s">
        <v>14</v>
      </c>
      <c r="J416" t="s">
        <v>11</v>
      </c>
      <c r="K416" s="13">
        <f t="shared" si="256"/>
        <v>0</v>
      </c>
      <c r="L416" s="14">
        <f t="shared" si="246"/>
        <v>0</v>
      </c>
      <c r="M416" s="13">
        <f t="shared" si="257"/>
        <v>0</v>
      </c>
      <c r="N416" s="14">
        <f t="shared" si="247"/>
        <v>0</v>
      </c>
      <c r="O416" s="13">
        <f t="shared" si="258"/>
        <v>0</v>
      </c>
      <c r="P416" s="14"/>
      <c r="Q416" s="13">
        <f t="shared" si="259"/>
        <v>0</v>
      </c>
      <c r="R416" s="14">
        <f t="shared" si="248"/>
        <v>0</v>
      </c>
      <c r="S416" s="13">
        <f t="shared" si="260"/>
        <v>0</v>
      </c>
      <c r="T416" s="14">
        <f t="shared" si="249"/>
        <v>0</v>
      </c>
      <c r="U416" s="13">
        <f t="shared" si="261"/>
        <v>1.9999999999999574E-2</v>
      </c>
      <c r="V416" s="14"/>
      <c r="W416" s="13">
        <f t="shared" si="262"/>
        <v>0</v>
      </c>
      <c r="X416" s="14">
        <f t="shared" si="250"/>
        <v>0</v>
      </c>
      <c r="Y416" s="13">
        <f t="shared" si="263"/>
        <v>0</v>
      </c>
      <c r="Z416" s="14">
        <f t="shared" si="251"/>
        <v>0</v>
      </c>
      <c r="AA416" s="13">
        <f t="shared" si="264"/>
        <v>1.9999999999999574E-2</v>
      </c>
      <c r="AB416" s="14"/>
      <c r="AC416" s="13">
        <f t="shared" si="265"/>
        <v>0</v>
      </c>
      <c r="AD416" s="14">
        <f t="shared" si="252"/>
        <v>0</v>
      </c>
      <c r="AE416" s="13">
        <f t="shared" si="266"/>
        <v>0</v>
      </c>
      <c r="AF416" s="14">
        <f t="shared" si="253"/>
        <v>0</v>
      </c>
      <c r="AG416" s="13">
        <f t="shared" si="267"/>
        <v>0</v>
      </c>
      <c r="AH416" s="14"/>
      <c r="AI416" s="13">
        <f t="shared" si="268"/>
        <v>0</v>
      </c>
      <c r="AJ416" s="14">
        <f t="shared" si="254"/>
        <v>0</v>
      </c>
      <c r="AK416" s="13">
        <f t="shared" si="269"/>
        <v>0</v>
      </c>
      <c r="AL416" s="14">
        <f t="shared" si="255"/>
        <v>0</v>
      </c>
      <c r="AM416" s="13">
        <f t="shared" si="270"/>
        <v>0</v>
      </c>
      <c r="AN416" s="14"/>
      <c r="AO416" s="13">
        <f t="shared" si="271"/>
        <v>8.2304166666665797</v>
      </c>
      <c r="AP416" s="14">
        <f t="shared" si="272"/>
        <v>1</v>
      </c>
      <c r="AQ416" s="13">
        <f t="shared" si="273"/>
        <v>0</v>
      </c>
      <c r="AR416" s="14">
        <f t="shared" si="274"/>
        <v>0</v>
      </c>
      <c r="AS416" s="13">
        <f t="shared" si="275"/>
        <v>1.9999999999999574E-2</v>
      </c>
      <c r="AT416" s="14"/>
      <c r="AU416" s="13">
        <f t="shared" si="276"/>
        <v>0</v>
      </c>
      <c r="AV416" s="14">
        <f t="shared" si="277"/>
        <v>0</v>
      </c>
      <c r="AW416" s="13">
        <f t="shared" si="278"/>
        <v>0</v>
      </c>
      <c r="AX416" s="14">
        <f t="shared" si="279"/>
        <v>0</v>
      </c>
      <c r="AY416" s="13">
        <f t="shared" si="280"/>
        <v>0</v>
      </c>
      <c r="AZ416" s="14"/>
      <c r="BA416" s="13">
        <f t="shared" si="281"/>
        <v>0</v>
      </c>
      <c r="BB416" s="14">
        <f t="shared" si="282"/>
        <v>0</v>
      </c>
      <c r="BC416" s="13">
        <f t="shared" si="283"/>
        <v>0</v>
      </c>
      <c r="BD416" s="14">
        <f t="shared" si="284"/>
        <v>0</v>
      </c>
      <c r="BE416" s="13">
        <f t="shared" si="285"/>
        <v>0</v>
      </c>
    </row>
    <row r="417" spans="1:57" x14ac:dyDescent="0.25">
      <c r="A417" s="23">
        <f t="shared" si="286"/>
        <v>8.2504166666665792</v>
      </c>
      <c r="B417" s="8"/>
      <c r="C417" s="10"/>
      <c r="D417" s="10" t="s">
        <v>14</v>
      </c>
      <c r="E417" s="10" t="s">
        <v>14</v>
      </c>
      <c r="F417" t="s">
        <v>11</v>
      </c>
      <c r="G417" t="s">
        <v>11</v>
      </c>
      <c r="H417" s="10" t="s">
        <v>14</v>
      </c>
      <c r="I417" s="10" t="s">
        <v>14</v>
      </c>
      <c r="J417" t="s">
        <v>11</v>
      </c>
      <c r="K417" s="13">
        <f t="shared" si="256"/>
        <v>0</v>
      </c>
      <c r="L417" s="14">
        <f t="shared" si="246"/>
        <v>0</v>
      </c>
      <c r="M417" s="13">
        <f t="shared" si="257"/>
        <v>0</v>
      </c>
      <c r="N417" s="14">
        <f t="shared" si="247"/>
        <v>0</v>
      </c>
      <c r="O417" s="13">
        <f t="shared" si="258"/>
        <v>0</v>
      </c>
      <c r="P417" s="14"/>
      <c r="Q417" s="13">
        <f t="shared" si="259"/>
        <v>0</v>
      </c>
      <c r="R417" s="14">
        <f t="shared" si="248"/>
        <v>0</v>
      </c>
      <c r="S417" s="13">
        <f t="shared" si="260"/>
        <v>0</v>
      </c>
      <c r="T417" s="14">
        <f t="shared" si="249"/>
        <v>0</v>
      </c>
      <c r="U417" s="13">
        <f t="shared" si="261"/>
        <v>1.9999999999999574E-2</v>
      </c>
      <c r="V417" s="14"/>
      <c r="W417" s="13">
        <f t="shared" si="262"/>
        <v>0</v>
      </c>
      <c r="X417" s="14">
        <f t="shared" si="250"/>
        <v>0</v>
      </c>
      <c r="Y417" s="13">
        <f t="shared" si="263"/>
        <v>0</v>
      </c>
      <c r="Z417" s="14">
        <f t="shared" si="251"/>
        <v>0</v>
      </c>
      <c r="AA417" s="13">
        <f t="shared" si="264"/>
        <v>1.9999999999999574E-2</v>
      </c>
      <c r="AB417" s="14"/>
      <c r="AC417" s="13">
        <f t="shared" si="265"/>
        <v>0</v>
      </c>
      <c r="AD417" s="14">
        <f t="shared" si="252"/>
        <v>0</v>
      </c>
      <c r="AE417" s="13">
        <f t="shared" si="266"/>
        <v>0</v>
      </c>
      <c r="AF417" s="14">
        <f t="shared" si="253"/>
        <v>0</v>
      </c>
      <c r="AG417" s="13">
        <f t="shared" si="267"/>
        <v>0</v>
      </c>
      <c r="AH417" s="14"/>
      <c r="AI417" s="13">
        <f t="shared" si="268"/>
        <v>0</v>
      </c>
      <c r="AJ417" s="14">
        <f t="shared" si="254"/>
        <v>0</v>
      </c>
      <c r="AK417" s="13">
        <f t="shared" si="269"/>
        <v>0</v>
      </c>
      <c r="AL417" s="14">
        <f t="shared" si="255"/>
        <v>0</v>
      </c>
      <c r="AM417" s="13">
        <f t="shared" si="270"/>
        <v>0</v>
      </c>
      <c r="AN417" s="14"/>
      <c r="AO417" s="13">
        <f t="shared" si="271"/>
        <v>0</v>
      </c>
      <c r="AP417" s="14">
        <f t="shared" si="272"/>
        <v>0</v>
      </c>
      <c r="AQ417" s="13">
        <f t="shared" si="273"/>
        <v>0</v>
      </c>
      <c r="AR417" s="14">
        <f t="shared" si="274"/>
        <v>0</v>
      </c>
      <c r="AS417" s="13">
        <f t="shared" si="275"/>
        <v>1.9999999999999574E-2</v>
      </c>
      <c r="AT417" s="14"/>
      <c r="AU417" s="13">
        <f t="shared" si="276"/>
        <v>0</v>
      </c>
      <c r="AV417" s="14">
        <f t="shared" si="277"/>
        <v>0</v>
      </c>
      <c r="AW417" s="13">
        <f t="shared" si="278"/>
        <v>0</v>
      </c>
      <c r="AX417" s="14">
        <f t="shared" si="279"/>
        <v>0</v>
      </c>
      <c r="AY417" s="13">
        <f t="shared" si="280"/>
        <v>0</v>
      </c>
      <c r="AZ417" s="14"/>
      <c r="BA417" s="13">
        <f t="shared" si="281"/>
        <v>0</v>
      </c>
      <c r="BB417" s="14">
        <f t="shared" si="282"/>
        <v>0</v>
      </c>
      <c r="BC417" s="13">
        <f t="shared" si="283"/>
        <v>0</v>
      </c>
      <c r="BD417" s="14">
        <f t="shared" si="284"/>
        <v>0</v>
      </c>
      <c r="BE417" s="13">
        <f t="shared" si="285"/>
        <v>0</v>
      </c>
    </row>
    <row r="418" spans="1:57" x14ac:dyDescent="0.25">
      <c r="A418" s="23">
        <f t="shared" si="286"/>
        <v>8.2704166666665788</v>
      </c>
      <c r="B418" s="8"/>
      <c r="C418" s="10"/>
      <c r="D418" s="10" t="s">
        <v>14</v>
      </c>
      <c r="E418" s="10" t="s">
        <v>14</v>
      </c>
      <c r="F418" t="s">
        <v>11</v>
      </c>
      <c r="G418" t="s">
        <v>11</v>
      </c>
      <c r="H418" s="10" t="s">
        <v>14</v>
      </c>
      <c r="I418" s="10" t="s">
        <v>14</v>
      </c>
      <c r="J418" t="s">
        <v>11</v>
      </c>
      <c r="K418" s="13">
        <f t="shared" si="256"/>
        <v>0</v>
      </c>
      <c r="L418" s="14">
        <f t="shared" si="246"/>
        <v>0</v>
      </c>
      <c r="M418" s="13">
        <f t="shared" si="257"/>
        <v>0</v>
      </c>
      <c r="N418" s="14">
        <f t="shared" si="247"/>
        <v>0</v>
      </c>
      <c r="O418" s="13">
        <f t="shared" si="258"/>
        <v>0</v>
      </c>
      <c r="P418" s="14"/>
      <c r="Q418" s="13">
        <f t="shared" si="259"/>
        <v>0</v>
      </c>
      <c r="R418" s="14">
        <f t="shared" si="248"/>
        <v>0</v>
      </c>
      <c r="S418" s="13">
        <f t="shared" si="260"/>
        <v>0</v>
      </c>
      <c r="T418" s="14">
        <f t="shared" si="249"/>
        <v>0</v>
      </c>
      <c r="U418" s="13">
        <f t="shared" si="261"/>
        <v>1.9999999999999574E-2</v>
      </c>
      <c r="V418" s="14"/>
      <c r="W418" s="13">
        <f t="shared" si="262"/>
        <v>0</v>
      </c>
      <c r="X418" s="14">
        <f t="shared" si="250"/>
        <v>0</v>
      </c>
      <c r="Y418" s="13">
        <f t="shared" si="263"/>
        <v>0</v>
      </c>
      <c r="Z418" s="14">
        <f t="shared" si="251"/>
        <v>0</v>
      </c>
      <c r="AA418" s="13">
        <f t="shared" si="264"/>
        <v>1.9999999999999574E-2</v>
      </c>
      <c r="AB418" s="14"/>
      <c r="AC418" s="13">
        <f t="shared" si="265"/>
        <v>0</v>
      </c>
      <c r="AD418" s="14">
        <f t="shared" si="252"/>
        <v>0</v>
      </c>
      <c r="AE418" s="13">
        <f t="shared" si="266"/>
        <v>0</v>
      </c>
      <c r="AF418" s="14">
        <f t="shared" si="253"/>
        <v>0</v>
      </c>
      <c r="AG418" s="13">
        <f t="shared" si="267"/>
        <v>0</v>
      </c>
      <c r="AH418" s="14"/>
      <c r="AI418" s="13">
        <f t="shared" si="268"/>
        <v>0</v>
      </c>
      <c r="AJ418" s="14">
        <f t="shared" si="254"/>
        <v>0</v>
      </c>
      <c r="AK418" s="13">
        <f t="shared" si="269"/>
        <v>0</v>
      </c>
      <c r="AL418" s="14">
        <f t="shared" si="255"/>
        <v>0</v>
      </c>
      <c r="AM418" s="13">
        <f t="shared" si="270"/>
        <v>0</v>
      </c>
      <c r="AN418" s="14"/>
      <c r="AO418" s="13">
        <f t="shared" si="271"/>
        <v>0</v>
      </c>
      <c r="AP418" s="14">
        <f t="shared" si="272"/>
        <v>0</v>
      </c>
      <c r="AQ418" s="13">
        <f t="shared" si="273"/>
        <v>0</v>
      </c>
      <c r="AR418" s="14">
        <f t="shared" si="274"/>
        <v>0</v>
      </c>
      <c r="AS418" s="13">
        <f t="shared" si="275"/>
        <v>1.9999999999999574E-2</v>
      </c>
      <c r="AT418" s="14"/>
      <c r="AU418" s="13">
        <f t="shared" si="276"/>
        <v>0</v>
      </c>
      <c r="AV418" s="14">
        <f t="shared" si="277"/>
        <v>0</v>
      </c>
      <c r="AW418" s="13">
        <f t="shared" si="278"/>
        <v>0</v>
      </c>
      <c r="AX418" s="14">
        <f t="shared" si="279"/>
        <v>0</v>
      </c>
      <c r="AY418" s="13">
        <f t="shared" si="280"/>
        <v>0</v>
      </c>
      <c r="AZ418" s="14"/>
      <c r="BA418" s="13">
        <f t="shared" si="281"/>
        <v>0</v>
      </c>
      <c r="BB418" s="14">
        <f t="shared" si="282"/>
        <v>0</v>
      </c>
      <c r="BC418" s="13">
        <f t="shared" si="283"/>
        <v>0</v>
      </c>
      <c r="BD418" s="14">
        <f t="shared" si="284"/>
        <v>0</v>
      </c>
      <c r="BE418" s="13">
        <f t="shared" si="285"/>
        <v>0</v>
      </c>
    </row>
    <row r="419" spans="1:57" x14ac:dyDescent="0.25">
      <c r="A419" s="23">
        <f t="shared" si="286"/>
        <v>8.2904166666665784</v>
      </c>
      <c r="B419" s="8" t="s">
        <v>77</v>
      </c>
      <c r="C419" s="10"/>
      <c r="D419" s="10" t="s">
        <v>14</v>
      </c>
      <c r="E419" s="10" t="s">
        <v>14</v>
      </c>
      <c r="F419" t="s">
        <v>11</v>
      </c>
      <c r="G419" t="s">
        <v>11</v>
      </c>
      <c r="H419" s="10" t="s">
        <v>14</v>
      </c>
      <c r="I419" t="s">
        <v>11</v>
      </c>
      <c r="J419" s="11" t="s">
        <v>20</v>
      </c>
      <c r="K419" s="13">
        <f t="shared" si="256"/>
        <v>0</v>
      </c>
      <c r="L419" s="14">
        <f t="shared" si="246"/>
        <v>0</v>
      </c>
      <c r="M419" s="13">
        <f t="shared" si="257"/>
        <v>0</v>
      </c>
      <c r="N419" s="14">
        <f t="shared" si="247"/>
        <v>0</v>
      </c>
      <c r="O419" s="13">
        <f t="shared" si="258"/>
        <v>0</v>
      </c>
      <c r="P419" s="14"/>
      <c r="Q419" s="13">
        <f t="shared" si="259"/>
        <v>0</v>
      </c>
      <c r="R419" s="14">
        <f t="shared" si="248"/>
        <v>0</v>
      </c>
      <c r="S419" s="13">
        <f t="shared" si="260"/>
        <v>0</v>
      </c>
      <c r="T419" s="14">
        <f t="shared" si="249"/>
        <v>0</v>
      </c>
      <c r="U419" s="13">
        <f t="shared" si="261"/>
        <v>1.9999999999999574E-2</v>
      </c>
      <c r="V419" s="14"/>
      <c r="W419" s="13">
        <f t="shared" si="262"/>
        <v>0</v>
      </c>
      <c r="X419" s="14">
        <f t="shared" si="250"/>
        <v>0</v>
      </c>
      <c r="Y419" s="13">
        <f t="shared" si="263"/>
        <v>0</v>
      </c>
      <c r="Z419" s="14">
        <f t="shared" si="251"/>
        <v>0</v>
      </c>
      <c r="AA419" s="13">
        <f t="shared" si="264"/>
        <v>1.9999999999999574E-2</v>
      </c>
      <c r="AB419" s="14"/>
      <c r="AC419" s="13">
        <f t="shared" si="265"/>
        <v>0</v>
      </c>
      <c r="AD419" s="14">
        <f t="shared" si="252"/>
        <v>0</v>
      </c>
      <c r="AE419" s="13">
        <f t="shared" si="266"/>
        <v>0</v>
      </c>
      <c r="AF419" s="14">
        <f t="shared" si="253"/>
        <v>0</v>
      </c>
      <c r="AG419" s="13">
        <f t="shared" si="267"/>
        <v>0</v>
      </c>
      <c r="AH419" s="14"/>
      <c r="AI419" s="13">
        <f t="shared" si="268"/>
        <v>0</v>
      </c>
      <c r="AJ419" s="14">
        <f t="shared" si="254"/>
        <v>0</v>
      </c>
      <c r="AK419" s="13">
        <f t="shared" si="269"/>
        <v>0</v>
      </c>
      <c r="AL419" s="14">
        <f t="shared" si="255"/>
        <v>0</v>
      </c>
      <c r="AM419" s="13">
        <f t="shared" si="270"/>
        <v>0</v>
      </c>
      <c r="AN419" s="14"/>
      <c r="AO419" s="13">
        <f t="shared" si="271"/>
        <v>0</v>
      </c>
      <c r="AP419" s="14">
        <f t="shared" si="272"/>
        <v>0</v>
      </c>
      <c r="AQ419" s="13">
        <f t="shared" si="273"/>
        <v>0</v>
      </c>
      <c r="AR419" s="14">
        <f t="shared" si="274"/>
        <v>0</v>
      </c>
      <c r="AS419" s="13">
        <f t="shared" si="275"/>
        <v>1.9999999999999574E-2</v>
      </c>
      <c r="AT419" s="14"/>
      <c r="AU419" s="13">
        <f t="shared" si="276"/>
        <v>0</v>
      </c>
      <c r="AV419" s="14">
        <f t="shared" si="277"/>
        <v>0</v>
      </c>
      <c r="AW419" s="13">
        <f t="shared" si="278"/>
        <v>0</v>
      </c>
      <c r="AX419" s="14">
        <f t="shared" si="279"/>
        <v>0</v>
      </c>
      <c r="AY419" s="13">
        <f t="shared" si="280"/>
        <v>0</v>
      </c>
      <c r="AZ419" s="14"/>
      <c r="BA419" s="13">
        <f t="shared" si="281"/>
        <v>0</v>
      </c>
      <c r="BB419" s="14">
        <f t="shared" si="282"/>
        <v>0</v>
      </c>
      <c r="BC419" s="13">
        <f t="shared" si="283"/>
        <v>8.2904166666665784</v>
      </c>
      <c r="BD419" s="14">
        <f t="shared" si="284"/>
        <v>1</v>
      </c>
      <c r="BE419" s="13">
        <f t="shared" si="285"/>
        <v>0</v>
      </c>
    </row>
    <row r="420" spans="1:57" x14ac:dyDescent="0.25">
      <c r="A420" s="23">
        <f t="shared" si="286"/>
        <v>8.310416666666578</v>
      </c>
      <c r="B420" s="8"/>
      <c r="C420" s="10"/>
      <c r="D420" s="10" t="s">
        <v>14</v>
      </c>
      <c r="E420" s="10" t="s">
        <v>14</v>
      </c>
      <c r="F420" t="s">
        <v>11</v>
      </c>
      <c r="G420" t="s">
        <v>11</v>
      </c>
      <c r="H420" s="10" t="s">
        <v>14</v>
      </c>
      <c r="I420" t="s">
        <v>11</v>
      </c>
      <c r="J420" s="10"/>
      <c r="K420" s="13">
        <f t="shared" si="256"/>
        <v>0</v>
      </c>
      <c r="L420" s="14">
        <f t="shared" si="246"/>
        <v>0</v>
      </c>
      <c r="M420" s="13">
        <f t="shared" si="257"/>
        <v>0</v>
      </c>
      <c r="N420" s="14">
        <f t="shared" si="247"/>
        <v>0</v>
      </c>
      <c r="O420" s="13">
        <f t="shared" si="258"/>
        <v>0</v>
      </c>
      <c r="P420" s="14"/>
      <c r="Q420" s="13">
        <f t="shared" si="259"/>
        <v>0</v>
      </c>
      <c r="R420" s="14">
        <f t="shared" si="248"/>
        <v>0</v>
      </c>
      <c r="S420" s="13">
        <f t="shared" si="260"/>
        <v>0</v>
      </c>
      <c r="T420" s="14">
        <f t="shared" si="249"/>
        <v>0</v>
      </c>
      <c r="U420" s="13">
        <f t="shared" si="261"/>
        <v>1.9999999999999574E-2</v>
      </c>
      <c r="V420" s="14"/>
      <c r="W420" s="13">
        <f t="shared" si="262"/>
        <v>0</v>
      </c>
      <c r="X420" s="14">
        <f t="shared" si="250"/>
        <v>0</v>
      </c>
      <c r="Y420" s="13">
        <f t="shared" si="263"/>
        <v>0</v>
      </c>
      <c r="Z420" s="14">
        <f t="shared" si="251"/>
        <v>0</v>
      </c>
      <c r="AA420" s="13">
        <f t="shared" si="264"/>
        <v>1.9999999999999574E-2</v>
      </c>
      <c r="AB420" s="14"/>
      <c r="AC420" s="13">
        <f t="shared" si="265"/>
        <v>0</v>
      </c>
      <c r="AD420" s="14">
        <f t="shared" si="252"/>
        <v>0</v>
      </c>
      <c r="AE420" s="13">
        <f t="shared" si="266"/>
        <v>0</v>
      </c>
      <c r="AF420" s="14">
        <f t="shared" si="253"/>
        <v>0</v>
      </c>
      <c r="AG420" s="13">
        <f t="shared" si="267"/>
        <v>0</v>
      </c>
      <c r="AH420" s="14"/>
      <c r="AI420" s="13">
        <f t="shared" si="268"/>
        <v>0</v>
      </c>
      <c r="AJ420" s="14">
        <f t="shared" si="254"/>
        <v>0</v>
      </c>
      <c r="AK420" s="13">
        <f t="shared" si="269"/>
        <v>0</v>
      </c>
      <c r="AL420" s="14">
        <f t="shared" si="255"/>
        <v>0</v>
      </c>
      <c r="AM420" s="13">
        <f t="shared" si="270"/>
        <v>0</v>
      </c>
      <c r="AN420" s="14"/>
      <c r="AO420" s="13">
        <f t="shared" si="271"/>
        <v>0</v>
      </c>
      <c r="AP420" s="14">
        <f t="shared" si="272"/>
        <v>0</v>
      </c>
      <c r="AQ420" s="13">
        <f t="shared" si="273"/>
        <v>0</v>
      </c>
      <c r="AR420" s="14">
        <f t="shared" si="274"/>
        <v>0</v>
      </c>
      <c r="AS420" s="13">
        <f t="shared" si="275"/>
        <v>1.9999999999999574E-2</v>
      </c>
      <c r="AT420" s="14"/>
      <c r="AU420" s="13">
        <f t="shared" si="276"/>
        <v>0</v>
      </c>
      <c r="AV420" s="14">
        <f t="shared" si="277"/>
        <v>0</v>
      </c>
      <c r="AW420" s="13">
        <f t="shared" si="278"/>
        <v>0</v>
      </c>
      <c r="AX420" s="14">
        <f t="shared" si="279"/>
        <v>0</v>
      </c>
      <c r="AY420" s="13">
        <f t="shared" si="280"/>
        <v>0</v>
      </c>
      <c r="AZ420" s="14"/>
      <c r="BA420" s="13">
        <f t="shared" si="281"/>
        <v>0</v>
      </c>
      <c r="BB420" s="14">
        <f t="shared" si="282"/>
        <v>0</v>
      </c>
      <c r="BC420" s="13">
        <f t="shared" si="283"/>
        <v>0</v>
      </c>
      <c r="BD420" s="14">
        <f t="shared" si="284"/>
        <v>0</v>
      </c>
      <c r="BE420" s="13">
        <f t="shared" si="285"/>
        <v>0</v>
      </c>
    </row>
    <row r="421" spans="1:57" x14ac:dyDescent="0.25">
      <c r="A421" s="23">
        <f t="shared" si="286"/>
        <v>8.3304166666665775</v>
      </c>
      <c r="B421" s="8"/>
      <c r="C421" s="10"/>
      <c r="D421" s="10" t="s">
        <v>14</v>
      </c>
      <c r="E421" s="10" t="s">
        <v>14</v>
      </c>
      <c r="F421" t="s">
        <v>11</v>
      </c>
      <c r="G421" t="s">
        <v>11</v>
      </c>
      <c r="H421" s="10" t="s">
        <v>14</v>
      </c>
      <c r="I421" t="s">
        <v>11</v>
      </c>
      <c r="J421" s="10"/>
      <c r="K421" s="13">
        <f t="shared" si="256"/>
        <v>0</v>
      </c>
      <c r="L421" s="14">
        <f t="shared" si="246"/>
        <v>0</v>
      </c>
      <c r="M421" s="13">
        <f t="shared" si="257"/>
        <v>0</v>
      </c>
      <c r="N421" s="14">
        <f t="shared" si="247"/>
        <v>0</v>
      </c>
      <c r="O421" s="13">
        <f t="shared" si="258"/>
        <v>0</v>
      </c>
      <c r="P421" s="14"/>
      <c r="Q421" s="13">
        <f t="shared" si="259"/>
        <v>0</v>
      </c>
      <c r="R421" s="14">
        <f t="shared" si="248"/>
        <v>0</v>
      </c>
      <c r="S421" s="13">
        <f t="shared" si="260"/>
        <v>0</v>
      </c>
      <c r="T421" s="14">
        <f t="shared" si="249"/>
        <v>0</v>
      </c>
      <c r="U421" s="13">
        <f t="shared" si="261"/>
        <v>1.9999999999999574E-2</v>
      </c>
      <c r="V421" s="14"/>
      <c r="W421" s="13">
        <f t="shared" si="262"/>
        <v>0</v>
      </c>
      <c r="X421" s="14">
        <f t="shared" si="250"/>
        <v>0</v>
      </c>
      <c r="Y421" s="13">
        <f t="shared" si="263"/>
        <v>0</v>
      </c>
      <c r="Z421" s="14">
        <f t="shared" si="251"/>
        <v>0</v>
      </c>
      <c r="AA421" s="13">
        <f t="shared" si="264"/>
        <v>1.9999999999999574E-2</v>
      </c>
      <c r="AB421" s="14"/>
      <c r="AC421" s="13">
        <f t="shared" si="265"/>
        <v>0</v>
      </c>
      <c r="AD421" s="14">
        <f t="shared" si="252"/>
        <v>0</v>
      </c>
      <c r="AE421" s="13">
        <f t="shared" si="266"/>
        <v>0</v>
      </c>
      <c r="AF421" s="14">
        <f t="shared" si="253"/>
        <v>0</v>
      </c>
      <c r="AG421" s="13">
        <f t="shared" si="267"/>
        <v>0</v>
      </c>
      <c r="AH421" s="14"/>
      <c r="AI421" s="13">
        <f t="shared" si="268"/>
        <v>0</v>
      </c>
      <c r="AJ421" s="14">
        <f t="shared" si="254"/>
        <v>0</v>
      </c>
      <c r="AK421" s="13">
        <f t="shared" si="269"/>
        <v>0</v>
      </c>
      <c r="AL421" s="14">
        <f t="shared" si="255"/>
        <v>0</v>
      </c>
      <c r="AM421" s="13">
        <f t="shared" si="270"/>
        <v>0</v>
      </c>
      <c r="AN421" s="14"/>
      <c r="AO421" s="13">
        <f t="shared" si="271"/>
        <v>0</v>
      </c>
      <c r="AP421" s="14">
        <f t="shared" si="272"/>
        <v>0</v>
      </c>
      <c r="AQ421" s="13">
        <f t="shared" si="273"/>
        <v>0</v>
      </c>
      <c r="AR421" s="14">
        <f t="shared" si="274"/>
        <v>0</v>
      </c>
      <c r="AS421" s="13">
        <f t="shared" si="275"/>
        <v>1.9999999999999574E-2</v>
      </c>
      <c r="AT421" s="14"/>
      <c r="AU421" s="13">
        <f t="shared" si="276"/>
        <v>0</v>
      </c>
      <c r="AV421" s="14">
        <f t="shared" si="277"/>
        <v>0</v>
      </c>
      <c r="AW421" s="13">
        <f t="shared" si="278"/>
        <v>0</v>
      </c>
      <c r="AX421" s="14">
        <f t="shared" si="279"/>
        <v>0</v>
      </c>
      <c r="AY421" s="13">
        <f t="shared" si="280"/>
        <v>0</v>
      </c>
      <c r="AZ421" s="14"/>
      <c r="BA421" s="13">
        <f t="shared" si="281"/>
        <v>0</v>
      </c>
      <c r="BB421" s="14">
        <f t="shared" si="282"/>
        <v>0</v>
      </c>
      <c r="BC421" s="13">
        <f t="shared" si="283"/>
        <v>0</v>
      </c>
      <c r="BD421" s="14">
        <f t="shared" si="284"/>
        <v>0</v>
      </c>
      <c r="BE421" s="13">
        <f t="shared" si="285"/>
        <v>0</v>
      </c>
    </row>
    <row r="422" spans="1:57" x14ac:dyDescent="0.25">
      <c r="A422" s="23">
        <f t="shared" si="286"/>
        <v>8.3504166666665771</v>
      </c>
      <c r="B422" s="8"/>
      <c r="C422" s="10"/>
      <c r="D422" s="10" t="s">
        <v>14</v>
      </c>
      <c r="E422" s="10" t="s">
        <v>14</v>
      </c>
      <c r="F422" t="s">
        <v>11</v>
      </c>
      <c r="G422" t="s">
        <v>11</v>
      </c>
      <c r="H422" s="10" t="s">
        <v>14</v>
      </c>
      <c r="I422" t="s">
        <v>11</v>
      </c>
      <c r="K422" s="13">
        <f t="shared" si="256"/>
        <v>0</v>
      </c>
      <c r="L422" s="14">
        <f t="shared" si="246"/>
        <v>0</v>
      </c>
      <c r="M422" s="13">
        <f t="shared" si="257"/>
        <v>0</v>
      </c>
      <c r="N422" s="14">
        <f t="shared" si="247"/>
        <v>0</v>
      </c>
      <c r="O422" s="13">
        <f t="shared" si="258"/>
        <v>0</v>
      </c>
      <c r="P422" s="14"/>
      <c r="Q422" s="13">
        <f t="shared" si="259"/>
        <v>0</v>
      </c>
      <c r="R422" s="14">
        <f t="shared" si="248"/>
        <v>0</v>
      </c>
      <c r="S422" s="13">
        <f t="shared" si="260"/>
        <v>0</v>
      </c>
      <c r="T422" s="14">
        <f t="shared" si="249"/>
        <v>0</v>
      </c>
      <c r="U422" s="13">
        <f t="shared" si="261"/>
        <v>1.9999999999999574E-2</v>
      </c>
      <c r="V422" s="14"/>
      <c r="W422" s="13">
        <f t="shared" si="262"/>
        <v>0</v>
      </c>
      <c r="X422" s="14">
        <f t="shared" si="250"/>
        <v>0</v>
      </c>
      <c r="Y422" s="13">
        <f t="shared" si="263"/>
        <v>0</v>
      </c>
      <c r="Z422" s="14">
        <f t="shared" si="251"/>
        <v>0</v>
      </c>
      <c r="AA422" s="13">
        <f t="shared" si="264"/>
        <v>1.9999999999999574E-2</v>
      </c>
      <c r="AB422" s="14"/>
      <c r="AC422" s="13">
        <f t="shared" si="265"/>
        <v>0</v>
      </c>
      <c r="AD422" s="14">
        <f t="shared" si="252"/>
        <v>0</v>
      </c>
      <c r="AE422" s="13">
        <f t="shared" si="266"/>
        <v>0</v>
      </c>
      <c r="AF422" s="14">
        <f t="shared" si="253"/>
        <v>0</v>
      </c>
      <c r="AG422" s="13">
        <f t="shared" si="267"/>
        <v>0</v>
      </c>
      <c r="AH422" s="14"/>
      <c r="AI422" s="13">
        <f t="shared" si="268"/>
        <v>0</v>
      </c>
      <c r="AJ422" s="14">
        <f t="shared" si="254"/>
        <v>0</v>
      </c>
      <c r="AK422" s="13">
        <f t="shared" si="269"/>
        <v>0</v>
      </c>
      <c r="AL422" s="14">
        <f t="shared" si="255"/>
        <v>0</v>
      </c>
      <c r="AM422" s="13">
        <f t="shared" si="270"/>
        <v>0</v>
      </c>
      <c r="AN422" s="14"/>
      <c r="AO422" s="13">
        <f t="shared" si="271"/>
        <v>0</v>
      </c>
      <c r="AP422" s="14">
        <f t="shared" si="272"/>
        <v>0</v>
      </c>
      <c r="AQ422" s="13">
        <f t="shared" si="273"/>
        <v>0</v>
      </c>
      <c r="AR422" s="14">
        <f t="shared" si="274"/>
        <v>0</v>
      </c>
      <c r="AS422" s="13">
        <f t="shared" si="275"/>
        <v>1.9999999999999574E-2</v>
      </c>
      <c r="AT422" s="14"/>
      <c r="AU422" s="13">
        <f t="shared" si="276"/>
        <v>0</v>
      </c>
      <c r="AV422" s="14">
        <f t="shared" si="277"/>
        <v>0</v>
      </c>
      <c r="AW422" s="13">
        <f t="shared" si="278"/>
        <v>0</v>
      </c>
      <c r="AX422" s="14">
        <f t="shared" si="279"/>
        <v>0</v>
      </c>
      <c r="AY422" s="13">
        <f t="shared" si="280"/>
        <v>0</v>
      </c>
      <c r="AZ422" s="14"/>
      <c r="BA422" s="13">
        <f t="shared" si="281"/>
        <v>0</v>
      </c>
      <c r="BB422" s="14">
        <f t="shared" si="282"/>
        <v>0</v>
      </c>
      <c r="BC422" s="13">
        <f t="shared" si="283"/>
        <v>0</v>
      </c>
      <c r="BD422" s="14">
        <f t="shared" si="284"/>
        <v>0</v>
      </c>
      <c r="BE422" s="13">
        <f t="shared" si="285"/>
        <v>0</v>
      </c>
    </row>
    <row r="423" spans="1:57" x14ac:dyDescent="0.25">
      <c r="A423" s="23">
        <f t="shared" si="286"/>
        <v>8.3704166666665767</v>
      </c>
      <c r="B423" s="8" t="s">
        <v>15</v>
      </c>
      <c r="C423" s="10"/>
      <c r="D423" s="10" t="s">
        <v>14</v>
      </c>
      <c r="E423" t="s">
        <v>11</v>
      </c>
      <c r="F423" t="s">
        <v>11</v>
      </c>
      <c r="G423" s="11" t="s">
        <v>20</v>
      </c>
      <c r="H423" s="10" t="s">
        <v>14</v>
      </c>
      <c r="I423" t="s">
        <v>11</v>
      </c>
      <c r="K423" s="13">
        <f t="shared" si="256"/>
        <v>0</v>
      </c>
      <c r="L423" s="14">
        <f t="shared" si="246"/>
        <v>0</v>
      </c>
      <c r="M423" s="13">
        <f t="shared" si="257"/>
        <v>0</v>
      </c>
      <c r="N423" s="14">
        <f t="shared" si="247"/>
        <v>0</v>
      </c>
      <c r="O423" s="13">
        <f t="shared" si="258"/>
        <v>0</v>
      </c>
      <c r="P423" s="14"/>
      <c r="Q423" s="13">
        <f t="shared" si="259"/>
        <v>0</v>
      </c>
      <c r="R423" s="14">
        <f t="shared" si="248"/>
        <v>0</v>
      </c>
      <c r="S423" s="13">
        <f t="shared" si="260"/>
        <v>0</v>
      </c>
      <c r="T423" s="14">
        <f t="shared" si="249"/>
        <v>0</v>
      </c>
      <c r="U423" s="13">
        <f t="shared" si="261"/>
        <v>1.9999999999999574E-2</v>
      </c>
      <c r="V423" s="14"/>
      <c r="W423" s="13">
        <f t="shared" si="262"/>
        <v>0</v>
      </c>
      <c r="X423" s="14">
        <f t="shared" si="250"/>
        <v>0</v>
      </c>
      <c r="Y423" s="13">
        <f t="shared" si="263"/>
        <v>0</v>
      </c>
      <c r="Z423" s="14">
        <f t="shared" si="251"/>
        <v>0</v>
      </c>
      <c r="AA423" s="13">
        <f t="shared" si="264"/>
        <v>0</v>
      </c>
      <c r="AB423" s="14"/>
      <c r="AC423" s="13">
        <f t="shared" si="265"/>
        <v>0</v>
      </c>
      <c r="AD423" s="14">
        <f t="shared" si="252"/>
        <v>0</v>
      </c>
      <c r="AE423" s="13">
        <f t="shared" si="266"/>
        <v>0</v>
      </c>
      <c r="AF423" s="14">
        <f t="shared" si="253"/>
        <v>0</v>
      </c>
      <c r="AG423" s="13">
        <f t="shared" si="267"/>
        <v>0</v>
      </c>
      <c r="AH423" s="14"/>
      <c r="AI423" s="13">
        <f t="shared" si="268"/>
        <v>0</v>
      </c>
      <c r="AJ423" s="14">
        <f t="shared" si="254"/>
        <v>0</v>
      </c>
      <c r="AK423" s="13">
        <f t="shared" si="269"/>
        <v>8.3704166666665767</v>
      </c>
      <c r="AL423" s="14">
        <f t="shared" si="255"/>
        <v>1</v>
      </c>
      <c r="AM423" s="13">
        <f t="shared" si="270"/>
        <v>0</v>
      </c>
      <c r="AN423" s="14"/>
      <c r="AO423" s="13">
        <f t="shared" si="271"/>
        <v>0</v>
      </c>
      <c r="AP423" s="14">
        <f t="shared" si="272"/>
        <v>0</v>
      </c>
      <c r="AQ423" s="13">
        <f t="shared" si="273"/>
        <v>0</v>
      </c>
      <c r="AR423" s="14">
        <f t="shared" si="274"/>
        <v>0</v>
      </c>
      <c r="AS423" s="13">
        <f t="shared" si="275"/>
        <v>1.9999999999999574E-2</v>
      </c>
      <c r="AT423" s="14"/>
      <c r="AU423" s="13">
        <f t="shared" si="276"/>
        <v>0</v>
      </c>
      <c r="AV423" s="14">
        <f t="shared" si="277"/>
        <v>0</v>
      </c>
      <c r="AW423" s="13">
        <f t="shared" si="278"/>
        <v>0</v>
      </c>
      <c r="AX423" s="14">
        <f t="shared" si="279"/>
        <v>0</v>
      </c>
      <c r="AY423" s="13">
        <f t="shared" si="280"/>
        <v>0</v>
      </c>
      <c r="AZ423" s="14"/>
      <c r="BA423" s="13">
        <f t="shared" si="281"/>
        <v>0</v>
      </c>
      <c r="BB423" s="14">
        <f t="shared" si="282"/>
        <v>0</v>
      </c>
      <c r="BC423" s="13">
        <f t="shared" si="283"/>
        <v>0</v>
      </c>
      <c r="BD423" s="14">
        <f t="shared" si="284"/>
        <v>0</v>
      </c>
      <c r="BE423" s="13">
        <f t="shared" si="285"/>
        <v>0</v>
      </c>
    </row>
    <row r="424" spans="1:57" x14ac:dyDescent="0.25">
      <c r="A424" s="23">
        <f t="shared" si="286"/>
        <v>8.3904166666665763</v>
      </c>
      <c r="B424" s="8"/>
      <c r="C424" s="10"/>
      <c r="D424" s="10" t="s">
        <v>14</v>
      </c>
      <c r="E424" t="s">
        <v>11</v>
      </c>
      <c r="F424" t="s">
        <v>11</v>
      </c>
      <c r="G424" s="10"/>
      <c r="H424" s="10" t="s">
        <v>14</v>
      </c>
      <c r="I424" t="s">
        <v>11</v>
      </c>
      <c r="K424" s="13">
        <f t="shared" si="256"/>
        <v>0</v>
      </c>
      <c r="L424" s="14">
        <f t="shared" si="246"/>
        <v>0</v>
      </c>
      <c r="M424" s="13">
        <f t="shared" si="257"/>
        <v>0</v>
      </c>
      <c r="N424" s="14">
        <f t="shared" si="247"/>
        <v>0</v>
      </c>
      <c r="O424" s="13">
        <f t="shared" si="258"/>
        <v>0</v>
      </c>
      <c r="P424" s="14"/>
      <c r="Q424" s="13">
        <f t="shared" si="259"/>
        <v>0</v>
      </c>
      <c r="R424" s="14">
        <f t="shared" si="248"/>
        <v>0</v>
      </c>
      <c r="S424" s="13">
        <f t="shared" si="260"/>
        <v>0</v>
      </c>
      <c r="T424" s="14">
        <f t="shared" si="249"/>
        <v>0</v>
      </c>
      <c r="U424" s="13">
        <f t="shared" si="261"/>
        <v>1.9999999999999574E-2</v>
      </c>
      <c r="V424" s="14"/>
      <c r="W424" s="13">
        <f t="shared" si="262"/>
        <v>0</v>
      </c>
      <c r="X424" s="14">
        <f t="shared" si="250"/>
        <v>0</v>
      </c>
      <c r="Y424" s="13">
        <f t="shared" si="263"/>
        <v>0</v>
      </c>
      <c r="Z424" s="14">
        <f t="shared" si="251"/>
        <v>0</v>
      </c>
      <c r="AA424" s="13">
        <f t="shared" si="264"/>
        <v>0</v>
      </c>
      <c r="AB424" s="14"/>
      <c r="AC424" s="13">
        <f t="shared" si="265"/>
        <v>0</v>
      </c>
      <c r="AD424" s="14">
        <f t="shared" si="252"/>
        <v>0</v>
      </c>
      <c r="AE424" s="13">
        <f t="shared" si="266"/>
        <v>0</v>
      </c>
      <c r="AF424" s="14">
        <f t="shared" si="253"/>
        <v>0</v>
      </c>
      <c r="AG424" s="13">
        <f t="shared" si="267"/>
        <v>0</v>
      </c>
      <c r="AH424" s="14"/>
      <c r="AI424" s="13">
        <f t="shared" si="268"/>
        <v>0</v>
      </c>
      <c r="AJ424" s="14">
        <f t="shared" si="254"/>
        <v>0</v>
      </c>
      <c r="AK424" s="13">
        <f t="shared" si="269"/>
        <v>0</v>
      </c>
      <c r="AL424" s="14">
        <f t="shared" si="255"/>
        <v>0</v>
      </c>
      <c r="AM424" s="13">
        <f t="shared" si="270"/>
        <v>0</v>
      </c>
      <c r="AN424" s="14"/>
      <c r="AO424" s="13">
        <f t="shared" si="271"/>
        <v>0</v>
      </c>
      <c r="AP424" s="14">
        <f t="shared" si="272"/>
        <v>0</v>
      </c>
      <c r="AQ424" s="13">
        <f t="shared" si="273"/>
        <v>0</v>
      </c>
      <c r="AR424" s="14">
        <f t="shared" si="274"/>
        <v>0</v>
      </c>
      <c r="AS424" s="13">
        <f t="shared" si="275"/>
        <v>1.9999999999999574E-2</v>
      </c>
      <c r="AT424" s="14"/>
      <c r="AU424" s="13">
        <f t="shared" si="276"/>
        <v>0</v>
      </c>
      <c r="AV424" s="14">
        <f t="shared" si="277"/>
        <v>0</v>
      </c>
      <c r="AW424" s="13">
        <f t="shared" si="278"/>
        <v>0</v>
      </c>
      <c r="AX424" s="14">
        <f t="shared" si="279"/>
        <v>0</v>
      </c>
      <c r="AY424" s="13">
        <f t="shared" si="280"/>
        <v>0</v>
      </c>
      <c r="AZ424" s="14"/>
      <c r="BA424" s="13">
        <f t="shared" si="281"/>
        <v>0</v>
      </c>
      <c r="BB424" s="14">
        <f t="shared" si="282"/>
        <v>0</v>
      </c>
      <c r="BC424" s="13">
        <f t="shared" si="283"/>
        <v>0</v>
      </c>
      <c r="BD424" s="14">
        <f t="shared" si="284"/>
        <v>0</v>
      </c>
      <c r="BE424" s="13">
        <f t="shared" si="285"/>
        <v>0</v>
      </c>
    </row>
    <row r="425" spans="1:57" x14ac:dyDescent="0.25">
      <c r="A425" s="23">
        <f t="shared" si="286"/>
        <v>8.4104166666665758</v>
      </c>
      <c r="B425" s="8"/>
      <c r="C425" s="10"/>
      <c r="D425" s="10" t="s">
        <v>14</v>
      </c>
      <c r="E425" t="s">
        <v>11</v>
      </c>
      <c r="F425" t="s">
        <v>11</v>
      </c>
      <c r="G425" s="10"/>
      <c r="H425" s="10" t="s">
        <v>14</v>
      </c>
      <c r="I425" t="s">
        <v>11</v>
      </c>
      <c r="K425" s="13">
        <f t="shared" si="256"/>
        <v>0</v>
      </c>
      <c r="L425" s="14">
        <f t="shared" si="246"/>
        <v>0</v>
      </c>
      <c r="M425" s="13">
        <f t="shared" si="257"/>
        <v>0</v>
      </c>
      <c r="N425" s="14">
        <f t="shared" si="247"/>
        <v>0</v>
      </c>
      <c r="O425" s="13">
        <f t="shared" si="258"/>
        <v>0</v>
      </c>
      <c r="P425" s="14"/>
      <c r="Q425" s="13">
        <f t="shared" si="259"/>
        <v>0</v>
      </c>
      <c r="R425" s="14">
        <f t="shared" si="248"/>
        <v>0</v>
      </c>
      <c r="S425" s="13">
        <f t="shared" si="260"/>
        <v>0</v>
      </c>
      <c r="T425" s="14">
        <f t="shared" si="249"/>
        <v>0</v>
      </c>
      <c r="U425" s="13">
        <f t="shared" si="261"/>
        <v>1.9999999999999574E-2</v>
      </c>
      <c r="V425" s="14"/>
      <c r="W425" s="13">
        <f t="shared" si="262"/>
        <v>0</v>
      </c>
      <c r="X425" s="14">
        <f t="shared" si="250"/>
        <v>0</v>
      </c>
      <c r="Y425" s="13">
        <f t="shared" si="263"/>
        <v>0</v>
      </c>
      <c r="Z425" s="14">
        <f t="shared" si="251"/>
        <v>0</v>
      </c>
      <c r="AA425" s="13">
        <f t="shared" si="264"/>
        <v>0</v>
      </c>
      <c r="AB425" s="14"/>
      <c r="AC425" s="13">
        <f t="shared" si="265"/>
        <v>0</v>
      </c>
      <c r="AD425" s="14">
        <f t="shared" si="252"/>
        <v>0</v>
      </c>
      <c r="AE425" s="13">
        <f t="shared" si="266"/>
        <v>0</v>
      </c>
      <c r="AF425" s="14">
        <f t="shared" si="253"/>
        <v>0</v>
      </c>
      <c r="AG425" s="13">
        <f t="shared" si="267"/>
        <v>0</v>
      </c>
      <c r="AH425" s="14"/>
      <c r="AI425" s="13">
        <f t="shared" si="268"/>
        <v>0</v>
      </c>
      <c r="AJ425" s="14">
        <f t="shared" si="254"/>
        <v>0</v>
      </c>
      <c r="AK425" s="13">
        <f t="shared" si="269"/>
        <v>0</v>
      </c>
      <c r="AL425" s="14">
        <f t="shared" si="255"/>
        <v>0</v>
      </c>
      <c r="AM425" s="13">
        <f t="shared" si="270"/>
        <v>0</v>
      </c>
      <c r="AN425" s="14"/>
      <c r="AO425" s="13">
        <f t="shared" si="271"/>
        <v>0</v>
      </c>
      <c r="AP425" s="14">
        <f t="shared" si="272"/>
        <v>0</v>
      </c>
      <c r="AQ425" s="13">
        <f t="shared" si="273"/>
        <v>0</v>
      </c>
      <c r="AR425" s="14">
        <f t="shared" si="274"/>
        <v>0</v>
      </c>
      <c r="AS425" s="13">
        <f t="shared" si="275"/>
        <v>1.9999999999999574E-2</v>
      </c>
      <c r="AT425" s="14"/>
      <c r="AU425" s="13">
        <f t="shared" si="276"/>
        <v>0</v>
      </c>
      <c r="AV425" s="14">
        <f t="shared" si="277"/>
        <v>0</v>
      </c>
      <c r="AW425" s="13">
        <f t="shared" si="278"/>
        <v>0</v>
      </c>
      <c r="AX425" s="14">
        <f t="shared" si="279"/>
        <v>0</v>
      </c>
      <c r="AY425" s="13">
        <f t="shared" si="280"/>
        <v>0</v>
      </c>
      <c r="AZ425" s="14"/>
      <c r="BA425" s="13">
        <f t="shared" si="281"/>
        <v>0</v>
      </c>
      <c r="BB425" s="14">
        <f t="shared" si="282"/>
        <v>0</v>
      </c>
      <c r="BC425" s="13">
        <f t="shared" si="283"/>
        <v>0</v>
      </c>
      <c r="BD425" s="14">
        <f t="shared" si="284"/>
        <v>0</v>
      </c>
      <c r="BE425" s="13">
        <f t="shared" si="285"/>
        <v>0</v>
      </c>
    </row>
    <row r="426" spans="1:57" x14ac:dyDescent="0.25">
      <c r="A426" s="23">
        <f t="shared" si="286"/>
        <v>8.4304166666665754</v>
      </c>
      <c r="B426" s="8"/>
      <c r="C426" s="10"/>
      <c r="D426" s="10" t="s">
        <v>14</v>
      </c>
      <c r="E426" t="s">
        <v>11</v>
      </c>
      <c r="F426" t="s">
        <v>11</v>
      </c>
      <c r="G426" s="10"/>
      <c r="H426" s="10" t="s">
        <v>14</v>
      </c>
      <c r="I426" t="s">
        <v>11</v>
      </c>
      <c r="J426" s="11"/>
      <c r="K426" s="13">
        <f t="shared" si="256"/>
        <v>0</v>
      </c>
      <c r="L426" s="14">
        <f t="shared" si="246"/>
        <v>0</v>
      </c>
      <c r="M426" s="13">
        <f t="shared" si="257"/>
        <v>0</v>
      </c>
      <c r="N426" s="14">
        <f t="shared" si="247"/>
        <v>0</v>
      </c>
      <c r="O426" s="13">
        <f t="shared" si="258"/>
        <v>0</v>
      </c>
      <c r="P426" s="14"/>
      <c r="Q426" s="13">
        <f t="shared" si="259"/>
        <v>0</v>
      </c>
      <c r="R426" s="14">
        <f t="shared" si="248"/>
        <v>0</v>
      </c>
      <c r="S426" s="13">
        <f t="shared" si="260"/>
        <v>0</v>
      </c>
      <c r="T426" s="14">
        <f t="shared" si="249"/>
        <v>0</v>
      </c>
      <c r="U426" s="13">
        <f t="shared" si="261"/>
        <v>1.9999999999999574E-2</v>
      </c>
      <c r="V426" s="14"/>
      <c r="W426" s="13">
        <f t="shared" si="262"/>
        <v>0</v>
      </c>
      <c r="X426" s="14">
        <f t="shared" si="250"/>
        <v>0</v>
      </c>
      <c r="Y426" s="13">
        <f t="shared" si="263"/>
        <v>0</v>
      </c>
      <c r="Z426" s="14">
        <f t="shared" si="251"/>
        <v>0</v>
      </c>
      <c r="AA426" s="13">
        <f t="shared" si="264"/>
        <v>0</v>
      </c>
      <c r="AB426" s="14"/>
      <c r="AC426" s="13">
        <f t="shared" si="265"/>
        <v>0</v>
      </c>
      <c r="AD426" s="14">
        <f t="shared" si="252"/>
        <v>0</v>
      </c>
      <c r="AE426" s="13">
        <f t="shared" si="266"/>
        <v>0</v>
      </c>
      <c r="AF426" s="14">
        <f t="shared" si="253"/>
        <v>0</v>
      </c>
      <c r="AG426" s="13">
        <f t="shared" si="267"/>
        <v>0</v>
      </c>
      <c r="AH426" s="14"/>
      <c r="AI426" s="13">
        <f t="shared" si="268"/>
        <v>0</v>
      </c>
      <c r="AJ426" s="14">
        <f t="shared" si="254"/>
        <v>0</v>
      </c>
      <c r="AK426" s="13">
        <f t="shared" si="269"/>
        <v>0</v>
      </c>
      <c r="AL426" s="14">
        <f t="shared" si="255"/>
        <v>0</v>
      </c>
      <c r="AM426" s="13">
        <f t="shared" si="270"/>
        <v>0</v>
      </c>
      <c r="AN426" s="14"/>
      <c r="AO426" s="13">
        <f t="shared" si="271"/>
        <v>0</v>
      </c>
      <c r="AP426" s="14">
        <f t="shared" si="272"/>
        <v>0</v>
      </c>
      <c r="AQ426" s="13">
        <f t="shared" si="273"/>
        <v>0</v>
      </c>
      <c r="AR426" s="14">
        <f t="shared" si="274"/>
        <v>0</v>
      </c>
      <c r="AS426" s="13">
        <f t="shared" si="275"/>
        <v>1.9999999999999574E-2</v>
      </c>
      <c r="AT426" s="14"/>
      <c r="AU426" s="13">
        <f t="shared" si="276"/>
        <v>0</v>
      </c>
      <c r="AV426" s="14">
        <f t="shared" si="277"/>
        <v>0</v>
      </c>
      <c r="AW426" s="13">
        <f t="shared" si="278"/>
        <v>0</v>
      </c>
      <c r="AX426" s="14">
        <f t="shared" si="279"/>
        <v>0</v>
      </c>
      <c r="AY426" s="13">
        <f t="shared" si="280"/>
        <v>0</v>
      </c>
      <c r="AZ426" s="14"/>
      <c r="BA426" s="13">
        <f t="shared" si="281"/>
        <v>0</v>
      </c>
      <c r="BB426" s="14">
        <f t="shared" si="282"/>
        <v>0</v>
      </c>
      <c r="BC426" s="13">
        <f t="shared" si="283"/>
        <v>0</v>
      </c>
      <c r="BD426" s="14">
        <f t="shared" si="284"/>
        <v>0</v>
      </c>
      <c r="BE426" s="13">
        <f t="shared" si="285"/>
        <v>0</v>
      </c>
    </row>
    <row r="427" spans="1:57" x14ac:dyDescent="0.25">
      <c r="A427" s="23">
        <f t="shared" si="286"/>
        <v>8.450416666666575</v>
      </c>
      <c r="B427" s="8" t="s">
        <v>12</v>
      </c>
      <c r="C427" s="10"/>
      <c r="D427" t="s">
        <v>11</v>
      </c>
      <c r="E427" t="s">
        <v>11</v>
      </c>
      <c r="F427" s="11" t="s">
        <v>20</v>
      </c>
      <c r="G427" s="10"/>
      <c r="H427" s="10" t="s">
        <v>14</v>
      </c>
      <c r="I427" t="s">
        <v>11</v>
      </c>
      <c r="J427" s="10"/>
      <c r="K427" s="13">
        <f t="shared" si="256"/>
        <v>0</v>
      </c>
      <c r="L427" s="14">
        <f t="shared" si="246"/>
        <v>0</v>
      </c>
      <c r="M427" s="13">
        <f t="shared" si="257"/>
        <v>0</v>
      </c>
      <c r="N427" s="14">
        <f t="shared" si="247"/>
        <v>0</v>
      </c>
      <c r="O427" s="13">
        <f t="shared" si="258"/>
        <v>0</v>
      </c>
      <c r="P427" s="14"/>
      <c r="Q427" s="13">
        <f t="shared" si="259"/>
        <v>0</v>
      </c>
      <c r="R427" s="14">
        <f t="shared" si="248"/>
        <v>0</v>
      </c>
      <c r="S427" s="13">
        <f t="shared" si="260"/>
        <v>0</v>
      </c>
      <c r="T427" s="14">
        <f t="shared" si="249"/>
        <v>0</v>
      </c>
      <c r="U427" s="13">
        <f t="shared" si="261"/>
        <v>0</v>
      </c>
      <c r="V427" s="14"/>
      <c r="W427" s="13">
        <f t="shared" si="262"/>
        <v>0</v>
      </c>
      <c r="X427" s="14">
        <f t="shared" si="250"/>
        <v>0</v>
      </c>
      <c r="Y427" s="13">
        <f t="shared" si="263"/>
        <v>0</v>
      </c>
      <c r="Z427" s="14">
        <f t="shared" si="251"/>
        <v>0</v>
      </c>
      <c r="AA427" s="13">
        <f t="shared" si="264"/>
        <v>0</v>
      </c>
      <c r="AB427" s="14"/>
      <c r="AC427" s="13">
        <f t="shared" si="265"/>
        <v>0</v>
      </c>
      <c r="AD427" s="14">
        <f t="shared" si="252"/>
        <v>0</v>
      </c>
      <c r="AE427" s="13">
        <f t="shared" si="266"/>
        <v>8.450416666666575</v>
      </c>
      <c r="AF427" s="14">
        <f t="shared" si="253"/>
        <v>1</v>
      </c>
      <c r="AG427" s="13">
        <f t="shared" si="267"/>
        <v>0</v>
      </c>
      <c r="AH427" s="14"/>
      <c r="AI427" s="13">
        <f t="shared" si="268"/>
        <v>0</v>
      </c>
      <c r="AJ427" s="14">
        <f t="shared" si="254"/>
        <v>0</v>
      </c>
      <c r="AK427" s="13">
        <f t="shared" si="269"/>
        <v>0</v>
      </c>
      <c r="AL427" s="14">
        <f t="shared" si="255"/>
        <v>0</v>
      </c>
      <c r="AM427" s="13">
        <f t="shared" si="270"/>
        <v>0</v>
      </c>
      <c r="AN427" s="14"/>
      <c r="AO427" s="13">
        <f t="shared" si="271"/>
        <v>0</v>
      </c>
      <c r="AP427" s="14">
        <f t="shared" si="272"/>
        <v>0</v>
      </c>
      <c r="AQ427" s="13">
        <f t="shared" si="273"/>
        <v>0</v>
      </c>
      <c r="AR427" s="14">
        <f t="shared" si="274"/>
        <v>0</v>
      </c>
      <c r="AS427" s="13">
        <f t="shared" si="275"/>
        <v>1.9999999999999574E-2</v>
      </c>
      <c r="AT427" s="14"/>
      <c r="AU427" s="13">
        <f t="shared" si="276"/>
        <v>0</v>
      </c>
      <c r="AV427" s="14">
        <f t="shared" si="277"/>
        <v>0</v>
      </c>
      <c r="AW427" s="13">
        <f t="shared" si="278"/>
        <v>0</v>
      </c>
      <c r="AX427" s="14">
        <f t="shared" si="279"/>
        <v>0</v>
      </c>
      <c r="AY427" s="13">
        <f t="shared" si="280"/>
        <v>0</v>
      </c>
      <c r="AZ427" s="14"/>
      <c r="BA427" s="13">
        <f t="shared" si="281"/>
        <v>0</v>
      </c>
      <c r="BB427" s="14">
        <f t="shared" si="282"/>
        <v>0</v>
      </c>
      <c r="BC427" s="13">
        <f t="shared" si="283"/>
        <v>0</v>
      </c>
      <c r="BD427" s="14">
        <f t="shared" si="284"/>
        <v>0</v>
      </c>
      <c r="BE427" s="13">
        <f t="shared" si="285"/>
        <v>0</v>
      </c>
    </row>
    <row r="428" spans="1:57" x14ac:dyDescent="0.25">
      <c r="A428" s="23">
        <f t="shared" si="286"/>
        <v>8.4704166666665746</v>
      </c>
      <c r="B428" s="8"/>
      <c r="C428" s="10"/>
      <c r="D428" t="s">
        <v>11</v>
      </c>
      <c r="E428" t="s">
        <v>11</v>
      </c>
      <c r="F428" s="10"/>
      <c r="G428" s="10"/>
      <c r="H428" s="10" t="s">
        <v>14</v>
      </c>
      <c r="I428" t="s">
        <v>11</v>
      </c>
      <c r="J428" s="10"/>
      <c r="K428" s="13">
        <f t="shared" si="256"/>
        <v>0</v>
      </c>
      <c r="L428" s="14">
        <f t="shared" si="246"/>
        <v>0</v>
      </c>
      <c r="M428" s="13">
        <f t="shared" si="257"/>
        <v>0</v>
      </c>
      <c r="N428" s="14">
        <f t="shared" si="247"/>
        <v>0</v>
      </c>
      <c r="O428" s="13">
        <f t="shared" si="258"/>
        <v>0</v>
      </c>
      <c r="P428" s="14"/>
      <c r="Q428" s="13">
        <f t="shared" si="259"/>
        <v>0</v>
      </c>
      <c r="R428" s="14">
        <f t="shared" si="248"/>
        <v>0</v>
      </c>
      <c r="S428" s="13">
        <f t="shared" si="260"/>
        <v>0</v>
      </c>
      <c r="T428" s="14">
        <f t="shared" si="249"/>
        <v>0</v>
      </c>
      <c r="U428" s="13">
        <f t="shared" si="261"/>
        <v>0</v>
      </c>
      <c r="V428" s="14"/>
      <c r="W428" s="13">
        <f t="shared" si="262"/>
        <v>0</v>
      </c>
      <c r="X428" s="14">
        <f t="shared" si="250"/>
        <v>0</v>
      </c>
      <c r="Y428" s="13">
        <f t="shared" si="263"/>
        <v>0</v>
      </c>
      <c r="Z428" s="14">
        <f t="shared" si="251"/>
        <v>0</v>
      </c>
      <c r="AA428" s="13">
        <f t="shared" si="264"/>
        <v>0</v>
      </c>
      <c r="AB428" s="14"/>
      <c r="AC428" s="13">
        <f t="shared" si="265"/>
        <v>0</v>
      </c>
      <c r="AD428" s="14">
        <f t="shared" si="252"/>
        <v>0</v>
      </c>
      <c r="AE428" s="13">
        <f t="shared" si="266"/>
        <v>0</v>
      </c>
      <c r="AF428" s="14">
        <f t="shared" si="253"/>
        <v>0</v>
      </c>
      <c r="AG428" s="13">
        <f t="shared" si="267"/>
        <v>0</v>
      </c>
      <c r="AH428" s="14"/>
      <c r="AI428" s="13">
        <f t="shared" si="268"/>
        <v>0</v>
      </c>
      <c r="AJ428" s="14">
        <f t="shared" si="254"/>
        <v>0</v>
      </c>
      <c r="AK428" s="13">
        <f t="shared" si="269"/>
        <v>0</v>
      </c>
      <c r="AL428" s="14">
        <f t="shared" si="255"/>
        <v>0</v>
      </c>
      <c r="AM428" s="13">
        <f t="shared" si="270"/>
        <v>0</v>
      </c>
      <c r="AN428" s="14"/>
      <c r="AO428" s="13">
        <f t="shared" si="271"/>
        <v>0</v>
      </c>
      <c r="AP428" s="14">
        <f t="shared" si="272"/>
        <v>0</v>
      </c>
      <c r="AQ428" s="13">
        <f t="shared" si="273"/>
        <v>0</v>
      </c>
      <c r="AR428" s="14">
        <f t="shared" si="274"/>
        <v>0</v>
      </c>
      <c r="AS428" s="13">
        <f t="shared" si="275"/>
        <v>1.9999999999999574E-2</v>
      </c>
      <c r="AT428" s="14"/>
      <c r="AU428" s="13">
        <f t="shared" si="276"/>
        <v>0</v>
      </c>
      <c r="AV428" s="14">
        <f t="shared" si="277"/>
        <v>0</v>
      </c>
      <c r="AW428" s="13">
        <f t="shared" si="278"/>
        <v>0</v>
      </c>
      <c r="AX428" s="14">
        <f t="shared" si="279"/>
        <v>0</v>
      </c>
      <c r="AY428" s="13">
        <f t="shared" si="280"/>
        <v>0</v>
      </c>
      <c r="AZ428" s="14"/>
      <c r="BA428" s="13">
        <f t="shared" si="281"/>
        <v>0</v>
      </c>
      <c r="BB428" s="14">
        <f t="shared" si="282"/>
        <v>0</v>
      </c>
      <c r="BC428" s="13">
        <f t="shared" si="283"/>
        <v>0</v>
      </c>
      <c r="BD428" s="14">
        <f t="shared" si="284"/>
        <v>0</v>
      </c>
      <c r="BE428" s="13">
        <f t="shared" si="285"/>
        <v>0</v>
      </c>
    </row>
    <row r="429" spans="1:57" x14ac:dyDescent="0.25">
      <c r="A429" s="23">
        <f t="shared" si="286"/>
        <v>8.4904166666665741</v>
      </c>
      <c r="B429" s="8"/>
      <c r="D429" t="s">
        <v>11</v>
      </c>
      <c r="E429" t="s">
        <v>11</v>
      </c>
      <c r="F429" s="10"/>
      <c r="G429" s="10"/>
      <c r="H429" s="10" t="s">
        <v>14</v>
      </c>
      <c r="I429" t="s">
        <v>11</v>
      </c>
      <c r="J429" s="10"/>
      <c r="K429" s="13">
        <f t="shared" si="256"/>
        <v>0</v>
      </c>
      <c r="L429" s="14">
        <f t="shared" si="246"/>
        <v>0</v>
      </c>
      <c r="M429" s="13">
        <f t="shared" si="257"/>
        <v>0</v>
      </c>
      <c r="N429" s="14">
        <f t="shared" si="247"/>
        <v>0</v>
      </c>
      <c r="O429" s="13">
        <f t="shared" si="258"/>
        <v>0</v>
      </c>
      <c r="P429" s="14"/>
      <c r="Q429" s="13">
        <f t="shared" si="259"/>
        <v>0</v>
      </c>
      <c r="R429" s="14">
        <f t="shared" si="248"/>
        <v>0</v>
      </c>
      <c r="S429" s="13">
        <f t="shared" si="260"/>
        <v>0</v>
      </c>
      <c r="T429" s="14">
        <f t="shared" si="249"/>
        <v>0</v>
      </c>
      <c r="U429" s="13">
        <f t="shared" si="261"/>
        <v>0</v>
      </c>
      <c r="V429" s="14"/>
      <c r="W429" s="13">
        <f t="shared" si="262"/>
        <v>0</v>
      </c>
      <c r="X429" s="14">
        <f t="shared" si="250"/>
        <v>0</v>
      </c>
      <c r="Y429" s="13">
        <f t="shared" si="263"/>
        <v>0</v>
      </c>
      <c r="Z429" s="14">
        <f t="shared" si="251"/>
        <v>0</v>
      </c>
      <c r="AA429" s="13">
        <f t="shared" si="264"/>
        <v>0</v>
      </c>
      <c r="AB429" s="14"/>
      <c r="AC429" s="13">
        <f t="shared" si="265"/>
        <v>0</v>
      </c>
      <c r="AD429" s="14">
        <f t="shared" si="252"/>
        <v>0</v>
      </c>
      <c r="AE429" s="13">
        <f t="shared" si="266"/>
        <v>0</v>
      </c>
      <c r="AF429" s="14">
        <f t="shared" si="253"/>
        <v>0</v>
      </c>
      <c r="AG429" s="13">
        <f t="shared" si="267"/>
        <v>0</v>
      </c>
      <c r="AH429" s="14"/>
      <c r="AI429" s="13">
        <f t="shared" si="268"/>
        <v>0</v>
      </c>
      <c r="AJ429" s="14">
        <f t="shared" si="254"/>
        <v>0</v>
      </c>
      <c r="AK429" s="13">
        <f t="shared" si="269"/>
        <v>0</v>
      </c>
      <c r="AL429" s="14">
        <f t="shared" si="255"/>
        <v>0</v>
      </c>
      <c r="AM429" s="13">
        <f t="shared" si="270"/>
        <v>0</v>
      </c>
      <c r="AN429" s="14"/>
      <c r="AO429" s="13">
        <f t="shared" si="271"/>
        <v>0</v>
      </c>
      <c r="AP429" s="14">
        <f t="shared" si="272"/>
        <v>0</v>
      </c>
      <c r="AQ429" s="13">
        <f t="shared" si="273"/>
        <v>0</v>
      </c>
      <c r="AR429" s="14">
        <f t="shared" si="274"/>
        <v>0</v>
      </c>
      <c r="AS429" s="13">
        <f t="shared" si="275"/>
        <v>1.9999999999999574E-2</v>
      </c>
      <c r="AT429" s="14"/>
      <c r="AU429" s="13">
        <f t="shared" si="276"/>
        <v>0</v>
      </c>
      <c r="AV429" s="14">
        <f t="shared" si="277"/>
        <v>0</v>
      </c>
      <c r="AW429" s="13">
        <f t="shared" si="278"/>
        <v>0</v>
      </c>
      <c r="AX429" s="14">
        <f t="shared" si="279"/>
        <v>0</v>
      </c>
      <c r="AY429" s="13">
        <f t="shared" si="280"/>
        <v>0</v>
      </c>
      <c r="AZ429" s="14"/>
      <c r="BA429" s="13">
        <f t="shared" si="281"/>
        <v>0</v>
      </c>
      <c r="BB429" s="14">
        <f t="shared" si="282"/>
        <v>0</v>
      </c>
      <c r="BC429" s="13">
        <f t="shared" si="283"/>
        <v>0</v>
      </c>
      <c r="BD429" s="14">
        <f t="shared" si="284"/>
        <v>0</v>
      </c>
      <c r="BE429" s="13">
        <f t="shared" si="285"/>
        <v>0</v>
      </c>
    </row>
    <row r="430" spans="1:57" x14ac:dyDescent="0.25">
      <c r="A430" s="23">
        <f t="shared" si="286"/>
        <v>8.5104166666665737</v>
      </c>
      <c r="B430" s="8" t="s">
        <v>9</v>
      </c>
      <c r="C430" s="10" t="s">
        <v>14</v>
      </c>
      <c r="D430" t="s">
        <v>11</v>
      </c>
      <c r="E430" t="s">
        <v>11</v>
      </c>
      <c r="F430" s="10"/>
      <c r="G430" s="10"/>
      <c r="H430" s="10" t="s">
        <v>14</v>
      </c>
      <c r="I430" t="s">
        <v>11</v>
      </c>
      <c r="J430" s="10"/>
      <c r="K430" s="13">
        <f t="shared" si="256"/>
        <v>8.5104166666665737</v>
      </c>
      <c r="L430" s="14">
        <f t="shared" si="246"/>
        <v>1</v>
      </c>
      <c r="M430" s="13">
        <f t="shared" si="257"/>
        <v>0</v>
      </c>
      <c r="N430" s="14">
        <f t="shared" si="247"/>
        <v>0</v>
      </c>
      <c r="O430" s="13">
        <f t="shared" si="258"/>
        <v>1.9999999999999574E-2</v>
      </c>
      <c r="P430" s="14"/>
      <c r="Q430" s="13">
        <f t="shared" si="259"/>
        <v>0</v>
      </c>
      <c r="R430" s="14">
        <f t="shared" si="248"/>
        <v>0</v>
      </c>
      <c r="S430" s="13">
        <f t="shared" si="260"/>
        <v>0</v>
      </c>
      <c r="T430" s="14">
        <f t="shared" si="249"/>
        <v>0</v>
      </c>
      <c r="U430" s="13">
        <f t="shared" si="261"/>
        <v>0</v>
      </c>
      <c r="V430" s="14"/>
      <c r="W430" s="13">
        <f t="shared" si="262"/>
        <v>0</v>
      </c>
      <c r="X430" s="14">
        <f t="shared" si="250"/>
        <v>0</v>
      </c>
      <c r="Y430" s="13">
        <f t="shared" si="263"/>
        <v>0</v>
      </c>
      <c r="Z430" s="14">
        <f t="shared" si="251"/>
        <v>0</v>
      </c>
      <c r="AA430" s="13">
        <f t="shared" si="264"/>
        <v>0</v>
      </c>
      <c r="AB430" s="14"/>
      <c r="AC430" s="13">
        <f t="shared" si="265"/>
        <v>0</v>
      </c>
      <c r="AD430" s="14">
        <f t="shared" si="252"/>
        <v>0</v>
      </c>
      <c r="AE430" s="13">
        <f t="shared" si="266"/>
        <v>0</v>
      </c>
      <c r="AF430" s="14">
        <f t="shared" si="253"/>
        <v>0</v>
      </c>
      <c r="AG430" s="13">
        <f t="shared" si="267"/>
        <v>0</v>
      </c>
      <c r="AH430" s="14"/>
      <c r="AI430" s="13">
        <f t="shared" si="268"/>
        <v>0</v>
      </c>
      <c r="AJ430" s="14">
        <f t="shared" si="254"/>
        <v>0</v>
      </c>
      <c r="AK430" s="13">
        <f t="shared" si="269"/>
        <v>0</v>
      </c>
      <c r="AL430" s="14">
        <f t="shared" si="255"/>
        <v>0</v>
      </c>
      <c r="AM430" s="13">
        <f t="shared" si="270"/>
        <v>0</v>
      </c>
      <c r="AN430" s="14"/>
      <c r="AO430" s="13">
        <f t="shared" si="271"/>
        <v>0</v>
      </c>
      <c r="AP430" s="14">
        <f t="shared" si="272"/>
        <v>0</v>
      </c>
      <c r="AQ430" s="13">
        <f t="shared" si="273"/>
        <v>0</v>
      </c>
      <c r="AR430" s="14">
        <f t="shared" si="274"/>
        <v>0</v>
      </c>
      <c r="AS430" s="13">
        <f t="shared" si="275"/>
        <v>1.9999999999999574E-2</v>
      </c>
      <c r="AT430" s="14"/>
      <c r="AU430" s="13">
        <f t="shared" si="276"/>
        <v>0</v>
      </c>
      <c r="AV430" s="14">
        <f t="shared" si="277"/>
        <v>0</v>
      </c>
      <c r="AW430" s="13">
        <f t="shared" si="278"/>
        <v>0</v>
      </c>
      <c r="AX430" s="14">
        <f t="shared" si="279"/>
        <v>0</v>
      </c>
      <c r="AY430" s="13">
        <f t="shared" si="280"/>
        <v>0</v>
      </c>
      <c r="AZ430" s="14"/>
      <c r="BA430" s="13">
        <f t="shared" si="281"/>
        <v>0</v>
      </c>
      <c r="BB430" s="14">
        <f t="shared" si="282"/>
        <v>0</v>
      </c>
      <c r="BC430" s="13">
        <f t="shared" si="283"/>
        <v>0</v>
      </c>
      <c r="BD430" s="14">
        <f t="shared" si="284"/>
        <v>0</v>
      </c>
      <c r="BE430" s="13">
        <f t="shared" si="285"/>
        <v>0</v>
      </c>
    </row>
    <row r="431" spans="1:57" x14ac:dyDescent="0.25">
      <c r="A431" s="23">
        <f t="shared" si="286"/>
        <v>8.5304166666665733</v>
      </c>
      <c r="B431" s="8" t="s">
        <v>65</v>
      </c>
      <c r="C431" s="10" t="s">
        <v>14</v>
      </c>
      <c r="D431" t="s">
        <v>11</v>
      </c>
      <c r="E431" t="s">
        <v>11</v>
      </c>
      <c r="F431" s="10"/>
      <c r="G431" s="10"/>
      <c r="H431" t="s">
        <v>11</v>
      </c>
      <c r="I431" s="11" t="s">
        <v>20</v>
      </c>
      <c r="J431" s="10"/>
      <c r="K431" s="13">
        <f t="shared" si="256"/>
        <v>0</v>
      </c>
      <c r="L431" s="14">
        <f t="shared" si="246"/>
        <v>0</v>
      </c>
      <c r="M431" s="13">
        <f t="shared" si="257"/>
        <v>0</v>
      </c>
      <c r="N431" s="14">
        <f t="shared" si="247"/>
        <v>0</v>
      </c>
      <c r="O431" s="13">
        <f t="shared" si="258"/>
        <v>1.9999999999999574E-2</v>
      </c>
      <c r="P431" s="14"/>
      <c r="Q431" s="13">
        <f t="shared" si="259"/>
        <v>0</v>
      </c>
      <c r="R431" s="14">
        <f t="shared" si="248"/>
        <v>0</v>
      </c>
      <c r="S431" s="13">
        <f t="shared" si="260"/>
        <v>0</v>
      </c>
      <c r="T431" s="14">
        <f t="shared" si="249"/>
        <v>0</v>
      </c>
      <c r="U431" s="13">
        <f t="shared" si="261"/>
        <v>0</v>
      </c>
      <c r="V431" s="14"/>
      <c r="W431" s="13">
        <f t="shared" si="262"/>
        <v>0</v>
      </c>
      <c r="X431" s="14">
        <f t="shared" si="250"/>
        <v>0</v>
      </c>
      <c r="Y431" s="13">
        <f t="shared" si="263"/>
        <v>0</v>
      </c>
      <c r="Z431" s="14">
        <f t="shared" si="251"/>
        <v>0</v>
      </c>
      <c r="AA431" s="13">
        <f t="shared" si="264"/>
        <v>0</v>
      </c>
      <c r="AB431" s="14"/>
      <c r="AC431" s="13">
        <f t="shared" si="265"/>
        <v>0</v>
      </c>
      <c r="AD431" s="14">
        <f t="shared" si="252"/>
        <v>0</v>
      </c>
      <c r="AE431" s="13">
        <f t="shared" si="266"/>
        <v>0</v>
      </c>
      <c r="AF431" s="14">
        <f t="shared" si="253"/>
        <v>0</v>
      </c>
      <c r="AG431" s="13">
        <f t="shared" si="267"/>
        <v>0</v>
      </c>
      <c r="AH431" s="14"/>
      <c r="AI431" s="13">
        <f t="shared" si="268"/>
        <v>0</v>
      </c>
      <c r="AJ431" s="14">
        <f t="shared" si="254"/>
        <v>0</v>
      </c>
      <c r="AK431" s="13">
        <f t="shared" si="269"/>
        <v>0</v>
      </c>
      <c r="AL431" s="14">
        <f t="shared" si="255"/>
        <v>0</v>
      </c>
      <c r="AM431" s="13">
        <f t="shared" si="270"/>
        <v>0</v>
      </c>
      <c r="AN431" s="14"/>
      <c r="AO431" s="13">
        <f t="shared" si="271"/>
        <v>0</v>
      </c>
      <c r="AP431" s="14">
        <f t="shared" si="272"/>
        <v>0</v>
      </c>
      <c r="AQ431" s="13">
        <f t="shared" si="273"/>
        <v>0</v>
      </c>
      <c r="AR431" s="14">
        <f t="shared" si="274"/>
        <v>0</v>
      </c>
      <c r="AS431" s="13">
        <f t="shared" si="275"/>
        <v>0</v>
      </c>
      <c r="AT431" s="14"/>
      <c r="AU431" s="13">
        <f t="shared" si="276"/>
        <v>0</v>
      </c>
      <c r="AV431" s="14">
        <f t="shared" si="277"/>
        <v>0</v>
      </c>
      <c r="AW431" s="13">
        <f t="shared" si="278"/>
        <v>8.5304166666665733</v>
      </c>
      <c r="AX431" s="14">
        <f t="shared" si="279"/>
        <v>1</v>
      </c>
      <c r="AY431" s="13">
        <f t="shared" si="280"/>
        <v>0</v>
      </c>
      <c r="AZ431" s="14"/>
      <c r="BA431" s="13">
        <f t="shared" si="281"/>
        <v>0</v>
      </c>
      <c r="BB431" s="14">
        <f t="shared" si="282"/>
        <v>0</v>
      </c>
      <c r="BC431" s="13">
        <f t="shared" si="283"/>
        <v>0</v>
      </c>
      <c r="BD431" s="14">
        <f t="shared" si="284"/>
        <v>0</v>
      </c>
      <c r="BE431" s="13">
        <f t="shared" si="285"/>
        <v>0</v>
      </c>
    </row>
    <row r="432" spans="1:57" x14ac:dyDescent="0.25">
      <c r="A432" s="23">
        <f t="shared" si="286"/>
        <v>8.5504166666665729</v>
      </c>
      <c r="B432" s="8"/>
      <c r="C432" s="10" t="s">
        <v>14</v>
      </c>
      <c r="D432" t="s">
        <v>11</v>
      </c>
      <c r="E432" t="s">
        <v>11</v>
      </c>
      <c r="F432" s="10"/>
      <c r="G432" s="10"/>
      <c r="H432" t="s">
        <v>11</v>
      </c>
      <c r="I432" s="10"/>
      <c r="J432" s="10"/>
      <c r="K432" s="13">
        <f t="shared" si="256"/>
        <v>0</v>
      </c>
      <c r="L432" s="14">
        <f t="shared" si="246"/>
        <v>0</v>
      </c>
      <c r="M432" s="13">
        <f t="shared" si="257"/>
        <v>0</v>
      </c>
      <c r="N432" s="14">
        <f t="shared" si="247"/>
        <v>0</v>
      </c>
      <c r="O432" s="13">
        <f t="shared" si="258"/>
        <v>1.9999999999999574E-2</v>
      </c>
      <c r="P432" s="14"/>
      <c r="Q432" s="13">
        <f t="shared" si="259"/>
        <v>0</v>
      </c>
      <c r="R432" s="14">
        <f t="shared" si="248"/>
        <v>0</v>
      </c>
      <c r="S432" s="13">
        <f t="shared" si="260"/>
        <v>0</v>
      </c>
      <c r="T432" s="14">
        <f t="shared" si="249"/>
        <v>0</v>
      </c>
      <c r="U432" s="13">
        <f t="shared" si="261"/>
        <v>0</v>
      </c>
      <c r="V432" s="14"/>
      <c r="W432" s="13">
        <f t="shared" si="262"/>
        <v>0</v>
      </c>
      <c r="X432" s="14">
        <f t="shared" si="250"/>
        <v>0</v>
      </c>
      <c r="Y432" s="13">
        <f t="shared" si="263"/>
        <v>0</v>
      </c>
      <c r="Z432" s="14">
        <f t="shared" si="251"/>
        <v>0</v>
      </c>
      <c r="AA432" s="13">
        <f t="shared" si="264"/>
        <v>0</v>
      </c>
      <c r="AB432" s="14"/>
      <c r="AC432" s="13">
        <f t="shared" si="265"/>
        <v>0</v>
      </c>
      <c r="AD432" s="14">
        <f t="shared" si="252"/>
        <v>0</v>
      </c>
      <c r="AE432" s="13">
        <f t="shared" si="266"/>
        <v>0</v>
      </c>
      <c r="AF432" s="14">
        <f t="shared" si="253"/>
        <v>0</v>
      </c>
      <c r="AG432" s="13">
        <f t="shared" si="267"/>
        <v>0</v>
      </c>
      <c r="AH432" s="14"/>
      <c r="AI432" s="13">
        <f t="shared" si="268"/>
        <v>0</v>
      </c>
      <c r="AJ432" s="14">
        <f t="shared" si="254"/>
        <v>0</v>
      </c>
      <c r="AK432" s="13">
        <f t="shared" si="269"/>
        <v>0</v>
      </c>
      <c r="AL432" s="14">
        <f t="shared" si="255"/>
        <v>0</v>
      </c>
      <c r="AM432" s="13">
        <f t="shared" si="270"/>
        <v>0</v>
      </c>
      <c r="AN432" s="14"/>
      <c r="AO432" s="13">
        <f t="shared" si="271"/>
        <v>0</v>
      </c>
      <c r="AP432" s="14">
        <f t="shared" si="272"/>
        <v>0</v>
      </c>
      <c r="AQ432" s="13">
        <f t="shared" si="273"/>
        <v>0</v>
      </c>
      <c r="AR432" s="14">
        <f t="shared" si="274"/>
        <v>0</v>
      </c>
      <c r="AS432" s="13">
        <f t="shared" si="275"/>
        <v>0</v>
      </c>
      <c r="AT432" s="14"/>
      <c r="AU432" s="13">
        <f t="shared" si="276"/>
        <v>0</v>
      </c>
      <c r="AV432" s="14">
        <f t="shared" si="277"/>
        <v>0</v>
      </c>
      <c r="AW432" s="13">
        <f t="shared" si="278"/>
        <v>0</v>
      </c>
      <c r="AX432" s="14">
        <f t="shared" si="279"/>
        <v>0</v>
      </c>
      <c r="AY432" s="13">
        <f t="shared" si="280"/>
        <v>0</v>
      </c>
      <c r="AZ432" s="14"/>
      <c r="BA432" s="13">
        <f t="shared" si="281"/>
        <v>0</v>
      </c>
      <c r="BB432" s="14">
        <f t="shared" si="282"/>
        <v>0</v>
      </c>
      <c r="BC432" s="13">
        <f t="shared" si="283"/>
        <v>0</v>
      </c>
      <c r="BD432" s="14">
        <f t="shared" si="284"/>
        <v>0</v>
      </c>
      <c r="BE432" s="13">
        <f t="shared" si="285"/>
        <v>0</v>
      </c>
    </row>
    <row r="433" spans="1:57" x14ac:dyDescent="0.25">
      <c r="A433" s="23">
        <f t="shared" si="286"/>
        <v>8.5704166666665724</v>
      </c>
      <c r="B433" s="8"/>
      <c r="C433" s="10" t="s">
        <v>14</v>
      </c>
      <c r="D433" t="s">
        <v>11</v>
      </c>
      <c r="E433" t="s">
        <v>11</v>
      </c>
      <c r="F433" s="10"/>
      <c r="G433" s="10"/>
      <c r="H433" t="s">
        <v>11</v>
      </c>
      <c r="I433" s="10"/>
      <c r="J433" s="10"/>
      <c r="K433" s="13">
        <f t="shared" si="256"/>
        <v>0</v>
      </c>
      <c r="L433" s="14">
        <f t="shared" si="246"/>
        <v>0</v>
      </c>
      <c r="M433" s="13">
        <f t="shared" si="257"/>
        <v>0</v>
      </c>
      <c r="N433" s="14">
        <f t="shared" si="247"/>
        <v>0</v>
      </c>
      <c r="O433" s="13">
        <f t="shared" si="258"/>
        <v>1.9999999999999574E-2</v>
      </c>
      <c r="P433" s="14"/>
      <c r="Q433" s="13">
        <f t="shared" si="259"/>
        <v>0</v>
      </c>
      <c r="R433" s="14">
        <f t="shared" si="248"/>
        <v>0</v>
      </c>
      <c r="S433" s="13">
        <f t="shared" si="260"/>
        <v>0</v>
      </c>
      <c r="T433" s="14">
        <f t="shared" si="249"/>
        <v>0</v>
      </c>
      <c r="U433" s="13">
        <f t="shared" si="261"/>
        <v>0</v>
      </c>
      <c r="V433" s="14"/>
      <c r="W433" s="13">
        <f t="shared" si="262"/>
        <v>0</v>
      </c>
      <c r="X433" s="14">
        <f t="shared" si="250"/>
        <v>0</v>
      </c>
      <c r="Y433" s="13">
        <f t="shared" si="263"/>
        <v>0</v>
      </c>
      <c r="Z433" s="14">
        <f t="shared" si="251"/>
        <v>0</v>
      </c>
      <c r="AA433" s="13">
        <f t="shared" si="264"/>
        <v>0</v>
      </c>
      <c r="AB433" s="14"/>
      <c r="AC433" s="13">
        <f t="shared" si="265"/>
        <v>0</v>
      </c>
      <c r="AD433" s="14">
        <f t="shared" si="252"/>
        <v>0</v>
      </c>
      <c r="AE433" s="13">
        <f t="shared" si="266"/>
        <v>0</v>
      </c>
      <c r="AF433" s="14">
        <f t="shared" si="253"/>
        <v>0</v>
      </c>
      <c r="AG433" s="13">
        <f t="shared" si="267"/>
        <v>0</v>
      </c>
      <c r="AH433" s="14"/>
      <c r="AI433" s="13">
        <f t="shared" si="268"/>
        <v>0</v>
      </c>
      <c r="AJ433" s="14">
        <f t="shared" si="254"/>
        <v>0</v>
      </c>
      <c r="AK433" s="13">
        <f t="shared" si="269"/>
        <v>0</v>
      </c>
      <c r="AL433" s="14">
        <f t="shared" si="255"/>
        <v>0</v>
      </c>
      <c r="AM433" s="13">
        <f t="shared" si="270"/>
        <v>0</v>
      </c>
      <c r="AN433" s="14"/>
      <c r="AO433" s="13">
        <f t="shared" si="271"/>
        <v>0</v>
      </c>
      <c r="AP433" s="14">
        <f t="shared" si="272"/>
        <v>0</v>
      </c>
      <c r="AQ433" s="13">
        <f t="shared" si="273"/>
        <v>0</v>
      </c>
      <c r="AR433" s="14">
        <f t="shared" si="274"/>
        <v>0</v>
      </c>
      <c r="AS433" s="13">
        <f t="shared" si="275"/>
        <v>0</v>
      </c>
      <c r="AT433" s="14"/>
      <c r="AU433" s="13">
        <f t="shared" si="276"/>
        <v>0</v>
      </c>
      <c r="AV433" s="14">
        <f t="shared" si="277"/>
        <v>0</v>
      </c>
      <c r="AW433" s="13">
        <f t="shared" si="278"/>
        <v>0</v>
      </c>
      <c r="AX433" s="14">
        <f t="shared" si="279"/>
        <v>0</v>
      </c>
      <c r="AY433" s="13">
        <f t="shared" si="280"/>
        <v>0</v>
      </c>
      <c r="AZ433" s="14"/>
      <c r="BA433" s="13">
        <f t="shared" si="281"/>
        <v>0</v>
      </c>
      <c r="BB433" s="14">
        <f t="shared" si="282"/>
        <v>0</v>
      </c>
      <c r="BC433" s="13">
        <f t="shared" si="283"/>
        <v>0</v>
      </c>
      <c r="BD433" s="14">
        <f t="shared" si="284"/>
        <v>0</v>
      </c>
      <c r="BE433" s="13">
        <f t="shared" si="285"/>
        <v>0</v>
      </c>
    </row>
    <row r="434" spans="1:57" x14ac:dyDescent="0.25">
      <c r="A434" s="23">
        <f t="shared" si="286"/>
        <v>8.590416666666572</v>
      </c>
      <c r="B434" s="8" t="s">
        <v>76</v>
      </c>
      <c r="C434" s="10" t="s">
        <v>14</v>
      </c>
      <c r="D434" t="s">
        <v>11</v>
      </c>
      <c r="E434" t="s">
        <v>11</v>
      </c>
      <c r="F434" s="10"/>
      <c r="G434" s="10"/>
      <c r="H434" t="s">
        <v>11</v>
      </c>
      <c r="J434" s="10" t="s">
        <v>14</v>
      </c>
      <c r="K434" s="13">
        <f t="shared" si="256"/>
        <v>0</v>
      </c>
      <c r="L434" s="14">
        <f t="shared" si="246"/>
        <v>0</v>
      </c>
      <c r="M434" s="13">
        <f t="shared" si="257"/>
        <v>0</v>
      </c>
      <c r="N434" s="14">
        <f t="shared" si="247"/>
        <v>0</v>
      </c>
      <c r="O434" s="13">
        <f t="shared" si="258"/>
        <v>1.9999999999999574E-2</v>
      </c>
      <c r="P434" s="14"/>
      <c r="Q434" s="13">
        <f t="shared" si="259"/>
        <v>0</v>
      </c>
      <c r="R434" s="14">
        <f t="shared" si="248"/>
        <v>0</v>
      </c>
      <c r="S434" s="13">
        <f t="shared" si="260"/>
        <v>0</v>
      </c>
      <c r="T434" s="14">
        <f t="shared" si="249"/>
        <v>0</v>
      </c>
      <c r="U434" s="13">
        <f t="shared" si="261"/>
        <v>0</v>
      </c>
      <c r="V434" s="14"/>
      <c r="W434" s="13">
        <f t="shared" si="262"/>
        <v>0</v>
      </c>
      <c r="X434" s="14">
        <f t="shared" si="250"/>
        <v>0</v>
      </c>
      <c r="Y434" s="13">
        <f t="shared" si="263"/>
        <v>0</v>
      </c>
      <c r="Z434" s="14">
        <f t="shared" si="251"/>
        <v>0</v>
      </c>
      <c r="AA434" s="13">
        <f t="shared" si="264"/>
        <v>0</v>
      </c>
      <c r="AB434" s="14"/>
      <c r="AC434" s="13">
        <f t="shared" si="265"/>
        <v>0</v>
      </c>
      <c r="AD434" s="14">
        <f t="shared" si="252"/>
        <v>0</v>
      </c>
      <c r="AE434" s="13">
        <f t="shared" si="266"/>
        <v>0</v>
      </c>
      <c r="AF434" s="14">
        <f t="shared" si="253"/>
        <v>0</v>
      </c>
      <c r="AG434" s="13">
        <f t="shared" si="267"/>
        <v>0</v>
      </c>
      <c r="AH434" s="14"/>
      <c r="AI434" s="13">
        <f t="shared" si="268"/>
        <v>0</v>
      </c>
      <c r="AJ434" s="14">
        <f t="shared" si="254"/>
        <v>0</v>
      </c>
      <c r="AK434" s="13">
        <f t="shared" si="269"/>
        <v>0</v>
      </c>
      <c r="AL434" s="14">
        <f t="shared" si="255"/>
        <v>0</v>
      </c>
      <c r="AM434" s="13">
        <f t="shared" si="270"/>
        <v>0</v>
      </c>
      <c r="AN434" s="14"/>
      <c r="AO434" s="13">
        <f t="shared" si="271"/>
        <v>0</v>
      </c>
      <c r="AP434" s="14">
        <f t="shared" si="272"/>
        <v>0</v>
      </c>
      <c r="AQ434" s="13">
        <f t="shared" si="273"/>
        <v>0</v>
      </c>
      <c r="AR434" s="14">
        <f t="shared" si="274"/>
        <v>0</v>
      </c>
      <c r="AS434" s="13">
        <f t="shared" si="275"/>
        <v>0</v>
      </c>
      <c r="AT434" s="14"/>
      <c r="AU434" s="13">
        <f t="shared" si="276"/>
        <v>0</v>
      </c>
      <c r="AV434" s="14">
        <f t="shared" si="277"/>
        <v>0</v>
      </c>
      <c r="AW434" s="13">
        <f t="shared" si="278"/>
        <v>0</v>
      </c>
      <c r="AX434" s="14">
        <f t="shared" si="279"/>
        <v>0</v>
      </c>
      <c r="AY434" s="13">
        <f t="shared" si="280"/>
        <v>1.9999999999999574E-2</v>
      </c>
      <c r="AZ434" s="14"/>
      <c r="BA434" s="13">
        <f t="shared" si="281"/>
        <v>8.590416666666572</v>
      </c>
      <c r="BB434" s="14">
        <f t="shared" si="282"/>
        <v>1</v>
      </c>
      <c r="BC434" s="13">
        <f t="shared" si="283"/>
        <v>0</v>
      </c>
      <c r="BD434" s="14">
        <f t="shared" si="284"/>
        <v>0</v>
      </c>
      <c r="BE434" s="13">
        <f t="shared" si="285"/>
        <v>1.9999999999999574E-2</v>
      </c>
    </row>
    <row r="435" spans="1:57" x14ac:dyDescent="0.25">
      <c r="A435" s="23">
        <f t="shared" si="286"/>
        <v>8.6104166666665716</v>
      </c>
      <c r="B435" s="8" t="s">
        <v>18</v>
      </c>
      <c r="C435" t="s">
        <v>11</v>
      </c>
      <c r="D435" t="s">
        <v>11</v>
      </c>
      <c r="E435" s="11" t="s">
        <v>20</v>
      </c>
      <c r="F435" s="10"/>
      <c r="G435" s="10"/>
      <c r="H435" t="s">
        <v>11</v>
      </c>
      <c r="J435" s="10" t="s">
        <v>14</v>
      </c>
      <c r="K435" s="13">
        <f t="shared" si="256"/>
        <v>0</v>
      </c>
      <c r="L435" s="14">
        <f t="shared" si="246"/>
        <v>0</v>
      </c>
      <c r="M435" s="13">
        <f t="shared" si="257"/>
        <v>0</v>
      </c>
      <c r="N435" s="14">
        <f t="shared" si="247"/>
        <v>0</v>
      </c>
      <c r="O435" s="13">
        <f t="shared" si="258"/>
        <v>0</v>
      </c>
      <c r="P435" s="14"/>
      <c r="Q435" s="13">
        <f t="shared" si="259"/>
        <v>0</v>
      </c>
      <c r="R435" s="14">
        <f t="shared" si="248"/>
        <v>0</v>
      </c>
      <c r="S435" s="13">
        <f t="shared" si="260"/>
        <v>0</v>
      </c>
      <c r="T435" s="14">
        <f t="shared" si="249"/>
        <v>0</v>
      </c>
      <c r="U435" s="13">
        <f t="shared" si="261"/>
        <v>0</v>
      </c>
      <c r="V435" s="14"/>
      <c r="W435" s="13">
        <f t="shared" si="262"/>
        <v>0</v>
      </c>
      <c r="X435" s="14">
        <f t="shared" si="250"/>
        <v>0</v>
      </c>
      <c r="Y435" s="13">
        <f t="shared" si="263"/>
        <v>8.6104166666665716</v>
      </c>
      <c r="Z435" s="14">
        <f t="shared" si="251"/>
        <v>1</v>
      </c>
      <c r="AA435" s="13">
        <f t="shared" si="264"/>
        <v>0</v>
      </c>
      <c r="AB435" s="14"/>
      <c r="AC435" s="13">
        <f t="shared" si="265"/>
        <v>0</v>
      </c>
      <c r="AD435" s="14">
        <f t="shared" si="252"/>
        <v>0</v>
      </c>
      <c r="AE435" s="13">
        <f t="shared" si="266"/>
        <v>0</v>
      </c>
      <c r="AF435" s="14">
        <f t="shared" si="253"/>
        <v>0</v>
      </c>
      <c r="AG435" s="13">
        <f t="shared" si="267"/>
        <v>0</v>
      </c>
      <c r="AH435" s="14"/>
      <c r="AI435" s="13">
        <f t="shared" si="268"/>
        <v>0</v>
      </c>
      <c r="AJ435" s="14">
        <f t="shared" si="254"/>
        <v>0</v>
      </c>
      <c r="AK435" s="13">
        <f t="shared" si="269"/>
        <v>0</v>
      </c>
      <c r="AL435" s="14">
        <f t="shared" si="255"/>
        <v>0</v>
      </c>
      <c r="AM435" s="13">
        <f t="shared" si="270"/>
        <v>0</v>
      </c>
      <c r="AN435" s="14"/>
      <c r="AO435" s="13">
        <f t="shared" si="271"/>
        <v>0</v>
      </c>
      <c r="AP435" s="14">
        <f t="shared" si="272"/>
        <v>0</v>
      </c>
      <c r="AQ435" s="13">
        <f t="shared" si="273"/>
        <v>0</v>
      </c>
      <c r="AR435" s="14">
        <f t="shared" si="274"/>
        <v>0</v>
      </c>
      <c r="AS435" s="13">
        <f t="shared" si="275"/>
        <v>0</v>
      </c>
      <c r="AT435" s="14"/>
      <c r="AU435" s="13">
        <f t="shared" si="276"/>
        <v>0</v>
      </c>
      <c r="AV435" s="14">
        <f t="shared" si="277"/>
        <v>0</v>
      </c>
      <c r="AW435" s="13">
        <f t="shared" si="278"/>
        <v>0</v>
      </c>
      <c r="AX435" s="14">
        <f t="shared" si="279"/>
        <v>0</v>
      </c>
      <c r="AY435" s="13">
        <f t="shared" si="280"/>
        <v>1.9999999999999574E-2</v>
      </c>
      <c r="AZ435" s="14"/>
      <c r="BA435" s="13">
        <f t="shared" si="281"/>
        <v>0</v>
      </c>
      <c r="BB435" s="14">
        <f t="shared" si="282"/>
        <v>0</v>
      </c>
      <c r="BC435" s="13">
        <f t="shared" si="283"/>
        <v>0</v>
      </c>
      <c r="BD435" s="14">
        <f t="shared" si="284"/>
        <v>0</v>
      </c>
      <c r="BE435" s="13">
        <f t="shared" si="285"/>
        <v>1.9999999999999574E-2</v>
      </c>
    </row>
    <row r="436" spans="1:57" x14ac:dyDescent="0.25">
      <c r="A436" s="23">
        <f t="shared" si="286"/>
        <v>8.6304166666665711</v>
      </c>
      <c r="B436" s="8"/>
      <c r="C436" t="s">
        <v>11</v>
      </c>
      <c r="D436" t="s">
        <v>11</v>
      </c>
      <c r="E436" s="10"/>
      <c r="F436" s="10"/>
      <c r="G436" s="10"/>
      <c r="H436" t="s">
        <v>11</v>
      </c>
      <c r="J436" s="10" t="s">
        <v>14</v>
      </c>
      <c r="K436" s="13">
        <f t="shared" si="256"/>
        <v>0</v>
      </c>
      <c r="L436" s="14">
        <f t="shared" si="246"/>
        <v>0</v>
      </c>
      <c r="M436" s="13">
        <f t="shared" si="257"/>
        <v>0</v>
      </c>
      <c r="N436" s="14">
        <f t="shared" si="247"/>
        <v>0</v>
      </c>
      <c r="O436" s="13">
        <f t="shared" si="258"/>
        <v>0</v>
      </c>
      <c r="P436" s="14"/>
      <c r="Q436" s="13">
        <f t="shared" si="259"/>
        <v>0</v>
      </c>
      <c r="R436" s="14">
        <f t="shared" si="248"/>
        <v>0</v>
      </c>
      <c r="S436" s="13">
        <f t="shared" si="260"/>
        <v>0</v>
      </c>
      <c r="T436" s="14">
        <f t="shared" si="249"/>
        <v>0</v>
      </c>
      <c r="U436" s="13">
        <f t="shared" si="261"/>
        <v>0</v>
      </c>
      <c r="V436" s="14"/>
      <c r="W436" s="13">
        <f t="shared" si="262"/>
        <v>0</v>
      </c>
      <c r="X436" s="14">
        <f t="shared" si="250"/>
        <v>0</v>
      </c>
      <c r="Y436" s="13">
        <f t="shared" si="263"/>
        <v>0</v>
      </c>
      <c r="Z436" s="14">
        <f t="shared" si="251"/>
        <v>0</v>
      </c>
      <c r="AA436" s="13">
        <f t="shared" si="264"/>
        <v>0</v>
      </c>
      <c r="AB436" s="14"/>
      <c r="AC436" s="13">
        <f t="shared" si="265"/>
        <v>0</v>
      </c>
      <c r="AD436" s="14">
        <f t="shared" si="252"/>
        <v>0</v>
      </c>
      <c r="AE436" s="13">
        <f t="shared" si="266"/>
        <v>0</v>
      </c>
      <c r="AF436" s="14">
        <f t="shared" si="253"/>
        <v>0</v>
      </c>
      <c r="AG436" s="13">
        <f t="shared" si="267"/>
        <v>0</v>
      </c>
      <c r="AH436" s="14"/>
      <c r="AI436" s="13">
        <f t="shared" si="268"/>
        <v>0</v>
      </c>
      <c r="AJ436" s="14">
        <f t="shared" si="254"/>
        <v>0</v>
      </c>
      <c r="AK436" s="13">
        <f t="shared" si="269"/>
        <v>0</v>
      </c>
      <c r="AL436" s="14">
        <f t="shared" si="255"/>
        <v>0</v>
      </c>
      <c r="AM436" s="13">
        <f t="shared" si="270"/>
        <v>0</v>
      </c>
      <c r="AN436" s="14"/>
      <c r="AO436" s="13">
        <f t="shared" si="271"/>
        <v>0</v>
      </c>
      <c r="AP436" s="14">
        <f t="shared" si="272"/>
        <v>0</v>
      </c>
      <c r="AQ436" s="13">
        <f t="shared" si="273"/>
        <v>0</v>
      </c>
      <c r="AR436" s="14">
        <f t="shared" si="274"/>
        <v>0</v>
      </c>
      <c r="AS436" s="13">
        <f t="shared" si="275"/>
        <v>0</v>
      </c>
      <c r="AT436" s="14"/>
      <c r="AU436" s="13">
        <f t="shared" si="276"/>
        <v>0</v>
      </c>
      <c r="AV436" s="14">
        <f t="shared" si="277"/>
        <v>0</v>
      </c>
      <c r="AW436" s="13">
        <f t="shared" si="278"/>
        <v>0</v>
      </c>
      <c r="AX436" s="14">
        <f t="shared" si="279"/>
        <v>0</v>
      </c>
      <c r="AY436" s="13">
        <f t="shared" si="280"/>
        <v>1.9999999999999574E-2</v>
      </c>
      <c r="AZ436" s="14"/>
      <c r="BA436" s="13">
        <f t="shared" si="281"/>
        <v>0</v>
      </c>
      <c r="BB436" s="14">
        <f t="shared" si="282"/>
        <v>0</v>
      </c>
      <c r="BC436" s="13">
        <f t="shared" si="283"/>
        <v>0</v>
      </c>
      <c r="BD436" s="14">
        <f t="shared" si="284"/>
        <v>0</v>
      </c>
      <c r="BE436" s="13">
        <f t="shared" si="285"/>
        <v>1.9999999999999574E-2</v>
      </c>
    </row>
    <row r="437" spans="1:57" x14ac:dyDescent="0.25">
      <c r="A437" s="23">
        <f t="shared" si="286"/>
        <v>8.6504166666665707</v>
      </c>
      <c r="B437" s="8"/>
      <c r="C437" t="s">
        <v>11</v>
      </c>
      <c r="D437" t="s">
        <v>11</v>
      </c>
      <c r="E437" s="10"/>
      <c r="F437" s="10"/>
      <c r="G437" s="10"/>
      <c r="H437" t="s">
        <v>11</v>
      </c>
      <c r="J437" s="10" t="s">
        <v>14</v>
      </c>
      <c r="K437" s="13">
        <f t="shared" si="256"/>
        <v>0</v>
      </c>
      <c r="L437" s="14">
        <f t="shared" si="246"/>
        <v>0</v>
      </c>
      <c r="M437" s="13">
        <f t="shared" si="257"/>
        <v>0</v>
      </c>
      <c r="N437" s="14">
        <f t="shared" si="247"/>
        <v>0</v>
      </c>
      <c r="O437" s="13">
        <f t="shared" si="258"/>
        <v>0</v>
      </c>
      <c r="P437" s="14"/>
      <c r="Q437" s="13">
        <f t="shared" si="259"/>
        <v>0</v>
      </c>
      <c r="R437" s="14">
        <f t="shared" si="248"/>
        <v>0</v>
      </c>
      <c r="S437" s="13">
        <f t="shared" si="260"/>
        <v>0</v>
      </c>
      <c r="T437" s="14">
        <f t="shared" si="249"/>
        <v>0</v>
      </c>
      <c r="U437" s="13">
        <f t="shared" si="261"/>
        <v>0</v>
      </c>
      <c r="V437" s="14"/>
      <c r="W437" s="13">
        <f t="shared" si="262"/>
        <v>0</v>
      </c>
      <c r="X437" s="14">
        <f t="shared" si="250"/>
        <v>0</v>
      </c>
      <c r="Y437" s="13">
        <f t="shared" si="263"/>
        <v>0</v>
      </c>
      <c r="Z437" s="14">
        <f t="shared" si="251"/>
        <v>0</v>
      </c>
      <c r="AA437" s="13">
        <f t="shared" si="264"/>
        <v>0</v>
      </c>
      <c r="AB437" s="14"/>
      <c r="AC437" s="13">
        <f t="shared" si="265"/>
        <v>0</v>
      </c>
      <c r="AD437" s="14">
        <f t="shared" si="252"/>
        <v>0</v>
      </c>
      <c r="AE437" s="13">
        <f t="shared" si="266"/>
        <v>0</v>
      </c>
      <c r="AF437" s="14">
        <f t="shared" si="253"/>
        <v>0</v>
      </c>
      <c r="AG437" s="13">
        <f t="shared" si="267"/>
        <v>0</v>
      </c>
      <c r="AH437" s="14"/>
      <c r="AI437" s="13">
        <f t="shared" si="268"/>
        <v>0</v>
      </c>
      <c r="AJ437" s="14">
        <f t="shared" si="254"/>
        <v>0</v>
      </c>
      <c r="AK437" s="13">
        <f t="shared" si="269"/>
        <v>0</v>
      </c>
      <c r="AL437" s="14">
        <f t="shared" si="255"/>
        <v>0</v>
      </c>
      <c r="AM437" s="13">
        <f t="shared" si="270"/>
        <v>0</v>
      </c>
      <c r="AN437" s="14"/>
      <c r="AO437" s="13">
        <f t="shared" si="271"/>
        <v>0</v>
      </c>
      <c r="AP437" s="14">
        <f t="shared" si="272"/>
        <v>0</v>
      </c>
      <c r="AQ437" s="13">
        <f t="shared" si="273"/>
        <v>0</v>
      </c>
      <c r="AR437" s="14">
        <f t="shared" si="274"/>
        <v>0</v>
      </c>
      <c r="AS437" s="13">
        <f t="shared" si="275"/>
        <v>0</v>
      </c>
      <c r="AT437" s="14"/>
      <c r="AU437" s="13">
        <f t="shared" si="276"/>
        <v>0</v>
      </c>
      <c r="AV437" s="14">
        <f t="shared" si="277"/>
        <v>0</v>
      </c>
      <c r="AW437" s="13">
        <f t="shared" si="278"/>
        <v>0</v>
      </c>
      <c r="AX437" s="14">
        <f t="shared" si="279"/>
        <v>0</v>
      </c>
      <c r="AY437" s="13">
        <f t="shared" si="280"/>
        <v>1.9999999999999574E-2</v>
      </c>
      <c r="AZ437" s="14"/>
      <c r="BA437" s="13">
        <f t="shared" si="281"/>
        <v>0</v>
      </c>
      <c r="BB437" s="14">
        <f t="shared" si="282"/>
        <v>0</v>
      </c>
      <c r="BC437" s="13">
        <f t="shared" si="283"/>
        <v>0</v>
      </c>
      <c r="BD437" s="14">
        <f t="shared" si="284"/>
        <v>0</v>
      </c>
      <c r="BE437" s="13">
        <f t="shared" si="285"/>
        <v>1.9999999999999574E-2</v>
      </c>
    </row>
    <row r="438" spans="1:57" x14ac:dyDescent="0.25">
      <c r="A438" s="23">
        <f t="shared" si="286"/>
        <v>8.6704166666665703</v>
      </c>
      <c r="B438" s="8"/>
      <c r="C438" t="s">
        <v>11</v>
      </c>
      <c r="D438" t="s">
        <v>11</v>
      </c>
      <c r="E438" s="10"/>
      <c r="F438" s="10"/>
      <c r="G438" s="10"/>
      <c r="H438" t="s">
        <v>11</v>
      </c>
      <c r="J438" s="10" t="s">
        <v>14</v>
      </c>
      <c r="K438" s="13">
        <f t="shared" si="256"/>
        <v>0</v>
      </c>
      <c r="L438" s="14">
        <f t="shared" si="246"/>
        <v>0</v>
      </c>
      <c r="M438" s="13">
        <f t="shared" si="257"/>
        <v>0</v>
      </c>
      <c r="N438" s="14">
        <f t="shared" si="247"/>
        <v>0</v>
      </c>
      <c r="O438" s="13">
        <f t="shared" si="258"/>
        <v>0</v>
      </c>
      <c r="P438" s="14"/>
      <c r="Q438" s="13">
        <f t="shared" si="259"/>
        <v>0</v>
      </c>
      <c r="R438" s="14">
        <f t="shared" si="248"/>
        <v>0</v>
      </c>
      <c r="S438" s="13">
        <f t="shared" si="260"/>
        <v>0</v>
      </c>
      <c r="T438" s="14">
        <f t="shared" si="249"/>
        <v>0</v>
      </c>
      <c r="U438" s="13">
        <f t="shared" si="261"/>
        <v>0</v>
      </c>
      <c r="V438" s="14"/>
      <c r="W438" s="13">
        <f t="shared" si="262"/>
        <v>0</v>
      </c>
      <c r="X438" s="14">
        <f t="shared" si="250"/>
        <v>0</v>
      </c>
      <c r="Y438" s="13">
        <f t="shared" si="263"/>
        <v>0</v>
      </c>
      <c r="Z438" s="14">
        <f t="shared" si="251"/>
        <v>0</v>
      </c>
      <c r="AA438" s="13">
        <f t="shared" si="264"/>
        <v>0</v>
      </c>
      <c r="AB438" s="14"/>
      <c r="AC438" s="13">
        <f t="shared" si="265"/>
        <v>0</v>
      </c>
      <c r="AD438" s="14">
        <f t="shared" si="252"/>
        <v>0</v>
      </c>
      <c r="AE438" s="13">
        <f t="shared" si="266"/>
        <v>0</v>
      </c>
      <c r="AF438" s="14">
        <f t="shared" si="253"/>
        <v>0</v>
      </c>
      <c r="AG438" s="13">
        <f t="shared" si="267"/>
        <v>0</v>
      </c>
      <c r="AH438" s="14"/>
      <c r="AI438" s="13">
        <f t="shared" si="268"/>
        <v>0</v>
      </c>
      <c r="AJ438" s="14">
        <f t="shared" si="254"/>
        <v>0</v>
      </c>
      <c r="AK438" s="13">
        <f t="shared" si="269"/>
        <v>0</v>
      </c>
      <c r="AL438" s="14">
        <f t="shared" si="255"/>
        <v>0</v>
      </c>
      <c r="AM438" s="13">
        <f t="shared" si="270"/>
        <v>0</v>
      </c>
      <c r="AN438" s="14"/>
      <c r="AO438" s="13">
        <f t="shared" si="271"/>
        <v>0</v>
      </c>
      <c r="AP438" s="14">
        <f t="shared" si="272"/>
        <v>0</v>
      </c>
      <c r="AQ438" s="13">
        <f t="shared" si="273"/>
        <v>0</v>
      </c>
      <c r="AR438" s="14">
        <f t="shared" si="274"/>
        <v>0</v>
      </c>
      <c r="AS438" s="13">
        <f t="shared" si="275"/>
        <v>0</v>
      </c>
      <c r="AT438" s="14"/>
      <c r="AU438" s="13">
        <f t="shared" si="276"/>
        <v>0</v>
      </c>
      <c r="AV438" s="14">
        <f t="shared" si="277"/>
        <v>0</v>
      </c>
      <c r="AW438" s="13">
        <f t="shared" si="278"/>
        <v>0</v>
      </c>
      <c r="AX438" s="14">
        <f t="shared" si="279"/>
        <v>0</v>
      </c>
      <c r="AY438" s="13">
        <f t="shared" si="280"/>
        <v>1.9999999999999574E-2</v>
      </c>
      <c r="AZ438" s="14"/>
      <c r="BA438" s="13">
        <f t="shared" si="281"/>
        <v>0</v>
      </c>
      <c r="BB438" s="14">
        <f t="shared" si="282"/>
        <v>0</v>
      </c>
      <c r="BC438" s="13">
        <f t="shared" si="283"/>
        <v>0</v>
      </c>
      <c r="BD438" s="14">
        <f t="shared" si="284"/>
        <v>0</v>
      </c>
      <c r="BE438" s="13">
        <f t="shared" si="285"/>
        <v>1.9999999999999574E-2</v>
      </c>
    </row>
    <row r="439" spans="1:57" x14ac:dyDescent="0.25">
      <c r="A439" s="23">
        <f t="shared" si="286"/>
        <v>8.6904166666665699</v>
      </c>
      <c r="B439" s="8" t="s">
        <v>17</v>
      </c>
      <c r="C439" t="s">
        <v>11</v>
      </c>
      <c r="D439" s="11" t="s">
        <v>20</v>
      </c>
      <c r="E439" s="10"/>
      <c r="G439" s="10"/>
      <c r="H439" t="s">
        <v>11</v>
      </c>
      <c r="I439" s="11"/>
      <c r="J439" t="s">
        <v>11</v>
      </c>
      <c r="K439" s="13">
        <f t="shared" si="256"/>
        <v>0</v>
      </c>
      <c r="L439" s="14">
        <f t="shared" si="246"/>
        <v>0</v>
      </c>
      <c r="M439" s="13">
        <f t="shared" si="257"/>
        <v>0</v>
      </c>
      <c r="N439" s="14">
        <f t="shared" si="247"/>
        <v>0</v>
      </c>
      <c r="O439" s="13">
        <f t="shared" si="258"/>
        <v>0</v>
      </c>
      <c r="P439" s="14"/>
      <c r="Q439" s="13">
        <f t="shared" si="259"/>
        <v>0</v>
      </c>
      <c r="R439" s="14">
        <f t="shared" si="248"/>
        <v>0</v>
      </c>
      <c r="S439" s="13">
        <f t="shared" si="260"/>
        <v>8.6904166666665699</v>
      </c>
      <c r="T439" s="14">
        <f t="shared" si="249"/>
        <v>1</v>
      </c>
      <c r="U439" s="13">
        <f t="shared" si="261"/>
        <v>0</v>
      </c>
      <c r="V439" s="14"/>
      <c r="W439" s="13">
        <f t="shared" si="262"/>
        <v>0</v>
      </c>
      <c r="X439" s="14">
        <f t="shared" si="250"/>
        <v>0</v>
      </c>
      <c r="Y439" s="13">
        <f t="shared" si="263"/>
        <v>0</v>
      </c>
      <c r="Z439" s="14">
        <f t="shared" si="251"/>
        <v>0</v>
      </c>
      <c r="AA439" s="13">
        <f t="shared" si="264"/>
        <v>0</v>
      </c>
      <c r="AB439" s="14"/>
      <c r="AC439" s="13">
        <f t="shared" si="265"/>
        <v>0</v>
      </c>
      <c r="AD439" s="14">
        <f t="shared" si="252"/>
        <v>0</v>
      </c>
      <c r="AE439" s="13">
        <f t="shared" si="266"/>
        <v>0</v>
      </c>
      <c r="AF439" s="14">
        <f t="shared" si="253"/>
        <v>0</v>
      </c>
      <c r="AG439" s="13">
        <f t="shared" si="267"/>
        <v>0</v>
      </c>
      <c r="AH439" s="14"/>
      <c r="AI439" s="13">
        <f t="shared" si="268"/>
        <v>0</v>
      </c>
      <c r="AJ439" s="14">
        <f t="shared" si="254"/>
        <v>0</v>
      </c>
      <c r="AK439" s="13">
        <f t="shared" si="269"/>
        <v>0</v>
      </c>
      <c r="AL439" s="14">
        <f t="shared" si="255"/>
        <v>0</v>
      </c>
      <c r="AM439" s="13">
        <f t="shared" si="270"/>
        <v>0</v>
      </c>
      <c r="AN439" s="14"/>
      <c r="AO439" s="13">
        <f t="shared" si="271"/>
        <v>0</v>
      </c>
      <c r="AP439" s="14">
        <f t="shared" si="272"/>
        <v>0</v>
      </c>
      <c r="AQ439" s="13">
        <f t="shared" si="273"/>
        <v>0</v>
      </c>
      <c r="AR439" s="14">
        <f t="shared" si="274"/>
        <v>0</v>
      </c>
      <c r="AS439" s="13">
        <f t="shared" si="275"/>
        <v>0</v>
      </c>
      <c r="AT439" s="14"/>
      <c r="AU439" s="13">
        <f t="shared" si="276"/>
        <v>0</v>
      </c>
      <c r="AV439" s="14">
        <f t="shared" si="277"/>
        <v>0</v>
      </c>
      <c r="AW439" s="13">
        <f t="shared" si="278"/>
        <v>0</v>
      </c>
      <c r="AX439" s="14">
        <f t="shared" si="279"/>
        <v>0</v>
      </c>
      <c r="AY439" s="13">
        <f t="shared" si="280"/>
        <v>0</v>
      </c>
      <c r="AZ439" s="14"/>
      <c r="BA439" s="13">
        <f t="shared" si="281"/>
        <v>0</v>
      </c>
      <c r="BB439" s="14">
        <f t="shared" si="282"/>
        <v>0</v>
      </c>
      <c r="BC439" s="13">
        <f t="shared" si="283"/>
        <v>0</v>
      </c>
      <c r="BD439" s="14">
        <f t="shared" si="284"/>
        <v>0</v>
      </c>
      <c r="BE439" s="13">
        <f t="shared" si="285"/>
        <v>0</v>
      </c>
    </row>
    <row r="440" spans="1:57" x14ac:dyDescent="0.25">
      <c r="A440" s="23">
        <f t="shared" si="286"/>
        <v>8.7104166666665694</v>
      </c>
      <c r="B440" s="8"/>
      <c r="C440" t="s">
        <v>11</v>
      </c>
      <c r="D440" s="10"/>
      <c r="E440" s="10"/>
      <c r="G440" s="10"/>
      <c r="H440" t="s">
        <v>11</v>
      </c>
      <c r="I440" s="32"/>
      <c r="J440" t="s">
        <v>11</v>
      </c>
      <c r="K440" s="13">
        <f t="shared" si="256"/>
        <v>0</v>
      </c>
      <c r="L440" s="14">
        <f t="shared" si="246"/>
        <v>0</v>
      </c>
      <c r="M440" s="13">
        <f t="shared" si="257"/>
        <v>0</v>
      </c>
      <c r="N440" s="14">
        <f t="shared" si="247"/>
        <v>0</v>
      </c>
      <c r="O440" s="13">
        <f t="shared" si="258"/>
        <v>0</v>
      </c>
      <c r="P440" s="14"/>
      <c r="Q440" s="13">
        <f t="shared" si="259"/>
        <v>0</v>
      </c>
      <c r="R440" s="14">
        <f t="shared" si="248"/>
        <v>0</v>
      </c>
      <c r="S440" s="13">
        <f t="shared" si="260"/>
        <v>0</v>
      </c>
      <c r="T440" s="14">
        <f t="shared" si="249"/>
        <v>0</v>
      </c>
      <c r="U440" s="13">
        <f t="shared" si="261"/>
        <v>0</v>
      </c>
      <c r="V440" s="14"/>
      <c r="W440" s="13">
        <f t="shared" si="262"/>
        <v>0</v>
      </c>
      <c r="X440" s="14">
        <f t="shared" si="250"/>
        <v>0</v>
      </c>
      <c r="Y440" s="13">
        <f t="shared" si="263"/>
        <v>0</v>
      </c>
      <c r="Z440" s="14">
        <f t="shared" si="251"/>
        <v>0</v>
      </c>
      <c r="AA440" s="13">
        <f t="shared" si="264"/>
        <v>0</v>
      </c>
      <c r="AB440" s="14"/>
      <c r="AC440" s="13">
        <f t="shared" si="265"/>
        <v>0</v>
      </c>
      <c r="AD440" s="14">
        <f t="shared" si="252"/>
        <v>0</v>
      </c>
      <c r="AE440" s="13">
        <f t="shared" si="266"/>
        <v>0</v>
      </c>
      <c r="AF440" s="14">
        <f t="shared" si="253"/>
        <v>0</v>
      </c>
      <c r="AG440" s="13">
        <f t="shared" si="267"/>
        <v>0</v>
      </c>
      <c r="AH440" s="14"/>
      <c r="AI440" s="13">
        <f t="shared" si="268"/>
        <v>0</v>
      </c>
      <c r="AJ440" s="14">
        <f t="shared" si="254"/>
        <v>0</v>
      </c>
      <c r="AK440" s="13">
        <f t="shared" si="269"/>
        <v>0</v>
      </c>
      <c r="AL440" s="14">
        <f t="shared" si="255"/>
        <v>0</v>
      </c>
      <c r="AM440" s="13">
        <f t="shared" si="270"/>
        <v>0</v>
      </c>
      <c r="AN440" s="14"/>
      <c r="AO440" s="13">
        <f t="shared" si="271"/>
        <v>0</v>
      </c>
      <c r="AP440" s="14">
        <f t="shared" si="272"/>
        <v>0</v>
      </c>
      <c r="AQ440" s="13">
        <f t="shared" si="273"/>
        <v>0</v>
      </c>
      <c r="AR440" s="14">
        <f t="shared" si="274"/>
        <v>0</v>
      </c>
      <c r="AS440" s="13">
        <f t="shared" si="275"/>
        <v>0</v>
      </c>
      <c r="AT440" s="14"/>
      <c r="AU440" s="13">
        <f t="shared" si="276"/>
        <v>0</v>
      </c>
      <c r="AV440" s="14">
        <f t="shared" si="277"/>
        <v>0</v>
      </c>
      <c r="AW440" s="13">
        <f t="shared" si="278"/>
        <v>0</v>
      </c>
      <c r="AX440" s="14">
        <f t="shared" si="279"/>
        <v>0</v>
      </c>
      <c r="AY440" s="13">
        <f t="shared" si="280"/>
        <v>0</v>
      </c>
      <c r="AZ440" s="14"/>
      <c r="BA440" s="13">
        <f t="shared" si="281"/>
        <v>0</v>
      </c>
      <c r="BB440" s="14">
        <f t="shared" si="282"/>
        <v>0</v>
      </c>
      <c r="BC440" s="13">
        <f t="shared" si="283"/>
        <v>0</v>
      </c>
      <c r="BD440" s="14">
        <f t="shared" si="284"/>
        <v>0</v>
      </c>
      <c r="BE440" s="13">
        <f t="shared" si="285"/>
        <v>0</v>
      </c>
    </row>
    <row r="441" spans="1:57" x14ac:dyDescent="0.25">
      <c r="A441" s="23">
        <f t="shared" si="286"/>
        <v>8.730416666666569</v>
      </c>
      <c r="B441" s="8"/>
      <c r="C441" t="s">
        <v>11</v>
      </c>
      <c r="D441" s="10"/>
      <c r="E441" s="10"/>
      <c r="G441" s="10"/>
      <c r="H441" t="s">
        <v>11</v>
      </c>
      <c r="I441" s="32"/>
      <c r="J441" t="s">
        <v>11</v>
      </c>
      <c r="K441" s="13">
        <f t="shared" si="256"/>
        <v>0</v>
      </c>
      <c r="L441" s="14">
        <f t="shared" si="246"/>
        <v>0</v>
      </c>
      <c r="M441" s="13">
        <f t="shared" si="257"/>
        <v>0</v>
      </c>
      <c r="N441" s="14">
        <f t="shared" si="247"/>
        <v>0</v>
      </c>
      <c r="O441" s="13">
        <f t="shared" si="258"/>
        <v>0</v>
      </c>
      <c r="P441" s="14"/>
      <c r="Q441" s="13">
        <f t="shared" si="259"/>
        <v>0</v>
      </c>
      <c r="R441" s="14">
        <f t="shared" si="248"/>
        <v>0</v>
      </c>
      <c r="S441" s="13">
        <f t="shared" si="260"/>
        <v>0</v>
      </c>
      <c r="T441" s="14">
        <f t="shared" si="249"/>
        <v>0</v>
      </c>
      <c r="U441" s="13">
        <f t="shared" si="261"/>
        <v>0</v>
      </c>
      <c r="V441" s="14"/>
      <c r="W441" s="13">
        <f t="shared" si="262"/>
        <v>0</v>
      </c>
      <c r="X441" s="14">
        <f t="shared" si="250"/>
        <v>0</v>
      </c>
      <c r="Y441" s="13">
        <f t="shared" si="263"/>
        <v>0</v>
      </c>
      <c r="Z441" s="14">
        <f t="shared" si="251"/>
        <v>0</v>
      </c>
      <c r="AA441" s="13">
        <f t="shared" si="264"/>
        <v>0</v>
      </c>
      <c r="AB441" s="14"/>
      <c r="AC441" s="13">
        <f t="shared" si="265"/>
        <v>0</v>
      </c>
      <c r="AD441" s="14">
        <f t="shared" si="252"/>
        <v>0</v>
      </c>
      <c r="AE441" s="13">
        <f t="shared" si="266"/>
        <v>0</v>
      </c>
      <c r="AF441" s="14">
        <f t="shared" si="253"/>
        <v>0</v>
      </c>
      <c r="AG441" s="13">
        <f t="shared" si="267"/>
        <v>0</v>
      </c>
      <c r="AH441" s="14"/>
      <c r="AI441" s="13">
        <f t="shared" si="268"/>
        <v>0</v>
      </c>
      <c r="AJ441" s="14">
        <f t="shared" si="254"/>
        <v>0</v>
      </c>
      <c r="AK441" s="13">
        <f t="shared" si="269"/>
        <v>0</v>
      </c>
      <c r="AL441" s="14">
        <f t="shared" si="255"/>
        <v>0</v>
      </c>
      <c r="AM441" s="13">
        <f t="shared" si="270"/>
        <v>0</v>
      </c>
      <c r="AN441" s="14"/>
      <c r="AO441" s="13">
        <f t="shared" si="271"/>
        <v>0</v>
      </c>
      <c r="AP441" s="14">
        <f t="shared" si="272"/>
        <v>0</v>
      </c>
      <c r="AQ441" s="13">
        <f t="shared" si="273"/>
        <v>0</v>
      </c>
      <c r="AR441" s="14">
        <f t="shared" si="274"/>
        <v>0</v>
      </c>
      <c r="AS441" s="13">
        <f t="shared" si="275"/>
        <v>0</v>
      </c>
      <c r="AT441" s="14"/>
      <c r="AU441" s="13">
        <f t="shared" si="276"/>
        <v>0</v>
      </c>
      <c r="AV441" s="14">
        <f t="shared" si="277"/>
        <v>0</v>
      </c>
      <c r="AW441" s="13">
        <f t="shared" si="278"/>
        <v>0</v>
      </c>
      <c r="AX441" s="14">
        <f t="shared" si="279"/>
        <v>0</v>
      </c>
      <c r="AY441" s="13">
        <f t="shared" si="280"/>
        <v>0</v>
      </c>
      <c r="AZ441" s="14"/>
      <c r="BA441" s="13">
        <f t="shared" si="281"/>
        <v>0</v>
      </c>
      <c r="BB441" s="14">
        <f t="shared" si="282"/>
        <v>0</v>
      </c>
      <c r="BC441" s="13">
        <f t="shared" si="283"/>
        <v>0</v>
      </c>
      <c r="BD441" s="14">
        <f t="shared" si="284"/>
        <v>0</v>
      </c>
      <c r="BE441" s="13">
        <f t="shared" si="285"/>
        <v>0</v>
      </c>
    </row>
    <row r="442" spans="1:57" x14ac:dyDescent="0.25">
      <c r="A442" s="23">
        <f t="shared" si="286"/>
        <v>8.7504166666665686</v>
      </c>
      <c r="B442" s="8" t="s">
        <v>13</v>
      </c>
      <c r="C442" t="s">
        <v>11</v>
      </c>
      <c r="D442" s="10"/>
      <c r="E442" s="10"/>
      <c r="G442" s="10" t="s">
        <v>14</v>
      </c>
      <c r="H442" t="s">
        <v>11</v>
      </c>
      <c r="I442" s="11"/>
      <c r="J442" t="s">
        <v>11</v>
      </c>
      <c r="K442" s="13">
        <f t="shared" si="256"/>
        <v>0</v>
      </c>
      <c r="L442" s="14">
        <f t="shared" si="246"/>
        <v>0</v>
      </c>
      <c r="M442" s="13">
        <f t="shared" si="257"/>
        <v>0</v>
      </c>
      <c r="N442" s="14">
        <f t="shared" si="247"/>
        <v>0</v>
      </c>
      <c r="O442" s="13">
        <f t="shared" si="258"/>
        <v>0</v>
      </c>
      <c r="P442" s="14"/>
      <c r="Q442" s="13">
        <f t="shared" si="259"/>
        <v>0</v>
      </c>
      <c r="R442" s="14">
        <f t="shared" si="248"/>
        <v>0</v>
      </c>
      <c r="S442" s="13">
        <f t="shared" si="260"/>
        <v>0</v>
      </c>
      <c r="T442" s="14">
        <f t="shared" si="249"/>
        <v>0</v>
      </c>
      <c r="U442" s="13">
        <f t="shared" si="261"/>
        <v>0</v>
      </c>
      <c r="V442" s="14"/>
      <c r="W442" s="13">
        <f t="shared" si="262"/>
        <v>0</v>
      </c>
      <c r="X442" s="14">
        <f t="shared" si="250"/>
        <v>0</v>
      </c>
      <c r="Y442" s="13">
        <f t="shared" si="263"/>
        <v>0</v>
      </c>
      <c r="Z442" s="14">
        <f t="shared" si="251"/>
        <v>0</v>
      </c>
      <c r="AA442" s="13">
        <f t="shared" si="264"/>
        <v>0</v>
      </c>
      <c r="AB442" s="14"/>
      <c r="AC442" s="13">
        <f t="shared" si="265"/>
        <v>0</v>
      </c>
      <c r="AD442" s="14">
        <f t="shared" si="252"/>
        <v>0</v>
      </c>
      <c r="AE442" s="13">
        <f t="shared" si="266"/>
        <v>0</v>
      </c>
      <c r="AF442" s="14">
        <f t="shared" si="253"/>
        <v>0</v>
      </c>
      <c r="AG442" s="13">
        <f t="shared" si="267"/>
        <v>0</v>
      </c>
      <c r="AH442" s="14"/>
      <c r="AI442" s="13">
        <f t="shared" si="268"/>
        <v>8.7504166666665686</v>
      </c>
      <c r="AJ442" s="14">
        <f t="shared" si="254"/>
        <v>1</v>
      </c>
      <c r="AK442" s="13">
        <f t="shared" si="269"/>
        <v>0</v>
      </c>
      <c r="AL442" s="14">
        <f t="shared" si="255"/>
        <v>0</v>
      </c>
      <c r="AM442" s="13">
        <f t="shared" si="270"/>
        <v>1.9999999999999574E-2</v>
      </c>
      <c r="AN442" s="14"/>
      <c r="AO442" s="13">
        <f t="shared" si="271"/>
        <v>0</v>
      </c>
      <c r="AP442" s="14">
        <f t="shared" si="272"/>
        <v>0</v>
      </c>
      <c r="AQ442" s="13">
        <f t="shared" si="273"/>
        <v>0</v>
      </c>
      <c r="AR442" s="14">
        <f t="shared" si="274"/>
        <v>0</v>
      </c>
      <c r="AS442" s="13">
        <f t="shared" si="275"/>
        <v>0</v>
      </c>
      <c r="AT442" s="14"/>
      <c r="AU442" s="13">
        <f t="shared" si="276"/>
        <v>0</v>
      </c>
      <c r="AV442" s="14">
        <f t="shared" si="277"/>
        <v>0</v>
      </c>
      <c r="AW442" s="13">
        <f t="shared" si="278"/>
        <v>0</v>
      </c>
      <c r="AX442" s="14">
        <f t="shared" si="279"/>
        <v>0</v>
      </c>
      <c r="AY442" s="13">
        <f t="shared" si="280"/>
        <v>0</v>
      </c>
      <c r="AZ442" s="14"/>
      <c r="BA442" s="13">
        <f t="shared" si="281"/>
        <v>0</v>
      </c>
      <c r="BB442" s="14">
        <f t="shared" si="282"/>
        <v>0</v>
      </c>
      <c r="BC442" s="13">
        <f t="shared" si="283"/>
        <v>0</v>
      </c>
      <c r="BD442" s="14">
        <f t="shared" si="284"/>
        <v>0</v>
      </c>
      <c r="BE442" s="13">
        <f t="shared" si="285"/>
        <v>0</v>
      </c>
    </row>
    <row r="443" spans="1:57" x14ac:dyDescent="0.25">
      <c r="A443" s="23">
        <f t="shared" si="286"/>
        <v>8.7704166666665682</v>
      </c>
      <c r="B443" s="8" t="s">
        <v>64</v>
      </c>
      <c r="C443" t="s">
        <v>11</v>
      </c>
      <c r="D443" s="10"/>
      <c r="F443" s="11"/>
      <c r="G443" t="s">
        <v>11</v>
      </c>
      <c r="H443" s="11" t="s">
        <v>20</v>
      </c>
      <c r="I443" s="10"/>
      <c r="J443" t="s">
        <v>11</v>
      </c>
      <c r="K443" s="13">
        <f t="shared" si="256"/>
        <v>0</v>
      </c>
      <c r="L443" s="14">
        <f t="shared" si="246"/>
        <v>0</v>
      </c>
      <c r="M443" s="13">
        <f t="shared" si="257"/>
        <v>0</v>
      </c>
      <c r="N443" s="14">
        <f t="shared" si="247"/>
        <v>0</v>
      </c>
      <c r="O443" s="13">
        <f t="shared" si="258"/>
        <v>0</v>
      </c>
      <c r="P443" s="14"/>
      <c r="Q443" s="13">
        <f t="shared" si="259"/>
        <v>0</v>
      </c>
      <c r="R443" s="14">
        <f t="shared" si="248"/>
        <v>0</v>
      </c>
      <c r="S443" s="13">
        <f t="shared" si="260"/>
        <v>0</v>
      </c>
      <c r="T443" s="14">
        <f t="shared" si="249"/>
        <v>0</v>
      </c>
      <c r="U443" s="13">
        <f t="shared" si="261"/>
        <v>0</v>
      </c>
      <c r="V443" s="14"/>
      <c r="W443" s="13">
        <f t="shared" si="262"/>
        <v>0</v>
      </c>
      <c r="X443" s="14">
        <f t="shared" si="250"/>
        <v>0</v>
      </c>
      <c r="Y443" s="13">
        <f t="shared" si="263"/>
        <v>0</v>
      </c>
      <c r="Z443" s="14">
        <f t="shared" si="251"/>
        <v>0</v>
      </c>
      <c r="AA443" s="13">
        <f t="shared" si="264"/>
        <v>0</v>
      </c>
      <c r="AB443" s="14"/>
      <c r="AC443" s="13">
        <f t="shared" si="265"/>
        <v>0</v>
      </c>
      <c r="AD443" s="14">
        <f t="shared" si="252"/>
        <v>0</v>
      </c>
      <c r="AE443" s="13">
        <f t="shared" si="266"/>
        <v>0</v>
      </c>
      <c r="AF443" s="14">
        <f t="shared" si="253"/>
        <v>0</v>
      </c>
      <c r="AG443" s="13">
        <f t="shared" si="267"/>
        <v>0</v>
      </c>
      <c r="AH443" s="14"/>
      <c r="AI443" s="13">
        <f t="shared" si="268"/>
        <v>0</v>
      </c>
      <c r="AJ443" s="14">
        <f t="shared" si="254"/>
        <v>0</v>
      </c>
      <c r="AK443" s="13">
        <f t="shared" si="269"/>
        <v>0</v>
      </c>
      <c r="AL443" s="14">
        <f t="shared" si="255"/>
        <v>0</v>
      </c>
      <c r="AM443" s="13">
        <f t="shared" si="270"/>
        <v>0</v>
      </c>
      <c r="AN443" s="14"/>
      <c r="AO443" s="13">
        <f t="shared" si="271"/>
        <v>0</v>
      </c>
      <c r="AP443" s="14">
        <f t="shared" si="272"/>
        <v>0</v>
      </c>
      <c r="AQ443" s="13">
        <f t="shared" si="273"/>
        <v>8.7704166666665682</v>
      </c>
      <c r="AR443" s="14">
        <f t="shared" si="274"/>
        <v>1</v>
      </c>
      <c r="AS443" s="13">
        <f t="shared" si="275"/>
        <v>0</v>
      </c>
      <c r="AT443" s="14"/>
      <c r="AU443" s="13">
        <f t="shared" si="276"/>
        <v>0</v>
      </c>
      <c r="AV443" s="14">
        <f t="shared" si="277"/>
        <v>0</v>
      </c>
      <c r="AW443" s="13">
        <f t="shared" si="278"/>
        <v>0</v>
      </c>
      <c r="AX443" s="14">
        <f t="shared" si="279"/>
        <v>0</v>
      </c>
      <c r="AY443" s="13">
        <f t="shared" si="280"/>
        <v>0</v>
      </c>
      <c r="AZ443" s="14"/>
      <c r="BA443" s="13">
        <f t="shared" si="281"/>
        <v>0</v>
      </c>
      <c r="BB443" s="14">
        <f t="shared" si="282"/>
        <v>0</v>
      </c>
      <c r="BC443" s="13">
        <f t="shared" si="283"/>
        <v>0</v>
      </c>
      <c r="BD443" s="14">
        <f t="shared" si="284"/>
        <v>0</v>
      </c>
      <c r="BE443" s="13">
        <f t="shared" si="285"/>
        <v>0</v>
      </c>
    </row>
    <row r="444" spans="1:57" x14ac:dyDescent="0.25">
      <c r="A444" s="23">
        <f t="shared" si="286"/>
        <v>8.7904166666665677</v>
      </c>
      <c r="B444" s="8" t="s">
        <v>21</v>
      </c>
      <c r="C444" t="s">
        <v>11</v>
      </c>
      <c r="D444" s="10"/>
      <c r="E444" s="10" t="s">
        <v>14</v>
      </c>
      <c r="F444" s="10"/>
      <c r="G444" t="s">
        <v>11</v>
      </c>
      <c r="H444" s="10"/>
      <c r="I444" s="10"/>
      <c r="J444" t="s">
        <v>11</v>
      </c>
      <c r="K444" s="13">
        <f t="shared" si="256"/>
        <v>0</v>
      </c>
      <c r="L444" s="14">
        <f t="shared" si="246"/>
        <v>0</v>
      </c>
      <c r="M444" s="13">
        <f t="shared" si="257"/>
        <v>0</v>
      </c>
      <c r="N444" s="14">
        <f t="shared" si="247"/>
        <v>0</v>
      </c>
      <c r="O444" s="13">
        <f t="shared" si="258"/>
        <v>0</v>
      </c>
      <c r="P444" s="14"/>
      <c r="Q444" s="13">
        <f t="shared" si="259"/>
        <v>0</v>
      </c>
      <c r="R444" s="14">
        <f t="shared" si="248"/>
        <v>0</v>
      </c>
      <c r="S444" s="13">
        <f t="shared" si="260"/>
        <v>0</v>
      </c>
      <c r="T444" s="14">
        <f t="shared" si="249"/>
        <v>0</v>
      </c>
      <c r="U444" s="13">
        <f t="shared" si="261"/>
        <v>0</v>
      </c>
      <c r="V444" s="14"/>
      <c r="W444" s="13">
        <f t="shared" si="262"/>
        <v>8.7904166666665677</v>
      </c>
      <c r="X444" s="14">
        <f t="shared" si="250"/>
        <v>1</v>
      </c>
      <c r="Y444" s="13">
        <f t="shared" si="263"/>
        <v>0</v>
      </c>
      <c r="Z444" s="14">
        <f t="shared" si="251"/>
        <v>0</v>
      </c>
      <c r="AA444" s="13">
        <f t="shared" si="264"/>
        <v>1.9999999999999574E-2</v>
      </c>
      <c r="AB444" s="14"/>
      <c r="AC444" s="13">
        <f t="shared" si="265"/>
        <v>0</v>
      </c>
      <c r="AD444" s="14">
        <f t="shared" si="252"/>
        <v>0</v>
      </c>
      <c r="AE444" s="13">
        <f t="shared" si="266"/>
        <v>0</v>
      </c>
      <c r="AF444" s="14">
        <f t="shared" si="253"/>
        <v>0</v>
      </c>
      <c r="AG444" s="13">
        <f t="shared" si="267"/>
        <v>0</v>
      </c>
      <c r="AH444" s="14"/>
      <c r="AI444" s="13">
        <f t="shared" si="268"/>
        <v>0</v>
      </c>
      <c r="AJ444" s="14">
        <f t="shared" si="254"/>
        <v>0</v>
      </c>
      <c r="AK444" s="13">
        <f t="shared" si="269"/>
        <v>0</v>
      </c>
      <c r="AL444" s="14">
        <f t="shared" si="255"/>
        <v>0</v>
      </c>
      <c r="AM444" s="13">
        <f t="shared" si="270"/>
        <v>0</v>
      </c>
      <c r="AN444" s="14"/>
      <c r="AO444" s="13">
        <f t="shared" si="271"/>
        <v>0</v>
      </c>
      <c r="AP444" s="14">
        <f t="shared" si="272"/>
        <v>0</v>
      </c>
      <c r="AQ444" s="13">
        <f t="shared" si="273"/>
        <v>0</v>
      </c>
      <c r="AR444" s="14">
        <f t="shared" si="274"/>
        <v>0</v>
      </c>
      <c r="AS444" s="13">
        <f t="shared" si="275"/>
        <v>0</v>
      </c>
      <c r="AT444" s="14"/>
      <c r="AU444" s="13">
        <f t="shared" si="276"/>
        <v>0</v>
      </c>
      <c r="AV444" s="14">
        <f t="shared" si="277"/>
        <v>0</v>
      </c>
      <c r="AW444" s="13">
        <f t="shared" si="278"/>
        <v>0</v>
      </c>
      <c r="AX444" s="14">
        <f t="shared" si="279"/>
        <v>0</v>
      </c>
      <c r="AY444" s="13">
        <f t="shared" si="280"/>
        <v>0</v>
      </c>
      <c r="AZ444" s="14"/>
      <c r="BA444" s="13">
        <f t="shared" si="281"/>
        <v>0</v>
      </c>
      <c r="BB444" s="14">
        <f t="shared" si="282"/>
        <v>0</v>
      </c>
      <c r="BC444" s="13">
        <f t="shared" si="283"/>
        <v>0</v>
      </c>
      <c r="BD444" s="14">
        <f t="shared" si="284"/>
        <v>0</v>
      </c>
      <c r="BE444" s="13">
        <f t="shared" si="285"/>
        <v>0</v>
      </c>
    </row>
    <row r="445" spans="1:57" x14ac:dyDescent="0.25">
      <c r="A445" s="23">
        <f t="shared" si="286"/>
        <v>8.8104166666665673</v>
      </c>
      <c r="B445" s="8"/>
      <c r="C445" t="s">
        <v>11</v>
      </c>
      <c r="D445" s="10"/>
      <c r="E445" s="10" t="s">
        <v>14</v>
      </c>
      <c r="F445" s="10"/>
      <c r="G445" t="s">
        <v>11</v>
      </c>
      <c r="H445" s="32"/>
      <c r="I445" s="32"/>
      <c r="J445" t="s">
        <v>11</v>
      </c>
      <c r="K445" s="13">
        <f t="shared" si="256"/>
        <v>0</v>
      </c>
      <c r="L445" s="14">
        <f t="shared" si="246"/>
        <v>0</v>
      </c>
      <c r="M445" s="13">
        <f t="shared" si="257"/>
        <v>0</v>
      </c>
      <c r="N445" s="14">
        <f t="shared" si="247"/>
        <v>0</v>
      </c>
      <c r="O445" s="13">
        <f t="shared" si="258"/>
        <v>0</v>
      </c>
      <c r="P445" s="14"/>
      <c r="Q445" s="13">
        <f t="shared" si="259"/>
        <v>0</v>
      </c>
      <c r="R445" s="14">
        <f t="shared" si="248"/>
        <v>0</v>
      </c>
      <c r="S445" s="13">
        <f t="shared" si="260"/>
        <v>0</v>
      </c>
      <c r="T445" s="14">
        <f t="shared" si="249"/>
        <v>0</v>
      </c>
      <c r="U445" s="13">
        <f t="shared" si="261"/>
        <v>0</v>
      </c>
      <c r="V445" s="14"/>
      <c r="W445" s="13">
        <f t="shared" si="262"/>
        <v>0</v>
      </c>
      <c r="X445" s="14">
        <f t="shared" si="250"/>
        <v>0</v>
      </c>
      <c r="Y445" s="13">
        <f t="shared" si="263"/>
        <v>0</v>
      </c>
      <c r="Z445" s="14">
        <f t="shared" si="251"/>
        <v>0</v>
      </c>
      <c r="AA445" s="13">
        <f t="shared" si="264"/>
        <v>1.9999999999999574E-2</v>
      </c>
      <c r="AB445" s="14"/>
      <c r="AC445" s="13">
        <f t="shared" si="265"/>
        <v>0</v>
      </c>
      <c r="AD445" s="14">
        <f t="shared" si="252"/>
        <v>0</v>
      </c>
      <c r="AE445" s="13">
        <f t="shared" si="266"/>
        <v>0</v>
      </c>
      <c r="AF445" s="14">
        <f t="shared" si="253"/>
        <v>0</v>
      </c>
      <c r="AG445" s="13">
        <f t="shared" si="267"/>
        <v>0</v>
      </c>
      <c r="AH445" s="14"/>
      <c r="AI445" s="13">
        <f t="shared" si="268"/>
        <v>0</v>
      </c>
      <c r="AJ445" s="14">
        <f t="shared" si="254"/>
        <v>0</v>
      </c>
      <c r="AK445" s="13">
        <f t="shared" si="269"/>
        <v>0</v>
      </c>
      <c r="AL445" s="14">
        <f t="shared" si="255"/>
        <v>0</v>
      </c>
      <c r="AM445" s="13">
        <f t="shared" si="270"/>
        <v>0</v>
      </c>
      <c r="AN445" s="14"/>
      <c r="AO445" s="13">
        <f t="shared" si="271"/>
        <v>0</v>
      </c>
      <c r="AP445" s="14">
        <f t="shared" si="272"/>
        <v>0</v>
      </c>
      <c r="AQ445" s="13">
        <f t="shared" si="273"/>
        <v>0</v>
      </c>
      <c r="AR445" s="14">
        <f t="shared" si="274"/>
        <v>0</v>
      </c>
      <c r="AS445" s="13">
        <f t="shared" si="275"/>
        <v>0</v>
      </c>
      <c r="AT445" s="14"/>
      <c r="AU445" s="13">
        <f t="shared" si="276"/>
        <v>0</v>
      </c>
      <c r="AV445" s="14">
        <f t="shared" si="277"/>
        <v>0</v>
      </c>
      <c r="AW445" s="13">
        <f t="shared" si="278"/>
        <v>0</v>
      </c>
      <c r="AX445" s="14">
        <f t="shared" si="279"/>
        <v>0</v>
      </c>
      <c r="AY445" s="13">
        <f t="shared" si="280"/>
        <v>0</v>
      </c>
      <c r="AZ445" s="14"/>
      <c r="BA445" s="13">
        <f t="shared" si="281"/>
        <v>0</v>
      </c>
      <c r="BB445" s="14">
        <f t="shared" si="282"/>
        <v>0</v>
      </c>
      <c r="BC445" s="13">
        <f t="shared" si="283"/>
        <v>0</v>
      </c>
      <c r="BD445" s="14">
        <f t="shared" si="284"/>
        <v>0</v>
      </c>
      <c r="BE445" s="13">
        <f t="shared" si="285"/>
        <v>0</v>
      </c>
    </row>
    <row r="446" spans="1:57" x14ac:dyDescent="0.25">
      <c r="A446" s="23">
        <f t="shared" si="286"/>
        <v>8.8304166666665669</v>
      </c>
      <c r="B446" s="8"/>
      <c r="C446" t="s">
        <v>11</v>
      </c>
      <c r="D446" s="10"/>
      <c r="E446" s="10" t="s">
        <v>14</v>
      </c>
      <c r="F446" s="10"/>
      <c r="G446" t="s">
        <v>11</v>
      </c>
      <c r="H446" s="32"/>
      <c r="I446" s="32"/>
      <c r="J446" t="s">
        <v>11</v>
      </c>
      <c r="K446" s="13">
        <f t="shared" si="256"/>
        <v>0</v>
      </c>
      <c r="L446" s="14">
        <f t="shared" si="246"/>
        <v>0</v>
      </c>
      <c r="M446" s="13">
        <f t="shared" si="257"/>
        <v>0</v>
      </c>
      <c r="N446" s="14">
        <f t="shared" si="247"/>
        <v>0</v>
      </c>
      <c r="O446" s="13">
        <f t="shared" si="258"/>
        <v>0</v>
      </c>
      <c r="P446" s="14"/>
      <c r="Q446" s="13">
        <f t="shared" si="259"/>
        <v>0</v>
      </c>
      <c r="R446" s="14">
        <f t="shared" si="248"/>
        <v>0</v>
      </c>
      <c r="S446" s="13">
        <f t="shared" si="260"/>
        <v>0</v>
      </c>
      <c r="T446" s="14">
        <f t="shared" si="249"/>
        <v>0</v>
      </c>
      <c r="U446" s="13">
        <f t="shared" si="261"/>
        <v>0</v>
      </c>
      <c r="V446" s="14"/>
      <c r="W446" s="13">
        <f t="shared" si="262"/>
        <v>0</v>
      </c>
      <c r="X446" s="14">
        <f t="shared" si="250"/>
        <v>0</v>
      </c>
      <c r="Y446" s="13">
        <f t="shared" si="263"/>
        <v>0</v>
      </c>
      <c r="Z446" s="14">
        <f t="shared" si="251"/>
        <v>0</v>
      </c>
      <c r="AA446" s="13">
        <f t="shared" si="264"/>
        <v>1.9999999999999574E-2</v>
      </c>
      <c r="AB446" s="14"/>
      <c r="AC446" s="13">
        <f t="shared" si="265"/>
        <v>0</v>
      </c>
      <c r="AD446" s="14">
        <f t="shared" si="252"/>
        <v>0</v>
      </c>
      <c r="AE446" s="13">
        <f t="shared" si="266"/>
        <v>0</v>
      </c>
      <c r="AF446" s="14">
        <f t="shared" si="253"/>
        <v>0</v>
      </c>
      <c r="AG446" s="13">
        <f t="shared" si="267"/>
        <v>0</v>
      </c>
      <c r="AH446" s="14"/>
      <c r="AI446" s="13">
        <f t="shared" si="268"/>
        <v>0</v>
      </c>
      <c r="AJ446" s="14">
        <f t="shared" si="254"/>
        <v>0</v>
      </c>
      <c r="AK446" s="13">
        <f t="shared" si="269"/>
        <v>0</v>
      </c>
      <c r="AL446" s="14">
        <f t="shared" si="255"/>
        <v>0</v>
      </c>
      <c r="AM446" s="13">
        <f t="shared" si="270"/>
        <v>0</v>
      </c>
      <c r="AN446" s="14"/>
      <c r="AO446" s="13">
        <f t="shared" si="271"/>
        <v>0</v>
      </c>
      <c r="AP446" s="14">
        <f t="shared" si="272"/>
        <v>0</v>
      </c>
      <c r="AQ446" s="13">
        <f t="shared" si="273"/>
        <v>0</v>
      </c>
      <c r="AR446" s="14">
        <f t="shared" si="274"/>
        <v>0</v>
      </c>
      <c r="AS446" s="13">
        <f t="shared" si="275"/>
        <v>0</v>
      </c>
      <c r="AT446" s="14"/>
      <c r="AU446" s="13">
        <f t="shared" si="276"/>
        <v>0</v>
      </c>
      <c r="AV446" s="14">
        <f t="shared" si="277"/>
        <v>0</v>
      </c>
      <c r="AW446" s="13">
        <f t="shared" si="278"/>
        <v>0</v>
      </c>
      <c r="AX446" s="14">
        <f t="shared" si="279"/>
        <v>0</v>
      </c>
      <c r="AY446" s="13">
        <f t="shared" si="280"/>
        <v>0</v>
      </c>
      <c r="AZ446" s="14"/>
      <c r="BA446" s="13">
        <f t="shared" si="281"/>
        <v>0</v>
      </c>
      <c r="BB446" s="14">
        <f t="shared" si="282"/>
        <v>0</v>
      </c>
      <c r="BC446" s="13">
        <f t="shared" si="283"/>
        <v>0</v>
      </c>
      <c r="BD446" s="14">
        <f t="shared" si="284"/>
        <v>0</v>
      </c>
      <c r="BE446" s="13">
        <f t="shared" si="285"/>
        <v>0</v>
      </c>
    </row>
    <row r="447" spans="1:57" x14ac:dyDescent="0.25">
      <c r="A447" s="23">
        <f t="shared" si="286"/>
        <v>8.8504166666665665</v>
      </c>
      <c r="B447" s="8"/>
      <c r="C447" t="s">
        <v>11</v>
      </c>
      <c r="D447" s="10"/>
      <c r="E447" s="10" t="s">
        <v>14</v>
      </c>
      <c r="F447" s="10"/>
      <c r="G447" t="s">
        <v>11</v>
      </c>
      <c r="H447" s="32"/>
      <c r="I447" s="32"/>
      <c r="J447" t="s">
        <v>11</v>
      </c>
      <c r="K447" s="13">
        <f t="shared" si="256"/>
        <v>0</v>
      </c>
      <c r="L447" s="14">
        <f t="shared" si="246"/>
        <v>0</v>
      </c>
      <c r="M447" s="13">
        <f t="shared" si="257"/>
        <v>0</v>
      </c>
      <c r="N447" s="14">
        <f t="shared" si="247"/>
        <v>0</v>
      </c>
      <c r="O447" s="13">
        <f t="shared" si="258"/>
        <v>0</v>
      </c>
      <c r="P447" s="14"/>
      <c r="Q447" s="13">
        <f t="shared" si="259"/>
        <v>0</v>
      </c>
      <c r="R447" s="14">
        <f t="shared" si="248"/>
        <v>0</v>
      </c>
      <c r="S447" s="13">
        <f t="shared" si="260"/>
        <v>0</v>
      </c>
      <c r="T447" s="14">
        <f t="shared" si="249"/>
        <v>0</v>
      </c>
      <c r="U447" s="13">
        <f t="shared" si="261"/>
        <v>0</v>
      </c>
      <c r="V447" s="14"/>
      <c r="W447" s="13">
        <f t="shared" si="262"/>
        <v>0</v>
      </c>
      <c r="X447" s="14">
        <f t="shared" si="250"/>
        <v>0</v>
      </c>
      <c r="Y447" s="13">
        <f t="shared" si="263"/>
        <v>0</v>
      </c>
      <c r="Z447" s="14">
        <f t="shared" si="251"/>
        <v>0</v>
      </c>
      <c r="AA447" s="13">
        <f t="shared" si="264"/>
        <v>1.9999999999999574E-2</v>
      </c>
      <c r="AB447" s="14"/>
      <c r="AC447" s="13">
        <f t="shared" si="265"/>
        <v>0</v>
      </c>
      <c r="AD447" s="14">
        <f t="shared" si="252"/>
        <v>0</v>
      </c>
      <c r="AE447" s="13">
        <f t="shared" si="266"/>
        <v>0</v>
      </c>
      <c r="AF447" s="14">
        <f t="shared" si="253"/>
        <v>0</v>
      </c>
      <c r="AG447" s="13">
        <f t="shared" si="267"/>
        <v>0</v>
      </c>
      <c r="AH447" s="14"/>
      <c r="AI447" s="13">
        <f t="shared" si="268"/>
        <v>0</v>
      </c>
      <c r="AJ447" s="14">
        <f t="shared" si="254"/>
        <v>0</v>
      </c>
      <c r="AK447" s="13">
        <f t="shared" si="269"/>
        <v>0</v>
      </c>
      <c r="AL447" s="14">
        <f t="shared" si="255"/>
        <v>0</v>
      </c>
      <c r="AM447" s="13">
        <f t="shared" si="270"/>
        <v>0</v>
      </c>
      <c r="AN447" s="14"/>
      <c r="AO447" s="13">
        <f t="shared" si="271"/>
        <v>0</v>
      </c>
      <c r="AP447" s="14">
        <f t="shared" si="272"/>
        <v>0</v>
      </c>
      <c r="AQ447" s="13">
        <f t="shared" si="273"/>
        <v>0</v>
      </c>
      <c r="AR447" s="14">
        <f t="shared" si="274"/>
        <v>0</v>
      </c>
      <c r="AS447" s="13">
        <f t="shared" si="275"/>
        <v>0</v>
      </c>
      <c r="AT447" s="14"/>
      <c r="AU447" s="13">
        <f t="shared" si="276"/>
        <v>0</v>
      </c>
      <c r="AV447" s="14">
        <f t="shared" si="277"/>
        <v>0</v>
      </c>
      <c r="AW447" s="13">
        <f t="shared" si="278"/>
        <v>0</v>
      </c>
      <c r="AX447" s="14">
        <f t="shared" si="279"/>
        <v>0</v>
      </c>
      <c r="AY447" s="13">
        <f t="shared" si="280"/>
        <v>0</v>
      </c>
      <c r="AZ447" s="14"/>
      <c r="BA447" s="13">
        <f t="shared" si="281"/>
        <v>0</v>
      </c>
      <c r="BB447" s="14">
        <f t="shared" si="282"/>
        <v>0</v>
      </c>
      <c r="BC447" s="13">
        <f t="shared" si="283"/>
        <v>0</v>
      </c>
      <c r="BD447" s="14">
        <f t="shared" si="284"/>
        <v>0</v>
      </c>
      <c r="BE447" s="13">
        <f t="shared" si="285"/>
        <v>0</v>
      </c>
    </row>
    <row r="448" spans="1:57" x14ac:dyDescent="0.25">
      <c r="A448" s="23">
        <f t="shared" si="286"/>
        <v>8.870416666666566</v>
      </c>
      <c r="B448" s="8" t="s">
        <v>22</v>
      </c>
      <c r="C448" s="11" t="s">
        <v>20</v>
      </c>
      <c r="D448" s="10"/>
      <c r="E448" t="s">
        <v>11</v>
      </c>
      <c r="F448" s="10"/>
      <c r="G448" t="s">
        <v>11</v>
      </c>
      <c r="H448" s="32"/>
      <c r="I448" s="32"/>
      <c r="J448" t="s">
        <v>11</v>
      </c>
      <c r="K448" s="13">
        <f t="shared" si="256"/>
        <v>0</v>
      </c>
      <c r="L448" s="14">
        <f t="shared" si="246"/>
        <v>0</v>
      </c>
      <c r="M448" s="13">
        <f t="shared" si="257"/>
        <v>8.870416666666566</v>
      </c>
      <c r="N448" s="14">
        <f t="shared" si="247"/>
        <v>1</v>
      </c>
      <c r="O448" s="13">
        <f t="shared" si="258"/>
        <v>0</v>
      </c>
      <c r="P448" s="14"/>
      <c r="Q448" s="13">
        <f t="shared" si="259"/>
        <v>0</v>
      </c>
      <c r="R448" s="14">
        <f t="shared" si="248"/>
        <v>0</v>
      </c>
      <c r="S448" s="13">
        <f t="shared" si="260"/>
        <v>0</v>
      </c>
      <c r="T448" s="14">
        <f t="shared" si="249"/>
        <v>0</v>
      </c>
      <c r="U448" s="13">
        <f t="shared" si="261"/>
        <v>0</v>
      </c>
      <c r="V448" s="14"/>
      <c r="W448" s="13">
        <f t="shared" si="262"/>
        <v>0</v>
      </c>
      <c r="X448" s="14">
        <f t="shared" si="250"/>
        <v>0</v>
      </c>
      <c r="Y448" s="13">
        <f t="shared" si="263"/>
        <v>0</v>
      </c>
      <c r="Z448" s="14">
        <f t="shared" si="251"/>
        <v>0</v>
      </c>
      <c r="AA448" s="13">
        <f t="shared" si="264"/>
        <v>0</v>
      </c>
      <c r="AB448" s="14"/>
      <c r="AC448" s="13">
        <f t="shared" si="265"/>
        <v>0</v>
      </c>
      <c r="AD448" s="14">
        <f t="shared" si="252"/>
        <v>0</v>
      </c>
      <c r="AE448" s="13">
        <f t="shared" si="266"/>
        <v>0</v>
      </c>
      <c r="AF448" s="14">
        <f t="shared" si="253"/>
        <v>0</v>
      </c>
      <c r="AG448" s="13">
        <f t="shared" si="267"/>
        <v>0</v>
      </c>
      <c r="AH448" s="14"/>
      <c r="AI448" s="13">
        <f t="shared" si="268"/>
        <v>0</v>
      </c>
      <c r="AJ448" s="14">
        <f t="shared" si="254"/>
        <v>0</v>
      </c>
      <c r="AK448" s="13">
        <f t="shared" si="269"/>
        <v>0</v>
      </c>
      <c r="AL448" s="14">
        <f t="shared" si="255"/>
        <v>0</v>
      </c>
      <c r="AM448" s="13">
        <f t="shared" si="270"/>
        <v>0</v>
      </c>
      <c r="AN448" s="14"/>
      <c r="AO448" s="13">
        <f t="shared" si="271"/>
        <v>0</v>
      </c>
      <c r="AP448" s="14">
        <f t="shared" si="272"/>
        <v>0</v>
      </c>
      <c r="AQ448" s="13">
        <f t="shared" si="273"/>
        <v>0</v>
      </c>
      <c r="AR448" s="14">
        <f t="shared" si="274"/>
        <v>0</v>
      </c>
      <c r="AS448" s="13">
        <f t="shared" si="275"/>
        <v>0</v>
      </c>
      <c r="AT448" s="14"/>
      <c r="AU448" s="13">
        <f t="shared" si="276"/>
        <v>0</v>
      </c>
      <c r="AV448" s="14">
        <f t="shared" si="277"/>
        <v>0</v>
      </c>
      <c r="AW448" s="13">
        <f t="shared" si="278"/>
        <v>0</v>
      </c>
      <c r="AX448" s="14">
        <f t="shared" si="279"/>
        <v>0</v>
      </c>
      <c r="AY448" s="13">
        <f t="shared" si="280"/>
        <v>0</v>
      </c>
      <c r="AZ448" s="14"/>
      <c r="BA448" s="13">
        <f t="shared" si="281"/>
        <v>0</v>
      </c>
      <c r="BB448" s="14">
        <f t="shared" si="282"/>
        <v>0</v>
      </c>
      <c r="BC448" s="13">
        <f t="shared" si="283"/>
        <v>0</v>
      </c>
      <c r="BD448" s="14">
        <f t="shared" si="284"/>
        <v>0</v>
      </c>
      <c r="BE448" s="13">
        <f t="shared" si="285"/>
        <v>0</v>
      </c>
    </row>
    <row r="449" spans="1:57" x14ac:dyDescent="0.25">
      <c r="A449" s="23">
        <f t="shared" si="286"/>
        <v>8.8904166666665656</v>
      </c>
      <c r="B449" s="8"/>
      <c r="C449" s="10"/>
      <c r="D449" s="10"/>
      <c r="E449" t="s">
        <v>11</v>
      </c>
      <c r="F449" s="10"/>
      <c r="G449" t="s">
        <v>11</v>
      </c>
      <c r="H449" s="32"/>
      <c r="I449" s="32"/>
      <c r="J449" t="s">
        <v>11</v>
      </c>
      <c r="K449" s="13">
        <f t="shared" si="256"/>
        <v>0</v>
      </c>
      <c r="L449" s="14">
        <f t="shared" si="246"/>
        <v>0</v>
      </c>
      <c r="M449" s="13">
        <f t="shared" si="257"/>
        <v>0</v>
      </c>
      <c r="N449" s="14">
        <f t="shared" si="247"/>
        <v>0</v>
      </c>
      <c r="O449" s="13">
        <f t="shared" si="258"/>
        <v>0</v>
      </c>
      <c r="P449" s="14"/>
      <c r="Q449" s="13">
        <f t="shared" si="259"/>
        <v>0</v>
      </c>
      <c r="R449" s="14">
        <f t="shared" si="248"/>
        <v>0</v>
      </c>
      <c r="S449" s="13">
        <f t="shared" si="260"/>
        <v>0</v>
      </c>
      <c r="T449" s="14">
        <f t="shared" si="249"/>
        <v>0</v>
      </c>
      <c r="U449" s="13">
        <f t="shared" si="261"/>
        <v>0</v>
      </c>
      <c r="V449" s="14"/>
      <c r="W449" s="13">
        <f t="shared" si="262"/>
        <v>0</v>
      </c>
      <c r="X449" s="14">
        <f t="shared" si="250"/>
        <v>0</v>
      </c>
      <c r="Y449" s="13">
        <f t="shared" si="263"/>
        <v>0</v>
      </c>
      <c r="Z449" s="14">
        <f t="shared" si="251"/>
        <v>0</v>
      </c>
      <c r="AA449" s="13">
        <f t="shared" si="264"/>
        <v>0</v>
      </c>
      <c r="AB449" s="14"/>
      <c r="AC449" s="13">
        <f t="shared" si="265"/>
        <v>0</v>
      </c>
      <c r="AD449" s="14">
        <f t="shared" si="252"/>
        <v>0</v>
      </c>
      <c r="AE449" s="13">
        <f t="shared" si="266"/>
        <v>0</v>
      </c>
      <c r="AF449" s="14">
        <f t="shared" si="253"/>
        <v>0</v>
      </c>
      <c r="AG449" s="13">
        <f t="shared" si="267"/>
        <v>0</v>
      </c>
      <c r="AH449" s="14"/>
      <c r="AI449" s="13">
        <f t="shared" si="268"/>
        <v>0</v>
      </c>
      <c r="AJ449" s="14">
        <f t="shared" si="254"/>
        <v>0</v>
      </c>
      <c r="AK449" s="13">
        <f t="shared" si="269"/>
        <v>0</v>
      </c>
      <c r="AL449" s="14">
        <f t="shared" si="255"/>
        <v>0</v>
      </c>
      <c r="AM449" s="13">
        <f t="shared" si="270"/>
        <v>0</v>
      </c>
      <c r="AN449" s="14"/>
      <c r="AO449" s="13">
        <f t="shared" si="271"/>
        <v>0</v>
      </c>
      <c r="AP449" s="14">
        <f t="shared" si="272"/>
        <v>0</v>
      </c>
      <c r="AQ449" s="13">
        <f t="shared" si="273"/>
        <v>0</v>
      </c>
      <c r="AR449" s="14">
        <f t="shared" si="274"/>
        <v>0</v>
      </c>
      <c r="AS449" s="13">
        <f t="shared" si="275"/>
        <v>0</v>
      </c>
      <c r="AT449" s="14"/>
      <c r="AU449" s="13">
        <f t="shared" si="276"/>
        <v>0</v>
      </c>
      <c r="AV449" s="14">
        <f t="shared" si="277"/>
        <v>0</v>
      </c>
      <c r="AW449" s="13">
        <f t="shared" si="278"/>
        <v>0</v>
      </c>
      <c r="AX449" s="14">
        <f t="shared" si="279"/>
        <v>0</v>
      </c>
      <c r="AY449" s="13">
        <f t="shared" si="280"/>
        <v>0</v>
      </c>
      <c r="AZ449" s="14"/>
      <c r="BA449" s="13">
        <f t="shared" si="281"/>
        <v>0</v>
      </c>
      <c r="BB449" s="14">
        <f t="shared" si="282"/>
        <v>0</v>
      </c>
      <c r="BC449" s="13">
        <f t="shared" si="283"/>
        <v>0</v>
      </c>
      <c r="BD449" s="14">
        <f t="shared" si="284"/>
        <v>0</v>
      </c>
      <c r="BE449" s="13">
        <f t="shared" si="285"/>
        <v>0</v>
      </c>
    </row>
    <row r="450" spans="1:57" x14ac:dyDescent="0.25">
      <c r="A450" s="23">
        <f t="shared" si="286"/>
        <v>8.9104166666665652</v>
      </c>
      <c r="B450" s="8"/>
      <c r="C450" s="10"/>
      <c r="D450" s="10"/>
      <c r="E450" t="s">
        <v>11</v>
      </c>
      <c r="F450" s="10"/>
      <c r="G450" t="s">
        <v>11</v>
      </c>
      <c r="H450" s="11"/>
      <c r="I450" s="11"/>
      <c r="J450" t="s">
        <v>11</v>
      </c>
      <c r="K450" s="13">
        <f t="shared" si="256"/>
        <v>0</v>
      </c>
      <c r="L450" s="14">
        <f t="shared" ref="L450:L512" si="287">IF(K450&gt;0,1,0)</f>
        <v>0</v>
      </c>
      <c r="M450" s="13">
        <f t="shared" si="257"/>
        <v>0</v>
      </c>
      <c r="N450" s="14">
        <f t="shared" ref="N450:N512" si="288">IF(M450&gt;0,1,0)</f>
        <v>0</v>
      </c>
      <c r="O450" s="13">
        <f t="shared" si="258"/>
        <v>0</v>
      </c>
      <c r="P450" s="14"/>
      <c r="Q450" s="13">
        <f t="shared" si="259"/>
        <v>0</v>
      </c>
      <c r="R450" s="14">
        <f t="shared" ref="R450:R512" si="289">IF(Q450&gt;0,1,0)</f>
        <v>0</v>
      </c>
      <c r="S450" s="13">
        <f t="shared" si="260"/>
        <v>0</v>
      </c>
      <c r="T450" s="14">
        <f t="shared" ref="T450:T512" si="290">IF(S450&gt;0,1,0)</f>
        <v>0</v>
      </c>
      <c r="U450" s="13">
        <f t="shared" si="261"/>
        <v>0</v>
      </c>
      <c r="V450" s="14"/>
      <c r="W450" s="13">
        <f t="shared" si="262"/>
        <v>0</v>
      </c>
      <c r="X450" s="14">
        <f t="shared" ref="X450:X512" si="291">IF(W450&gt;0,1,0)</f>
        <v>0</v>
      </c>
      <c r="Y450" s="13">
        <f t="shared" si="263"/>
        <v>0</v>
      </c>
      <c r="Z450" s="14">
        <f t="shared" ref="Z450:Z512" si="292">IF(Y450&gt;0,1,0)</f>
        <v>0</v>
      </c>
      <c r="AA450" s="13">
        <f t="shared" si="264"/>
        <v>0</v>
      </c>
      <c r="AB450" s="14"/>
      <c r="AC450" s="13">
        <f t="shared" si="265"/>
        <v>0</v>
      </c>
      <c r="AD450" s="14">
        <f t="shared" ref="AD450:AD512" si="293">IF(AC450&gt;0,1,0)</f>
        <v>0</v>
      </c>
      <c r="AE450" s="13">
        <f t="shared" si="266"/>
        <v>0</v>
      </c>
      <c r="AF450" s="14">
        <f t="shared" ref="AF450:AF512" si="294">IF(AE450&gt;0,1,0)</f>
        <v>0</v>
      </c>
      <c r="AG450" s="13">
        <f t="shared" si="267"/>
        <v>0</v>
      </c>
      <c r="AH450" s="14"/>
      <c r="AI450" s="13">
        <f t="shared" si="268"/>
        <v>0</v>
      </c>
      <c r="AJ450" s="14">
        <f t="shared" ref="AJ450:AJ512" si="295">IF(AI450&gt;0,1,0)</f>
        <v>0</v>
      </c>
      <c r="AK450" s="13">
        <f t="shared" si="269"/>
        <v>0</v>
      </c>
      <c r="AL450" s="14">
        <f t="shared" ref="AL450:AL512" si="296">IF(AK450&gt;0,1,0)</f>
        <v>0</v>
      </c>
      <c r="AM450" s="13">
        <f t="shared" si="270"/>
        <v>0</v>
      </c>
      <c r="AN450" s="14"/>
      <c r="AO450" s="13">
        <f t="shared" si="271"/>
        <v>0</v>
      </c>
      <c r="AP450" s="14">
        <f t="shared" si="272"/>
        <v>0</v>
      </c>
      <c r="AQ450" s="13">
        <f t="shared" si="273"/>
        <v>0</v>
      </c>
      <c r="AR450" s="14">
        <f t="shared" si="274"/>
        <v>0</v>
      </c>
      <c r="AS450" s="13">
        <f t="shared" si="275"/>
        <v>0</v>
      </c>
      <c r="AT450" s="14"/>
      <c r="AU450" s="13">
        <f t="shared" si="276"/>
        <v>0</v>
      </c>
      <c r="AV450" s="14">
        <f t="shared" si="277"/>
        <v>0</v>
      </c>
      <c r="AW450" s="13">
        <f t="shared" si="278"/>
        <v>0</v>
      </c>
      <c r="AX450" s="14">
        <f t="shared" si="279"/>
        <v>0</v>
      </c>
      <c r="AY450" s="13">
        <f t="shared" si="280"/>
        <v>0</v>
      </c>
      <c r="AZ450" s="14"/>
      <c r="BA450" s="13">
        <f t="shared" si="281"/>
        <v>0</v>
      </c>
      <c r="BB450" s="14">
        <f t="shared" si="282"/>
        <v>0</v>
      </c>
      <c r="BC450" s="13">
        <f t="shared" si="283"/>
        <v>0</v>
      </c>
      <c r="BD450" s="14">
        <f t="shared" si="284"/>
        <v>0</v>
      </c>
      <c r="BE450" s="13">
        <f t="shared" si="285"/>
        <v>0</v>
      </c>
    </row>
    <row r="451" spans="1:57" x14ac:dyDescent="0.25">
      <c r="A451" s="23">
        <f t="shared" si="286"/>
        <v>8.9304166666665648</v>
      </c>
      <c r="B451" s="8"/>
      <c r="C451" s="10"/>
      <c r="D451" s="10"/>
      <c r="E451" t="s">
        <v>11</v>
      </c>
      <c r="F451" s="10"/>
      <c r="G451" t="s">
        <v>11</v>
      </c>
      <c r="H451" s="32"/>
      <c r="I451" s="32"/>
      <c r="J451" t="s">
        <v>11</v>
      </c>
      <c r="K451" s="13">
        <f t="shared" si="256"/>
        <v>0</v>
      </c>
      <c r="L451" s="14">
        <f t="shared" si="287"/>
        <v>0</v>
      </c>
      <c r="M451" s="13">
        <f t="shared" si="257"/>
        <v>0</v>
      </c>
      <c r="N451" s="14">
        <f t="shared" si="288"/>
        <v>0</v>
      </c>
      <c r="O451" s="13">
        <f t="shared" si="258"/>
        <v>0</v>
      </c>
      <c r="P451" s="14"/>
      <c r="Q451" s="13">
        <f t="shared" si="259"/>
        <v>0</v>
      </c>
      <c r="R451" s="14">
        <f t="shared" si="289"/>
        <v>0</v>
      </c>
      <c r="S451" s="13">
        <f t="shared" si="260"/>
        <v>0</v>
      </c>
      <c r="T451" s="14">
        <f t="shared" si="290"/>
        <v>0</v>
      </c>
      <c r="U451" s="13">
        <f t="shared" si="261"/>
        <v>0</v>
      </c>
      <c r="V451" s="14"/>
      <c r="W451" s="13">
        <f t="shared" si="262"/>
        <v>0</v>
      </c>
      <c r="X451" s="14">
        <f t="shared" si="291"/>
        <v>0</v>
      </c>
      <c r="Y451" s="13">
        <f t="shared" si="263"/>
        <v>0</v>
      </c>
      <c r="Z451" s="14">
        <f t="shared" si="292"/>
        <v>0</v>
      </c>
      <c r="AA451" s="13">
        <f t="shared" si="264"/>
        <v>0</v>
      </c>
      <c r="AB451" s="14"/>
      <c r="AC451" s="13">
        <f t="shared" si="265"/>
        <v>0</v>
      </c>
      <c r="AD451" s="14">
        <f t="shared" si="293"/>
        <v>0</v>
      </c>
      <c r="AE451" s="13">
        <f t="shared" si="266"/>
        <v>0</v>
      </c>
      <c r="AF451" s="14">
        <f t="shared" si="294"/>
        <v>0</v>
      </c>
      <c r="AG451" s="13">
        <f t="shared" si="267"/>
        <v>0</v>
      </c>
      <c r="AH451" s="14"/>
      <c r="AI451" s="13">
        <f t="shared" si="268"/>
        <v>0</v>
      </c>
      <c r="AJ451" s="14">
        <f t="shared" si="295"/>
        <v>0</v>
      </c>
      <c r="AK451" s="13">
        <f t="shared" si="269"/>
        <v>0</v>
      </c>
      <c r="AL451" s="14">
        <f t="shared" si="296"/>
        <v>0</v>
      </c>
      <c r="AM451" s="13">
        <f t="shared" si="270"/>
        <v>0</v>
      </c>
      <c r="AN451" s="14"/>
      <c r="AO451" s="13">
        <f t="shared" si="271"/>
        <v>0</v>
      </c>
      <c r="AP451" s="14">
        <f t="shared" si="272"/>
        <v>0</v>
      </c>
      <c r="AQ451" s="13">
        <f t="shared" si="273"/>
        <v>0</v>
      </c>
      <c r="AR451" s="14">
        <f t="shared" si="274"/>
        <v>0</v>
      </c>
      <c r="AS451" s="13">
        <f t="shared" si="275"/>
        <v>0</v>
      </c>
      <c r="AT451" s="14"/>
      <c r="AU451" s="13">
        <f t="shared" si="276"/>
        <v>0</v>
      </c>
      <c r="AV451" s="14">
        <f t="shared" si="277"/>
        <v>0</v>
      </c>
      <c r="AW451" s="13">
        <f t="shared" si="278"/>
        <v>0</v>
      </c>
      <c r="AX451" s="14">
        <f t="shared" si="279"/>
        <v>0</v>
      </c>
      <c r="AY451" s="13">
        <f t="shared" si="280"/>
        <v>0</v>
      </c>
      <c r="AZ451" s="14"/>
      <c r="BA451" s="13">
        <f t="shared" si="281"/>
        <v>0</v>
      </c>
      <c r="BB451" s="14">
        <f t="shared" si="282"/>
        <v>0</v>
      </c>
      <c r="BC451" s="13">
        <f t="shared" si="283"/>
        <v>0</v>
      </c>
      <c r="BD451" s="14">
        <f t="shared" si="284"/>
        <v>0</v>
      </c>
      <c r="BE451" s="13">
        <f t="shared" si="285"/>
        <v>0</v>
      </c>
    </row>
    <row r="452" spans="1:57" x14ac:dyDescent="0.25">
      <c r="A452" s="23">
        <f t="shared" si="286"/>
        <v>8.9504166666665643</v>
      </c>
      <c r="B452" s="8" t="s">
        <v>77</v>
      </c>
      <c r="C452" s="10"/>
      <c r="D452" s="10"/>
      <c r="E452" t="s">
        <v>11</v>
      </c>
      <c r="F452" s="10"/>
      <c r="G452" t="s">
        <v>11</v>
      </c>
      <c r="H452" s="32"/>
      <c r="I452" s="32"/>
      <c r="J452" s="11" t="s">
        <v>20</v>
      </c>
      <c r="K452" s="13">
        <f t="shared" si="256"/>
        <v>0</v>
      </c>
      <c r="L452" s="14">
        <f t="shared" si="287"/>
        <v>0</v>
      </c>
      <c r="M452" s="13">
        <f t="shared" si="257"/>
        <v>0</v>
      </c>
      <c r="N452" s="14">
        <f t="shared" si="288"/>
        <v>0</v>
      </c>
      <c r="O452" s="13">
        <f t="shared" si="258"/>
        <v>0</v>
      </c>
      <c r="P452" s="14"/>
      <c r="Q452" s="13">
        <f t="shared" si="259"/>
        <v>0</v>
      </c>
      <c r="R452" s="14">
        <f t="shared" si="289"/>
        <v>0</v>
      </c>
      <c r="S452" s="13">
        <f t="shared" si="260"/>
        <v>0</v>
      </c>
      <c r="T452" s="14">
        <f t="shared" si="290"/>
        <v>0</v>
      </c>
      <c r="U452" s="13">
        <f t="shared" si="261"/>
        <v>0</v>
      </c>
      <c r="V452" s="14"/>
      <c r="W452" s="13">
        <f t="shared" si="262"/>
        <v>0</v>
      </c>
      <c r="X452" s="14">
        <f t="shared" si="291"/>
        <v>0</v>
      </c>
      <c r="Y452" s="13">
        <f t="shared" si="263"/>
        <v>0</v>
      </c>
      <c r="Z452" s="14">
        <f t="shared" si="292"/>
        <v>0</v>
      </c>
      <c r="AA452" s="13">
        <f t="shared" si="264"/>
        <v>0</v>
      </c>
      <c r="AB452" s="14"/>
      <c r="AC452" s="13">
        <f t="shared" si="265"/>
        <v>0</v>
      </c>
      <c r="AD452" s="14">
        <f t="shared" si="293"/>
        <v>0</v>
      </c>
      <c r="AE452" s="13">
        <f t="shared" si="266"/>
        <v>0</v>
      </c>
      <c r="AF452" s="14">
        <f t="shared" si="294"/>
        <v>0</v>
      </c>
      <c r="AG452" s="13">
        <f t="shared" si="267"/>
        <v>0</v>
      </c>
      <c r="AH452" s="14"/>
      <c r="AI452" s="13">
        <f t="shared" si="268"/>
        <v>0</v>
      </c>
      <c r="AJ452" s="14">
        <f t="shared" si="295"/>
        <v>0</v>
      </c>
      <c r="AK452" s="13">
        <f t="shared" si="269"/>
        <v>0</v>
      </c>
      <c r="AL452" s="14">
        <f t="shared" si="296"/>
        <v>0</v>
      </c>
      <c r="AM452" s="13">
        <f t="shared" si="270"/>
        <v>0</v>
      </c>
      <c r="AN452" s="14"/>
      <c r="AO452" s="13">
        <f t="shared" si="271"/>
        <v>0</v>
      </c>
      <c r="AP452" s="14">
        <f t="shared" si="272"/>
        <v>0</v>
      </c>
      <c r="AQ452" s="13">
        <f t="shared" si="273"/>
        <v>0</v>
      </c>
      <c r="AR452" s="14">
        <f t="shared" si="274"/>
        <v>0</v>
      </c>
      <c r="AS452" s="13">
        <f t="shared" si="275"/>
        <v>0</v>
      </c>
      <c r="AT452" s="14"/>
      <c r="AU452" s="13">
        <f t="shared" si="276"/>
        <v>0</v>
      </c>
      <c r="AV452" s="14">
        <f t="shared" si="277"/>
        <v>0</v>
      </c>
      <c r="AW452" s="13">
        <f t="shared" si="278"/>
        <v>0</v>
      </c>
      <c r="AX452" s="14">
        <f t="shared" si="279"/>
        <v>0</v>
      </c>
      <c r="AY452" s="13">
        <f t="shared" si="280"/>
        <v>0</v>
      </c>
      <c r="AZ452" s="14"/>
      <c r="BA452" s="13">
        <f t="shared" si="281"/>
        <v>0</v>
      </c>
      <c r="BB452" s="14">
        <f t="shared" si="282"/>
        <v>0</v>
      </c>
      <c r="BC452" s="13">
        <f t="shared" si="283"/>
        <v>8.9504166666665643</v>
      </c>
      <c r="BD452" s="14">
        <f t="shared" si="284"/>
        <v>1</v>
      </c>
      <c r="BE452" s="13">
        <f t="shared" si="285"/>
        <v>0</v>
      </c>
    </row>
    <row r="453" spans="1:57" x14ac:dyDescent="0.25">
      <c r="A453" s="23">
        <f t="shared" si="286"/>
        <v>8.9704166666665639</v>
      </c>
      <c r="B453" s="8"/>
      <c r="C453" s="10"/>
      <c r="D453" s="10"/>
      <c r="E453" t="s">
        <v>11</v>
      </c>
      <c r="F453" s="10"/>
      <c r="G453" t="s">
        <v>11</v>
      </c>
      <c r="H453" s="32"/>
      <c r="I453" s="32"/>
      <c r="K453" s="13">
        <f t="shared" ref="K453:K516" si="297">IF(B453="Line 1 Fails",A453,0)</f>
        <v>0</v>
      </c>
      <c r="L453" s="14">
        <f t="shared" si="287"/>
        <v>0</v>
      </c>
      <c r="M453" s="13">
        <f t="shared" ref="M453:M516" si="298">IF(B453="Line 1 repd.",A453,0)</f>
        <v>0</v>
      </c>
      <c r="N453" s="14">
        <f t="shared" si="288"/>
        <v>0</v>
      </c>
      <c r="O453" s="13">
        <f t="shared" ref="O453:O516" si="299">IF(C453="Dn(waiting)",A454-A453,0)</f>
        <v>0</v>
      </c>
      <c r="P453" s="14"/>
      <c r="Q453" s="13">
        <f t="shared" ref="Q453:Q516" si="300">IF(B453="Line 2 Fails",A453,0)</f>
        <v>0</v>
      </c>
      <c r="R453" s="14">
        <f t="shared" si="289"/>
        <v>0</v>
      </c>
      <c r="S453" s="13">
        <f t="shared" ref="S453:S516" si="301">IF(B453="Line 2 repd.",A453,0)</f>
        <v>0</v>
      </c>
      <c r="T453" s="14">
        <f t="shared" si="290"/>
        <v>0</v>
      </c>
      <c r="U453" s="13">
        <f t="shared" ref="U453:U516" si="302">IF(D453="Dn(waiting)",A454-A453,0)</f>
        <v>0</v>
      </c>
      <c r="V453" s="14"/>
      <c r="W453" s="13">
        <f t="shared" ref="W453:W516" si="303">IF(B453="Line 3 Fails",A453,0)</f>
        <v>0</v>
      </c>
      <c r="X453" s="14">
        <f t="shared" si="291"/>
        <v>0</v>
      </c>
      <c r="Y453" s="13">
        <f t="shared" ref="Y453:Y516" si="304">IF(B453="Line 3 repd.",A453,0)</f>
        <v>0</v>
      </c>
      <c r="Z453" s="14">
        <f t="shared" si="292"/>
        <v>0</v>
      </c>
      <c r="AA453" s="13">
        <f t="shared" ref="AA453:AA516" si="305">IF(E453="Dn(waiting)",A454-A453,0)</f>
        <v>0</v>
      </c>
      <c r="AB453" s="14"/>
      <c r="AC453" s="13">
        <f t="shared" ref="AC453:AC516" si="306">IF(B453="Line 4 Fails",A453,0)</f>
        <v>0</v>
      </c>
      <c r="AD453" s="14">
        <f t="shared" si="293"/>
        <v>0</v>
      </c>
      <c r="AE453" s="13">
        <f t="shared" ref="AE453:AE516" si="307">IF(B453="Line 4 repd.",A453,0)</f>
        <v>0</v>
      </c>
      <c r="AF453" s="14">
        <f t="shared" si="294"/>
        <v>0</v>
      </c>
      <c r="AG453" s="13">
        <f t="shared" ref="AG453:AG516" si="308">IF(F453="Dn(waiting)",A454-A453,0)</f>
        <v>0</v>
      </c>
      <c r="AH453" s="14"/>
      <c r="AI453" s="13">
        <f t="shared" ref="AI453:AI516" si="309">IF(B453="Line 5 Fails",A453,0)</f>
        <v>0</v>
      </c>
      <c r="AJ453" s="14">
        <f t="shared" si="295"/>
        <v>0</v>
      </c>
      <c r="AK453" s="13">
        <f t="shared" ref="AK453:AK516" si="310">IF(B453="Line 5 repd.",A453,0)</f>
        <v>0</v>
      </c>
      <c r="AL453" s="14">
        <f t="shared" si="296"/>
        <v>0</v>
      </c>
      <c r="AM453" s="13">
        <f t="shared" si="270"/>
        <v>0</v>
      </c>
      <c r="AN453" s="14"/>
      <c r="AO453" s="13">
        <f t="shared" si="271"/>
        <v>0</v>
      </c>
      <c r="AP453" s="14">
        <f t="shared" si="272"/>
        <v>0</v>
      </c>
      <c r="AQ453" s="13">
        <f t="shared" si="273"/>
        <v>0</v>
      </c>
      <c r="AR453" s="14">
        <f t="shared" si="274"/>
        <v>0</v>
      </c>
      <c r="AS453" s="13">
        <f t="shared" si="275"/>
        <v>0</v>
      </c>
      <c r="AT453" s="14"/>
      <c r="AU453" s="13">
        <f t="shared" si="276"/>
        <v>0</v>
      </c>
      <c r="AV453" s="14">
        <f t="shared" si="277"/>
        <v>0</v>
      </c>
      <c r="AW453" s="13">
        <f t="shared" si="278"/>
        <v>0</v>
      </c>
      <c r="AX453" s="14">
        <f t="shared" si="279"/>
        <v>0</v>
      </c>
      <c r="AY453" s="13">
        <f t="shared" si="280"/>
        <v>0</v>
      </c>
      <c r="AZ453" s="14"/>
      <c r="BA453" s="13">
        <f t="shared" si="281"/>
        <v>0</v>
      </c>
      <c r="BB453" s="14">
        <f t="shared" si="282"/>
        <v>0</v>
      </c>
      <c r="BC453" s="13">
        <f t="shared" si="283"/>
        <v>0</v>
      </c>
      <c r="BD453" s="14">
        <f t="shared" si="284"/>
        <v>0</v>
      </c>
      <c r="BE453" s="13">
        <f t="shared" si="285"/>
        <v>0</v>
      </c>
    </row>
    <row r="454" spans="1:57" x14ac:dyDescent="0.25">
      <c r="A454" s="23">
        <f t="shared" si="286"/>
        <v>8.9904166666665635</v>
      </c>
      <c r="B454" s="8"/>
      <c r="C454" s="10"/>
      <c r="D454" s="10"/>
      <c r="E454" t="s">
        <v>11</v>
      </c>
      <c r="F454" s="10"/>
      <c r="G454" t="s">
        <v>11</v>
      </c>
      <c r="K454" s="13">
        <f t="shared" si="297"/>
        <v>0</v>
      </c>
      <c r="L454" s="14">
        <f t="shared" si="287"/>
        <v>0</v>
      </c>
      <c r="M454" s="13">
        <f t="shared" si="298"/>
        <v>0</v>
      </c>
      <c r="N454" s="14">
        <f t="shared" si="288"/>
        <v>0</v>
      </c>
      <c r="O454" s="13">
        <f t="shared" si="299"/>
        <v>0</v>
      </c>
      <c r="P454" s="14"/>
      <c r="Q454" s="13">
        <f t="shared" si="300"/>
        <v>0</v>
      </c>
      <c r="R454" s="14">
        <f t="shared" si="289"/>
        <v>0</v>
      </c>
      <c r="S454" s="13">
        <f t="shared" si="301"/>
        <v>0</v>
      </c>
      <c r="T454" s="14">
        <f t="shared" si="290"/>
        <v>0</v>
      </c>
      <c r="U454" s="13">
        <f t="shared" si="302"/>
        <v>0</v>
      </c>
      <c r="V454" s="14"/>
      <c r="W454" s="13">
        <f t="shared" si="303"/>
        <v>0</v>
      </c>
      <c r="X454" s="14">
        <f t="shared" si="291"/>
        <v>0</v>
      </c>
      <c r="Y454" s="13">
        <f t="shared" si="304"/>
        <v>0</v>
      </c>
      <c r="Z454" s="14">
        <f t="shared" si="292"/>
        <v>0</v>
      </c>
      <c r="AA454" s="13">
        <f t="shared" si="305"/>
        <v>0</v>
      </c>
      <c r="AB454" s="14"/>
      <c r="AC454" s="13">
        <f t="shared" si="306"/>
        <v>0</v>
      </c>
      <c r="AD454" s="14">
        <f t="shared" si="293"/>
        <v>0</v>
      </c>
      <c r="AE454" s="13">
        <f t="shared" si="307"/>
        <v>0</v>
      </c>
      <c r="AF454" s="14">
        <f t="shared" si="294"/>
        <v>0</v>
      </c>
      <c r="AG454" s="13">
        <f t="shared" si="308"/>
        <v>0</v>
      </c>
      <c r="AH454" s="14"/>
      <c r="AI454" s="13">
        <f t="shared" si="309"/>
        <v>0</v>
      </c>
      <c r="AJ454" s="14">
        <f t="shared" si="295"/>
        <v>0</v>
      </c>
      <c r="AK454" s="13">
        <f t="shared" si="310"/>
        <v>0</v>
      </c>
      <c r="AL454" s="14">
        <f t="shared" si="296"/>
        <v>0</v>
      </c>
      <c r="AM454" s="13">
        <f t="shared" ref="AM454:AM517" si="311">IF(G454="Dn(waiting)",A455-A454,0)</f>
        <v>0</v>
      </c>
      <c r="AN454" s="14"/>
      <c r="AO454" s="13">
        <f t="shared" ref="AO454:AO517" si="312">IF(B454="Line 6 Fails",A454,0)</f>
        <v>0</v>
      </c>
      <c r="AP454" s="14">
        <f t="shared" ref="AP454:AP517" si="313">IF(AO454&gt;0,1,0)</f>
        <v>0</v>
      </c>
      <c r="AQ454" s="13">
        <f t="shared" ref="AQ454:AQ517" si="314">IF(B454="Line 6 repd.",A454,0)</f>
        <v>0</v>
      </c>
      <c r="AR454" s="14">
        <f t="shared" ref="AR454:AR517" si="315">IF(AQ454&gt;0,1,0)</f>
        <v>0</v>
      </c>
      <c r="AS454" s="13">
        <f t="shared" ref="AS454:AS517" si="316">IF(H454="Dn(waiting)",A455-A454,0)</f>
        <v>0</v>
      </c>
      <c r="AT454" s="14"/>
      <c r="AU454" s="13">
        <f t="shared" ref="AU454:AU517" si="317">IF(B454="Line 7 Fails",A454,0)</f>
        <v>0</v>
      </c>
      <c r="AV454" s="14">
        <f t="shared" ref="AV454:AV517" si="318">IF(AU454&gt;0,1,0)</f>
        <v>0</v>
      </c>
      <c r="AW454" s="13">
        <f t="shared" ref="AW454:AW517" si="319">IF(B454="Line 7 repd.",A454,0)</f>
        <v>0</v>
      </c>
      <c r="AX454" s="14">
        <f t="shared" ref="AX454:AX517" si="320">IF(AW454&gt;0,1,0)</f>
        <v>0</v>
      </c>
      <c r="AY454" s="13">
        <f t="shared" ref="AY454:AY517" si="321">IF(J454="Dn(waiting)",A455-A454,0)</f>
        <v>0</v>
      </c>
      <c r="AZ454" s="14"/>
      <c r="BA454" s="13">
        <f t="shared" ref="BA454:BA517" si="322">IF(B454="Line 8 Fails",A454,0)</f>
        <v>0</v>
      </c>
      <c r="BB454" s="14">
        <f t="shared" ref="BB454:BB517" si="323">IF(BA454&gt;0,1,0)</f>
        <v>0</v>
      </c>
      <c r="BC454" s="13">
        <f t="shared" ref="BC454:BC517" si="324">IF(B454="Line 8 repd.",A454,0)</f>
        <v>0</v>
      </c>
      <c r="BD454" s="14">
        <f t="shared" ref="BD454:BD517" si="325">IF(BC454&gt;0,1,0)</f>
        <v>0</v>
      </c>
      <c r="BE454" s="13">
        <f t="shared" ref="BE454:BE517" si="326">IF(J454="Dn(waiting)",A455-A454,0)</f>
        <v>0</v>
      </c>
    </row>
    <row r="455" spans="1:57" x14ac:dyDescent="0.25">
      <c r="A455" s="23">
        <f t="shared" ref="A455:A518" si="327">A454+0.02</f>
        <v>9.010416666666563</v>
      </c>
      <c r="B455" s="8"/>
      <c r="C455" s="10"/>
      <c r="D455" s="10"/>
      <c r="E455" t="s">
        <v>11</v>
      </c>
      <c r="F455" s="10"/>
      <c r="G455" t="s">
        <v>11</v>
      </c>
      <c r="H455" s="10"/>
      <c r="I455" s="32"/>
      <c r="K455" s="13">
        <f t="shared" si="297"/>
        <v>0</v>
      </c>
      <c r="L455" s="14">
        <f t="shared" si="287"/>
        <v>0</v>
      </c>
      <c r="M455" s="13">
        <f t="shared" si="298"/>
        <v>0</v>
      </c>
      <c r="N455" s="14">
        <f t="shared" si="288"/>
        <v>0</v>
      </c>
      <c r="O455" s="13">
        <f t="shared" si="299"/>
        <v>0</v>
      </c>
      <c r="P455" s="14"/>
      <c r="Q455" s="13">
        <f t="shared" si="300"/>
        <v>0</v>
      </c>
      <c r="R455" s="14">
        <f t="shared" si="289"/>
        <v>0</v>
      </c>
      <c r="S455" s="13">
        <f t="shared" si="301"/>
        <v>0</v>
      </c>
      <c r="T455" s="14">
        <f t="shared" si="290"/>
        <v>0</v>
      </c>
      <c r="U455" s="13">
        <f t="shared" si="302"/>
        <v>0</v>
      </c>
      <c r="V455" s="14"/>
      <c r="W455" s="13">
        <f t="shared" si="303"/>
        <v>0</v>
      </c>
      <c r="X455" s="14">
        <f t="shared" si="291"/>
        <v>0</v>
      </c>
      <c r="Y455" s="13">
        <f t="shared" si="304"/>
        <v>0</v>
      </c>
      <c r="Z455" s="14">
        <f t="shared" si="292"/>
        <v>0</v>
      </c>
      <c r="AA455" s="13">
        <f t="shared" si="305"/>
        <v>0</v>
      </c>
      <c r="AB455" s="14"/>
      <c r="AC455" s="13">
        <f t="shared" si="306"/>
        <v>0</v>
      </c>
      <c r="AD455" s="14">
        <f t="shared" si="293"/>
        <v>0</v>
      </c>
      <c r="AE455" s="13">
        <f t="shared" si="307"/>
        <v>0</v>
      </c>
      <c r="AF455" s="14">
        <f t="shared" si="294"/>
        <v>0</v>
      </c>
      <c r="AG455" s="13">
        <f t="shared" si="308"/>
        <v>0</v>
      </c>
      <c r="AH455" s="14"/>
      <c r="AI455" s="13">
        <f t="shared" si="309"/>
        <v>0</v>
      </c>
      <c r="AJ455" s="14">
        <f t="shared" si="295"/>
        <v>0</v>
      </c>
      <c r="AK455" s="13">
        <f t="shared" si="310"/>
        <v>0</v>
      </c>
      <c r="AL455" s="14">
        <f t="shared" si="296"/>
        <v>0</v>
      </c>
      <c r="AM455" s="13">
        <f t="shared" si="311"/>
        <v>0</v>
      </c>
      <c r="AN455" s="14"/>
      <c r="AO455" s="13">
        <f t="shared" si="312"/>
        <v>0</v>
      </c>
      <c r="AP455" s="14">
        <f t="shared" si="313"/>
        <v>0</v>
      </c>
      <c r="AQ455" s="13">
        <f t="shared" si="314"/>
        <v>0</v>
      </c>
      <c r="AR455" s="14">
        <f t="shared" si="315"/>
        <v>0</v>
      </c>
      <c r="AS455" s="13">
        <f t="shared" si="316"/>
        <v>0</v>
      </c>
      <c r="AT455" s="14"/>
      <c r="AU455" s="13">
        <f t="shared" si="317"/>
        <v>0</v>
      </c>
      <c r="AV455" s="14">
        <f t="shared" si="318"/>
        <v>0</v>
      </c>
      <c r="AW455" s="13">
        <f t="shared" si="319"/>
        <v>0</v>
      </c>
      <c r="AX455" s="14">
        <f t="shared" si="320"/>
        <v>0</v>
      </c>
      <c r="AY455" s="13">
        <f t="shared" si="321"/>
        <v>0</v>
      </c>
      <c r="AZ455" s="14"/>
      <c r="BA455" s="13">
        <f t="shared" si="322"/>
        <v>0</v>
      </c>
      <c r="BB455" s="14">
        <f t="shared" si="323"/>
        <v>0</v>
      </c>
      <c r="BC455" s="13">
        <f t="shared" si="324"/>
        <v>0</v>
      </c>
      <c r="BD455" s="14">
        <f t="shared" si="325"/>
        <v>0</v>
      </c>
      <c r="BE455" s="13">
        <f t="shared" si="326"/>
        <v>0</v>
      </c>
    </row>
    <row r="456" spans="1:57" x14ac:dyDescent="0.25">
      <c r="A456" s="23">
        <f t="shared" si="327"/>
        <v>9.0304166666665626</v>
      </c>
      <c r="B456" s="8" t="s">
        <v>15</v>
      </c>
      <c r="C456" s="10"/>
      <c r="D456" s="10"/>
      <c r="E456" t="s">
        <v>11</v>
      </c>
      <c r="F456" s="10"/>
      <c r="G456" s="11" t="s">
        <v>20</v>
      </c>
      <c r="H456" s="10"/>
      <c r="I456" s="32"/>
      <c r="K456" s="13">
        <f t="shared" si="297"/>
        <v>0</v>
      </c>
      <c r="L456" s="14">
        <f t="shared" si="287"/>
        <v>0</v>
      </c>
      <c r="M456" s="13">
        <f t="shared" si="298"/>
        <v>0</v>
      </c>
      <c r="N456" s="14">
        <f t="shared" si="288"/>
        <v>0</v>
      </c>
      <c r="O456" s="13">
        <f t="shared" si="299"/>
        <v>0</v>
      </c>
      <c r="P456" s="14"/>
      <c r="Q456" s="13">
        <f t="shared" si="300"/>
        <v>0</v>
      </c>
      <c r="R456" s="14">
        <f t="shared" si="289"/>
        <v>0</v>
      </c>
      <c r="S456" s="13">
        <f t="shared" si="301"/>
        <v>0</v>
      </c>
      <c r="T456" s="14">
        <f t="shared" si="290"/>
        <v>0</v>
      </c>
      <c r="U456" s="13">
        <f t="shared" si="302"/>
        <v>0</v>
      </c>
      <c r="V456" s="14"/>
      <c r="W456" s="13">
        <f t="shared" si="303"/>
        <v>0</v>
      </c>
      <c r="X456" s="14">
        <f t="shared" si="291"/>
        <v>0</v>
      </c>
      <c r="Y456" s="13">
        <f t="shared" si="304"/>
        <v>0</v>
      </c>
      <c r="Z456" s="14">
        <f t="shared" si="292"/>
        <v>0</v>
      </c>
      <c r="AA456" s="13">
        <f t="shared" si="305"/>
        <v>0</v>
      </c>
      <c r="AB456" s="14"/>
      <c r="AC456" s="13">
        <f t="shared" si="306"/>
        <v>0</v>
      </c>
      <c r="AD456" s="14">
        <f t="shared" si="293"/>
        <v>0</v>
      </c>
      <c r="AE456" s="13">
        <f t="shared" si="307"/>
        <v>0</v>
      </c>
      <c r="AF456" s="14">
        <f t="shared" si="294"/>
        <v>0</v>
      </c>
      <c r="AG456" s="13">
        <f t="shared" si="308"/>
        <v>0</v>
      </c>
      <c r="AH456" s="14"/>
      <c r="AI456" s="13">
        <f t="shared" si="309"/>
        <v>0</v>
      </c>
      <c r="AJ456" s="14">
        <f t="shared" si="295"/>
        <v>0</v>
      </c>
      <c r="AK456" s="13">
        <f t="shared" si="310"/>
        <v>9.0304166666665626</v>
      </c>
      <c r="AL456" s="14">
        <f t="shared" si="296"/>
        <v>1</v>
      </c>
      <c r="AM456" s="13">
        <f t="shared" si="311"/>
        <v>0</v>
      </c>
      <c r="AN456" s="14"/>
      <c r="AO456" s="13">
        <f t="shared" si="312"/>
        <v>0</v>
      </c>
      <c r="AP456" s="14">
        <f t="shared" si="313"/>
        <v>0</v>
      </c>
      <c r="AQ456" s="13">
        <f t="shared" si="314"/>
        <v>0</v>
      </c>
      <c r="AR456" s="14">
        <f t="shared" si="315"/>
        <v>0</v>
      </c>
      <c r="AS456" s="13">
        <f t="shared" si="316"/>
        <v>0</v>
      </c>
      <c r="AT456" s="14"/>
      <c r="AU456" s="13">
        <f t="shared" si="317"/>
        <v>0</v>
      </c>
      <c r="AV456" s="14">
        <f t="shared" si="318"/>
        <v>0</v>
      </c>
      <c r="AW456" s="13">
        <f t="shared" si="319"/>
        <v>0</v>
      </c>
      <c r="AX456" s="14">
        <f t="shared" si="320"/>
        <v>0</v>
      </c>
      <c r="AY456" s="13">
        <f t="shared" si="321"/>
        <v>0</v>
      </c>
      <c r="AZ456" s="14"/>
      <c r="BA456" s="13">
        <f t="shared" si="322"/>
        <v>0</v>
      </c>
      <c r="BB456" s="14">
        <f t="shared" si="323"/>
        <v>0</v>
      </c>
      <c r="BC456" s="13">
        <f t="shared" si="324"/>
        <v>0</v>
      </c>
      <c r="BD456" s="14">
        <f t="shared" si="325"/>
        <v>0</v>
      </c>
      <c r="BE456" s="13">
        <f t="shared" si="326"/>
        <v>0</v>
      </c>
    </row>
    <row r="457" spans="1:57" x14ac:dyDescent="0.25">
      <c r="A457" s="23">
        <f t="shared" si="327"/>
        <v>9.0504166666665622</v>
      </c>
      <c r="B457" s="8"/>
      <c r="C457" s="10"/>
      <c r="E457" t="s">
        <v>11</v>
      </c>
      <c r="F457" s="10"/>
      <c r="H457" s="10"/>
      <c r="I457" s="11"/>
      <c r="J457" s="11"/>
      <c r="K457" s="13">
        <f t="shared" si="297"/>
        <v>0</v>
      </c>
      <c r="L457" s="14">
        <f t="shared" si="287"/>
        <v>0</v>
      </c>
      <c r="M457" s="13">
        <f t="shared" si="298"/>
        <v>0</v>
      </c>
      <c r="N457" s="14">
        <f t="shared" si="288"/>
        <v>0</v>
      </c>
      <c r="O457" s="13">
        <f t="shared" si="299"/>
        <v>0</v>
      </c>
      <c r="P457" s="14"/>
      <c r="Q457" s="13">
        <f t="shared" si="300"/>
        <v>0</v>
      </c>
      <c r="R457" s="14">
        <f t="shared" si="289"/>
        <v>0</v>
      </c>
      <c r="S457" s="13">
        <f t="shared" si="301"/>
        <v>0</v>
      </c>
      <c r="T457" s="14">
        <f t="shared" si="290"/>
        <v>0</v>
      </c>
      <c r="U457" s="13">
        <f t="shared" si="302"/>
        <v>0</v>
      </c>
      <c r="V457" s="14"/>
      <c r="W457" s="13">
        <f t="shared" si="303"/>
        <v>0</v>
      </c>
      <c r="X457" s="14">
        <f t="shared" si="291"/>
        <v>0</v>
      </c>
      <c r="Y457" s="13">
        <f t="shared" si="304"/>
        <v>0</v>
      </c>
      <c r="Z457" s="14">
        <f t="shared" si="292"/>
        <v>0</v>
      </c>
      <c r="AA457" s="13">
        <f t="shared" si="305"/>
        <v>0</v>
      </c>
      <c r="AB457" s="14"/>
      <c r="AC457" s="13">
        <f t="shared" si="306"/>
        <v>0</v>
      </c>
      <c r="AD457" s="14">
        <f t="shared" si="293"/>
        <v>0</v>
      </c>
      <c r="AE457" s="13">
        <f t="shared" si="307"/>
        <v>0</v>
      </c>
      <c r="AF457" s="14">
        <f t="shared" si="294"/>
        <v>0</v>
      </c>
      <c r="AG457" s="13">
        <f t="shared" si="308"/>
        <v>0</v>
      </c>
      <c r="AH457" s="14"/>
      <c r="AI457" s="13">
        <f t="shared" si="309"/>
        <v>0</v>
      </c>
      <c r="AJ457" s="14">
        <f t="shared" si="295"/>
        <v>0</v>
      </c>
      <c r="AK457" s="13">
        <f t="shared" si="310"/>
        <v>0</v>
      </c>
      <c r="AL457" s="14">
        <f t="shared" si="296"/>
        <v>0</v>
      </c>
      <c r="AM457" s="13">
        <f t="shared" si="311"/>
        <v>0</v>
      </c>
      <c r="AN457" s="14"/>
      <c r="AO457" s="13">
        <f t="shared" si="312"/>
        <v>0</v>
      </c>
      <c r="AP457" s="14">
        <f t="shared" si="313"/>
        <v>0</v>
      </c>
      <c r="AQ457" s="13">
        <f t="shared" si="314"/>
        <v>0</v>
      </c>
      <c r="AR457" s="14">
        <f t="shared" si="315"/>
        <v>0</v>
      </c>
      <c r="AS457" s="13">
        <f t="shared" si="316"/>
        <v>0</v>
      </c>
      <c r="AT457" s="14"/>
      <c r="AU457" s="13">
        <f t="shared" si="317"/>
        <v>0</v>
      </c>
      <c r="AV457" s="14">
        <f t="shared" si="318"/>
        <v>0</v>
      </c>
      <c r="AW457" s="13">
        <f t="shared" si="319"/>
        <v>0</v>
      </c>
      <c r="AX457" s="14">
        <f t="shared" si="320"/>
        <v>0</v>
      </c>
      <c r="AY457" s="13">
        <f t="shared" si="321"/>
        <v>0</v>
      </c>
      <c r="AZ457" s="14"/>
      <c r="BA457" s="13">
        <f t="shared" si="322"/>
        <v>0</v>
      </c>
      <c r="BB457" s="14">
        <f t="shared" si="323"/>
        <v>0</v>
      </c>
      <c r="BC457" s="13">
        <f t="shared" si="324"/>
        <v>0</v>
      </c>
      <c r="BD457" s="14">
        <f t="shared" si="325"/>
        <v>0</v>
      </c>
      <c r="BE457" s="13">
        <f t="shared" si="326"/>
        <v>0</v>
      </c>
    </row>
    <row r="458" spans="1:57" x14ac:dyDescent="0.25">
      <c r="A458" s="23">
        <f t="shared" si="327"/>
        <v>9.0704166666665618</v>
      </c>
      <c r="B458" s="8"/>
      <c r="C458" s="10"/>
      <c r="E458" t="s">
        <v>11</v>
      </c>
      <c r="F458" s="10"/>
      <c r="G458" s="11"/>
      <c r="H458" s="10"/>
      <c r="I458" s="10"/>
      <c r="J458" s="7"/>
      <c r="K458" s="13">
        <f t="shared" si="297"/>
        <v>0</v>
      </c>
      <c r="L458" s="14">
        <f t="shared" si="287"/>
        <v>0</v>
      </c>
      <c r="M458" s="13">
        <f t="shared" si="298"/>
        <v>0</v>
      </c>
      <c r="N458" s="14">
        <f t="shared" si="288"/>
        <v>0</v>
      </c>
      <c r="O458" s="13">
        <f t="shared" si="299"/>
        <v>0</v>
      </c>
      <c r="P458" s="14"/>
      <c r="Q458" s="13">
        <f t="shared" si="300"/>
        <v>0</v>
      </c>
      <c r="R458" s="14">
        <f t="shared" si="289"/>
        <v>0</v>
      </c>
      <c r="S458" s="13">
        <f t="shared" si="301"/>
        <v>0</v>
      </c>
      <c r="T458" s="14">
        <f t="shared" si="290"/>
        <v>0</v>
      </c>
      <c r="U458" s="13">
        <f t="shared" si="302"/>
        <v>0</v>
      </c>
      <c r="V458" s="14"/>
      <c r="W458" s="13">
        <f t="shared" si="303"/>
        <v>0</v>
      </c>
      <c r="X458" s="14">
        <f t="shared" si="291"/>
        <v>0</v>
      </c>
      <c r="Y458" s="13">
        <f t="shared" si="304"/>
        <v>0</v>
      </c>
      <c r="Z458" s="14">
        <f t="shared" si="292"/>
        <v>0</v>
      </c>
      <c r="AA458" s="13">
        <f t="shared" si="305"/>
        <v>0</v>
      </c>
      <c r="AB458" s="14"/>
      <c r="AC458" s="13">
        <f t="shared" si="306"/>
        <v>0</v>
      </c>
      <c r="AD458" s="14">
        <f t="shared" si="293"/>
        <v>0</v>
      </c>
      <c r="AE458" s="13">
        <f t="shared" si="307"/>
        <v>0</v>
      </c>
      <c r="AF458" s="14">
        <f t="shared" si="294"/>
        <v>0</v>
      </c>
      <c r="AG458" s="13">
        <f t="shared" si="308"/>
        <v>0</v>
      </c>
      <c r="AH458" s="14"/>
      <c r="AI458" s="13">
        <f t="shared" si="309"/>
        <v>0</v>
      </c>
      <c r="AJ458" s="14">
        <f t="shared" si="295"/>
        <v>0</v>
      </c>
      <c r="AK458" s="13">
        <f t="shared" si="310"/>
        <v>0</v>
      </c>
      <c r="AL458" s="14">
        <f t="shared" si="296"/>
        <v>0</v>
      </c>
      <c r="AM458" s="13">
        <f t="shared" si="311"/>
        <v>0</v>
      </c>
      <c r="AN458" s="14"/>
      <c r="AO458" s="13">
        <f t="shared" si="312"/>
        <v>0</v>
      </c>
      <c r="AP458" s="14">
        <f t="shared" si="313"/>
        <v>0</v>
      </c>
      <c r="AQ458" s="13">
        <f t="shared" si="314"/>
        <v>0</v>
      </c>
      <c r="AR458" s="14">
        <f t="shared" si="315"/>
        <v>0</v>
      </c>
      <c r="AS458" s="13">
        <f t="shared" si="316"/>
        <v>0</v>
      </c>
      <c r="AT458" s="14"/>
      <c r="AU458" s="13">
        <f t="shared" si="317"/>
        <v>0</v>
      </c>
      <c r="AV458" s="14">
        <f t="shared" si="318"/>
        <v>0</v>
      </c>
      <c r="AW458" s="13">
        <f t="shared" si="319"/>
        <v>0</v>
      </c>
      <c r="AX458" s="14">
        <f t="shared" si="320"/>
        <v>0</v>
      </c>
      <c r="AY458" s="13">
        <f t="shared" si="321"/>
        <v>0</v>
      </c>
      <c r="AZ458" s="14"/>
      <c r="BA458" s="13">
        <f t="shared" si="322"/>
        <v>0</v>
      </c>
      <c r="BB458" s="14">
        <f t="shared" si="323"/>
        <v>0</v>
      </c>
      <c r="BC458" s="13">
        <f t="shared" si="324"/>
        <v>0</v>
      </c>
      <c r="BD458" s="14">
        <f t="shared" si="325"/>
        <v>0</v>
      </c>
      <c r="BE458" s="13">
        <f t="shared" si="326"/>
        <v>0</v>
      </c>
    </row>
    <row r="459" spans="1:57" x14ac:dyDescent="0.25">
      <c r="A459" s="23">
        <f t="shared" si="327"/>
        <v>9.0904166666665613</v>
      </c>
      <c r="B459" s="8"/>
      <c r="C459" s="10"/>
      <c r="E459" t="s">
        <v>11</v>
      </c>
      <c r="F459" s="10"/>
      <c r="G459" s="7"/>
      <c r="H459" s="10"/>
      <c r="I459" s="10"/>
      <c r="J459" s="7"/>
      <c r="K459" s="13">
        <f t="shared" si="297"/>
        <v>0</v>
      </c>
      <c r="L459" s="14">
        <f t="shared" si="287"/>
        <v>0</v>
      </c>
      <c r="M459" s="13">
        <f t="shared" si="298"/>
        <v>0</v>
      </c>
      <c r="N459" s="14">
        <f t="shared" si="288"/>
        <v>0</v>
      </c>
      <c r="O459" s="13">
        <f t="shared" si="299"/>
        <v>0</v>
      </c>
      <c r="P459" s="14"/>
      <c r="Q459" s="13">
        <f t="shared" si="300"/>
        <v>0</v>
      </c>
      <c r="R459" s="14">
        <f t="shared" si="289"/>
        <v>0</v>
      </c>
      <c r="S459" s="13">
        <f t="shared" si="301"/>
        <v>0</v>
      </c>
      <c r="T459" s="14">
        <f t="shared" si="290"/>
        <v>0</v>
      </c>
      <c r="U459" s="13">
        <f t="shared" si="302"/>
        <v>0</v>
      </c>
      <c r="V459" s="14"/>
      <c r="W459" s="13">
        <f t="shared" si="303"/>
        <v>0</v>
      </c>
      <c r="X459" s="14">
        <f t="shared" si="291"/>
        <v>0</v>
      </c>
      <c r="Y459" s="13">
        <f t="shared" si="304"/>
        <v>0</v>
      </c>
      <c r="Z459" s="14">
        <f t="shared" si="292"/>
        <v>0</v>
      </c>
      <c r="AA459" s="13">
        <f t="shared" si="305"/>
        <v>0</v>
      </c>
      <c r="AB459" s="14"/>
      <c r="AC459" s="13">
        <f t="shared" si="306"/>
        <v>0</v>
      </c>
      <c r="AD459" s="14">
        <f t="shared" si="293"/>
        <v>0</v>
      </c>
      <c r="AE459" s="13">
        <f t="shared" si="307"/>
        <v>0</v>
      </c>
      <c r="AF459" s="14">
        <f t="shared" si="294"/>
        <v>0</v>
      </c>
      <c r="AG459" s="13">
        <f t="shared" si="308"/>
        <v>0</v>
      </c>
      <c r="AH459" s="14"/>
      <c r="AI459" s="13">
        <f t="shared" si="309"/>
        <v>0</v>
      </c>
      <c r="AJ459" s="14">
        <f t="shared" si="295"/>
        <v>0</v>
      </c>
      <c r="AK459" s="13">
        <f t="shared" si="310"/>
        <v>0</v>
      </c>
      <c r="AL459" s="14">
        <f t="shared" si="296"/>
        <v>0</v>
      </c>
      <c r="AM459" s="13">
        <f t="shared" si="311"/>
        <v>0</v>
      </c>
      <c r="AN459" s="14"/>
      <c r="AO459" s="13">
        <f t="shared" si="312"/>
        <v>0</v>
      </c>
      <c r="AP459" s="14">
        <f t="shared" si="313"/>
        <v>0</v>
      </c>
      <c r="AQ459" s="13">
        <f t="shared" si="314"/>
        <v>0</v>
      </c>
      <c r="AR459" s="14">
        <f t="shared" si="315"/>
        <v>0</v>
      </c>
      <c r="AS459" s="13">
        <f t="shared" si="316"/>
        <v>0</v>
      </c>
      <c r="AT459" s="14"/>
      <c r="AU459" s="13">
        <f t="shared" si="317"/>
        <v>0</v>
      </c>
      <c r="AV459" s="14">
        <f t="shared" si="318"/>
        <v>0</v>
      </c>
      <c r="AW459" s="13">
        <f t="shared" si="319"/>
        <v>0</v>
      </c>
      <c r="AX459" s="14">
        <f t="shared" si="320"/>
        <v>0</v>
      </c>
      <c r="AY459" s="13">
        <f t="shared" si="321"/>
        <v>0</v>
      </c>
      <c r="AZ459" s="14"/>
      <c r="BA459" s="13">
        <f t="shared" si="322"/>
        <v>0</v>
      </c>
      <c r="BB459" s="14">
        <f t="shared" si="323"/>
        <v>0</v>
      </c>
      <c r="BC459" s="13">
        <f t="shared" si="324"/>
        <v>0</v>
      </c>
      <c r="BD459" s="14">
        <f t="shared" si="325"/>
        <v>0</v>
      </c>
      <c r="BE459" s="13">
        <f t="shared" si="326"/>
        <v>0</v>
      </c>
    </row>
    <row r="460" spans="1:57" x14ac:dyDescent="0.25">
      <c r="A460" s="23">
        <f t="shared" si="327"/>
        <v>9.1104166666665609</v>
      </c>
      <c r="B460" s="8" t="s">
        <v>18</v>
      </c>
      <c r="C460" s="10"/>
      <c r="E460" s="11" t="s">
        <v>20</v>
      </c>
      <c r="F460" s="10"/>
      <c r="G460" s="7"/>
      <c r="H460" s="10"/>
      <c r="I460" s="10"/>
      <c r="J460" s="7"/>
      <c r="K460" s="13">
        <f t="shared" si="297"/>
        <v>0</v>
      </c>
      <c r="L460" s="14">
        <f t="shared" si="287"/>
        <v>0</v>
      </c>
      <c r="M460" s="13">
        <f t="shared" si="298"/>
        <v>0</v>
      </c>
      <c r="N460" s="14">
        <f t="shared" si="288"/>
        <v>0</v>
      </c>
      <c r="O460" s="13">
        <f t="shared" si="299"/>
        <v>0</v>
      </c>
      <c r="P460" s="14"/>
      <c r="Q460" s="13">
        <f t="shared" si="300"/>
        <v>0</v>
      </c>
      <c r="R460" s="14">
        <f t="shared" si="289"/>
        <v>0</v>
      </c>
      <c r="S460" s="13">
        <f t="shared" si="301"/>
        <v>0</v>
      </c>
      <c r="T460" s="14">
        <f t="shared" si="290"/>
        <v>0</v>
      </c>
      <c r="U460" s="13">
        <f t="shared" si="302"/>
        <v>0</v>
      </c>
      <c r="V460" s="14"/>
      <c r="W460" s="13">
        <f t="shared" si="303"/>
        <v>0</v>
      </c>
      <c r="X460" s="14">
        <f t="shared" si="291"/>
        <v>0</v>
      </c>
      <c r="Y460" s="13">
        <f t="shared" si="304"/>
        <v>9.1104166666665609</v>
      </c>
      <c r="Z460" s="14">
        <f t="shared" si="292"/>
        <v>1</v>
      </c>
      <c r="AA460" s="13">
        <f t="shared" si="305"/>
        <v>0</v>
      </c>
      <c r="AB460" s="14"/>
      <c r="AC460" s="13">
        <f t="shared" si="306"/>
        <v>0</v>
      </c>
      <c r="AD460" s="14">
        <f t="shared" si="293"/>
        <v>0</v>
      </c>
      <c r="AE460" s="13">
        <f t="shared" si="307"/>
        <v>0</v>
      </c>
      <c r="AF460" s="14">
        <f t="shared" si="294"/>
        <v>0</v>
      </c>
      <c r="AG460" s="13">
        <f t="shared" si="308"/>
        <v>0</v>
      </c>
      <c r="AH460" s="14"/>
      <c r="AI460" s="13">
        <f t="shared" si="309"/>
        <v>0</v>
      </c>
      <c r="AJ460" s="14">
        <f t="shared" si="295"/>
        <v>0</v>
      </c>
      <c r="AK460" s="13">
        <f t="shared" si="310"/>
        <v>0</v>
      </c>
      <c r="AL460" s="14">
        <f t="shared" si="296"/>
        <v>0</v>
      </c>
      <c r="AM460" s="13">
        <f t="shared" si="311"/>
        <v>0</v>
      </c>
      <c r="AN460" s="14"/>
      <c r="AO460" s="13">
        <f t="shared" si="312"/>
        <v>0</v>
      </c>
      <c r="AP460" s="14">
        <f t="shared" si="313"/>
        <v>0</v>
      </c>
      <c r="AQ460" s="13">
        <f t="shared" si="314"/>
        <v>0</v>
      </c>
      <c r="AR460" s="14">
        <f t="shared" si="315"/>
        <v>0</v>
      </c>
      <c r="AS460" s="13">
        <f t="shared" si="316"/>
        <v>0</v>
      </c>
      <c r="AT460" s="14"/>
      <c r="AU460" s="13">
        <f t="shared" si="317"/>
        <v>0</v>
      </c>
      <c r="AV460" s="14">
        <f t="shared" si="318"/>
        <v>0</v>
      </c>
      <c r="AW460" s="13">
        <f t="shared" si="319"/>
        <v>0</v>
      </c>
      <c r="AX460" s="14">
        <f t="shared" si="320"/>
        <v>0</v>
      </c>
      <c r="AY460" s="13">
        <f t="shared" si="321"/>
        <v>0</v>
      </c>
      <c r="AZ460" s="14"/>
      <c r="BA460" s="13">
        <f t="shared" si="322"/>
        <v>0</v>
      </c>
      <c r="BB460" s="14">
        <f t="shared" si="323"/>
        <v>0</v>
      </c>
      <c r="BC460" s="13">
        <f t="shared" si="324"/>
        <v>0</v>
      </c>
      <c r="BD460" s="14">
        <f t="shared" si="325"/>
        <v>0</v>
      </c>
      <c r="BE460" s="13">
        <f t="shared" si="326"/>
        <v>0</v>
      </c>
    </row>
    <row r="461" spans="1:57" x14ac:dyDescent="0.25">
      <c r="A461" s="23">
        <f t="shared" si="327"/>
        <v>9.1304166666665605</v>
      </c>
      <c r="B461" s="8" t="s">
        <v>13</v>
      </c>
      <c r="G461" t="s">
        <v>11</v>
      </c>
      <c r="K461" s="13">
        <f t="shared" si="297"/>
        <v>0</v>
      </c>
      <c r="L461" s="14">
        <f t="shared" si="287"/>
        <v>0</v>
      </c>
      <c r="M461" s="13">
        <f t="shared" si="298"/>
        <v>0</v>
      </c>
      <c r="N461" s="14">
        <f t="shared" si="288"/>
        <v>0</v>
      </c>
      <c r="O461" s="13">
        <f t="shared" si="299"/>
        <v>0</v>
      </c>
      <c r="P461" s="14"/>
      <c r="Q461" s="13">
        <f t="shared" si="300"/>
        <v>0</v>
      </c>
      <c r="R461" s="14">
        <f t="shared" si="289"/>
        <v>0</v>
      </c>
      <c r="S461" s="13">
        <f t="shared" si="301"/>
        <v>0</v>
      </c>
      <c r="T461" s="14">
        <f t="shared" si="290"/>
        <v>0</v>
      </c>
      <c r="U461" s="13">
        <f t="shared" si="302"/>
        <v>0</v>
      </c>
      <c r="V461" s="14"/>
      <c r="W461" s="13">
        <f t="shared" si="303"/>
        <v>0</v>
      </c>
      <c r="X461" s="14">
        <f t="shared" si="291"/>
        <v>0</v>
      </c>
      <c r="Y461" s="13">
        <f t="shared" si="304"/>
        <v>0</v>
      </c>
      <c r="Z461" s="14">
        <f t="shared" si="292"/>
        <v>0</v>
      </c>
      <c r="AA461" s="13">
        <f t="shared" si="305"/>
        <v>0</v>
      </c>
      <c r="AB461" s="14"/>
      <c r="AC461" s="13">
        <f t="shared" si="306"/>
        <v>0</v>
      </c>
      <c r="AD461" s="14">
        <f t="shared" si="293"/>
        <v>0</v>
      </c>
      <c r="AE461" s="13">
        <f t="shared" si="307"/>
        <v>0</v>
      </c>
      <c r="AF461" s="14">
        <f t="shared" si="294"/>
        <v>0</v>
      </c>
      <c r="AG461" s="13">
        <f t="shared" si="308"/>
        <v>0</v>
      </c>
      <c r="AH461" s="14"/>
      <c r="AI461" s="13">
        <f t="shared" si="309"/>
        <v>9.1304166666665605</v>
      </c>
      <c r="AJ461" s="14">
        <f t="shared" si="295"/>
        <v>1</v>
      </c>
      <c r="AK461" s="13">
        <f t="shared" si="310"/>
        <v>0</v>
      </c>
      <c r="AL461" s="14">
        <f t="shared" si="296"/>
        <v>0</v>
      </c>
      <c r="AM461" s="13">
        <f t="shared" si="311"/>
        <v>0</v>
      </c>
      <c r="AN461" s="14"/>
      <c r="AO461" s="13">
        <f t="shared" si="312"/>
        <v>0</v>
      </c>
      <c r="AP461" s="14">
        <f t="shared" si="313"/>
        <v>0</v>
      </c>
      <c r="AQ461" s="13">
        <f t="shared" si="314"/>
        <v>0</v>
      </c>
      <c r="AR461" s="14">
        <f t="shared" si="315"/>
        <v>0</v>
      </c>
      <c r="AS461" s="13">
        <f t="shared" si="316"/>
        <v>0</v>
      </c>
      <c r="AT461" s="14"/>
      <c r="AU461" s="13">
        <f t="shared" si="317"/>
        <v>0</v>
      </c>
      <c r="AV461" s="14">
        <f t="shared" si="318"/>
        <v>0</v>
      </c>
      <c r="AW461" s="13">
        <f t="shared" si="319"/>
        <v>0</v>
      </c>
      <c r="AX461" s="14">
        <f t="shared" si="320"/>
        <v>0</v>
      </c>
      <c r="AY461" s="13">
        <f t="shared" si="321"/>
        <v>0</v>
      </c>
      <c r="AZ461" s="14"/>
      <c r="BA461" s="13">
        <f t="shared" si="322"/>
        <v>0</v>
      </c>
      <c r="BB461" s="14">
        <f t="shared" si="323"/>
        <v>0</v>
      </c>
      <c r="BC461" s="13">
        <f t="shared" si="324"/>
        <v>0</v>
      </c>
      <c r="BD461" s="14">
        <f t="shared" si="325"/>
        <v>0</v>
      </c>
      <c r="BE461" s="13">
        <f t="shared" si="326"/>
        <v>0</v>
      </c>
    </row>
    <row r="462" spans="1:57" x14ac:dyDescent="0.25">
      <c r="A462" s="23">
        <f t="shared" si="327"/>
        <v>9.1504166666665601</v>
      </c>
      <c r="B462" s="8"/>
      <c r="F462" s="10"/>
      <c r="G462" t="s">
        <v>11</v>
      </c>
      <c r="H462" s="10"/>
      <c r="I462" s="10"/>
      <c r="J462" s="10"/>
      <c r="K462" s="13">
        <f t="shared" si="297"/>
        <v>0</v>
      </c>
      <c r="L462" s="14">
        <f t="shared" si="287"/>
        <v>0</v>
      </c>
      <c r="M462" s="13">
        <f t="shared" si="298"/>
        <v>0</v>
      </c>
      <c r="N462" s="14">
        <f t="shared" si="288"/>
        <v>0</v>
      </c>
      <c r="O462" s="13">
        <f t="shared" si="299"/>
        <v>0</v>
      </c>
      <c r="P462" s="14"/>
      <c r="Q462" s="13">
        <f t="shared" si="300"/>
        <v>0</v>
      </c>
      <c r="R462" s="14">
        <f t="shared" si="289"/>
        <v>0</v>
      </c>
      <c r="S462" s="13">
        <f t="shared" si="301"/>
        <v>0</v>
      </c>
      <c r="T462" s="14">
        <f t="shared" si="290"/>
        <v>0</v>
      </c>
      <c r="U462" s="13">
        <f t="shared" si="302"/>
        <v>0</v>
      </c>
      <c r="V462" s="14"/>
      <c r="W462" s="13">
        <f t="shared" si="303"/>
        <v>0</v>
      </c>
      <c r="X462" s="14">
        <f t="shared" si="291"/>
        <v>0</v>
      </c>
      <c r="Y462" s="13">
        <f t="shared" si="304"/>
        <v>0</v>
      </c>
      <c r="Z462" s="14">
        <f t="shared" si="292"/>
        <v>0</v>
      </c>
      <c r="AA462" s="13">
        <f t="shared" si="305"/>
        <v>0</v>
      </c>
      <c r="AB462" s="14"/>
      <c r="AC462" s="13">
        <f t="shared" si="306"/>
        <v>0</v>
      </c>
      <c r="AD462" s="14">
        <f t="shared" si="293"/>
        <v>0</v>
      </c>
      <c r="AE462" s="13">
        <f t="shared" si="307"/>
        <v>0</v>
      </c>
      <c r="AF462" s="14">
        <f t="shared" si="294"/>
        <v>0</v>
      </c>
      <c r="AG462" s="13">
        <f t="shared" si="308"/>
        <v>0</v>
      </c>
      <c r="AH462" s="14"/>
      <c r="AI462" s="13">
        <f t="shared" si="309"/>
        <v>0</v>
      </c>
      <c r="AJ462" s="14">
        <f t="shared" si="295"/>
        <v>0</v>
      </c>
      <c r="AK462" s="13">
        <f t="shared" si="310"/>
        <v>0</v>
      </c>
      <c r="AL462" s="14">
        <f t="shared" si="296"/>
        <v>0</v>
      </c>
      <c r="AM462" s="13">
        <f t="shared" si="311"/>
        <v>0</v>
      </c>
      <c r="AN462" s="14"/>
      <c r="AO462" s="13">
        <f t="shared" si="312"/>
        <v>0</v>
      </c>
      <c r="AP462" s="14">
        <f t="shared" si="313"/>
        <v>0</v>
      </c>
      <c r="AQ462" s="13">
        <f t="shared" si="314"/>
        <v>0</v>
      </c>
      <c r="AR462" s="14">
        <f t="shared" si="315"/>
        <v>0</v>
      </c>
      <c r="AS462" s="13">
        <f t="shared" si="316"/>
        <v>0</v>
      </c>
      <c r="AT462" s="14"/>
      <c r="AU462" s="13">
        <f t="shared" si="317"/>
        <v>0</v>
      </c>
      <c r="AV462" s="14">
        <f t="shared" si="318"/>
        <v>0</v>
      </c>
      <c r="AW462" s="13">
        <f t="shared" si="319"/>
        <v>0</v>
      </c>
      <c r="AX462" s="14">
        <f t="shared" si="320"/>
        <v>0</v>
      </c>
      <c r="AY462" s="13">
        <f t="shared" si="321"/>
        <v>0</v>
      </c>
      <c r="AZ462" s="14"/>
      <c r="BA462" s="13">
        <f t="shared" si="322"/>
        <v>0</v>
      </c>
      <c r="BB462" s="14">
        <f t="shared" si="323"/>
        <v>0</v>
      </c>
      <c r="BC462" s="13">
        <f t="shared" si="324"/>
        <v>0</v>
      </c>
      <c r="BD462" s="14">
        <f t="shared" si="325"/>
        <v>0</v>
      </c>
      <c r="BE462" s="13">
        <f t="shared" si="326"/>
        <v>0</v>
      </c>
    </row>
    <row r="463" spans="1:57" x14ac:dyDescent="0.25">
      <c r="A463" s="23">
        <f t="shared" si="327"/>
        <v>9.1704166666665596</v>
      </c>
      <c r="B463" s="8" t="s">
        <v>16</v>
      </c>
      <c r="C463" s="10"/>
      <c r="D463" t="s">
        <v>11</v>
      </c>
      <c r="F463" s="10"/>
      <c r="G463" t="s">
        <v>11</v>
      </c>
      <c r="H463" s="10"/>
      <c r="I463" s="10"/>
      <c r="J463" s="10"/>
      <c r="K463" s="13">
        <f t="shared" si="297"/>
        <v>0</v>
      </c>
      <c r="L463" s="14">
        <f t="shared" si="287"/>
        <v>0</v>
      </c>
      <c r="M463" s="13">
        <f t="shared" si="298"/>
        <v>0</v>
      </c>
      <c r="N463" s="14">
        <f t="shared" si="288"/>
        <v>0</v>
      </c>
      <c r="O463" s="13">
        <f t="shared" si="299"/>
        <v>0</v>
      </c>
      <c r="P463" s="14"/>
      <c r="Q463" s="13">
        <f t="shared" si="300"/>
        <v>9.1704166666665596</v>
      </c>
      <c r="R463" s="14">
        <f t="shared" si="289"/>
        <v>1</v>
      </c>
      <c r="S463" s="13">
        <f t="shared" si="301"/>
        <v>0</v>
      </c>
      <c r="T463" s="14">
        <f t="shared" si="290"/>
        <v>0</v>
      </c>
      <c r="U463" s="13">
        <f t="shared" si="302"/>
        <v>0</v>
      </c>
      <c r="V463" s="14"/>
      <c r="W463" s="13">
        <f t="shared" si="303"/>
        <v>0</v>
      </c>
      <c r="X463" s="14">
        <f t="shared" si="291"/>
        <v>0</v>
      </c>
      <c r="Y463" s="13">
        <f t="shared" si="304"/>
        <v>0</v>
      </c>
      <c r="Z463" s="14">
        <f t="shared" si="292"/>
        <v>0</v>
      </c>
      <c r="AA463" s="13">
        <f t="shared" si="305"/>
        <v>0</v>
      </c>
      <c r="AB463" s="14"/>
      <c r="AC463" s="13">
        <f t="shared" si="306"/>
        <v>0</v>
      </c>
      <c r="AD463" s="14">
        <f t="shared" si="293"/>
        <v>0</v>
      </c>
      <c r="AE463" s="13">
        <f t="shared" si="307"/>
        <v>0</v>
      </c>
      <c r="AF463" s="14">
        <f t="shared" si="294"/>
        <v>0</v>
      </c>
      <c r="AG463" s="13">
        <f t="shared" si="308"/>
        <v>0</v>
      </c>
      <c r="AH463" s="14"/>
      <c r="AI463" s="13">
        <f t="shared" si="309"/>
        <v>0</v>
      </c>
      <c r="AJ463" s="14">
        <f t="shared" si="295"/>
        <v>0</v>
      </c>
      <c r="AK463" s="13">
        <f t="shared" si="310"/>
        <v>0</v>
      </c>
      <c r="AL463" s="14">
        <f t="shared" si="296"/>
        <v>0</v>
      </c>
      <c r="AM463" s="13">
        <f t="shared" si="311"/>
        <v>0</v>
      </c>
      <c r="AN463" s="14"/>
      <c r="AO463" s="13">
        <f t="shared" si="312"/>
        <v>0</v>
      </c>
      <c r="AP463" s="14">
        <f t="shared" si="313"/>
        <v>0</v>
      </c>
      <c r="AQ463" s="13">
        <f t="shared" si="314"/>
        <v>0</v>
      </c>
      <c r="AR463" s="14">
        <f t="shared" si="315"/>
        <v>0</v>
      </c>
      <c r="AS463" s="13">
        <f t="shared" si="316"/>
        <v>0</v>
      </c>
      <c r="AT463" s="14"/>
      <c r="AU463" s="13">
        <f t="shared" si="317"/>
        <v>0</v>
      </c>
      <c r="AV463" s="14">
        <f t="shared" si="318"/>
        <v>0</v>
      </c>
      <c r="AW463" s="13">
        <f t="shared" si="319"/>
        <v>0</v>
      </c>
      <c r="AX463" s="14">
        <f t="shared" si="320"/>
        <v>0</v>
      </c>
      <c r="AY463" s="13">
        <f t="shared" si="321"/>
        <v>0</v>
      </c>
      <c r="AZ463" s="14"/>
      <c r="BA463" s="13">
        <f t="shared" si="322"/>
        <v>0</v>
      </c>
      <c r="BB463" s="14">
        <f t="shared" si="323"/>
        <v>0</v>
      </c>
      <c r="BC463" s="13">
        <f t="shared" si="324"/>
        <v>0</v>
      </c>
      <c r="BD463" s="14">
        <f t="shared" si="325"/>
        <v>0</v>
      </c>
      <c r="BE463" s="13">
        <f t="shared" si="326"/>
        <v>0</v>
      </c>
    </row>
    <row r="464" spans="1:57" x14ac:dyDescent="0.25">
      <c r="A464" s="23">
        <f t="shared" si="327"/>
        <v>9.1904166666665592</v>
      </c>
      <c r="B464" s="8" t="s">
        <v>67</v>
      </c>
      <c r="C464" s="10"/>
      <c r="D464" t="s">
        <v>11</v>
      </c>
      <c r="F464" s="10"/>
      <c r="G464" t="s">
        <v>11</v>
      </c>
      <c r="H464" s="10"/>
      <c r="I464" t="s">
        <v>11</v>
      </c>
      <c r="J464" s="10"/>
      <c r="K464" s="13">
        <f t="shared" si="297"/>
        <v>0</v>
      </c>
      <c r="L464" s="14">
        <f t="shared" si="287"/>
        <v>0</v>
      </c>
      <c r="M464" s="13">
        <f t="shared" si="298"/>
        <v>0</v>
      </c>
      <c r="N464" s="14">
        <f t="shared" si="288"/>
        <v>0</v>
      </c>
      <c r="O464" s="13">
        <f t="shared" si="299"/>
        <v>0</v>
      </c>
      <c r="P464" s="14"/>
      <c r="Q464" s="13">
        <f t="shared" si="300"/>
        <v>0</v>
      </c>
      <c r="R464" s="14">
        <f t="shared" si="289"/>
        <v>0</v>
      </c>
      <c r="S464" s="13">
        <f t="shared" si="301"/>
        <v>0</v>
      </c>
      <c r="T464" s="14">
        <f t="shared" si="290"/>
        <v>0</v>
      </c>
      <c r="U464" s="13">
        <f t="shared" si="302"/>
        <v>0</v>
      </c>
      <c r="V464" s="14"/>
      <c r="W464" s="13">
        <f t="shared" si="303"/>
        <v>0</v>
      </c>
      <c r="X464" s="14">
        <f t="shared" si="291"/>
        <v>0</v>
      </c>
      <c r="Y464" s="13">
        <f t="shared" si="304"/>
        <v>0</v>
      </c>
      <c r="Z464" s="14">
        <f t="shared" si="292"/>
        <v>0</v>
      </c>
      <c r="AA464" s="13">
        <f t="shared" si="305"/>
        <v>0</v>
      </c>
      <c r="AB464" s="14"/>
      <c r="AC464" s="13">
        <f t="shared" si="306"/>
        <v>0</v>
      </c>
      <c r="AD464" s="14">
        <f t="shared" si="293"/>
        <v>0</v>
      </c>
      <c r="AE464" s="13">
        <f t="shared" si="307"/>
        <v>0</v>
      </c>
      <c r="AF464" s="14">
        <f t="shared" si="294"/>
        <v>0</v>
      </c>
      <c r="AG464" s="13">
        <f t="shared" si="308"/>
        <v>0</v>
      </c>
      <c r="AH464" s="14"/>
      <c r="AI464" s="13">
        <f t="shared" si="309"/>
        <v>0</v>
      </c>
      <c r="AJ464" s="14">
        <f t="shared" si="295"/>
        <v>0</v>
      </c>
      <c r="AK464" s="13">
        <f t="shared" si="310"/>
        <v>0</v>
      </c>
      <c r="AL464" s="14">
        <f t="shared" si="296"/>
        <v>0</v>
      </c>
      <c r="AM464" s="13">
        <f t="shared" si="311"/>
        <v>0</v>
      </c>
      <c r="AN464" s="14"/>
      <c r="AO464" s="13">
        <f t="shared" si="312"/>
        <v>0</v>
      </c>
      <c r="AP464" s="14">
        <f t="shared" si="313"/>
        <v>0</v>
      </c>
      <c r="AQ464" s="13">
        <f t="shared" si="314"/>
        <v>0</v>
      </c>
      <c r="AR464" s="14">
        <f t="shared" si="315"/>
        <v>0</v>
      </c>
      <c r="AS464" s="13">
        <f t="shared" si="316"/>
        <v>0</v>
      </c>
      <c r="AT464" s="14"/>
      <c r="AU464" s="13">
        <f t="shared" si="317"/>
        <v>9.1904166666665592</v>
      </c>
      <c r="AV464" s="14">
        <f t="shared" si="318"/>
        <v>1</v>
      </c>
      <c r="AW464" s="13">
        <f t="shared" si="319"/>
        <v>0</v>
      </c>
      <c r="AX464" s="14">
        <f t="shared" si="320"/>
        <v>0</v>
      </c>
      <c r="AY464" s="13">
        <f t="shared" si="321"/>
        <v>0</v>
      </c>
      <c r="AZ464" s="14"/>
      <c r="BA464" s="13">
        <f t="shared" si="322"/>
        <v>0</v>
      </c>
      <c r="BB464" s="14">
        <f t="shared" si="323"/>
        <v>0</v>
      </c>
      <c r="BC464" s="13">
        <f t="shared" si="324"/>
        <v>0</v>
      </c>
      <c r="BD464" s="14">
        <f t="shared" si="325"/>
        <v>0</v>
      </c>
      <c r="BE464" s="13">
        <f t="shared" si="326"/>
        <v>0</v>
      </c>
    </row>
    <row r="465" spans="1:57" x14ac:dyDescent="0.25">
      <c r="A465" s="23">
        <f t="shared" si="327"/>
        <v>9.2104166666665588</v>
      </c>
      <c r="B465" s="8" t="s">
        <v>15</v>
      </c>
      <c r="C465" s="10"/>
      <c r="D465" t="s">
        <v>11</v>
      </c>
      <c r="E465" s="11"/>
      <c r="F465" s="10"/>
      <c r="G465" s="11" t="s">
        <v>20</v>
      </c>
      <c r="I465" t="s">
        <v>11</v>
      </c>
      <c r="J465" s="10"/>
      <c r="K465" s="13">
        <f t="shared" si="297"/>
        <v>0</v>
      </c>
      <c r="L465" s="14">
        <f t="shared" si="287"/>
        <v>0</v>
      </c>
      <c r="M465" s="13">
        <f t="shared" si="298"/>
        <v>0</v>
      </c>
      <c r="N465" s="14">
        <f t="shared" si="288"/>
        <v>0</v>
      </c>
      <c r="O465" s="13">
        <f t="shared" si="299"/>
        <v>0</v>
      </c>
      <c r="P465" s="14"/>
      <c r="Q465" s="13">
        <f t="shared" si="300"/>
        <v>0</v>
      </c>
      <c r="R465" s="14">
        <f t="shared" si="289"/>
        <v>0</v>
      </c>
      <c r="S465" s="13">
        <f t="shared" si="301"/>
        <v>0</v>
      </c>
      <c r="T465" s="14">
        <f t="shared" si="290"/>
        <v>0</v>
      </c>
      <c r="U465" s="13">
        <f t="shared" si="302"/>
        <v>0</v>
      </c>
      <c r="V465" s="14"/>
      <c r="W465" s="13">
        <f t="shared" si="303"/>
        <v>0</v>
      </c>
      <c r="X465" s="14">
        <f t="shared" si="291"/>
        <v>0</v>
      </c>
      <c r="Y465" s="13">
        <f t="shared" si="304"/>
        <v>0</v>
      </c>
      <c r="Z465" s="14">
        <f t="shared" si="292"/>
        <v>0</v>
      </c>
      <c r="AA465" s="13">
        <f t="shared" si="305"/>
        <v>0</v>
      </c>
      <c r="AB465" s="14"/>
      <c r="AC465" s="13">
        <f t="shared" si="306"/>
        <v>0</v>
      </c>
      <c r="AD465" s="14">
        <f t="shared" si="293"/>
        <v>0</v>
      </c>
      <c r="AE465" s="13">
        <f t="shared" si="307"/>
        <v>0</v>
      </c>
      <c r="AF465" s="14">
        <f t="shared" si="294"/>
        <v>0</v>
      </c>
      <c r="AG465" s="13">
        <f t="shared" si="308"/>
        <v>0</v>
      </c>
      <c r="AH465" s="14"/>
      <c r="AI465" s="13">
        <f t="shared" si="309"/>
        <v>0</v>
      </c>
      <c r="AJ465" s="14">
        <f t="shared" si="295"/>
        <v>0</v>
      </c>
      <c r="AK465" s="13">
        <f t="shared" si="310"/>
        <v>9.2104166666665588</v>
      </c>
      <c r="AL465" s="14">
        <f t="shared" si="296"/>
        <v>1</v>
      </c>
      <c r="AM465" s="13">
        <f t="shared" si="311"/>
        <v>0</v>
      </c>
      <c r="AN465" s="14"/>
      <c r="AO465" s="13">
        <f t="shared" si="312"/>
        <v>0</v>
      </c>
      <c r="AP465" s="14">
        <f t="shared" si="313"/>
        <v>0</v>
      </c>
      <c r="AQ465" s="13">
        <f t="shared" si="314"/>
        <v>0</v>
      </c>
      <c r="AR465" s="14">
        <f t="shared" si="315"/>
        <v>0</v>
      </c>
      <c r="AS465" s="13">
        <f t="shared" si="316"/>
        <v>0</v>
      </c>
      <c r="AT465" s="14"/>
      <c r="AU465" s="13">
        <f t="shared" si="317"/>
        <v>0</v>
      </c>
      <c r="AV465" s="14">
        <f t="shared" si="318"/>
        <v>0</v>
      </c>
      <c r="AW465" s="13">
        <f t="shared" si="319"/>
        <v>0</v>
      </c>
      <c r="AX465" s="14">
        <f t="shared" si="320"/>
        <v>0</v>
      </c>
      <c r="AY465" s="13">
        <f t="shared" si="321"/>
        <v>0</v>
      </c>
      <c r="AZ465" s="14"/>
      <c r="BA465" s="13">
        <f t="shared" si="322"/>
        <v>0</v>
      </c>
      <c r="BB465" s="14">
        <f t="shared" si="323"/>
        <v>0</v>
      </c>
      <c r="BC465" s="13">
        <f t="shared" si="324"/>
        <v>0</v>
      </c>
      <c r="BD465" s="14">
        <f t="shared" si="325"/>
        <v>0</v>
      </c>
      <c r="BE465" s="13">
        <f t="shared" si="326"/>
        <v>0</v>
      </c>
    </row>
    <row r="466" spans="1:57" x14ac:dyDescent="0.25">
      <c r="A466" s="23">
        <f t="shared" si="327"/>
        <v>9.2304166666665584</v>
      </c>
      <c r="B466" s="8"/>
      <c r="C466" s="10"/>
      <c r="D466" t="s">
        <v>11</v>
      </c>
      <c r="E466" s="11"/>
      <c r="F466" s="10"/>
      <c r="I466" t="s">
        <v>11</v>
      </c>
      <c r="K466" s="13">
        <f t="shared" si="297"/>
        <v>0</v>
      </c>
      <c r="L466" s="14">
        <f t="shared" si="287"/>
        <v>0</v>
      </c>
      <c r="M466" s="13">
        <f t="shared" si="298"/>
        <v>0</v>
      </c>
      <c r="N466" s="14">
        <f t="shared" si="288"/>
        <v>0</v>
      </c>
      <c r="O466" s="13">
        <f t="shared" si="299"/>
        <v>0</v>
      </c>
      <c r="P466" s="14"/>
      <c r="Q466" s="13">
        <f t="shared" si="300"/>
        <v>0</v>
      </c>
      <c r="R466" s="14">
        <f t="shared" si="289"/>
        <v>0</v>
      </c>
      <c r="S466" s="13">
        <f t="shared" si="301"/>
        <v>0</v>
      </c>
      <c r="T466" s="14">
        <f t="shared" si="290"/>
        <v>0</v>
      </c>
      <c r="U466" s="13">
        <f t="shared" si="302"/>
        <v>0</v>
      </c>
      <c r="V466" s="14"/>
      <c r="W466" s="13">
        <f t="shared" si="303"/>
        <v>0</v>
      </c>
      <c r="X466" s="14">
        <f t="shared" si="291"/>
        <v>0</v>
      </c>
      <c r="Y466" s="13">
        <f t="shared" si="304"/>
        <v>0</v>
      </c>
      <c r="Z466" s="14">
        <f t="shared" si="292"/>
        <v>0</v>
      </c>
      <c r="AA466" s="13">
        <f t="shared" si="305"/>
        <v>0</v>
      </c>
      <c r="AB466" s="14"/>
      <c r="AC466" s="13">
        <f t="shared" si="306"/>
        <v>0</v>
      </c>
      <c r="AD466" s="14">
        <f t="shared" si="293"/>
        <v>0</v>
      </c>
      <c r="AE466" s="13">
        <f t="shared" si="307"/>
        <v>0</v>
      </c>
      <c r="AF466" s="14">
        <f t="shared" si="294"/>
        <v>0</v>
      </c>
      <c r="AG466" s="13">
        <f t="shared" si="308"/>
        <v>0</v>
      </c>
      <c r="AH466" s="14"/>
      <c r="AI466" s="13">
        <f t="shared" si="309"/>
        <v>0</v>
      </c>
      <c r="AJ466" s="14">
        <f t="shared" si="295"/>
        <v>0</v>
      </c>
      <c r="AK466" s="13">
        <f t="shared" si="310"/>
        <v>0</v>
      </c>
      <c r="AL466" s="14">
        <f t="shared" si="296"/>
        <v>0</v>
      </c>
      <c r="AM466" s="13">
        <f t="shared" si="311"/>
        <v>0</v>
      </c>
      <c r="AN466" s="14"/>
      <c r="AO466" s="13">
        <f t="shared" si="312"/>
        <v>0</v>
      </c>
      <c r="AP466" s="14">
        <f t="shared" si="313"/>
        <v>0</v>
      </c>
      <c r="AQ466" s="13">
        <f t="shared" si="314"/>
        <v>0</v>
      </c>
      <c r="AR466" s="14">
        <f t="shared" si="315"/>
        <v>0</v>
      </c>
      <c r="AS466" s="13">
        <f t="shared" si="316"/>
        <v>0</v>
      </c>
      <c r="AT466" s="14"/>
      <c r="AU466" s="13">
        <f t="shared" si="317"/>
        <v>0</v>
      </c>
      <c r="AV466" s="14">
        <f t="shared" si="318"/>
        <v>0</v>
      </c>
      <c r="AW466" s="13">
        <f t="shared" si="319"/>
        <v>0</v>
      </c>
      <c r="AX466" s="14">
        <f t="shared" si="320"/>
        <v>0</v>
      </c>
      <c r="AY466" s="13">
        <f t="shared" si="321"/>
        <v>0</v>
      </c>
      <c r="AZ466" s="14"/>
      <c r="BA466" s="13">
        <f t="shared" si="322"/>
        <v>0</v>
      </c>
      <c r="BB466" s="14">
        <f t="shared" si="323"/>
        <v>0</v>
      </c>
      <c r="BC466" s="13">
        <f t="shared" si="324"/>
        <v>0</v>
      </c>
      <c r="BD466" s="14">
        <f t="shared" si="325"/>
        <v>0</v>
      </c>
      <c r="BE466" s="13">
        <f t="shared" si="326"/>
        <v>0</v>
      </c>
    </row>
    <row r="467" spans="1:57" x14ac:dyDescent="0.25">
      <c r="A467" s="23">
        <f t="shared" si="327"/>
        <v>9.2504166666665579</v>
      </c>
      <c r="B467" s="8" t="s">
        <v>10</v>
      </c>
      <c r="C467" s="10"/>
      <c r="D467" t="s">
        <v>11</v>
      </c>
      <c r="F467" s="10" t="s">
        <v>14</v>
      </c>
      <c r="G467" s="10"/>
      <c r="I467" t="s">
        <v>11</v>
      </c>
      <c r="K467" s="13">
        <f t="shared" si="297"/>
        <v>0</v>
      </c>
      <c r="L467" s="14">
        <f t="shared" si="287"/>
        <v>0</v>
      </c>
      <c r="M467" s="13">
        <f t="shared" si="298"/>
        <v>0</v>
      </c>
      <c r="N467" s="14">
        <f t="shared" si="288"/>
        <v>0</v>
      </c>
      <c r="O467" s="13">
        <f t="shared" si="299"/>
        <v>0</v>
      </c>
      <c r="P467" s="14"/>
      <c r="Q467" s="13">
        <f t="shared" si="300"/>
        <v>0</v>
      </c>
      <c r="R467" s="14">
        <f t="shared" si="289"/>
        <v>0</v>
      </c>
      <c r="S467" s="13">
        <f t="shared" si="301"/>
        <v>0</v>
      </c>
      <c r="T467" s="14">
        <f t="shared" si="290"/>
        <v>0</v>
      </c>
      <c r="U467" s="13">
        <f t="shared" si="302"/>
        <v>0</v>
      </c>
      <c r="V467" s="14"/>
      <c r="W467" s="13">
        <f t="shared" si="303"/>
        <v>0</v>
      </c>
      <c r="X467" s="14">
        <f t="shared" si="291"/>
        <v>0</v>
      </c>
      <c r="Y467" s="13">
        <f t="shared" si="304"/>
        <v>0</v>
      </c>
      <c r="Z467" s="14">
        <f t="shared" si="292"/>
        <v>0</v>
      </c>
      <c r="AA467" s="13">
        <f t="shared" si="305"/>
        <v>0</v>
      </c>
      <c r="AB467" s="14"/>
      <c r="AC467" s="13">
        <f t="shared" si="306"/>
        <v>9.2504166666665579</v>
      </c>
      <c r="AD467" s="14">
        <f t="shared" si="293"/>
        <v>1</v>
      </c>
      <c r="AE467" s="13">
        <f t="shared" si="307"/>
        <v>0</v>
      </c>
      <c r="AF467" s="14">
        <f t="shared" si="294"/>
        <v>0</v>
      </c>
      <c r="AG467" s="13">
        <f t="shared" si="308"/>
        <v>1.9999999999999574E-2</v>
      </c>
      <c r="AH467" s="14"/>
      <c r="AI467" s="13">
        <f t="shared" si="309"/>
        <v>0</v>
      </c>
      <c r="AJ467" s="14">
        <f t="shared" si="295"/>
        <v>0</v>
      </c>
      <c r="AK467" s="13">
        <f t="shared" si="310"/>
        <v>0</v>
      </c>
      <c r="AL467" s="14">
        <f t="shared" si="296"/>
        <v>0</v>
      </c>
      <c r="AM467" s="13">
        <f t="shared" si="311"/>
        <v>0</v>
      </c>
      <c r="AN467" s="14"/>
      <c r="AO467" s="13">
        <f t="shared" si="312"/>
        <v>0</v>
      </c>
      <c r="AP467" s="14">
        <f t="shared" si="313"/>
        <v>0</v>
      </c>
      <c r="AQ467" s="13">
        <f t="shared" si="314"/>
        <v>0</v>
      </c>
      <c r="AR467" s="14">
        <f t="shared" si="315"/>
        <v>0</v>
      </c>
      <c r="AS467" s="13">
        <f t="shared" si="316"/>
        <v>0</v>
      </c>
      <c r="AT467" s="14"/>
      <c r="AU467" s="13">
        <f t="shared" si="317"/>
        <v>0</v>
      </c>
      <c r="AV467" s="14">
        <f t="shared" si="318"/>
        <v>0</v>
      </c>
      <c r="AW467" s="13">
        <f t="shared" si="319"/>
        <v>0</v>
      </c>
      <c r="AX467" s="14">
        <f t="shared" si="320"/>
        <v>0</v>
      </c>
      <c r="AY467" s="13">
        <f t="shared" si="321"/>
        <v>0</v>
      </c>
      <c r="AZ467" s="14"/>
      <c r="BA467" s="13">
        <f t="shared" si="322"/>
        <v>0</v>
      </c>
      <c r="BB467" s="14">
        <f t="shared" si="323"/>
        <v>0</v>
      </c>
      <c r="BC467" s="13">
        <f t="shared" si="324"/>
        <v>0</v>
      </c>
      <c r="BD467" s="14">
        <f t="shared" si="325"/>
        <v>0</v>
      </c>
      <c r="BE467" s="13">
        <f t="shared" si="326"/>
        <v>0</v>
      </c>
    </row>
    <row r="468" spans="1:57" x14ac:dyDescent="0.25">
      <c r="A468" s="23">
        <f t="shared" si="327"/>
        <v>9.2704166666665575</v>
      </c>
      <c r="B468" s="8" t="s">
        <v>63</v>
      </c>
      <c r="C468" s="10"/>
      <c r="D468" t="s">
        <v>11</v>
      </c>
      <c r="E468" s="10"/>
      <c r="F468" s="10" t="s">
        <v>14</v>
      </c>
      <c r="G468" s="10"/>
      <c r="H468" s="10" t="s">
        <v>14</v>
      </c>
      <c r="I468" t="s">
        <v>11</v>
      </c>
      <c r="J468" s="11"/>
      <c r="K468" s="13">
        <f t="shared" si="297"/>
        <v>0</v>
      </c>
      <c r="L468" s="14">
        <f t="shared" si="287"/>
        <v>0</v>
      </c>
      <c r="M468" s="13">
        <f t="shared" si="298"/>
        <v>0</v>
      </c>
      <c r="N468" s="14">
        <f t="shared" si="288"/>
        <v>0</v>
      </c>
      <c r="O468" s="13">
        <f t="shared" si="299"/>
        <v>0</v>
      </c>
      <c r="P468" s="14"/>
      <c r="Q468" s="13">
        <f t="shared" si="300"/>
        <v>0</v>
      </c>
      <c r="R468" s="14">
        <f t="shared" si="289"/>
        <v>0</v>
      </c>
      <c r="S468" s="13">
        <f t="shared" si="301"/>
        <v>0</v>
      </c>
      <c r="T468" s="14">
        <f t="shared" si="290"/>
        <v>0</v>
      </c>
      <c r="U468" s="13">
        <f t="shared" si="302"/>
        <v>0</v>
      </c>
      <c r="V468" s="14"/>
      <c r="W468" s="13">
        <f t="shared" si="303"/>
        <v>0</v>
      </c>
      <c r="X468" s="14">
        <f t="shared" si="291"/>
        <v>0</v>
      </c>
      <c r="Y468" s="13">
        <f t="shared" si="304"/>
        <v>0</v>
      </c>
      <c r="Z468" s="14">
        <f t="shared" si="292"/>
        <v>0</v>
      </c>
      <c r="AA468" s="13">
        <f t="shared" si="305"/>
        <v>0</v>
      </c>
      <c r="AB468" s="14"/>
      <c r="AC468" s="13">
        <f t="shared" si="306"/>
        <v>0</v>
      </c>
      <c r="AD468" s="14">
        <f t="shared" si="293"/>
        <v>0</v>
      </c>
      <c r="AE468" s="13">
        <f t="shared" si="307"/>
        <v>0</v>
      </c>
      <c r="AF468" s="14">
        <f t="shared" si="294"/>
        <v>0</v>
      </c>
      <c r="AG468" s="13">
        <f t="shared" si="308"/>
        <v>1.9999999999999574E-2</v>
      </c>
      <c r="AH468" s="14"/>
      <c r="AI468" s="13">
        <f t="shared" si="309"/>
        <v>0</v>
      </c>
      <c r="AJ468" s="14">
        <f t="shared" si="295"/>
        <v>0</v>
      </c>
      <c r="AK468" s="13">
        <f t="shared" si="310"/>
        <v>0</v>
      </c>
      <c r="AL468" s="14">
        <f t="shared" si="296"/>
        <v>0</v>
      </c>
      <c r="AM468" s="13">
        <f t="shared" si="311"/>
        <v>0</v>
      </c>
      <c r="AN468" s="14"/>
      <c r="AO468" s="13">
        <f t="shared" si="312"/>
        <v>9.2704166666665575</v>
      </c>
      <c r="AP468" s="14">
        <f t="shared" si="313"/>
        <v>1</v>
      </c>
      <c r="AQ468" s="13">
        <f t="shared" si="314"/>
        <v>0</v>
      </c>
      <c r="AR468" s="14">
        <f t="shared" si="315"/>
        <v>0</v>
      </c>
      <c r="AS468" s="13">
        <f t="shared" si="316"/>
        <v>1.9999999999999574E-2</v>
      </c>
      <c r="AT468" s="14"/>
      <c r="AU468" s="13">
        <f t="shared" si="317"/>
        <v>0</v>
      </c>
      <c r="AV468" s="14">
        <f t="shared" si="318"/>
        <v>0</v>
      </c>
      <c r="AW468" s="13">
        <f t="shared" si="319"/>
        <v>0</v>
      </c>
      <c r="AX468" s="14">
        <f t="shared" si="320"/>
        <v>0</v>
      </c>
      <c r="AY468" s="13">
        <f t="shared" si="321"/>
        <v>0</v>
      </c>
      <c r="AZ468" s="14"/>
      <c r="BA468" s="13">
        <f t="shared" si="322"/>
        <v>0</v>
      </c>
      <c r="BB468" s="14">
        <f t="shared" si="323"/>
        <v>0</v>
      </c>
      <c r="BC468" s="13">
        <f t="shared" si="324"/>
        <v>0</v>
      </c>
      <c r="BD468" s="14">
        <f t="shared" si="325"/>
        <v>0</v>
      </c>
      <c r="BE468" s="13">
        <f t="shared" si="326"/>
        <v>0</v>
      </c>
    </row>
    <row r="469" spans="1:57" x14ac:dyDescent="0.25">
      <c r="A469" s="23">
        <f t="shared" si="327"/>
        <v>9.2904166666665571</v>
      </c>
      <c r="B469" s="8" t="s">
        <v>17</v>
      </c>
      <c r="D469" s="11" t="s">
        <v>20</v>
      </c>
      <c r="E469" s="10"/>
      <c r="F469" t="s">
        <v>11</v>
      </c>
      <c r="G469" s="10"/>
      <c r="H469" t="s">
        <v>11</v>
      </c>
      <c r="I469" t="s">
        <v>11</v>
      </c>
      <c r="J469" s="10"/>
      <c r="K469" s="13">
        <f t="shared" si="297"/>
        <v>0</v>
      </c>
      <c r="L469" s="14">
        <f t="shared" si="287"/>
        <v>0</v>
      </c>
      <c r="M469" s="13">
        <f t="shared" si="298"/>
        <v>0</v>
      </c>
      <c r="N469" s="14">
        <f t="shared" si="288"/>
        <v>0</v>
      </c>
      <c r="O469" s="13">
        <f t="shared" si="299"/>
        <v>0</v>
      </c>
      <c r="P469" s="14"/>
      <c r="Q469" s="13">
        <f t="shared" si="300"/>
        <v>0</v>
      </c>
      <c r="R469" s="14">
        <f t="shared" si="289"/>
        <v>0</v>
      </c>
      <c r="S469" s="13">
        <f t="shared" si="301"/>
        <v>9.2904166666665571</v>
      </c>
      <c r="T469" s="14">
        <f t="shared" si="290"/>
        <v>1</v>
      </c>
      <c r="U469" s="13">
        <f t="shared" si="302"/>
        <v>0</v>
      </c>
      <c r="V469" s="14"/>
      <c r="W469" s="13">
        <f t="shared" si="303"/>
        <v>0</v>
      </c>
      <c r="X469" s="14">
        <f t="shared" si="291"/>
        <v>0</v>
      </c>
      <c r="Y469" s="13">
        <f t="shared" si="304"/>
        <v>0</v>
      </c>
      <c r="Z469" s="14">
        <f t="shared" si="292"/>
        <v>0</v>
      </c>
      <c r="AA469" s="13">
        <f t="shared" si="305"/>
        <v>0</v>
      </c>
      <c r="AB469" s="14"/>
      <c r="AC469" s="13">
        <f t="shared" si="306"/>
        <v>0</v>
      </c>
      <c r="AD469" s="14">
        <f t="shared" si="293"/>
        <v>0</v>
      </c>
      <c r="AE469" s="13">
        <f t="shared" si="307"/>
        <v>0</v>
      </c>
      <c r="AF469" s="14">
        <f t="shared" si="294"/>
        <v>0</v>
      </c>
      <c r="AG469" s="13">
        <f t="shared" si="308"/>
        <v>0</v>
      </c>
      <c r="AH469" s="14"/>
      <c r="AI469" s="13">
        <f t="shared" si="309"/>
        <v>0</v>
      </c>
      <c r="AJ469" s="14">
        <f t="shared" si="295"/>
        <v>0</v>
      </c>
      <c r="AK469" s="13">
        <f t="shared" si="310"/>
        <v>0</v>
      </c>
      <c r="AL469" s="14">
        <f t="shared" si="296"/>
        <v>0</v>
      </c>
      <c r="AM469" s="13">
        <f t="shared" si="311"/>
        <v>0</v>
      </c>
      <c r="AN469" s="14"/>
      <c r="AO469" s="13">
        <f t="shared" si="312"/>
        <v>0</v>
      </c>
      <c r="AP469" s="14">
        <f t="shared" si="313"/>
        <v>0</v>
      </c>
      <c r="AQ469" s="13">
        <f t="shared" si="314"/>
        <v>0</v>
      </c>
      <c r="AR469" s="14">
        <f t="shared" si="315"/>
        <v>0</v>
      </c>
      <c r="AS469" s="13">
        <f t="shared" si="316"/>
        <v>0</v>
      </c>
      <c r="AT469" s="14"/>
      <c r="AU469" s="13">
        <f t="shared" si="317"/>
        <v>0</v>
      </c>
      <c r="AV469" s="14">
        <f t="shared" si="318"/>
        <v>0</v>
      </c>
      <c r="AW469" s="13">
        <f t="shared" si="319"/>
        <v>0</v>
      </c>
      <c r="AX469" s="14">
        <f t="shared" si="320"/>
        <v>0</v>
      </c>
      <c r="AY469" s="13">
        <f t="shared" si="321"/>
        <v>0</v>
      </c>
      <c r="AZ469" s="14"/>
      <c r="BA469" s="13">
        <f t="shared" si="322"/>
        <v>0</v>
      </c>
      <c r="BB469" s="14">
        <f t="shared" si="323"/>
        <v>0</v>
      </c>
      <c r="BC469" s="13">
        <f t="shared" si="324"/>
        <v>0</v>
      </c>
      <c r="BD469" s="14">
        <f t="shared" si="325"/>
        <v>0</v>
      </c>
      <c r="BE469" s="13">
        <f t="shared" si="326"/>
        <v>0</v>
      </c>
    </row>
    <row r="470" spans="1:57" x14ac:dyDescent="0.25">
      <c r="A470" s="23">
        <f t="shared" si="327"/>
        <v>9.3104166666665567</v>
      </c>
      <c r="B470" s="8"/>
      <c r="D470" s="10"/>
      <c r="E470" s="10"/>
      <c r="F470" t="s">
        <v>11</v>
      </c>
      <c r="G470" s="10"/>
      <c r="H470" t="s">
        <v>11</v>
      </c>
      <c r="I470" t="s">
        <v>11</v>
      </c>
      <c r="J470" s="10"/>
      <c r="K470" s="13">
        <f t="shared" si="297"/>
        <v>0</v>
      </c>
      <c r="L470" s="14">
        <f t="shared" si="287"/>
        <v>0</v>
      </c>
      <c r="M470" s="13">
        <f t="shared" si="298"/>
        <v>0</v>
      </c>
      <c r="N470" s="14">
        <f t="shared" si="288"/>
        <v>0</v>
      </c>
      <c r="O470" s="13">
        <f t="shared" si="299"/>
        <v>0</v>
      </c>
      <c r="P470" s="14"/>
      <c r="Q470" s="13">
        <f t="shared" si="300"/>
        <v>0</v>
      </c>
      <c r="R470" s="14">
        <f t="shared" si="289"/>
        <v>0</v>
      </c>
      <c r="S470" s="13">
        <f t="shared" si="301"/>
        <v>0</v>
      </c>
      <c r="T470" s="14">
        <f t="shared" si="290"/>
        <v>0</v>
      </c>
      <c r="U470" s="13">
        <f t="shared" si="302"/>
        <v>0</v>
      </c>
      <c r="V470" s="14"/>
      <c r="W470" s="13">
        <f t="shared" si="303"/>
        <v>0</v>
      </c>
      <c r="X470" s="14">
        <f t="shared" si="291"/>
        <v>0</v>
      </c>
      <c r="Y470" s="13">
        <f t="shared" si="304"/>
        <v>0</v>
      </c>
      <c r="Z470" s="14">
        <f t="shared" si="292"/>
        <v>0</v>
      </c>
      <c r="AA470" s="13">
        <f t="shared" si="305"/>
        <v>0</v>
      </c>
      <c r="AB470" s="14"/>
      <c r="AC470" s="13">
        <f t="shared" si="306"/>
        <v>0</v>
      </c>
      <c r="AD470" s="14">
        <f t="shared" si="293"/>
        <v>0</v>
      </c>
      <c r="AE470" s="13">
        <f t="shared" si="307"/>
        <v>0</v>
      </c>
      <c r="AF470" s="14">
        <f t="shared" si="294"/>
        <v>0</v>
      </c>
      <c r="AG470" s="13">
        <f t="shared" si="308"/>
        <v>0</v>
      </c>
      <c r="AH470" s="14"/>
      <c r="AI470" s="13">
        <f t="shared" si="309"/>
        <v>0</v>
      </c>
      <c r="AJ470" s="14">
        <f t="shared" si="295"/>
        <v>0</v>
      </c>
      <c r="AK470" s="13">
        <f t="shared" si="310"/>
        <v>0</v>
      </c>
      <c r="AL470" s="14">
        <f t="shared" si="296"/>
        <v>0</v>
      </c>
      <c r="AM470" s="13">
        <f t="shared" si="311"/>
        <v>0</v>
      </c>
      <c r="AN470" s="14"/>
      <c r="AO470" s="13">
        <f t="shared" si="312"/>
        <v>0</v>
      </c>
      <c r="AP470" s="14">
        <f t="shared" si="313"/>
        <v>0</v>
      </c>
      <c r="AQ470" s="13">
        <f t="shared" si="314"/>
        <v>0</v>
      </c>
      <c r="AR470" s="14">
        <f t="shared" si="315"/>
        <v>0</v>
      </c>
      <c r="AS470" s="13">
        <f t="shared" si="316"/>
        <v>0</v>
      </c>
      <c r="AT470" s="14"/>
      <c r="AU470" s="13">
        <f t="shared" si="317"/>
        <v>0</v>
      </c>
      <c r="AV470" s="14">
        <f t="shared" si="318"/>
        <v>0</v>
      </c>
      <c r="AW470" s="13">
        <f t="shared" si="319"/>
        <v>0</v>
      </c>
      <c r="AX470" s="14">
        <f t="shared" si="320"/>
        <v>0</v>
      </c>
      <c r="AY470" s="13">
        <f t="shared" si="321"/>
        <v>0</v>
      </c>
      <c r="AZ470" s="14"/>
      <c r="BA470" s="13">
        <f t="shared" si="322"/>
        <v>0</v>
      </c>
      <c r="BB470" s="14">
        <f t="shared" si="323"/>
        <v>0</v>
      </c>
      <c r="BC470" s="13">
        <f t="shared" si="324"/>
        <v>0</v>
      </c>
      <c r="BD470" s="14">
        <f t="shared" si="325"/>
        <v>0</v>
      </c>
      <c r="BE470" s="13">
        <f t="shared" si="326"/>
        <v>0</v>
      </c>
    </row>
    <row r="471" spans="1:57" x14ac:dyDescent="0.25">
      <c r="A471" s="23">
        <f t="shared" si="327"/>
        <v>9.3304166666665562</v>
      </c>
      <c r="B471" s="8"/>
      <c r="D471" s="10"/>
      <c r="E471" s="10"/>
      <c r="F471" t="s">
        <v>11</v>
      </c>
      <c r="G471" s="10"/>
      <c r="H471" t="s">
        <v>11</v>
      </c>
      <c r="I471" t="s">
        <v>11</v>
      </c>
      <c r="J471" s="10"/>
      <c r="K471" s="13">
        <f t="shared" si="297"/>
        <v>0</v>
      </c>
      <c r="L471" s="14">
        <f t="shared" si="287"/>
        <v>0</v>
      </c>
      <c r="M471" s="13">
        <f t="shared" si="298"/>
        <v>0</v>
      </c>
      <c r="N471" s="14">
        <f t="shared" si="288"/>
        <v>0</v>
      </c>
      <c r="O471" s="13">
        <f t="shared" si="299"/>
        <v>0</v>
      </c>
      <c r="P471" s="14"/>
      <c r="Q471" s="13">
        <f t="shared" si="300"/>
        <v>0</v>
      </c>
      <c r="R471" s="14">
        <f t="shared" si="289"/>
        <v>0</v>
      </c>
      <c r="S471" s="13">
        <f t="shared" si="301"/>
        <v>0</v>
      </c>
      <c r="T471" s="14">
        <f t="shared" si="290"/>
        <v>0</v>
      </c>
      <c r="U471" s="13">
        <f t="shared" si="302"/>
        <v>0</v>
      </c>
      <c r="V471" s="14"/>
      <c r="W471" s="13">
        <f t="shared" si="303"/>
        <v>0</v>
      </c>
      <c r="X471" s="14">
        <f t="shared" si="291"/>
        <v>0</v>
      </c>
      <c r="Y471" s="13">
        <f t="shared" si="304"/>
        <v>0</v>
      </c>
      <c r="Z471" s="14">
        <f t="shared" si="292"/>
        <v>0</v>
      </c>
      <c r="AA471" s="13">
        <f t="shared" si="305"/>
        <v>0</v>
      </c>
      <c r="AB471" s="14"/>
      <c r="AC471" s="13">
        <f t="shared" si="306"/>
        <v>0</v>
      </c>
      <c r="AD471" s="14">
        <f t="shared" si="293"/>
        <v>0</v>
      </c>
      <c r="AE471" s="13">
        <f t="shared" si="307"/>
        <v>0</v>
      </c>
      <c r="AF471" s="14">
        <f t="shared" si="294"/>
        <v>0</v>
      </c>
      <c r="AG471" s="13">
        <f t="shared" si="308"/>
        <v>0</v>
      </c>
      <c r="AH471" s="14"/>
      <c r="AI471" s="13">
        <f t="shared" si="309"/>
        <v>0</v>
      </c>
      <c r="AJ471" s="14">
        <f t="shared" si="295"/>
        <v>0</v>
      </c>
      <c r="AK471" s="13">
        <f t="shared" si="310"/>
        <v>0</v>
      </c>
      <c r="AL471" s="14">
        <f t="shared" si="296"/>
        <v>0</v>
      </c>
      <c r="AM471" s="13">
        <f t="shared" si="311"/>
        <v>0</v>
      </c>
      <c r="AN471" s="14"/>
      <c r="AO471" s="13">
        <f t="shared" si="312"/>
        <v>0</v>
      </c>
      <c r="AP471" s="14">
        <f t="shared" si="313"/>
        <v>0</v>
      </c>
      <c r="AQ471" s="13">
        <f t="shared" si="314"/>
        <v>0</v>
      </c>
      <c r="AR471" s="14">
        <f t="shared" si="315"/>
        <v>0</v>
      </c>
      <c r="AS471" s="13">
        <f t="shared" si="316"/>
        <v>0</v>
      </c>
      <c r="AT471" s="14"/>
      <c r="AU471" s="13">
        <f t="shared" si="317"/>
        <v>0</v>
      </c>
      <c r="AV471" s="14">
        <f t="shared" si="318"/>
        <v>0</v>
      </c>
      <c r="AW471" s="13">
        <f t="shared" si="319"/>
        <v>0</v>
      </c>
      <c r="AX471" s="14">
        <f t="shared" si="320"/>
        <v>0</v>
      </c>
      <c r="AY471" s="13">
        <f t="shared" si="321"/>
        <v>0</v>
      </c>
      <c r="AZ471" s="14"/>
      <c r="BA471" s="13">
        <f t="shared" si="322"/>
        <v>0</v>
      </c>
      <c r="BB471" s="14">
        <f t="shared" si="323"/>
        <v>0</v>
      </c>
      <c r="BC471" s="13">
        <f t="shared" si="324"/>
        <v>0</v>
      </c>
      <c r="BD471" s="14">
        <f t="shared" si="325"/>
        <v>0</v>
      </c>
      <c r="BE471" s="13">
        <f t="shared" si="326"/>
        <v>0</v>
      </c>
    </row>
    <row r="472" spans="1:57" x14ac:dyDescent="0.25">
      <c r="A472" s="23">
        <f t="shared" si="327"/>
        <v>9.3504166666665558</v>
      </c>
      <c r="B472" s="8" t="s">
        <v>21</v>
      </c>
      <c r="D472" s="10"/>
      <c r="E472" s="10" t="s">
        <v>14</v>
      </c>
      <c r="F472" t="s">
        <v>11</v>
      </c>
      <c r="G472" s="10"/>
      <c r="H472" t="s">
        <v>11</v>
      </c>
      <c r="I472" t="s">
        <v>11</v>
      </c>
      <c r="J472" s="10"/>
      <c r="K472" s="13">
        <f t="shared" si="297"/>
        <v>0</v>
      </c>
      <c r="L472" s="14">
        <f t="shared" si="287"/>
        <v>0</v>
      </c>
      <c r="M472" s="13">
        <f t="shared" si="298"/>
        <v>0</v>
      </c>
      <c r="N472" s="14">
        <f t="shared" si="288"/>
        <v>0</v>
      </c>
      <c r="O472" s="13">
        <f t="shared" si="299"/>
        <v>0</v>
      </c>
      <c r="P472" s="14"/>
      <c r="Q472" s="13">
        <f t="shared" si="300"/>
        <v>0</v>
      </c>
      <c r="R472" s="14">
        <f t="shared" si="289"/>
        <v>0</v>
      </c>
      <c r="S472" s="13">
        <f t="shared" si="301"/>
        <v>0</v>
      </c>
      <c r="T472" s="14">
        <f t="shared" si="290"/>
        <v>0</v>
      </c>
      <c r="U472" s="13">
        <f t="shared" si="302"/>
        <v>0</v>
      </c>
      <c r="V472" s="14"/>
      <c r="W472" s="13">
        <f t="shared" si="303"/>
        <v>9.3504166666665558</v>
      </c>
      <c r="X472" s="14">
        <f t="shared" si="291"/>
        <v>1</v>
      </c>
      <c r="Y472" s="13">
        <f t="shared" si="304"/>
        <v>0</v>
      </c>
      <c r="Z472" s="14">
        <f t="shared" si="292"/>
        <v>0</v>
      </c>
      <c r="AA472" s="13">
        <f t="shared" si="305"/>
        <v>1.9999999999999574E-2</v>
      </c>
      <c r="AB472" s="14"/>
      <c r="AC472" s="13">
        <f t="shared" si="306"/>
        <v>0</v>
      </c>
      <c r="AD472" s="14">
        <f t="shared" si="293"/>
        <v>0</v>
      </c>
      <c r="AE472" s="13">
        <f t="shared" si="307"/>
        <v>0</v>
      </c>
      <c r="AF472" s="14">
        <f t="shared" si="294"/>
        <v>0</v>
      </c>
      <c r="AG472" s="13">
        <f t="shared" si="308"/>
        <v>0</v>
      </c>
      <c r="AH472" s="14"/>
      <c r="AI472" s="13">
        <f t="shared" si="309"/>
        <v>0</v>
      </c>
      <c r="AJ472" s="14">
        <f t="shared" si="295"/>
        <v>0</v>
      </c>
      <c r="AK472" s="13">
        <f t="shared" si="310"/>
        <v>0</v>
      </c>
      <c r="AL472" s="14">
        <f t="shared" si="296"/>
        <v>0</v>
      </c>
      <c r="AM472" s="13">
        <f t="shared" si="311"/>
        <v>0</v>
      </c>
      <c r="AN472" s="14"/>
      <c r="AO472" s="13">
        <f t="shared" si="312"/>
        <v>0</v>
      </c>
      <c r="AP472" s="14">
        <f t="shared" si="313"/>
        <v>0</v>
      </c>
      <c r="AQ472" s="13">
        <f t="shared" si="314"/>
        <v>0</v>
      </c>
      <c r="AR472" s="14">
        <f t="shared" si="315"/>
        <v>0</v>
      </c>
      <c r="AS472" s="13">
        <f t="shared" si="316"/>
        <v>0</v>
      </c>
      <c r="AT472" s="14"/>
      <c r="AU472" s="13">
        <f t="shared" si="317"/>
        <v>0</v>
      </c>
      <c r="AV472" s="14">
        <f t="shared" si="318"/>
        <v>0</v>
      </c>
      <c r="AW472" s="13">
        <f t="shared" si="319"/>
        <v>0</v>
      </c>
      <c r="AX472" s="14">
        <f t="shared" si="320"/>
        <v>0</v>
      </c>
      <c r="AY472" s="13">
        <f t="shared" si="321"/>
        <v>0</v>
      </c>
      <c r="AZ472" s="14"/>
      <c r="BA472" s="13">
        <f t="shared" si="322"/>
        <v>0</v>
      </c>
      <c r="BB472" s="14">
        <f t="shared" si="323"/>
        <v>0</v>
      </c>
      <c r="BC472" s="13">
        <f t="shared" si="324"/>
        <v>0</v>
      </c>
      <c r="BD472" s="14">
        <f t="shared" si="325"/>
        <v>0</v>
      </c>
      <c r="BE472" s="13">
        <f t="shared" si="326"/>
        <v>0</v>
      </c>
    </row>
    <row r="473" spans="1:57" x14ac:dyDescent="0.25">
      <c r="A473" s="23">
        <f t="shared" si="327"/>
        <v>9.3704166666665554</v>
      </c>
      <c r="B473" s="8"/>
      <c r="C473" s="11"/>
      <c r="D473" s="10"/>
      <c r="E473" s="10" t="s">
        <v>14</v>
      </c>
      <c r="F473" t="s">
        <v>11</v>
      </c>
      <c r="G473" s="10"/>
      <c r="H473" t="s">
        <v>11</v>
      </c>
      <c r="I473" t="s">
        <v>11</v>
      </c>
      <c r="J473" s="10"/>
      <c r="K473" s="13">
        <f t="shared" si="297"/>
        <v>0</v>
      </c>
      <c r="L473" s="14">
        <f t="shared" si="287"/>
        <v>0</v>
      </c>
      <c r="M473" s="13">
        <f t="shared" si="298"/>
        <v>0</v>
      </c>
      <c r="N473" s="14">
        <f t="shared" si="288"/>
        <v>0</v>
      </c>
      <c r="O473" s="13">
        <f t="shared" si="299"/>
        <v>0</v>
      </c>
      <c r="P473" s="14"/>
      <c r="Q473" s="13">
        <f t="shared" si="300"/>
        <v>0</v>
      </c>
      <c r="R473" s="14">
        <f t="shared" si="289"/>
        <v>0</v>
      </c>
      <c r="S473" s="13">
        <f t="shared" si="301"/>
        <v>0</v>
      </c>
      <c r="T473" s="14">
        <f t="shared" si="290"/>
        <v>0</v>
      </c>
      <c r="U473" s="13">
        <f t="shared" si="302"/>
        <v>0</v>
      </c>
      <c r="V473" s="14"/>
      <c r="W473" s="13">
        <f t="shared" si="303"/>
        <v>0</v>
      </c>
      <c r="X473" s="14">
        <f t="shared" si="291"/>
        <v>0</v>
      </c>
      <c r="Y473" s="13">
        <f t="shared" si="304"/>
        <v>0</v>
      </c>
      <c r="Z473" s="14">
        <f t="shared" si="292"/>
        <v>0</v>
      </c>
      <c r="AA473" s="13">
        <f t="shared" si="305"/>
        <v>1.9999999999999574E-2</v>
      </c>
      <c r="AB473" s="14"/>
      <c r="AC473" s="13">
        <f t="shared" si="306"/>
        <v>0</v>
      </c>
      <c r="AD473" s="14">
        <f t="shared" si="293"/>
        <v>0</v>
      </c>
      <c r="AE473" s="13">
        <f t="shared" si="307"/>
        <v>0</v>
      </c>
      <c r="AF473" s="14">
        <f t="shared" si="294"/>
        <v>0</v>
      </c>
      <c r="AG473" s="13">
        <f t="shared" si="308"/>
        <v>0</v>
      </c>
      <c r="AH473" s="14"/>
      <c r="AI473" s="13">
        <f t="shared" si="309"/>
        <v>0</v>
      </c>
      <c r="AJ473" s="14">
        <f t="shared" si="295"/>
        <v>0</v>
      </c>
      <c r="AK473" s="13">
        <f t="shared" si="310"/>
        <v>0</v>
      </c>
      <c r="AL473" s="14">
        <f t="shared" si="296"/>
        <v>0</v>
      </c>
      <c r="AM473" s="13">
        <f t="shared" si="311"/>
        <v>0</v>
      </c>
      <c r="AN473" s="14"/>
      <c r="AO473" s="13">
        <f t="shared" si="312"/>
        <v>0</v>
      </c>
      <c r="AP473" s="14">
        <f t="shared" si="313"/>
        <v>0</v>
      </c>
      <c r="AQ473" s="13">
        <f t="shared" si="314"/>
        <v>0</v>
      </c>
      <c r="AR473" s="14">
        <f t="shared" si="315"/>
        <v>0</v>
      </c>
      <c r="AS473" s="13">
        <f t="shared" si="316"/>
        <v>0</v>
      </c>
      <c r="AT473" s="14"/>
      <c r="AU473" s="13">
        <f t="shared" si="317"/>
        <v>0</v>
      </c>
      <c r="AV473" s="14">
        <f t="shared" si="318"/>
        <v>0</v>
      </c>
      <c r="AW473" s="13">
        <f t="shared" si="319"/>
        <v>0</v>
      </c>
      <c r="AX473" s="14">
        <f t="shared" si="320"/>
        <v>0</v>
      </c>
      <c r="AY473" s="13">
        <f t="shared" si="321"/>
        <v>0</v>
      </c>
      <c r="AZ473" s="14"/>
      <c r="BA473" s="13">
        <f t="shared" si="322"/>
        <v>0</v>
      </c>
      <c r="BB473" s="14">
        <f t="shared" si="323"/>
        <v>0</v>
      </c>
      <c r="BC473" s="13">
        <f t="shared" si="324"/>
        <v>0</v>
      </c>
      <c r="BD473" s="14">
        <f t="shared" si="325"/>
        <v>0</v>
      </c>
      <c r="BE473" s="13">
        <f t="shared" si="326"/>
        <v>0</v>
      </c>
    </row>
    <row r="474" spans="1:57" x14ac:dyDescent="0.25">
      <c r="A474" s="23">
        <f t="shared" si="327"/>
        <v>9.3904166666665549</v>
      </c>
      <c r="B474" s="8" t="s">
        <v>9</v>
      </c>
      <c r="C474" s="10" t="s">
        <v>14</v>
      </c>
      <c r="D474" s="10"/>
      <c r="E474" s="10" t="s">
        <v>14</v>
      </c>
      <c r="F474" t="s">
        <v>11</v>
      </c>
      <c r="G474" s="10"/>
      <c r="H474" t="s">
        <v>11</v>
      </c>
      <c r="I474" t="s">
        <v>11</v>
      </c>
      <c r="J474" s="10"/>
      <c r="K474" s="13">
        <f t="shared" si="297"/>
        <v>9.3904166666665549</v>
      </c>
      <c r="L474" s="14">
        <f t="shared" si="287"/>
        <v>1</v>
      </c>
      <c r="M474" s="13">
        <f t="shared" si="298"/>
        <v>0</v>
      </c>
      <c r="N474" s="14">
        <f t="shared" si="288"/>
        <v>0</v>
      </c>
      <c r="O474" s="13">
        <f t="shared" si="299"/>
        <v>1.9999999999999574E-2</v>
      </c>
      <c r="P474" s="14"/>
      <c r="Q474" s="13">
        <f t="shared" si="300"/>
        <v>0</v>
      </c>
      <c r="R474" s="14">
        <f t="shared" si="289"/>
        <v>0</v>
      </c>
      <c r="S474" s="13">
        <f t="shared" si="301"/>
        <v>0</v>
      </c>
      <c r="T474" s="14">
        <f t="shared" si="290"/>
        <v>0</v>
      </c>
      <c r="U474" s="13">
        <f t="shared" si="302"/>
        <v>0</v>
      </c>
      <c r="V474" s="14"/>
      <c r="W474" s="13">
        <f t="shared" si="303"/>
        <v>0</v>
      </c>
      <c r="X474" s="14">
        <f t="shared" si="291"/>
        <v>0</v>
      </c>
      <c r="Y474" s="13">
        <f t="shared" si="304"/>
        <v>0</v>
      </c>
      <c r="Z474" s="14">
        <f t="shared" si="292"/>
        <v>0</v>
      </c>
      <c r="AA474" s="13">
        <f t="shared" si="305"/>
        <v>1.9999999999999574E-2</v>
      </c>
      <c r="AB474" s="14"/>
      <c r="AC474" s="13">
        <f t="shared" si="306"/>
        <v>0</v>
      </c>
      <c r="AD474" s="14">
        <f t="shared" si="293"/>
        <v>0</v>
      </c>
      <c r="AE474" s="13">
        <f t="shared" si="307"/>
        <v>0</v>
      </c>
      <c r="AF474" s="14">
        <f t="shared" si="294"/>
        <v>0</v>
      </c>
      <c r="AG474" s="13">
        <f t="shared" si="308"/>
        <v>0</v>
      </c>
      <c r="AH474" s="14"/>
      <c r="AI474" s="13">
        <f t="shared" si="309"/>
        <v>0</v>
      </c>
      <c r="AJ474" s="14">
        <f t="shared" si="295"/>
        <v>0</v>
      </c>
      <c r="AK474" s="13">
        <f t="shared" si="310"/>
        <v>0</v>
      </c>
      <c r="AL474" s="14">
        <f t="shared" si="296"/>
        <v>0</v>
      </c>
      <c r="AM474" s="13">
        <f t="shared" si="311"/>
        <v>0</v>
      </c>
      <c r="AN474" s="14"/>
      <c r="AO474" s="13">
        <f t="shared" si="312"/>
        <v>0</v>
      </c>
      <c r="AP474" s="14">
        <f t="shared" si="313"/>
        <v>0</v>
      </c>
      <c r="AQ474" s="13">
        <f t="shared" si="314"/>
        <v>0</v>
      </c>
      <c r="AR474" s="14">
        <f t="shared" si="315"/>
        <v>0</v>
      </c>
      <c r="AS474" s="13">
        <f t="shared" si="316"/>
        <v>0</v>
      </c>
      <c r="AT474" s="14"/>
      <c r="AU474" s="13">
        <f t="shared" si="317"/>
        <v>0</v>
      </c>
      <c r="AV474" s="14">
        <f t="shared" si="318"/>
        <v>0</v>
      </c>
      <c r="AW474" s="13">
        <f t="shared" si="319"/>
        <v>0</v>
      </c>
      <c r="AX474" s="14">
        <f t="shared" si="320"/>
        <v>0</v>
      </c>
      <c r="AY474" s="13">
        <f t="shared" si="321"/>
        <v>0</v>
      </c>
      <c r="AZ474" s="14"/>
      <c r="BA474" s="13">
        <f t="shared" si="322"/>
        <v>0</v>
      </c>
      <c r="BB474" s="14">
        <f t="shared" si="323"/>
        <v>0</v>
      </c>
      <c r="BC474" s="13">
        <f t="shared" si="324"/>
        <v>0</v>
      </c>
      <c r="BD474" s="14">
        <f t="shared" si="325"/>
        <v>0</v>
      </c>
      <c r="BE474" s="13">
        <f t="shared" si="326"/>
        <v>0</v>
      </c>
    </row>
    <row r="475" spans="1:57" x14ac:dyDescent="0.25">
      <c r="A475" s="23">
        <f t="shared" si="327"/>
        <v>9.4104166666665545</v>
      </c>
      <c r="B475" s="8" t="s">
        <v>65</v>
      </c>
      <c r="C475" s="10" t="s">
        <v>14</v>
      </c>
      <c r="D475" s="10"/>
      <c r="E475" t="s">
        <v>11</v>
      </c>
      <c r="F475" t="s">
        <v>11</v>
      </c>
      <c r="G475" s="10"/>
      <c r="H475" t="s">
        <v>11</v>
      </c>
      <c r="I475" s="11" t="s">
        <v>20</v>
      </c>
      <c r="J475" s="10"/>
      <c r="K475" s="13">
        <f t="shared" si="297"/>
        <v>0</v>
      </c>
      <c r="L475" s="14">
        <f t="shared" si="287"/>
        <v>0</v>
      </c>
      <c r="M475" s="13">
        <f t="shared" si="298"/>
        <v>0</v>
      </c>
      <c r="N475" s="14">
        <f t="shared" si="288"/>
        <v>0</v>
      </c>
      <c r="O475" s="13">
        <f t="shared" si="299"/>
        <v>1.9999999999999574E-2</v>
      </c>
      <c r="P475" s="14"/>
      <c r="Q475" s="13">
        <f t="shared" si="300"/>
        <v>0</v>
      </c>
      <c r="R475" s="14">
        <f t="shared" si="289"/>
        <v>0</v>
      </c>
      <c r="S475" s="13">
        <f t="shared" si="301"/>
        <v>0</v>
      </c>
      <c r="T475" s="14">
        <f t="shared" si="290"/>
        <v>0</v>
      </c>
      <c r="U475" s="13">
        <f t="shared" si="302"/>
        <v>0</v>
      </c>
      <c r="V475" s="14"/>
      <c r="W475" s="13">
        <f t="shared" si="303"/>
        <v>0</v>
      </c>
      <c r="X475" s="14">
        <f t="shared" si="291"/>
        <v>0</v>
      </c>
      <c r="Y475" s="13">
        <f t="shared" si="304"/>
        <v>0</v>
      </c>
      <c r="Z475" s="14">
        <f t="shared" si="292"/>
        <v>0</v>
      </c>
      <c r="AA475" s="13">
        <f t="shared" si="305"/>
        <v>0</v>
      </c>
      <c r="AB475" s="14"/>
      <c r="AC475" s="13">
        <f t="shared" si="306"/>
        <v>0</v>
      </c>
      <c r="AD475" s="14">
        <f t="shared" si="293"/>
        <v>0</v>
      </c>
      <c r="AE475" s="13">
        <f t="shared" si="307"/>
        <v>0</v>
      </c>
      <c r="AF475" s="14">
        <f t="shared" si="294"/>
        <v>0</v>
      </c>
      <c r="AG475" s="13">
        <f t="shared" si="308"/>
        <v>0</v>
      </c>
      <c r="AH475" s="14"/>
      <c r="AI475" s="13">
        <f t="shared" si="309"/>
        <v>0</v>
      </c>
      <c r="AJ475" s="14">
        <f t="shared" si="295"/>
        <v>0</v>
      </c>
      <c r="AK475" s="13">
        <f t="shared" si="310"/>
        <v>0</v>
      </c>
      <c r="AL475" s="14">
        <f t="shared" si="296"/>
        <v>0</v>
      </c>
      <c r="AM475" s="13">
        <f t="shared" si="311"/>
        <v>0</v>
      </c>
      <c r="AN475" s="14"/>
      <c r="AO475" s="13">
        <f t="shared" si="312"/>
        <v>0</v>
      </c>
      <c r="AP475" s="14">
        <f t="shared" si="313"/>
        <v>0</v>
      </c>
      <c r="AQ475" s="13">
        <f t="shared" si="314"/>
        <v>0</v>
      </c>
      <c r="AR475" s="14">
        <f t="shared" si="315"/>
        <v>0</v>
      </c>
      <c r="AS475" s="13">
        <f t="shared" si="316"/>
        <v>0</v>
      </c>
      <c r="AT475" s="14"/>
      <c r="AU475" s="13">
        <f t="shared" si="317"/>
        <v>0</v>
      </c>
      <c r="AV475" s="14">
        <f t="shared" si="318"/>
        <v>0</v>
      </c>
      <c r="AW475" s="13">
        <f t="shared" si="319"/>
        <v>9.4104166666665545</v>
      </c>
      <c r="AX475" s="14">
        <f t="shared" si="320"/>
        <v>1</v>
      </c>
      <c r="AY475" s="13">
        <f t="shared" si="321"/>
        <v>0</v>
      </c>
      <c r="AZ475" s="14"/>
      <c r="BA475" s="13">
        <f t="shared" si="322"/>
        <v>0</v>
      </c>
      <c r="BB475" s="14">
        <f t="shared" si="323"/>
        <v>0</v>
      </c>
      <c r="BC475" s="13">
        <f t="shared" si="324"/>
        <v>0</v>
      </c>
      <c r="BD475" s="14">
        <f t="shared" si="325"/>
        <v>0</v>
      </c>
      <c r="BE475" s="13">
        <f t="shared" si="326"/>
        <v>0</v>
      </c>
    </row>
    <row r="476" spans="1:57" x14ac:dyDescent="0.25">
      <c r="A476" s="23">
        <f t="shared" si="327"/>
        <v>9.4304166666665541</v>
      </c>
      <c r="B476" s="8"/>
      <c r="C476" s="10" t="s">
        <v>14</v>
      </c>
      <c r="D476" s="10"/>
      <c r="E476" t="s">
        <v>11</v>
      </c>
      <c r="F476" t="s">
        <v>11</v>
      </c>
      <c r="G476" s="10"/>
      <c r="H476" t="s">
        <v>11</v>
      </c>
      <c r="I476" s="10"/>
      <c r="J476" s="10"/>
      <c r="K476" s="13">
        <f t="shared" si="297"/>
        <v>0</v>
      </c>
      <c r="L476" s="14">
        <f t="shared" si="287"/>
        <v>0</v>
      </c>
      <c r="M476" s="13">
        <f t="shared" si="298"/>
        <v>0</v>
      </c>
      <c r="N476" s="14">
        <f t="shared" si="288"/>
        <v>0</v>
      </c>
      <c r="O476" s="13">
        <f t="shared" si="299"/>
        <v>1.9999999999999574E-2</v>
      </c>
      <c r="P476" s="14"/>
      <c r="Q476" s="13">
        <f t="shared" si="300"/>
        <v>0</v>
      </c>
      <c r="R476" s="14">
        <f t="shared" si="289"/>
        <v>0</v>
      </c>
      <c r="S476" s="13">
        <f t="shared" si="301"/>
        <v>0</v>
      </c>
      <c r="T476" s="14">
        <f t="shared" si="290"/>
        <v>0</v>
      </c>
      <c r="U476" s="13">
        <f t="shared" si="302"/>
        <v>0</v>
      </c>
      <c r="V476" s="14"/>
      <c r="W476" s="13">
        <f t="shared" si="303"/>
        <v>0</v>
      </c>
      <c r="X476" s="14">
        <f t="shared" si="291"/>
        <v>0</v>
      </c>
      <c r="Y476" s="13">
        <f t="shared" si="304"/>
        <v>0</v>
      </c>
      <c r="Z476" s="14">
        <f t="shared" si="292"/>
        <v>0</v>
      </c>
      <c r="AA476" s="13">
        <f t="shared" si="305"/>
        <v>0</v>
      </c>
      <c r="AB476" s="14"/>
      <c r="AC476" s="13">
        <f t="shared" si="306"/>
        <v>0</v>
      </c>
      <c r="AD476" s="14">
        <f t="shared" si="293"/>
        <v>0</v>
      </c>
      <c r="AE476" s="13">
        <f t="shared" si="307"/>
        <v>0</v>
      </c>
      <c r="AF476" s="14">
        <f t="shared" si="294"/>
        <v>0</v>
      </c>
      <c r="AG476" s="13">
        <f t="shared" si="308"/>
        <v>0</v>
      </c>
      <c r="AH476" s="14"/>
      <c r="AI476" s="13">
        <f t="shared" si="309"/>
        <v>0</v>
      </c>
      <c r="AJ476" s="14">
        <f t="shared" si="295"/>
        <v>0</v>
      </c>
      <c r="AK476" s="13">
        <f t="shared" si="310"/>
        <v>0</v>
      </c>
      <c r="AL476" s="14">
        <f t="shared" si="296"/>
        <v>0</v>
      </c>
      <c r="AM476" s="13">
        <f t="shared" si="311"/>
        <v>0</v>
      </c>
      <c r="AN476" s="14"/>
      <c r="AO476" s="13">
        <f t="shared" si="312"/>
        <v>0</v>
      </c>
      <c r="AP476" s="14">
        <f t="shared" si="313"/>
        <v>0</v>
      </c>
      <c r="AQ476" s="13">
        <f t="shared" si="314"/>
        <v>0</v>
      </c>
      <c r="AR476" s="14">
        <f t="shared" si="315"/>
        <v>0</v>
      </c>
      <c r="AS476" s="13">
        <f t="shared" si="316"/>
        <v>0</v>
      </c>
      <c r="AT476" s="14"/>
      <c r="AU476" s="13">
        <f t="shared" si="317"/>
        <v>0</v>
      </c>
      <c r="AV476" s="14">
        <f t="shared" si="318"/>
        <v>0</v>
      </c>
      <c r="AW476" s="13">
        <f t="shared" si="319"/>
        <v>0</v>
      </c>
      <c r="AX476" s="14">
        <f t="shared" si="320"/>
        <v>0</v>
      </c>
      <c r="AY476" s="13">
        <f t="shared" si="321"/>
        <v>0</v>
      </c>
      <c r="AZ476" s="14"/>
      <c r="BA476" s="13">
        <f t="shared" si="322"/>
        <v>0</v>
      </c>
      <c r="BB476" s="14">
        <f t="shared" si="323"/>
        <v>0</v>
      </c>
      <c r="BC476" s="13">
        <f t="shared" si="324"/>
        <v>0</v>
      </c>
      <c r="BD476" s="14">
        <f t="shared" si="325"/>
        <v>0</v>
      </c>
      <c r="BE476" s="13">
        <f t="shared" si="326"/>
        <v>0</v>
      </c>
    </row>
    <row r="477" spans="1:57" x14ac:dyDescent="0.25">
      <c r="A477" s="23">
        <f t="shared" si="327"/>
        <v>9.4504166666665537</v>
      </c>
      <c r="B477" s="8" t="s">
        <v>76</v>
      </c>
      <c r="C477" s="10" t="s">
        <v>14</v>
      </c>
      <c r="D477" s="10"/>
      <c r="E477" t="s">
        <v>11</v>
      </c>
      <c r="F477" t="s">
        <v>11</v>
      </c>
      <c r="G477" s="10"/>
      <c r="H477" t="s">
        <v>11</v>
      </c>
      <c r="I477" s="10"/>
      <c r="J477" s="10" t="s">
        <v>14</v>
      </c>
      <c r="K477" s="13">
        <f t="shared" si="297"/>
        <v>0</v>
      </c>
      <c r="L477" s="14">
        <f t="shared" si="287"/>
        <v>0</v>
      </c>
      <c r="M477" s="13">
        <f t="shared" si="298"/>
        <v>0</v>
      </c>
      <c r="N477" s="14">
        <f t="shared" si="288"/>
        <v>0</v>
      </c>
      <c r="O477" s="13">
        <f t="shared" si="299"/>
        <v>1.9999999999999574E-2</v>
      </c>
      <c r="P477" s="14"/>
      <c r="Q477" s="13">
        <f t="shared" si="300"/>
        <v>0</v>
      </c>
      <c r="R477" s="14">
        <f t="shared" si="289"/>
        <v>0</v>
      </c>
      <c r="S477" s="13">
        <f t="shared" si="301"/>
        <v>0</v>
      </c>
      <c r="T477" s="14">
        <f t="shared" si="290"/>
        <v>0</v>
      </c>
      <c r="U477" s="13">
        <f t="shared" si="302"/>
        <v>0</v>
      </c>
      <c r="V477" s="14"/>
      <c r="W477" s="13">
        <f t="shared" si="303"/>
        <v>0</v>
      </c>
      <c r="X477" s="14">
        <f t="shared" si="291"/>
        <v>0</v>
      </c>
      <c r="Y477" s="13">
        <f t="shared" si="304"/>
        <v>0</v>
      </c>
      <c r="Z477" s="14">
        <f t="shared" si="292"/>
        <v>0</v>
      </c>
      <c r="AA477" s="13">
        <f t="shared" si="305"/>
        <v>0</v>
      </c>
      <c r="AB477" s="14"/>
      <c r="AC477" s="13">
        <f t="shared" si="306"/>
        <v>0</v>
      </c>
      <c r="AD477" s="14">
        <f t="shared" si="293"/>
        <v>0</v>
      </c>
      <c r="AE477" s="13">
        <f t="shared" si="307"/>
        <v>0</v>
      </c>
      <c r="AF477" s="14">
        <f t="shared" si="294"/>
        <v>0</v>
      </c>
      <c r="AG477" s="13">
        <f t="shared" si="308"/>
        <v>0</v>
      </c>
      <c r="AH477" s="14"/>
      <c r="AI477" s="13">
        <f t="shared" si="309"/>
        <v>0</v>
      </c>
      <c r="AJ477" s="14">
        <f t="shared" si="295"/>
        <v>0</v>
      </c>
      <c r="AK477" s="13">
        <f t="shared" si="310"/>
        <v>0</v>
      </c>
      <c r="AL477" s="14">
        <f t="shared" si="296"/>
        <v>0</v>
      </c>
      <c r="AM477" s="13">
        <f t="shared" si="311"/>
        <v>0</v>
      </c>
      <c r="AN477" s="14"/>
      <c r="AO477" s="13">
        <f t="shared" si="312"/>
        <v>0</v>
      </c>
      <c r="AP477" s="14">
        <f t="shared" si="313"/>
        <v>0</v>
      </c>
      <c r="AQ477" s="13">
        <f t="shared" si="314"/>
        <v>0</v>
      </c>
      <c r="AR477" s="14">
        <f t="shared" si="315"/>
        <v>0</v>
      </c>
      <c r="AS477" s="13">
        <f t="shared" si="316"/>
        <v>0</v>
      </c>
      <c r="AT477" s="14"/>
      <c r="AU477" s="13">
        <f t="shared" si="317"/>
        <v>0</v>
      </c>
      <c r="AV477" s="14">
        <f t="shared" si="318"/>
        <v>0</v>
      </c>
      <c r="AW477" s="13">
        <f t="shared" si="319"/>
        <v>0</v>
      </c>
      <c r="AX477" s="14">
        <f t="shared" si="320"/>
        <v>0</v>
      </c>
      <c r="AY477" s="13">
        <f t="shared" si="321"/>
        <v>1.9999999999999574E-2</v>
      </c>
      <c r="AZ477" s="14"/>
      <c r="BA477" s="13">
        <f t="shared" si="322"/>
        <v>9.4504166666665537</v>
      </c>
      <c r="BB477" s="14">
        <f t="shared" si="323"/>
        <v>1</v>
      </c>
      <c r="BC477" s="13">
        <f t="shared" si="324"/>
        <v>0</v>
      </c>
      <c r="BD477" s="14">
        <f t="shared" si="325"/>
        <v>0</v>
      </c>
      <c r="BE477" s="13">
        <f t="shared" si="326"/>
        <v>1.9999999999999574E-2</v>
      </c>
    </row>
    <row r="478" spans="1:57" x14ac:dyDescent="0.25">
      <c r="A478" s="23">
        <f t="shared" si="327"/>
        <v>9.4704166666665532</v>
      </c>
      <c r="B478" s="8"/>
      <c r="C478" s="10" t="s">
        <v>14</v>
      </c>
      <c r="D478" s="10"/>
      <c r="E478" t="s">
        <v>11</v>
      </c>
      <c r="F478" t="s">
        <v>11</v>
      </c>
      <c r="H478" t="s">
        <v>11</v>
      </c>
      <c r="I478" s="10"/>
      <c r="J478" s="10" t="s">
        <v>14</v>
      </c>
      <c r="K478" s="13">
        <f t="shared" si="297"/>
        <v>0</v>
      </c>
      <c r="L478" s="14">
        <f t="shared" si="287"/>
        <v>0</v>
      </c>
      <c r="M478" s="13">
        <f t="shared" si="298"/>
        <v>0</v>
      </c>
      <c r="N478" s="14">
        <f t="shared" si="288"/>
        <v>0</v>
      </c>
      <c r="O478" s="13">
        <f t="shared" si="299"/>
        <v>1.9999999999999574E-2</v>
      </c>
      <c r="P478" s="14"/>
      <c r="Q478" s="13">
        <f t="shared" si="300"/>
        <v>0</v>
      </c>
      <c r="R478" s="14">
        <f t="shared" si="289"/>
        <v>0</v>
      </c>
      <c r="S478" s="13">
        <f t="shared" si="301"/>
        <v>0</v>
      </c>
      <c r="T478" s="14">
        <f t="shared" si="290"/>
        <v>0</v>
      </c>
      <c r="U478" s="13">
        <f t="shared" si="302"/>
        <v>0</v>
      </c>
      <c r="V478" s="14"/>
      <c r="W478" s="13">
        <f t="shared" si="303"/>
        <v>0</v>
      </c>
      <c r="X478" s="14">
        <f t="shared" si="291"/>
        <v>0</v>
      </c>
      <c r="Y478" s="13">
        <f t="shared" si="304"/>
        <v>0</v>
      </c>
      <c r="Z478" s="14">
        <f t="shared" si="292"/>
        <v>0</v>
      </c>
      <c r="AA478" s="13">
        <f t="shared" si="305"/>
        <v>0</v>
      </c>
      <c r="AB478" s="14"/>
      <c r="AC478" s="13">
        <f t="shared" si="306"/>
        <v>0</v>
      </c>
      <c r="AD478" s="14">
        <f t="shared" si="293"/>
        <v>0</v>
      </c>
      <c r="AE478" s="13">
        <f t="shared" si="307"/>
        <v>0</v>
      </c>
      <c r="AF478" s="14">
        <f t="shared" si="294"/>
        <v>0</v>
      </c>
      <c r="AG478" s="13">
        <f t="shared" si="308"/>
        <v>0</v>
      </c>
      <c r="AH478" s="14"/>
      <c r="AI478" s="13">
        <f t="shared" si="309"/>
        <v>0</v>
      </c>
      <c r="AJ478" s="14">
        <f t="shared" si="295"/>
        <v>0</v>
      </c>
      <c r="AK478" s="13">
        <f t="shared" si="310"/>
        <v>0</v>
      </c>
      <c r="AL478" s="14">
        <f t="shared" si="296"/>
        <v>0</v>
      </c>
      <c r="AM478" s="13">
        <f t="shared" si="311"/>
        <v>0</v>
      </c>
      <c r="AN478" s="14"/>
      <c r="AO478" s="13">
        <f t="shared" si="312"/>
        <v>0</v>
      </c>
      <c r="AP478" s="14">
        <f t="shared" si="313"/>
        <v>0</v>
      </c>
      <c r="AQ478" s="13">
        <f t="shared" si="314"/>
        <v>0</v>
      </c>
      <c r="AR478" s="14">
        <f t="shared" si="315"/>
        <v>0</v>
      </c>
      <c r="AS478" s="13">
        <f t="shared" si="316"/>
        <v>0</v>
      </c>
      <c r="AT478" s="14"/>
      <c r="AU478" s="13">
        <f t="shared" si="317"/>
        <v>0</v>
      </c>
      <c r="AV478" s="14">
        <f t="shared" si="318"/>
        <v>0</v>
      </c>
      <c r="AW478" s="13">
        <f t="shared" si="319"/>
        <v>0</v>
      </c>
      <c r="AX478" s="14">
        <f t="shared" si="320"/>
        <v>0</v>
      </c>
      <c r="AY478" s="13">
        <f t="shared" si="321"/>
        <v>1.9999999999999574E-2</v>
      </c>
      <c r="AZ478" s="14"/>
      <c r="BA478" s="13">
        <f t="shared" si="322"/>
        <v>0</v>
      </c>
      <c r="BB478" s="14">
        <f t="shared" si="323"/>
        <v>0</v>
      </c>
      <c r="BC478" s="13">
        <f t="shared" si="324"/>
        <v>0</v>
      </c>
      <c r="BD478" s="14">
        <f t="shared" si="325"/>
        <v>0</v>
      </c>
      <c r="BE478" s="13">
        <f t="shared" si="326"/>
        <v>1.9999999999999574E-2</v>
      </c>
    </row>
    <row r="479" spans="1:57" x14ac:dyDescent="0.25">
      <c r="A479" s="23">
        <f t="shared" si="327"/>
        <v>9.4904166666665528</v>
      </c>
      <c r="B479" s="8" t="s">
        <v>12</v>
      </c>
      <c r="C479" t="s">
        <v>11</v>
      </c>
      <c r="D479" s="10"/>
      <c r="E479" t="s">
        <v>11</v>
      </c>
      <c r="F479" s="11" t="s">
        <v>20</v>
      </c>
      <c r="H479" t="s">
        <v>11</v>
      </c>
      <c r="I479" s="10"/>
      <c r="J479" s="10" t="s">
        <v>14</v>
      </c>
      <c r="K479" s="13">
        <f t="shared" si="297"/>
        <v>0</v>
      </c>
      <c r="L479" s="14">
        <f t="shared" si="287"/>
        <v>0</v>
      </c>
      <c r="M479" s="13">
        <f t="shared" si="298"/>
        <v>0</v>
      </c>
      <c r="N479" s="14">
        <f t="shared" si="288"/>
        <v>0</v>
      </c>
      <c r="O479" s="13">
        <f t="shared" si="299"/>
        <v>0</v>
      </c>
      <c r="P479" s="14"/>
      <c r="Q479" s="13">
        <f t="shared" si="300"/>
        <v>0</v>
      </c>
      <c r="R479" s="14">
        <f t="shared" si="289"/>
        <v>0</v>
      </c>
      <c r="S479" s="13">
        <f t="shared" si="301"/>
        <v>0</v>
      </c>
      <c r="T479" s="14">
        <f t="shared" si="290"/>
        <v>0</v>
      </c>
      <c r="U479" s="13">
        <f t="shared" si="302"/>
        <v>0</v>
      </c>
      <c r="V479" s="14"/>
      <c r="W479" s="13">
        <f t="shared" si="303"/>
        <v>0</v>
      </c>
      <c r="X479" s="14">
        <f t="shared" si="291"/>
        <v>0</v>
      </c>
      <c r="Y479" s="13">
        <f t="shared" si="304"/>
        <v>0</v>
      </c>
      <c r="Z479" s="14">
        <f t="shared" si="292"/>
        <v>0</v>
      </c>
      <c r="AA479" s="13">
        <f t="shared" si="305"/>
        <v>0</v>
      </c>
      <c r="AB479" s="14"/>
      <c r="AC479" s="13">
        <f t="shared" si="306"/>
        <v>0</v>
      </c>
      <c r="AD479" s="14">
        <f t="shared" si="293"/>
        <v>0</v>
      </c>
      <c r="AE479" s="13">
        <f t="shared" si="307"/>
        <v>9.4904166666665528</v>
      </c>
      <c r="AF479" s="14">
        <f t="shared" si="294"/>
        <v>1</v>
      </c>
      <c r="AG479" s="13">
        <f t="shared" si="308"/>
        <v>0</v>
      </c>
      <c r="AH479" s="14"/>
      <c r="AI479" s="13">
        <f t="shared" si="309"/>
        <v>0</v>
      </c>
      <c r="AJ479" s="14">
        <f t="shared" si="295"/>
        <v>0</v>
      </c>
      <c r="AK479" s="13">
        <f t="shared" si="310"/>
        <v>0</v>
      </c>
      <c r="AL479" s="14">
        <f t="shared" si="296"/>
        <v>0</v>
      </c>
      <c r="AM479" s="13">
        <f t="shared" si="311"/>
        <v>0</v>
      </c>
      <c r="AN479" s="14"/>
      <c r="AO479" s="13">
        <f t="shared" si="312"/>
        <v>0</v>
      </c>
      <c r="AP479" s="14">
        <f t="shared" si="313"/>
        <v>0</v>
      </c>
      <c r="AQ479" s="13">
        <f t="shared" si="314"/>
        <v>0</v>
      </c>
      <c r="AR479" s="14">
        <f t="shared" si="315"/>
        <v>0</v>
      </c>
      <c r="AS479" s="13">
        <f t="shared" si="316"/>
        <v>0</v>
      </c>
      <c r="AT479" s="14"/>
      <c r="AU479" s="13">
        <f t="shared" si="317"/>
        <v>0</v>
      </c>
      <c r="AV479" s="14">
        <f t="shared" si="318"/>
        <v>0</v>
      </c>
      <c r="AW479" s="13">
        <f t="shared" si="319"/>
        <v>0</v>
      </c>
      <c r="AX479" s="14">
        <f t="shared" si="320"/>
        <v>0</v>
      </c>
      <c r="AY479" s="13">
        <f t="shared" si="321"/>
        <v>1.9999999999999574E-2</v>
      </c>
      <c r="AZ479" s="14"/>
      <c r="BA479" s="13">
        <f t="shared" si="322"/>
        <v>0</v>
      </c>
      <c r="BB479" s="14">
        <f t="shared" si="323"/>
        <v>0</v>
      </c>
      <c r="BC479" s="13">
        <f t="shared" si="324"/>
        <v>0</v>
      </c>
      <c r="BD479" s="14">
        <f t="shared" si="325"/>
        <v>0</v>
      </c>
      <c r="BE479" s="13">
        <f t="shared" si="326"/>
        <v>1.9999999999999574E-2</v>
      </c>
    </row>
    <row r="480" spans="1:57" x14ac:dyDescent="0.25">
      <c r="A480" s="23">
        <f t="shared" si="327"/>
        <v>9.5104166666665524</v>
      </c>
      <c r="B480" s="8"/>
      <c r="C480" t="s">
        <v>11</v>
      </c>
      <c r="D480" s="10"/>
      <c r="E480" t="s">
        <v>11</v>
      </c>
      <c r="H480" t="s">
        <v>11</v>
      </c>
      <c r="I480" s="10"/>
      <c r="J480" s="10" t="s">
        <v>14</v>
      </c>
      <c r="K480" s="13">
        <f t="shared" si="297"/>
        <v>0</v>
      </c>
      <c r="L480" s="14">
        <f t="shared" si="287"/>
        <v>0</v>
      </c>
      <c r="M480" s="13">
        <f t="shared" si="298"/>
        <v>0</v>
      </c>
      <c r="N480" s="14">
        <f t="shared" si="288"/>
        <v>0</v>
      </c>
      <c r="O480" s="13">
        <f t="shared" si="299"/>
        <v>0</v>
      </c>
      <c r="P480" s="14"/>
      <c r="Q480" s="13">
        <f t="shared" si="300"/>
        <v>0</v>
      </c>
      <c r="R480" s="14">
        <f t="shared" si="289"/>
        <v>0</v>
      </c>
      <c r="S480" s="13">
        <f t="shared" si="301"/>
        <v>0</v>
      </c>
      <c r="T480" s="14">
        <f t="shared" si="290"/>
        <v>0</v>
      </c>
      <c r="U480" s="13">
        <f t="shared" si="302"/>
        <v>0</v>
      </c>
      <c r="V480" s="14"/>
      <c r="W480" s="13">
        <f t="shared" si="303"/>
        <v>0</v>
      </c>
      <c r="X480" s="14">
        <f t="shared" si="291"/>
        <v>0</v>
      </c>
      <c r="Y480" s="13">
        <f t="shared" si="304"/>
        <v>0</v>
      </c>
      <c r="Z480" s="14">
        <f t="shared" si="292"/>
        <v>0</v>
      </c>
      <c r="AA480" s="13">
        <f t="shared" si="305"/>
        <v>0</v>
      </c>
      <c r="AB480" s="14"/>
      <c r="AC480" s="13">
        <f t="shared" si="306"/>
        <v>0</v>
      </c>
      <c r="AD480" s="14">
        <f t="shared" si="293"/>
        <v>0</v>
      </c>
      <c r="AE480" s="13">
        <f t="shared" si="307"/>
        <v>0</v>
      </c>
      <c r="AF480" s="14">
        <f t="shared" si="294"/>
        <v>0</v>
      </c>
      <c r="AG480" s="13">
        <f t="shared" si="308"/>
        <v>0</v>
      </c>
      <c r="AH480" s="14"/>
      <c r="AI480" s="13">
        <f t="shared" si="309"/>
        <v>0</v>
      </c>
      <c r="AJ480" s="14">
        <f t="shared" si="295"/>
        <v>0</v>
      </c>
      <c r="AK480" s="13">
        <f t="shared" si="310"/>
        <v>0</v>
      </c>
      <c r="AL480" s="14">
        <f t="shared" si="296"/>
        <v>0</v>
      </c>
      <c r="AM480" s="13">
        <f t="shared" si="311"/>
        <v>0</v>
      </c>
      <c r="AN480" s="14"/>
      <c r="AO480" s="13">
        <f t="shared" si="312"/>
        <v>0</v>
      </c>
      <c r="AP480" s="14">
        <f t="shared" si="313"/>
        <v>0</v>
      </c>
      <c r="AQ480" s="13">
        <f t="shared" si="314"/>
        <v>0</v>
      </c>
      <c r="AR480" s="14">
        <f t="shared" si="315"/>
        <v>0</v>
      </c>
      <c r="AS480" s="13">
        <f t="shared" si="316"/>
        <v>0</v>
      </c>
      <c r="AT480" s="14"/>
      <c r="AU480" s="13">
        <f t="shared" si="317"/>
        <v>0</v>
      </c>
      <c r="AV480" s="14">
        <f t="shared" si="318"/>
        <v>0</v>
      </c>
      <c r="AW480" s="13">
        <f t="shared" si="319"/>
        <v>0</v>
      </c>
      <c r="AX480" s="14">
        <f t="shared" si="320"/>
        <v>0</v>
      </c>
      <c r="AY480" s="13">
        <f t="shared" si="321"/>
        <v>1.9999999999999574E-2</v>
      </c>
      <c r="AZ480" s="14"/>
      <c r="BA480" s="13">
        <f t="shared" si="322"/>
        <v>0</v>
      </c>
      <c r="BB480" s="14">
        <f t="shared" si="323"/>
        <v>0</v>
      </c>
      <c r="BC480" s="13">
        <f t="shared" si="324"/>
        <v>0</v>
      </c>
      <c r="BD480" s="14">
        <f t="shared" si="325"/>
        <v>0</v>
      </c>
      <c r="BE480" s="13">
        <f t="shared" si="326"/>
        <v>1.9999999999999574E-2</v>
      </c>
    </row>
    <row r="481" spans="1:57" x14ac:dyDescent="0.25">
      <c r="A481" s="23">
        <f t="shared" si="327"/>
        <v>9.530416666666552</v>
      </c>
      <c r="B481" s="8" t="s">
        <v>13</v>
      </c>
      <c r="C481" t="s">
        <v>11</v>
      </c>
      <c r="D481" s="10"/>
      <c r="E481" t="s">
        <v>11</v>
      </c>
      <c r="G481" s="10" t="s">
        <v>14</v>
      </c>
      <c r="H481" t="s">
        <v>11</v>
      </c>
      <c r="I481" s="10"/>
      <c r="J481" s="10" t="s">
        <v>14</v>
      </c>
      <c r="K481" s="13">
        <f t="shared" si="297"/>
        <v>0</v>
      </c>
      <c r="L481" s="14">
        <f t="shared" si="287"/>
        <v>0</v>
      </c>
      <c r="M481" s="13">
        <f t="shared" si="298"/>
        <v>0</v>
      </c>
      <c r="N481" s="14">
        <f t="shared" si="288"/>
        <v>0</v>
      </c>
      <c r="O481" s="13">
        <f t="shared" si="299"/>
        <v>0</v>
      </c>
      <c r="P481" s="14"/>
      <c r="Q481" s="13">
        <f t="shared" si="300"/>
        <v>0</v>
      </c>
      <c r="R481" s="14">
        <f t="shared" si="289"/>
        <v>0</v>
      </c>
      <c r="S481" s="13">
        <f t="shared" si="301"/>
        <v>0</v>
      </c>
      <c r="T481" s="14">
        <f t="shared" si="290"/>
        <v>0</v>
      </c>
      <c r="U481" s="13">
        <f t="shared" si="302"/>
        <v>0</v>
      </c>
      <c r="V481" s="14"/>
      <c r="W481" s="13">
        <f t="shared" si="303"/>
        <v>0</v>
      </c>
      <c r="X481" s="14">
        <f t="shared" si="291"/>
        <v>0</v>
      </c>
      <c r="Y481" s="13">
        <f t="shared" si="304"/>
        <v>0</v>
      </c>
      <c r="Z481" s="14">
        <f t="shared" si="292"/>
        <v>0</v>
      </c>
      <c r="AA481" s="13">
        <f t="shared" si="305"/>
        <v>0</v>
      </c>
      <c r="AB481" s="14"/>
      <c r="AC481" s="13">
        <f t="shared" si="306"/>
        <v>0</v>
      </c>
      <c r="AD481" s="14">
        <f t="shared" si="293"/>
        <v>0</v>
      </c>
      <c r="AE481" s="13">
        <f t="shared" si="307"/>
        <v>0</v>
      </c>
      <c r="AF481" s="14">
        <f t="shared" si="294"/>
        <v>0</v>
      </c>
      <c r="AG481" s="13">
        <f t="shared" si="308"/>
        <v>0</v>
      </c>
      <c r="AH481" s="14"/>
      <c r="AI481" s="13">
        <f t="shared" si="309"/>
        <v>9.530416666666552</v>
      </c>
      <c r="AJ481" s="14">
        <f t="shared" si="295"/>
        <v>1</v>
      </c>
      <c r="AK481" s="13">
        <f t="shared" si="310"/>
        <v>0</v>
      </c>
      <c r="AL481" s="14">
        <f t="shared" si="296"/>
        <v>0</v>
      </c>
      <c r="AM481" s="13">
        <f t="shared" si="311"/>
        <v>1.9999999999999574E-2</v>
      </c>
      <c r="AN481" s="14"/>
      <c r="AO481" s="13">
        <f t="shared" si="312"/>
        <v>0</v>
      </c>
      <c r="AP481" s="14">
        <f t="shared" si="313"/>
        <v>0</v>
      </c>
      <c r="AQ481" s="13">
        <f t="shared" si="314"/>
        <v>0</v>
      </c>
      <c r="AR481" s="14">
        <f t="shared" si="315"/>
        <v>0</v>
      </c>
      <c r="AS481" s="13">
        <f t="shared" si="316"/>
        <v>0</v>
      </c>
      <c r="AT481" s="14"/>
      <c r="AU481" s="13">
        <f t="shared" si="317"/>
        <v>0</v>
      </c>
      <c r="AV481" s="14">
        <f t="shared" si="318"/>
        <v>0</v>
      </c>
      <c r="AW481" s="13">
        <f t="shared" si="319"/>
        <v>0</v>
      </c>
      <c r="AX481" s="14">
        <f t="shared" si="320"/>
        <v>0</v>
      </c>
      <c r="AY481" s="13">
        <f t="shared" si="321"/>
        <v>1.9999999999999574E-2</v>
      </c>
      <c r="AZ481" s="14"/>
      <c r="BA481" s="13">
        <f t="shared" si="322"/>
        <v>0</v>
      </c>
      <c r="BB481" s="14">
        <f t="shared" si="323"/>
        <v>0</v>
      </c>
      <c r="BC481" s="13">
        <f t="shared" si="324"/>
        <v>0</v>
      </c>
      <c r="BD481" s="14">
        <f t="shared" si="325"/>
        <v>0</v>
      </c>
      <c r="BE481" s="13">
        <f t="shared" si="326"/>
        <v>1.9999999999999574E-2</v>
      </c>
    </row>
    <row r="482" spans="1:57" x14ac:dyDescent="0.25">
      <c r="A482" s="23">
        <f t="shared" si="327"/>
        <v>9.5504166666665515</v>
      </c>
      <c r="B482" s="8"/>
      <c r="C482" t="s">
        <v>11</v>
      </c>
      <c r="D482" s="10"/>
      <c r="E482" t="s">
        <v>11</v>
      </c>
      <c r="G482" s="10" t="s">
        <v>14</v>
      </c>
      <c r="H482" t="s">
        <v>11</v>
      </c>
      <c r="I482" s="10"/>
      <c r="J482" s="10" t="s">
        <v>14</v>
      </c>
      <c r="K482" s="13">
        <f t="shared" si="297"/>
        <v>0</v>
      </c>
      <c r="L482" s="14">
        <f t="shared" si="287"/>
        <v>0</v>
      </c>
      <c r="M482" s="13">
        <f t="shared" si="298"/>
        <v>0</v>
      </c>
      <c r="N482" s="14">
        <f t="shared" si="288"/>
        <v>0</v>
      </c>
      <c r="O482" s="13">
        <f t="shared" si="299"/>
        <v>0</v>
      </c>
      <c r="P482" s="14"/>
      <c r="Q482" s="13">
        <f t="shared" si="300"/>
        <v>0</v>
      </c>
      <c r="R482" s="14">
        <f t="shared" si="289"/>
        <v>0</v>
      </c>
      <c r="S482" s="13">
        <f t="shared" si="301"/>
        <v>0</v>
      </c>
      <c r="T482" s="14">
        <f t="shared" si="290"/>
        <v>0</v>
      </c>
      <c r="U482" s="13">
        <f t="shared" si="302"/>
        <v>0</v>
      </c>
      <c r="V482" s="14"/>
      <c r="W482" s="13">
        <f t="shared" si="303"/>
        <v>0</v>
      </c>
      <c r="X482" s="14">
        <f t="shared" si="291"/>
        <v>0</v>
      </c>
      <c r="Y482" s="13">
        <f t="shared" si="304"/>
        <v>0</v>
      </c>
      <c r="Z482" s="14">
        <f t="shared" si="292"/>
        <v>0</v>
      </c>
      <c r="AA482" s="13">
        <f t="shared" si="305"/>
        <v>0</v>
      </c>
      <c r="AB482" s="14"/>
      <c r="AC482" s="13">
        <f t="shared" si="306"/>
        <v>0</v>
      </c>
      <c r="AD482" s="14">
        <f t="shared" si="293"/>
        <v>0</v>
      </c>
      <c r="AE482" s="13">
        <f t="shared" si="307"/>
        <v>0</v>
      </c>
      <c r="AF482" s="14">
        <f t="shared" si="294"/>
        <v>0</v>
      </c>
      <c r="AG482" s="13">
        <f t="shared" si="308"/>
        <v>0</v>
      </c>
      <c r="AH482" s="14"/>
      <c r="AI482" s="13">
        <f t="shared" si="309"/>
        <v>0</v>
      </c>
      <c r="AJ482" s="14">
        <f t="shared" si="295"/>
        <v>0</v>
      </c>
      <c r="AK482" s="13">
        <f t="shared" si="310"/>
        <v>0</v>
      </c>
      <c r="AL482" s="14">
        <f t="shared" si="296"/>
        <v>0</v>
      </c>
      <c r="AM482" s="13">
        <f t="shared" si="311"/>
        <v>1.9999999999999574E-2</v>
      </c>
      <c r="AN482" s="14"/>
      <c r="AO482" s="13">
        <f t="shared" si="312"/>
        <v>0</v>
      </c>
      <c r="AP482" s="14">
        <f t="shared" si="313"/>
        <v>0</v>
      </c>
      <c r="AQ482" s="13">
        <f t="shared" si="314"/>
        <v>0</v>
      </c>
      <c r="AR482" s="14">
        <f t="shared" si="315"/>
        <v>0</v>
      </c>
      <c r="AS482" s="13">
        <f t="shared" si="316"/>
        <v>0</v>
      </c>
      <c r="AT482" s="14"/>
      <c r="AU482" s="13">
        <f t="shared" si="317"/>
        <v>0</v>
      </c>
      <c r="AV482" s="14">
        <f t="shared" si="318"/>
        <v>0</v>
      </c>
      <c r="AW482" s="13">
        <f t="shared" si="319"/>
        <v>0</v>
      </c>
      <c r="AX482" s="14">
        <f t="shared" si="320"/>
        <v>0</v>
      </c>
      <c r="AY482" s="13">
        <f t="shared" si="321"/>
        <v>1.9999999999999574E-2</v>
      </c>
      <c r="AZ482" s="14"/>
      <c r="BA482" s="13">
        <f t="shared" si="322"/>
        <v>0</v>
      </c>
      <c r="BB482" s="14">
        <f t="shared" si="323"/>
        <v>0</v>
      </c>
      <c r="BC482" s="13">
        <f t="shared" si="324"/>
        <v>0</v>
      </c>
      <c r="BD482" s="14">
        <f t="shared" si="325"/>
        <v>0</v>
      </c>
      <c r="BE482" s="13">
        <f t="shared" si="326"/>
        <v>1.9999999999999574E-2</v>
      </c>
    </row>
    <row r="483" spans="1:57" x14ac:dyDescent="0.25">
      <c r="A483" s="23">
        <f t="shared" si="327"/>
        <v>9.5704166666665511</v>
      </c>
      <c r="B483" s="8"/>
      <c r="C483" t="s">
        <v>11</v>
      </c>
      <c r="D483" s="10"/>
      <c r="E483" t="s">
        <v>11</v>
      </c>
      <c r="G483" s="10" t="s">
        <v>14</v>
      </c>
      <c r="H483" t="s">
        <v>11</v>
      </c>
      <c r="I483" s="10"/>
      <c r="J483" s="10" t="s">
        <v>14</v>
      </c>
      <c r="K483" s="13">
        <f t="shared" si="297"/>
        <v>0</v>
      </c>
      <c r="L483" s="14">
        <f t="shared" si="287"/>
        <v>0</v>
      </c>
      <c r="M483" s="13">
        <f t="shared" si="298"/>
        <v>0</v>
      </c>
      <c r="N483" s="14">
        <f t="shared" si="288"/>
        <v>0</v>
      </c>
      <c r="O483" s="13">
        <f t="shared" si="299"/>
        <v>0</v>
      </c>
      <c r="P483" s="14"/>
      <c r="Q483" s="13">
        <f t="shared" si="300"/>
        <v>0</v>
      </c>
      <c r="R483" s="14">
        <f t="shared" si="289"/>
        <v>0</v>
      </c>
      <c r="S483" s="13">
        <f t="shared" si="301"/>
        <v>0</v>
      </c>
      <c r="T483" s="14">
        <f t="shared" si="290"/>
        <v>0</v>
      </c>
      <c r="U483" s="13">
        <f t="shared" si="302"/>
        <v>0</v>
      </c>
      <c r="V483" s="14"/>
      <c r="W483" s="13">
        <f t="shared" si="303"/>
        <v>0</v>
      </c>
      <c r="X483" s="14">
        <f t="shared" si="291"/>
        <v>0</v>
      </c>
      <c r="Y483" s="13">
        <f t="shared" si="304"/>
        <v>0</v>
      </c>
      <c r="Z483" s="14">
        <f t="shared" si="292"/>
        <v>0</v>
      </c>
      <c r="AA483" s="13">
        <f t="shared" si="305"/>
        <v>0</v>
      </c>
      <c r="AB483" s="14"/>
      <c r="AC483" s="13">
        <f t="shared" si="306"/>
        <v>0</v>
      </c>
      <c r="AD483" s="14">
        <f t="shared" si="293"/>
        <v>0</v>
      </c>
      <c r="AE483" s="13">
        <f t="shared" si="307"/>
        <v>0</v>
      </c>
      <c r="AF483" s="14">
        <f t="shared" si="294"/>
        <v>0</v>
      </c>
      <c r="AG483" s="13">
        <f t="shared" si="308"/>
        <v>0</v>
      </c>
      <c r="AH483" s="14"/>
      <c r="AI483" s="13">
        <f t="shared" si="309"/>
        <v>0</v>
      </c>
      <c r="AJ483" s="14">
        <f t="shared" si="295"/>
        <v>0</v>
      </c>
      <c r="AK483" s="13">
        <f t="shared" si="310"/>
        <v>0</v>
      </c>
      <c r="AL483" s="14">
        <f t="shared" si="296"/>
        <v>0</v>
      </c>
      <c r="AM483" s="13">
        <f t="shared" si="311"/>
        <v>1.9999999999999574E-2</v>
      </c>
      <c r="AN483" s="14"/>
      <c r="AO483" s="13">
        <f t="shared" si="312"/>
        <v>0</v>
      </c>
      <c r="AP483" s="14">
        <f t="shared" si="313"/>
        <v>0</v>
      </c>
      <c r="AQ483" s="13">
        <f t="shared" si="314"/>
        <v>0</v>
      </c>
      <c r="AR483" s="14">
        <f t="shared" si="315"/>
        <v>0</v>
      </c>
      <c r="AS483" s="13">
        <f t="shared" si="316"/>
        <v>0</v>
      </c>
      <c r="AT483" s="14"/>
      <c r="AU483" s="13">
        <f t="shared" si="317"/>
        <v>0</v>
      </c>
      <c r="AV483" s="14">
        <f t="shared" si="318"/>
        <v>0</v>
      </c>
      <c r="AW483" s="13">
        <f t="shared" si="319"/>
        <v>0</v>
      </c>
      <c r="AX483" s="14">
        <f t="shared" si="320"/>
        <v>0</v>
      </c>
      <c r="AY483" s="13">
        <f t="shared" si="321"/>
        <v>1.9999999999999574E-2</v>
      </c>
      <c r="AZ483" s="14"/>
      <c r="BA483" s="13">
        <f t="shared" si="322"/>
        <v>0</v>
      </c>
      <c r="BB483" s="14">
        <f t="shared" si="323"/>
        <v>0</v>
      </c>
      <c r="BC483" s="13">
        <f t="shared" si="324"/>
        <v>0</v>
      </c>
      <c r="BD483" s="14">
        <f t="shared" si="325"/>
        <v>0</v>
      </c>
      <c r="BE483" s="13">
        <f t="shared" si="326"/>
        <v>1.9999999999999574E-2</v>
      </c>
    </row>
    <row r="484" spans="1:57" x14ac:dyDescent="0.25">
      <c r="A484" s="23">
        <f t="shared" si="327"/>
        <v>9.5904166666665507</v>
      </c>
      <c r="B484" s="8" t="s">
        <v>64</v>
      </c>
      <c r="C484" t="s">
        <v>11</v>
      </c>
      <c r="D484" s="10"/>
      <c r="E484" t="s">
        <v>11</v>
      </c>
      <c r="F484" s="11"/>
      <c r="G484" s="10" t="s">
        <v>14</v>
      </c>
      <c r="H484" s="11" t="s">
        <v>20</v>
      </c>
      <c r="I484" s="10"/>
      <c r="J484" t="s">
        <v>11</v>
      </c>
      <c r="K484" s="13">
        <f t="shared" si="297"/>
        <v>0</v>
      </c>
      <c r="L484" s="14">
        <f t="shared" si="287"/>
        <v>0</v>
      </c>
      <c r="M484" s="13">
        <f t="shared" si="298"/>
        <v>0</v>
      </c>
      <c r="N484" s="14">
        <f t="shared" si="288"/>
        <v>0</v>
      </c>
      <c r="O484" s="13">
        <f t="shared" si="299"/>
        <v>0</v>
      </c>
      <c r="P484" s="14"/>
      <c r="Q484" s="13">
        <f t="shared" si="300"/>
        <v>0</v>
      </c>
      <c r="R484" s="14">
        <f t="shared" si="289"/>
        <v>0</v>
      </c>
      <c r="S484" s="13">
        <f t="shared" si="301"/>
        <v>0</v>
      </c>
      <c r="T484" s="14">
        <f t="shared" si="290"/>
        <v>0</v>
      </c>
      <c r="U484" s="13">
        <f t="shared" si="302"/>
        <v>0</v>
      </c>
      <c r="V484" s="14"/>
      <c r="W484" s="13">
        <f t="shared" si="303"/>
        <v>0</v>
      </c>
      <c r="X484" s="14">
        <f t="shared" si="291"/>
        <v>0</v>
      </c>
      <c r="Y484" s="13">
        <f t="shared" si="304"/>
        <v>0</v>
      </c>
      <c r="Z484" s="14">
        <f t="shared" si="292"/>
        <v>0</v>
      </c>
      <c r="AA484" s="13">
        <f t="shared" si="305"/>
        <v>0</v>
      </c>
      <c r="AB484" s="14"/>
      <c r="AC484" s="13">
        <f t="shared" si="306"/>
        <v>0</v>
      </c>
      <c r="AD484" s="14">
        <f t="shared" si="293"/>
        <v>0</v>
      </c>
      <c r="AE484" s="13">
        <f t="shared" si="307"/>
        <v>0</v>
      </c>
      <c r="AF484" s="14">
        <f t="shared" si="294"/>
        <v>0</v>
      </c>
      <c r="AG484" s="13">
        <f t="shared" si="308"/>
        <v>0</v>
      </c>
      <c r="AH484" s="14"/>
      <c r="AI484" s="13">
        <f t="shared" si="309"/>
        <v>0</v>
      </c>
      <c r="AJ484" s="14">
        <f t="shared" si="295"/>
        <v>0</v>
      </c>
      <c r="AK484" s="13">
        <f t="shared" si="310"/>
        <v>0</v>
      </c>
      <c r="AL484" s="14">
        <f t="shared" si="296"/>
        <v>0</v>
      </c>
      <c r="AM484" s="13">
        <f t="shared" si="311"/>
        <v>1.9999999999999574E-2</v>
      </c>
      <c r="AN484" s="14"/>
      <c r="AO484" s="13">
        <f t="shared" si="312"/>
        <v>0</v>
      </c>
      <c r="AP484" s="14">
        <f t="shared" si="313"/>
        <v>0</v>
      </c>
      <c r="AQ484" s="13">
        <f t="shared" si="314"/>
        <v>9.5904166666665507</v>
      </c>
      <c r="AR484" s="14">
        <f t="shared" si="315"/>
        <v>1</v>
      </c>
      <c r="AS484" s="13">
        <f t="shared" si="316"/>
        <v>0</v>
      </c>
      <c r="AT484" s="14"/>
      <c r="AU484" s="13">
        <f t="shared" si="317"/>
        <v>0</v>
      </c>
      <c r="AV484" s="14">
        <f t="shared" si="318"/>
        <v>0</v>
      </c>
      <c r="AW484" s="13">
        <f t="shared" si="319"/>
        <v>0</v>
      </c>
      <c r="AX484" s="14">
        <f t="shared" si="320"/>
        <v>0</v>
      </c>
      <c r="AY484" s="13">
        <f t="shared" si="321"/>
        <v>0</v>
      </c>
      <c r="AZ484" s="14"/>
      <c r="BA484" s="13">
        <f t="shared" si="322"/>
        <v>0</v>
      </c>
      <c r="BB484" s="14">
        <f t="shared" si="323"/>
        <v>0</v>
      </c>
      <c r="BC484" s="13">
        <f t="shared" si="324"/>
        <v>0</v>
      </c>
      <c r="BD484" s="14">
        <f t="shared" si="325"/>
        <v>0</v>
      </c>
      <c r="BE484" s="13">
        <f t="shared" si="326"/>
        <v>0</v>
      </c>
    </row>
    <row r="485" spans="1:57" x14ac:dyDescent="0.25">
      <c r="A485" s="23">
        <f t="shared" si="327"/>
        <v>9.6104166666665503</v>
      </c>
      <c r="B485" s="8"/>
      <c r="C485" t="s">
        <v>11</v>
      </c>
      <c r="D485" s="10"/>
      <c r="E485" t="s">
        <v>11</v>
      </c>
      <c r="F485" s="10"/>
      <c r="G485" s="10" t="s">
        <v>14</v>
      </c>
      <c r="H485" s="10"/>
      <c r="I485" s="10"/>
      <c r="J485" t="s">
        <v>11</v>
      </c>
      <c r="K485" s="13">
        <f t="shared" si="297"/>
        <v>0</v>
      </c>
      <c r="L485" s="14">
        <f t="shared" si="287"/>
        <v>0</v>
      </c>
      <c r="M485" s="13">
        <f t="shared" si="298"/>
        <v>0</v>
      </c>
      <c r="N485" s="14">
        <f t="shared" si="288"/>
        <v>0</v>
      </c>
      <c r="O485" s="13">
        <f t="shared" si="299"/>
        <v>0</v>
      </c>
      <c r="P485" s="14"/>
      <c r="Q485" s="13">
        <f t="shared" si="300"/>
        <v>0</v>
      </c>
      <c r="R485" s="14">
        <f t="shared" si="289"/>
        <v>0</v>
      </c>
      <c r="S485" s="13">
        <f t="shared" si="301"/>
        <v>0</v>
      </c>
      <c r="T485" s="14">
        <f t="shared" si="290"/>
        <v>0</v>
      </c>
      <c r="U485" s="13">
        <f t="shared" si="302"/>
        <v>0</v>
      </c>
      <c r="V485" s="14"/>
      <c r="W485" s="13">
        <f t="shared" si="303"/>
        <v>0</v>
      </c>
      <c r="X485" s="14">
        <f t="shared" si="291"/>
        <v>0</v>
      </c>
      <c r="Y485" s="13">
        <f t="shared" si="304"/>
        <v>0</v>
      </c>
      <c r="Z485" s="14">
        <f t="shared" si="292"/>
        <v>0</v>
      </c>
      <c r="AA485" s="13">
        <f t="shared" si="305"/>
        <v>0</v>
      </c>
      <c r="AB485" s="14"/>
      <c r="AC485" s="13">
        <f t="shared" si="306"/>
        <v>0</v>
      </c>
      <c r="AD485" s="14">
        <f t="shared" si="293"/>
        <v>0</v>
      </c>
      <c r="AE485" s="13">
        <f t="shared" si="307"/>
        <v>0</v>
      </c>
      <c r="AF485" s="14">
        <f t="shared" si="294"/>
        <v>0</v>
      </c>
      <c r="AG485" s="13">
        <f t="shared" si="308"/>
        <v>0</v>
      </c>
      <c r="AH485" s="14"/>
      <c r="AI485" s="13">
        <f t="shared" si="309"/>
        <v>0</v>
      </c>
      <c r="AJ485" s="14">
        <f t="shared" si="295"/>
        <v>0</v>
      </c>
      <c r="AK485" s="13">
        <f t="shared" si="310"/>
        <v>0</v>
      </c>
      <c r="AL485" s="14">
        <f t="shared" si="296"/>
        <v>0</v>
      </c>
      <c r="AM485" s="13">
        <f t="shared" si="311"/>
        <v>1.9999999999999574E-2</v>
      </c>
      <c r="AN485" s="14"/>
      <c r="AO485" s="13">
        <f t="shared" si="312"/>
        <v>0</v>
      </c>
      <c r="AP485" s="14">
        <f t="shared" si="313"/>
        <v>0</v>
      </c>
      <c r="AQ485" s="13">
        <f t="shared" si="314"/>
        <v>0</v>
      </c>
      <c r="AR485" s="14">
        <f t="shared" si="315"/>
        <v>0</v>
      </c>
      <c r="AS485" s="13">
        <f t="shared" si="316"/>
        <v>0</v>
      </c>
      <c r="AT485" s="14"/>
      <c r="AU485" s="13">
        <f t="shared" si="317"/>
        <v>0</v>
      </c>
      <c r="AV485" s="14">
        <f t="shared" si="318"/>
        <v>0</v>
      </c>
      <c r="AW485" s="13">
        <f t="shared" si="319"/>
        <v>0</v>
      </c>
      <c r="AX485" s="14">
        <f t="shared" si="320"/>
        <v>0</v>
      </c>
      <c r="AY485" s="13">
        <f t="shared" si="321"/>
        <v>0</v>
      </c>
      <c r="AZ485" s="14"/>
      <c r="BA485" s="13">
        <f t="shared" si="322"/>
        <v>0</v>
      </c>
      <c r="BB485" s="14">
        <f t="shared" si="323"/>
        <v>0</v>
      </c>
      <c r="BC485" s="13">
        <f t="shared" si="324"/>
        <v>0</v>
      </c>
      <c r="BD485" s="14">
        <f t="shared" si="325"/>
        <v>0</v>
      </c>
      <c r="BE485" s="13">
        <f t="shared" si="326"/>
        <v>0</v>
      </c>
    </row>
    <row r="486" spans="1:57" x14ac:dyDescent="0.25">
      <c r="A486" s="23">
        <f t="shared" si="327"/>
        <v>9.6304166666665498</v>
      </c>
      <c r="B486" s="8"/>
      <c r="C486" t="s">
        <v>11</v>
      </c>
      <c r="D486" s="10"/>
      <c r="E486" t="s">
        <v>11</v>
      </c>
      <c r="F486" s="10"/>
      <c r="G486" s="10" t="s">
        <v>14</v>
      </c>
      <c r="H486" s="10"/>
      <c r="I486" s="10"/>
      <c r="J486" t="s">
        <v>11</v>
      </c>
      <c r="K486" s="13">
        <f t="shared" si="297"/>
        <v>0</v>
      </c>
      <c r="L486" s="14">
        <f t="shared" si="287"/>
        <v>0</v>
      </c>
      <c r="M486" s="13">
        <f t="shared" si="298"/>
        <v>0</v>
      </c>
      <c r="N486" s="14">
        <f t="shared" si="288"/>
        <v>0</v>
      </c>
      <c r="O486" s="13">
        <f t="shared" si="299"/>
        <v>0</v>
      </c>
      <c r="P486" s="14"/>
      <c r="Q486" s="13">
        <f t="shared" si="300"/>
        <v>0</v>
      </c>
      <c r="R486" s="14">
        <f t="shared" si="289"/>
        <v>0</v>
      </c>
      <c r="S486" s="13">
        <f t="shared" si="301"/>
        <v>0</v>
      </c>
      <c r="T486" s="14">
        <f t="shared" si="290"/>
        <v>0</v>
      </c>
      <c r="U486" s="13">
        <f t="shared" si="302"/>
        <v>0</v>
      </c>
      <c r="V486" s="14"/>
      <c r="W486" s="13">
        <f t="shared" si="303"/>
        <v>0</v>
      </c>
      <c r="X486" s="14">
        <f t="shared" si="291"/>
        <v>0</v>
      </c>
      <c r="Y486" s="13">
        <f t="shared" si="304"/>
        <v>0</v>
      </c>
      <c r="Z486" s="14">
        <f t="shared" si="292"/>
        <v>0</v>
      </c>
      <c r="AA486" s="13">
        <f t="shared" si="305"/>
        <v>0</v>
      </c>
      <c r="AB486" s="14"/>
      <c r="AC486" s="13">
        <f t="shared" si="306"/>
        <v>0</v>
      </c>
      <c r="AD486" s="14">
        <f t="shared" si="293"/>
        <v>0</v>
      </c>
      <c r="AE486" s="13">
        <f t="shared" si="307"/>
        <v>0</v>
      </c>
      <c r="AF486" s="14">
        <f t="shared" si="294"/>
        <v>0</v>
      </c>
      <c r="AG486" s="13">
        <f t="shared" si="308"/>
        <v>0</v>
      </c>
      <c r="AH486" s="14"/>
      <c r="AI486" s="13">
        <f t="shared" si="309"/>
        <v>0</v>
      </c>
      <c r="AJ486" s="14">
        <f t="shared" si="295"/>
        <v>0</v>
      </c>
      <c r="AK486" s="13">
        <f t="shared" si="310"/>
        <v>0</v>
      </c>
      <c r="AL486" s="14">
        <f t="shared" si="296"/>
        <v>0</v>
      </c>
      <c r="AM486" s="13">
        <f t="shared" si="311"/>
        <v>1.9999999999999574E-2</v>
      </c>
      <c r="AN486" s="14"/>
      <c r="AO486" s="13">
        <f t="shared" si="312"/>
        <v>0</v>
      </c>
      <c r="AP486" s="14">
        <f t="shared" si="313"/>
        <v>0</v>
      </c>
      <c r="AQ486" s="13">
        <f t="shared" si="314"/>
        <v>0</v>
      </c>
      <c r="AR486" s="14">
        <f t="shared" si="315"/>
        <v>0</v>
      </c>
      <c r="AS486" s="13">
        <f t="shared" si="316"/>
        <v>0</v>
      </c>
      <c r="AT486" s="14"/>
      <c r="AU486" s="13">
        <f t="shared" si="317"/>
        <v>0</v>
      </c>
      <c r="AV486" s="14">
        <f t="shared" si="318"/>
        <v>0</v>
      </c>
      <c r="AW486" s="13">
        <f t="shared" si="319"/>
        <v>0</v>
      </c>
      <c r="AX486" s="14">
        <f t="shared" si="320"/>
        <v>0</v>
      </c>
      <c r="AY486" s="13">
        <f t="shared" si="321"/>
        <v>0</v>
      </c>
      <c r="AZ486" s="14"/>
      <c r="BA486" s="13">
        <f t="shared" si="322"/>
        <v>0</v>
      </c>
      <c r="BB486" s="14">
        <f t="shared" si="323"/>
        <v>0</v>
      </c>
      <c r="BC486" s="13">
        <f t="shared" si="324"/>
        <v>0</v>
      </c>
      <c r="BD486" s="14">
        <f t="shared" si="325"/>
        <v>0</v>
      </c>
      <c r="BE486" s="13">
        <f t="shared" si="326"/>
        <v>0</v>
      </c>
    </row>
    <row r="487" spans="1:57" x14ac:dyDescent="0.25">
      <c r="A487" s="23">
        <f t="shared" si="327"/>
        <v>9.6504166666665494</v>
      </c>
      <c r="B487" s="8" t="s">
        <v>10</v>
      </c>
      <c r="C487" t="s">
        <v>11</v>
      </c>
      <c r="D487" s="10"/>
      <c r="E487" t="s">
        <v>11</v>
      </c>
      <c r="F487" s="10" t="s">
        <v>14</v>
      </c>
      <c r="G487" s="10" t="s">
        <v>14</v>
      </c>
      <c r="H487" s="10"/>
      <c r="I487" s="10"/>
      <c r="J487" t="s">
        <v>11</v>
      </c>
      <c r="K487" s="13">
        <f t="shared" si="297"/>
        <v>0</v>
      </c>
      <c r="L487" s="14">
        <f t="shared" si="287"/>
        <v>0</v>
      </c>
      <c r="M487" s="13">
        <f t="shared" si="298"/>
        <v>0</v>
      </c>
      <c r="N487" s="14">
        <f t="shared" si="288"/>
        <v>0</v>
      </c>
      <c r="O487" s="13">
        <f t="shared" si="299"/>
        <v>0</v>
      </c>
      <c r="P487" s="14"/>
      <c r="Q487" s="13">
        <f t="shared" si="300"/>
        <v>0</v>
      </c>
      <c r="R487" s="14">
        <f t="shared" si="289"/>
        <v>0</v>
      </c>
      <c r="S487" s="13">
        <f t="shared" si="301"/>
        <v>0</v>
      </c>
      <c r="T487" s="14">
        <f t="shared" si="290"/>
        <v>0</v>
      </c>
      <c r="U487" s="13">
        <f t="shared" si="302"/>
        <v>0</v>
      </c>
      <c r="V487" s="14"/>
      <c r="W487" s="13">
        <f t="shared" si="303"/>
        <v>0</v>
      </c>
      <c r="X487" s="14">
        <f t="shared" si="291"/>
        <v>0</v>
      </c>
      <c r="Y487" s="13">
        <f t="shared" si="304"/>
        <v>0</v>
      </c>
      <c r="Z487" s="14">
        <f t="shared" si="292"/>
        <v>0</v>
      </c>
      <c r="AA487" s="13">
        <f t="shared" si="305"/>
        <v>0</v>
      </c>
      <c r="AB487" s="14"/>
      <c r="AC487" s="13">
        <f t="shared" si="306"/>
        <v>9.6504166666665494</v>
      </c>
      <c r="AD487" s="14">
        <f t="shared" si="293"/>
        <v>1</v>
      </c>
      <c r="AE487" s="13">
        <f t="shared" si="307"/>
        <v>0</v>
      </c>
      <c r="AF487" s="14">
        <f t="shared" si="294"/>
        <v>0</v>
      </c>
      <c r="AG487" s="13">
        <f t="shared" si="308"/>
        <v>1.9999999999999574E-2</v>
      </c>
      <c r="AH487" s="14"/>
      <c r="AI487" s="13">
        <f t="shared" si="309"/>
        <v>0</v>
      </c>
      <c r="AJ487" s="14">
        <f t="shared" si="295"/>
        <v>0</v>
      </c>
      <c r="AK487" s="13">
        <f t="shared" si="310"/>
        <v>0</v>
      </c>
      <c r="AL487" s="14">
        <f t="shared" si="296"/>
        <v>0</v>
      </c>
      <c r="AM487" s="13">
        <f t="shared" si="311"/>
        <v>1.9999999999999574E-2</v>
      </c>
      <c r="AN487" s="14"/>
      <c r="AO487" s="13">
        <f t="shared" si="312"/>
        <v>0</v>
      </c>
      <c r="AP487" s="14">
        <f t="shared" si="313"/>
        <v>0</v>
      </c>
      <c r="AQ487" s="13">
        <f t="shared" si="314"/>
        <v>0</v>
      </c>
      <c r="AR487" s="14">
        <f t="shared" si="315"/>
        <v>0</v>
      </c>
      <c r="AS487" s="13">
        <f t="shared" si="316"/>
        <v>0</v>
      </c>
      <c r="AT487" s="14"/>
      <c r="AU487" s="13">
        <f t="shared" si="317"/>
        <v>0</v>
      </c>
      <c r="AV487" s="14">
        <f t="shared" si="318"/>
        <v>0</v>
      </c>
      <c r="AW487" s="13">
        <f t="shared" si="319"/>
        <v>0</v>
      </c>
      <c r="AX487" s="14">
        <f t="shared" si="320"/>
        <v>0</v>
      </c>
      <c r="AY487" s="13">
        <f t="shared" si="321"/>
        <v>0</v>
      </c>
      <c r="AZ487" s="14"/>
      <c r="BA487" s="13">
        <f t="shared" si="322"/>
        <v>0</v>
      </c>
      <c r="BB487" s="14">
        <f t="shared" si="323"/>
        <v>0</v>
      </c>
      <c r="BC487" s="13">
        <f t="shared" si="324"/>
        <v>0</v>
      </c>
      <c r="BD487" s="14">
        <f t="shared" si="325"/>
        <v>0</v>
      </c>
      <c r="BE487" s="13">
        <f t="shared" si="326"/>
        <v>0</v>
      </c>
    </row>
    <row r="488" spans="1:57" x14ac:dyDescent="0.25">
      <c r="A488" s="23">
        <f t="shared" si="327"/>
        <v>9.670416666666549</v>
      </c>
      <c r="B488" s="8" t="s">
        <v>18</v>
      </c>
      <c r="C488" t="s">
        <v>11</v>
      </c>
      <c r="D488" s="10"/>
      <c r="E488" s="11" t="s">
        <v>20</v>
      </c>
      <c r="F488" s="10" t="s">
        <v>14</v>
      </c>
      <c r="G488" t="s">
        <v>11</v>
      </c>
      <c r="H488" s="10"/>
      <c r="I488" s="32"/>
      <c r="J488" t="s">
        <v>11</v>
      </c>
      <c r="K488" s="13">
        <f t="shared" si="297"/>
        <v>0</v>
      </c>
      <c r="L488" s="14">
        <f t="shared" si="287"/>
        <v>0</v>
      </c>
      <c r="M488" s="13">
        <f t="shared" si="298"/>
        <v>0</v>
      </c>
      <c r="N488" s="14">
        <f t="shared" si="288"/>
        <v>0</v>
      </c>
      <c r="O488" s="13">
        <f t="shared" si="299"/>
        <v>0</v>
      </c>
      <c r="P488" s="14"/>
      <c r="Q488" s="13">
        <f t="shared" si="300"/>
        <v>0</v>
      </c>
      <c r="R488" s="14">
        <f t="shared" si="289"/>
        <v>0</v>
      </c>
      <c r="S488" s="13">
        <f t="shared" si="301"/>
        <v>0</v>
      </c>
      <c r="T488" s="14">
        <f t="shared" si="290"/>
        <v>0</v>
      </c>
      <c r="U488" s="13">
        <f t="shared" si="302"/>
        <v>0</v>
      </c>
      <c r="V488" s="14"/>
      <c r="W488" s="13">
        <f t="shared" si="303"/>
        <v>0</v>
      </c>
      <c r="X488" s="14">
        <f t="shared" si="291"/>
        <v>0</v>
      </c>
      <c r="Y488" s="13">
        <f t="shared" si="304"/>
        <v>9.670416666666549</v>
      </c>
      <c r="Z488" s="14">
        <f t="shared" si="292"/>
        <v>1</v>
      </c>
      <c r="AA488" s="13">
        <f t="shared" si="305"/>
        <v>0</v>
      </c>
      <c r="AB488" s="14"/>
      <c r="AC488" s="13">
        <f t="shared" si="306"/>
        <v>0</v>
      </c>
      <c r="AD488" s="14">
        <f t="shared" si="293"/>
        <v>0</v>
      </c>
      <c r="AE488" s="13">
        <f t="shared" si="307"/>
        <v>0</v>
      </c>
      <c r="AF488" s="14">
        <f t="shared" si="294"/>
        <v>0</v>
      </c>
      <c r="AG488" s="13">
        <f t="shared" si="308"/>
        <v>1.9999999999999574E-2</v>
      </c>
      <c r="AH488" s="14"/>
      <c r="AI488" s="13">
        <f t="shared" si="309"/>
        <v>0</v>
      </c>
      <c r="AJ488" s="14">
        <f t="shared" si="295"/>
        <v>0</v>
      </c>
      <c r="AK488" s="13">
        <f t="shared" si="310"/>
        <v>0</v>
      </c>
      <c r="AL488" s="14">
        <f t="shared" si="296"/>
        <v>0</v>
      </c>
      <c r="AM488" s="13">
        <f t="shared" si="311"/>
        <v>0</v>
      </c>
      <c r="AN488" s="14"/>
      <c r="AO488" s="13">
        <f t="shared" si="312"/>
        <v>0</v>
      </c>
      <c r="AP488" s="14">
        <f t="shared" si="313"/>
        <v>0</v>
      </c>
      <c r="AQ488" s="13">
        <f t="shared" si="314"/>
        <v>0</v>
      </c>
      <c r="AR488" s="14">
        <f t="shared" si="315"/>
        <v>0</v>
      </c>
      <c r="AS488" s="13">
        <f t="shared" si="316"/>
        <v>0</v>
      </c>
      <c r="AT488" s="14"/>
      <c r="AU488" s="13">
        <f t="shared" si="317"/>
        <v>0</v>
      </c>
      <c r="AV488" s="14">
        <f t="shared" si="318"/>
        <v>0</v>
      </c>
      <c r="AW488" s="13">
        <f t="shared" si="319"/>
        <v>0</v>
      </c>
      <c r="AX488" s="14">
        <f t="shared" si="320"/>
        <v>0</v>
      </c>
      <c r="AY488" s="13">
        <f t="shared" si="321"/>
        <v>0</v>
      </c>
      <c r="AZ488" s="14"/>
      <c r="BA488" s="13">
        <f t="shared" si="322"/>
        <v>0</v>
      </c>
      <c r="BB488" s="14">
        <f t="shared" si="323"/>
        <v>0</v>
      </c>
      <c r="BC488" s="13">
        <f t="shared" si="324"/>
        <v>0</v>
      </c>
      <c r="BD488" s="14">
        <f t="shared" si="325"/>
        <v>0</v>
      </c>
      <c r="BE488" s="13">
        <f t="shared" si="326"/>
        <v>0</v>
      </c>
    </row>
    <row r="489" spans="1:57" x14ac:dyDescent="0.25">
      <c r="A489" s="23">
        <f t="shared" si="327"/>
        <v>9.6904166666665486</v>
      </c>
      <c r="B489" s="8"/>
      <c r="C489" t="s">
        <v>11</v>
      </c>
      <c r="D489" s="10"/>
      <c r="F489" s="10" t="s">
        <v>14</v>
      </c>
      <c r="G489" t="s">
        <v>11</v>
      </c>
      <c r="H489" s="10"/>
      <c r="I489" s="32"/>
      <c r="J489" t="s">
        <v>11</v>
      </c>
      <c r="K489" s="13">
        <f t="shared" si="297"/>
        <v>0</v>
      </c>
      <c r="L489" s="14">
        <f t="shared" si="287"/>
        <v>0</v>
      </c>
      <c r="M489" s="13">
        <f t="shared" si="298"/>
        <v>0</v>
      </c>
      <c r="N489" s="14">
        <f t="shared" si="288"/>
        <v>0</v>
      </c>
      <c r="O489" s="13">
        <f t="shared" si="299"/>
        <v>0</v>
      </c>
      <c r="P489" s="14"/>
      <c r="Q489" s="13">
        <f t="shared" si="300"/>
        <v>0</v>
      </c>
      <c r="R489" s="14">
        <f t="shared" si="289"/>
        <v>0</v>
      </c>
      <c r="S489" s="13">
        <f t="shared" si="301"/>
        <v>0</v>
      </c>
      <c r="T489" s="14">
        <f t="shared" si="290"/>
        <v>0</v>
      </c>
      <c r="U489" s="13">
        <f t="shared" si="302"/>
        <v>0</v>
      </c>
      <c r="V489" s="14"/>
      <c r="W489" s="13">
        <f t="shared" si="303"/>
        <v>0</v>
      </c>
      <c r="X489" s="14">
        <f t="shared" si="291"/>
        <v>0</v>
      </c>
      <c r="Y489" s="13">
        <f t="shared" si="304"/>
        <v>0</v>
      </c>
      <c r="Z489" s="14">
        <f t="shared" si="292"/>
        <v>0</v>
      </c>
      <c r="AA489" s="13">
        <f t="shared" si="305"/>
        <v>0</v>
      </c>
      <c r="AB489" s="14"/>
      <c r="AC489" s="13">
        <f t="shared" si="306"/>
        <v>0</v>
      </c>
      <c r="AD489" s="14">
        <f t="shared" si="293"/>
        <v>0</v>
      </c>
      <c r="AE489" s="13">
        <f t="shared" si="307"/>
        <v>0</v>
      </c>
      <c r="AF489" s="14">
        <f t="shared" si="294"/>
        <v>0</v>
      </c>
      <c r="AG489" s="13">
        <f t="shared" si="308"/>
        <v>1.9999999999999574E-2</v>
      </c>
      <c r="AH489" s="14"/>
      <c r="AI489" s="13">
        <f t="shared" si="309"/>
        <v>0</v>
      </c>
      <c r="AJ489" s="14">
        <f t="shared" si="295"/>
        <v>0</v>
      </c>
      <c r="AK489" s="13">
        <f t="shared" si="310"/>
        <v>0</v>
      </c>
      <c r="AL489" s="14">
        <f t="shared" si="296"/>
        <v>0</v>
      </c>
      <c r="AM489" s="13">
        <f t="shared" si="311"/>
        <v>0</v>
      </c>
      <c r="AN489" s="14"/>
      <c r="AO489" s="13">
        <f t="shared" si="312"/>
        <v>0</v>
      </c>
      <c r="AP489" s="14">
        <f t="shared" si="313"/>
        <v>0</v>
      </c>
      <c r="AQ489" s="13">
        <f t="shared" si="314"/>
        <v>0</v>
      </c>
      <c r="AR489" s="14">
        <f t="shared" si="315"/>
        <v>0</v>
      </c>
      <c r="AS489" s="13">
        <f t="shared" si="316"/>
        <v>0</v>
      </c>
      <c r="AT489" s="14"/>
      <c r="AU489" s="13">
        <f t="shared" si="317"/>
        <v>0</v>
      </c>
      <c r="AV489" s="14">
        <f t="shared" si="318"/>
        <v>0</v>
      </c>
      <c r="AW489" s="13">
        <f t="shared" si="319"/>
        <v>0</v>
      </c>
      <c r="AX489" s="14">
        <f t="shared" si="320"/>
        <v>0</v>
      </c>
      <c r="AY489" s="13">
        <f t="shared" si="321"/>
        <v>0</v>
      </c>
      <c r="AZ489" s="14"/>
      <c r="BA489" s="13">
        <f t="shared" si="322"/>
        <v>0</v>
      </c>
      <c r="BB489" s="14">
        <f t="shared" si="323"/>
        <v>0</v>
      </c>
      <c r="BC489" s="13">
        <f t="shared" si="324"/>
        <v>0</v>
      </c>
      <c r="BD489" s="14">
        <f t="shared" si="325"/>
        <v>0</v>
      </c>
      <c r="BE489" s="13">
        <f t="shared" si="326"/>
        <v>0</v>
      </c>
    </row>
    <row r="490" spans="1:57" x14ac:dyDescent="0.25">
      <c r="A490" s="23">
        <f t="shared" si="327"/>
        <v>9.7104166666665481</v>
      </c>
      <c r="B490" s="8"/>
      <c r="C490" t="s">
        <v>11</v>
      </c>
      <c r="D490" s="10"/>
      <c r="F490" s="10" t="s">
        <v>14</v>
      </c>
      <c r="G490" t="s">
        <v>11</v>
      </c>
      <c r="H490" s="10"/>
      <c r="I490" s="32"/>
      <c r="J490" t="s">
        <v>11</v>
      </c>
      <c r="K490" s="13">
        <f t="shared" si="297"/>
        <v>0</v>
      </c>
      <c r="L490" s="14">
        <f t="shared" si="287"/>
        <v>0</v>
      </c>
      <c r="M490" s="13">
        <f t="shared" si="298"/>
        <v>0</v>
      </c>
      <c r="N490" s="14">
        <f t="shared" si="288"/>
        <v>0</v>
      </c>
      <c r="O490" s="13">
        <f t="shared" si="299"/>
        <v>0</v>
      </c>
      <c r="P490" s="14"/>
      <c r="Q490" s="13">
        <f t="shared" si="300"/>
        <v>0</v>
      </c>
      <c r="R490" s="14">
        <f t="shared" si="289"/>
        <v>0</v>
      </c>
      <c r="S490" s="13">
        <f t="shared" si="301"/>
        <v>0</v>
      </c>
      <c r="T490" s="14">
        <f t="shared" si="290"/>
        <v>0</v>
      </c>
      <c r="U490" s="13">
        <f t="shared" si="302"/>
        <v>0</v>
      </c>
      <c r="V490" s="14"/>
      <c r="W490" s="13">
        <f t="shared" si="303"/>
        <v>0</v>
      </c>
      <c r="X490" s="14">
        <f t="shared" si="291"/>
        <v>0</v>
      </c>
      <c r="Y490" s="13">
        <f t="shared" si="304"/>
        <v>0</v>
      </c>
      <c r="Z490" s="14">
        <f t="shared" si="292"/>
        <v>0</v>
      </c>
      <c r="AA490" s="13">
        <f t="shared" si="305"/>
        <v>0</v>
      </c>
      <c r="AB490" s="14"/>
      <c r="AC490" s="13">
        <f t="shared" si="306"/>
        <v>0</v>
      </c>
      <c r="AD490" s="14">
        <f t="shared" si="293"/>
        <v>0</v>
      </c>
      <c r="AE490" s="13">
        <f t="shared" si="307"/>
        <v>0</v>
      </c>
      <c r="AF490" s="14">
        <f t="shared" si="294"/>
        <v>0</v>
      </c>
      <c r="AG490" s="13">
        <f t="shared" si="308"/>
        <v>1.9999999999999574E-2</v>
      </c>
      <c r="AH490" s="14"/>
      <c r="AI490" s="13">
        <f t="shared" si="309"/>
        <v>0</v>
      </c>
      <c r="AJ490" s="14">
        <f t="shared" si="295"/>
        <v>0</v>
      </c>
      <c r="AK490" s="13">
        <f t="shared" si="310"/>
        <v>0</v>
      </c>
      <c r="AL490" s="14">
        <f t="shared" si="296"/>
        <v>0</v>
      </c>
      <c r="AM490" s="13">
        <f t="shared" si="311"/>
        <v>0</v>
      </c>
      <c r="AN490" s="14"/>
      <c r="AO490" s="13">
        <f t="shared" si="312"/>
        <v>0</v>
      </c>
      <c r="AP490" s="14">
        <f t="shared" si="313"/>
        <v>0</v>
      </c>
      <c r="AQ490" s="13">
        <f t="shared" si="314"/>
        <v>0</v>
      </c>
      <c r="AR490" s="14">
        <f t="shared" si="315"/>
        <v>0</v>
      </c>
      <c r="AS490" s="13">
        <f t="shared" si="316"/>
        <v>0</v>
      </c>
      <c r="AT490" s="14"/>
      <c r="AU490" s="13">
        <f t="shared" si="317"/>
        <v>0</v>
      </c>
      <c r="AV490" s="14">
        <f t="shared" si="318"/>
        <v>0</v>
      </c>
      <c r="AW490" s="13">
        <f t="shared" si="319"/>
        <v>0</v>
      </c>
      <c r="AX490" s="14">
        <f t="shared" si="320"/>
        <v>0</v>
      </c>
      <c r="AY490" s="13">
        <f t="shared" si="321"/>
        <v>0</v>
      </c>
      <c r="AZ490" s="14"/>
      <c r="BA490" s="13">
        <f t="shared" si="322"/>
        <v>0</v>
      </c>
      <c r="BB490" s="14">
        <f t="shared" si="323"/>
        <v>0</v>
      </c>
      <c r="BC490" s="13">
        <f t="shared" si="324"/>
        <v>0</v>
      </c>
      <c r="BD490" s="14">
        <f t="shared" si="325"/>
        <v>0</v>
      </c>
      <c r="BE490" s="13">
        <f t="shared" si="326"/>
        <v>0</v>
      </c>
    </row>
    <row r="491" spans="1:57" x14ac:dyDescent="0.25">
      <c r="A491" s="23">
        <f t="shared" si="327"/>
        <v>9.7304166666665477</v>
      </c>
      <c r="B491" s="8" t="s">
        <v>67</v>
      </c>
      <c r="C491" t="s">
        <v>11</v>
      </c>
      <c r="D491" s="10"/>
      <c r="F491" s="10" t="s">
        <v>14</v>
      </c>
      <c r="G491" t="s">
        <v>11</v>
      </c>
      <c r="H491" s="10"/>
      <c r="I491" s="10" t="s">
        <v>14</v>
      </c>
      <c r="J491" t="s">
        <v>11</v>
      </c>
      <c r="K491" s="13">
        <f t="shared" si="297"/>
        <v>0</v>
      </c>
      <c r="L491" s="14">
        <f t="shared" si="287"/>
        <v>0</v>
      </c>
      <c r="M491" s="13">
        <f t="shared" si="298"/>
        <v>0</v>
      </c>
      <c r="N491" s="14">
        <f t="shared" si="288"/>
        <v>0</v>
      </c>
      <c r="O491" s="13">
        <f t="shared" si="299"/>
        <v>0</v>
      </c>
      <c r="P491" s="14"/>
      <c r="Q491" s="13">
        <f t="shared" si="300"/>
        <v>0</v>
      </c>
      <c r="R491" s="14">
        <f t="shared" si="289"/>
        <v>0</v>
      </c>
      <c r="S491" s="13">
        <f t="shared" si="301"/>
        <v>0</v>
      </c>
      <c r="T491" s="14">
        <f t="shared" si="290"/>
        <v>0</v>
      </c>
      <c r="U491" s="13">
        <f t="shared" si="302"/>
        <v>0</v>
      </c>
      <c r="V491" s="14"/>
      <c r="W491" s="13">
        <f t="shared" si="303"/>
        <v>0</v>
      </c>
      <c r="X491" s="14">
        <f t="shared" si="291"/>
        <v>0</v>
      </c>
      <c r="Y491" s="13">
        <f t="shared" si="304"/>
        <v>0</v>
      </c>
      <c r="Z491" s="14">
        <f t="shared" si="292"/>
        <v>0</v>
      </c>
      <c r="AA491" s="13">
        <f t="shared" si="305"/>
        <v>0</v>
      </c>
      <c r="AB491" s="14"/>
      <c r="AC491" s="13">
        <f t="shared" si="306"/>
        <v>0</v>
      </c>
      <c r="AD491" s="14">
        <f t="shared" si="293"/>
        <v>0</v>
      </c>
      <c r="AE491" s="13">
        <f t="shared" si="307"/>
        <v>0</v>
      </c>
      <c r="AF491" s="14">
        <f t="shared" si="294"/>
        <v>0</v>
      </c>
      <c r="AG491" s="13">
        <f t="shared" si="308"/>
        <v>1.9999999999999574E-2</v>
      </c>
      <c r="AH491" s="14"/>
      <c r="AI491" s="13">
        <f t="shared" si="309"/>
        <v>0</v>
      </c>
      <c r="AJ491" s="14">
        <f t="shared" si="295"/>
        <v>0</v>
      </c>
      <c r="AK491" s="13">
        <f t="shared" si="310"/>
        <v>0</v>
      </c>
      <c r="AL491" s="14">
        <f t="shared" si="296"/>
        <v>0</v>
      </c>
      <c r="AM491" s="13">
        <f t="shared" si="311"/>
        <v>0</v>
      </c>
      <c r="AN491" s="14"/>
      <c r="AO491" s="13">
        <f t="shared" si="312"/>
        <v>0</v>
      </c>
      <c r="AP491" s="14">
        <f t="shared" si="313"/>
        <v>0</v>
      </c>
      <c r="AQ491" s="13">
        <f t="shared" si="314"/>
        <v>0</v>
      </c>
      <c r="AR491" s="14">
        <f t="shared" si="315"/>
        <v>0</v>
      </c>
      <c r="AS491" s="13">
        <f t="shared" si="316"/>
        <v>0</v>
      </c>
      <c r="AT491" s="14"/>
      <c r="AU491" s="13">
        <f t="shared" si="317"/>
        <v>9.7304166666665477</v>
      </c>
      <c r="AV491" s="14">
        <f t="shared" si="318"/>
        <v>1</v>
      </c>
      <c r="AW491" s="13">
        <f t="shared" si="319"/>
        <v>0</v>
      </c>
      <c r="AX491" s="14">
        <f t="shared" si="320"/>
        <v>0</v>
      </c>
      <c r="AY491" s="13">
        <f t="shared" si="321"/>
        <v>0</v>
      </c>
      <c r="AZ491" s="14"/>
      <c r="BA491" s="13">
        <f t="shared" si="322"/>
        <v>0</v>
      </c>
      <c r="BB491" s="14">
        <f t="shared" si="323"/>
        <v>0</v>
      </c>
      <c r="BC491" s="13">
        <f t="shared" si="324"/>
        <v>0</v>
      </c>
      <c r="BD491" s="14">
        <f t="shared" si="325"/>
        <v>0</v>
      </c>
      <c r="BE491" s="13">
        <f t="shared" si="326"/>
        <v>0</v>
      </c>
    </row>
    <row r="492" spans="1:57" x14ac:dyDescent="0.25">
      <c r="A492" s="23">
        <f t="shared" si="327"/>
        <v>9.7504166666665473</v>
      </c>
      <c r="B492" s="8"/>
      <c r="C492" t="s">
        <v>11</v>
      </c>
      <c r="F492" s="10" t="s">
        <v>14</v>
      </c>
      <c r="G492" t="s">
        <v>11</v>
      </c>
      <c r="H492" s="10"/>
      <c r="I492" s="10" t="s">
        <v>14</v>
      </c>
      <c r="J492" t="s">
        <v>11</v>
      </c>
      <c r="K492" s="13">
        <f t="shared" si="297"/>
        <v>0</v>
      </c>
      <c r="L492" s="14">
        <f t="shared" si="287"/>
        <v>0</v>
      </c>
      <c r="M492" s="13">
        <f t="shared" si="298"/>
        <v>0</v>
      </c>
      <c r="N492" s="14">
        <f t="shared" si="288"/>
        <v>0</v>
      </c>
      <c r="O492" s="13">
        <f t="shared" si="299"/>
        <v>0</v>
      </c>
      <c r="P492" s="14"/>
      <c r="Q492" s="13">
        <f t="shared" si="300"/>
        <v>0</v>
      </c>
      <c r="R492" s="14">
        <f t="shared" si="289"/>
        <v>0</v>
      </c>
      <c r="S492" s="13">
        <f t="shared" si="301"/>
        <v>0</v>
      </c>
      <c r="T492" s="14">
        <f t="shared" si="290"/>
        <v>0</v>
      </c>
      <c r="U492" s="13">
        <f t="shared" si="302"/>
        <v>0</v>
      </c>
      <c r="V492" s="14"/>
      <c r="W492" s="13">
        <f t="shared" si="303"/>
        <v>0</v>
      </c>
      <c r="X492" s="14">
        <f t="shared" si="291"/>
        <v>0</v>
      </c>
      <c r="Y492" s="13">
        <f t="shared" si="304"/>
        <v>0</v>
      </c>
      <c r="Z492" s="14">
        <f t="shared" si="292"/>
        <v>0</v>
      </c>
      <c r="AA492" s="13">
        <f t="shared" si="305"/>
        <v>0</v>
      </c>
      <c r="AB492" s="14"/>
      <c r="AC492" s="13">
        <f t="shared" si="306"/>
        <v>0</v>
      </c>
      <c r="AD492" s="14">
        <f t="shared" si="293"/>
        <v>0</v>
      </c>
      <c r="AE492" s="13">
        <f t="shared" si="307"/>
        <v>0</v>
      </c>
      <c r="AF492" s="14">
        <f t="shared" si="294"/>
        <v>0</v>
      </c>
      <c r="AG492" s="13">
        <f t="shared" si="308"/>
        <v>1.9999999999999574E-2</v>
      </c>
      <c r="AH492" s="14"/>
      <c r="AI492" s="13">
        <f t="shared" si="309"/>
        <v>0</v>
      </c>
      <c r="AJ492" s="14">
        <f t="shared" si="295"/>
        <v>0</v>
      </c>
      <c r="AK492" s="13">
        <f t="shared" si="310"/>
        <v>0</v>
      </c>
      <c r="AL492" s="14">
        <f t="shared" si="296"/>
        <v>0</v>
      </c>
      <c r="AM492" s="13">
        <f t="shared" si="311"/>
        <v>0</v>
      </c>
      <c r="AN492" s="14"/>
      <c r="AO492" s="13">
        <f t="shared" si="312"/>
        <v>0</v>
      </c>
      <c r="AP492" s="14">
        <f t="shared" si="313"/>
        <v>0</v>
      </c>
      <c r="AQ492" s="13">
        <f t="shared" si="314"/>
        <v>0</v>
      </c>
      <c r="AR492" s="14">
        <f t="shared" si="315"/>
        <v>0</v>
      </c>
      <c r="AS492" s="13">
        <f t="shared" si="316"/>
        <v>0</v>
      </c>
      <c r="AT492" s="14"/>
      <c r="AU492" s="13">
        <f t="shared" si="317"/>
        <v>0</v>
      </c>
      <c r="AV492" s="14">
        <f t="shared" si="318"/>
        <v>0</v>
      </c>
      <c r="AW492" s="13">
        <f t="shared" si="319"/>
        <v>0</v>
      </c>
      <c r="AX492" s="14">
        <f t="shared" si="320"/>
        <v>0</v>
      </c>
      <c r="AY492" s="13">
        <f t="shared" si="321"/>
        <v>0</v>
      </c>
      <c r="AZ492" s="14"/>
      <c r="BA492" s="13">
        <f t="shared" si="322"/>
        <v>0</v>
      </c>
      <c r="BB492" s="14">
        <f t="shared" si="323"/>
        <v>0</v>
      </c>
      <c r="BC492" s="13">
        <f t="shared" si="324"/>
        <v>0</v>
      </c>
      <c r="BD492" s="14">
        <f t="shared" si="325"/>
        <v>0</v>
      </c>
      <c r="BE492" s="13">
        <f t="shared" si="326"/>
        <v>0</v>
      </c>
    </row>
    <row r="493" spans="1:57" x14ac:dyDescent="0.25">
      <c r="A493" s="23">
        <f t="shared" si="327"/>
        <v>9.7704166666665468</v>
      </c>
      <c r="B493" s="8" t="s">
        <v>22</v>
      </c>
      <c r="C493" s="11" t="s">
        <v>20</v>
      </c>
      <c r="F493" t="s">
        <v>11</v>
      </c>
      <c r="G493" t="s">
        <v>11</v>
      </c>
      <c r="H493" s="10"/>
      <c r="I493" s="10" t="s">
        <v>14</v>
      </c>
      <c r="J493" t="s">
        <v>11</v>
      </c>
      <c r="K493" s="13">
        <f t="shared" si="297"/>
        <v>0</v>
      </c>
      <c r="L493" s="14">
        <f t="shared" si="287"/>
        <v>0</v>
      </c>
      <c r="M493" s="13">
        <f t="shared" si="298"/>
        <v>9.7704166666665468</v>
      </c>
      <c r="N493" s="14">
        <f t="shared" si="288"/>
        <v>1</v>
      </c>
      <c r="O493" s="13">
        <f t="shared" si="299"/>
        <v>0</v>
      </c>
      <c r="P493" s="14"/>
      <c r="Q493" s="13">
        <f t="shared" si="300"/>
        <v>0</v>
      </c>
      <c r="R493" s="14">
        <f t="shared" si="289"/>
        <v>0</v>
      </c>
      <c r="S493" s="13">
        <f t="shared" si="301"/>
        <v>0</v>
      </c>
      <c r="T493" s="14">
        <f t="shared" si="290"/>
        <v>0</v>
      </c>
      <c r="U493" s="13">
        <f t="shared" si="302"/>
        <v>0</v>
      </c>
      <c r="V493" s="14"/>
      <c r="W493" s="13">
        <f t="shared" si="303"/>
        <v>0</v>
      </c>
      <c r="X493" s="14">
        <f t="shared" si="291"/>
        <v>0</v>
      </c>
      <c r="Y493" s="13">
        <f t="shared" si="304"/>
        <v>0</v>
      </c>
      <c r="Z493" s="14">
        <f t="shared" si="292"/>
        <v>0</v>
      </c>
      <c r="AA493" s="13">
        <f t="shared" si="305"/>
        <v>0</v>
      </c>
      <c r="AB493" s="14"/>
      <c r="AC493" s="13">
        <f t="shared" si="306"/>
        <v>0</v>
      </c>
      <c r="AD493" s="14">
        <f t="shared" si="293"/>
        <v>0</v>
      </c>
      <c r="AE493" s="13">
        <f t="shared" si="307"/>
        <v>0</v>
      </c>
      <c r="AF493" s="14">
        <f t="shared" si="294"/>
        <v>0</v>
      </c>
      <c r="AG493" s="13">
        <f t="shared" si="308"/>
        <v>0</v>
      </c>
      <c r="AH493" s="14"/>
      <c r="AI493" s="13">
        <f t="shared" si="309"/>
        <v>0</v>
      </c>
      <c r="AJ493" s="14">
        <f t="shared" si="295"/>
        <v>0</v>
      </c>
      <c r="AK493" s="13">
        <f t="shared" si="310"/>
        <v>0</v>
      </c>
      <c r="AL493" s="14">
        <f t="shared" si="296"/>
        <v>0</v>
      </c>
      <c r="AM493" s="13">
        <f t="shared" si="311"/>
        <v>0</v>
      </c>
      <c r="AN493" s="14"/>
      <c r="AO493" s="13">
        <f t="shared" si="312"/>
        <v>0</v>
      </c>
      <c r="AP493" s="14">
        <f t="shared" si="313"/>
        <v>0</v>
      </c>
      <c r="AQ493" s="13">
        <f t="shared" si="314"/>
        <v>0</v>
      </c>
      <c r="AR493" s="14">
        <f t="shared" si="315"/>
        <v>0</v>
      </c>
      <c r="AS493" s="13">
        <f t="shared" si="316"/>
        <v>0</v>
      </c>
      <c r="AT493" s="14"/>
      <c r="AU493" s="13">
        <f t="shared" si="317"/>
        <v>0</v>
      </c>
      <c r="AV493" s="14">
        <f t="shared" si="318"/>
        <v>0</v>
      </c>
      <c r="AW493" s="13">
        <f t="shared" si="319"/>
        <v>0</v>
      </c>
      <c r="AX493" s="14">
        <f t="shared" si="320"/>
        <v>0</v>
      </c>
      <c r="AY493" s="13">
        <f t="shared" si="321"/>
        <v>0</v>
      </c>
      <c r="AZ493" s="14"/>
      <c r="BA493" s="13">
        <f t="shared" si="322"/>
        <v>0</v>
      </c>
      <c r="BB493" s="14">
        <f t="shared" si="323"/>
        <v>0</v>
      </c>
      <c r="BC493" s="13">
        <f t="shared" si="324"/>
        <v>0</v>
      </c>
      <c r="BD493" s="14">
        <f t="shared" si="325"/>
        <v>0</v>
      </c>
      <c r="BE493" s="13">
        <f t="shared" si="326"/>
        <v>0</v>
      </c>
    </row>
    <row r="494" spans="1:57" x14ac:dyDescent="0.25">
      <c r="A494" s="23">
        <f t="shared" si="327"/>
        <v>9.7904166666665464</v>
      </c>
      <c r="B494" s="8" t="s">
        <v>16</v>
      </c>
      <c r="C494" s="10"/>
      <c r="D494" s="10" t="s">
        <v>14</v>
      </c>
      <c r="F494" t="s">
        <v>11</v>
      </c>
      <c r="G494" t="s">
        <v>11</v>
      </c>
      <c r="H494" s="10"/>
      <c r="I494" s="10" t="s">
        <v>14</v>
      </c>
      <c r="J494" t="s">
        <v>11</v>
      </c>
      <c r="K494" s="13">
        <f t="shared" si="297"/>
        <v>0</v>
      </c>
      <c r="L494" s="14">
        <f t="shared" si="287"/>
        <v>0</v>
      </c>
      <c r="M494" s="13">
        <f t="shared" si="298"/>
        <v>0</v>
      </c>
      <c r="N494" s="14">
        <f t="shared" si="288"/>
        <v>0</v>
      </c>
      <c r="O494" s="13">
        <f t="shared" si="299"/>
        <v>0</v>
      </c>
      <c r="P494" s="14"/>
      <c r="Q494" s="13">
        <f t="shared" si="300"/>
        <v>9.7904166666665464</v>
      </c>
      <c r="R494" s="14">
        <f t="shared" si="289"/>
        <v>1</v>
      </c>
      <c r="S494" s="13">
        <f t="shared" si="301"/>
        <v>0</v>
      </c>
      <c r="T494" s="14">
        <f t="shared" si="290"/>
        <v>0</v>
      </c>
      <c r="U494" s="13">
        <f t="shared" si="302"/>
        <v>1.9999999999999574E-2</v>
      </c>
      <c r="V494" s="14"/>
      <c r="W494" s="13">
        <f t="shared" si="303"/>
        <v>0</v>
      </c>
      <c r="X494" s="14">
        <f t="shared" si="291"/>
        <v>0</v>
      </c>
      <c r="Y494" s="13">
        <f t="shared" si="304"/>
        <v>0</v>
      </c>
      <c r="Z494" s="14">
        <f t="shared" si="292"/>
        <v>0</v>
      </c>
      <c r="AA494" s="13">
        <f t="shared" si="305"/>
        <v>0</v>
      </c>
      <c r="AB494" s="14"/>
      <c r="AC494" s="13">
        <f t="shared" si="306"/>
        <v>0</v>
      </c>
      <c r="AD494" s="14">
        <f t="shared" si="293"/>
        <v>0</v>
      </c>
      <c r="AE494" s="13">
        <f t="shared" si="307"/>
        <v>0</v>
      </c>
      <c r="AF494" s="14">
        <f t="shared" si="294"/>
        <v>0</v>
      </c>
      <c r="AG494" s="13">
        <f t="shared" si="308"/>
        <v>0</v>
      </c>
      <c r="AH494" s="14"/>
      <c r="AI494" s="13">
        <f t="shared" si="309"/>
        <v>0</v>
      </c>
      <c r="AJ494" s="14">
        <f t="shared" si="295"/>
        <v>0</v>
      </c>
      <c r="AK494" s="13">
        <f t="shared" si="310"/>
        <v>0</v>
      </c>
      <c r="AL494" s="14">
        <f t="shared" si="296"/>
        <v>0</v>
      </c>
      <c r="AM494" s="13">
        <f t="shared" si="311"/>
        <v>0</v>
      </c>
      <c r="AN494" s="14"/>
      <c r="AO494" s="13">
        <f t="shared" si="312"/>
        <v>0</v>
      </c>
      <c r="AP494" s="14">
        <f t="shared" si="313"/>
        <v>0</v>
      </c>
      <c r="AQ494" s="13">
        <f t="shared" si="314"/>
        <v>0</v>
      </c>
      <c r="AR494" s="14">
        <f t="shared" si="315"/>
        <v>0</v>
      </c>
      <c r="AS494" s="13">
        <f t="shared" si="316"/>
        <v>0</v>
      </c>
      <c r="AT494" s="14"/>
      <c r="AU494" s="13">
        <f t="shared" si="317"/>
        <v>0</v>
      </c>
      <c r="AV494" s="14">
        <f t="shared" si="318"/>
        <v>0</v>
      </c>
      <c r="AW494" s="13">
        <f t="shared" si="319"/>
        <v>0</v>
      </c>
      <c r="AX494" s="14">
        <f t="shared" si="320"/>
        <v>0</v>
      </c>
      <c r="AY494" s="13">
        <f t="shared" si="321"/>
        <v>0</v>
      </c>
      <c r="AZ494" s="14"/>
      <c r="BA494" s="13">
        <f t="shared" si="322"/>
        <v>0</v>
      </c>
      <c r="BB494" s="14">
        <f t="shared" si="323"/>
        <v>0</v>
      </c>
      <c r="BC494" s="13">
        <f t="shared" si="324"/>
        <v>0</v>
      </c>
      <c r="BD494" s="14">
        <f t="shared" si="325"/>
        <v>0</v>
      </c>
      <c r="BE494" s="13">
        <f t="shared" si="326"/>
        <v>0</v>
      </c>
    </row>
    <row r="495" spans="1:57" x14ac:dyDescent="0.25">
      <c r="A495" s="23">
        <f t="shared" si="327"/>
        <v>9.810416666666546</v>
      </c>
      <c r="B495" s="8"/>
      <c r="C495" s="10"/>
      <c r="D495" s="10" t="s">
        <v>14</v>
      </c>
      <c r="E495" s="11"/>
      <c r="F495" t="s">
        <v>11</v>
      </c>
      <c r="G495" t="s">
        <v>11</v>
      </c>
      <c r="H495" s="10"/>
      <c r="I495" s="10" t="s">
        <v>14</v>
      </c>
      <c r="J495" t="s">
        <v>11</v>
      </c>
      <c r="K495" s="13">
        <f t="shared" si="297"/>
        <v>0</v>
      </c>
      <c r="L495" s="14">
        <f t="shared" si="287"/>
        <v>0</v>
      </c>
      <c r="M495" s="13">
        <f t="shared" si="298"/>
        <v>0</v>
      </c>
      <c r="N495" s="14">
        <f t="shared" si="288"/>
        <v>0</v>
      </c>
      <c r="O495" s="13">
        <f t="shared" si="299"/>
        <v>0</v>
      </c>
      <c r="P495" s="14"/>
      <c r="Q495" s="13">
        <f t="shared" si="300"/>
        <v>0</v>
      </c>
      <c r="R495" s="14">
        <f t="shared" si="289"/>
        <v>0</v>
      </c>
      <c r="S495" s="13">
        <f t="shared" si="301"/>
        <v>0</v>
      </c>
      <c r="T495" s="14">
        <f t="shared" si="290"/>
        <v>0</v>
      </c>
      <c r="U495" s="13">
        <f t="shared" si="302"/>
        <v>1.9999999999999574E-2</v>
      </c>
      <c r="V495" s="14"/>
      <c r="W495" s="13">
        <f t="shared" si="303"/>
        <v>0</v>
      </c>
      <c r="X495" s="14">
        <f t="shared" si="291"/>
        <v>0</v>
      </c>
      <c r="Y495" s="13">
        <f t="shared" si="304"/>
        <v>0</v>
      </c>
      <c r="Z495" s="14">
        <f t="shared" si="292"/>
        <v>0</v>
      </c>
      <c r="AA495" s="13">
        <f t="shared" si="305"/>
        <v>0</v>
      </c>
      <c r="AB495" s="14"/>
      <c r="AC495" s="13">
        <f t="shared" si="306"/>
        <v>0</v>
      </c>
      <c r="AD495" s="14">
        <f t="shared" si="293"/>
        <v>0</v>
      </c>
      <c r="AE495" s="13">
        <f t="shared" si="307"/>
        <v>0</v>
      </c>
      <c r="AF495" s="14">
        <f t="shared" si="294"/>
        <v>0</v>
      </c>
      <c r="AG495" s="13">
        <f t="shared" si="308"/>
        <v>0</v>
      </c>
      <c r="AH495" s="14"/>
      <c r="AI495" s="13">
        <f t="shared" si="309"/>
        <v>0</v>
      </c>
      <c r="AJ495" s="14">
        <f t="shared" si="295"/>
        <v>0</v>
      </c>
      <c r="AK495" s="13">
        <f t="shared" si="310"/>
        <v>0</v>
      </c>
      <c r="AL495" s="14">
        <f t="shared" si="296"/>
        <v>0</v>
      </c>
      <c r="AM495" s="13">
        <f t="shared" si="311"/>
        <v>0</v>
      </c>
      <c r="AN495" s="14"/>
      <c r="AO495" s="13">
        <f t="shared" si="312"/>
        <v>0</v>
      </c>
      <c r="AP495" s="14">
        <f t="shared" si="313"/>
        <v>0</v>
      </c>
      <c r="AQ495" s="13">
        <f t="shared" si="314"/>
        <v>0</v>
      </c>
      <c r="AR495" s="14">
        <f t="shared" si="315"/>
        <v>0</v>
      </c>
      <c r="AS495" s="13">
        <f t="shared" si="316"/>
        <v>0</v>
      </c>
      <c r="AT495" s="14"/>
      <c r="AU495" s="13">
        <f t="shared" si="317"/>
        <v>0</v>
      </c>
      <c r="AV495" s="14">
        <f t="shared" si="318"/>
        <v>0</v>
      </c>
      <c r="AW495" s="13">
        <f t="shared" si="319"/>
        <v>0</v>
      </c>
      <c r="AX495" s="14">
        <f t="shared" si="320"/>
        <v>0</v>
      </c>
      <c r="AY495" s="13">
        <f t="shared" si="321"/>
        <v>0</v>
      </c>
      <c r="AZ495" s="14"/>
      <c r="BA495" s="13">
        <f t="shared" si="322"/>
        <v>0</v>
      </c>
      <c r="BB495" s="14">
        <f t="shared" si="323"/>
        <v>0</v>
      </c>
      <c r="BC495" s="13">
        <f t="shared" si="324"/>
        <v>0</v>
      </c>
      <c r="BD495" s="14">
        <f t="shared" si="325"/>
        <v>0</v>
      </c>
      <c r="BE495" s="13">
        <f t="shared" si="326"/>
        <v>0</v>
      </c>
    </row>
    <row r="496" spans="1:57" x14ac:dyDescent="0.25">
      <c r="A496" s="23">
        <f t="shared" si="327"/>
        <v>9.8304166666665456</v>
      </c>
      <c r="B496" s="8"/>
      <c r="C496" s="10"/>
      <c r="D496" s="10" t="s">
        <v>14</v>
      </c>
      <c r="F496" t="s">
        <v>11</v>
      </c>
      <c r="G496" t="s">
        <v>11</v>
      </c>
      <c r="I496" s="10" t="s">
        <v>14</v>
      </c>
      <c r="J496" t="s">
        <v>11</v>
      </c>
      <c r="K496" s="13">
        <f t="shared" si="297"/>
        <v>0</v>
      </c>
      <c r="L496" s="14">
        <f t="shared" si="287"/>
        <v>0</v>
      </c>
      <c r="M496" s="13">
        <f t="shared" si="298"/>
        <v>0</v>
      </c>
      <c r="N496" s="14">
        <f t="shared" si="288"/>
        <v>0</v>
      </c>
      <c r="O496" s="13">
        <f t="shared" si="299"/>
        <v>0</v>
      </c>
      <c r="P496" s="14"/>
      <c r="Q496" s="13">
        <f t="shared" si="300"/>
        <v>0</v>
      </c>
      <c r="R496" s="14">
        <f t="shared" si="289"/>
        <v>0</v>
      </c>
      <c r="S496" s="13">
        <f t="shared" si="301"/>
        <v>0</v>
      </c>
      <c r="T496" s="14">
        <f t="shared" si="290"/>
        <v>0</v>
      </c>
      <c r="U496" s="13">
        <f t="shared" si="302"/>
        <v>1.9999999999999574E-2</v>
      </c>
      <c r="V496" s="14"/>
      <c r="W496" s="13">
        <f t="shared" si="303"/>
        <v>0</v>
      </c>
      <c r="X496" s="14">
        <f t="shared" si="291"/>
        <v>0</v>
      </c>
      <c r="Y496" s="13">
        <f t="shared" si="304"/>
        <v>0</v>
      </c>
      <c r="Z496" s="14">
        <f t="shared" si="292"/>
        <v>0</v>
      </c>
      <c r="AA496" s="13">
        <f t="shared" si="305"/>
        <v>0</v>
      </c>
      <c r="AB496" s="14"/>
      <c r="AC496" s="13">
        <f t="shared" si="306"/>
        <v>0</v>
      </c>
      <c r="AD496" s="14">
        <f t="shared" si="293"/>
        <v>0</v>
      </c>
      <c r="AE496" s="13">
        <f t="shared" si="307"/>
        <v>0</v>
      </c>
      <c r="AF496" s="14">
        <f t="shared" si="294"/>
        <v>0</v>
      </c>
      <c r="AG496" s="13">
        <f t="shared" si="308"/>
        <v>0</v>
      </c>
      <c r="AH496" s="14"/>
      <c r="AI496" s="13">
        <f t="shared" si="309"/>
        <v>0</v>
      </c>
      <c r="AJ496" s="14">
        <f t="shared" si="295"/>
        <v>0</v>
      </c>
      <c r="AK496" s="13">
        <f t="shared" si="310"/>
        <v>0</v>
      </c>
      <c r="AL496" s="14">
        <f t="shared" si="296"/>
        <v>0</v>
      </c>
      <c r="AM496" s="13">
        <f t="shared" si="311"/>
        <v>0</v>
      </c>
      <c r="AN496" s="14"/>
      <c r="AO496" s="13">
        <f t="shared" si="312"/>
        <v>0</v>
      </c>
      <c r="AP496" s="14">
        <f t="shared" si="313"/>
        <v>0</v>
      </c>
      <c r="AQ496" s="13">
        <f t="shared" si="314"/>
        <v>0</v>
      </c>
      <c r="AR496" s="14">
        <f t="shared" si="315"/>
        <v>0</v>
      </c>
      <c r="AS496" s="13">
        <f t="shared" si="316"/>
        <v>0</v>
      </c>
      <c r="AT496" s="14"/>
      <c r="AU496" s="13">
        <f t="shared" si="317"/>
        <v>0</v>
      </c>
      <c r="AV496" s="14">
        <f t="shared" si="318"/>
        <v>0</v>
      </c>
      <c r="AW496" s="13">
        <f t="shared" si="319"/>
        <v>0</v>
      </c>
      <c r="AX496" s="14">
        <f t="shared" si="320"/>
        <v>0</v>
      </c>
      <c r="AY496" s="13">
        <f t="shared" si="321"/>
        <v>0</v>
      </c>
      <c r="AZ496" s="14"/>
      <c r="BA496" s="13">
        <f t="shared" si="322"/>
        <v>0</v>
      </c>
      <c r="BB496" s="14">
        <f t="shared" si="323"/>
        <v>0</v>
      </c>
      <c r="BC496" s="13">
        <f t="shared" si="324"/>
        <v>0</v>
      </c>
      <c r="BD496" s="14">
        <f t="shared" si="325"/>
        <v>0</v>
      </c>
      <c r="BE496" s="13">
        <f t="shared" si="326"/>
        <v>0</v>
      </c>
    </row>
    <row r="497" spans="1:57" x14ac:dyDescent="0.25">
      <c r="A497" s="23">
        <f t="shared" si="327"/>
        <v>9.8504166666665451</v>
      </c>
      <c r="B497" s="8" t="s">
        <v>63</v>
      </c>
      <c r="C497" s="10"/>
      <c r="D497" s="10" t="s">
        <v>14</v>
      </c>
      <c r="F497" t="s">
        <v>11</v>
      </c>
      <c r="G497" t="s">
        <v>11</v>
      </c>
      <c r="H497" s="10" t="s">
        <v>14</v>
      </c>
      <c r="I497" s="10" t="s">
        <v>14</v>
      </c>
      <c r="J497" t="s">
        <v>11</v>
      </c>
      <c r="K497" s="13">
        <f t="shared" si="297"/>
        <v>0</v>
      </c>
      <c r="L497" s="14">
        <f t="shared" si="287"/>
        <v>0</v>
      </c>
      <c r="M497" s="13">
        <f t="shared" si="298"/>
        <v>0</v>
      </c>
      <c r="N497" s="14">
        <f t="shared" si="288"/>
        <v>0</v>
      </c>
      <c r="O497" s="13">
        <f t="shared" si="299"/>
        <v>0</v>
      </c>
      <c r="P497" s="14"/>
      <c r="Q497" s="13">
        <f t="shared" si="300"/>
        <v>0</v>
      </c>
      <c r="R497" s="14">
        <f t="shared" si="289"/>
        <v>0</v>
      </c>
      <c r="S497" s="13">
        <f t="shared" si="301"/>
        <v>0</v>
      </c>
      <c r="T497" s="14">
        <f t="shared" si="290"/>
        <v>0</v>
      </c>
      <c r="U497" s="13">
        <f t="shared" si="302"/>
        <v>1.9999999999999574E-2</v>
      </c>
      <c r="V497" s="14"/>
      <c r="W497" s="13">
        <f t="shared" si="303"/>
        <v>0</v>
      </c>
      <c r="X497" s="14">
        <f t="shared" si="291"/>
        <v>0</v>
      </c>
      <c r="Y497" s="13">
        <f t="shared" si="304"/>
        <v>0</v>
      </c>
      <c r="Z497" s="14">
        <f t="shared" si="292"/>
        <v>0</v>
      </c>
      <c r="AA497" s="13">
        <f t="shared" si="305"/>
        <v>0</v>
      </c>
      <c r="AB497" s="14"/>
      <c r="AC497" s="13">
        <f t="shared" si="306"/>
        <v>0</v>
      </c>
      <c r="AD497" s="14">
        <f t="shared" si="293"/>
        <v>0</v>
      </c>
      <c r="AE497" s="13">
        <f t="shared" si="307"/>
        <v>0</v>
      </c>
      <c r="AF497" s="14">
        <f t="shared" si="294"/>
        <v>0</v>
      </c>
      <c r="AG497" s="13">
        <f t="shared" si="308"/>
        <v>0</v>
      </c>
      <c r="AH497" s="14"/>
      <c r="AI497" s="13">
        <f t="shared" si="309"/>
        <v>0</v>
      </c>
      <c r="AJ497" s="14">
        <f t="shared" si="295"/>
        <v>0</v>
      </c>
      <c r="AK497" s="13">
        <f t="shared" si="310"/>
        <v>0</v>
      </c>
      <c r="AL497" s="14">
        <f t="shared" si="296"/>
        <v>0</v>
      </c>
      <c r="AM497" s="13">
        <f t="shared" si="311"/>
        <v>0</v>
      </c>
      <c r="AN497" s="14"/>
      <c r="AO497" s="13">
        <f t="shared" si="312"/>
        <v>9.8504166666665451</v>
      </c>
      <c r="AP497" s="14">
        <f t="shared" si="313"/>
        <v>1</v>
      </c>
      <c r="AQ497" s="13">
        <f t="shared" si="314"/>
        <v>0</v>
      </c>
      <c r="AR497" s="14">
        <f t="shared" si="315"/>
        <v>0</v>
      </c>
      <c r="AS497" s="13">
        <f t="shared" si="316"/>
        <v>1.9999999999999574E-2</v>
      </c>
      <c r="AT497" s="14"/>
      <c r="AU497" s="13">
        <f t="shared" si="317"/>
        <v>0</v>
      </c>
      <c r="AV497" s="14">
        <f t="shared" si="318"/>
        <v>0</v>
      </c>
      <c r="AW497" s="13">
        <f t="shared" si="319"/>
        <v>0</v>
      </c>
      <c r="AX497" s="14">
        <f t="shared" si="320"/>
        <v>0</v>
      </c>
      <c r="AY497" s="13">
        <f t="shared" si="321"/>
        <v>0</v>
      </c>
      <c r="AZ497" s="14"/>
      <c r="BA497" s="13">
        <f t="shared" si="322"/>
        <v>0</v>
      </c>
      <c r="BB497" s="14">
        <f t="shared" si="323"/>
        <v>0</v>
      </c>
      <c r="BC497" s="13">
        <f t="shared" si="324"/>
        <v>0</v>
      </c>
      <c r="BD497" s="14">
        <f t="shared" si="325"/>
        <v>0</v>
      </c>
      <c r="BE497" s="13">
        <f t="shared" si="326"/>
        <v>0</v>
      </c>
    </row>
    <row r="498" spans="1:57" x14ac:dyDescent="0.25">
      <c r="A498" s="23">
        <f t="shared" si="327"/>
        <v>9.8704166666665447</v>
      </c>
      <c r="B498" s="8" t="s">
        <v>77</v>
      </c>
      <c r="C498" s="10"/>
      <c r="D498" s="10" t="s">
        <v>14</v>
      </c>
      <c r="E498" s="10"/>
      <c r="F498" t="s">
        <v>11</v>
      </c>
      <c r="G498" t="s">
        <v>11</v>
      </c>
      <c r="H498" s="10" t="s">
        <v>14</v>
      </c>
      <c r="I498" t="s">
        <v>11</v>
      </c>
      <c r="J498" s="11" t="s">
        <v>20</v>
      </c>
      <c r="K498" s="13">
        <f t="shared" si="297"/>
        <v>0</v>
      </c>
      <c r="L498" s="14">
        <f t="shared" si="287"/>
        <v>0</v>
      </c>
      <c r="M498" s="13">
        <f t="shared" si="298"/>
        <v>0</v>
      </c>
      <c r="N498" s="14">
        <f t="shared" si="288"/>
        <v>0</v>
      </c>
      <c r="O498" s="13">
        <f t="shared" si="299"/>
        <v>0</v>
      </c>
      <c r="P498" s="14"/>
      <c r="Q498" s="13">
        <f t="shared" si="300"/>
        <v>0</v>
      </c>
      <c r="R498" s="14">
        <f t="shared" si="289"/>
        <v>0</v>
      </c>
      <c r="S498" s="13">
        <f t="shared" si="301"/>
        <v>0</v>
      </c>
      <c r="T498" s="14">
        <f t="shared" si="290"/>
        <v>0</v>
      </c>
      <c r="U498" s="13">
        <f t="shared" si="302"/>
        <v>1.9999999999999574E-2</v>
      </c>
      <c r="V498" s="14"/>
      <c r="W498" s="13">
        <f t="shared" si="303"/>
        <v>0</v>
      </c>
      <c r="X498" s="14">
        <f t="shared" si="291"/>
        <v>0</v>
      </c>
      <c r="Y498" s="13">
        <f t="shared" si="304"/>
        <v>0</v>
      </c>
      <c r="Z498" s="14">
        <f t="shared" si="292"/>
        <v>0</v>
      </c>
      <c r="AA498" s="13">
        <f t="shared" si="305"/>
        <v>0</v>
      </c>
      <c r="AB498" s="14"/>
      <c r="AC498" s="13">
        <f t="shared" si="306"/>
        <v>0</v>
      </c>
      <c r="AD498" s="14">
        <f t="shared" si="293"/>
        <v>0</v>
      </c>
      <c r="AE498" s="13">
        <f t="shared" si="307"/>
        <v>0</v>
      </c>
      <c r="AF498" s="14">
        <f t="shared" si="294"/>
        <v>0</v>
      </c>
      <c r="AG498" s="13">
        <f t="shared" si="308"/>
        <v>0</v>
      </c>
      <c r="AH498" s="14"/>
      <c r="AI498" s="13">
        <f t="shared" si="309"/>
        <v>0</v>
      </c>
      <c r="AJ498" s="14">
        <f t="shared" si="295"/>
        <v>0</v>
      </c>
      <c r="AK498" s="13">
        <f t="shared" si="310"/>
        <v>0</v>
      </c>
      <c r="AL498" s="14">
        <f t="shared" si="296"/>
        <v>0</v>
      </c>
      <c r="AM498" s="13">
        <f t="shared" si="311"/>
        <v>0</v>
      </c>
      <c r="AN498" s="14"/>
      <c r="AO498" s="13">
        <f t="shared" si="312"/>
        <v>0</v>
      </c>
      <c r="AP498" s="14">
        <f t="shared" si="313"/>
        <v>0</v>
      </c>
      <c r="AQ498" s="13">
        <f t="shared" si="314"/>
        <v>0</v>
      </c>
      <c r="AR498" s="14">
        <f t="shared" si="315"/>
        <v>0</v>
      </c>
      <c r="AS498" s="13">
        <f t="shared" si="316"/>
        <v>1.9999999999999574E-2</v>
      </c>
      <c r="AT498" s="14"/>
      <c r="AU498" s="13">
        <f t="shared" si="317"/>
        <v>0</v>
      </c>
      <c r="AV498" s="14">
        <f t="shared" si="318"/>
        <v>0</v>
      </c>
      <c r="AW498" s="13">
        <f t="shared" si="319"/>
        <v>0</v>
      </c>
      <c r="AX498" s="14">
        <f t="shared" si="320"/>
        <v>0</v>
      </c>
      <c r="AY498" s="13">
        <f t="shared" si="321"/>
        <v>0</v>
      </c>
      <c r="AZ498" s="14"/>
      <c r="BA498" s="13">
        <f t="shared" si="322"/>
        <v>0</v>
      </c>
      <c r="BB498" s="14">
        <f t="shared" si="323"/>
        <v>0</v>
      </c>
      <c r="BC498" s="13">
        <f t="shared" si="324"/>
        <v>9.8704166666665447</v>
      </c>
      <c r="BD498" s="14">
        <f t="shared" si="325"/>
        <v>1</v>
      </c>
      <c r="BE498" s="13">
        <f t="shared" si="326"/>
        <v>0</v>
      </c>
    </row>
    <row r="499" spans="1:57" x14ac:dyDescent="0.25">
      <c r="A499" s="23">
        <f t="shared" si="327"/>
        <v>9.8904166666665443</v>
      </c>
      <c r="B499" s="8"/>
      <c r="C499" s="10"/>
      <c r="D499" s="10" t="s">
        <v>14</v>
      </c>
      <c r="E499" s="10"/>
      <c r="F499" t="s">
        <v>11</v>
      </c>
      <c r="G499" t="s">
        <v>11</v>
      </c>
      <c r="H499" s="10" t="s">
        <v>14</v>
      </c>
      <c r="I499" t="s">
        <v>11</v>
      </c>
      <c r="J499" s="10"/>
      <c r="K499" s="13">
        <f t="shared" si="297"/>
        <v>0</v>
      </c>
      <c r="L499" s="14">
        <f t="shared" si="287"/>
        <v>0</v>
      </c>
      <c r="M499" s="13">
        <f t="shared" si="298"/>
        <v>0</v>
      </c>
      <c r="N499" s="14">
        <f t="shared" si="288"/>
        <v>0</v>
      </c>
      <c r="O499" s="13">
        <f t="shared" si="299"/>
        <v>0</v>
      </c>
      <c r="P499" s="14"/>
      <c r="Q499" s="13">
        <f t="shared" si="300"/>
        <v>0</v>
      </c>
      <c r="R499" s="14">
        <f t="shared" si="289"/>
        <v>0</v>
      </c>
      <c r="S499" s="13">
        <f t="shared" si="301"/>
        <v>0</v>
      </c>
      <c r="T499" s="14">
        <f t="shared" si="290"/>
        <v>0</v>
      </c>
      <c r="U499" s="13">
        <f t="shared" si="302"/>
        <v>1.9999999999999574E-2</v>
      </c>
      <c r="V499" s="14"/>
      <c r="W499" s="13">
        <f t="shared" si="303"/>
        <v>0</v>
      </c>
      <c r="X499" s="14">
        <f t="shared" si="291"/>
        <v>0</v>
      </c>
      <c r="Y499" s="13">
        <f t="shared" si="304"/>
        <v>0</v>
      </c>
      <c r="Z499" s="14">
        <f t="shared" si="292"/>
        <v>0</v>
      </c>
      <c r="AA499" s="13">
        <f t="shared" si="305"/>
        <v>0</v>
      </c>
      <c r="AB499" s="14"/>
      <c r="AC499" s="13">
        <f t="shared" si="306"/>
        <v>0</v>
      </c>
      <c r="AD499" s="14">
        <f t="shared" si="293"/>
        <v>0</v>
      </c>
      <c r="AE499" s="13">
        <f t="shared" si="307"/>
        <v>0</v>
      </c>
      <c r="AF499" s="14">
        <f t="shared" si="294"/>
        <v>0</v>
      </c>
      <c r="AG499" s="13">
        <f t="shared" si="308"/>
        <v>0</v>
      </c>
      <c r="AH499" s="14"/>
      <c r="AI499" s="13">
        <f t="shared" si="309"/>
        <v>0</v>
      </c>
      <c r="AJ499" s="14">
        <f t="shared" si="295"/>
        <v>0</v>
      </c>
      <c r="AK499" s="13">
        <f t="shared" si="310"/>
        <v>0</v>
      </c>
      <c r="AL499" s="14">
        <f t="shared" si="296"/>
        <v>0</v>
      </c>
      <c r="AM499" s="13">
        <f t="shared" si="311"/>
        <v>0</v>
      </c>
      <c r="AN499" s="14"/>
      <c r="AO499" s="13">
        <f t="shared" si="312"/>
        <v>0</v>
      </c>
      <c r="AP499" s="14">
        <f t="shared" si="313"/>
        <v>0</v>
      </c>
      <c r="AQ499" s="13">
        <f t="shared" si="314"/>
        <v>0</v>
      </c>
      <c r="AR499" s="14">
        <f t="shared" si="315"/>
        <v>0</v>
      </c>
      <c r="AS499" s="13">
        <f t="shared" si="316"/>
        <v>1.9999999999999574E-2</v>
      </c>
      <c r="AT499" s="14"/>
      <c r="AU499" s="13">
        <f t="shared" si="317"/>
        <v>0</v>
      </c>
      <c r="AV499" s="14">
        <f t="shared" si="318"/>
        <v>0</v>
      </c>
      <c r="AW499" s="13">
        <f t="shared" si="319"/>
        <v>0</v>
      </c>
      <c r="AX499" s="14">
        <f t="shared" si="320"/>
        <v>0</v>
      </c>
      <c r="AY499" s="13">
        <f t="shared" si="321"/>
        <v>0</v>
      </c>
      <c r="AZ499" s="14"/>
      <c r="BA499" s="13">
        <f t="shared" si="322"/>
        <v>0</v>
      </c>
      <c r="BB499" s="14">
        <f t="shared" si="323"/>
        <v>0</v>
      </c>
      <c r="BC499" s="13">
        <f t="shared" si="324"/>
        <v>0</v>
      </c>
      <c r="BD499" s="14">
        <f t="shared" si="325"/>
        <v>0</v>
      </c>
      <c r="BE499" s="13">
        <f t="shared" si="326"/>
        <v>0</v>
      </c>
    </row>
    <row r="500" spans="1:57" x14ac:dyDescent="0.25">
      <c r="A500" s="23">
        <f t="shared" si="327"/>
        <v>9.9104166666665439</v>
      </c>
      <c r="B500" s="8" t="s">
        <v>21</v>
      </c>
      <c r="D500" s="10" t="s">
        <v>14</v>
      </c>
      <c r="E500" s="10" t="s">
        <v>14</v>
      </c>
      <c r="F500" t="s">
        <v>11</v>
      </c>
      <c r="G500" t="s">
        <v>11</v>
      </c>
      <c r="H500" s="10" t="s">
        <v>14</v>
      </c>
      <c r="I500" t="s">
        <v>11</v>
      </c>
      <c r="J500" s="10"/>
      <c r="K500" s="13">
        <f t="shared" si="297"/>
        <v>0</v>
      </c>
      <c r="L500" s="14">
        <f t="shared" si="287"/>
        <v>0</v>
      </c>
      <c r="M500" s="13">
        <f t="shared" si="298"/>
        <v>0</v>
      </c>
      <c r="N500" s="14">
        <f t="shared" si="288"/>
        <v>0</v>
      </c>
      <c r="O500" s="13">
        <f t="shared" si="299"/>
        <v>0</v>
      </c>
      <c r="P500" s="14"/>
      <c r="Q500" s="13">
        <f t="shared" si="300"/>
        <v>0</v>
      </c>
      <c r="R500" s="14">
        <f t="shared" si="289"/>
        <v>0</v>
      </c>
      <c r="S500" s="13">
        <f t="shared" si="301"/>
        <v>0</v>
      </c>
      <c r="T500" s="14">
        <f t="shared" si="290"/>
        <v>0</v>
      </c>
      <c r="U500" s="13">
        <f t="shared" si="302"/>
        <v>1.9999999999999574E-2</v>
      </c>
      <c r="V500" s="14"/>
      <c r="W500" s="13">
        <f t="shared" si="303"/>
        <v>9.9104166666665439</v>
      </c>
      <c r="X500" s="14">
        <f t="shared" si="291"/>
        <v>1</v>
      </c>
      <c r="Y500" s="13">
        <f t="shared" si="304"/>
        <v>0</v>
      </c>
      <c r="Z500" s="14">
        <f t="shared" si="292"/>
        <v>0</v>
      </c>
      <c r="AA500" s="13">
        <f t="shared" si="305"/>
        <v>1.9999999999999574E-2</v>
      </c>
      <c r="AB500" s="14"/>
      <c r="AC500" s="13">
        <f t="shared" si="306"/>
        <v>0</v>
      </c>
      <c r="AD500" s="14">
        <f t="shared" si="293"/>
        <v>0</v>
      </c>
      <c r="AE500" s="13">
        <f t="shared" si="307"/>
        <v>0</v>
      </c>
      <c r="AF500" s="14">
        <f t="shared" si="294"/>
        <v>0</v>
      </c>
      <c r="AG500" s="13">
        <f t="shared" si="308"/>
        <v>0</v>
      </c>
      <c r="AH500" s="14"/>
      <c r="AI500" s="13">
        <f t="shared" si="309"/>
        <v>0</v>
      </c>
      <c r="AJ500" s="14">
        <f t="shared" si="295"/>
        <v>0</v>
      </c>
      <c r="AK500" s="13">
        <f t="shared" si="310"/>
        <v>0</v>
      </c>
      <c r="AL500" s="14">
        <f t="shared" si="296"/>
        <v>0</v>
      </c>
      <c r="AM500" s="13">
        <f t="shared" si="311"/>
        <v>0</v>
      </c>
      <c r="AN500" s="14"/>
      <c r="AO500" s="13">
        <f t="shared" si="312"/>
        <v>0</v>
      </c>
      <c r="AP500" s="14">
        <f t="shared" si="313"/>
        <v>0</v>
      </c>
      <c r="AQ500" s="13">
        <f t="shared" si="314"/>
        <v>0</v>
      </c>
      <c r="AR500" s="14">
        <f t="shared" si="315"/>
        <v>0</v>
      </c>
      <c r="AS500" s="13">
        <f t="shared" si="316"/>
        <v>1.9999999999999574E-2</v>
      </c>
      <c r="AT500" s="14"/>
      <c r="AU500" s="13">
        <f t="shared" si="317"/>
        <v>0</v>
      </c>
      <c r="AV500" s="14">
        <f t="shared" si="318"/>
        <v>0</v>
      </c>
      <c r="AW500" s="13">
        <f t="shared" si="319"/>
        <v>0</v>
      </c>
      <c r="AX500" s="14">
        <f t="shared" si="320"/>
        <v>0</v>
      </c>
      <c r="AY500" s="13">
        <f t="shared" si="321"/>
        <v>0</v>
      </c>
      <c r="AZ500" s="14"/>
      <c r="BA500" s="13">
        <f t="shared" si="322"/>
        <v>0</v>
      </c>
      <c r="BB500" s="14">
        <f t="shared" si="323"/>
        <v>0</v>
      </c>
      <c r="BC500" s="13">
        <f t="shared" si="324"/>
        <v>0</v>
      </c>
      <c r="BD500" s="14">
        <f t="shared" si="325"/>
        <v>0</v>
      </c>
      <c r="BE500" s="13">
        <f t="shared" si="326"/>
        <v>0</v>
      </c>
    </row>
    <row r="501" spans="1:57" x14ac:dyDescent="0.25">
      <c r="A501" s="23">
        <f t="shared" si="327"/>
        <v>9.9304166666665434</v>
      </c>
      <c r="B501" s="8" t="s">
        <v>9</v>
      </c>
      <c r="C501" s="10" t="s">
        <v>14</v>
      </c>
      <c r="D501" s="10" t="s">
        <v>14</v>
      </c>
      <c r="E501" s="10" t="s">
        <v>14</v>
      </c>
      <c r="F501" t="s">
        <v>11</v>
      </c>
      <c r="G501" t="s">
        <v>11</v>
      </c>
      <c r="H501" s="10" t="s">
        <v>14</v>
      </c>
      <c r="I501" t="s">
        <v>11</v>
      </c>
      <c r="J501" s="10"/>
      <c r="K501" s="13">
        <f t="shared" si="297"/>
        <v>9.9304166666665434</v>
      </c>
      <c r="L501" s="14">
        <f t="shared" si="287"/>
        <v>1</v>
      </c>
      <c r="M501" s="13">
        <f t="shared" si="298"/>
        <v>0</v>
      </c>
      <c r="N501" s="14">
        <f t="shared" si="288"/>
        <v>0</v>
      </c>
      <c r="O501" s="13">
        <f t="shared" si="299"/>
        <v>1.9999999999999574E-2</v>
      </c>
      <c r="P501" s="14"/>
      <c r="Q501" s="13">
        <f t="shared" si="300"/>
        <v>0</v>
      </c>
      <c r="R501" s="14">
        <f t="shared" si="289"/>
        <v>0</v>
      </c>
      <c r="S501" s="13">
        <f t="shared" si="301"/>
        <v>0</v>
      </c>
      <c r="T501" s="14">
        <f t="shared" si="290"/>
        <v>0</v>
      </c>
      <c r="U501" s="13">
        <f t="shared" si="302"/>
        <v>1.9999999999999574E-2</v>
      </c>
      <c r="V501" s="14"/>
      <c r="W501" s="13">
        <f t="shared" si="303"/>
        <v>0</v>
      </c>
      <c r="X501" s="14">
        <f t="shared" si="291"/>
        <v>0</v>
      </c>
      <c r="Y501" s="13">
        <f t="shared" si="304"/>
        <v>0</v>
      </c>
      <c r="Z501" s="14">
        <f t="shared" si="292"/>
        <v>0</v>
      </c>
      <c r="AA501" s="13">
        <f t="shared" si="305"/>
        <v>1.9999999999999574E-2</v>
      </c>
      <c r="AB501" s="14"/>
      <c r="AC501" s="13">
        <f t="shared" si="306"/>
        <v>0</v>
      </c>
      <c r="AD501" s="14">
        <f t="shared" si="293"/>
        <v>0</v>
      </c>
      <c r="AE501" s="13">
        <f t="shared" si="307"/>
        <v>0</v>
      </c>
      <c r="AF501" s="14">
        <f t="shared" si="294"/>
        <v>0</v>
      </c>
      <c r="AG501" s="13">
        <f t="shared" si="308"/>
        <v>0</v>
      </c>
      <c r="AH501" s="14"/>
      <c r="AI501" s="13">
        <f t="shared" si="309"/>
        <v>0</v>
      </c>
      <c r="AJ501" s="14">
        <f t="shared" si="295"/>
        <v>0</v>
      </c>
      <c r="AK501" s="13">
        <f t="shared" si="310"/>
        <v>0</v>
      </c>
      <c r="AL501" s="14">
        <f t="shared" si="296"/>
        <v>0</v>
      </c>
      <c r="AM501" s="13">
        <f t="shared" si="311"/>
        <v>0</v>
      </c>
      <c r="AN501" s="14"/>
      <c r="AO501" s="13">
        <f t="shared" si="312"/>
        <v>0</v>
      </c>
      <c r="AP501" s="14">
        <f t="shared" si="313"/>
        <v>0</v>
      </c>
      <c r="AQ501" s="13">
        <f t="shared" si="314"/>
        <v>0</v>
      </c>
      <c r="AR501" s="14">
        <f t="shared" si="315"/>
        <v>0</v>
      </c>
      <c r="AS501" s="13">
        <f t="shared" si="316"/>
        <v>1.9999999999999574E-2</v>
      </c>
      <c r="AT501" s="14"/>
      <c r="AU501" s="13">
        <f t="shared" si="317"/>
        <v>0</v>
      </c>
      <c r="AV501" s="14">
        <f t="shared" si="318"/>
        <v>0</v>
      </c>
      <c r="AW501" s="13">
        <f t="shared" si="319"/>
        <v>0</v>
      </c>
      <c r="AX501" s="14">
        <f t="shared" si="320"/>
        <v>0</v>
      </c>
      <c r="AY501" s="13">
        <f t="shared" si="321"/>
        <v>0</v>
      </c>
      <c r="AZ501" s="14"/>
      <c r="BA501" s="13">
        <f t="shared" si="322"/>
        <v>0</v>
      </c>
      <c r="BB501" s="14">
        <f t="shared" si="323"/>
        <v>0</v>
      </c>
      <c r="BC501" s="13">
        <f t="shared" si="324"/>
        <v>0</v>
      </c>
      <c r="BD501" s="14">
        <f t="shared" si="325"/>
        <v>0</v>
      </c>
      <c r="BE501" s="13">
        <f t="shared" si="326"/>
        <v>0</v>
      </c>
    </row>
    <row r="502" spans="1:57" x14ac:dyDescent="0.25">
      <c r="A502" s="23">
        <f t="shared" si="327"/>
        <v>9.950416666666543</v>
      </c>
      <c r="B502" s="8" t="s">
        <v>15</v>
      </c>
      <c r="C502" s="10" t="s">
        <v>14</v>
      </c>
      <c r="D502" t="s">
        <v>11</v>
      </c>
      <c r="E502" s="10" t="s">
        <v>14</v>
      </c>
      <c r="F502" t="s">
        <v>11</v>
      </c>
      <c r="G502" s="11" t="s">
        <v>20</v>
      </c>
      <c r="H502" s="10" t="s">
        <v>14</v>
      </c>
      <c r="I502" t="s">
        <v>11</v>
      </c>
      <c r="J502" s="10"/>
      <c r="K502" s="13">
        <f t="shared" si="297"/>
        <v>0</v>
      </c>
      <c r="L502" s="14">
        <f t="shared" si="287"/>
        <v>0</v>
      </c>
      <c r="M502" s="13">
        <f t="shared" si="298"/>
        <v>0</v>
      </c>
      <c r="N502" s="14">
        <f t="shared" si="288"/>
        <v>0</v>
      </c>
      <c r="O502" s="13">
        <f t="shared" si="299"/>
        <v>1.9999999999999574E-2</v>
      </c>
      <c r="P502" s="14"/>
      <c r="Q502" s="13">
        <f t="shared" si="300"/>
        <v>0</v>
      </c>
      <c r="R502" s="14">
        <f t="shared" si="289"/>
        <v>0</v>
      </c>
      <c r="S502" s="13">
        <f t="shared" si="301"/>
        <v>0</v>
      </c>
      <c r="T502" s="14">
        <f t="shared" si="290"/>
        <v>0</v>
      </c>
      <c r="U502" s="13">
        <f t="shared" si="302"/>
        <v>0</v>
      </c>
      <c r="V502" s="14"/>
      <c r="W502" s="13">
        <f t="shared" si="303"/>
        <v>0</v>
      </c>
      <c r="X502" s="14">
        <f t="shared" si="291"/>
        <v>0</v>
      </c>
      <c r="Y502" s="13">
        <f t="shared" si="304"/>
        <v>0</v>
      </c>
      <c r="Z502" s="14">
        <f t="shared" si="292"/>
        <v>0</v>
      </c>
      <c r="AA502" s="13">
        <f t="shared" si="305"/>
        <v>1.9999999999999574E-2</v>
      </c>
      <c r="AB502" s="14"/>
      <c r="AC502" s="13">
        <f t="shared" si="306"/>
        <v>0</v>
      </c>
      <c r="AD502" s="14">
        <f t="shared" si="293"/>
        <v>0</v>
      </c>
      <c r="AE502" s="13">
        <f t="shared" si="307"/>
        <v>0</v>
      </c>
      <c r="AF502" s="14">
        <f t="shared" si="294"/>
        <v>0</v>
      </c>
      <c r="AG502" s="13">
        <f t="shared" si="308"/>
        <v>0</v>
      </c>
      <c r="AH502" s="14"/>
      <c r="AI502" s="13">
        <f t="shared" si="309"/>
        <v>0</v>
      </c>
      <c r="AJ502" s="14">
        <f t="shared" si="295"/>
        <v>0</v>
      </c>
      <c r="AK502" s="13">
        <f t="shared" si="310"/>
        <v>9.950416666666543</v>
      </c>
      <c r="AL502" s="14">
        <f t="shared" si="296"/>
        <v>1</v>
      </c>
      <c r="AM502" s="13">
        <f t="shared" si="311"/>
        <v>0</v>
      </c>
      <c r="AN502" s="14"/>
      <c r="AO502" s="13">
        <f t="shared" si="312"/>
        <v>0</v>
      </c>
      <c r="AP502" s="14">
        <f t="shared" si="313"/>
        <v>0</v>
      </c>
      <c r="AQ502" s="13">
        <f t="shared" si="314"/>
        <v>0</v>
      </c>
      <c r="AR502" s="14">
        <f t="shared" si="315"/>
        <v>0</v>
      </c>
      <c r="AS502" s="13">
        <f t="shared" si="316"/>
        <v>1.9999999999999574E-2</v>
      </c>
      <c r="AT502" s="14"/>
      <c r="AU502" s="13">
        <f t="shared" si="317"/>
        <v>0</v>
      </c>
      <c r="AV502" s="14">
        <f t="shared" si="318"/>
        <v>0</v>
      </c>
      <c r="AW502" s="13">
        <f t="shared" si="319"/>
        <v>0</v>
      </c>
      <c r="AX502" s="14">
        <f t="shared" si="320"/>
        <v>0</v>
      </c>
      <c r="AY502" s="13">
        <f t="shared" si="321"/>
        <v>0</v>
      </c>
      <c r="AZ502" s="14"/>
      <c r="BA502" s="13">
        <f t="shared" si="322"/>
        <v>0</v>
      </c>
      <c r="BB502" s="14">
        <f t="shared" si="323"/>
        <v>0</v>
      </c>
      <c r="BC502" s="13">
        <f t="shared" si="324"/>
        <v>0</v>
      </c>
      <c r="BD502" s="14">
        <f t="shared" si="325"/>
        <v>0</v>
      </c>
      <c r="BE502" s="13">
        <f t="shared" si="326"/>
        <v>0</v>
      </c>
    </row>
    <row r="503" spans="1:57" x14ac:dyDescent="0.25">
      <c r="A503" s="23">
        <f t="shared" si="327"/>
        <v>9.9704166666665426</v>
      </c>
      <c r="B503" s="9"/>
      <c r="C503" s="10" t="s">
        <v>14</v>
      </c>
      <c r="D503" t="s">
        <v>11</v>
      </c>
      <c r="E503" s="10" t="s">
        <v>14</v>
      </c>
      <c r="F503" t="s">
        <v>11</v>
      </c>
      <c r="G503" s="10"/>
      <c r="H503" s="10" t="s">
        <v>14</v>
      </c>
      <c r="I503" t="s">
        <v>11</v>
      </c>
      <c r="J503" s="10"/>
      <c r="K503" s="13">
        <f t="shared" si="297"/>
        <v>0</v>
      </c>
      <c r="L503" s="14">
        <f t="shared" si="287"/>
        <v>0</v>
      </c>
      <c r="M503" s="13">
        <f t="shared" si="298"/>
        <v>0</v>
      </c>
      <c r="N503" s="14">
        <f t="shared" si="288"/>
        <v>0</v>
      </c>
      <c r="O503" s="13">
        <f t="shared" si="299"/>
        <v>1.9999999999999574E-2</v>
      </c>
      <c r="P503" s="14"/>
      <c r="Q503" s="13">
        <f t="shared" si="300"/>
        <v>0</v>
      </c>
      <c r="R503" s="14">
        <f t="shared" si="289"/>
        <v>0</v>
      </c>
      <c r="S503" s="13">
        <f t="shared" si="301"/>
        <v>0</v>
      </c>
      <c r="T503" s="14">
        <f t="shared" si="290"/>
        <v>0</v>
      </c>
      <c r="U503" s="13">
        <f t="shared" si="302"/>
        <v>0</v>
      </c>
      <c r="V503" s="14"/>
      <c r="W503" s="13">
        <f t="shared" si="303"/>
        <v>0</v>
      </c>
      <c r="X503" s="14">
        <f t="shared" si="291"/>
        <v>0</v>
      </c>
      <c r="Y503" s="13">
        <f t="shared" si="304"/>
        <v>0</v>
      </c>
      <c r="Z503" s="14">
        <f t="shared" si="292"/>
        <v>0</v>
      </c>
      <c r="AA503" s="13">
        <f t="shared" si="305"/>
        <v>1.9999999999999574E-2</v>
      </c>
      <c r="AB503" s="14"/>
      <c r="AC503" s="13">
        <f t="shared" si="306"/>
        <v>0</v>
      </c>
      <c r="AD503" s="14">
        <f t="shared" si="293"/>
        <v>0</v>
      </c>
      <c r="AE503" s="13">
        <f t="shared" si="307"/>
        <v>0</v>
      </c>
      <c r="AF503" s="14">
        <f t="shared" si="294"/>
        <v>0</v>
      </c>
      <c r="AG503" s="13">
        <f t="shared" si="308"/>
        <v>0</v>
      </c>
      <c r="AH503" s="14"/>
      <c r="AI503" s="13">
        <f t="shared" si="309"/>
        <v>0</v>
      </c>
      <c r="AJ503" s="14">
        <f t="shared" si="295"/>
        <v>0</v>
      </c>
      <c r="AK503" s="13">
        <f t="shared" si="310"/>
        <v>0</v>
      </c>
      <c r="AL503" s="14">
        <f t="shared" si="296"/>
        <v>0</v>
      </c>
      <c r="AM503" s="13">
        <f t="shared" si="311"/>
        <v>0</v>
      </c>
      <c r="AN503" s="14"/>
      <c r="AO503" s="13">
        <f t="shared" si="312"/>
        <v>0</v>
      </c>
      <c r="AP503" s="14">
        <f t="shared" si="313"/>
        <v>0</v>
      </c>
      <c r="AQ503" s="13">
        <f t="shared" si="314"/>
        <v>0</v>
      </c>
      <c r="AR503" s="14">
        <f t="shared" si="315"/>
        <v>0</v>
      </c>
      <c r="AS503" s="13">
        <f t="shared" si="316"/>
        <v>1.9999999999999574E-2</v>
      </c>
      <c r="AT503" s="14"/>
      <c r="AU503" s="13">
        <f t="shared" si="317"/>
        <v>0</v>
      </c>
      <c r="AV503" s="14">
        <f t="shared" si="318"/>
        <v>0</v>
      </c>
      <c r="AW503" s="13">
        <f t="shared" si="319"/>
        <v>0</v>
      </c>
      <c r="AX503" s="14">
        <f t="shared" si="320"/>
        <v>0</v>
      </c>
      <c r="AY503" s="13">
        <f t="shared" si="321"/>
        <v>0</v>
      </c>
      <c r="AZ503" s="14"/>
      <c r="BA503" s="13">
        <f t="shared" si="322"/>
        <v>0</v>
      </c>
      <c r="BB503" s="14">
        <f t="shared" si="323"/>
        <v>0</v>
      </c>
      <c r="BC503" s="13">
        <f t="shared" si="324"/>
        <v>0</v>
      </c>
      <c r="BD503" s="14">
        <f t="shared" si="325"/>
        <v>0</v>
      </c>
      <c r="BE503" s="13">
        <f t="shared" si="326"/>
        <v>0</v>
      </c>
    </row>
    <row r="504" spans="1:57" x14ac:dyDescent="0.25">
      <c r="A504" s="23">
        <f t="shared" si="327"/>
        <v>9.9904166666665422</v>
      </c>
      <c r="B504" s="8" t="s">
        <v>76</v>
      </c>
      <c r="C504" s="10" t="s">
        <v>14</v>
      </c>
      <c r="D504" t="s">
        <v>11</v>
      </c>
      <c r="E504" s="10" t="s">
        <v>14</v>
      </c>
      <c r="F504" t="s">
        <v>11</v>
      </c>
      <c r="G504" s="10"/>
      <c r="H504" s="10" t="s">
        <v>14</v>
      </c>
      <c r="I504" t="s">
        <v>11</v>
      </c>
      <c r="J504" s="10" t="s">
        <v>14</v>
      </c>
      <c r="K504" s="13">
        <f t="shared" si="297"/>
        <v>0</v>
      </c>
      <c r="L504" s="14">
        <f t="shared" si="287"/>
        <v>0</v>
      </c>
      <c r="M504" s="13">
        <f t="shared" si="298"/>
        <v>0</v>
      </c>
      <c r="N504" s="14">
        <f t="shared" si="288"/>
        <v>0</v>
      </c>
      <c r="O504" s="13">
        <f t="shared" si="299"/>
        <v>1.9999999999999574E-2</v>
      </c>
      <c r="P504" s="14"/>
      <c r="Q504" s="13">
        <f t="shared" si="300"/>
        <v>0</v>
      </c>
      <c r="R504" s="14">
        <f t="shared" si="289"/>
        <v>0</v>
      </c>
      <c r="S504" s="13">
        <f t="shared" si="301"/>
        <v>0</v>
      </c>
      <c r="T504" s="14">
        <f t="shared" si="290"/>
        <v>0</v>
      </c>
      <c r="U504" s="13">
        <f t="shared" si="302"/>
        <v>0</v>
      </c>
      <c r="V504" s="14"/>
      <c r="W504" s="13">
        <f t="shared" si="303"/>
        <v>0</v>
      </c>
      <c r="X504" s="14">
        <f t="shared" si="291"/>
        <v>0</v>
      </c>
      <c r="Y504" s="13">
        <f t="shared" si="304"/>
        <v>0</v>
      </c>
      <c r="Z504" s="14">
        <f t="shared" si="292"/>
        <v>0</v>
      </c>
      <c r="AA504" s="13">
        <f t="shared" si="305"/>
        <v>1.9999999999999574E-2</v>
      </c>
      <c r="AB504" s="14"/>
      <c r="AC504" s="13">
        <f t="shared" si="306"/>
        <v>0</v>
      </c>
      <c r="AD504" s="14">
        <f t="shared" si="293"/>
        <v>0</v>
      </c>
      <c r="AE504" s="13">
        <f t="shared" si="307"/>
        <v>0</v>
      </c>
      <c r="AF504" s="14">
        <f t="shared" si="294"/>
        <v>0</v>
      </c>
      <c r="AG504" s="13">
        <f t="shared" si="308"/>
        <v>0</v>
      </c>
      <c r="AH504" s="14"/>
      <c r="AI504" s="13">
        <f t="shared" si="309"/>
        <v>0</v>
      </c>
      <c r="AJ504" s="14">
        <f t="shared" si="295"/>
        <v>0</v>
      </c>
      <c r="AK504" s="13">
        <f t="shared" si="310"/>
        <v>0</v>
      </c>
      <c r="AL504" s="14">
        <f t="shared" si="296"/>
        <v>0</v>
      </c>
      <c r="AM504" s="13">
        <f t="shared" si="311"/>
        <v>0</v>
      </c>
      <c r="AN504" s="14"/>
      <c r="AO504" s="13">
        <f t="shared" si="312"/>
        <v>0</v>
      </c>
      <c r="AP504" s="14">
        <f t="shared" si="313"/>
        <v>0</v>
      </c>
      <c r="AQ504" s="13">
        <f t="shared" si="314"/>
        <v>0</v>
      </c>
      <c r="AR504" s="14">
        <f t="shared" si="315"/>
        <v>0</v>
      </c>
      <c r="AS504" s="13">
        <f t="shared" si="316"/>
        <v>1.9999999999999574E-2</v>
      </c>
      <c r="AT504" s="14"/>
      <c r="AU504" s="13">
        <f t="shared" si="317"/>
        <v>0</v>
      </c>
      <c r="AV504" s="14">
        <f t="shared" si="318"/>
        <v>0</v>
      </c>
      <c r="AW504" s="13">
        <f t="shared" si="319"/>
        <v>0</v>
      </c>
      <c r="AX504" s="14">
        <f t="shared" si="320"/>
        <v>0</v>
      </c>
      <c r="AY504" s="13">
        <f t="shared" si="321"/>
        <v>1.9999999999999574E-2</v>
      </c>
      <c r="AZ504" s="14"/>
      <c r="BA504" s="13">
        <f t="shared" si="322"/>
        <v>9.9904166666665422</v>
      </c>
      <c r="BB504" s="14">
        <f t="shared" si="323"/>
        <v>1</v>
      </c>
      <c r="BC504" s="13">
        <f t="shared" si="324"/>
        <v>0</v>
      </c>
      <c r="BD504" s="14">
        <f t="shared" si="325"/>
        <v>0</v>
      </c>
      <c r="BE504" s="13">
        <f t="shared" si="326"/>
        <v>1.9999999999999574E-2</v>
      </c>
    </row>
    <row r="505" spans="1:57" x14ac:dyDescent="0.25">
      <c r="A505" s="23">
        <f t="shared" si="327"/>
        <v>10.010416666666542</v>
      </c>
      <c r="B505" s="8"/>
      <c r="C505" s="10" t="s">
        <v>14</v>
      </c>
      <c r="D505" t="s">
        <v>11</v>
      </c>
      <c r="E505" s="10" t="s">
        <v>14</v>
      </c>
      <c r="F505" t="s">
        <v>11</v>
      </c>
      <c r="G505" s="10"/>
      <c r="H505" s="10" t="s">
        <v>14</v>
      </c>
      <c r="I505" t="s">
        <v>11</v>
      </c>
      <c r="J505" s="10" t="s">
        <v>14</v>
      </c>
      <c r="K505" s="13">
        <f t="shared" si="297"/>
        <v>0</v>
      </c>
      <c r="L505" s="14">
        <f t="shared" si="287"/>
        <v>0</v>
      </c>
      <c r="M505" s="13">
        <f t="shared" si="298"/>
        <v>0</v>
      </c>
      <c r="N505" s="14">
        <f t="shared" si="288"/>
        <v>0</v>
      </c>
      <c r="O505" s="13">
        <f t="shared" si="299"/>
        <v>1.9999999999999574E-2</v>
      </c>
      <c r="P505" s="14"/>
      <c r="Q505" s="13">
        <f t="shared" si="300"/>
        <v>0</v>
      </c>
      <c r="R505" s="14">
        <f t="shared" si="289"/>
        <v>0</v>
      </c>
      <c r="S505" s="13">
        <f t="shared" si="301"/>
        <v>0</v>
      </c>
      <c r="T505" s="14">
        <f t="shared" si="290"/>
        <v>0</v>
      </c>
      <c r="U505" s="13">
        <f t="shared" si="302"/>
        <v>0</v>
      </c>
      <c r="V505" s="14"/>
      <c r="W505" s="13">
        <f t="shared" si="303"/>
        <v>0</v>
      </c>
      <c r="X505" s="14">
        <f t="shared" si="291"/>
        <v>0</v>
      </c>
      <c r="Y505" s="13">
        <f t="shared" si="304"/>
        <v>0</v>
      </c>
      <c r="Z505" s="14">
        <f t="shared" si="292"/>
        <v>0</v>
      </c>
      <c r="AA505" s="13">
        <f t="shared" si="305"/>
        <v>1.9999999999999574E-2</v>
      </c>
      <c r="AB505" s="14"/>
      <c r="AC505" s="13">
        <f t="shared" si="306"/>
        <v>0</v>
      </c>
      <c r="AD505" s="14">
        <f t="shared" si="293"/>
        <v>0</v>
      </c>
      <c r="AE505" s="13">
        <f t="shared" si="307"/>
        <v>0</v>
      </c>
      <c r="AF505" s="14">
        <f t="shared" si="294"/>
        <v>0</v>
      </c>
      <c r="AG505" s="13">
        <f t="shared" si="308"/>
        <v>0</v>
      </c>
      <c r="AH505" s="14"/>
      <c r="AI505" s="13">
        <f t="shared" si="309"/>
        <v>0</v>
      </c>
      <c r="AJ505" s="14">
        <f t="shared" si="295"/>
        <v>0</v>
      </c>
      <c r="AK505" s="13">
        <f t="shared" si="310"/>
        <v>0</v>
      </c>
      <c r="AL505" s="14">
        <f t="shared" si="296"/>
        <v>0</v>
      </c>
      <c r="AM505" s="13">
        <f t="shared" si="311"/>
        <v>0</v>
      </c>
      <c r="AN505" s="14"/>
      <c r="AO505" s="13">
        <f t="shared" si="312"/>
        <v>0</v>
      </c>
      <c r="AP505" s="14">
        <f t="shared" si="313"/>
        <v>0</v>
      </c>
      <c r="AQ505" s="13">
        <f t="shared" si="314"/>
        <v>0</v>
      </c>
      <c r="AR505" s="14">
        <f t="shared" si="315"/>
        <v>0</v>
      </c>
      <c r="AS505" s="13">
        <f t="shared" si="316"/>
        <v>1.9999999999999574E-2</v>
      </c>
      <c r="AT505" s="14"/>
      <c r="AU505" s="13">
        <f t="shared" si="317"/>
        <v>0</v>
      </c>
      <c r="AV505" s="14">
        <f t="shared" si="318"/>
        <v>0</v>
      </c>
      <c r="AW505" s="13">
        <f t="shared" si="319"/>
        <v>0</v>
      </c>
      <c r="AX505" s="14">
        <f t="shared" si="320"/>
        <v>0</v>
      </c>
      <c r="AY505" s="13">
        <f t="shared" si="321"/>
        <v>1.9999999999999574E-2</v>
      </c>
      <c r="AZ505" s="14"/>
      <c r="BA505" s="13">
        <f t="shared" si="322"/>
        <v>0</v>
      </c>
      <c r="BB505" s="14">
        <f t="shared" si="323"/>
        <v>0</v>
      </c>
      <c r="BC505" s="13">
        <f t="shared" si="324"/>
        <v>0</v>
      </c>
      <c r="BD505" s="14">
        <f t="shared" si="325"/>
        <v>0</v>
      </c>
      <c r="BE505" s="13">
        <f t="shared" si="326"/>
        <v>1.9999999999999574E-2</v>
      </c>
    </row>
    <row r="506" spans="1:57" x14ac:dyDescent="0.25">
      <c r="A506" s="23">
        <f t="shared" si="327"/>
        <v>10.030416666666541</v>
      </c>
      <c r="B506" s="8"/>
      <c r="C506" s="10" t="s">
        <v>14</v>
      </c>
      <c r="D506" t="s">
        <v>11</v>
      </c>
      <c r="E506" s="10" t="s">
        <v>14</v>
      </c>
      <c r="F506" t="s">
        <v>11</v>
      </c>
      <c r="G506" s="10"/>
      <c r="H506" s="10" t="s">
        <v>14</v>
      </c>
      <c r="I506" t="s">
        <v>11</v>
      </c>
      <c r="J506" s="10" t="s">
        <v>14</v>
      </c>
      <c r="K506" s="13">
        <f t="shared" si="297"/>
        <v>0</v>
      </c>
      <c r="L506" s="14">
        <f t="shared" si="287"/>
        <v>0</v>
      </c>
      <c r="M506" s="13">
        <f t="shared" si="298"/>
        <v>0</v>
      </c>
      <c r="N506" s="14">
        <f t="shared" si="288"/>
        <v>0</v>
      </c>
      <c r="O506" s="13">
        <f t="shared" si="299"/>
        <v>1.9999999999999574E-2</v>
      </c>
      <c r="P506" s="14"/>
      <c r="Q506" s="13">
        <f t="shared" si="300"/>
        <v>0</v>
      </c>
      <c r="R506" s="14">
        <f t="shared" si="289"/>
        <v>0</v>
      </c>
      <c r="S506" s="13">
        <f t="shared" si="301"/>
        <v>0</v>
      </c>
      <c r="T506" s="14">
        <f t="shared" si="290"/>
        <v>0</v>
      </c>
      <c r="U506" s="13">
        <f t="shared" si="302"/>
        <v>0</v>
      </c>
      <c r="V506" s="14"/>
      <c r="W506" s="13">
        <f t="shared" si="303"/>
        <v>0</v>
      </c>
      <c r="X506" s="14">
        <f t="shared" si="291"/>
        <v>0</v>
      </c>
      <c r="Y506" s="13">
        <f t="shared" si="304"/>
        <v>0</v>
      </c>
      <c r="Z506" s="14">
        <f t="shared" si="292"/>
        <v>0</v>
      </c>
      <c r="AA506" s="13">
        <f t="shared" si="305"/>
        <v>1.9999999999999574E-2</v>
      </c>
      <c r="AB506" s="14"/>
      <c r="AC506" s="13">
        <f t="shared" si="306"/>
        <v>0</v>
      </c>
      <c r="AD506" s="14">
        <f t="shared" si="293"/>
        <v>0</v>
      </c>
      <c r="AE506" s="13">
        <f t="shared" si="307"/>
        <v>0</v>
      </c>
      <c r="AF506" s="14">
        <f t="shared" si="294"/>
        <v>0</v>
      </c>
      <c r="AG506" s="13">
        <f t="shared" si="308"/>
        <v>0</v>
      </c>
      <c r="AH506" s="14"/>
      <c r="AI506" s="13">
        <f t="shared" si="309"/>
        <v>0</v>
      </c>
      <c r="AJ506" s="14">
        <f t="shared" si="295"/>
        <v>0</v>
      </c>
      <c r="AK506" s="13">
        <f t="shared" si="310"/>
        <v>0</v>
      </c>
      <c r="AL506" s="14">
        <f t="shared" si="296"/>
        <v>0</v>
      </c>
      <c r="AM506" s="13">
        <f t="shared" si="311"/>
        <v>0</v>
      </c>
      <c r="AN506" s="14"/>
      <c r="AO506" s="13">
        <f t="shared" si="312"/>
        <v>0</v>
      </c>
      <c r="AP506" s="14">
        <f t="shared" si="313"/>
        <v>0</v>
      </c>
      <c r="AQ506" s="13">
        <f t="shared" si="314"/>
        <v>0</v>
      </c>
      <c r="AR506" s="14">
        <f t="shared" si="315"/>
        <v>0</v>
      </c>
      <c r="AS506" s="13">
        <f t="shared" si="316"/>
        <v>1.9999999999999574E-2</v>
      </c>
      <c r="AT506" s="14"/>
      <c r="AU506" s="13">
        <f t="shared" si="317"/>
        <v>0</v>
      </c>
      <c r="AV506" s="14">
        <f t="shared" si="318"/>
        <v>0</v>
      </c>
      <c r="AW506" s="13">
        <f t="shared" si="319"/>
        <v>0</v>
      </c>
      <c r="AX506" s="14">
        <f t="shared" si="320"/>
        <v>0</v>
      </c>
      <c r="AY506" s="13">
        <f t="shared" si="321"/>
        <v>1.9999999999999574E-2</v>
      </c>
      <c r="AZ506" s="14"/>
      <c r="BA506" s="13">
        <f t="shared" si="322"/>
        <v>0</v>
      </c>
      <c r="BB506" s="14">
        <f t="shared" si="323"/>
        <v>0</v>
      </c>
      <c r="BC506" s="13">
        <f t="shared" si="324"/>
        <v>0</v>
      </c>
      <c r="BD506" s="14">
        <f t="shared" si="325"/>
        <v>0</v>
      </c>
      <c r="BE506" s="13">
        <f t="shared" si="326"/>
        <v>1.9999999999999574E-2</v>
      </c>
    </row>
    <row r="507" spans="1:57" x14ac:dyDescent="0.25">
      <c r="A507" s="23">
        <f t="shared" si="327"/>
        <v>10.050416666666541</v>
      </c>
      <c r="B507" s="8" t="s">
        <v>12</v>
      </c>
      <c r="C507" s="10" t="s">
        <v>14</v>
      </c>
      <c r="D507" t="s">
        <v>11</v>
      </c>
      <c r="E507" s="10" t="s">
        <v>14</v>
      </c>
      <c r="F507" s="11" t="s">
        <v>20</v>
      </c>
      <c r="G507" s="10"/>
      <c r="H507" t="s">
        <v>11</v>
      </c>
      <c r="I507" t="s">
        <v>11</v>
      </c>
      <c r="J507" s="10" t="s">
        <v>14</v>
      </c>
      <c r="K507" s="13">
        <f t="shared" si="297"/>
        <v>0</v>
      </c>
      <c r="L507" s="14">
        <f t="shared" si="287"/>
        <v>0</v>
      </c>
      <c r="M507" s="13">
        <f t="shared" si="298"/>
        <v>0</v>
      </c>
      <c r="N507" s="14">
        <f t="shared" si="288"/>
        <v>0</v>
      </c>
      <c r="O507" s="13">
        <f t="shared" si="299"/>
        <v>1.9999999999999574E-2</v>
      </c>
      <c r="P507" s="14"/>
      <c r="Q507" s="13">
        <f t="shared" si="300"/>
        <v>0</v>
      </c>
      <c r="R507" s="14">
        <f t="shared" si="289"/>
        <v>0</v>
      </c>
      <c r="S507" s="13">
        <f t="shared" si="301"/>
        <v>0</v>
      </c>
      <c r="T507" s="14">
        <f t="shared" si="290"/>
        <v>0</v>
      </c>
      <c r="U507" s="13">
        <f t="shared" si="302"/>
        <v>0</v>
      </c>
      <c r="V507" s="14"/>
      <c r="W507" s="13">
        <f t="shared" si="303"/>
        <v>0</v>
      </c>
      <c r="X507" s="14">
        <f t="shared" si="291"/>
        <v>0</v>
      </c>
      <c r="Y507" s="13">
        <f t="shared" si="304"/>
        <v>0</v>
      </c>
      <c r="Z507" s="14">
        <f t="shared" si="292"/>
        <v>0</v>
      </c>
      <c r="AA507" s="13">
        <f t="shared" si="305"/>
        <v>1.9999999999999574E-2</v>
      </c>
      <c r="AB507" s="14"/>
      <c r="AC507" s="13">
        <f t="shared" si="306"/>
        <v>0</v>
      </c>
      <c r="AD507" s="14">
        <f t="shared" si="293"/>
        <v>0</v>
      </c>
      <c r="AE507" s="13">
        <f t="shared" si="307"/>
        <v>10.050416666666541</v>
      </c>
      <c r="AF507" s="14">
        <f t="shared" si="294"/>
        <v>1</v>
      </c>
      <c r="AG507" s="13">
        <f t="shared" si="308"/>
        <v>0</v>
      </c>
      <c r="AH507" s="14"/>
      <c r="AI507" s="13">
        <f t="shared" si="309"/>
        <v>0</v>
      </c>
      <c r="AJ507" s="14">
        <f t="shared" si="295"/>
        <v>0</v>
      </c>
      <c r="AK507" s="13">
        <f t="shared" si="310"/>
        <v>0</v>
      </c>
      <c r="AL507" s="14">
        <f t="shared" si="296"/>
        <v>0</v>
      </c>
      <c r="AM507" s="13">
        <f t="shared" si="311"/>
        <v>0</v>
      </c>
      <c r="AN507" s="14"/>
      <c r="AO507" s="13">
        <f t="shared" si="312"/>
        <v>0</v>
      </c>
      <c r="AP507" s="14">
        <f t="shared" si="313"/>
        <v>0</v>
      </c>
      <c r="AQ507" s="13">
        <f t="shared" si="314"/>
        <v>0</v>
      </c>
      <c r="AR507" s="14">
        <f t="shared" si="315"/>
        <v>0</v>
      </c>
      <c r="AS507" s="13">
        <f t="shared" si="316"/>
        <v>0</v>
      </c>
      <c r="AT507" s="14"/>
      <c r="AU507" s="13">
        <f t="shared" si="317"/>
        <v>0</v>
      </c>
      <c r="AV507" s="14">
        <f t="shared" si="318"/>
        <v>0</v>
      </c>
      <c r="AW507" s="13">
        <f t="shared" si="319"/>
        <v>0</v>
      </c>
      <c r="AX507" s="14">
        <f t="shared" si="320"/>
        <v>0</v>
      </c>
      <c r="AY507" s="13">
        <f t="shared" si="321"/>
        <v>1.9999999999999574E-2</v>
      </c>
      <c r="AZ507" s="14"/>
      <c r="BA507" s="13">
        <f t="shared" si="322"/>
        <v>0</v>
      </c>
      <c r="BB507" s="14">
        <f t="shared" si="323"/>
        <v>0</v>
      </c>
      <c r="BC507" s="13">
        <f t="shared" si="324"/>
        <v>0</v>
      </c>
      <c r="BD507" s="14">
        <f t="shared" si="325"/>
        <v>0</v>
      </c>
      <c r="BE507" s="13">
        <f t="shared" si="326"/>
        <v>1.9999999999999574E-2</v>
      </c>
    </row>
    <row r="508" spans="1:57" x14ac:dyDescent="0.25">
      <c r="A508" s="23">
        <f t="shared" si="327"/>
        <v>10.07041666666654</v>
      </c>
      <c r="B508" s="8"/>
      <c r="C508" s="10" t="s">
        <v>14</v>
      </c>
      <c r="D508" t="s">
        <v>11</v>
      </c>
      <c r="E508" s="10" t="s">
        <v>14</v>
      </c>
      <c r="G508" s="10"/>
      <c r="H508" t="s">
        <v>11</v>
      </c>
      <c r="I508" t="s">
        <v>11</v>
      </c>
      <c r="J508" s="10" t="s">
        <v>14</v>
      </c>
      <c r="K508" s="13">
        <f t="shared" si="297"/>
        <v>0</v>
      </c>
      <c r="L508" s="14">
        <f t="shared" si="287"/>
        <v>0</v>
      </c>
      <c r="M508" s="13">
        <f t="shared" si="298"/>
        <v>0</v>
      </c>
      <c r="N508" s="14">
        <f t="shared" si="288"/>
        <v>0</v>
      </c>
      <c r="O508" s="13">
        <f t="shared" si="299"/>
        <v>1.9999999999999574E-2</v>
      </c>
      <c r="P508" s="14"/>
      <c r="Q508" s="13">
        <f t="shared" si="300"/>
        <v>0</v>
      </c>
      <c r="R508" s="14">
        <f t="shared" si="289"/>
        <v>0</v>
      </c>
      <c r="S508" s="13">
        <f t="shared" si="301"/>
        <v>0</v>
      </c>
      <c r="T508" s="14">
        <f t="shared" si="290"/>
        <v>0</v>
      </c>
      <c r="U508" s="13">
        <f t="shared" si="302"/>
        <v>0</v>
      </c>
      <c r="V508" s="14"/>
      <c r="W508" s="13">
        <f t="shared" si="303"/>
        <v>0</v>
      </c>
      <c r="X508" s="14">
        <f t="shared" si="291"/>
        <v>0</v>
      </c>
      <c r="Y508" s="13">
        <f t="shared" si="304"/>
        <v>0</v>
      </c>
      <c r="Z508" s="14">
        <f t="shared" si="292"/>
        <v>0</v>
      </c>
      <c r="AA508" s="13">
        <f t="shared" si="305"/>
        <v>1.9999999999999574E-2</v>
      </c>
      <c r="AB508" s="14"/>
      <c r="AC508" s="13">
        <f t="shared" si="306"/>
        <v>0</v>
      </c>
      <c r="AD508" s="14">
        <f t="shared" si="293"/>
        <v>0</v>
      </c>
      <c r="AE508" s="13">
        <f t="shared" si="307"/>
        <v>0</v>
      </c>
      <c r="AF508" s="14">
        <f t="shared" si="294"/>
        <v>0</v>
      </c>
      <c r="AG508" s="13">
        <f t="shared" si="308"/>
        <v>0</v>
      </c>
      <c r="AH508" s="14"/>
      <c r="AI508" s="13">
        <f t="shared" si="309"/>
        <v>0</v>
      </c>
      <c r="AJ508" s="14">
        <f t="shared" si="295"/>
        <v>0</v>
      </c>
      <c r="AK508" s="13">
        <f t="shared" si="310"/>
        <v>0</v>
      </c>
      <c r="AL508" s="14">
        <f t="shared" si="296"/>
        <v>0</v>
      </c>
      <c r="AM508" s="13">
        <f t="shared" si="311"/>
        <v>0</v>
      </c>
      <c r="AN508" s="14"/>
      <c r="AO508" s="13">
        <f t="shared" si="312"/>
        <v>0</v>
      </c>
      <c r="AP508" s="14">
        <f t="shared" si="313"/>
        <v>0</v>
      </c>
      <c r="AQ508" s="13">
        <f t="shared" si="314"/>
        <v>0</v>
      </c>
      <c r="AR508" s="14">
        <f t="shared" si="315"/>
        <v>0</v>
      </c>
      <c r="AS508" s="13">
        <f t="shared" si="316"/>
        <v>0</v>
      </c>
      <c r="AT508" s="14"/>
      <c r="AU508" s="13">
        <f t="shared" si="317"/>
        <v>0</v>
      </c>
      <c r="AV508" s="14">
        <f t="shared" si="318"/>
        <v>0</v>
      </c>
      <c r="AW508" s="13">
        <f t="shared" si="319"/>
        <v>0</v>
      </c>
      <c r="AX508" s="14">
        <f t="shared" si="320"/>
        <v>0</v>
      </c>
      <c r="AY508" s="13">
        <f t="shared" si="321"/>
        <v>1.9999999999999574E-2</v>
      </c>
      <c r="AZ508" s="14"/>
      <c r="BA508" s="13">
        <f t="shared" si="322"/>
        <v>0</v>
      </c>
      <c r="BB508" s="14">
        <f t="shared" si="323"/>
        <v>0</v>
      </c>
      <c r="BC508" s="13">
        <f t="shared" si="324"/>
        <v>0</v>
      </c>
      <c r="BD508" s="14">
        <f t="shared" si="325"/>
        <v>0</v>
      </c>
      <c r="BE508" s="13">
        <f t="shared" si="326"/>
        <v>1.9999999999999574E-2</v>
      </c>
    </row>
    <row r="509" spans="1:57" x14ac:dyDescent="0.25">
      <c r="A509" s="23">
        <f t="shared" si="327"/>
        <v>10.09041666666654</v>
      </c>
      <c r="B509" s="8"/>
      <c r="C509" s="10" t="s">
        <v>14</v>
      </c>
      <c r="D509" t="s">
        <v>11</v>
      </c>
      <c r="E509" s="10" t="s">
        <v>14</v>
      </c>
      <c r="F509" s="11"/>
      <c r="H509" t="s">
        <v>11</v>
      </c>
      <c r="I509" t="s">
        <v>11</v>
      </c>
      <c r="J509" s="10" t="s">
        <v>14</v>
      </c>
      <c r="K509" s="13">
        <f t="shared" si="297"/>
        <v>0</v>
      </c>
      <c r="L509" s="14">
        <f t="shared" si="287"/>
        <v>0</v>
      </c>
      <c r="M509" s="13">
        <f t="shared" si="298"/>
        <v>0</v>
      </c>
      <c r="N509" s="14">
        <f t="shared" si="288"/>
        <v>0</v>
      </c>
      <c r="O509" s="13">
        <f t="shared" si="299"/>
        <v>1.9999999999999574E-2</v>
      </c>
      <c r="P509" s="14"/>
      <c r="Q509" s="13">
        <f t="shared" si="300"/>
        <v>0</v>
      </c>
      <c r="R509" s="14">
        <f t="shared" si="289"/>
        <v>0</v>
      </c>
      <c r="S509" s="13">
        <f t="shared" si="301"/>
        <v>0</v>
      </c>
      <c r="T509" s="14">
        <f t="shared" si="290"/>
        <v>0</v>
      </c>
      <c r="U509" s="13">
        <f t="shared" si="302"/>
        <v>0</v>
      </c>
      <c r="V509" s="14"/>
      <c r="W509" s="13">
        <f t="shared" si="303"/>
        <v>0</v>
      </c>
      <c r="X509" s="14">
        <f t="shared" si="291"/>
        <v>0</v>
      </c>
      <c r="Y509" s="13">
        <f t="shared" si="304"/>
        <v>0</v>
      </c>
      <c r="Z509" s="14">
        <f t="shared" si="292"/>
        <v>0</v>
      </c>
      <c r="AA509" s="13">
        <f t="shared" si="305"/>
        <v>1.9999999999999574E-2</v>
      </c>
      <c r="AB509" s="14"/>
      <c r="AC509" s="13">
        <f t="shared" si="306"/>
        <v>0</v>
      </c>
      <c r="AD509" s="14">
        <f t="shared" si="293"/>
        <v>0</v>
      </c>
      <c r="AE509" s="13">
        <f t="shared" si="307"/>
        <v>0</v>
      </c>
      <c r="AF509" s="14">
        <f t="shared" si="294"/>
        <v>0</v>
      </c>
      <c r="AG509" s="13">
        <f t="shared" si="308"/>
        <v>0</v>
      </c>
      <c r="AH509" s="14"/>
      <c r="AI509" s="13">
        <f t="shared" si="309"/>
        <v>0</v>
      </c>
      <c r="AJ509" s="14">
        <f t="shared" si="295"/>
        <v>0</v>
      </c>
      <c r="AK509" s="13">
        <f t="shared" si="310"/>
        <v>0</v>
      </c>
      <c r="AL509" s="14">
        <f t="shared" si="296"/>
        <v>0</v>
      </c>
      <c r="AM509" s="13">
        <f t="shared" si="311"/>
        <v>0</v>
      </c>
      <c r="AN509" s="14"/>
      <c r="AO509" s="13">
        <f t="shared" si="312"/>
        <v>0</v>
      </c>
      <c r="AP509" s="14">
        <f t="shared" si="313"/>
        <v>0</v>
      </c>
      <c r="AQ509" s="13">
        <f t="shared" si="314"/>
        <v>0</v>
      </c>
      <c r="AR509" s="14">
        <f t="shared" si="315"/>
        <v>0</v>
      </c>
      <c r="AS509" s="13">
        <f t="shared" si="316"/>
        <v>0</v>
      </c>
      <c r="AT509" s="14"/>
      <c r="AU509" s="13">
        <f t="shared" si="317"/>
        <v>0</v>
      </c>
      <c r="AV509" s="14">
        <f t="shared" si="318"/>
        <v>0</v>
      </c>
      <c r="AW509" s="13">
        <f t="shared" si="319"/>
        <v>0</v>
      </c>
      <c r="AX509" s="14">
        <f t="shared" si="320"/>
        <v>0</v>
      </c>
      <c r="AY509" s="13">
        <f t="shared" si="321"/>
        <v>1.9999999999999574E-2</v>
      </c>
      <c r="AZ509" s="14"/>
      <c r="BA509" s="13">
        <f t="shared" si="322"/>
        <v>0</v>
      </c>
      <c r="BB509" s="14">
        <f t="shared" si="323"/>
        <v>0</v>
      </c>
      <c r="BC509" s="13">
        <f t="shared" si="324"/>
        <v>0</v>
      </c>
      <c r="BD509" s="14">
        <f t="shared" si="325"/>
        <v>0</v>
      </c>
      <c r="BE509" s="13">
        <f t="shared" si="326"/>
        <v>1.9999999999999574E-2</v>
      </c>
    </row>
    <row r="510" spans="1:57" x14ac:dyDescent="0.25">
      <c r="A510" s="23">
        <f t="shared" si="327"/>
        <v>10.11041666666654</v>
      </c>
      <c r="B510" s="8"/>
      <c r="C510" s="10" t="s">
        <v>14</v>
      </c>
      <c r="D510" t="s">
        <v>11</v>
      </c>
      <c r="E510" s="10" t="s">
        <v>14</v>
      </c>
      <c r="H510" t="s">
        <v>11</v>
      </c>
      <c r="I510" t="s">
        <v>11</v>
      </c>
      <c r="J510" s="10" t="s">
        <v>14</v>
      </c>
      <c r="K510" s="13">
        <f t="shared" si="297"/>
        <v>0</v>
      </c>
      <c r="L510" s="14">
        <f t="shared" si="287"/>
        <v>0</v>
      </c>
      <c r="M510" s="13">
        <f t="shared" si="298"/>
        <v>0</v>
      </c>
      <c r="N510" s="14">
        <f t="shared" si="288"/>
        <v>0</v>
      </c>
      <c r="O510" s="13">
        <f t="shared" si="299"/>
        <v>1.9999999999999574E-2</v>
      </c>
      <c r="P510" s="14"/>
      <c r="Q510" s="13">
        <f t="shared" si="300"/>
        <v>0</v>
      </c>
      <c r="R510" s="14">
        <f t="shared" si="289"/>
        <v>0</v>
      </c>
      <c r="S510" s="13">
        <f t="shared" si="301"/>
        <v>0</v>
      </c>
      <c r="T510" s="14">
        <f t="shared" si="290"/>
        <v>0</v>
      </c>
      <c r="U510" s="13">
        <f t="shared" si="302"/>
        <v>0</v>
      </c>
      <c r="V510" s="14"/>
      <c r="W510" s="13">
        <f t="shared" si="303"/>
        <v>0</v>
      </c>
      <c r="X510" s="14">
        <f t="shared" si="291"/>
        <v>0</v>
      </c>
      <c r="Y510" s="13">
        <f t="shared" si="304"/>
        <v>0</v>
      </c>
      <c r="Z510" s="14">
        <f t="shared" si="292"/>
        <v>0</v>
      </c>
      <c r="AA510" s="13">
        <f t="shared" si="305"/>
        <v>1.9999999999999574E-2</v>
      </c>
      <c r="AB510" s="14"/>
      <c r="AC510" s="13">
        <f t="shared" si="306"/>
        <v>0</v>
      </c>
      <c r="AD510" s="14">
        <f t="shared" si="293"/>
        <v>0</v>
      </c>
      <c r="AE510" s="13">
        <f t="shared" si="307"/>
        <v>0</v>
      </c>
      <c r="AF510" s="14">
        <f t="shared" si="294"/>
        <v>0</v>
      </c>
      <c r="AG510" s="13">
        <f t="shared" si="308"/>
        <v>0</v>
      </c>
      <c r="AH510" s="14"/>
      <c r="AI510" s="13">
        <f t="shared" si="309"/>
        <v>0</v>
      </c>
      <c r="AJ510" s="14">
        <f t="shared" si="295"/>
        <v>0</v>
      </c>
      <c r="AK510" s="13">
        <f t="shared" si="310"/>
        <v>0</v>
      </c>
      <c r="AL510" s="14">
        <f t="shared" si="296"/>
        <v>0</v>
      </c>
      <c r="AM510" s="13">
        <f t="shared" si="311"/>
        <v>0</v>
      </c>
      <c r="AN510" s="14"/>
      <c r="AO510" s="13">
        <f t="shared" si="312"/>
        <v>0</v>
      </c>
      <c r="AP510" s="14">
        <f t="shared" si="313"/>
        <v>0</v>
      </c>
      <c r="AQ510" s="13">
        <f t="shared" si="314"/>
        <v>0</v>
      </c>
      <c r="AR510" s="14">
        <f t="shared" si="315"/>
        <v>0</v>
      </c>
      <c r="AS510" s="13">
        <f t="shared" si="316"/>
        <v>0</v>
      </c>
      <c r="AT510" s="14"/>
      <c r="AU510" s="13">
        <f t="shared" si="317"/>
        <v>0</v>
      </c>
      <c r="AV510" s="14">
        <f t="shared" si="318"/>
        <v>0</v>
      </c>
      <c r="AW510" s="13">
        <f t="shared" si="319"/>
        <v>0</v>
      </c>
      <c r="AX510" s="14">
        <f t="shared" si="320"/>
        <v>0</v>
      </c>
      <c r="AY510" s="13">
        <f t="shared" si="321"/>
        <v>1.9999999999999574E-2</v>
      </c>
      <c r="AZ510" s="14"/>
      <c r="BA510" s="13">
        <f t="shared" si="322"/>
        <v>0</v>
      </c>
      <c r="BB510" s="14">
        <f t="shared" si="323"/>
        <v>0</v>
      </c>
      <c r="BC510" s="13">
        <f t="shared" si="324"/>
        <v>0</v>
      </c>
      <c r="BD510" s="14">
        <f t="shared" si="325"/>
        <v>0</v>
      </c>
      <c r="BE510" s="13">
        <f t="shared" si="326"/>
        <v>1.9999999999999574E-2</v>
      </c>
    </row>
    <row r="511" spans="1:57" x14ac:dyDescent="0.25">
      <c r="A511" s="23">
        <f t="shared" si="327"/>
        <v>10.130416666666539</v>
      </c>
      <c r="B511" s="8" t="s">
        <v>65</v>
      </c>
      <c r="C511" s="10" t="s">
        <v>14</v>
      </c>
      <c r="D511" t="s">
        <v>11</v>
      </c>
      <c r="E511" s="10" t="s">
        <v>14</v>
      </c>
      <c r="H511" t="s">
        <v>11</v>
      </c>
      <c r="I511" t="s">
        <v>11</v>
      </c>
      <c r="J511" s="10" t="s">
        <v>14</v>
      </c>
      <c r="K511" s="13">
        <f t="shared" si="297"/>
        <v>0</v>
      </c>
      <c r="L511" s="14">
        <f t="shared" si="287"/>
        <v>0</v>
      </c>
      <c r="M511" s="13">
        <f t="shared" si="298"/>
        <v>0</v>
      </c>
      <c r="N511" s="14">
        <f t="shared" si="288"/>
        <v>0</v>
      </c>
      <c r="O511" s="13">
        <f t="shared" si="299"/>
        <v>1.9999999999999574E-2</v>
      </c>
      <c r="P511" s="14"/>
      <c r="Q511" s="13">
        <f t="shared" si="300"/>
        <v>0</v>
      </c>
      <c r="R511" s="14">
        <f t="shared" si="289"/>
        <v>0</v>
      </c>
      <c r="S511" s="13">
        <f t="shared" si="301"/>
        <v>0</v>
      </c>
      <c r="T511" s="14">
        <f t="shared" si="290"/>
        <v>0</v>
      </c>
      <c r="U511" s="13">
        <f t="shared" si="302"/>
        <v>0</v>
      </c>
      <c r="V511" s="14"/>
      <c r="W511" s="13">
        <f t="shared" si="303"/>
        <v>0</v>
      </c>
      <c r="X511" s="14">
        <f t="shared" si="291"/>
        <v>0</v>
      </c>
      <c r="Y511" s="13">
        <f t="shared" si="304"/>
        <v>0</v>
      </c>
      <c r="Z511" s="14">
        <f t="shared" si="292"/>
        <v>0</v>
      </c>
      <c r="AA511" s="13">
        <f t="shared" si="305"/>
        <v>1.9999999999999574E-2</v>
      </c>
      <c r="AB511" s="14"/>
      <c r="AC511" s="13">
        <f t="shared" si="306"/>
        <v>0</v>
      </c>
      <c r="AD511" s="14">
        <f t="shared" si="293"/>
        <v>0</v>
      </c>
      <c r="AE511" s="13">
        <f t="shared" si="307"/>
        <v>0</v>
      </c>
      <c r="AF511" s="14">
        <f t="shared" si="294"/>
        <v>0</v>
      </c>
      <c r="AG511" s="13">
        <f t="shared" si="308"/>
        <v>0</v>
      </c>
      <c r="AH511" s="14"/>
      <c r="AI511" s="13">
        <f t="shared" si="309"/>
        <v>0</v>
      </c>
      <c r="AJ511" s="14">
        <f t="shared" si="295"/>
        <v>0</v>
      </c>
      <c r="AK511" s="13">
        <f t="shared" si="310"/>
        <v>0</v>
      </c>
      <c r="AL511" s="14">
        <f t="shared" si="296"/>
        <v>0</v>
      </c>
      <c r="AM511" s="13">
        <f t="shared" si="311"/>
        <v>0</v>
      </c>
      <c r="AN511" s="14"/>
      <c r="AO511" s="13">
        <f t="shared" si="312"/>
        <v>0</v>
      </c>
      <c r="AP511" s="14">
        <f t="shared" si="313"/>
        <v>0</v>
      </c>
      <c r="AQ511" s="13">
        <f t="shared" si="314"/>
        <v>0</v>
      </c>
      <c r="AR511" s="14">
        <f t="shared" si="315"/>
        <v>0</v>
      </c>
      <c r="AS511" s="13">
        <f t="shared" si="316"/>
        <v>0</v>
      </c>
      <c r="AT511" s="14"/>
      <c r="AU511" s="13">
        <f t="shared" si="317"/>
        <v>0</v>
      </c>
      <c r="AV511" s="14">
        <f t="shared" si="318"/>
        <v>0</v>
      </c>
      <c r="AW511" s="13">
        <f t="shared" si="319"/>
        <v>10.130416666666539</v>
      </c>
      <c r="AX511" s="14">
        <f t="shared" si="320"/>
        <v>1</v>
      </c>
      <c r="AY511" s="13">
        <f t="shared" si="321"/>
        <v>1.9999999999999574E-2</v>
      </c>
      <c r="AZ511" s="14"/>
      <c r="BA511" s="13">
        <f t="shared" si="322"/>
        <v>0</v>
      </c>
      <c r="BB511" s="14">
        <f t="shared" si="323"/>
        <v>0</v>
      </c>
      <c r="BC511" s="13">
        <f t="shared" si="324"/>
        <v>0</v>
      </c>
      <c r="BD511" s="14">
        <f t="shared" si="325"/>
        <v>0</v>
      </c>
      <c r="BE511" s="13">
        <f t="shared" si="326"/>
        <v>1.9999999999999574E-2</v>
      </c>
    </row>
    <row r="512" spans="1:57" x14ac:dyDescent="0.25">
      <c r="A512" s="23">
        <f t="shared" si="327"/>
        <v>10.150416666666539</v>
      </c>
      <c r="B512" s="8"/>
      <c r="C512" s="10" t="s">
        <v>14</v>
      </c>
      <c r="D512" t="s">
        <v>11</v>
      </c>
      <c r="E512" t="s">
        <v>11</v>
      </c>
      <c r="H512" t="s">
        <v>11</v>
      </c>
      <c r="I512" s="11" t="s">
        <v>20</v>
      </c>
      <c r="J512" s="10" t="s">
        <v>14</v>
      </c>
      <c r="K512" s="13">
        <f t="shared" si="297"/>
        <v>0</v>
      </c>
      <c r="L512" s="14">
        <f t="shared" si="287"/>
        <v>0</v>
      </c>
      <c r="M512" s="13">
        <f t="shared" si="298"/>
        <v>0</v>
      </c>
      <c r="N512" s="14">
        <f t="shared" si="288"/>
        <v>0</v>
      </c>
      <c r="O512" s="13">
        <f t="shared" si="299"/>
        <v>1.9999999999999574E-2</v>
      </c>
      <c r="P512" s="14"/>
      <c r="Q512" s="13">
        <f t="shared" si="300"/>
        <v>0</v>
      </c>
      <c r="R512" s="14">
        <f t="shared" si="289"/>
        <v>0</v>
      </c>
      <c r="S512" s="13">
        <f t="shared" si="301"/>
        <v>0</v>
      </c>
      <c r="T512" s="14">
        <f t="shared" si="290"/>
        <v>0</v>
      </c>
      <c r="U512" s="13">
        <f t="shared" si="302"/>
        <v>0</v>
      </c>
      <c r="V512" s="14"/>
      <c r="W512" s="13">
        <f t="shared" si="303"/>
        <v>0</v>
      </c>
      <c r="X512" s="14">
        <f t="shared" si="291"/>
        <v>0</v>
      </c>
      <c r="Y512" s="13">
        <f t="shared" si="304"/>
        <v>0</v>
      </c>
      <c r="Z512" s="14">
        <f t="shared" si="292"/>
        <v>0</v>
      </c>
      <c r="AA512" s="13">
        <f t="shared" si="305"/>
        <v>0</v>
      </c>
      <c r="AB512" s="14"/>
      <c r="AC512" s="13">
        <f t="shared" si="306"/>
        <v>0</v>
      </c>
      <c r="AD512" s="14">
        <f t="shared" si="293"/>
        <v>0</v>
      </c>
      <c r="AE512" s="13">
        <f t="shared" si="307"/>
        <v>0</v>
      </c>
      <c r="AF512" s="14">
        <f t="shared" si="294"/>
        <v>0</v>
      </c>
      <c r="AG512" s="13">
        <f t="shared" si="308"/>
        <v>0</v>
      </c>
      <c r="AH512" s="14"/>
      <c r="AI512" s="13">
        <f t="shared" si="309"/>
        <v>0</v>
      </c>
      <c r="AJ512" s="14">
        <f t="shared" si="295"/>
        <v>0</v>
      </c>
      <c r="AK512" s="13">
        <f t="shared" si="310"/>
        <v>0</v>
      </c>
      <c r="AL512" s="14">
        <f t="shared" si="296"/>
        <v>0</v>
      </c>
      <c r="AM512" s="13">
        <f t="shared" si="311"/>
        <v>0</v>
      </c>
      <c r="AN512" s="14"/>
      <c r="AO512" s="13">
        <f t="shared" si="312"/>
        <v>0</v>
      </c>
      <c r="AP512" s="14">
        <f t="shared" si="313"/>
        <v>0</v>
      </c>
      <c r="AQ512" s="13">
        <f t="shared" si="314"/>
        <v>0</v>
      </c>
      <c r="AR512" s="14">
        <f t="shared" si="315"/>
        <v>0</v>
      </c>
      <c r="AS512" s="13">
        <f t="shared" si="316"/>
        <v>0</v>
      </c>
      <c r="AT512" s="14"/>
      <c r="AU512" s="13">
        <f t="shared" si="317"/>
        <v>0</v>
      </c>
      <c r="AV512" s="14">
        <f t="shared" si="318"/>
        <v>0</v>
      </c>
      <c r="AW512" s="13">
        <f t="shared" si="319"/>
        <v>0</v>
      </c>
      <c r="AX512" s="14">
        <f t="shared" si="320"/>
        <v>0</v>
      </c>
      <c r="AY512" s="13">
        <f t="shared" si="321"/>
        <v>1.9999999999999574E-2</v>
      </c>
      <c r="AZ512" s="14"/>
      <c r="BA512" s="13">
        <f t="shared" si="322"/>
        <v>0</v>
      </c>
      <c r="BB512" s="14">
        <f t="shared" si="323"/>
        <v>0</v>
      </c>
      <c r="BC512" s="13">
        <f t="shared" si="324"/>
        <v>0</v>
      </c>
      <c r="BD512" s="14">
        <f t="shared" si="325"/>
        <v>0</v>
      </c>
      <c r="BE512" s="13">
        <f t="shared" si="326"/>
        <v>1.9999999999999574E-2</v>
      </c>
    </row>
    <row r="513" spans="1:57" x14ac:dyDescent="0.25">
      <c r="A513" s="23">
        <f t="shared" si="327"/>
        <v>10.170416666666538</v>
      </c>
      <c r="B513" s="8"/>
      <c r="C513" s="10" t="s">
        <v>14</v>
      </c>
      <c r="D513" t="s">
        <v>11</v>
      </c>
      <c r="E513" t="s">
        <v>11</v>
      </c>
      <c r="F513" s="11"/>
      <c r="H513" t="s">
        <v>11</v>
      </c>
      <c r="I513" s="10"/>
      <c r="J513" s="10" t="s">
        <v>14</v>
      </c>
      <c r="K513" s="13">
        <f t="shared" si="297"/>
        <v>0</v>
      </c>
      <c r="L513" s="14">
        <f t="shared" ref="L513:L575" si="328">IF(K513&gt;0,1,0)</f>
        <v>0</v>
      </c>
      <c r="M513" s="13">
        <f t="shared" si="298"/>
        <v>0</v>
      </c>
      <c r="N513" s="14">
        <f t="shared" ref="N513:N575" si="329">IF(M513&gt;0,1,0)</f>
        <v>0</v>
      </c>
      <c r="O513" s="13">
        <f t="shared" si="299"/>
        <v>1.9999999999999574E-2</v>
      </c>
      <c r="P513" s="14"/>
      <c r="Q513" s="13">
        <f t="shared" si="300"/>
        <v>0</v>
      </c>
      <c r="R513" s="14">
        <f t="shared" ref="R513:R575" si="330">IF(Q513&gt;0,1,0)</f>
        <v>0</v>
      </c>
      <c r="S513" s="13">
        <f t="shared" si="301"/>
        <v>0</v>
      </c>
      <c r="T513" s="14">
        <f t="shared" ref="T513:T575" si="331">IF(S513&gt;0,1,0)</f>
        <v>0</v>
      </c>
      <c r="U513" s="13">
        <f t="shared" si="302"/>
        <v>0</v>
      </c>
      <c r="V513" s="14"/>
      <c r="W513" s="13">
        <f t="shared" si="303"/>
        <v>0</v>
      </c>
      <c r="X513" s="14">
        <f t="shared" ref="X513:X575" si="332">IF(W513&gt;0,1,0)</f>
        <v>0</v>
      </c>
      <c r="Y513" s="13">
        <f t="shared" si="304"/>
        <v>0</v>
      </c>
      <c r="Z513" s="14">
        <f t="shared" ref="Z513:Z575" si="333">IF(Y513&gt;0,1,0)</f>
        <v>0</v>
      </c>
      <c r="AA513" s="13">
        <f t="shared" si="305"/>
        <v>0</v>
      </c>
      <c r="AB513" s="14"/>
      <c r="AC513" s="13">
        <f t="shared" si="306"/>
        <v>0</v>
      </c>
      <c r="AD513" s="14">
        <f t="shared" ref="AD513:AD575" si="334">IF(AC513&gt;0,1,0)</f>
        <v>0</v>
      </c>
      <c r="AE513" s="13">
        <f t="shared" si="307"/>
        <v>0</v>
      </c>
      <c r="AF513" s="14">
        <f t="shared" ref="AF513:AF575" si="335">IF(AE513&gt;0,1,0)</f>
        <v>0</v>
      </c>
      <c r="AG513" s="13">
        <f t="shared" si="308"/>
        <v>0</v>
      </c>
      <c r="AH513" s="14"/>
      <c r="AI513" s="13">
        <f t="shared" si="309"/>
        <v>0</v>
      </c>
      <c r="AJ513" s="14">
        <f t="shared" ref="AJ513:AJ575" si="336">IF(AI513&gt;0,1,0)</f>
        <v>0</v>
      </c>
      <c r="AK513" s="13">
        <f t="shared" si="310"/>
        <v>0</v>
      </c>
      <c r="AL513" s="14">
        <f t="shared" ref="AL513:AL575" si="337">IF(AK513&gt;0,1,0)</f>
        <v>0</v>
      </c>
      <c r="AM513" s="13">
        <f t="shared" si="311"/>
        <v>0</v>
      </c>
      <c r="AN513" s="14"/>
      <c r="AO513" s="13">
        <f t="shared" si="312"/>
        <v>0</v>
      </c>
      <c r="AP513" s="14">
        <f t="shared" si="313"/>
        <v>0</v>
      </c>
      <c r="AQ513" s="13">
        <f t="shared" si="314"/>
        <v>0</v>
      </c>
      <c r="AR513" s="14">
        <f t="shared" si="315"/>
        <v>0</v>
      </c>
      <c r="AS513" s="13">
        <f t="shared" si="316"/>
        <v>0</v>
      </c>
      <c r="AT513" s="14"/>
      <c r="AU513" s="13">
        <f t="shared" si="317"/>
        <v>0</v>
      </c>
      <c r="AV513" s="14">
        <f t="shared" si="318"/>
        <v>0</v>
      </c>
      <c r="AW513" s="13">
        <f t="shared" si="319"/>
        <v>0</v>
      </c>
      <c r="AX513" s="14">
        <f t="shared" si="320"/>
        <v>0</v>
      </c>
      <c r="AY513" s="13">
        <f t="shared" si="321"/>
        <v>1.9999999999999574E-2</v>
      </c>
      <c r="AZ513" s="14"/>
      <c r="BA513" s="13">
        <f t="shared" si="322"/>
        <v>0</v>
      </c>
      <c r="BB513" s="14">
        <f t="shared" si="323"/>
        <v>0</v>
      </c>
      <c r="BC513" s="13">
        <f t="shared" si="324"/>
        <v>0</v>
      </c>
      <c r="BD513" s="14">
        <f t="shared" si="325"/>
        <v>0</v>
      </c>
      <c r="BE513" s="13">
        <f t="shared" si="326"/>
        <v>1.9999999999999574E-2</v>
      </c>
    </row>
    <row r="514" spans="1:57" x14ac:dyDescent="0.25">
      <c r="A514" s="23">
        <f t="shared" si="327"/>
        <v>10.190416666666538</v>
      </c>
      <c r="B514" s="8"/>
      <c r="C514" s="10" t="s">
        <v>14</v>
      </c>
      <c r="D514" t="s">
        <v>11</v>
      </c>
      <c r="E514" t="s">
        <v>11</v>
      </c>
      <c r="G514" s="11"/>
      <c r="H514" t="s">
        <v>11</v>
      </c>
      <c r="I514" s="10"/>
      <c r="J514" s="10" t="s">
        <v>14</v>
      </c>
      <c r="K514" s="13">
        <f t="shared" si="297"/>
        <v>0</v>
      </c>
      <c r="L514" s="14">
        <f t="shared" si="328"/>
        <v>0</v>
      </c>
      <c r="M514" s="13">
        <f t="shared" si="298"/>
        <v>0</v>
      </c>
      <c r="N514" s="14">
        <f t="shared" si="329"/>
        <v>0</v>
      </c>
      <c r="O514" s="13">
        <f t="shared" si="299"/>
        <v>1.9999999999999574E-2</v>
      </c>
      <c r="P514" s="14"/>
      <c r="Q514" s="13">
        <f t="shared" si="300"/>
        <v>0</v>
      </c>
      <c r="R514" s="14">
        <f t="shared" si="330"/>
        <v>0</v>
      </c>
      <c r="S514" s="13">
        <f t="shared" si="301"/>
        <v>0</v>
      </c>
      <c r="T514" s="14">
        <f t="shared" si="331"/>
        <v>0</v>
      </c>
      <c r="U514" s="13">
        <f t="shared" si="302"/>
        <v>0</v>
      </c>
      <c r="V514" s="14"/>
      <c r="W514" s="13">
        <f t="shared" si="303"/>
        <v>0</v>
      </c>
      <c r="X514" s="14">
        <f t="shared" si="332"/>
        <v>0</v>
      </c>
      <c r="Y514" s="13">
        <f t="shared" si="304"/>
        <v>0</v>
      </c>
      <c r="Z514" s="14">
        <f t="shared" si="333"/>
        <v>0</v>
      </c>
      <c r="AA514" s="13">
        <f t="shared" si="305"/>
        <v>0</v>
      </c>
      <c r="AB514" s="14"/>
      <c r="AC514" s="13">
        <f t="shared" si="306"/>
        <v>0</v>
      </c>
      <c r="AD514" s="14">
        <f t="shared" si="334"/>
        <v>0</v>
      </c>
      <c r="AE514" s="13">
        <f t="shared" si="307"/>
        <v>0</v>
      </c>
      <c r="AF514" s="14">
        <f t="shared" si="335"/>
        <v>0</v>
      </c>
      <c r="AG514" s="13">
        <f t="shared" si="308"/>
        <v>0</v>
      </c>
      <c r="AH514" s="14"/>
      <c r="AI514" s="13">
        <f t="shared" si="309"/>
        <v>0</v>
      </c>
      <c r="AJ514" s="14">
        <f t="shared" si="336"/>
        <v>0</v>
      </c>
      <c r="AK514" s="13">
        <f t="shared" si="310"/>
        <v>0</v>
      </c>
      <c r="AL514" s="14">
        <f t="shared" si="337"/>
        <v>0</v>
      </c>
      <c r="AM514" s="13">
        <f t="shared" si="311"/>
        <v>0</v>
      </c>
      <c r="AN514" s="14"/>
      <c r="AO514" s="13">
        <f t="shared" si="312"/>
        <v>0</v>
      </c>
      <c r="AP514" s="14">
        <f t="shared" si="313"/>
        <v>0</v>
      </c>
      <c r="AQ514" s="13">
        <f t="shared" si="314"/>
        <v>0</v>
      </c>
      <c r="AR514" s="14">
        <f t="shared" si="315"/>
        <v>0</v>
      </c>
      <c r="AS514" s="13">
        <f t="shared" si="316"/>
        <v>0</v>
      </c>
      <c r="AT514" s="14"/>
      <c r="AU514" s="13">
        <f t="shared" si="317"/>
        <v>0</v>
      </c>
      <c r="AV514" s="14">
        <f t="shared" si="318"/>
        <v>0</v>
      </c>
      <c r="AW514" s="13">
        <f t="shared" si="319"/>
        <v>0</v>
      </c>
      <c r="AX514" s="14">
        <f t="shared" si="320"/>
        <v>0</v>
      </c>
      <c r="AY514" s="13">
        <f t="shared" si="321"/>
        <v>1.9999999999999574E-2</v>
      </c>
      <c r="AZ514" s="14"/>
      <c r="BA514" s="13">
        <f t="shared" si="322"/>
        <v>0</v>
      </c>
      <c r="BB514" s="14">
        <f t="shared" si="323"/>
        <v>0</v>
      </c>
      <c r="BC514" s="13">
        <f t="shared" si="324"/>
        <v>0</v>
      </c>
      <c r="BD514" s="14">
        <f t="shared" si="325"/>
        <v>0</v>
      </c>
      <c r="BE514" s="13">
        <f t="shared" si="326"/>
        <v>1.9999999999999574E-2</v>
      </c>
    </row>
    <row r="515" spans="1:57" x14ac:dyDescent="0.25">
      <c r="A515" s="23">
        <f t="shared" si="327"/>
        <v>10.210416666666537</v>
      </c>
      <c r="B515" s="8" t="s">
        <v>13</v>
      </c>
      <c r="C515" s="10" t="s">
        <v>14</v>
      </c>
      <c r="D515" t="s">
        <v>11</v>
      </c>
      <c r="E515" t="s">
        <v>11</v>
      </c>
      <c r="G515" s="10" t="s">
        <v>14</v>
      </c>
      <c r="H515" t="s">
        <v>11</v>
      </c>
      <c r="I515" s="10"/>
      <c r="J515" s="10" t="s">
        <v>14</v>
      </c>
      <c r="K515" s="13">
        <f t="shared" si="297"/>
        <v>0</v>
      </c>
      <c r="L515" s="14">
        <f t="shared" si="328"/>
        <v>0</v>
      </c>
      <c r="M515" s="13">
        <f t="shared" si="298"/>
        <v>0</v>
      </c>
      <c r="N515" s="14">
        <f t="shared" si="329"/>
        <v>0</v>
      </c>
      <c r="O515" s="13">
        <f t="shared" si="299"/>
        <v>1.9999999999999574E-2</v>
      </c>
      <c r="P515" s="14"/>
      <c r="Q515" s="13">
        <f t="shared" si="300"/>
        <v>0</v>
      </c>
      <c r="R515" s="14">
        <f t="shared" si="330"/>
        <v>0</v>
      </c>
      <c r="S515" s="13">
        <f t="shared" si="301"/>
        <v>0</v>
      </c>
      <c r="T515" s="14">
        <f t="shared" si="331"/>
        <v>0</v>
      </c>
      <c r="U515" s="13">
        <f t="shared" si="302"/>
        <v>0</v>
      </c>
      <c r="V515" s="14"/>
      <c r="W515" s="13">
        <f t="shared" si="303"/>
        <v>0</v>
      </c>
      <c r="X515" s="14">
        <f t="shared" si="332"/>
        <v>0</v>
      </c>
      <c r="Y515" s="13">
        <f t="shared" si="304"/>
        <v>0</v>
      </c>
      <c r="Z515" s="14">
        <f t="shared" si="333"/>
        <v>0</v>
      </c>
      <c r="AA515" s="13">
        <f t="shared" si="305"/>
        <v>0</v>
      </c>
      <c r="AB515" s="14"/>
      <c r="AC515" s="13">
        <f t="shared" si="306"/>
        <v>0</v>
      </c>
      <c r="AD515" s="14">
        <f t="shared" si="334"/>
        <v>0</v>
      </c>
      <c r="AE515" s="13">
        <f t="shared" si="307"/>
        <v>0</v>
      </c>
      <c r="AF515" s="14">
        <f t="shared" si="335"/>
        <v>0</v>
      </c>
      <c r="AG515" s="13">
        <f t="shared" si="308"/>
        <v>0</v>
      </c>
      <c r="AH515" s="14"/>
      <c r="AI515" s="13">
        <f t="shared" si="309"/>
        <v>10.210416666666537</v>
      </c>
      <c r="AJ515" s="14">
        <f t="shared" si="336"/>
        <v>1</v>
      </c>
      <c r="AK515" s="13">
        <f t="shared" si="310"/>
        <v>0</v>
      </c>
      <c r="AL515" s="14">
        <f t="shared" si="337"/>
        <v>0</v>
      </c>
      <c r="AM515" s="13">
        <f t="shared" si="311"/>
        <v>1.9999999999999574E-2</v>
      </c>
      <c r="AN515" s="14"/>
      <c r="AO515" s="13">
        <f t="shared" si="312"/>
        <v>0</v>
      </c>
      <c r="AP515" s="14">
        <f t="shared" si="313"/>
        <v>0</v>
      </c>
      <c r="AQ515" s="13">
        <f t="shared" si="314"/>
        <v>0</v>
      </c>
      <c r="AR515" s="14">
        <f t="shared" si="315"/>
        <v>0</v>
      </c>
      <c r="AS515" s="13">
        <f t="shared" si="316"/>
        <v>0</v>
      </c>
      <c r="AT515" s="14"/>
      <c r="AU515" s="13">
        <f t="shared" si="317"/>
        <v>0</v>
      </c>
      <c r="AV515" s="14">
        <f t="shared" si="318"/>
        <v>0</v>
      </c>
      <c r="AW515" s="13">
        <f t="shared" si="319"/>
        <v>0</v>
      </c>
      <c r="AX515" s="14">
        <f t="shared" si="320"/>
        <v>0</v>
      </c>
      <c r="AY515" s="13">
        <f t="shared" si="321"/>
        <v>1.9999999999999574E-2</v>
      </c>
      <c r="AZ515" s="14"/>
      <c r="BA515" s="13">
        <f t="shared" si="322"/>
        <v>0</v>
      </c>
      <c r="BB515" s="14">
        <f t="shared" si="323"/>
        <v>0</v>
      </c>
      <c r="BC515" s="13">
        <f t="shared" si="324"/>
        <v>0</v>
      </c>
      <c r="BD515" s="14">
        <f t="shared" si="325"/>
        <v>0</v>
      </c>
      <c r="BE515" s="13">
        <f t="shared" si="326"/>
        <v>1.9999999999999574E-2</v>
      </c>
    </row>
    <row r="516" spans="1:57" x14ac:dyDescent="0.25">
      <c r="A516" s="23">
        <f t="shared" si="327"/>
        <v>10.230416666666537</v>
      </c>
      <c r="B516" s="8"/>
      <c r="C516" s="10" t="s">
        <v>14</v>
      </c>
      <c r="D516" t="s">
        <v>11</v>
      </c>
      <c r="E516" t="s">
        <v>11</v>
      </c>
      <c r="G516" s="10" t="s">
        <v>14</v>
      </c>
      <c r="H516" t="s">
        <v>11</v>
      </c>
      <c r="I516" s="10"/>
      <c r="J516" s="10" t="s">
        <v>14</v>
      </c>
      <c r="K516" s="13">
        <f t="shared" si="297"/>
        <v>0</v>
      </c>
      <c r="L516" s="14">
        <f t="shared" si="328"/>
        <v>0</v>
      </c>
      <c r="M516" s="13">
        <f t="shared" si="298"/>
        <v>0</v>
      </c>
      <c r="N516" s="14">
        <f t="shared" si="329"/>
        <v>0</v>
      </c>
      <c r="O516" s="13">
        <f t="shared" si="299"/>
        <v>1.9999999999999574E-2</v>
      </c>
      <c r="P516" s="14"/>
      <c r="Q516" s="13">
        <f t="shared" si="300"/>
        <v>0</v>
      </c>
      <c r="R516" s="14">
        <f t="shared" si="330"/>
        <v>0</v>
      </c>
      <c r="S516" s="13">
        <f t="shared" si="301"/>
        <v>0</v>
      </c>
      <c r="T516" s="14">
        <f t="shared" si="331"/>
        <v>0</v>
      </c>
      <c r="U516" s="13">
        <f t="shared" si="302"/>
        <v>0</v>
      </c>
      <c r="V516" s="14"/>
      <c r="W516" s="13">
        <f t="shared" si="303"/>
        <v>0</v>
      </c>
      <c r="X516" s="14">
        <f t="shared" si="332"/>
        <v>0</v>
      </c>
      <c r="Y516" s="13">
        <f t="shared" si="304"/>
        <v>0</v>
      </c>
      <c r="Z516" s="14">
        <f t="shared" si="333"/>
        <v>0</v>
      </c>
      <c r="AA516" s="13">
        <f t="shared" si="305"/>
        <v>0</v>
      </c>
      <c r="AB516" s="14"/>
      <c r="AC516" s="13">
        <f t="shared" si="306"/>
        <v>0</v>
      </c>
      <c r="AD516" s="14">
        <f t="shared" si="334"/>
        <v>0</v>
      </c>
      <c r="AE516" s="13">
        <f t="shared" si="307"/>
        <v>0</v>
      </c>
      <c r="AF516" s="14">
        <f t="shared" si="335"/>
        <v>0</v>
      </c>
      <c r="AG516" s="13">
        <f t="shared" si="308"/>
        <v>0</v>
      </c>
      <c r="AH516" s="14"/>
      <c r="AI516" s="13">
        <f t="shared" si="309"/>
        <v>0</v>
      </c>
      <c r="AJ516" s="14">
        <f t="shared" si="336"/>
        <v>0</v>
      </c>
      <c r="AK516" s="13">
        <f t="shared" si="310"/>
        <v>0</v>
      </c>
      <c r="AL516" s="14">
        <f t="shared" si="337"/>
        <v>0</v>
      </c>
      <c r="AM516" s="13">
        <f t="shared" si="311"/>
        <v>1.9999999999999574E-2</v>
      </c>
      <c r="AN516" s="14"/>
      <c r="AO516" s="13">
        <f t="shared" si="312"/>
        <v>0</v>
      </c>
      <c r="AP516" s="14">
        <f t="shared" si="313"/>
        <v>0</v>
      </c>
      <c r="AQ516" s="13">
        <f t="shared" si="314"/>
        <v>0</v>
      </c>
      <c r="AR516" s="14">
        <f t="shared" si="315"/>
        <v>0</v>
      </c>
      <c r="AS516" s="13">
        <f t="shared" si="316"/>
        <v>0</v>
      </c>
      <c r="AT516" s="14"/>
      <c r="AU516" s="13">
        <f t="shared" si="317"/>
        <v>0</v>
      </c>
      <c r="AV516" s="14">
        <f t="shared" si="318"/>
        <v>0</v>
      </c>
      <c r="AW516" s="13">
        <f t="shared" si="319"/>
        <v>0</v>
      </c>
      <c r="AX516" s="14">
        <f t="shared" si="320"/>
        <v>0</v>
      </c>
      <c r="AY516" s="13">
        <f t="shared" si="321"/>
        <v>1.9999999999999574E-2</v>
      </c>
      <c r="AZ516" s="14"/>
      <c r="BA516" s="13">
        <f t="shared" si="322"/>
        <v>0</v>
      </c>
      <c r="BB516" s="14">
        <f t="shared" si="323"/>
        <v>0</v>
      </c>
      <c r="BC516" s="13">
        <f t="shared" si="324"/>
        <v>0</v>
      </c>
      <c r="BD516" s="14">
        <f t="shared" si="325"/>
        <v>0</v>
      </c>
      <c r="BE516" s="13">
        <f t="shared" si="326"/>
        <v>1.9999999999999574E-2</v>
      </c>
    </row>
    <row r="517" spans="1:57" x14ac:dyDescent="0.25">
      <c r="A517" s="23">
        <f t="shared" si="327"/>
        <v>10.250416666666537</v>
      </c>
      <c r="B517" s="8" t="s">
        <v>17</v>
      </c>
      <c r="C517" t="s">
        <v>11</v>
      </c>
      <c r="D517" s="11" t="s">
        <v>20</v>
      </c>
      <c r="E517" t="s">
        <v>11</v>
      </c>
      <c r="F517" s="11"/>
      <c r="G517" s="10" t="s">
        <v>14</v>
      </c>
      <c r="H517" t="s">
        <v>11</v>
      </c>
      <c r="I517" s="10"/>
      <c r="J517" s="10" t="s">
        <v>14</v>
      </c>
      <c r="K517" s="13">
        <f t="shared" ref="K517:K580" si="338">IF(B517="Line 1 Fails",A517,0)</f>
        <v>0</v>
      </c>
      <c r="L517" s="14">
        <f t="shared" si="328"/>
        <v>0</v>
      </c>
      <c r="M517" s="13">
        <f t="shared" ref="M517:M580" si="339">IF(B517="Line 1 repd.",A517,0)</f>
        <v>0</v>
      </c>
      <c r="N517" s="14">
        <f t="shared" si="329"/>
        <v>0</v>
      </c>
      <c r="O517" s="13">
        <f t="shared" ref="O517:O580" si="340">IF(C517="Dn(waiting)",A518-A517,0)</f>
        <v>0</v>
      </c>
      <c r="P517" s="14"/>
      <c r="Q517" s="13">
        <f t="shared" ref="Q517:Q580" si="341">IF(B517="Line 2 Fails",A517,0)</f>
        <v>0</v>
      </c>
      <c r="R517" s="14">
        <f t="shared" si="330"/>
        <v>0</v>
      </c>
      <c r="S517" s="13">
        <f t="shared" ref="S517:S580" si="342">IF(B517="Line 2 repd.",A517,0)</f>
        <v>10.250416666666537</v>
      </c>
      <c r="T517" s="14">
        <f t="shared" si="331"/>
        <v>1</v>
      </c>
      <c r="U517" s="13">
        <f t="shared" ref="U517:U580" si="343">IF(D517="Dn(waiting)",A518-A517,0)</f>
        <v>0</v>
      </c>
      <c r="V517" s="14"/>
      <c r="W517" s="13">
        <f t="shared" ref="W517:W580" si="344">IF(B517="Line 3 Fails",A517,0)</f>
        <v>0</v>
      </c>
      <c r="X517" s="14">
        <f t="shared" si="332"/>
        <v>0</v>
      </c>
      <c r="Y517" s="13">
        <f t="shared" ref="Y517:Y580" si="345">IF(B517="Line 3 repd.",A517,0)</f>
        <v>0</v>
      </c>
      <c r="Z517" s="14">
        <f t="shared" si="333"/>
        <v>0</v>
      </c>
      <c r="AA517" s="13">
        <f t="shared" ref="AA517:AA580" si="346">IF(E517="Dn(waiting)",A518-A517,0)</f>
        <v>0</v>
      </c>
      <c r="AB517" s="14"/>
      <c r="AC517" s="13">
        <f t="shared" ref="AC517:AC580" si="347">IF(B517="Line 4 Fails",A517,0)</f>
        <v>0</v>
      </c>
      <c r="AD517" s="14">
        <f t="shared" si="334"/>
        <v>0</v>
      </c>
      <c r="AE517" s="13">
        <f t="shared" ref="AE517:AE580" si="348">IF(B517="Line 4 repd.",A517,0)</f>
        <v>0</v>
      </c>
      <c r="AF517" s="14">
        <f t="shared" si="335"/>
        <v>0</v>
      </c>
      <c r="AG517" s="13">
        <f t="shared" ref="AG517:AG580" si="349">IF(F517="Dn(waiting)",A518-A517,0)</f>
        <v>0</v>
      </c>
      <c r="AH517" s="14"/>
      <c r="AI517" s="13">
        <f t="shared" ref="AI517:AI580" si="350">IF(B517="Line 5 Fails",A517,0)</f>
        <v>0</v>
      </c>
      <c r="AJ517" s="14">
        <f t="shared" si="336"/>
        <v>0</v>
      </c>
      <c r="AK517" s="13">
        <f t="shared" ref="AK517:AK580" si="351">IF(B517="Line 5 repd.",A517,0)</f>
        <v>0</v>
      </c>
      <c r="AL517" s="14">
        <f t="shared" si="337"/>
        <v>0</v>
      </c>
      <c r="AM517" s="13">
        <f t="shared" si="311"/>
        <v>1.9999999999999574E-2</v>
      </c>
      <c r="AN517" s="14"/>
      <c r="AO517" s="13">
        <f t="shared" si="312"/>
        <v>0</v>
      </c>
      <c r="AP517" s="14">
        <f t="shared" si="313"/>
        <v>0</v>
      </c>
      <c r="AQ517" s="13">
        <f t="shared" si="314"/>
        <v>0</v>
      </c>
      <c r="AR517" s="14">
        <f t="shared" si="315"/>
        <v>0</v>
      </c>
      <c r="AS517" s="13">
        <f t="shared" si="316"/>
        <v>0</v>
      </c>
      <c r="AT517" s="14"/>
      <c r="AU517" s="13">
        <f t="shared" si="317"/>
        <v>0</v>
      </c>
      <c r="AV517" s="14">
        <f t="shared" si="318"/>
        <v>0</v>
      </c>
      <c r="AW517" s="13">
        <f t="shared" si="319"/>
        <v>0</v>
      </c>
      <c r="AX517" s="14">
        <f t="shared" si="320"/>
        <v>0</v>
      </c>
      <c r="AY517" s="13">
        <f t="shared" si="321"/>
        <v>1.9999999999999574E-2</v>
      </c>
      <c r="AZ517" s="14"/>
      <c r="BA517" s="13">
        <f t="shared" si="322"/>
        <v>0</v>
      </c>
      <c r="BB517" s="14">
        <f t="shared" si="323"/>
        <v>0</v>
      </c>
      <c r="BC517" s="13">
        <f t="shared" si="324"/>
        <v>0</v>
      </c>
      <c r="BD517" s="14">
        <f t="shared" si="325"/>
        <v>0</v>
      </c>
      <c r="BE517" s="13">
        <f t="shared" si="326"/>
        <v>1.9999999999999574E-2</v>
      </c>
    </row>
    <row r="518" spans="1:57" x14ac:dyDescent="0.25">
      <c r="A518" s="23">
        <f t="shared" si="327"/>
        <v>10.270416666666536</v>
      </c>
      <c r="B518" s="8"/>
      <c r="C518" t="s">
        <v>11</v>
      </c>
      <c r="D518" s="10"/>
      <c r="E518" t="s">
        <v>11</v>
      </c>
      <c r="G518" s="10" t="s">
        <v>14</v>
      </c>
      <c r="H518" t="s">
        <v>11</v>
      </c>
      <c r="I518" s="32"/>
      <c r="J518" s="10" t="s">
        <v>14</v>
      </c>
      <c r="K518" s="13">
        <f t="shared" si="338"/>
        <v>0</v>
      </c>
      <c r="L518" s="14">
        <f t="shared" si="328"/>
        <v>0</v>
      </c>
      <c r="M518" s="13">
        <f t="shared" si="339"/>
        <v>0</v>
      </c>
      <c r="N518" s="14">
        <f t="shared" si="329"/>
        <v>0</v>
      </c>
      <c r="O518" s="13">
        <f t="shared" si="340"/>
        <v>0</v>
      </c>
      <c r="P518" s="14"/>
      <c r="Q518" s="13">
        <f t="shared" si="341"/>
        <v>0</v>
      </c>
      <c r="R518" s="14">
        <f t="shared" si="330"/>
        <v>0</v>
      </c>
      <c r="S518" s="13">
        <f t="shared" si="342"/>
        <v>0</v>
      </c>
      <c r="T518" s="14">
        <f t="shared" si="331"/>
        <v>0</v>
      </c>
      <c r="U518" s="13">
        <f t="shared" si="343"/>
        <v>0</v>
      </c>
      <c r="V518" s="14"/>
      <c r="W518" s="13">
        <f t="shared" si="344"/>
        <v>0</v>
      </c>
      <c r="X518" s="14">
        <f t="shared" si="332"/>
        <v>0</v>
      </c>
      <c r="Y518" s="13">
        <f t="shared" si="345"/>
        <v>0</v>
      </c>
      <c r="Z518" s="14">
        <f t="shared" si="333"/>
        <v>0</v>
      </c>
      <c r="AA518" s="13">
        <f t="shared" si="346"/>
        <v>0</v>
      </c>
      <c r="AB518" s="14"/>
      <c r="AC518" s="13">
        <f t="shared" si="347"/>
        <v>0</v>
      </c>
      <c r="AD518" s="14">
        <f t="shared" si="334"/>
        <v>0</v>
      </c>
      <c r="AE518" s="13">
        <f t="shared" si="348"/>
        <v>0</v>
      </c>
      <c r="AF518" s="14">
        <f t="shared" si="335"/>
        <v>0</v>
      </c>
      <c r="AG518" s="13">
        <f t="shared" si="349"/>
        <v>0</v>
      </c>
      <c r="AH518" s="14"/>
      <c r="AI518" s="13">
        <f t="shared" si="350"/>
        <v>0</v>
      </c>
      <c r="AJ518" s="14">
        <f t="shared" si="336"/>
        <v>0</v>
      </c>
      <c r="AK518" s="13">
        <f t="shared" si="351"/>
        <v>0</v>
      </c>
      <c r="AL518" s="14">
        <f t="shared" si="337"/>
        <v>0</v>
      </c>
      <c r="AM518" s="13">
        <f t="shared" ref="AM518:AM581" si="352">IF(G518="Dn(waiting)",A519-A518,0)</f>
        <v>1.9999999999999574E-2</v>
      </c>
      <c r="AN518" s="14"/>
      <c r="AO518" s="13">
        <f t="shared" ref="AO518:AO581" si="353">IF(B518="Line 6 Fails",A518,0)</f>
        <v>0</v>
      </c>
      <c r="AP518" s="14">
        <f t="shared" ref="AP518:AP581" si="354">IF(AO518&gt;0,1,0)</f>
        <v>0</v>
      </c>
      <c r="AQ518" s="13">
        <f t="shared" ref="AQ518:AQ581" si="355">IF(B518="Line 6 repd.",A518,0)</f>
        <v>0</v>
      </c>
      <c r="AR518" s="14">
        <f t="shared" ref="AR518:AR581" si="356">IF(AQ518&gt;0,1,0)</f>
        <v>0</v>
      </c>
      <c r="AS518" s="13">
        <f t="shared" ref="AS518:AS581" si="357">IF(H518="Dn(waiting)",A519-A518,0)</f>
        <v>0</v>
      </c>
      <c r="AT518" s="14"/>
      <c r="AU518" s="13">
        <f t="shared" ref="AU518:AU581" si="358">IF(B518="Line 7 Fails",A518,0)</f>
        <v>0</v>
      </c>
      <c r="AV518" s="14">
        <f t="shared" ref="AV518:AV581" si="359">IF(AU518&gt;0,1,0)</f>
        <v>0</v>
      </c>
      <c r="AW518" s="13">
        <f t="shared" ref="AW518:AW581" si="360">IF(B518="Line 7 repd.",A518,0)</f>
        <v>0</v>
      </c>
      <c r="AX518" s="14">
        <f t="shared" ref="AX518:AX581" si="361">IF(AW518&gt;0,1,0)</f>
        <v>0</v>
      </c>
      <c r="AY518" s="13">
        <f t="shared" ref="AY518:AY581" si="362">IF(J518="Dn(waiting)",A519-A518,0)</f>
        <v>1.9999999999999574E-2</v>
      </c>
      <c r="AZ518" s="14"/>
      <c r="BA518" s="13">
        <f t="shared" ref="BA518:BA581" si="363">IF(B518="Line 8 Fails",A518,0)</f>
        <v>0</v>
      </c>
      <c r="BB518" s="14">
        <f t="shared" ref="BB518:BB581" si="364">IF(BA518&gt;0,1,0)</f>
        <v>0</v>
      </c>
      <c r="BC518" s="13">
        <f t="shared" ref="BC518:BC581" si="365">IF(B518="Line 8 repd.",A518,0)</f>
        <v>0</v>
      </c>
      <c r="BD518" s="14">
        <f t="shared" ref="BD518:BD581" si="366">IF(BC518&gt;0,1,0)</f>
        <v>0</v>
      </c>
      <c r="BE518" s="13">
        <f t="shared" ref="BE518:BE581" si="367">IF(J518="Dn(waiting)",A519-A518,0)</f>
        <v>1.9999999999999574E-2</v>
      </c>
    </row>
    <row r="519" spans="1:57" x14ac:dyDescent="0.25">
      <c r="A519" s="23">
        <f t="shared" ref="A519:A582" si="368">A518+0.02</f>
        <v>10.290416666666536</v>
      </c>
      <c r="B519" s="8"/>
      <c r="C519" t="s">
        <v>11</v>
      </c>
      <c r="D519" s="10"/>
      <c r="E519" t="s">
        <v>11</v>
      </c>
      <c r="G519" s="10" t="s">
        <v>14</v>
      </c>
      <c r="H519" t="s">
        <v>11</v>
      </c>
      <c r="I519" s="32"/>
      <c r="J519" s="10" t="s">
        <v>14</v>
      </c>
      <c r="K519" s="13">
        <f t="shared" si="338"/>
        <v>0</v>
      </c>
      <c r="L519" s="14">
        <f t="shared" si="328"/>
        <v>0</v>
      </c>
      <c r="M519" s="13">
        <f t="shared" si="339"/>
        <v>0</v>
      </c>
      <c r="N519" s="14">
        <f t="shared" si="329"/>
        <v>0</v>
      </c>
      <c r="O519" s="13">
        <f t="shared" si="340"/>
        <v>0</v>
      </c>
      <c r="P519" s="14"/>
      <c r="Q519" s="13">
        <f t="shared" si="341"/>
        <v>0</v>
      </c>
      <c r="R519" s="14">
        <f t="shared" si="330"/>
        <v>0</v>
      </c>
      <c r="S519" s="13">
        <f t="shared" si="342"/>
        <v>0</v>
      </c>
      <c r="T519" s="14">
        <f t="shared" si="331"/>
        <v>0</v>
      </c>
      <c r="U519" s="13">
        <f t="shared" si="343"/>
        <v>0</v>
      </c>
      <c r="V519" s="14"/>
      <c r="W519" s="13">
        <f t="shared" si="344"/>
        <v>0</v>
      </c>
      <c r="X519" s="14">
        <f t="shared" si="332"/>
        <v>0</v>
      </c>
      <c r="Y519" s="13">
        <f t="shared" si="345"/>
        <v>0</v>
      </c>
      <c r="Z519" s="14">
        <f t="shared" si="333"/>
        <v>0</v>
      </c>
      <c r="AA519" s="13">
        <f t="shared" si="346"/>
        <v>0</v>
      </c>
      <c r="AB519" s="14"/>
      <c r="AC519" s="13">
        <f t="shared" si="347"/>
        <v>0</v>
      </c>
      <c r="AD519" s="14">
        <f t="shared" si="334"/>
        <v>0</v>
      </c>
      <c r="AE519" s="13">
        <f t="shared" si="348"/>
        <v>0</v>
      </c>
      <c r="AF519" s="14">
        <f t="shared" si="335"/>
        <v>0</v>
      </c>
      <c r="AG519" s="13">
        <f t="shared" si="349"/>
        <v>0</v>
      </c>
      <c r="AH519" s="14"/>
      <c r="AI519" s="13">
        <f t="shared" si="350"/>
        <v>0</v>
      </c>
      <c r="AJ519" s="14">
        <f t="shared" si="336"/>
        <v>0</v>
      </c>
      <c r="AK519" s="13">
        <f t="shared" si="351"/>
        <v>0</v>
      </c>
      <c r="AL519" s="14">
        <f t="shared" si="337"/>
        <v>0</v>
      </c>
      <c r="AM519" s="13">
        <f t="shared" si="352"/>
        <v>1.9999999999999574E-2</v>
      </c>
      <c r="AN519" s="14"/>
      <c r="AO519" s="13">
        <f t="shared" si="353"/>
        <v>0</v>
      </c>
      <c r="AP519" s="14">
        <f t="shared" si="354"/>
        <v>0</v>
      </c>
      <c r="AQ519" s="13">
        <f t="shared" si="355"/>
        <v>0</v>
      </c>
      <c r="AR519" s="14">
        <f t="shared" si="356"/>
        <v>0</v>
      </c>
      <c r="AS519" s="13">
        <f t="shared" si="357"/>
        <v>0</v>
      </c>
      <c r="AT519" s="14"/>
      <c r="AU519" s="13">
        <f t="shared" si="358"/>
        <v>0</v>
      </c>
      <c r="AV519" s="14">
        <f t="shared" si="359"/>
        <v>0</v>
      </c>
      <c r="AW519" s="13">
        <f t="shared" si="360"/>
        <v>0</v>
      </c>
      <c r="AX519" s="14">
        <f t="shared" si="361"/>
        <v>0</v>
      </c>
      <c r="AY519" s="13">
        <f t="shared" si="362"/>
        <v>1.9999999999999574E-2</v>
      </c>
      <c r="AZ519" s="14"/>
      <c r="BA519" s="13">
        <f t="shared" si="363"/>
        <v>0</v>
      </c>
      <c r="BB519" s="14">
        <f t="shared" si="364"/>
        <v>0</v>
      </c>
      <c r="BC519" s="13">
        <f t="shared" si="365"/>
        <v>0</v>
      </c>
      <c r="BD519" s="14">
        <f t="shared" si="366"/>
        <v>0</v>
      </c>
      <c r="BE519" s="13">
        <f t="shared" si="367"/>
        <v>1.9999999999999574E-2</v>
      </c>
    </row>
    <row r="520" spans="1:57" x14ac:dyDescent="0.25">
      <c r="A520" s="23">
        <f t="shared" si="368"/>
        <v>10.310416666666535</v>
      </c>
      <c r="B520" s="8"/>
      <c r="C520" t="s">
        <v>11</v>
      </c>
      <c r="D520" s="10"/>
      <c r="E520" t="s">
        <v>11</v>
      </c>
      <c r="F520" s="10"/>
      <c r="G520" s="10" t="s">
        <v>14</v>
      </c>
      <c r="H520" t="s">
        <v>11</v>
      </c>
      <c r="I520" s="32"/>
      <c r="J520" s="10" t="s">
        <v>14</v>
      </c>
      <c r="K520" s="13">
        <f t="shared" si="338"/>
        <v>0</v>
      </c>
      <c r="L520" s="14">
        <f t="shared" si="328"/>
        <v>0</v>
      </c>
      <c r="M520" s="13">
        <f t="shared" si="339"/>
        <v>0</v>
      </c>
      <c r="N520" s="14">
        <f t="shared" si="329"/>
        <v>0</v>
      </c>
      <c r="O520" s="13">
        <f t="shared" si="340"/>
        <v>0</v>
      </c>
      <c r="P520" s="14"/>
      <c r="Q520" s="13">
        <f t="shared" si="341"/>
        <v>0</v>
      </c>
      <c r="R520" s="14">
        <f t="shared" si="330"/>
        <v>0</v>
      </c>
      <c r="S520" s="13">
        <f t="shared" si="342"/>
        <v>0</v>
      </c>
      <c r="T520" s="14">
        <f t="shared" si="331"/>
        <v>0</v>
      </c>
      <c r="U520" s="13">
        <f t="shared" si="343"/>
        <v>0</v>
      </c>
      <c r="V520" s="14"/>
      <c r="W520" s="13">
        <f t="shared" si="344"/>
        <v>0</v>
      </c>
      <c r="X520" s="14">
        <f t="shared" si="332"/>
        <v>0</v>
      </c>
      <c r="Y520" s="13">
        <f t="shared" si="345"/>
        <v>0</v>
      </c>
      <c r="Z520" s="14">
        <f t="shared" si="333"/>
        <v>0</v>
      </c>
      <c r="AA520" s="13">
        <f t="shared" si="346"/>
        <v>0</v>
      </c>
      <c r="AB520" s="14"/>
      <c r="AC520" s="13">
        <f t="shared" si="347"/>
        <v>0</v>
      </c>
      <c r="AD520" s="14">
        <f t="shared" si="334"/>
        <v>0</v>
      </c>
      <c r="AE520" s="13">
        <f t="shared" si="348"/>
        <v>0</v>
      </c>
      <c r="AF520" s="14">
        <f t="shared" si="335"/>
        <v>0</v>
      </c>
      <c r="AG520" s="13">
        <f t="shared" si="349"/>
        <v>0</v>
      </c>
      <c r="AH520" s="14"/>
      <c r="AI520" s="13">
        <f t="shared" si="350"/>
        <v>0</v>
      </c>
      <c r="AJ520" s="14">
        <f t="shared" si="336"/>
        <v>0</v>
      </c>
      <c r="AK520" s="13">
        <f t="shared" si="351"/>
        <v>0</v>
      </c>
      <c r="AL520" s="14">
        <f t="shared" si="337"/>
        <v>0</v>
      </c>
      <c r="AM520" s="13">
        <f t="shared" si="352"/>
        <v>1.9999999999999574E-2</v>
      </c>
      <c r="AN520" s="14"/>
      <c r="AO520" s="13">
        <f t="shared" si="353"/>
        <v>0</v>
      </c>
      <c r="AP520" s="14">
        <f t="shared" si="354"/>
        <v>0</v>
      </c>
      <c r="AQ520" s="13">
        <f t="shared" si="355"/>
        <v>0</v>
      </c>
      <c r="AR520" s="14">
        <f t="shared" si="356"/>
        <v>0</v>
      </c>
      <c r="AS520" s="13">
        <f t="shared" si="357"/>
        <v>0</v>
      </c>
      <c r="AT520" s="14"/>
      <c r="AU520" s="13">
        <f t="shared" si="358"/>
        <v>0</v>
      </c>
      <c r="AV520" s="14">
        <f t="shared" si="359"/>
        <v>0</v>
      </c>
      <c r="AW520" s="13">
        <f t="shared" si="360"/>
        <v>0</v>
      </c>
      <c r="AX520" s="14">
        <f t="shared" si="361"/>
        <v>0</v>
      </c>
      <c r="AY520" s="13">
        <f t="shared" si="362"/>
        <v>1.9999999999999574E-2</v>
      </c>
      <c r="AZ520" s="14"/>
      <c r="BA520" s="13">
        <f t="shared" si="363"/>
        <v>0</v>
      </c>
      <c r="BB520" s="14">
        <f t="shared" si="364"/>
        <v>0</v>
      </c>
      <c r="BC520" s="13">
        <f t="shared" si="365"/>
        <v>0</v>
      </c>
      <c r="BD520" s="14">
        <f t="shared" si="366"/>
        <v>0</v>
      </c>
      <c r="BE520" s="13">
        <f t="shared" si="367"/>
        <v>1.9999999999999574E-2</v>
      </c>
    </row>
    <row r="521" spans="1:57" x14ac:dyDescent="0.25">
      <c r="A521" s="23">
        <f t="shared" si="368"/>
        <v>10.330416666666535</v>
      </c>
      <c r="B521" s="8"/>
      <c r="C521" t="s">
        <v>11</v>
      </c>
      <c r="D521" s="10"/>
      <c r="E521" t="s">
        <v>11</v>
      </c>
      <c r="F521" s="10"/>
      <c r="G521" s="10" t="s">
        <v>14</v>
      </c>
      <c r="H521" t="s">
        <v>11</v>
      </c>
      <c r="I521" s="32"/>
      <c r="J521" s="10" t="s">
        <v>14</v>
      </c>
      <c r="K521" s="13">
        <f t="shared" si="338"/>
        <v>0</v>
      </c>
      <c r="L521" s="14">
        <f t="shared" si="328"/>
        <v>0</v>
      </c>
      <c r="M521" s="13">
        <f t="shared" si="339"/>
        <v>0</v>
      </c>
      <c r="N521" s="14">
        <f t="shared" si="329"/>
        <v>0</v>
      </c>
      <c r="O521" s="13">
        <f t="shared" si="340"/>
        <v>0</v>
      </c>
      <c r="P521" s="14"/>
      <c r="Q521" s="13">
        <f t="shared" si="341"/>
        <v>0</v>
      </c>
      <c r="R521" s="14">
        <f t="shared" si="330"/>
        <v>0</v>
      </c>
      <c r="S521" s="13">
        <f t="shared" si="342"/>
        <v>0</v>
      </c>
      <c r="T521" s="14">
        <f t="shared" si="331"/>
        <v>0</v>
      </c>
      <c r="U521" s="13">
        <f t="shared" si="343"/>
        <v>0</v>
      </c>
      <c r="V521" s="14"/>
      <c r="W521" s="13">
        <f t="shared" si="344"/>
        <v>0</v>
      </c>
      <c r="X521" s="14">
        <f t="shared" si="332"/>
        <v>0</v>
      </c>
      <c r="Y521" s="13">
        <f t="shared" si="345"/>
        <v>0</v>
      </c>
      <c r="Z521" s="14">
        <f t="shared" si="333"/>
        <v>0</v>
      </c>
      <c r="AA521" s="13">
        <f t="shared" si="346"/>
        <v>0</v>
      </c>
      <c r="AB521" s="14"/>
      <c r="AC521" s="13">
        <f t="shared" si="347"/>
        <v>0</v>
      </c>
      <c r="AD521" s="14">
        <f t="shared" si="334"/>
        <v>0</v>
      </c>
      <c r="AE521" s="13">
        <f t="shared" si="348"/>
        <v>0</v>
      </c>
      <c r="AF521" s="14">
        <f t="shared" si="335"/>
        <v>0</v>
      </c>
      <c r="AG521" s="13">
        <f t="shared" si="349"/>
        <v>0</v>
      </c>
      <c r="AH521" s="14"/>
      <c r="AI521" s="13">
        <f t="shared" si="350"/>
        <v>0</v>
      </c>
      <c r="AJ521" s="14">
        <f t="shared" si="336"/>
        <v>0</v>
      </c>
      <c r="AK521" s="13">
        <f t="shared" si="351"/>
        <v>0</v>
      </c>
      <c r="AL521" s="14">
        <f t="shared" si="337"/>
        <v>0</v>
      </c>
      <c r="AM521" s="13">
        <f t="shared" si="352"/>
        <v>1.9999999999999574E-2</v>
      </c>
      <c r="AN521" s="14"/>
      <c r="AO521" s="13">
        <f t="shared" si="353"/>
        <v>0</v>
      </c>
      <c r="AP521" s="14">
        <f t="shared" si="354"/>
        <v>0</v>
      </c>
      <c r="AQ521" s="13">
        <f t="shared" si="355"/>
        <v>0</v>
      </c>
      <c r="AR521" s="14">
        <f t="shared" si="356"/>
        <v>0</v>
      </c>
      <c r="AS521" s="13">
        <f t="shared" si="357"/>
        <v>0</v>
      </c>
      <c r="AT521" s="14"/>
      <c r="AU521" s="13">
        <f t="shared" si="358"/>
        <v>0</v>
      </c>
      <c r="AV521" s="14">
        <f t="shared" si="359"/>
        <v>0</v>
      </c>
      <c r="AW521" s="13">
        <f t="shared" si="360"/>
        <v>0</v>
      </c>
      <c r="AX521" s="14">
        <f t="shared" si="361"/>
        <v>0</v>
      </c>
      <c r="AY521" s="13">
        <f t="shared" si="362"/>
        <v>1.9999999999999574E-2</v>
      </c>
      <c r="AZ521" s="14"/>
      <c r="BA521" s="13">
        <f t="shared" si="363"/>
        <v>0</v>
      </c>
      <c r="BB521" s="14">
        <f t="shared" si="364"/>
        <v>0</v>
      </c>
      <c r="BC521" s="13">
        <f t="shared" si="365"/>
        <v>0</v>
      </c>
      <c r="BD521" s="14">
        <f t="shared" si="366"/>
        <v>0</v>
      </c>
      <c r="BE521" s="13">
        <f t="shared" si="367"/>
        <v>1.9999999999999574E-2</v>
      </c>
    </row>
    <row r="522" spans="1:57" x14ac:dyDescent="0.25">
      <c r="A522" s="23">
        <f t="shared" si="368"/>
        <v>10.350416666666534</v>
      </c>
      <c r="B522" s="8" t="s">
        <v>64</v>
      </c>
      <c r="C522" t="s">
        <v>11</v>
      </c>
      <c r="E522" t="s">
        <v>11</v>
      </c>
      <c r="F522" s="10"/>
      <c r="G522" s="10" t="s">
        <v>14</v>
      </c>
      <c r="H522" s="11" t="s">
        <v>20</v>
      </c>
      <c r="I522" s="11"/>
      <c r="J522" t="s">
        <v>11</v>
      </c>
      <c r="K522" s="13">
        <f t="shared" si="338"/>
        <v>0</v>
      </c>
      <c r="L522" s="14">
        <f t="shared" si="328"/>
        <v>0</v>
      </c>
      <c r="M522" s="13">
        <f t="shared" si="339"/>
        <v>0</v>
      </c>
      <c r="N522" s="14">
        <f t="shared" si="329"/>
        <v>0</v>
      </c>
      <c r="O522" s="13">
        <f t="shared" si="340"/>
        <v>0</v>
      </c>
      <c r="P522" s="14"/>
      <c r="Q522" s="13">
        <f t="shared" si="341"/>
        <v>0</v>
      </c>
      <c r="R522" s="14">
        <f t="shared" si="330"/>
        <v>0</v>
      </c>
      <c r="S522" s="13">
        <f t="shared" si="342"/>
        <v>0</v>
      </c>
      <c r="T522" s="14">
        <f t="shared" si="331"/>
        <v>0</v>
      </c>
      <c r="U522" s="13">
        <f t="shared" si="343"/>
        <v>0</v>
      </c>
      <c r="V522" s="14"/>
      <c r="W522" s="13">
        <f t="shared" si="344"/>
        <v>0</v>
      </c>
      <c r="X522" s="14">
        <f t="shared" si="332"/>
        <v>0</v>
      </c>
      <c r="Y522" s="13">
        <f t="shared" si="345"/>
        <v>0</v>
      </c>
      <c r="Z522" s="14">
        <f t="shared" si="333"/>
        <v>0</v>
      </c>
      <c r="AA522" s="13">
        <f t="shared" si="346"/>
        <v>0</v>
      </c>
      <c r="AB522" s="14"/>
      <c r="AC522" s="13">
        <f t="shared" si="347"/>
        <v>0</v>
      </c>
      <c r="AD522" s="14">
        <f t="shared" si="334"/>
        <v>0</v>
      </c>
      <c r="AE522" s="13">
        <f t="shared" si="348"/>
        <v>0</v>
      </c>
      <c r="AF522" s="14">
        <f t="shared" si="335"/>
        <v>0</v>
      </c>
      <c r="AG522" s="13">
        <f t="shared" si="349"/>
        <v>0</v>
      </c>
      <c r="AH522" s="14"/>
      <c r="AI522" s="13">
        <f t="shared" si="350"/>
        <v>0</v>
      </c>
      <c r="AJ522" s="14">
        <f t="shared" si="336"/>
        <v>0</v>
      </c>
      <c r="AK522" s="13">
        <f t="shared" si="351"/>
        <v>0</v>
      </c>
      <c r="AL522" s="14">
        <f t="shared" si="337"/>
        <v>0</v>
      </c>
      <c r="AM522" s="13">
        <f t="shared" si="352"/>
        <v>1.9999999999999574E-2</v>
      </c>
      <c r="AN522" s="14"/>
      <c r="AO522" s="13">
        <f t="shared" si="353"/>
        <v>0</v>
      </c>
      <c r="AP522" s="14">
        <f t="shared" si="354"/>
        <v>0</v>
      </c>
      <c r="AQ522" s="13">
        <f t="shared" si="355"/>
        <v>10.350416666666534</v>
      </c>
      <c r="AR522" s="14">
        <f t="shared" si="356"/>
        <v>1</v>
      </c>
      <c r="AS522" s="13">
        <f t="shared" si="357"/>
        <v>0</v>
      </c>
      <c r="AT522" s="14"/>
      <c r="AU522" s="13">
        <f t="shared" si="358"/>
        <v>0</v>
      </c>
      <c r="AV522" s="14">
        <f t="shared" si="359"/>
        <v>0</v>
      </c>
      <c r="AW522" s="13">
        <f t="shared" si="360"/>
        <v>0</v>
      </c>
      <c r="AX522" s="14">
        <f t="shared" si="361"/>
        <v>0</v>
      </c>
      <c r="AY522" s="13">
        <f t="shared" si="362"/>
        <v>0</v>
      </c>
      <c r="AZ522" s="14"/>
      <c r="BA522" s="13">
        <f t="shared" si="363"/>
        <v>0</v>
      </c>
      <c r="BB522" s="14">
        <f t="shared" si="364"/>
        <v>0</v>
      </c>
      <c r="BC522" s="13">
        <f t="shared" si="365"/>
        <v>0</v>
      </c>
      <c r="BD522" s="14">
        <f t="shared" si="366"/>
        <v>0</v>
      </c>
      <c r="BE522" s="13">
        <f t="shared" si="367"/>
        <v>0</v>
      </c>
    </row>
    <row r="523" spans="1:57" x14ac:dyDescent="0.25">
      <c r="A523" s="23">
        <f t="shared" si="368"/>
        <v>10.370416666666534</v>
      </c>
      <c r="B523" s="8"/>
      <c r="C523" t="s">
        <v>11</v>
      </c>
      <c r="E523" t="s">
        <v>11</v>
      </c>
      <c r="F523" s="10"/>
      <c r="G523" s="10" t="s">
        <v>14</v>
      </c>
      <c r="H523" s="10"/>
      <c r="I523" s="32"/>
      <c r="J523" t="s">
        <v>11</v>
      </c>
      <c r="K523" s="13">
        <f t="shared" si="338"/>
        <v>0</v>
      </c>
      <c r="L523" s="14">
        <f t="shared" si="328"/>
        <v>0</v>
      </c>
      <c r="M523" s="13">
        <f t="shared" si="339"/>
        <v>0</v>
      </c>
      <c r="N523" s="14">
        <f t="shared" si="329"/>
        <v>0</v>
      </c>
      <c r="O523" s="13">
        <f t="shared" si="340"/>
        <v>0</v>
      </c>
      <c r="P523" s="14"/>
      <c r="Q523" s="13">
        <f t="shared" si="341"/>
        <v>0</v>
      </c>
      <c r="R523" s="14">
        <f t="shared" si="330"/>
        <v>0</v>
      </c>
      <c r="S523" s="13">
        <f t="shared" si="342"/>
        <v>0</v>
      </c>
      <c r="T523" s="14">
        <f t="shared" si="331"/>
        <v>0</v>
      </c>
      <c r="U523" s="13">
        <f t="shared" si="343"/>
        <v>0</v>
      </c>
      <c r="V523" s="14"/>
      <c r="W523" s="13">
        <f t="shared" si="344"/>
        <v>0</v>
      </c>
      <c r="X523" s="14">
        <f t="shared" si="332"/>
        <v>0</v>
      </c>
      <c r="Y523" s="13">
        <f t="shared" si="345"/>
        <v>0</v>
      </c>
      <c r="Z523" s="14">
        <f t="shared" si="333"/>
        <v>0</v>
      </c>
      <c r="AA523" s="13">
        <f t="shared" si="346"/>
        <v>0</v>
      </c>
      <c r="AB523" s="14"/>
      <c r="AC523" s="13">
        <f t="shared" si="347"/>
        <v>0</v>
      </c>
      <c r="AD523" s="14">
        <f t="shared" si="334"/>
        <v>0</v>
      </c>
      <c r="AE523" s="13">
        <f t="shared" si="348"/>
        <v>0</v>
      </c>
      <c r="AF523" s="14">
        <f t="shared" si="335"/>
        <v>0</v>
      </c>
      <c r="AG523" s="13">
        <f t="shared" si="349"/>
        <v>0</v>
      </c>
      <c r="AH523" s="14"/>
      <c r="AI523" s="13">
        <f t="shared" si="350"/>
        <v>0</v>
      </c>
      <c r="AJ523" s="14">
        <f t="shared" si="336"/>
        <v>0</v>
      </c>
      <c r="AK523" s="13">
        <f t="shared" si="351"/>
        <v>0</v>
      </c>
      <c r="AL523" s="14">
        <f t="shared" si="337"/>
        <v>0</v>
      </c>
      <c r="AM523" s="13">
        <f t="shared" si="352"/>
        <v>1.9999999999999574E-2</v>
      </c>
      <c r="AN523" s="14"/>
      <c r="AO523" s="13">
        <f t="shared" si="353"/>
        <v>0</v>
      </c>
      <c r="AP523" s="14">
        <f t="shared" si="354"/>
        <v>0</v>
      </c>
      <c r="AQ523" s="13">
        <f t="shared" si="355"/>
        <v>0</v>
      </c>
      <c r="AR523" s="14">
        <f t="shared" si="356"/>
        <v>0</v>
      </c>
      <c r="AS523" s="13">
        <f t="shared" si="357"/>
        <v>0</v>
      </c>
      <c r="AT523" s="14"/>
      <c r="AU523" s="13">
        <f t="shared" si="358"/>
        <v>0</v>
      </c>
      <c r="AV523" s="14">
        <f t="shared" si="359"/>
        <v>0</v>
      </c>
      <c r="AW523" s="13">
        <f t="shared" si="360"/>
        <v>0</v>
      </c>
      <c r="AX523" s="14">
        <f t="shared" si="361"/>
        <v>0</v>
      </c>
      <c r="AY523" s="13">
        <f t="shared" si="362"/>
        <v>0</v>
      </c>
      <c r="AZ523" s="14"/>
      <c r="BA523" s="13">
        <f t="shared" si="363"/>
        <v>0</v>
      </c>
      <c r="BB523" s="14">
        <f t="shared" si="364"/>
        <v>0</v>
      </c>
      <c r="BC523" s="13">
        <f t="shared" si="365"/>
        <v>0</v>
      </c>
      <c r="BD523" s="14">
        <f t="shared" si="366"/>
        <v>0</v>
      </c>
      <c r="BE523" s="13">
        <f t="shared" si="367"/>
        <v>0</v>
      </c>
    </row>
    <row r="524" spans="1:57" x14ac:dyDescent="0.25">
      <c r="A524" s="23">
        <f t="shared" si="368"/>
        <v>10.390416666666534</v>
      </c>
      <c r="B524" s="8"/>
      <c r="C524" t="s">
        <v>11</v>
      </c>
      <c r="E524" t="s">
        <v>11</v>
      </c>
      <c r="F524" s="10"/>
      <c r="G524" s="10" t="s">
        <v>14</v>
      </c>
      <c r="H524" s="10"/>
      <c r="I524" s="32"/>
      <c r="J524" t="s">
        <v>11</v>
      </c>
      <c r="K524" s="13">
        <f t="shared" si="338"/>
        <v>0</v>
      </c>
      <c r="L524" s="14">
        <f t="shared" si="328"/>
        <v>0</v>
      </c>
      <c r="M524" s="13">
        <f t="shared" si="339"/>
        <v>0</v>
      </c>
      <c r="N524" s="14">
        <f t="shared" si="329"/>
        <v>0</v>
      </c>
      <c r="O524" s="13">
        <f t="shared" si="340"/>
        <v>0</v>
      </c>
      <c r="P524" s="14"/>
      <c r="Q524" s="13">
        <f t="shared" si="341"/>
        <v>0</v>
      </c>
      <c r="R524" s="14">
        <f t="shared" si="330"/>
        <v>0</v>
      </c>
      <c r="S524" s="13">
        <f t="shared" si="342"/>
        <v>0</v>
      </c>
      <c r="T524" s="14">
        <f t="shared" si="331"/>
        <v>0</v>
      </c>
      <c r="U524" s="13">
        <f t="shared" si="343"/>
        <v>0</v>
      </c>
      <c r="V524" s="14"/>
      <c r="W524" s="13">
        <f t="shared" si="344"/>
        <v>0</v>
      </c>
      <c r="X524" s="14">
        <f t="shared" si="332"/>
        <v>0</v>
      </c>
      <c r="Y524" s="13">
        <f t="shared" si="345"/>
        <v>0</v>
      </c>
      <c r="Z524" s="14">
        <f t="shared" si="333"/>
        <v>0</v>
      </c>
      <c r="AA524" s="13">
        <f t="shared" si="346"/>
        <v>0</v>
      </c>
      <c r="AB524" s="14"/>
      <c r="AC524" s="13">
        <f t="shared" si="347"/>
        <v>0</v>
      </c>
      <c r="AD524" s="14">
        <f t="shared" si="334"/>
        <v>0</v>
      </c>
      <c r="AE524" s="13">
        <f t="shared" si="348"/>
        <v>0</v>
      </c>
      <c r="AF524" s="14">
        <f t="shared" si="335"/>
        <v>0</v>
      </c>
      <c r="AG524" s="13">
        <f t="shared" si="349"/>
        <v>0</v>
      </c>
      <c r="AH524" s="14"/>
      <c r="AI524" s="13">
        <f t="shared" si="350"/>
        <v>0</v>
      </c>
      <c r="AJ524" s="14">
        <f t="shared" si="336"/>
        <v>0</v>
      </c>
      <c r="AK524" s="13">
        <f t="shared" si="351"/>
        <v>0</v>
      </c>
      <c r="AL524" s="14">
        <f t="shared" si="337"/>
        <v>0</v>
      </c>
      <c r="AM524" s="13">
        <f t="shared" si="352"/>
        <v>1.9999999999999574E-2</v>
      </c>
      <c r="AN524" s="14"/>
      <c r="AO524" s="13">
        <f t="shared" si="353"/>
        <v>0</v>
      </c>
      <c r="AP524" s="14">
        <f t="shared" si="354"/>
        <v>0</v>
      </c>
      <c r="AQ524" s="13">
        <f t="shared" si="355"/>
        <v>0</v>
      </c>
      <c r="AR524" s="14">
        <f t="shared" si="356"/>
        <v>0</v>
      </c>
      <c r="AS524" s="13">
        <f t="shared" si="357"/>
        <v>0</v>
      </c>
      <c r="AT524" s="14"/>
      <c r="AU524" s="13">
        <f t="shared" si="358"/>
        <v>0</v>
      </c>
      <c r="AV524" s="14">
        <f t="shared" si="359"/>
        <v>0</v>
      </c>
      <c r="AW524" s="13">
        <f t="shared" si="360"/>
        <v>0</v>
      </c>
      <c r="AX524" s="14">
        <f t="shared" si="361"/>
        <v>0</v>
      </c>
      <c r="AY524" s="13">
        <f t="shared" si="362"/>
        <v>0</v>
      </c>
      <c r="AZ524" s="14"/>
      <c r="BA524" s="13">
        <f t="shared" si="363"/>
        <v>0</v>
      </c>
      <c r="BB524" s="14">
        <f t="shared" si="364"/>
        <v>0</v>
      </c>
      <c r="BC524" s="13">
        <f t="shared" si="365"/>
        <v>0</v>
      </c>
      <c r="BD524" s="14">
        <f t="shared" si="366"/>
        <v>0</v>
      </c>
      <c r="BE524" s="13">
        <f t="shared" si="367"/>
        <v>0</v>
      </c>
    </row>
    <row r="525" spans="1:57" x14ac:dyDescent="0.25">
      <c r="A525" s="23">
        <f t="shared" si="368"/>
        <v>10.410416666666533</v>
      </c>
      <c r="B525" s="8" t="s">
        <v>10</v>
      </c>
      <c r="C525" t="s">
        <v>11</v>
      </c>
      <c r="E525" t="s">
        <v>11</v>
      </c>
      <c r="F525" s="10" t="s">
        <v>14</v>
      </c>
      <c r="G525" s="10" t="s">
        <v>14</v>
      </c>
      <c r="H525" s="10"/>
      <c r="I525" s="32"/>
      <c r="J525" t="s">
        <v>11</v>
      </c>
      <c r="K525" s="13">
        <f t="shared" si="338"/>
        <v>0</v>
      </c>
      <c r="L525" s="14">
        <f t="shared" si="328"/>
        <v>0</v>
      </c>
      <c r="M525" s="13">
        <f t="shared" si="339"/>
        <v>0</v>
      </c>
      <c r="N525" s="14">
        <f t="shared" si="329"/>
        <v>0</v>
      </c>
      <c r="O525" s="13">
        <f t="shared" si="340"/>
        <v>0</v>
      </c>
      <c r="P525" s="14"/>
      <c r="Q525" s="13">
        <f t="shared" si="341"/>
        <v>0</v>
      </c>
      <c r="R525" s="14">
        <f t="shared" si="330"/>
        <v>0</v>
      </c>
      <c r="S525" s="13">
        <f t="shared" si="342"/>
        <v>0</v>
      </c>
      <c r="T525" s="14">
        <f t="shared" si="331"/>
        <v>0</v>
      </c>
      <c r="U525" s="13">
        <f t="shared" si="343"/>
        <v>0</v>
      </c>
      <c r="V525" s="14"/>
      <c r="W525" s="13">
        <f t="shared" si="344"/>
        <v>0</v>
      </c>
      <c r="X525" s="14">
        <f t="shared" si="332"/>
        <v>0</v>
      </c>
      <c r="Y525" s="13">
        <f t="shared" si="345"/>
        <v>0</v>
      </c>
      <c r="Z525" s="14">
        <f t="shared" si="333"/>
        <v>0</v>
      </c>
      <c r="AA525" s="13">
        <f t="shared" si="346"/>
        <v>0</v>
      </c>
      <c r="AB525" s="14"/>
      <c r="AC525" s="13">
        <f t="shared" si="347"/>
        <v>10.410416666666533</v>
      </c>
      <c r="AD525" s="14">
        <f t="shared" si="334"/>
        <v>1</v>
      </c>
      <c r="AE525" s="13">
        <f t="shared" si="348"/>
        <v>0</v>
      </c>
      <c r="AF525" s="14">
        <f t="shared" si="335"/>
        <v>0</v>
      </c>
      <c r="AG525" s="13">
        <f t="shared" si="349"/>
        <v>1.9999999999999574E-2</v>
      </c>
      <c r="AH525" s="14"/>
      <c r="AI525" s="13">
        <f t="shared" si="350"/>
        <v>0</v>
      </c>
      <c r="AJ525" s="14">
        <f t="shared" si="336"/>
        <v>0</v>
      </c>
      <c r="AK525" s="13">
        <f t="shared" si="351"/>
        <v>0</v>
      </c>
      <c r="AL525" s="14">
        <f t="shared" si="337"/>
        <v>0</v>
      </c>
      <c r="AM525" s="13">
        <f t="shared" si="352"/>
        <v>1.9999999999999574E-2</v>
      </c>
      <c r="AN525" s="14"/>
      <c r="AO525" s="13">
        <f t="shared" si="353"/>
        <v>0</v>
      </c>
      <c r="AP525" s="14">
        <f t="shared" si="354"/>
        <v>0</v>
      </c>
      <c r="AQ525" s="13">
        <f t="shared" si="355"/>
        <v>0</v>
      </c>
      <c r="AR525" s="14">
        <f t="shared" si="356"/>
        <v>0</v>
      </c>
      <c r="AS525" s="13">
        <f t="shared" si="357"/>
        <v>0</v>
      </c>
      <c r="AT525" s="14"/>
      <c r="AU525" s="13">
        <f t="shared" si="358"/>
        <v>0</v>
      </c>
      <c r="AV525" s="14">
        <f t="shared" si="359"/>
        <v>0</v>
      </c>
      <c r="AW525" s="13">
        <f t="shared" si="360"/>
        <v>0</v>
      </c>
      <c r="AX525" s="14">
        <f t="shared" si="361"/>
        <v>0</v>
      </c>
      <c r="AY525" s="13">
        <f t="shared" si="362"/>
        <v>0</v>
      </c>
      <c r="AZ525" s="14"/>
      <c r="BA525" s="13">
        <f t="shared" si="363"/>
        <v>0</v>
      </c>
      <c r="BB525" s="14">
        <f t="shared" si="364"/>
        <v>0</v>
      </c>
      <c r="BC525" s="13">
        <f t="shared" si="365"/>
        <v>0</v>
      </c>
      <c r="BD525" s="14">
        <f t="shared" si="366"/>
        <v>0</v>
      </c>
      <c r="BE525" s="13">
        <f t="shared" si="367"/>
        <v>0</v>
      </c>
    </row>
    <row r="526" spans="1:57" x14ac:dyDescent="0.25">
      <c r="A526" s="23">
        <f t="shared" si="368"/>
        <v>10.430416666666533</v>
      </c>
      <c r="B526" s="8" t="s">
        <v>67</v>
      </c>
      <c r="C526" t="s">
        <v>11</v>
      </c>
      <c r="D526" s="11"/>
      <c r="E526" t="s">
        <v>11</v>
      </c>
      <c r="F526" s="10" t="s">
        <v>14</v>
      </c>
      <c r="G526" s="10" t="s">
        <v>14</v>
      </c>
      <c r="I526" s="10" t="s">
        <v>14</v>
      </c>
      <c r="J526" t="s">
        <v>11</v>
      </c>
      <c r="K526" s="13">
        <f t="shared" si="338"/>
        <v>0</v>
      </c>
      <c r="L526" s="14">
        <f t="shared" si="328"/>
        <v>0</v>
      </c>
      <c r="M526" s="13">
        <f t="shared" si="339"/>
        <v>0</v>
      </c>
      <c r="N526" s="14">
        <f t="shared" si="329"/>
        <v>0</v>
      </c>
      <c r="O526" s="13">
        <f t="shared" si="340"/>
        <v>0</v>
      </c>
      <c r="P526" s="14"/>
      <c r="Q526" s="13">
        <f t="shared" si="341"/>
        <v>0</v>
      </c>
      <c r="R526" s="14">
        <f t="shared" si="330"/>
        <v>0</v>
      </c>
      <c r="S526" s="13">
        <f t="shared" si="342"/>
        <v>0</v>
      </c>
      <c r="T526" s="14">
        <f t="shared" si="331"/>
        <v>0</v>
      </c>
      <c r="U526" s="13">
        <f t="shared" si="343"/>
        <v>0</v>
      </c>
      <c r="V526" s="14"/>
      <c r="W526" s="13">
        <f t="shared" si="344"/>
        <v>0</v>
      </c>
      <c r="X526" s="14">
        <f t="shared" si="332"/>
        <v>0</v>
      </c>
      <c r="Y526" s="13">
        <f t="shared" si="345"/>
        <v>0</v>
      </c>
      <c r="Z526" s="14">
        <f t="shared" si="333"/>
        <v>0</v>
      </c>
      <c r="AA526" s="13">
        <f t="shared" si="346"/>
        <v>0</v>
      </c>
      <c r="AB526" s="14"/>
      <c r="AC526" s="13">
        <f t="shared" si="347"/>
        <v>0</v>
      </c>
      <c r="AD526" s="14">
        <f t="shared" si="334"/>
        <v>0</v>
      </c>
      <c r="AE526" s="13">
        <f t="shared" si="348"/>
        <v>0</v>
      </c>
      <c r="AF526" s="14">
        <f t="shared" si="335"/>
        <v>0</v>
      </c>
      <c r="AG526" s="13">
        <f t="shared" si="349"/>
        <v>1.9999999999999574E-2</v>
      </c>
      <c r="AH526" s="14"/>
      <c r="AI526" s="13">
        <f t="shared" si="350"/>
        <v>0</v>
      </c>
      <c r="AJ526" s="14">
        <f t="shared" si="336"/>
        <v>0</v>
      </c>
      <c r="AK526" s="13">
        <f t="shared" si="351"/>
        <v>0</v>
      </c>
      <c r="AL526" s="14">
        <f t="shared" si="337"/>
        <v>0</v>
      </c>
      <c r="AM526" s="13">
        <f t="shared" si="352"/>
        <v>1.9999999999999574E-2</v>
      </c>
      <c r="AN526" s="14"/>
      <c r="AO526" s="13">
        <f t="shared" si="353"/>
        <v>0</v>
      </c>
      <c r="AP526" s="14">
        <f t="shared" si="354"/>
        <v>0</v>
      </c>
      <c r="AQ526" s="13">
        <f t="shared" si="355"/>
        <v>0</v>
      </c>
      <c r="AR526" s="14">
        <f t="shared" si="356"/>
        <v>0</v>
      </c>
      <c r="AS526" s="13">
        <f t="shared" si="357"/>
        <v>0</v>
      </c>
      <c r="AT526" s="14"/>
      <c r="AU526" s="13">
        <f t="shared" si="358"/>
        <v>10.430416666666533</v>
      </c>
      <c r="AV526" s="14">
        <f t="shared" si="359"/>
        <v>1</v>
      </c>
      <c r="AW526" s="13">
        <f t="shared" si="360"/>
        <v>0</v>
      </c>
      <c r="AX526" s="14">
        <f t="shared" si="361"/>
        <v>0</v>
      </c>
      <c r="AY526" s="13">
        <f t="shared" si="362"/>
        <v>0</v>
      </c>
      <c r="AZ526" s="14"/>
      <c r="BA526" s="13">
        <f t="shared" si="363"/>
        <v>0</v>
      </c>
      <c r="BB526" s="14">
        <f t="shared" si="364"/>
        <v>0</v>
      </c>
      <c r="BC526" s="13">
        <f t="shared" si="365"/>
        <v>0</v>
      </c>
      <c r="BD526" s="14">
        <f t="shared" si="366"/>
        <v>0</v>
      </c>
      <c r="BE526" s="13">
        <f t="shared" si="367"/>
        <v>0</v>
      </c>
    </row>
    <row r="527" spans="1:57" x14ac:dyDescent="0.25">
      <c r="A527" s="23">
        <f t="shared" si="368"/>
        <v>10.450416666666532</v>
      </c>
      <c r="B527" s="8" t="s">
        <v>18</v>
      </c>
      <c r="C527" t="s">
        <v>11</v>
      </c>
      <c r="D527" s="10"/>
      <c r="E527" s="11" t="s">
        <v>20</v>
      </c>
      <c r="F527" s="10" t="s">
        <v>14</v>
      </c>
      <c r="G527" t="s">
        <v>11</v>
      </c>
      <c r="I527" s="10" t="s">
        <v>14</v>
      </c>
      <c r="J527" t="s">
        <v>11</v>
      </c>
      <c r="K527" s="13">
        <f t="shared" si="338"/>
        <v>0</v>
      </c>
      <c r="L527" s="14">
        <f t="shared" si="328"/>
        <v>0</v>
      </c>
      <c r="M527" s="13">
        <f t="shared" si="339"/>
        <v>0</v>
      </c>
      <c r="N527" s="14">
        <f t="shared" si="329"/>
        <v>0</v>
      </c>
      <c r="O527" s="13">
        <f t="shared" si="340"/>
        <v>0</v>
      </c>
      <c r="P527" s="14"/>
      <c r="Q527" s="13">
        <f t="shared" si="341"/>
        <v>0</v>
      </c>
      <c r="R527" s="14">
        <f t="shared" si="330"/>
        <v>0</v>
      </c>
      <c r="S527" s="13">
        <f t="shared" si="342"/>
        <v>0</v>
      </c>
      <c r="T527" s="14">
        <f t="shared" si="331"/>
        <v>0</v>
      </c>
      <c r="U527" s="13">
        <f t="shared" si="343"/>
        <v>0</v>
      </c>
      <c r="V527" s="14"/>
      <c r="W527" s="13">
        <f t="shared" si="344"/>
        <v>0</v>
      </c>
      <c r="X527" s="14">
        <f t="shared" si="332"/>
        <v>0</v>
      </c>
      <c r="Y527" s="13">
        <f t="shared" si="345"/>
        <v>10.450416666666532</v>
      </c>
      <c r="Z527" s="14">
        <f t="shared" si="333"/>
        <v>1</v>
      </c>
      <c r="AA527" s="13">
        <f t="shared" si="346"/>
        <v>0</v>
      </c>
      <c r="AB527" s="14"/>
      <c r="AC527" s="13">
        <f t="shared" si="347"/>
        <v>0</v>
      </c>
      <c r="AD527" s="14">
        <f t="shared" si="334"/>
        <v>0</v>
      </c>
      <c r="AE527" s="13">
        <f t="shared" si="348"/>
        <v>0</v>
      </c>
      <c r="AF527" s="14">
        <f t="shared" si="335"/>
        <v>0</v>
      </c>
      <c r="AG527" s="13">
        <f t="shared" si="349"/>
        <v>1.9999999999999574E-2</v>
      </c>
      <c r="AH527" s="14"/>
      <c r="AI527" s="13">
        <f t="shared" si="350"/>
        <v>0</v>
      </c>
      <c r="AJ527" s="14">
        <f t="shared" si="336"/>
        <v>0</v>
      </c>
      <c r="AK527" s="13">
        <f t="shared" si="351"/>
        <v>0</v>
      </c>
      <c r="AL527" s="14">
        <f t="shared" si="337"/>
        <v>0</v>
      </c>
      <c r="AM527" s="13">
        <f t="shared" si="352"/>
        <v>0</v>
      </c>
      <c r="AN527" s="14"/>
      <c r="AO527" s="13">
        <f t="shared" si="353"/>
        <v>0</v>
      </c>
      <c r="AP527" s="14">
        <f t="shared" si="354"/>
        <v>0</v>
      </c>
      <c r="AQ527" s="13">
        <f t="shared" si="355"/>
        <v>0</v>
      </c>
      <c r="AR527" s="14">
        <f t="shared" si="356"/>
        <v>0</v>
      </c>
      <c r="AS527" s="13">
        <f t="shared" si="357"/>
        <v>0</v>
      </c>
      <c r="AT527" s="14"/>
      <c r="AU527" s="13">
        <f t="shared" si="358"/>
        <v>0</v>
      </c>
      <c r="AV527" s="14">
        <f t="shared" si="359"/>
        <v>0</v>
      </c>
      <c r="AW527" s="13">
        <f t="shared" si="360"/>
        <v>0</v>
      </c>
      <c r="AX527" s="14">
        <f t="shared" si="361"/>
        <v>0</v>
      </c>
      <c r="AY527" s="13">
        <f t="shared" si="362"/>
        <v>0</v>
      </c>
      <c r="AZ527" s="14"/>
      <c r="BA527" s="13">
        <f t="shared" si="363"/>
        <v>0</v>
      </c>
      <c r="BB527" s="14">
        <f t="shared" si="364"/>
        <v>0</v>
      </c>
      <c r="BC527" s="13">
        <f t="shared" si="365"/>
        <v>0</v>
      </c>
      <c r="BD527" s="14">
        <f t="shared" si="366"/>
        <v>0</v>
      </c>
      <c r="BE527" s="13">
        <f t="shared" si="367"/>
        <v>0</v>
      </c>
    </row>
    <row r="528" spans="1:57" x14ac:dyDescent="0.25">
      <c r="A528" s="23">
        <f t="shared" si="368"/>
        <v>10.470416666666532</v>
      </c>
      <c r="B528" s="8"/>
      <c r="C528" t="s">
        <v>11</v>
      </c>
      <c r="D528" s="10"/>
      <c r="E528" s="10"/>
      <c r="F528" s="10" t="s">
        <v>14</v>
      </c>
      <c r="G528" t="s">
        <v>11</v>
      </c>
      <c r="I528" s="10" t="s">
        <v>14</v>
      </c>
      <c r="J528" t="s">
        <v>11</v>
      </c>
      <c r="K528" s="13">
        <f t="shared" si="338"/>
        <v>0</v>
      </c>
      <c r="L528" s="14">
        <f t="shared" si="328"/>
        <v>0</v>
      </c>
      <c r="M528" s="13">
        <f t="shared" si="339"/>
        <v>0</v>
      </c>
      <c r="N528" s="14">
        <f t="shared" si="329"/>
        <v>0</v>
      </c>
      <c r="O528" s="13">
        <f t="shared" si="340"/>
        <v>0</v>
      </c>
      <c r="P528" s="14"/>
      <c r="Q528" s="13">
        <f t="shared" si="341"/>
        <v>0</v>
      </c>
      <c r="R528" s="14">
        <f t="shared" si="330"/>
        <v>0</v>
      </c>
      <c r="S528" s="13">
        <f t="shared" si="342"/>
        <v>0</v>
      </c>
      <c r="T528" s="14">
        <f t="shared" si="331"/>
        <v>0</v>
      </c>
      <c r="U528" s="13">
        <f t="shared" si="343"/>
        <v>0</v>
      </c>
      <c r="V528" s="14"/>
      <c r="W528" s="13">
        <f t="shared" si="344"/>
        <v>0</v>
      </c>
      <c r="X528" s="14">
        <f t="shared" si="332"/>
        <v>0</v>
      </c>
      <c r="Y528" s="13">
        <f t="shared" si="345"/>
        <v>0</v>
      </c>
      <c r="Z528" s="14">
        <f t="shared" si="333"/>
        <v>0</v>
      </c>
      <c r="AA528" s="13">
        <f t="shared" si="346"/>
        <v>0</v>
      </c>
      <c r="AB528" s="14"/>
      <c r="AC528" s="13">
        <f t="shared" si="347"/>
        <v>0</v>
      </c>
      <c r="AD528" s="14">
        <f t="shared" si="334"/>
        <v>0</v>
      </c>
      <c r="AE528" s="13">
        <f t="shared" si="348"/>
        <v>0</v>
      </c>
      <c r="AF528" s="14">
        <f t="shared" si="335"/>
        <v>0</v>
      </c>
      <c r="AG528" s="13">
        <f t="shared" si="349"/>
        <v>1.9999999999999574E-2</v>
      </c>
      <c r="AH528" s="14"/>
      <c r="AI528" s="13">
        <f t="shared" si="350"/>
        <v>0</v>
      </c>
      <c r="AJ528" s="14">
        <f t="shared" si="336"/>
        <v>0</v>
      </c>
      <c r="AK528" s="13">
        <f t="shared" si="351"/>
        <v>0</v>
      </c>
      <c r="AL528" s="14">
        <f t="shared" si="337"/>
        <v>0</v>
      </c>
      <c r="AM528" s="13">
        <f t="shared" si="352"/>
        <v>0</v>
      </c>
      <c r="AN528" s="14"/>
      <c r="AO528" s="13">
        <f t="shared" si="353"/>
        <v>0</v>
      </c>
      <c r="AP528" s="14">
        <f t="shared" si="354"/>
        <v>0</v>
      </c>
      <c r="AQ528" s="13">
        <f t="shared" si="355"/>
        <v>0</v>
      </c>
      <c r="AR528" s="14">
        <f t="shared" si="356"/>
        <v>0</v>
      </c>
      <c r="AS528" s="13">
        <f t="shared" si="357"/>
        <v>0</v>
      </c>
      <c r="AT528" s="14"/>
      <c r="AU528" s="13">
        <f t="shared" si="358"/>
        <v>0</v>
      </c>
      <c r="AV528" s="14">
        <f t="shared" si="359"/>
        <v>0</v>
      </c>
      <c r="AW528" s="13">
        <f t="shared" si="360"/>
        <v>0</v>
      </c>
      <c r="AX528" s="14">
        <f t="shared" si="361"/>
        <v>0</v>
      </c>
      <c r="AY528" s="13">
        <f t="shared" si="362"/>
        <v>0</v>
      </c>
      <c r="AZ528" s="14"/>
      <c r="BA528" s="13">
        <f t="shared" si="363"/>
        <v>0</v>
      </c>
      <c r="BB528" s="14">
        <f t="shared" si="364"/>
        <v>0</v>
      </c>
      <c r="BC528" s="13">
        <f t="shared" si="365"/>
        <v>0</v>
      </c>
      <c r="BD528" s="14">
        <f t="shared" si="366"/>
        <v>0</v>
      </c>
      <c r="BE528" s="13">
        <f t="shared" si="367"/>
        <v>0</v>
      </c>
    </row>
    <row r="529" spans="1:57" x14ac:dyDescent="0.25">
      <c r="A529" s="23">
        <f t="shared" si="368"/>
        <v>10.490416666666531</v>
      </c>
      <c r="B529" s="8"/>
      <c r="C529" t="s">
        <v>11</v>
      </c>
      <c r="D529" s="10"/>
      <c r="E529" s="10"/>
      <c r="F529" s="10" t="s">
        <v>14</v>
      </c>
      <c r="G529" t="s">
        <v>11</v>
      </c>
      <c r="I529" s="10" t="s">
        <v>14</v>
      </c>
      <c r="J529" t="s">
        <v>11</v>
      </c>
      <c r="K529" s="13">
        <f t="shared" si="338"/>
        <v>0</v>
      </c>
      <c r="L529" s="14">
        <f t="shared" si="328"/>
        <v>0</v>
      </c>
      <c r="M529" s="13">
        <f t="shared" si="339"/>
        <v>0</v>
      </c>
      <c r="N529" s="14">
        <f t="shared" si="329"/>
        <v>0</v>
      </c>
      <c r="O529" s="13">
        <f t="shared" si="340"/>
        <v>0</v>
      </c>
      <c r="P529" s="14"/>
      <c r="Q529" s="13">
        <f t="shared" si="341"/>
        <v>0</v>
      </c>
      <c r="R529" s="14">
        <f t="shared" si="330"/>
        <v>0</v>
      </c>
      <c r="S529" s="13">
        <f t="shared" si="342"/>
        <v>0</v>
      </c>
      <c r="T529" s="14">
        <f t="shared" si="331"/>
        <v>0</v>
      </c>
      <c r="U529" s="13">
        <f t="shared" si="343"/>
        <v>0</v>
      </c>
      <c r="V529" s="14"/>
      <c r="W529" s="13">
        <f t="shared" si="344"/>
        <v>0</v>
      </c>
      <c r="X529" s="14">
        <f t="shared" si="332"/>
        <v>0</v>
      </c>
      <c r="Y529" s="13">
        <f t="shared" si="345"/>
        <v>0</v>
      </c>
      <c r="Z529" s="14">
        <f t="shared" si="333"/>
        <v>0</v>
      </c>
      <c r="AA529" s="13">
        <f t="shared" si="346"/>
        <v>0</v>
      </c>
      <c r="AB529" s="14"/>
      <c r="AC529" s="13">
        <f t="shared" si="347"/>
        <v>0</v>
      </c>
      <c r="AD529" s="14">
        <f t="shared" si="334"/>
        <v>0</v>
      </c>
      <c r="AE529" s="13">
        <f t="shared" si="348"/>
        <v>0</v>
      </c>
      <c r="AF529" s="14">
        <f t="shared" si="335"/>
        <v>0</v>
      </c>
      <c r="AG529" s="13">
        <f t="shared" si="349"/>
        <v>1.9999999999999574E-2</v>
      </c>
      <c r="AH529" s="14"/>
      <c r="AI529" s="13">
        <f t="shared" si="350"/>
        <v>0</v>
      </c>
      <c r="AJ529" s="14">
        <f t="shared" si="336"/>
        <v>0</v>
      </c>
      <c r="AK529" s="13">
        <f t="shared" si="351"/>
        <v>0</v>
      </c>
      <c r="AL529" s="14">
        <f t="shared" si="337"/>
        <v>0</v>
      </c>
      <c r="AM529" s="13">
        <f t="shared" si="352"/>
        <v>0</v>
      </c>
      <c r="AN529" s="14"/>
      <c r="AO529" s="13">
        <f t="shared" si="353"/>
        <v>0</v>
      </c>
      <c r="AP529" s="14">
        <f t="shared" si="354"/>
        <v>0</v>
      </c>
      <c r="AQ529" s="13">
        <f t="shared" si="355"/>
        <v>0</v>
      </c>
      <c r="AR529" s="14">
        <f t="shared" si="356"/>
        <v>0</v>
      </c>
      <c r="AS529" s="13">
        <f t="shared" si="357"/>
        <v>0</v>
      </c>
      <c r="AT529" s="14"/>
      <c r="AU529" s="13">
        <f t="shared" si="358"/>
        <v>0</v>
      </c>
      <c r="AV529" s="14">
        <f t="shared" si="359"/>
        <v>0</v>
      </c>
      <c r="AW529" s="13">
        <f t="shared" si="360"/>
        <v>0</v>
      </c>
      <c r="AX529" s="14">
        <f t="shared" si="361"/>
        <v>0</v>
      </c>
      <c r="AY529" s="13">
        <f t="shared" si="362"/>
        <v>0</v>
      </c>
      <c r="AZ529" s="14"/>
      <c r="BA529" s="13">
        <f t="shared" si="363"/>
        <v>0</v>
      </c>
      <c r="BB529" s="14">
        <f t="shared" si="364"/>
        <v>0</v>
      </c>
      <c r="BC529" s="13">
        <f t="shared" si="365"/>
        <v>0</v>
      </c>
      <c r="BD529" s="14">
        <f t="shared" si="366"/>
        <v>0</v>
      </c>
      <c r="BE529" s="13">
        <f t="shared" si="367"/>
        <v>0</v>
      </c>
    </row>
    <row r="530" spans="1:57" x14ac:dyDescent="0.25">
      <c r="A530" s="23">
        <f t="shared" si="368"/>
        <v>10.510416666666531</v>
      </c>
      <c r="B530" s="8"/>
      <c r="C530" t="s">
        <v>11</v>
      </c>
      <c r="D530" s="10"/>
      <c r="E530" s="10"/>
      <c r="F530" s="10" t="s">
        <v>14</v>
      </c>
      <c r="G530" t="s">
        <v>11</v>
      </c>
      <c r="H530" s="11"/>
      <c r="I530" s="10" t="s">
        <v>14</v>
      </c>
      <c r="J530" t="s">
        <v>11</v>
      </c>
      <c r="K530" s="13">
        <f t="shared" si="338"/>
        <v>0</v>
      </c>
      <c r="L530" s="14">
        <f t="shared" si="328"/>
        <v>0</v>
      </c>
      <c r="M530" s="13">
        <f t="shared" si="339"/>
        <v>0</v>
      </c>
      <c r="N530" s="14">
        <f t="shared" si="329"/>
        <v>0</v>
      </c>
      <c r="O530" s="13">
        <f t="shared" si="340"/>
        <v>0</v>
      </c>
      <c r="P530" s="14"/>
      <c r="Q530" s="13">
        <f t="shared" si="341"/>
        <v>0</v>
      </c>
      <c r="R530" s="14">
        <f t="shared" si="330"/>
        <v>0</v>
      </c>
      <c r="S530" s="13">
        <f t="shared" si="342"/>
        <v>0</v>
      </c>
      <c r="T530" s="14">
        <f t="shared" si="331"/>
        <v>0</v>
      </c>
      <c r="U530" s="13">
        <f t="shared" si="343"/>
        <v>0</v>
      </c>
      <c r="V530" s="14"/>
      <c r="W530" s="13">
        <f t="shared" si="344"/>
        <v>0</v>
      </c>
      <c r="X530" s="14">
        <f t="shared" si="332"/>
        <v>0</v>
      </c>
      <c r="Y530" s="13">
        <f t="shared" si="345"/>
        <v>0</v>
      </c>
      <c r="Z530" s="14">
        <f t="shared" si="333"/>
        <v>0</v>
      </c>
      <c r="AA530" s="13">
        <f t="shared" si="346"/>
        <v>0</v>
      </c>
      <c r="AB530" s="14"/>
      <c r="AC530" s="13">
        <f t="shared" si="347"/>
        <v>0</v>
      </c>
      <c r="AD530" s="14">
        <f t="shared" si="334"/>
        <v>0</v>
      </c>
      <c r="AE530" s="13">
        <f t="shared" si="348"/>
        <v>0</v>
      </c>
      <c r="AF530" s="14">
        <f t="shared" si="335"/>
        <v>0</v>
      </c>
      <c r="AG530" s="13">
        <f t="shared" si="349"/>
        <v>1.9999999999999574E-2</v>
      </c>
      <c r="AH530" s="14"/>
      <c r="AI530" s="13">
        <f t="shared" si="350"/>
        <v>0</v>
      </c>
      <c r="AJ530" s="14">
        <f t="shared" si="336"/>
        <v>0</v>
      </c>
      <c r="AK530" s="13">
        <f t="shared" si="351"/>
        <v>0</v>
      </c>
      <c r="AL530" s="14">
        <f t="shared" si="337"/>
        <v>0</v>
      </c>
      <c r="AM530" s="13">
        <f t="shared" si="352"/>
        <v>0</v>
      </c>
      <c r="AN530" s="14"/>
      <c r="AO530" s="13">
        <f t="shared" si="353"/>
        <v>0</v>
      </c>
      <c r="AP530" s="14">
        <f t="shared" si="354"/>
        <v>0</v>
      </c>
      <c r="AQ530" s="13">
        <f t="shared" si="355"/>
        <v>0</v>
      </c>
      <c r="AR530" s="14">
        <f t="shared" si="356"/>
        <v>0</v>
      </c>
      <c r="AS530" s="13">
        <f t="shared" si="357"/>
        <v>0</v>
      </c>
      <c r="AT530" s="14"/>
      <c r="AU530" s="13">
        <f t="shared" si="358"/>
        <v>0</v>
      </c>
      <c r="AV530" s="14">
        <f t="shared" si="359"/>
        <v>0</v>
      </c>
      <c r="AW530" s="13">
        <f t="shared" si="360"/>
        <v>0</v>
      </c>
      <c r="AX530" s="14">
        <f t="shared" si="361"/>
        <v>0</v>
      </c>
      <c r="AY530" s="13">
        <f t="shared" si="362"/>
        <v>0</v>
      </c>
      <c r="AZ530" s="14"/>
      <c r="BA530" s="13">
        <f t="shared" si="363"/>
        <v>0</v>
      </c>
      <c r="BB530" s="14">
        <f t="shared" si="364"/>
        <v>0</v>
      </c>
      <c r="BC530" s="13">
        <f t="shared" si="365"/>
        <v>0</v>
      </c>
      <c r="BD530" s="14">
        <f t="shared" si="366"/>
        <v>0</v>
      </c>
      <c r="BE530" s="13">
        <f t="shared" si="367"/>
        <v>0</v>
      </c>
    </row>
    <row r="531" spans="1:57" x14ac:dyDescent="0.25">
      <c r="A531" s="23">
        <f t="shared" si="368"/>
        <v>10.530416666666531</v>
      </c>
      <c r="B531" s="8" t="s">
        <v>16</v>
      </c>
      <c r="C531" t="s">
        <v>11</v>
      </c>
      <c r="D531" s="10" t="s">
        <v>14</v>
      </c>
      <c r="E531" s="10"/>
      <c r="F531" s="10" t="s">
        <v>14</v>
      </c>
      <c r="G531" t="s">
        <v>11</v>
      </c>
      <c r="H531" s="11"/>
      <c r="I531" s="10" t="s">
        <v>14</v>
      </c>
      <c r="J531" t="s">
        <v>11</v>
      </c>
      <c r="K531" s="13">
        <f t="shared" si="338"/>
        <v>0</v>
      </c>
      <c r="L531" s="14">
        <f t="shared" si="328"/>
        <v>0</v>
      </c>
      <c r="M531" s="13">
        <f t="shared" si="339"/>
        <v>0</v>
      </c>
      <c r="N531" s="14">
        <f t="shared" si="329"/>
        <v>0</v>
      </c>
      <c r="O531" s="13">
        <f t="shared" si="340"/>
        <v>0</v>
      </c>
      <c r="P531" s="14"/>
      <c r="Q531" s="13">
        <f t="shared" si="341"/>
        <v>10.530416666666531</v>
      </c>
      <c r="R531" s="14">
        <f t="shared" si="330"/>
        <v>1</v>
      </c>
      <c r="S531" s="13">
        <f t="shared" si="342"/>
        <v>0</v>
      </c>
      <c r="T531" s="14">
        <f t="shared" si="331"/>
        <v>0</v>
      </c>
      <c r="U531" s="13">
        <f t="shared" si="343"/>
        <v>1.9999999999999574E-2</v>
      </c>
      <c r="V531" s="14"/>
      <c r="W531" s="13">
        <f t="shared" si="344"/>
        <v>0</v>
      </c>
      <c r="X531" s="14">
        <f t="shared" si="332"/>
        <v>0</v>
      </c>
      <c r="Y531" s="13">
        <f t="shared" si="345"/>
        <v>0</v>
      </c>
      <c r="Z531" s="14">
        <f t="shared" si="333"/>
        <v>0</v>
      </c>
      <c r="AA531" s="13">
        <f t="shared" si="346"/>
        <v>0</v>
      </c>
      <c r="AB531" s="14"/>
      <c r="AC531" s="13">
        <f t="shared" si="347"/>
        <v>0</v>
      </c>
      <c r="AD531" s="14">
        <f t="shared" si="334"/>
        <v>0</v>
      </c>
      <c r="AE531" s="13">
        <f t="shared" si="348"/>
        <v>0</v>
      </c>
      <c r="AF531" s="14">
        <f t="shared" si="335"/>
        <v>0</v>
      </c>
      <c r="AG531" s="13">
        <f t="shared" si="349"/>
        <v>1.9999999999999574E-2</v>
      </c>
      <c r="AH531" s="14"/>
      <c r="AI531" s="13">
        <f t="shared" si="350"/>
        <v>0</v>
      </c>
      <c r="AJ531" s="14">
        <f t="shared" si="336"/>
        <v>0</v>
      </c>
      <c r="AK531" s="13">
        <f t="shared" si="351"/>
        <v>0</v>
      </c>
      <c r="AL531" s="14">
        <f t="shared" si="337"/>
        <v>0</v>
      </c>
      <c r="AM531" s="13">
        <f t="shared" si="352"/>
        <v>0</v>
      </c>
      <c r="AN531" s="14"/>
      <c r="AO531" s="13">
        <f t="shared" si="353"/>
        <v>0</v>
      </c>
      <c r="AP531" s="14">
        <f t="shared" si="354"/>
        <v>0</v>
      </c>
      <c r="AQ531" s="13">
        <f t="shared" si="355"/>
        <v>0</v>
      </c>
      <c r="AR531" s="14">
        <f t="shared" si="356"/>
        <v>0</v>
      </c>
      <c r="AS531" s="13">
        <f t="shared" si="357"/>
        <v>0</v>
      </c>
      <c r="AT531" s="14"/>
      <c r="AU531" s="13">
        <f t="shared" si="358"/>
        <v>0</v>
      </c>
      <c r="AV531" s="14">
        <f t="shared" si="359"/>
        <v>0</v>
      </c>
      <c r="AW531" s="13">
        <f t="shared" si="360"/>
        <v>0</v>
      </c>
      <c r="AX531" s="14">
        <f t="shared" si="361"/>
        <v>0</v>
      </c>
      <c r="AY531" s="13">
        <f t="shared" si="362"/>
        <v>0</v>
      </c>
      <c r="AZ531" s="14"/>
      <c r="BA531" s="13">
        <f t="shared" si="363"/>
        <v>0</v>
      </c>
      <c r="BB531" s="14">
        <f t="shared" si="364"/>
        <v>0</v>
      </c>
      <c r="BC531" s="13">
        <f t="shared" si="365"/>
        <v>0</v>
      </c>
      <c r="BD531" s="14">
        <f t="shared" si="366"/>
        <v>0</v>
      </c>
      <c r="BE531" s="13">
        <f t="shared" si="367"/>
        <v>0</v>
      </c>
    </row>
    <row r="532" spans="1:57" x14ac:dyDescent="0.25">
      <c r="A532" s="23">
        <f t="shared" si="368"/>
        <v>10.55041666666653</v>
      </c>
      <c r="B532" s="8" t="s">
        <v>22</v>
      </c>
      <c r="C532" s="11" t="s">
        <v>20</v>
      </c>
      <c r="D532" s="10" t="s">
        <v>14</v>
      </c>
      <c r="E532" s="10"/>
      <c r="F532" t="s">
        <v>11</v>
      </c>
      <c r="G532" t="s">
        <v>11</v>
      </c>
      <c r="H532" s="10"/>
      <c r="I532" s="10" t="s">
        <v>14</v>
      </c>
      <c r="J532" t="s">
        <v>11</v>
      </c>
      <c r="K532" s="13">
        <f t="shared" si="338"/>
        <v>0</v>
      </c>
      <c r="L532" s="14">
        <f t="shared" si="328"/>
        <v>0</v>
      </c>
      <c r="M532" s="13">
        <f t="shared" si="339"/>
        <v>10.55041666666653</v>
      </c>
      <c r="N532" s="14">
        <f t="shared" si="329"/>
        <v>1</v>
      </c>
      <c r="O532" s="13">
        <f t="shared" si="340"/>
        <v>0</v>
      </c>
      <c r="P532" s="14"/>
      <c r="Q532" s="13">
        <f t="shared" si="341"/>
        <v>0</v>
      </c>
      <c r="R532" s="14">
        <f t="shared" si="330"/>
        <v>0</v>
      </c>
      <c r="S532" s="13">
        <f t="shared" si="342"/>
        <v>0</v>
      </c>
      <c r="T532" s="14">
        <f t="shared" si="331"/>
        <v>0</v>
      </c>
      <c r="U532" s="13">
        <f t="shared" si="343"/>
        <v>1.9999999999999574E-2</v>
      </c>
      <c r="V532" s="14"/>
      <c r="W532" s="13">
        <f t="shared" si="344"/>
        <v>0</v>
      </c>
      <c r="X532" s="14">
        <f t="shared" si="332"/>
        <v>0</v>
      </c>
      <c r="Y532" s="13">
        <f t="shared" si="345"/>
        <v>0</v>
      </c>
      <c r="Z532" s="14">
        <f t="shared" si="333"/>
        <v>0</v>
      </c>
      <c r="AA532" s="13">
        <f t="shared" si="346"/>
        <v>0</v>
      </c>
      <c r="AB532" s="14"/>
      <c r="AC532" s="13">
        <f t="shared" si="347"/>
        <v>0</v>
      </c>
      <c r="AD532" s="14">
        <f t="shared" si="334"/>
        <v>0</v>
      </c>
      <c r="AE532" s="13">
        <f t="shared" si="348"/>
        <v>0</v>
      </c>
      <c r="AF532" s="14">
        <f t="shared" si="335"/>
        <v>0</v>
      </c>
      <c r="AG532" s="13">
        <f t="shared" si="349"/>
        <v>0</v>
      </c>
      <c r="AH532" s="14"/>
      <c r="AI532" s="13">
        <f t="shared" si="350"/>
        <v>0</v>
      </c>
      <c r="AJ532" s="14">
        <f t="shared" si="336"/>
        <v>0</v>
      </c>
      <c r="AK532" s="13">
        <f t="shared" si="351"/>
        <v>0</v>
      </c>
      <c r="AL532" s="14">
        <f t="shared" si="337"/>
        <v>0</v>
      </c>
      <c r="AM532" s="13">
        <f t="shared" si="352"/>
        <v>0</v>
      </c>
      <c r="AN532" s="14"/>
      <c r="AO532" s="13">
        <f t="shared" si="353"/>
        <v>0</v>
      </c>
      <c r="AP532" s="14">
        <f t="shared" si="354"/>
        <v>0</v>
      </c>
      <c r="AQ532" s="13">
        <f t="shared" si="355"/>
        <v>0</v>
      </c>
      <c r="AR532" s="14">
        <f t="shared" si="356"/>
        <v>0</v>
      </c>
      <c r="AS532" s="13">
        <f t="shared" si="357"/>
        <v>0</v>
      </c>
      <c r="AT532" s="14"/>
      <c r="AU532" s="13">
        <f t="shared" si="358"/>
        <v>0</v>
      </c>
      <c r="AV532" s="14">
        <f t="shared" si="359"/>
        <v>0</v>
      </c>
      <c r="AW532" s="13">
        <f t="shared" si="360"/>
        <v>0</v>
      </c>
      <c r="AX532" s="14">
        <f t="shared" si="361"/>
        <v>0</v>
      </c>
      <c r="AY532" s="13">
        <f t="shared" si="362"/>
        <v>0</v>
      </c>
      <c r="AZ532" s="14"/>
      <c r="BA532" s="13">
        <f t="shared" si="363"/>
        <v>0</v>
      </c>
      <c r="BB532" s="14">
        <f t="shared" si="364"/>
        <v>0</v>
      </c>
      <c r="BC532" s="13">
        <f t="shared" si="365"/>
        <v>0</v>
      </c>
      <c r="BD532" s="14">
        <f t="shared" si="366"/>
        <v>0</v>
      </c>
      <c r="BE532" s="13">
        <f t="shared" si="367"/>
        <v>0</v>
      </c>
    </row>
    <row r="533" spans="1:57" x14ac:dyDescent="0.25">
      <c r="A533" s="23">
        <f t="shared" si="368"/>
        <v>10.57041666666653</v>
      </c>
      <c r="B533" s="8" t="s">
        <v>77</v>
      </c>
      <c r="D533" s="10" t="s">
        <v>14</v>
      </c>
      <c r="E533" s="10"/>
      <c r="F533" t="s">
        <v>11</v>
      </c>
      <c r="G533" t="s">
        <v>11</v>
      </c>
      <c r="H533" s="10"/>
      <c r="I533" t="s">
        <v>11</v>
      </c>
      <c r="J533" s="11" t="s">
        <v>20</v>
      </c>
      <c r="K533" s="13">
        <f t="shared" si="338"/>
        <v>0</v>
      </c>
      <c r="L533" s="14">
        <f t="shared" si="328"/>
        <v>0</v>
      </c>
      <c r="M533" s="13">
        <f t="shared" si="339"/>
        <v>0</v>
      </c>
      <c r="N533" s="14">
        <f t="shared" si="329"/>
        <v>0</v>
      </c>
      <c r="O533" s="13">
        <f t="shared" si="340"/>
        <v>0</v>
      </c>
      <c r="P533" s="14"/>
      <c r="Q533" s="13">
        <f t="shared" si="341"/>
        <v>0</v>
      </c>
      <c r="R533" s="14">
        <f t="shared" si="330"/>
        <v>0</v>
      </c>
      <c r="S533" s="13">
        <f t="shared" si="342"/>
        <v>0</v>
      </c>
      <c r="T533" s="14">
        <f t="shared" si="331"/>
        <v>0</v>
      </c>
      <c r="U533" s="13">
        <f t="shared" si="343"/>
        <v>1.9999999999999574E-2</v>
      </c>
      <c r="V533" s="14"/>
      <c r="W533" s="13">
        <f t="shared" si="344"/>
        <v>0</v>
      </c>
      <c r="X533" s="14">
        <f t="shared" si="332"/>
        <v>0</v>
      </c>
      <c r="Y533" s="13">
        <f t="shared" si="345"/>
        <v>0</v>
      </c>
      <c r="Z533" s="14">
        <f t="shared" si="333"/>
        <v>0</v>
      </c>
      <c r="AA533" s="13">
        <f t="shared" si="346"/>
        <v>0</v>
      </c>
      <c r="AB533" s="14"/>
      <c r="AC533" s="13">
        <f t="shared" si="347"/>
        <v>0</v>
      </c>
      <c r="AD533" s="14">
        <f t="shared" si="334"/>
        <v>0</v>
      </c>
      <c r="AE533" s="13">
        <f t="shared" si="348"/>
        <v>0</v>
      </c>
      <c r="AF533" s="14">
        <f t="shared" si="335"/>
        <v>0</v>
      </c>
      <c r="AG533" s="13">
        <f t="shared" si="349"/>
        <v>0</v>
      </c>
      <c r="AH533" s="14"/>
      <c r="AI533" s="13">
        <f t="shared" si="350"/>
        <v>0</v>
      </c>
      <c r="AJ533" s="14">
        <f t="shared" si="336"/>
        <v>0</v>
      </c>
      <c r="AK533" s="13">
        <f t="shared" si="351"/>
        <v>0</v>
      </c>
      <c r="AL533" s="14">
        <f t="shared" si="337"/>
        <v>0</v>
      </c>
      <c r="AM533" s="13">
        <f t="shared" si="352"/>
        <v>0</v>
      </c>
      <c r="AN533" s="14"/>
      <c r="AO533" s="13">
        <f t="shared" si="353"/>
        <v>0</v>
      </c>
      <c r="AP533" s="14">
        <f t="shared" si="354"/>
        <v>0</v>
      </c>
      <c r="AQ533" s="13">
        <f t="shared" si="355"/>
        <v>0</v>
      </c>
      <c r="AR533" s="14">
        <f t="shared" si="356"/>
        <v>0</v>
      </c>
      <c r="AS533" s="13">
        <f t="shared" si="357"/>
        <v>0</v>
      </c>
      <c r="AT533" s="14"/>
      <c r="AU533" s="13">
        <f t="shared" si="358"/>
        <v>0</v>
      </c>
      <c r="AV533" s="14">
        <f t="shared" si="359"/>
        <v>0</v>
      </c>
      <c r="AW533" s="13">
        <f t="shared" si="360"/>
        <v>0</v>
      </c>
      <c r="AX533" s="14">
        <f t="shared" si="361"/>
        <v>0</v>
      </c>
      <c r="AY533" s="13">
        <f t="shared" si="362"/>
        <v>0</v>
      </c>
      <c r="AZ533" s="14"/>
      <c r="BA533" s="13">
        <f t="shared" si="363"/>
        <v>0</v>
      </c>
      <c r="BB533" s="14">
        <f t="shared" si="364"/>
        <v>0</v>
      </c>
      <c r="BC533" s="13">
        <f t="shared" si="365"/>
        <v>10.57041666666653</v>
      </c>
      <c r="BD533" s="14">
        <f t="shared" si="366"/>
        <v>1</v>
      </c>
      <c r="BE533" s="13">
        <f t="shared" si="367"/>
        <v>0</v>
      </c>
    </row>
    <row r="534" spans="1:57" x14ac:dyDescent="0.25">
      <c r="A534" s="23">
        <f t="shared" si="368"/>
        <v>10.590416666666529</v>
      </c>
      <c r="B534" s="8"/>
      <c r="C534" s="11"/>
      <c r="D534" s="10" t="s">
        <v>14</v>
      </c>
      <c r="E534" s="10"/>
      <c r="F534" t="s">
        <v>11</v>
      </c>
      <c r="G534" t="s">
        <v>11</v>
      </c>
      <c r="H534" s="10"/>
      <c r="I534" t="s">
        <v>11</v>
      </c>
      <c r="J534" s="10"/>
      <c r="K534" s="13">
        <f t="shared" si="338"/>
        <v>0</v>
      </c>
      <c r="L534" s="14">
        <f t="shared" si="328"/>
        <v>0</v>
      </c>
      <c r="M534" s="13">
        <f t="shared" si="339"/>
        <v>0</v>
      </c>
      <c r="N534" s="14">
        <f t="shared" si="329"/>
        <v>0</v>
      </c>
      <c r="O534" s="13">
        <f t="shared" si="340"/>
        <v>0</v>
      </c>
      <c r="P534" s="14"/>
      <c r="Q534" s="13">
        <f t="shared" si="341"/>
        <v>0</v>
      </c>
      <c r="R534" s="14">
        <f t="shared" si="330"/>
        <v>0</v>
      </c>
      <c r="S534" s="13">
        <f t="shared" si="342"/>
        <v>0</v>
      </c>
      <c r="T534" s="14">
        <f t="shared" si="331"/>
        <v>0</v>
      </c>
      <c r="U534" s="13">
        <f t="shared" si="343"/>
        <v>1.9999999999999574E-2</v>
      </c>
      <c r="V534" s="14"/>
      <c r="W534" s="13">
        <f t="shared" si="344"/>
        <v>0</v>
      </c>
      <c r="X534" s="14">
        <f t="shared" si="332"/>
        <v>0</v>
      </c>
      <c r="Y534" s="13">
        <f t="shared" si="345"/>
        <v>0</v>
      </c>
      <c r="Z534" s="14">
        <f t="shared" si="333"/>
        <v>0</v>
      </c>
      <c r="AA534" s="13">
        <f t="shared" si="346"/>
        <v>0</v>
      </c>
      <c r="AB534" s="14"/>
      <c r="AC534" s="13">
        <f t="shared" si="347"/>
        <v>0</v>
      </c>
      <c r="AD534" s="14">
        <f t="shared" si="334"/>
        <v>0</v>
      </c>
      <c r="AE534" s="13">
        <f t="shared" si="348"/>
        <v>0</v>
      </c>
      <c r="AF534" s="14">
        <f t="shared" si="335"/>
        <v>0</v>
      </c>
      <c r="AG534" s="13">
        <f t="shared" si="349"/>
        <v>0</v>
      </c>
      <c r="AH534" s="14"/>
      <c r="AI534" s="13">
        <f t="shared" si="350"/>
        <v>0</v>
      </c>
      <c r="AJ534" s="14">
        <f t="shared" si="336"/>
        <v>0</v>
      </c>
      <c r="AK534" s="13">
        <f t="shared" si="351"/>
        <v>0</v>
      </c>
      <c r="AL534" s="14">
        <f t="shared" si="337"/>
        <v>0</v>
      </c>
      <c r="AM534" s="13">
        <f t="shared" si="352"/>
        <v>0</v>
      </c>
      <c r="AN534" s="14"/>
      <c r="AO534" s="13">
        <f t="shared" si="353"/>
        <v>0</v>
      </c>
      <c r="AP534" s="14">
        <f t="shared" si="354"/>
        <v>0</v>
      </c>
      <c r="AQ534" s="13">
        <f t="shared" si="355"/>
        <v>0</v>
      </c>
      <c r="AR534" s="14">
        <f t="shared" si="356"/>
        <v>0</v>
      </c>
      <c r="AS534" s="13">
        <f t="shared" si="357"/>
        <v>0</v>
      </c>
      <c r="AT534" s="14"/>
      <c r="AU534" s="13">
        <f t="shared" si="358"/>
        <v>0</v>
      </c>
      <c r="AV534" s="14">
        <f t="shared" si="359"/>
        <v>0</v>
      </c>
      <c r="AW534" s="13">
        <f t="shared" si="360"/>
        <v>0</v>
      </c>
      <c r="AX534" s="14">
        <f t="shared" si="361"/>
        <v>0</v>
      </c>
      <c r="AY534" s="13">
        <f t="shared" si="362"/>
        <v>0</v>
      </c>
      <c r="AZ534" s="14"/>
      <c r="BA534" s="13">
        <f t="shared" si="363"/>
        <v>0</v>
      </c>
      <c r="BB534" s="14">
        <f t="shared" si="364"/>
        <v>0</v>
      </c>
      <c r="BC534" s="13">
        <f t="shared" si="365"/>
        <v>0</v>
      </c>
      <c r="BD534" s="14">
        <f t="shared" si="366"/>
        <v>0</v>
      </c>
      <c r="BE534" s="13">
        <f t="shared" si="367"/>
        <v>0</v>
      </c>
    </row>
    <row r="535" spans="1:57" x14ac:dyDescent="0.25">
      <c r="A535" s="23">
        <f t="shared" si="368"/>
        <v>10.610416666666529</v>
      </c>
      <c r="B535" s="8" t="s">
        <v>21</v>
      </c>
      <c r="C535" s="10"/>
      <c r="D535" s="10" t="s">
        <v>14</v>
      </c>
      <c r="E535" s="10" t="s">
        <v>14</v>
      </c>
      <c r="F535" t="s">
        <v>11</v>
      </c>
      <c r="G535" t="s">
        <v>11</v>
      </c>
      <c r="H535" s="32"/>
      <c r="I535" t="s">
        <v>11</v>
      </c>
      <c r="J535" s="10"/>
      <c r="K535" s="13">
        <f t="shared" si="338"/>
        <v>0</v>
      </c>
      <c r="L535" s="14">
        <f t="shared" si="328"/>
        <v>0</v>
      </c>
      <c r="M535" s="13">
        <f t="shared" si="339"/>
        <v>0</v>
      </c>
      <c r="N535" s="14">
        <f t="shared" si="329"/>
        <v>0</v>
      </c>
      <c r="O535" s="13">
        <f t="shared" si="340"/>
        <v>0</v>
      </c>
      <c r="P535" s="14"/>
      <c r="Q535" s="13">
        <f t="shared" si="341"/>
        <v>0</v>
      </c>
      <c r="R535" s="14">
        <f t="shared" si="330"/>
        <v>0</v>
      </c>
      <c r="S535" s="13">
        <f t="shared" si="342"/>
        <v>0</v>
      </c>
      <c r="T535" s="14">
        <f t="shared" si="331"/>
        <v>0</v>
      </c>
      <c r="U535" s="13">
        <f t="shared" si="343"/>
        <v>1.9999999999999574E-2</v>
      </c>
      <c r="V535" s="14"/>
      <c r="W535" s="13">
        <f t="shared" si="344"/>
        <v>10.610416666666529</v>
      </c>
      <c r="X535" s="14">
        <f t="shared" si="332"/>
        <v>1</v>
      </c>
      <c r="Y535" s="13">
        <f t="shared" si="345"/>
        <v>0</v>
      </c>
      <c r="Z535" s="14">
        <f t="shared" si="333"/>
        <v>0</v>
      </c>
      <c r="AA535" s="13">
        <f t="shared" si="346"/>
        <v>1.9999999999999574E-2</v>
      </c>
      <c r="AB535" s="14"/>
      <c r="AC535" s="13">
        <f t="shared" si="347"/>
        <v>0</v>
      </c>
      <c r="AD535" s="14">
        <f t="shared" si="334"/>
        <v>0</v>
      </c>
      <c r="AE535" s="13">
        <f t="shared" si="348"/>
        <v>0</v>
      </c>
      <c r="AF535" s="14">
        <f t="shared" si="335"/>
        <v>0</v>
      </c>
      <c r="AG535" s="13">
        <f t="shared" si="349"/>
        <v>0</v>
      </c>
      <c r="AH535" s="14"/>
      <c r="AI535" s="13">
        <f t="shared" si="350"/>
        <v>0</v>
      </c>
      <c r="AJ535" s="14">
        <f t="shared" si="336"/>
        <v>0</v>
      </c>
      <c r="AK535" s="13">
        <f t="shared" si="351"/>
        <v>0</v>
      </c>
      <c r="AL535" s="14">
        <f t="shared" si="337"/>
        <v>0</v>
      </c>
      <c r="AM535" s="13">
        <f t="shared" si="352"/>
        <v>0</v>
      </c>
      <c r="AN535" s="14"/>
      <c r="AO535" s="13">
        <f t="shared" si="353"/>
        <v>0</v>
      </c>
      <c r="AP535" s="14">
        <f t="shared" si="354"/>
        <v>0</v>
      </c>
      <c r="AQ535" s="13">
        <f t="shared" si="355"/>
        <v>0</v>
      </c>
      <c r="AR535" s="14">
        <f t="shared" si="356"/>
        <v>0</v>
      </c>
      <c r="AS535" s="13">
        <f t="shared" si="357"/>
        <v>0</v>
      </c>
      <c r="AT535" s="14"/>
      <c r="AU535" s="13">
        <f t="shared" si="358"/>
        <v>0</v>
      </c>
      <c r="AV535" s="14">
        <f t="shared" si="359"/>
        <v>0</v>
      </c>
      <c r="AW535" s="13">
        <f t="shared" si="360"/>
        <v>0</v>
      </c>
      <c r="AX535" s="14">
        <f t="shared" si="361"/>
        <v>0</v>
      </c>
      <c r="AY535" s="13">
        <f t="shared" si="362"/>
        <v>0</v>
      </c>
      <c r="AZ535" s="14"/>
      <c r="BA535" s="13">
        <f t="shared" si="363"/>
        <v>0</v>
      </c>
      <c r="BB535" s="14">
        <f t="shared" si="364"/>
        <v>0</v>
      </c>
      <c r="BC535" s="13">
        <f t="shared" si="365"/>
        <v>0</v>
      </c>
      <c r="BD535" s="14">
        <f t="shared" si="366"/>
        <v>0</v>
      </c>
      <c r="BE535" s="13">
        <f t="shared" si="367"/>
        <v>0</v>
      </c>
    </row>
    <row r="536" spans="1:57" x14ac:dyDescent="0.25">
      <c r="A536" s="23">
        <f t="shared" si="368"/>
        <v>10.630416666666529</v>
      </c>
      <c r="B536" s="8" t="s">
        <v>15</v>
      </c>
      <c r="C536" s="10"/>
      <c r="D536" t="s">
        <v>11</v>
      </c>
      <c r="E536" s="10" t="s">
        <v>14</v>
      </c>
      <c r="F536" t="s">
        <v>11</v>
      </c>
      <c r="G536" s="11" t="s">
        <v>20</v>
      </c>
      <c r="H536" s="10"/>
      <c r="I536" t="s">
        <v>11</v>
      </c>
      <c r="J536" s="10"/>
      <c r="K536" s="13">
        <f t="shared" si="338"/>
        <v>0</v>
      </c>
      <c r="L536" s="14">
        <f t="shared" si="328"/>
        <v>0</v>
      </c>
      <c r="M536" s="13">
        <f t="shared" si="339"/>
        <v>0</v>
      </c>
      <c r="N536" s="14">
        <f t="shared" si="329"/>
        <v>0</v>
      </c>
      <c r="O536" s="13">
        <f t="shared" si="340"/>
        <v>0</v>
      </c>
      <c r="P536" s="14"/>
      <c r="Q536" s="13">
        <f t="shared" si="341"/>
        <v>0</v>
      </c>
      <c r="R536" s="14">
        <f t="shared" si="330"/>
        <v>0</v>
      </c>
      <c r="S536" s="13">
        <f t="shared" si="342"/>
        <v>0</v>
      </c>
      <c r="T536" s="14">
        <f t="shared" si="331"/>
        <v>0</v>
      </c>
      <c r="U536" s="13">
        <f t="shared" si="343"/>
        <v>0</v>
      </c>
      <c r="V536" s="14"/>
      <c r="W536" s="13">
        <f t="shared" si="344"/>
        <v>0</v>
      </c>
      <c r="X536" s="14">
        <f t="shared" si="332"/>
        <v>0</v>
      </c>
      <c r="Y536" s="13">
        <f t="shared" si="345"/>
        <v>0</v>
      </c>
      <c r="Z536" s="14">
        <f t="shared" si="333"/>
        <v>0</v>
      </c>
      <c r="AA536" s="13">
        <f t="shared" si="346"/>
        <v>1.9999999999999574E-2</v>
      </c>
      <c r="AB536" s="14"/>
      <c r="AC536" s="13">
        <f t="shared" si="347"/>
        <v>0</v>
      </c>
      <c r="AD536" s="14">
        <f t="shared" si="334"/>
        <v>0</v>
      </c>
      <c r="AE536" s="13">
        <f t="shared" si="348"/>
        <v>0</v>
      </c>
      <c r="AF536" s="14">
        <f t="shared" si="335"/>
        <v>0</v>
      </c>
      <c r="AG536" s="13">
        <f t="shared" si="349"/>
        <v>0</v>
      </c>
      <c r="AH536" s="14"/>
      <c r="AI536" s="13">
        <f t="shared" si="350"/>
        <v>0</v>
      </c>
      <c r="AJ536" s="14">
        <f t="shared" si="336"/>
        <v>0</v>
      </c>
      <c r="AK536" s="13">
        <f t="shared" si="351"/>
        <v>10.630416666666529</v>
      </c>
      <c r="AL536" s="14">
        <f t="shared" si="337"/>
        <v>1</v>
      </c>
      <c r="AM536" s="13">
        <f t="shared" si="352"/>
        <v>0</v>
      </c>
      <c r="AN536" s="14"/>
      <c r="AO536" s="13">
        <f t="shared" si="353"/>
        <v>0</v>
      </c>
      <c r="AP536" s="14">
        <f t="shared" si="354"/>
        <v>0</v>
      </c>
      <c r="AQ536" s="13">
        <f t="shared" si="355"/>
        <v>0</v>
      </c>
      <c r="AR536" s="14">
        <f t="shared" si="356"/>
        <v>0</v>
      </c>
      <c r="AS536" s="13">
        <f t="shared" si="357"/>
        <v>0</v>
      </c>
      <c r="AT536" s="14"/>
      <c r="AU536" s="13">
        <f t="shared" si="358"/>
        <v>0</v>
      </c>
      <c r="AV536" s="14">
        <f t="shared" si="359"/>
        <v>0</v>
      </c>
      <c r="AW536" s="13">
        <f t="shared" si="360"/>
        <v>0</v>
      </c>
      <c r="AX536" s="14">
        <f t="shared" si="361"/>
        <v>0</v>
      </c>
      <c r="AY536" s="13">
        <f t="shared" si="362"/>
        <v>0</v>
      </c>
      <c r="AZ536" s="14"/>
      <c r="BA536" s="13">
        <f t="shared" si="363"/>
        <v>0</v>
      </c>
      <c r="BB536" s="14">
        <f t="shared" si="364"/>
        <v>0</v>
      </c>
      <c r="BC536" s="13">
        <f t="shared" si="365"/>
        <v>0</v>
      </c>
      <c r="BD536" s="14">
        <f t="shared" si="366"/>
        <v>0</v>
      </c>
      <c r="BE536" s="13">
        <f t="shared" si="367"/>
        <v>0</v>
      </c>
    </row>
    <row r="537" spans="1:57" x14ac:dyDescent="0.25">
      <c r="A537" s="23">
        <f t="shared" si="368"/>
        <v>10.650416666666528</v>
      </c>
      <c r="B537" s="8"/>
      <c r="C537" s="10"/>
      <c r="D537" t="s">
        <v>11</v>
      </c>
      <c r="E537" s="10" t="s">
        <v>14</v>
      </c>
      <c r="F537" t="s">
        <v>11</v>
      </c>
      <c r="G537" s="10"/>
      <c r="H537" s="10"/>
      <c r="I537" t="s">
        <v>11</v>
      </c>
      <c r="J537" s="10"/>
      <c r="K537" s="13">
        <f t="shared" si="338"/>
        <v>0</v>
      </c>
      <c r="L537" s="14">
        <f t="shared" si="328"/>
        <v>0</v>
      </c>
      <c r="M537" s="13">
        <f t="shared" si="339"/>
        <v>0</v>
      </c>
      <c r="N537" s="14">
        <f t="shared" si="329"/>
        <v>0</v>
      </c>
      <c r="O537" s="13">
        <f t="shared" si="340"/>
        <v>0</v>
      </c>
      <c r="P537" s="14"/>
      <c r="Q537" s="13">
        <f t="shared" si="341"/>
        <v>0</v>
      </c>
      <c r="R537" s="14">
        <f t="shared" si="330"/>
        <v>0</v>
      </c>
      <c r="S537" s="13">
        <f t="shared" si="342"/>
        <v>0</v>
      </c>
      <c r="T537" s="14">
        <f t="shared" si="331"/>
        <v>0</v>
      </c>
      <c r="U537" s="13">
        <f t="shared" si="343"/>
        <v>0</v>
      </c>
      <c r="V537" s="14"/>
      <c r="W537" s="13">
        <f t="shared" si="344"/>
        <v>0</v>
      </c>
      <c r="X537" s="14">
        <f t="shared" si="332"/>
        <v>0</v>
      </c>
      <c r="Y537" s="13">
        <f t="shared" si="345"/>
        <v>0</v>
      </c>
      <c r="Z537" s="14">
        <f t="shared" si="333"/>
        <v>0</v>
      </c>
      <c r="AA537" s="13">
        <f t="shared" si="346"/>
        <v>1.9999999999999574E-2</v>
      </c>
      <c r="AB537" s="14"/>
      <c r="AC537" s="13">
        <f t="shared" si="347"/>
        <v>0</v>
      </c>
      <c r="AD537" s="14">
        <f t="shared" si="334"/>
        <v>0</v>
      </c>
      <c r="AE537" s="13">
        <f t="shared" si="348"/>
        <v>0</v>
      </c>
      <c r="AF537" s="14">
        <f t="shared" si="335"/>
        <v>0</v>
      </c>
      <c r="AG537" s="13">
        <f t="shared" si="349"/>
        <v>0</v>
      </c>
      <c r="AH537" s="14"/>
      <c r="AI537" s="13">
        <f t="shared" si="350"/>
        <v>0</v>
      </c>
      <c r="AJ537" s="14">
        <f t="shared" si="336"/>
        <v>0</v>
      </c>
      <c r="AK537" s="13">
        <f t="shared" si="351"/>
        <v>0</v>
      </c>
      <c r="AL537" s="14">
        <f t="shared" si="337"/>
        <v>0</v>
      </c>
      <c r="AM537" s="13">
        <f t="shared" si="352"/>
        <v>0</v>
      </c>
      <c r="AN537" s="14"/>
      <c r="AO537" s="13">
        <f t="shared" si="353"/>
        <v>0</v>
      </c>
      <c r="AP537" s="14">
        <f t="shared" si="354"/>
        <v>0</v>
      </c>
      <c r="AQ537" s="13">
        <f t="shared" si="355"/>
        <v>0</v>
      </c>
      <c r="AR537" s="14">
        <f t="shared" si="356"/>
        <v>0</v>
      </c>
      <c r="AS537" s="13">
        <f t="shared" si="357"/>
        <v>0</v>
      </c>
      <c r="AT537" s="14"/>
      <c r="AU537" s="13">
        <f t="shared" si="358"/>
        <v>0</v>
      </c>
      <c r="AV537" s="14">
        <f t="shared" si="359"/>
        <v>0</v>
      </c>
      <c r="AW537" s="13">
        <f t="shared" si="360"/>
        <v>0</v>
      </c>
      <c r="AX537" s="14">
        <f t="shared" si="361"/>
        <v>0</v>
      </c>
      <c r="AY537" s="13">
        <f t="shared" si="362"/>
        <v>0</v>
      </c>
      <c r="AZ537" s="14"/>
      <c r="BA537" s="13">
        <f t="shared" si="363"/>
        <v>0</v>
      </c>
      <c r="BB537" s="14">
        <f t="shared" si="364"/>
        <v>0</v>
      </c>
      <c r="BC537" s="13">
        <f t="shared" si="365"/>
        <v>0</v>
      </c>
      <c r="BD537" s="14">
        <f t="shared" si="366"/>
        <v>0</v>
      </c>
      <c r="BE537" s="13">
        <f t="shared" si="367"/>
        <v>0</v>
      </c>
    </row>
    <row r="538" spans="1:57" x14ac:dyDescent="0.25">
      <c r="A538" s="23">
        <f t="shared" si="368"/>
        <v>10.670416666666528</v>
      </c>
      <c r="B538" s="8"/>
      <c r="C538" s="10"/>
      <c r="D538" t="s">
        <v>11</v>
      </c>
      <c r="E538" s="10" t="s">
        <v>14</v>
      </c>
      <c r="F538" t="s">
        <v>11</v>
      </c>
      <c r="G538" s="10"/>
      <c r="H538" s="10"/>
      <c r="I538" t="s">
        <v>11</v>
      </c>
      <c r="J538" s="10"/>
      <c r="K538" s="13">
        <f t="shared" si="338"/>
        <v>0</v>
      </c>
      <c r="L538" s="14">
        <f t="shared" si="328"/>
        <v>0</v>
      </c>
      <c r="M538" s="13">
        <f t="shared" si="339"/>
        <v>0</v>
      </c>
      <c r="N538" s="14">
        <f t="shared" si="329"/>
        <v>0</v>
      </c>
      <c r="O538" s="13">
        <f t="shared" si="340"/>
        <v>0</v>
      </c>
      <c r="P538" s="14"/>
      <c r="Q538" s="13">
        <f t="shared" si="341"/>
        <v>0</v>
      </c>
      <c r="R538" s="14">
        <f t="shared" si="330"/>
        <v>0</v>
      </c>
      <c r="S538" s="13">
        <f t="shared" si="342"/>
        <v>0</v>
      </c>
      <c r="T538" s="14">
        <f t="shared" si="331"/>
        <v>0</v>
      </c>
      <c r="U538" s="13">
        <f t="shared" si="343"/>
        <v>0</v>
      </c>
      <c r="V538" s="14"/>
      <c r="W538" s="13">
        <f t="shared" si="344"/>
        <v>0</v>
      </c>
      <c r="X538" s="14">
        <f t="shared" si="332"/>
        <v>0</v>
      </c>
      <c r="Y538" s="13">
        <f t="shared" si="345"/>
        <v>0</v>
      </c>
      <c r="Z538" s="14">
        <f t="shared" si="333"/>
        <v>0</v>
      </c>
      <c r="AA538" s="13">
        <f t="shared" si="346"/>
        <v>1.9999999999999574E-2</v>
      </c>
      <c r="AB538" s="14"/>
      <c r="AC538" s="13">
        <f t="shared" si="347"/>
        <v>0</v>
      </c>
      <c r="AD538" s="14">
        <f t="shared" si="334"/>
        <v>0</v>
      </c>
      <c r="AE538" s="13">
        <f t="shared" si="348"/>
        <v>0</v>
      </c>
      <c r="AF538" s="14">
        <f t="shared" si="335"/>
        <v>0</v>
      </c>
      <c r="AG538" s="13">
        <f t="shared" si="349"/>
        <v>0</v>
      </c>
      <c r="AH538" s="14"/>
      <c r="AI538" s="13">
        <f t="shared" si="350"/>
        <v>0</v>
      </c>
      <c r="AJ538" s="14">
        <f t="shared" si="336"/>
        <v>0</v>
      </c>
      <c r="AK538" s="13">
        <f t="shared" si="351"/>
        <v>0</v>
      </c>
      <c r="AL538" s="14">
        <f t="shared" si="337"/>
        <v>0</v>
      </c>
      <c r="AM538" s="13">
        <f t="shared" si="352"/>
        <v>0</v>
      </c>
      <c r="AN538" s="14"/>
      <c r="AO538" s="13">
        <f t="shared" si="353"/>
        <v>0</v>
      </c>
      <c r="AP538" s="14">
        <f t="shared" si="354"/>
        <v>0</v>
      </c>
      <c r="AQ538" s="13">
        <f t="shared" si="355"/>
        <v>0</v>
      </c>
      <c r="AR538" s="14">
        <f t="shared" si="356"/>
        <v>0</v>
      </c>
      <c r="AS538" s="13">
        <f t="shared" si="357"/>
        <v>0</v>
      </c>
      <c r="AT538" s="14"/>
      <c r="AU538" s="13">
        <f t="shared" si="358"/>
        <v>0</v>
      </c>
      <c r="AV538" s="14">
        <f t="shared" si="359"/>
        <v>0</v>
      </c>
      <c r="AW538" s="13">
        <f t="shared" si="360"/>
        <v>0</v>
      </c>
      <c r="AX538" s="14">
        <f t="shared" si="361"/>
        <v>0</v>
      </c>
      <c r="AY538" s="13">
        <f t="shared" si="362"/>
        <v>0</v>
      </c>
      <c r="AZ538" s="14"/>
      <c r="BA538" s="13">
        <f t="shared" si="363"/>
        <v>0</v>
      </c>
      <c r="BB538" s="14">
        <f t="shared" si="364"/>
        <v>0</v>
      </c>
      <c r="BC538" s="13">
        <f t="shared" si="365"/>
        <v>0</v>
      </c>
      <c r="BD538" s="14">
        <f t="shared" si="366"/>
        <v>0</v>
      </c>
      <c r="BE538" s="13">
        <f t="shared" si="367"/>
        <v>0</v>
      </c>
    </row>
    <row r="539" spans="1:57" x14ac:dyDescent="0.25">
      <c r="A539" s="23">
        <f t="shared" si="368"/>
        <v>10.690416666666527</v>
      </c>
      <c r="B539" s="8"/>
      <c r="C539" s="10"/>
      <c r="D539" t="s">
        <v>11</v>
      </c>
      <c r="E539" s="10" t="s">
        <v>14</v>
      </c>
      <c r="F539" t="s">
        <v>11</v>
      </c>
      <c r="H539" s="10"/>
      <c r="I539" t="s">
        <v>11</v>
      </c>
      <c r="J539" s="10"/>
      <c r="K539" s="13">
        <f t="shared" si="338"/>
        <v>0</v>
      </c>
      <c r="L539" s="14">
        <f t="shared" si="328"/>
        <v>0</v>
      </c>
      <c r="M539" s="13">
        <f t="shared" si="339"/>
        <v>0</v>
      </c>
      <c r="N539" s="14">
        <f t="shared" si="329"/>
        <v>0</v>
      </c>
      <c r="O539" s="13">
        <f t="shared" si="340"/>
        <v>0</v>
      </c>
      <c r="P539" s="14"/>
      <c r="Q539" s="13">
        <f t="shared" si="341"/>
        <v>0</v>
      </c>
      <c r="R539" s="14">
        <f t="shared" si="330"/>
        <v>0</v>
      </c>
      <c r="S539" s="13">
        <f t="shared" si="342"/>
        <v>0</v>
      </c>
      <c r="T539" s="14">
        <f t="shared" si="331"/>
        <v>0</v>
      </c>
      <c r="U539" s="13">
        <f t="shared" si="343"/>
        <v>0</v>
      </c>
      <c r="V539" s="14"/>
      <c r="W539" s="13">
        <f t="shared" si="344"/>
        <v>0</v>
      </c>
      <c r="X539" s="14">
        <f t="shared" si="332"/>
        <v>0</v>
      </c>
      <c r="Y539" s="13">
        <f t="shared" si="345"/>
        <v>0</v>
      </c>
      <c r="Z539" s="14">
        <f t="shared" si="333"/>
        <v>0</v>
      </c>
      <c r="AA539" s="13">
        <f t="shared" si="346"/>
        <v>1.9999999999999574E-2</v>
      </c>
      <c r="AB539" s="14"/>
      <c r="AC539" s="13">
        <f t="shared" si="347"/>
        <v>0</v>
      </c>
      <c r="AD539" s="14">
        <f t="shared" si="334"/>
        <v>0</v>
      </c>
      <c r="AE539" s="13">
        <f t="shared" si="348"/>
        <v>0</v>
      </c>
      <c r="AF539" s="14">
        <f t="shared" si="335"/>
        <v>0</v>
      </c>
      <c r="AG539" s="13">
        <f t="shared" si="349"/>
        <v>0</v>
      </c>
      <c r="AH539" s="14"/>
      <c r="AI539" s="13">
        <f t="shared" si="350"/>
        <v>0</v>
      </c>
      <c r="AJ539" s="14">
        <f t="shared" si="336"/>
        <v>0</v>
      </c>
      <c r="AK539" s="13">
        <f t="shared" si="351"/>
        <v>0</v>
      </c>
      <c r="AL539" s="14">
        <f t="shared" si="337"/>
        <v>0</v>
      </c>
      <c r="AM539" s="13">
        <f t="shared" si="352"/>
        <v>0</v>
      </c>
      <c r="AN539" s="14"/>
      <c r="AO539" s="13">
        <f t="shared" si="353"/>
        <v>0</v>
      </c>
      <c r="AP539" s="14">
        <f t="shared" si="354"/>
        <v>0</v>
      </c>
      <c r="AQ539" s="13">
        <f t="shared" si="355"/>
        <v>0</v>
      </c>
      <c r="AR539" s="14">
        <f t="shared" si="356"/>
        <v>0</v>
      </c>
      <c r="AS539" s="13">
        <f t="shared" si="357"/>
        <v>0</v>
      </c>
      <c r="AT539" s="14"/>
      <c r="AU539" s="13">
        <f t="shared" si="358"/>
        <v>0</v>
      </c>
      <c r="AV539" s="14">
        <f t="shared" si="359"/>
        <v>0</v>
      </c>
      <c r="AW539" s="13">
        <f t="shared" si="360"/>
        <v>0</v>
      </c>
      <c r="AX539" s="14">
        <f t="shared" si="361"/>
        <v>0</v>
      </c>
      <c r="AY539" s="13">
        <f t="shared" si="362"/>
        <v>0</v>
      </c>
      <c r="AZ539" s="14"/>
      <c r="BA539" s="13">
        <f t="shared" si="363"/>
        <v>0</v>
      </c>
      <c r="BB539" s="14">
        <f t="shared" si="364"/>
        <v>0</v>
      </c>
      <c r="BC539" s="13">
        <f t="shared" si="365"/>
        <v>0</v>
      </c>
      <c r="BD539" s="14">
        <f t="shared" si="366"/>
        <v>0</v>
      </c>
      <c r="BE539" s="13">
        <f t="shared" si="367"/>
        <v>0</v>
      </c>
    </row>
    <row r="540" spans="1:57" x14ac:dyDescent="0.25">
      <c r="A540" s="23">
        <f t="shared" si="368"/>
        <v>10.710416666666527</v>
      </c>
      <c r="B540" s="8"/>
      <c r="C540" s="10"/>
      <c r="D540" t="s">
        <v>11</v>
      </c>
      <c r="E540" s="10" t="s">
        <v>14</v>
      </c>
      <c r="F540" t="s">
        <v>11</v>
      </c>
      <c r="H540" s="10"/>
      <c r="I540" t="s">
        <v>11</v>
      </c>
      <c r="J540" s="10"/>
      <c r="K540" s="13">
        <f t="shared" si="338"/>
        <v>0</v>
      </c>
      <c r="L540" s="14">
        <f t="shared" si="328"/>
        <v>0</v>
      </c>
      <c r="M540" s="13">
        <f t="shared" si="339"/>
        <v>0</v>
      </c>
      <c r="N540" s="14">
        <f t="shared" si="329"/>
        <v>0</v>
      </c>
      <c r="O540" s="13">
        <f t="shared" si="340"/>
        <v>0</v>
      </c>
      <c r="P540" s="14"/>
      <c r="Q540" s="13">
        <f t="shared" si="341"/>
        <v>0</v>
      </c>
      <c r="R540" s="14">
        <f t="shared" si="330"/>
        <v>0</v>
      </c>
      <c r="S540" s="13">
        <f t="shared" si="342"/>
        <v>0</v>
      </c>
      <c r="T540" s="14">
        <f t="shared" si="331"/>
        <v>0</v>
      </c>
      <c r="U540" s="13">
        <f t="shared" si="343"/>
        <v>0</v>
      </c>
      <c r="V540" s="14"/>
      <c r="W540" s="13">
        <f t="shared" si="344"/>
        <v>0</v>
      </c>
      <c r="X540" s="14">
        <f t="shared" si="332"/>
        <v>0</v>
      </c>
      <c r="Y540" s="13">
        <f t="shared" si="345"/>
        <v>0</v>
      </c>
      <c r="Z540" s="14">
        <f t="shared" si="333"/>
        <v>0</v>
      </c>
      <c r="AA540" s="13">
        <f t="shared" si="346"/>
        <v>1.9999999999999574E-2</v>
      </c>
      <c r="AB540" s="14"/>
      <c r="AC540" s="13">
        <f t="shared" si="347"/>
        <v>0</v>
      </c>
      <c r="AD540" s="14">
        <f t="shared" si="334"/>
        <v>0</v>
      </c>
      <c r="AE540" s="13">
        <f t="shared" si="348"/>
        <v>0</v>
      </c>
      <c r="AF540" s="14">
        <f t="shared" si="335"/>
        <v>0</v>
      </c>
      <c r="AG540" s="13">
        <f t="shared" si="349"/>
        <v>0</v>
      </c>
      <c r="AH540" s="14"/>
      <c r="AI540" s="13">
        <f t="shared" si="350"/>
        <v>0</v>
      </c>
      <c r="AJ540" s="14">
        <f t="shared" si="336"/>
        <v>0</v>
      </c>
      <c r="AK540" s="13">
        <f t="shared" si="351"/>
        <v>0</v>
      </c>
      <c r="AL540" s="14">
        <f t="shared" si="337"/>
        <v>0</v>
      </c>
      <c r="AM540" s="13">
        <f t="shared" si="352"/>
        <v>0</v>
      </c>
      <c r="AN540" s="14"/>
      <c r="AO540" s="13">
        <f t="shared" si="353"/>
        <v>0</v>
      </c>
      <c r="AP540" s="14">
        <f t="shared" si="354"/>
        <v>0</v>
      </c>
      <c r="AQ540" s="13">
        <f t="shared" si="355"/>
        <v>0</v>
      </c>
      <c r="AR540" s="14">
        <f t="shared" si="356"/>
        <v>0</v>
      </c>
      <c r="AS540" s="13">
        <f t="shared" si="357"/>
        <v>0</v>
      </c>
      <c r="AT540" s="14"/>
      <c r="AU540" s="13">
        <f t="shared" si="358"/>
        <v>0</v>
      </c>
      <c r="AV540" s="14">
        <f t="shared" si="359"/>
        <v>0</v>
      </c>
      <c r="AW540" s="13">
        <f t="shared" si="360"/>
        <v>0</v>
      </c>
      <c r="AX540" s="14">
        <f t="shared" si="361"/>
        <v>0</v>
      </c>
      <c r="AY540" s="13">
        <f t="shared" si="362"/>
        <v>0</v>
      </c>
      <c r="AZ540" s="14"/>
      <c r="BA540" s="13">
        <f t="shared" si="363"/>
        <v>0</v>
      </c>
      <c r="BB540" s="14">
        <f t="shared" si="364"/>
        <v>0</v>
      </c>
      <c r="BC540" s="13">
        <f t="shared" si="365"/>
        <v>0</v>
      </c>
      <c r="BD540" s="14">
        <f t="shared" si="366"/>
        <v>0</v>
      </c>
      <c r="BE540" s="13">
        <f t="shared" si="367"/>
        <v>0</v>
      </c>
    </row>
    <row r="541" spans="1:57" x14ac:dyDescent="0.25">
      <c r="A541" s="23">
        <f t="shared" si="368"/>
        <v>10.730416666666526</v>
      </c>
      <c r="B541" s="8" t="s">
        <v>12</v>
      </c>
      <c r="C541" s="10"/>
      <c r="D541" t="s">
        <v>11</v>
      </c>
      <c r="E541" t="s">
        <v>11</v>
      </c>
      <c r="F541" s="11" t="s">
        <v>20</v>
      </c>
      <c r="H541" s="10"/>
      <c r="I541" t="s">
        <v>11</v>
      </c>
      <c r="J541" s="10"/>
      <c r="K541" s="13">
        <f t="shared" si="338"/>
        <v>0</v>
      </c>
      <c r="L541" s="14">
        <f t="shared" si="328"/>
        <v>0</v>
      </c>
      <c r="M541" s="13">
        <f t="shared" si="339"/>
        <v>0</v>
      </c>
      <c r="N541" s="14">
        <f t="shared" si="329"/>
        <v>0</v>
      </c>
      <c r="O541" s="13">
        <f t="shared" si="340"/>
        <v>0</v>
      </c>
      <c r="P541" s="14"/>
      <c r="Q541" s="13">
        <f t="shared" si="341"/>
        <v>0</v>
      </c>
      <c r="R541" s="14">
        <f t="shared" si="330"/>
        <v>0</v>
      </c>
      <c r="S541" s="13">
        <f t="shared" si="342"/>
        <v>0</v>
      </c>
      <c r="T541" s="14">
        <f t="shared" si="331"/>
        <v>0</v>
      </c>
      <c r="U541" s="13">
        <f t="shared" si="343"/>
        <v>0</v>
      </c>
      <c r="V541" s="14"/>
      <c r="W541" s="13">
        <f t="shared" si="344"/>
        <v>0</v>
      </c>
      <c r="X541" s="14">
        <f t="shared" si="332"/>
        <v>0</v>
      </c>
      <c r="Y541" s="13">
        <f t="shared" si="345"/>
        <v>0</v>
      </c>
      <c r="Z541" s="14">
        <f t="shared" si="333"/>
        <v>0</v>
      </c>
      <c r="AA541" s="13">
        <f t="shared" si="346"/>
        <v>0</v>
      </c>
      <c r="AB541" s="14"/>
      <c r="AC541" s="13">
        <f t="shared" si="347"/>
        <v>0</v>
      </c>
      <c r="AD541" s="14">
        <f t="shared" si="334"/>
        <v>0</v>
      </c>
      <c r="AE541" s="13">
        <f t="shared" si="348"/>
        <v>10.730416666666526</v>
      </c>
      <c r="AF541" s="14">
        <f t="shared" si="335"/>
        <v>1</v>
      </c>
      <c r="AG541" s="13">
        <f t="shared" si="349"/>
        <v>0</v>
      </c>
      <c r="AH541" s="14"/>
      <c r="AI541" s="13">
        <f t="shared" si="350"/>
        <v>0</v>
      </c>
      <c r="AJ541" s="14">
        <f t="shared" si="336"/>
        <v>0</v>
      </c>
      <c r="AK541" s="13">
        <f t="shared" si="351"/>
        <v>0</v>
      </c>
      <c r="AL541" s="14">
        <f t="shared" si="337"/>
        <v>0</v>
      </c>
      <c r="AM541" s="13">
        <f t="shared" si="352"/>
        <v>0</v>
      </c>
      <c r="AN541" s="14"/>
      <c r="AO541" s="13">
        <f t="shared" si="353"/>
        <v>0</v>
      </c>
      <c r="AP541" s="14">
        <f t="shared" si="354"/>
        <v>0</v>
      </c>
      <c r="AQ541" s="13">
        <f t="shared" si="355"/>
        <v>0</v>
      </c>
      <c r="AR541" s="14">
        <f t="shared" si="356"/>
        <v>0</v>
      </c>
      <c r="AS541" s="13">
        <f t="shared" si="357"/>
        <v>0</v>
      </c>
      <c r="AT541" s="14"/>
      <c r="AU541" s="13">
        <f t="shared" si="358"/>
        <v>0</v>
      </c>
      <c r="AV541" s="14">
        <f t="shared" si="359"/>
        <v>0</v>
      </c>
      <c r="AW541" s="13">
        <f t="shared" si="360"/>
        <v>0</v>
      </c>
      <c r="AX541" s="14">
        <f t="shared" si="361"/>
        <v>0</v>
      </c>
      <c r="AY541" s="13">
        <f t="shared" si="362"/>
        <v>0</v>
      </c>
      <c r="AZ541" s="14"/>
      <c r="BA541" s="13">
        <f t="shared" si="363"/>
        <v>0</v>
      </c>
      <c r="BB541" s="14">
        <f t="shared" si="364"/>
        <v>0</v>
      </c>
      <c r="BC541" s="13">
        <f t="shared" si="365"/>
        <v>0</v>
      </c>
      <c r="BD541" s="14">
        <f t="shared" si="366"/>
        <v>0</v>
      </c>
      <c r="BE541" s="13">
        <f t="shared" si="367"/>
        <v>0</v>
      </c>
    </row>
    <row r="542" spans="1:57" x14ac:dyDescent="0.25">
      <c r="A542" s="23">
        <f t="shared" si="368"/>
        <v>10.750416666666526</v>
      </c>
      <c r="B542" s="8" t="s">
        <v>63</v>
      </c>
      <c r="C542" s="10"/>
      <c r="D542" t="s">
        <v>11</v>
      </c>
      <c r="E542" t="s">
        <v>11</v>
      </c>
      <c r="H542" s="10" t="s">
        <v>14</v>
      </c>
      <c r="I542" t="s">
        <v>11</v>
      </c>
      <c r="J542" s="10"/>
      <c r="K542" s="13">
        <f t="shared" si="338"/>
        <v>0</v>
      </c>
      <c r="L542" s="14">
        <f t="shared" si="328"/>
        <v>0</v>
      </c>
      <c r="M542" s="13">
        <f t="shared" si="339"/>
        <v>0</v>
      </c>
      <c r="N542" s="14">
        <f t="shared" si="329"/>
        <v>0</v>
      </c>
      <c r="O542" s="13">
        <f t="shared" si="340"/>
        <v>0</v>
      </c>
      <c r="P542" s="14"/>
      <c r="Q542" s="13">
        <f t="shared" si="341"/>
        <v>0</v>
      </c>
      <c r="R542" s="14">
        <f t="shared" si="330"/>
        <v>0</v>
      </c>
      <c r="S542" s="13">
        <f t="shared" si="342"/>
        <v>0</v>
      </c>
      <c r="T542" s="14">
        <f t="shared" si="331"/>
        <v>0</v>
      </c>
      <c r="U542" s="13">
        <f t="shared" si="343"/>
        <v>0</v>
      </c>
      <c r="V542" s="14"/>
      <c r="W542" s="13">
        <f t="shared" si="344"/>
        <v>0</v>
      </c>
      <c r="X542" s="14">
        <f t="shared" si="332"/>
        <v>0</v>
      </c>
      <c r="Y542" s="13">
        <f t="shared" si="345"/>
        <v>0</v>
      </c>
      <c r="Z542" s="14">
        <f t="shared" si="333"/>
        <v>0</v>
      </c>
      <c r="AA542" s="13">
        <f t="shared" si="346"/>
        <v>0</v>
      </c>
      <c r="AB542" s="14"/>
      <c r="AC542" s="13">
        <f t="shared" si="347"/>
        <v>0</v>
      </c>
      <c r="AD542" s="14">
        <f t="shared" si="334"/>
        <v>0</v>
      </c>
      <c r="AE542" s="13">
        <f t="shared" si="348"/>
        <v>0</v>
      </c>
      <c r="AF542" s="14">
        <f t="shared" si="335"/>
        <v>0</v>
      </c>
      <c r="AG542" s="13">
        <f t="shared" si="349"/>
        <v>0</v>
      </c>
      <c r="AH542" s="14"/>
      <c r="AI542" s="13">
        <f t="shared" si="350"/>
        <v>0</v>
      </c>
      <c r="AJ542" s="14">
        <f t="shared" si="336"/>
        <v>0</v>
      </c>
      <c r="AK542" s="13">
        <f t="shared" si="351"/>
        <v>0</v>
      </c>
      <c r="AL542" s="14">
        <f t="shared" si="337"/>
        <v>0</v>
      </c>
      <c r="AM542" s="13">
        <f t="shared" si="352"/>
        <v>0</v>
      </c>
      <c r="AN542" s="14"/>
      <c r="AO542" s="13">
        <f t="shared" si="353"/>
        <v>10.750416666666526</v>
      </c>
      <c r="AP542" s="14">
        <f t="shared" si="354"/>
        <v>1</v>
      </c>
      <c r="AQ542" s="13">
        <f t="shared" si="355"/>
        <v>0</v>
      </c>
      <c r="AR542" s="14">
        <f t="shared" si="356"/>
        <v>0</v>
      </c>
      <c r="AS542" s="13">
        <f t="shared" si="357"/>
        <v>1.9999999999999574E-2</v>
      </c>
      <c r="AT542" s="14"/>
      <c r="AU542" s="13">
        <f t="shared" si="358"/>
        <v>0</v>
      </c>
      <c r="AV542" s="14">
        <f t="shared" si="359"/>
        <v>0</v>
      </c>
      <c r="AW542" s="13">
        <f t="shared" si="360"/>
        <v>0</v>
      </c>
      <c r="AX542" s="14">
        <f t="shared" si="361"/>
        <v>0</v>
      </c>
      <c r="AY542" s="13">
        <f t="shared" si="362"/>
        <v>0</v>
      </c>
      <c r="AZ542" s="14"/>
      <c r="BA542" s="13">
        <f t="shared" si="363"/>
        <v>0</v>
      </c>
      <c r="BB542" s="14">
        <f t="shared" si="364"/>
        <v>0</v>
      </c>
      <c r="BC542" s="13">
        <f t="shared" si="365"/>
        <v>0</v>
      </c>
      <c r="BD542" s="14">
        <f t="shared" si="366"/>
        <v>0</v>
      </c>
      <c r="BE542" s="13">
        <f t="shared" si="367"/>
        <v>0</v>
      </c>
    </row>
    <row r="543" spans="1:57" x14ac:dyDescent="0.25">
      <c r="A543" s="23">
        <f t="shared" si="368"/>
        <v>10.770416666666526</v>
      </c>
      <c r="B543" s="8"/>
      <c r="C543" s="10"/>
      <c r="D543" t="s">
        <v>11</v>
      </c>
      <c r="E543" t="s">
        <v>11</v>
      </c>
      <c r="F543" s="7"/>
      <c r="G543" s="11"/>
      <c r="H543" s="10" t="s">
        <v>14</v>
      </c>
      <c r="I543" t="s">
        <v>11</v>
      </c>
      <c r="J543" s="10"/>
      <c r="K543" s="13">
        <f t="shared" si="338"/>
        <v>0</v>
      </c>
      <c r="L543" s="14">
        <f t="shared" si="328"/>
        <v>0</v>
      </c>
      <c r="M543" s="13">
        <f t="shared" si="339"/>
        <v>0</v>
      </c>
      <c r="N543" s="14">
        <f t="shared" si="329"/>
        <v>0</v>
      </c>
      <c r="O543" s="13">
        <f t="shared" si="340"/>
        <v>0</v>
      </c>
      <c r="P543" s="14"/>
      <c r="Q543" s="13">
        <f t="shared" si="341"/>
        <v>0</v>
      </c>
      <c r="R543" s="14">
        <f t="shared" si="330"/>
        <v>0</v>
      </c>
      <c r="S543" s="13">
        <f t="shared" si="342"/>
        <v>0</v>
      </c>
      <c r="T543" s="14">
        <f t="shared" si="331"/>
        <v>0</v>
      </c>
      <c r="U543" s="13">
        <f t="shared" si="343"/>
        <v>0</v>
      </c>
      <c r="V543" s="14"/>
      <c r="W543" s="13">
        <f t="shared" si="344"/>
        <v>0</v>
      </c>
      <c r="X543" s="14">
        <f t="shared" si="332"/>
        <v>0</v>
      </c>
      <c r="Y543" s="13">
        <f t="shared" si="345"/>
        <v>0</v>
      </c>
      <c r="Z543" s="14">
        <f t="shared" si="333"/>
        <v>0</v>
      </c>
      <c r="AA543" s="13">
        <f t="shared" si="346"/>
        <v>0</v>
      </c>
      <c r="AB543" s="14"/>
      <c r="AC543" s="13">
        <f t="shared" si="347"/>
        <v>0</v>
      </c>
      <c r="AD543" s="14">
        <f t="shared" si="334"/>
        <v>0</v>
      </c>
      <c r="AE543" s="13">
        <f t="shared" si="348"/>
        <v>0</v>
      </c>
      <c r="AF543" s="14">
        <f t="shared" si="335"/>
        <v>0</v>
      </c>
      <c r="AG543" s="13">
        <f t="shared" si="349"/>
        <v>0</v>
      </c>
      <c r="AH543" s="14"/>
      <c r="AI543" s="13">
        <f t="shared" si="350"/>
        <v>0</v>
      </c>
      <c r="AJ543" s="14">
        <f t="shared" si="336"/>
        <v>0</v>
      </c>
      <c r="AK543" s="13">
        <f t="shared" si="351"/>
        <v>0</v>
      </c>
      <c r="AL543" s="14">
        <f t="shared" si="337"/>
        <v>0</v>
      </c>
      <c r="AM543" s="13">
        <f t="shared" si="352"/>
        <v>0</v>
      </c>
      <c r="AN543" s="14"/>
      <c r="AO543" s="13">
        <f t="shared" si="353"/>
        <v>0</v>
      </c>
      <c r="AP543" s="14">
        <f t="shared" si="354"/>
        <v>0</v>
      </c>
      <c r="AQ543" s="13">
        <f t="shared" si="355"/>
        <v>0</v>
      </c>
      <c r="AR543" s="14">
        <f t="shared" si="356"/>
        <v>0</v>
      </c>
      <c r="AS543" s="13">
        <f t="shared" si="357"/>
        <v>1.9999999999999574E-2</v>
      </c>
      <c r="AT543" s="14"/>
      <c r="AU543" s="13">
        <f t="shared" si="358"/>
        <v>0</v>
      </c>
      <c r="AV543" s="14">
        <f t="shared" si="359"/>
        <v>0</v>
      </c>
      <c r="AW543" s="13">
        <f t="shared" si="360"/>
        <v>0</v>
      </c>
      <c r="AX543" s="14">
        <f t="shared" si="361"/>
        <v>0</v>
      </c>
      <c r="AY543" s="13">
        <f t="shared" si="362"/>
        <v>0</v>
      </c>
      <c r="AZ543" s="14"/>
      <c r="BA543" s="13">
        <f t="shared" si="363"/>
        <v>0</v>
      </c>
      <c r="BB543" s="14">
        <f t="shared" si="364"/>
        <v>0</v>
      </c>
      <c r="BC543" s="13">
        <f t="shared" si="365"/>
        <v>0</v>
      </c>
      <c r="BD543" s="14">
        <f t="shared" si="366"/>
        <v>0</v>
      </c>
      <c r="BE543" s="13">
        <f t="shared" si="367"/>
        <v>0</v>
      </c>
    </row>
    <row r="544" spans="1:57" x14ac:dyDescent="0.25">
      <c r="A544" s="23">
        <f t="shared" si="368"/>
        <v>10.790416666666525</v>
      </c>
      <c r="B544" s="8" t="s">
        <v>9</v>
      </c>
      <c r="C544" s="10" t="s">
        <v>14</v>
      </c>
      <c r="D544" t="s">
        <v>11</v>
      </c>
      <c r="E544" t="s">
        <v>11</v>
      </c>
      <c r="F544" s="7"/>
      <c r="G544" s="10"/>
      <c r="H544" s="10" t="s">
        <v>14</v>
      </c>
      <c r="I544" t="s">
        <v>11</v>
      </c>
      <c r="J544" s="10"/>
      <c r="K544" s="13">
        <f t="shared" si="338"/>
        <v>10.790416666666525</v>
      </c>
      <c r="L544" s="14">
        <f t="shared" si="328"/>
        <v>1</v>
      </c>
      <c r="M544" s="13">
        <f t="shared" si="339"/>
        <v>0</v>
      </c>
      <c r="N544" s="14">
        <f t="shared" si="329"/>
        <v>0</v>
      </c>
      <c r="O544" s="13">
        <f t="shared" si="340"/>
        <v>1.9999999999999574E-2</v>
      </c>
      <c r="P544" s="14"/>
      <c r="Q544" s="13">
        <f t="shared" si="341"/>
        <v>0</v>
      </c>
      <c r="R544" s="14">
        <f t="shared" si="330"/>
        <v>0</v>
      </c>
      <c r="S544" s="13">
        <f t="shared" si="342"/>
        <v>0</v>
      </c>
      <c r="T544" s="14">
        <f t="shared" si="331"/>
        <v>0</v>
      </c>
      <c r="U544" s="13">
        <f t="shared" si="343"/>
        <v>0</v>
      </c>
      <c r="V544" s="14"/>
      <c r="W544" s="13">
        <f t="shared" si="344"/>
        <v>0</v>
      </c>
      <c r="X544" s="14">
        <f t="shared" si="332"/>
        <v>0</v>
      </c>
      <c r="Y544" s="13">
        <f t="shared" si="345"/>
        <v>0</v>
      </c>
      <c r="Z544" s="14">
        <f t="shared" si="333"/>
        <v>0</v>
      </c>
      <c r="AA544" s="13">
        <f t="shared" si="346"/>
        <v>0</v>
      </c>
      <c r="AB544" s="14"/>
      <c r="AC544" s="13">
        <f t="shared" si="347"/>
        <v>0</v>
      </c>
      <c r="AD544" s="14">
        <f t="shared" si="334"/>
        <v>0</v>
      </c>
      <c r="AE544" s="13">
        <f t="shared" si="348"/>
        <v>0</v>
      </c>
      <c r="AF544" s="14">
        <f t="shared" si="335"/>
        <v>0</v>
      </c>
      <c r="AG544" s="13">
        <f t="shared" si="349"/>
        <v>0</v>
      </c>
      <c r="AH544" s="14"/>
      <c r="AI544" s="13">
        <f t="shared" si="350"/>
        <v>0</v>
      </c>
      <c r="AJ544" s="14">
        <f t="shared" si="336"/>
        <v>0</v>
      </c>
      <c r="AK544" s="13">
        <f t="shared" si="351"/>
        <v>0</v>
      </c>
      <c r="AL544" s="14">
        <f t="shared" si="337"/>
        <v>0</v>
      </c>
      <c r="AM544" s="13">
        <f t="shared" si="352"/>
        <v>0</v>
      </c>
      <c r="AN544" s="14"/>
      <c r="AO544" s="13">
        <f t="shared" si="353"/>
        <v>0</v>
      </c>
      <c r="AP544" s="14">
        <f t="shared" si="354"/>
        <v>0</v>
      </c>
      <c r="AQ544" s="13">
        <f t="shared" si="355"/>
        <v>0</v>
      </c>
      <c r="AR544" s="14">
        <f t="shared" si="356"/>
        <v>0</v>
      </c>
      <c r="AS544" s="13">
        <f t="shared" si="357"/>
        <v>1.9999999999999574E-2</v>
      </c>
      <c r="AT544" s="14"/>
      <c r="AU544" s="13">
        <f t="shared" si="358"/>
        <v>0</v>
      </c>
      <c r="AV544" s="14">
        <f t="shared" si="359"/>
        <v>0</v>
      </c>
      <c r="AW544" s="13">
        <f t="shared" si="360"/>
        <v>0</v>
      </c>
      <c r="AX544" s="14">
        <f t="shared" si="361"/>
        <v>0</v>
      </c>
      <c r="AY544" s="13">
        <f t="shared" si="362"/>
        <v>0</v>
      </c>
      <c r="AZ544" s="14"/>
      <c r="BA544" s="13">
        <f t="shared" si="363"/>
        <v>0</v>
      </c>
      <c r="BB544" s="14">
        <f t="shared" si="364"/>
        <v>0</v>
      </c>
      <c r="BC544" s="13">
        <f t="shared" si="365"/>
        <v>0</v>
      </c>
      <c r="BD544" s="14">
        <f t="shared" si="366"/>
        <v>0</v>
      </c>
      <c r="BE544" s="13">
        <f t="shared" si="367"/>
        <v>0</v>
      </c>
    </row>
    <row r="545" spans="1:57" x14ac:dyDescent="0.25">
      <c r="A545" s="23">
        <f t="shared" si="368"/>
        <v>10.810416666666525</v>
      </c>
      <c r="B545" s="8"/>
      <c r="C545" s="10" t="s">
        <v>14</v>
      </c>
      <c r="D545" t="s">
        <v>11</v>
      </c>
      <c r="E545" t="s">
        <v>11</v>
      </c>
      <c r="F545" s="10"/>
      <c r="G545" s="10"/>
      <c r="H545" s="10" t="s">
        <v>14</v>
      </c>
      <c r="I545" t="s">
        <v>11</v>
      </c>
      <c r="J545" s="10"/>
      <c r="K545" s="13">
        <f t="shared" si="338"/>
        <v>0</v>
      </c>
      <c r="L545" s="14">
        <f t="shared" si="328"/>
        <v>0</v>
      </c>
      <c r="M545" s="13">
        <f t="shared" si="339"/>
        <v>0</v>
      </c>
      <c r="N545" s="14">
        <f t="shared" si="329"/>
        <v>0</v>
      </c>
      <c r="O545" s="13">
        <f t="shared" si="340"/>
        <v>1.9999999999999574E-2</v>
      </c>
      <c r="P545" s="14"/>
      <c r="Q545" s="13">
        <f t="shared" si="341"/>
        <v>0</v>
      </c>
      <c r="R545" s="14">
        <f t="shared" si="330"/>
        <v>0</v>
      </c>
      <c r="S545" s="13">
        <f t="shared" si="342"/>
        <v>0</v>
      </c>
      <c r="T545" s="14">
        <f t="shared" si="331"/>
        <v>0</v>
      </c>
      <c r="U545" s="13">
        <f t="shared" si="343"/>
        <v>0</v>
      </c>
      <c r="V545" s="14"/>
      <c r="W545" s="13">
        <f t="shared" si="344"/>
        <v>0</v>
      </c>
      <c r="X545" s="14">
        <f t="shared" si="332"/>
        <v>0</v>
      </c>
      <c r="Y545" s="13">
        <f t="shared" si="345"/>
        <v>0</v>
      </c>
      <c r="Z545" s="14">
        <f t="shared" si="333"/>
        <v>0</v>
      </c>
      <c r="AA545" s="13">
        <f t="shared" si="346"/>
        <v>0</v>
      </c>
      <c r="AB545" s="14"/>
      <c r="AC545" s="13">
        <f t="shared" si="347"/>
        <v>0</v>
      </c>
      <c r="AD545" s="14">
        <f t="shared" si="334"/>
        <v>0</v>
      </c>
      <c r="AE545" s="13">
        <f t="shared" si="348"/>
        <v>0</v>
      </c>
      <c r="AF545" s="14">
        <f t="shared" si="335"/>
        <v>0</v>
      </c>
      <c r="AG545" s="13">
        <f t="shared" si="349"/>
        <v>0</v>
      </c>
      <c r="AH545" s="14"/>
      <c r="AI545" s="13">
        <f t="shared" si="350"/>
        <v>0</v>
      </c>
      <c r="AJ545" s="14">
        <f t="shared" si="336"/>
        <v>0</v>
      </c>
      <c r="AK545" s="13">
        <f t="shared" si="351"/>
        <v>0</v>
      </c>
      <c r="AL545" s="14">
        <f t="shared" si="337"/>
        <v>0</v>
      </c>
      <c r="AM545" s="13">
        <f t="shared" si="352"/>
        <v>0</v>
      </c>
      <c r="AN545" s="14"/>
      <c r="AO545" s="13">
        <f t="shared" si="353"/>
        <v>0</v>
      </c>
      <c r="AP545" s="14">
        <f t="shared" si="354"/>
        <v>0</v>
      </c>
      <c r="AQ545" s="13">
        <f t="shared" si="355"/>
        <v>0</v>
      </c>
      <c r="AR545" s="14">
        <f t="shared" si="356"/>
        <v>0</v>
      </c>
      <c r="AS545" s="13">
        <f t="shared" si="357"/>
        <v>1.9999999999999574E-2</v>
      </c>
      <c r="AT545" s="14"/>
      <c r="AU545" s="13">
        <f t="shared" si="358"/>
        <v>0</v>
      </c>
      <c r="AV545" s="14">
        <f t="shared" si="359"/>
        <v>0</v>
      </c>
      <c r="AW545" s="13">
        <f t="shared" si="360"/>
        <v>0</v>
      </c>
      <c r="AX545" s="14">
        <f t="shared" si="361"/>
        <v>0</v>
      </c>
      <c r="AY545" s="13">
        <f t="shared" si="362"/>
        <v>0</v>
      </c>
      <c r="AZ545" s="14"/>
      <c r="BA545" s="13">
        <f t="shared" si="363"/>
        <v>0</v>
      </c>
      <c r="BB545" s="14">
        <f t="shared" si="364"/>
        <v>0</v>
      </c>
      <c r="BC545" s="13">
        <f t="shared" si="365"/>
        <v>0</v>
      </c>
      <c r="BD545" s="14">
        <f t="shared" si="366"/>
        <v>0</v>
      </c>
      <c r="BE545" s="13">
        <f t="shared" si="367"/>
        <v>0</v>
      </c>
    </row>
    <row r="546" spans="1:57" x14ac:dyDescent="0.25">
      <c r="A546" s="23">
        <f t="shared" si="368"/>
        <v>10.830416666666524</v>
      </c>
      <c r="B546" s="8" t="s">
        <v>65</v>
      </c>
      <c r="C546" s="10" t="s">
        <v>14</v>
      </c>
      <c r="D546" t="s">
        <v>11</v>
      </c>
      <c r="E546" t="s">
        <v>11</v>
      </c>
      <c r="F546" s="10"/>
      <c r="G546" s="10"/>
      <c r="H546" t="s">
        <v>11</v>
      </c>
      <c r="I546" s="11" t="s">
        <v>20</v>
      </c>
      <c r="J546" s="10"/>
      <c r="K546" s="13">
        <f t="shared" si="338"/>
        <v>0</v>
      </c>
      <c r="L546" s="14">
        <f t="shared" si="328"/>
        <v>0</v>
      </c>
      <c r="M546" s="13">
        <f t="shared" si="339"/>
        <v>0</v>
      </c>
      <c r="N546" s="14">
        <f t="shared" si="329"/>
        <v>0</v>
      </c>
      <c r="O546" s="13">
        <f t="shared" si="340"/>
        <v>1.9999999999999574E-2</v>
      </c>
      <c r="P546" s="14"/>
      <c r="Q546" s="13">
        <f t="shared" si="341"/>
        <v>0</v>
      </c>
      <c r="R546" s="14">
        <f t="shared" si="330"/>
        <v>0</v>
      </c>
      <c r="S546" s="13">
        <f t="shared" si="342"/>
        <v>0</v>
      </c>
      <c r="T546" s="14">
        <f t="shared" si="331"/>
        <v>0</v>
      </c>
      <c r="U546" s="13">
        <f t="shared" si="343"/>
        <v>0</v>
      </c>
      <c r="V546" s="14"/>
      <c r="W546" s="13">
        <f t="shared" si="344"/>
        <v>0</v>
      </c>
      <c r="X546" s="14">
        <f t="shared" si="332"/>
        <v>0</v>
      </c>
      <c r="Y546" s="13">
        <f t="shared" si="345"/>
        <v>0</v>
      </c>
      <c r="Z546" s="14">
        <f t="shared" si="333"/>
        <v>0</v>
      </c>
      <c r="AA546" s="13">
        <f t="shared" si="346"/>
        <v>0</v>
      </c>
      <c r="AB546" s="14"/>
      <c r="AC546" s="13">
        <f t="shared" si="347"/>
        <v>0</v>
      </c>
      <c r="AD546" s="14">
        <f t="shared" si="334"/>
        <v>0</v>
      </c>
      <c r="AE546" s="13">
        <f t="shared" si="348"/>
        <v>0</v>
      </c>
      <c r="AF546" s="14">
        <f t="shared" si="335"/>
        <v>0</v>
      </c>
      <c r="AG546" s="13">
        <f t="shared" si="349"/>
        <v>0</v>
      </c>
      <c r="AH546" s="14"/>
      <c r="AI546" s="13">
        <f t="shared" si="350"/>
        <v>0</v>
      </c>
      <c r="AJ546" s="14">
        <f t="shared" si="336"/>
        <v>0</v>
      </c>
      <c r="AK546" s="13">
        <f t="shared" si="351"/>
        <v>0</v>
      </c>
      <c r="AL546" s="14">
        <f t="shared" si="337"/>
        <v>0</v>
      </c>
      <c r="AM546" s="13">
        <f t="shared" si="352"/>
        <v>0</v>
      </c>
      <c r="AN546" s="14"/>
      <c r="AO546" s="13">
        <f t="shared" si="353"/>
        <v>0</v>
      </c>
      <c r="AP546" s="14">
        <f t="shared" si="354"/>
        <v>0</v>
      </c>
      <c r="AQ546" s="13">
        <f t="shared" si="355"/>
        <v>0</v>
      </c>
      <c r="AR546" s="14">
        <f t="shared" si="356"/>
        <v>0</v>
      </c>
      <c r="AS546" s="13">
        <f t="shared" si="357"/>
        <v>0</v>
      </c>
      <c r="AT546" s="14"/>
      <c r="AU546" s="13">
        <f t="shared" si="358"/>
        <v>0</v>
      </c>
      <c r="AV546" s="14">
        <f t="shared" si="359"/>
        <v>0</v>
      </c>
      <c r="AW546" s="13">
        <f t="shared" si="360"/>
        <v>10.830416666666524</v>
      </c>
      <c r="AX546" s="14">
        <f t="shared" si="361"/>
        <v>1</v>
      </c>
      <c r="AY546" s="13">
        <f t="shared" si="362"/>
        <v>0</v>
      </c>
      <c r="AZ546" s="14"/>
      <c r="BA546" s="13">
        <f t="shared" si="363"/>
        <v>0</v>
      </c>
      <c r="BB546" s="14">
        <f t="shared" si="364"/>
        <v>0</v>
      </c>
      <c r="BC546" s="13">
        <f t="shared" si="365"/>
        <v>0</v>
      </c>
      <c r="BD546" s="14">
        <f t="shared" si="366"/>
        <v>0</v>
      </c>
      <c r="BE546" s="13">
        <f t="shared" si="367"/>
        <v>0</v>
      </c>
    </row>
    <row r="547" spans="1:57" x14ac:dyDescent="0.25">
      <c r="A547" s="23">
        <f t="shared" si="368"/>
        <v>10.850416666666524</v>
      </c>
      <c r="B547" s="8"/>
      <c r="C547" s="10" t="s">
        <v>14</v>
      </c>
      <c r="D547" t="s">
        <v>11</v>
      </c>
      <c r="E547" t="s">
        <v>11</v>
      </c>
      <c r="F547" s="10"/>
      <c r="G547" s="10"/>
      <c r="H547" t="s">
        <v>11</v>
      </c>
      <c r="I547" s="32"/>
      <c r="K547" s="13">
        <f t="shared" si="338"/>
        <v>0</v>
      </c>
      <c r="L547" s="14">
        <f t="shared" si="328"/>
        <v>0</v>
      </c>
      <c r="M547" s="13">
        <f t="shared" si="339"/>
        <v>0</v>
      </c>
      <c r="N547" s="14">
        <f t="shared" si="329"/>
        <v>0</v>
      </c>
      <c r="O547" s="13">
        <f t="shared" si="340"/>
        <v>1.9999999999999574E-2</v>
      </c>
      <c r="P547" s="14"/>
      <c r="Q547" s="13">
        <f t="shared" si="341"/>
        <v>0</v>
      </c>
      <c r="R547" s="14">
        <f t="shared" si="330"/>
        <v>0</v>
      </c>
      <c r="S547" s="13">
        <f t="shared" si="342"/>
        <v>0</v>
      </c>
      <c r="T547" s="14">
        <f t="shared" si="331"/>
        <v>0</v>
      </c>
      <c r="U547" s="13">
        <f t="shared" si="343"/>
        <v>0</v>
      </c>
      <c r="V547" s="14"/>
      <c r="W547" s="13">
        <f t="shared" si="344"/>
        <v>0</v>
      </c>
      <c r="X547" s="14">
        <f t="shared" si="332"/>
        <v>0</v>
      </c>
      <c r="Y547" s="13">
        <f t="shared" si="345"/>
        <v>0</v>
      </c>
      <c r="Z547" s="14">
        <f t="shared" si="333"/>
        <v>0</v>
      </c>
      <c r="AA547" s="13">
        <f t="shared" si="346"/>
        <v>0</v>
      </c>
      <c r="AB547" s="14"/>
      <c r="AC547" s="13">
        <f t="shared" si="347"/>
        <v>0</v>
      </c>
      <c r="AD547" s="14">
        <f t="shared" si="334"/>
        <v>0</v>
      </c>
      <c r="AE547" s="13">
        <f t="shared" si="348"/>
        <v>0</v>
      </c>
      <c r="AF547" s="14">
        <f t="shared" si="335"/>
        <v>0</v>
      </c>
      <c r="AG547" s="13">
        <f t="shared" si="349"/>
        <v>0</v>
      </c>
      <c r="AH547" s="14"/>
      <c r="AI547" s="13">
        <f t="shared" si="350"/>
        <v>0</v>
      </c>
      <c r="AJ547" s="14">
        <f t="shared" si="336"/>
        <v>0</v>
      </c>
      <c r="AK547" s="13">
        <f t="shared" si="351"/>
        <v>0</v>
      </c>
      <c r="AL547" s="14">
        <f t="shared" si="337"/>
        <v>0</v>
      </c>
      <c r="AM547" s="13">
        <f t="shared" si="352"/>
        <v>0</v>
      </c>
      <c r="AN547" s="14"/>
      <c r="AO547" s="13">
        <f t="shared" si="353"/>
        <v>0</v>
      </c>
      <c r="AP547" s="14">
        <f t="shared" si="354"/>
        <v>0</v>
      </c>
      <c r="AQ547" s="13">
        <f t="shared" si="355"/>
        <v>0</v>
      </c>
      <c r="AR547" s="14">
        <f t="shared" si="356"/>
        <v>0</v>
      </c>
      <c r="AS547" s="13">
        <f t="shared" si="357"/>
        <v>0</v>
      </c>
      <c r="AT547" s="14"/>
      <c r="AU547" s="13">
        <f t="shared" si="358"/>
        <v>0</v>
      </c>
      <c r="AV547" s="14">
        <f t="shared" si="359"/>
        <v>0</v>
      </c>
      <c r="AW547" s="13">
        <f t="shared" si="360"/>
        <v>0</v>
      </c>
      <c r="AX547" s="14">
        <f t="shared" si="361"/>
        <v>0</v>
      </c>
      <c r="AY547" s="13">
        <f t="shared" si="362"/>
        <v>0</v>
      </c>
      <c r="AZ547" s="14"/>
      <c r="BA547" s="13">
        <f t="shared" si="363"/>
        <v>0</v>
      </c>
      <c r="BB547" s="14">
        <f t="shared" si="364"/>
        <v>0</v>
      </c>
      <c r="BC547" s="13">
        <f t="shared" si="365"/>
        <v>0</v>
      </c>
      <c r="BD547" s="14">
        <f t="shared" si="366"/>
        <v>0</v>
      </c>
      <c r="BE547" s="13">
        <f t="shared" si="367"/>
        <v>0</v>
      </c>
    </row>
    <row r="548" spans="1:57" x14ac:dyDescent="0.25">
      <c r="A548" s="23">
        <f t="shared" si="368"/>
        <v>10.870416666666523</v>
      </c>
      <c r="B548" s="8" t="s">
        <v>76</v>
      </c>
      <c r="C548" s="10" t="s">
        <v>14</v>
      </c>
      <c r="D548" t="s">
        <v>11</v>
      </c>
      <c r="E548" t="s">
        <v>11</v>
      </c>
      <c r="F548" s="10"/>
      <c r="G548" s="10"/>
      <c r="H548" t="s">
        <v>11</v>
      </c>
      <c r="I548" s="32"/>
      <c r="J548" s="10" t="s">
        <v>14</v>
      </c>
      <c r="K548" s="13">
        <f t="shared" si="338"/>
        <v>0</v>
      </c>
      <c r="L548" s="14">
        <f t="shared" si="328"/>
        <v>0</v>
      </c>
      <c r="M548" s="13">
        <f t="shared" si="339"/>
        <v>0</v>
      </c>
      <c r="N548" s="14">
        <f t="shared" si="329"/>
        <v>0</v>
      </c>
      <c r="O548" s="13">
        <f t="shared" si="340"/>
        <v>1.9999999999999574E-2</v>
      </c>
      <c r="P548" s="14"/>
      <c r="Q548" s="13">
        <f t="shared" si="341"/>
        <v>0</v>
      </c>
      <c r="R548" s="14">
        <f t="shared" si="330"/>
        <v>0</v>
      </c>
      <c r="S548" s="13">
        <f t="shared" si="342"/>
        <v>0</v>
      </c>
      <c r="T548" s="14">
        <f t="shared" si="331"/>
        <v>0</v>
      </c>
      <c r="U548" s="13">
        <f t="shared" si="343"/>
        <v>0</v>
      </c>
      <c r="V548" s="14"/>
      <c r="W548" s="13">
        <f t="shared" si="344"/>
        <v>0</v>
      </c>
      <c r="X548" s="14">
        <f t="shared" si="332"/>
        <v>0</v>
      </c>
      <c r="Y548" s="13">
        <f t="shared" si="345"/>
        <v>0</v>
      </c>
      <c r="Z548" s="14">
        <f t="shared" si="333"/>
        <v>0</v>
      </c>
      <c r="AA548" s="13">
        <f t="shared" si="346"/>
        <v>0</v>
      </c>
      <c r="AB548" s="14"/>
      <c r="AC548" s="13">
        <f t="shared" si="347"/>
        <v>0</v>
      </c>
      <c r="AD548" s="14">
        <f t="shared" si="334"/>
        <v>0</v>
      </c>
      <c r="AE548" s="13">
        <f t="shared" si="348"/>
        <v>0</v>
      </c>
      <c r="AF548" s="14">
        <f t="shared" si="335"/>
        <v>0</v>
      </c>
      <c r="AG548" s="13">
        <f t="shared" si="349"/>
        <v>0</v>
      </c>
      <c r="AH548" s="14"/>
      <c r="AI548" s="13">
        <f t="shared" si="350"/>
        <v>0</v>
      </c>
      <c r="AJ548" s="14">
        <f t="shared" si="336"/>
        <v>0</v>
      </c>
      <c r="AK548" s="13">
        <f t="shared" si="351"/>
        <v>0</v>
      </c>
      <c r="AL548" s="14">
        <f t="shared" si="337"/>
        <v>0</v>
      </c>
      <c r="AM548" s="13">
        <f t="shared" si="352"/>
        <v>0</v>
      </c>
      <c r="AN548" s="14"/>
      <c r="AO548" s="13">
        <f t="shared" si="353"/>
        <v>0</v>
      </c>
      <c r="AP548" s="14">
        <f t="shared" si="354"/>
        <v>0</v>
      </c>
      <c r="AQ548" s="13">
        <f t="shared" si="355"/>
        <v>0</v>
      </c>
      <c r="AR548" s="14">
        <f t="shared" si="356"/>
        <v>0</v>
      </c>
      <c r="AS548" s="13">
        <f t="shared" si="357"/>
        <v>0</v>
      </c>
      <c r="AT548" s="14"/>
      <c r="AU548" s="13">
        <f t="shared" si="358"/>
        <v>0</v>
      </c>
      <c r="AV548" s="14">
        <f t="shared" si="359"/>
        <v>0</v>
      </c>
      <c r="AW548" s="13">
        <f t="shared" si="360"/>
        <v>0</v>
      </c>
      <c r="AX548" s="14">
        <f t="shared" si="361"/>
        <v>0</v>
      </c>
      <c r="AY548" s="13">
        <f t="shared" si="362"/>
        <v>1.9999999999999574E-2</v>
      </c>
      <c r="AZ548" s="14"/>
      <c r="BA548" s="13">
        <f t="shared" si="363"/>
        <v>10.870416666666523</v>
      </c>
      <c r="BB548" s="14">
        <f t="shared" si="364"/>
        <v>1</v>
      </c>
      <c r="BC548" s="13">
        <f t="shared" si="365"/>
        <v>0</v>
      </c>
      <c r="BD548" s="14">
        <f t="shared" si="366"/>
        <v>0</v>
      </c>
      <c r="BE548" s="13">
        <f t="shared" si="367"/>
        <v>1.9999999999999574E-2</v>
      </c>
    </row>
    <row r="549" spans="1:57" x14ac:dyDescent="0.25">
      <c r="A549" s="23">
        <f t="shared" si="368"/>
        <v>10.890416666666523</v>
      </c>
      <c r="B549" s="8"/>
      <c r="C549" s="10" t="s">
        <v>14</v>
      </c>
      <c r="D549" t="s">
        <v>11</v>
      </c>
      <c r="E549" t="s">
        <v>11</v>
      </c>
      <c r="F549" s="10"/>
      <c r="G549" s="10"/>
      <c r="H549" t="s">
        <v>11</v>
      </c>
      <c r="I549" s="32"/>
      <c r="J549" s="10" t="s">
        <v>14</v>
      </c>
      <c r="K549" s="13">
        <f t="shared" si="338"/>
        <v>0</v>
      </c>
      <c r="L549" s="14">
        <f t="shared" si="328"/>
        <v>0</v>
      </c>
      <c r="M549" s="13">
        <f t="shared" si="339"/>
        <v>0</v>
      </c>
      <c r="N549" s="14">
        <f t="shared" si="329"/>
        <v>0</v>
      </c>
      <c r="O549" s="13">
        <f t="shared" si="340"/>
        <v>1.9999999999999574E-2</v>
      </c>
      <c r="P549" s="14"/>
      <c r="Q549" s="13">
        <f t="shared" si="341"/>
        <v>0</v>
      </c>
      <c r="R549" s="14">
        <f t="shared" si="330"/>
        <v>0</v>
      </c>
      <c r="S549" s="13">
        <f t="shared" si="342"/>
        <v>0</v>
      </c>
      <c r="T549" s="14">
        <f t="shared" si="331"/>
        <v>0</v>
      </c>
      <c r="U549" s="13">
        <f t="shared" si="343"/>
        <v>0</v>
      </c>
      <c r="V549" s="14"/>
      <c r="W549" s="13">
        <f t="shared" si="344"/>
        <v>0</v>
      </c>
      <c r="X549" s="14">
        <f t="shared" si="332"/>
        <v>0</v>
      </c>
      <c r="Y549" s="13">
        <f t="shared" si="345"/>
        <v>0</v>
      </c>
      <c r="Z549" s="14">
        <f t="shared" si="333"/>
        <v>0</v>
      </c>
      <c r="AA549" s="13">
        <f t="shared" si="346"/>
        <v>0</v>
      </c>
      <c r="AB549" s="14"/>
      <c r="AC549" s="13">
        <f t="shared" si="347"/>
        <v>0</v>
      </c>
      <c r="AD549" s="14">
        <f t="shared" si="334"/>
        <v>0</v>
      </c>
      <c r="AE549" s="13">
        <f t="shared" si="348"/>
        <v>0</v>
      </c>
      <c r="AF549" s="14">
        <f t="shared" si="335"/>
        <v>0</v>
      </c>
      <c r="AG549" s="13">
        <f t="shared" si="349"/>
        <v>0</v>
      </c>
      <c r="AH549" s="14"/>
      <c r="AI549" s="13">
        <f t="shared" si="350"/>
        <v>0</v>
      </c>
      <c r="AJ549" s="14">
        <f t="shared" si="336"/>
        <v>0</v>
      </c>
      <c r="AK549" s="13">
        <f t="shared" si="351"/>
        <v>0</v>
      </c>
      <c r="AL549" s="14">
        <f t="shared" si="337"/>
        <v>0</v>
      </c>
      <c r="AM549" s="13">
        <f t="shared" si="352"/>
        <v>0</v>
      </c>
      <c r="AN549" s="14"/>
      <c r="AO549" s="13">
        <f t="shared" si="353"/>
        <v>0</v>
      </c>
      <c r="AP549" s="14">
        <f t="shared" si="354"/>
        <v>0</v>
      </c>
      <c r="AQ549" s="13">
        <f t="shared" si="355"/>
        <v>0</v>
      </c>
      <c r="AR549" s="14">
        <f t="shared" si="356"/>
        <v>0</v>
      </c>
      <c r="AS549" s="13">
        <f t="shared" si="357"/>
        <v>0</v>
      </c>
      <c r="AT549" s="14"/>
      <c r="AU549" s="13">
        <f t="shared" si="358"/>
        <v>0</v>
      </c>
      <c r="AV549" s="14">
        <f t="shared" si="359"/>
        <v>0</v>
      </c>
      <c r="AW549" s="13">
        <f t="shared" si="360"/>
        <v>0</v>
      </c>
      <c r="AX549" s="14">
        <f t="shared" si="361"/>
        <v>0</v>
      </c>
      <c r="AY549" s="13">
        <f t="shared" si="362"/>
        <v>1.9999999999999574E-2</v>
      </c>
      <c r="AZ549" s="14"/>
      <c r="BA549" s="13">
        <f t="shared" si="363"/>
        <v>0</v>
      </c>
      <c r="BB549" s="14">
        <f t="shared" si="364"/>
        <v>0</v>
      </c>
      <c r="BC549" s="13">
        <f t="shared" si="365"/>
        <v>0</v>
      </c>
      <c r="BD549" s="14">
        <f t="shared" si="366"/>
        <v>0</v>
      </c>
      <c r="BE549" s="13">
        <f t="shared" si="367"/>
        <v>1.9999999999999574E-2</v>
      </c>
    </row>
    <row r="550" spans="1:57" x14ac:dyDescent="0.25">
      <c r="A550" s="23">
        <f t="shared" si="368"/>
        <v>10.910416666666523</v>
      </c>
      <c r="B550" s="8" t="s">
        <v>13</v>
      </c>
      <c r="C550" s="10" t="s">
        <v>14</v>
      </c>
      <c r="D550" t="s">
        <v>11</v>
      </c>
      <c r="E550" t="s">
        <v>11</v>
      </c>
      <c r="F550" s="10"/>
      <c r="G550" s="10" t="s">
        <v>14</v>
      </c>
      <c r="H550" t="s">
        <v>11</v>
      </c>
      <c r="I550" s="32"/>
      <c r="J550" s="10" t="s">
        <v>14</v>
      </c>
      <c r="K550" s="13">
        <f t="shared" si="338"/>
        <v>0</v>
      </c>
      <c r="L550" s="14">
        <f t="shared" si="328"/>
        <v>0</v>
      </c>
      <c r="M550" s="13">
        <f t="shared" si="339"/>
        <v>0</v>
      </c>
      <c r="N550" s="14">
        <f t="shared" si="329"/>
        <v>0</v>
      </c>
      <c r="O550" s="13">
        <f t="shared" si="340"/>
        <v>1.9999999999999574E-2</v>
      </c>
      <c r="P550" s="14"/>
      <c r="Q550" s="13">
        <f t="shared" si="341"/>
        <v>0</v>
      </c>
      <c r="R550" s="14">
        <f t="shared" si="330"/>
        <v>0</v>
      </c>
      <c r="S550" s="13">
        <f t="shared" si="342"/>
        <v>0</v>
      </c>
      <c r="T550" s="14">
        <f t="shared" si="331"/>
        <v>0</v>
      </c>
      <c r="U550" s="13">
        <f t="shared" si="343"/>
        <v>0</v>
      </c>
      <c r="V550" s="14"/>
      <c r="W550" s="13">
        <f t="shared" si="344"/>
        <v>0</v>
      </c>
      <c r="X550" s="14">
        <f t="shared" si="332"/>
        <v>0</v>
      </c>
      <c r="Y550" s="13">
        <f t="shared" si="345"/>
        <v>0</v>
      </c>
      <c r="Z550" s="14">
        <f t="shared" si="333"/>
        <v>0</v>
      </c>
      <c r="AA550" s="13">
        <f t="shared" si="346"/>
        <v>0</v>
      </c>
      <c r="AB550" s="14"/>
      <c r="AC550" s="13">
        <f t="shared" si="347"/>
        <v>0</v>
      </c>
      <c r="AD550" s="14">
        <f t="shared" si="334"/>
        <v>0</v>
      </c>
      <c r="AE550" s="13">
        <f t="shared" si="348"/>
        <v>0</v>
      </c>
      <c r="AF550" s="14">
        <f t="shared" si="335"/>
        <v>0</v>
      </c>
      <c r="AG550" s="13">
        <f t="shared" si="349"/>
        <v>0</v>
      </c>
      <c r="AH550" s="14"/>
      <c r="AI550" s="13">
        <f t="shared" si="350"/>
        <v>10.910416666666523</v>
      </c>
      <c r="AJ550" s="14">
        <f t="shared" si="336"/>
        <v>1</v>
      </c>
      <c r="AK550" s="13">
        <f t="shared" si="351"/>
        <v>0</v>
      </c>
      <c r="AL550" s="14">
        <f t="shared" si="337"/>
        <v>0</v>
      </c>
      <c r="AM550" s="13">
        <f t="shared" si="352"/>
        <v>1.9999999999999574E-2</v>
      </c>
      <c r="AN550" s="14"/>
      <c r="AO550" s="13">
        <f t="shared" si="353"/>
        <v>0</v>
      </c>
      <c r="AP550" s="14">
        <f t="shared" si="354"/>
        <v>0</v>
      </c>
      <c r="AQ550" s="13">
        <f t="shared" si="355"/>
        <v>0</v>
      </c>
      <c r="AR550" s="14">
        <f t="shared" si="356"/>
        <v>0</v>
      </c>
      <c r="AS550" s="13">
        <f t="shared" si="357"/>
        <v>0</v>
      </c>
      <c r="AT550" s="14"/>
      <c r="AU550" s="13">
        <f t="shared" si="358"/>
        <v>0</v>
      </c>
      <c r="AV550" s="14">
        <f t="shared" si="359"/>
        <v>0</v>
      </c>
      <c r="AW550" s="13">
        <f t="shared" si="360"/>
        <v>0</v>
      </c>
      <c r="AX550" s="14">
        <f t="shared" si="361"/>
        <v>0</v>
      </c>
      <c r="AY550" s="13">
        <f t="shared" si="362"/>
        <v>1.9999999999999574E-2</v>
      </c>
      <c r="AZ550" s="14"/>
      <c r="BA550" s="13">
        <f t="shared" si="363"/>
        <v>0</v>
      </c>
      <c r="BB550" s="14">
        <f t="shared" si="364"/>
        <v>0</v>
      </c>
      <c r="BC550" s="13">
        <f t="shared" si="365"/>
        <v>0</v>
      </c>
      <c r="BD550" s="14">
        <f t="shared" si="366"/>
        <v>0</v>
      </c>
      <c r="BE550" s="13">
        <f t="shared" si="367"/>
        <v>1.9999999999999574E-2</v>
      </c>
    </row>
    <row r="551" spans="1:57" x14ac:dyDescent="0.25">
      <c r="A551" s="23">
        <f t="shared" si="368"/>
        <v>10.930416666666522</v>
      </c>
      <c r="B551" s="8" t="s">
        <v>17</v>
      </c>
      <c r="C551" t="s">
        <v>11</v>
      </c>
      <c r="D551" s="11" t="s">
        <v>20</v>
      </c>
      <c r="E551" t="s">
        <v>11</v>
      </c>
      <c r="F551" s="10"/>
      <c r="G551" s="10" t="s">
        <v>14</v>
      </c>
      <c r="H551" t="s">
        <v>11</v>
      </c>
      <c r="I551" s="32"/>
      <c r="J551" s="10" t="s">
        <v>14</v>
      </c>
      <c r="K551" s="13">
        <f t="shared" si="338"/>
        <v>0</v>
      </c>
      <c r="L551" s="14">
        <f t="shared" si="328"/>
        <v>0</v>
      </c>
      <c r="M551" s="13">
        <f t="shared" si="339"/>
        <v>0</v>
      </c>
      <c r="N551" s="14">
        <f t="shared" si="329"/>
        <v>0</v>
      </c>
      <c r="O551" s="13">
        <f t="shared" si="340"/>
        <v>0</v>
      </c>
      <c r="P551" s="14"/>
      <c r="Q551" s="13">
        <f t="shared" si="341"/>
        <v>0</v>
      </c>
      <c r="R551" s="14">
        <f t="shared" si="330"/>
        <v>0</v>
      </c>
      <c r="S551" s="13">
        <f t="shared" si="342"/>
        <v>10.930416666666522</v>
      </c>
      <c r="T551" s="14">
        <f t="shared" si="331"/>
        <v>1</v>
      </c>
      <c r="U551" s="13">
        <f t="shared" si="343"/>
        <v>0</v>
      </c>
      <c r="V551" s="14"/>
      <c r="W551" s="13">
        <f t="shared" si="344"/>
        <v>0</v>
      </c>
      <c r="X551" s="14">
        <f t="shared" si="332"/>
        <v>0</v>
      </c>
      <c r="Y551" s="13">
        <f t="shared" si="345"/>
        <v>0</v>
      </c>
      <c r="Z551" s="14">
        <f t="shared" si="333"/>
        <v>0</v>
      </c>
      <c r="AA551" s="13">
        <f t="shared" si="346"/>
        <v>0</v>
      </c>
      <c r="AB551" s="14"/>
      <c r="AC551" s="13">
        <f t="shared" si="347"/>
        <v>0</v>
      </c>
      <c r="AD551" s="14">
        <f t="shared" si="334"/>
        <v>0</v>
      </c>
      <c r="AE551" s="13">
        <f t="shared" si="348"/>
        <v>0</v>
      </c>
      <c r="AF551" s="14">
        <f t="shared" si="335"/>
        <v>0</v>
      </c>
      <c r="AG551" s="13">
        <f t="shared" si="349"/>
        <v>0</v>
      </c>
      <c r="AH551" s="14"/>
      <c r="AI551" s="13">
        <f t="shared" si="350"/>
        <v>0</v>
      </c>
      <c r="AJ551" s="14">
        <f t="shared" si="336"/>
        <v>0</v>
      </c>
      <c r="AK551" s="13">
        <f t="shared" si="351"/>
        <v>0</v>
      </c>
      <c r="AL551" s="14">
        <f t="shared" si="337"/>
        <v>0</v>
      </c>
      <c r="AM551" s="13">
        <f t="shared" si="352"/>
        <v>1.9999999999999574E-2</v>
      </c>
      <c r="AN551" s="14"/>
      <c r="AO551" s="13">
        <f t="shared" si="353"/>
        <v>0</v>
      </c>
      <c r="AP551" s="14">
        <f t="shared" si="354"/>
        <v>0</v>
      </c>
      <c r="AQ551" s="13">
        <f t="shared" si="355"/>
        <v>0</v>
      </c>
      <c r="AR551" s="14">
        <f t="shared" si="356"/>
        <v>0</v>
      </c>
      <c r="AS551" s="13">
        <f t="shared" si="357"/>
        <v>0</v>
      </c>
      <c r="AT551" s="14"/>
      <c r="AU551" s="13">
        <f t="shared" si="358"/>
        <v>0</v>
      </c>
      <c r="AV551" s="14">
        <f t="shared" si="359"/>
        <v>0</v>
      </c>
      <c r="AW551" s="13">
        <f t="shared" si="360"/>
        <v>0</v>
      </c>
      <c r="AX551" s="14">
        <f t="shared" si="361"/>
        <v>0</v>
      </c>
      <c r="AY551" s="13">
        <f t="shared" si="362"/>
        <v>1.9999999999999574E-2</v>
      </c>
      <c r="AZ551" s="14"/>
      <c r="BA551" s="13">
        <f t="shared" si="363"/>
        <v>0</v>
      </c>
      <c r="BB551" s="14">
        <f t="shared" si="364"/>
        <v>0</v>
      </c>
      <c r="BC551" s="13">
        <f t="shared" si="365"/>
        <v>0</v>
      </c>
      <c r="BD551" s="14">
        <f t="shared" si="366"/>
        <v>0</v>
      </c>
      <c r="BE551" s="13">
        <f t="shared" si="367"/>
        <v>1.9999999999999574E-2</v>
      </c>
    </row>
    <row r="552" spans="1:57" x14ac:dyDescent="0.25">
      <c r="A552" s="23">
        <f t="shared" si="368"/>
        <v>10.950416666666522</v>
      </c>
      <c r="B552" s="8" t="s">
        <v>10</v>
      </c>
      <c r="C552" t="s">
        <v>11</v>
      </c>
      <c r="E552" t="s">
        <v>11</v>
      </c>
      <c r="F552" s="10" t="s">
        <v>14</v>
      </c>
      <c r="G552" s="10" t="s">
        <v>14</v>
      </c>
      <c r="H552" t="s">
        <v>11</v>
      </c>
      <c r="I552" s="11"/>
      <c r="J552" s="10" t="s">
        <v>14</v>
      </c>
      <c r="K552" s="13">
        <f t="shared" si="338"/>
        <v>0</v>
      </c>
      <c r="L552" s="14">
        <f t="shared" si="328"/>
        <v>0</v>
      </c>
      <c r="M552" s="13">
        <f t="shared" si="339"/>
        <v>0</v>
      </c>
      <c r="N552" s="14">
        <f t="shared" si="329"/>
        <v>0</v>
      </c>
      <c r="O552" s="13">
        <f t="shared" si="340"/>
        <v>0</v>
      </c>
      <c r="P552" s="14"/>
      <c r="Q552" s="13">
        <f t="shared" si="341"/>
        <v>0</v>
      </c>
      <c r="R552" s="14">
        <f t="shared" si="330"/>
        <v>0</v>
      </c>
      <c r="S552" s="13">
        <f t="shared" si="342"/>
        <v>0</v>
      </c>
      <c r="T552" s="14">
        <f t="shared" si="331"/>
        <v>0</v>
      </c>
      <c r="U552" s="13">
        <f t="shared" si="343"/>
        <v>0</v>
      </c>
      <c r="V552" s="14"/>
      <c r="W552" s="13">
        <f t="shared" si="344"/>
        <v>0</v>
      </c>
      <c r="X552" s="14">
        <f t="shared" si="332"/>
        <v>0</v>
      </c>
      <c r="Y552" s="13">
        <f t="shared" si="345"/>
        <v>0</v>
      </c>
      <c r="Z552" s="14">
        <f t="shared" si="333"/>
        <v>0</v>
      </c>
      <c r="AA552" s="13">
        <f t="shared" si="346"/>
        <v>0</v>
      </c>
      <c r="AB552" s="14"/>
      <c r="AC552" s="13">
        <f t="shared" si="347"/>
        <v>10.950416666666522</v>
      </c>
      <c r="AD552" s="14">
        <f t="shared" si="334"/>
        <v>1</v>
      </c>
      <c r="AE552" s="13">
        <f t="shared" si="348"/>
        <v>0</v>
      </c>
      <c r="AF552" s="14">
        <f t="shared" si="335"/>
        <v>0</v>
      </c>
      <c r="AG552" s="13">
        <f t="shared" si="349"/>
        <v>1.9999999999999574E-2</v>
      </c>
      <c r="AH552" s="14"/>
      <c r="AI552" s="13">
        <f t="shared" si="350"/>
        <v>0</v>
      </c>
      <c r="AJ552" s="14">
        <f t="shared" si="336"/>
        <v>0</v>
      </c>
      <c r="AK552" s="13">
        <f t="shared" si="351"/>
        <v>0</v>
      </c>
      <c r="AL552" s="14">
        <f t="shared" si="337"/>
        <v>0</v>
      </c>
      <c r="AM552" s="13">
        <f t="shared" si="352"/>
        <v>1.9999999999999574E-2</v>
      </c>
      <c r="AN552" s="14"/>
      <c r="AO552" s="13">
        <f t="shared" si="353"/>
        <v>0</v>
      </c>
      <c r="AP552" s="14">
        <f t="shared" si="354"/>
        <v>0</v>
      </c>
      <c r="AQ552" s="13">
        <f t="shared" si="355"/>
        <v>0</v>
      </c>
      <c r="AR552" s="14">
        <f t="shared" si="356"/>
        <v>0</v>
      </c>
      <c r="AS552" s="13">
        <f t="shared" si="357"/>
        <v>0</v>
      </c>
      <c r="AT552" s="14"/>
      <c r="AU552" s="13">
        <f t="shared" si="358"/>
        <v>0</v>
      </c>
      <c r="AV552" s="14">
        <f t="shared" si="359"/>
        <v>0</v>
      </c>
      <c r="AW552" s="13">
        <f t="shared" si="360"/>
        <v>0</v>
      </c>
      <c r="AX552" s="14">
        <f t="shared" si="361"/>
        <v>0</v>
      </c>
      <c r="AY552" s="13">
        <f t="shared" si="362"/>
        <v>1.9999999999999574E-2</v>
      </c>
      <c r="AZ552" s="14"/>
      <c r="BA552" s="13">
        <f t="shared" si="363"/>
        <v>0</v>
      </c>
      <c r="BB552" s="14">
        <f t="shared" si="364"/>
        <v>0</v>
      </c>
      <c r="BC552" s="13">
        <f t="shared" si="365"/>
        <v>0</v>
      </c>
      <c r="BD552" s="14">
        <f t="shared" si="366"/>
        <v>0</v>
      </c>
      <c r="BE552" s="13">
        <f t="shared" si="367"/>
        <v>1.9999999999999574E-2</v>
      </c>
    </row>
    <row r="553" spans="1:57" x14ac:dyDescent="0.25">
      <c r="A553" s="23">
        <f t="shared" si="368"/>
        <v>10.970416666666521</v>
      </c>
      <c r="B553" s="8"/>
      <c r="C553" t="s">
        <v>11</v>
      </c>
      <c r="E553" t="s">
        <v>11</v>
      </c>
      <c r="F553" s="10" t="s">
        <v>14</v>
      </c>
      <c r="G553" s="10" t="s">
        <v>14</v>
      </c>
      <c r="H553" t="s">
        <v>11</v>
      </c>
      <c r="I553" s="10"/>
      <c r="J553" s="10" t="s">
        <v>14</v>
      </c>
      <c r="K553" s="13">
        <f t="shared" si="338"/>
        <v>0</v>
      </c>
      <c r="L553" s="14">
        <f t="shared" si="328"/>
        <v>0</v>
      </c>
      <c r="M553" s="13">
        <f t="shared" si="339"/>
        <v>0</v>
      </c>
      <c r="N553" s="14">
        <f t="shared" si="329"/>
        <v>0</v>
      </c>
      <c r="O553" s="13">
        <f t="shared" si="340"/>
        <v>0</v>
      </c>
      <c r="P553" s="14"/>
      <c r="Q553" s="13">
        <f t="shared" si="341"/>
        <v>0</v>
      </c>
      <c r="R553" s="14">
        <f t="shared" si="330"/>
        <v>0</v>
      </c>
      <c r="S553" s="13">
        <f t="shared" si="342"/>
        <v>0</v>
      </c>
      <c r="T553" s="14">
        <f t="shared" si="331"/>
        <v>0</v>
      </c>
      <c r="U553" s="13">
        <f t="shared" si="343"/>
        <v>0</v>
      </c>
      <c r="V553" s="14"/>
      <c r="W553" s="13">
        <f t="shared" si="344"/>
        <v>0</v>
      </c>
      <c r="X553" s="14">
        <f t="shared" si="332"/>
        <v>0</v>
      </c>
      <c r="Y553" s="13">
        <f t="shared" si="345"/>
        <v>0</v>
      </c>
      <c r="Z553" s="14">
        <f t="shared" si="333"/>
        <v>0</v>
      </c>
      <c r="AA553" s="13">
        <f t="shared" si="346"/>
        <v>0</v>
      </c>
      <c r="AB553" s="14"/>
      <c r="AC553" s="13">
        <f t="shared" si="347"/>
        <v>0</v>
      </c>
      <c r="AD553" s="14">
        <f t="shared" si="334"/>
        <v>0</v>
      </c>
      <c r="AE553" s="13">
        <f t="shared" si="348"/>
        <v>0</v>
      </c>
      <c r="AF553" s="14">
        <f t="shared" si="335"/>
        <v>0</v>
      </c>
      <c r="AG553" s="13">
        <f t="shared" si="349"/>
        <v>1.9999999999999574E-2</v>
      </c>
      <c r="AH553" s="14"/>
      <c r="AI553" s="13">
        <f t="shared" si="350"/>
        <v>0</v>
      </c>
      <c r="AJ553" s="14">
        <f t="shared" si="336"/>
        <v>0</v>
      </c>
      <c r="AK553" s="13">
        <f t="shared" si="351"/>
        <v>0</v>
      </c>
      <c r="AL553" s="14">
        <f t="shared" si="337"/>
        <v>0</v>
      </c>
      <c r="AM553" s="13">
        <f t="shared" si="352"/>
        <v>1.9999999999999574E-2</v>
      </c>
      <c r="AN553" s="14"/>
      <c r="AO553" s="13">
        <f t="shared" si="353"/>
        <v>0</v>
      </c>
      <c r="AP553" s="14">
        <f t="shared" si="354"/>
        <v>0</v>
      </c>
      <c r="AQ553" s="13">
        <f t="shared" si="355"/>
        <v>0</v>
      </c>
      <c r="AR553" s="14">
        <f t="shared" si="356"/>
        <v>0</v>
      </c>
      <c r="AS553" s="13">
        <f t="shared" si="357"/>
        <v>0</v>
      </c>
      <c r="AT553" s="14"/>
      <c r="AU553" s="13">
        <f t="shared" si="358"/>
        <v>0</v>
      </c>
      <c r="AV553" s="14">
        <f t="shared" si="359"/>
        <v>0</v>
      </c>
      <c r="AW553" s="13">
        <f t="shared" si="360"/>
        <v>0</v>
      </c>
      <c r="AX553" s="14">
        <f t="shared" si="361"/>
        <v>0</v>
      </c>
      <c r="AY553" s="13">
        <f t="shared" si="362"/>
        <v>1.9999999999999574E-2</v>
      </c>
      <c r="AZ553" s="14"/>
      <c r="BA553" s="13">
        <f t="shared" si="363"/>
        <v>0</v>
      </c>
      <c r="BB553" s="14">
        <f t="shared" si="364"/>
        <v>0</v>
      </c>
      <c r="BC553" s="13">
        <f t="shared" si="365"/>
        <v>0</v>
      </c>
      <c r="BD553" s="14">
        <f t="shared" si="366"/>
        <v>0</v>
      </c>
      <c r="BE553" s="13">
        <f t="shared" si="367"/>
        <v>1.9999999999999574E-2</v>
      </c>
    </row>
    <row r="554" spans="1:57" x14ac:dyDescent="0.25">
      <c r="A554" s="23">
        <f t="shared" si="368"/>
        <v>10.990416666666521</v>
      </c>
      <c r="B554" s="8" t="s">
        <v>67</v>
      </c>
      <c r="C554" t="s">
        <v>11</v>
      </c>
      <c r="E554" t="s">
        <v>11</v>
      </c>
      <c r="F554" s="10" t="s">
        <v>14</v>
      </c>
      <c r="G554" s="10" t="s">
        <v>14</v>
      </c>
      <c r="H554" t="s">
        <v>11</v>
      </c>
      <c r="I554" s="10" t="s">
        <v>14</v>
      </c>
      <c r="J554" s="10" t="s">
        <v>14</v>
      </c>
      <c r="K554" s="13">
        <f t="shared" si="338"/>
        <v>0</v>
      </c>
      <c r="L554" s="14">
        <f t="shared" si="328"/>
        <v>0</v>
      </c>
      <c r="M554" s="13">
        <f t="shared" si="339"/>
        <v>0</v>
      </c>
      <c r="N554" s="14">
        <f t="shared" si="329"/>
        <v>0</v>
      </c>
      <c r="O554" s="13">
        <f t="shared" si="340"/>
        <v>0</v>
      </c>
      <c r="P554" s="14"/>
      <c r="Q554" s="13">
        <f t="shared" si="341"/>
        <v>0</v>
      </c>
      <c r="R554" s="14">
        <f t="shared" si="330"/>
        <v>0</v>
      </c>
      <c r="S554" s="13">
        <f t="shared" si="342"/>
        <v>0</v>
      </c>
      <c r="T554" s="14">
        <f t="shared" si="331"/>
        <v>0</v>
      </c>
      <c r="U554" s="13">
        <f t="shared" si="343"/>
        <v>0</v>
      </c>
      <c r="V554" s="14"/>
      <c r="W554" s="13">
        <f t="shared" si="344"/>
        <v>0</v>
      </c>
      <c r="X554" s="14">
        <f t="shared" si="332"/>
        <v>0</v>
      </c>
      <c r="Y554" s="13">
        <f t="shared" si="345"/>
        <v>0</v>
      </c>
      <c r="Z554" s="14">
        <f t="shared" si="333"/>
        <v>0</v>
      </c>
      <c r="AA554" s="13">
        <f t="shared" si="346"/>
        <v>0</v>
      </c>
      <c r="AB554" s="14"/>
      <c r="AC554" s="13">
        <f t="shared" si="347"/>
        <v>0</v>
      </c>
      <c r="AD554" s="14">
        <f t="shared" si="334"/>
        <v>0</v>
      </c>
      <c r="AE554" s="13">
        <f t="shared" si="348"/>
        <v>0</v>
      </c>
      <c r="AF554" s="14">
        <f t="shared" si="335"/>
        <v>0</v>
      </c>
      <c r="AG554" s="13">
        <f t="shared" si="349"/>
        <v>1.9999999999999574E-2</v>
      </c>
      <c r="AH554" s="14"/>
      <c r="AI554" s="13">
        <f t="shared" si="350"/>
        <v>0</v>
      </c>
      <c r="AJ554" s="14">
        <f t="shared" si="336"/>
        <v>0</v>
      </c>
      <c r="AK554" s="13">
        <f t="shared" si="351"/>
        <v>0</v>
      </c>
      <c r="AL554" s="14">
        <f t="shared" si="337"/>
        <v>0</v>
      </c>
      <c r="AM554" s="13">
        <f t="shared" si="352"/>
        <v>1.9999999999999574E-2</v>
      </c>
      <c r="AN554" s="14"/>
      <c r="AO554" s="13">
        <f t="shared" si="353"/>
        <v>0</v>
      </c>
      <c r="AP554" s="14">
        <f t="shared" si="354"/>
        <v>0</v>
      </c>
      <c r="AQ554" s="13">
        <f t="shared" si="355"/>
        <v>0</v>
      </c>
      <c r="AR554" s="14">
        <f t="shared" si="356"/>
        <v>0</v>
      </c>
      <c r="AS554" s="13">
        <f t="shared" si="357"/>
        <v>0</v>
      </c>
      <c r="AT554" s="14"/>
      <c r="AU554" s="13">
        <f t="shared" si="358"/>
        <v>10.990416666666521</v>
      </c>
      <c r="AV554" s="14">
        <f t="shared" si="359"/>
        <v>1</v>
      </c>
      <c r="AW554" s="13">
        <f t="shared" si="360"/>
        <v>0</v>
      </c>
      <c r="AX554" s="14">
        <f t="shared" si="361"/>
        <v>0</v>
      </c>
      <c r="AY554" s="13">
        <f t="shared" si="362"/>
        <v>1.9999999999999574E-2</v>
      </c>
      <c r="AZ554" s="14"/>
      <c r="BA554" s="13">
        <f t="shared" si="363"/>
        <v>0</v>
      </c>
      <c r="BB554" s="14">
        <f t="shared" si="364"/>
        <v>0</v>
      </c>
      <c r="BC554" s="13">
        <f t="shared" si="365"/>
        <v>0</v>
      </c>
      <c r="BD554" s="14">
        <f t="shared" si="366"/>
        <v>0</v>
      </c>
      <c r="BE554" s="13">
        <f t="shared" si="367"/>
        <v>1.9999999999999574E-2</v>
      </c>
    </row>
    <row r="555" spans="1:57" x14ac:dyDescent="0.25">
      <c r="A555" s="23">
        <f t="shared" si="368"/>
        <v>11.01041666666652</v>
      </c>
      <c r="B555" s="8"/>
      <c r="C555" t="s">
        <v>11</v>
      </c>
      <c r="E555" t="s">
        <v>11</v>
      </c>
      <c r="F555" s="10" t="s">
        <v>14</v>
      </c>
      <c r="G555" s="10" t="s">
        <v>14</v>
      </c>
      <c r="H555" t="s">
        <v>11</v>
      </c>
      <c r="I555" s="10" t="s">
        <v>14</v>
      </c>
      <c r="J555" s="10" t="s">
        <v>14</v>
      </c>
      <c r="K555" s="13">
        <f t="shared" si="338"/>
        <v>0</v>
      </c>
      <c r="L555" s="14">
        <f t="shared" si="328"/>
        <v>0</v>
      </c>
      <c r="M555" s="13">
        <f t="shared" si="339"/>
        <v>0</v>
      </c>
      <c r="N555" s="14">
        <f t="shared" si="329"/>
        <v>0</v>
      </c>
      <c r="O555" s="13">
        <f t="shared" si="340"/>
        <v>0</v>
      </c>
      <c r="P555" s="14"/>
      <c r="Q555" s="13">
        <f t="shared" si="341"/>
        <v>0</v>
      </c>
      <c r="R555" s="14">
        <f t="shared" si="330"/>
        <v>0</v>
      </c>
      <c r="S555" s="13">
        <f t="shared" si="342"/>
        <v>0</v>
      </c>
      <c r="T555" s="14">
        <f t="shared" si="331"/>
        <v>0</v>
      </c>
      <c r="U555" s="13">
        <f t="shared" si="343"/>
        <v>0</v>
      </c>
      <c r="V555" s="14"/>
      <c r="W555" s="13">
        <f t="shared" si="344"/>
        <v>0</v>
      </c>
      <c r="X555" s="14">
        <f t="shared" si="332"/>
        <v>0</v>
      </c>
      <c r="Y555" s="13">
        <f t="shared" si="345"/>
        <v>0</v>
      </c>
      <c r="Z555" s="14">
        <f t="shared" si="333"/>
        <v>0</v>
      </c>
      <c r="AA555" s="13">
        <f t="shared" si="346"/>
        <v>0</v>
      </c>
      <c r="AB555" s="14"/>
      <c r="AC555" s="13">
        <f t="shared" si="347"/>
        <v>0</v>
      </c>
      <c r="AD555" s="14">
        <f t="shared" si="334"/>
        <v>0</v>
      </c>
      <c r="AE555" s="13">
        <f t="shared" si="348"/>
        <v>0</v>
      </c>
      <c r="AF555" s="14">
        <f t="shared" si="335"/>
        <v>0</v>
      </c>
      <c r="AG555" s="13">
        <f t="shared" si="349"/>
        <v>1.9999999999999574E-2</v>
      </c>
      <c r="AH555" s="14"/>
      <c r="AI555" s="13">
        <f t="shared" si="350"/>
        <v>0</v>
      </c>
      <c r="AJ555" s="14">
        <f t="shared" si="336"/>
        <v>0</v>
      </c>
      <c r="AK555" s="13">
        <f t="shared" si="351"/>
        <v>0</v>
      </c>
      <c r="AL555" s="14">
        <f t="shared" si="337"/>
        <v>0</v>
      </c>
      <c r="AM555" s="13">
        <f t="shared" si="352"/>
        <v>1.9999999999999574E-2</v>
      </c>
      <c r="AN555" s="14"/>
      <c r="AO555" s="13">
        <f t="shared" si="353"/>
        <v>0</v>
      </c>
      <c r="AP555" s="14">
        <f t="shared" si="354"/>
        <v>0</v>
      </c>
      <c r="AQ555" s="13">
        <f t="shared" si="355"/>
        <v>0</v>
      </c>
      <c r="AR555" s="14">
        <f t="shared" si="356"/>
        <v>0</v>
      </c>
      <c r="AS555" s="13">
        <f t="shared" si="357"/>
        <v>0</v>
      </c>
      <c r="AT555" s="14"/>
      <c r="AU555" s="13">
        <f t="shared" si="358"/>
        <v>0</v>
      </c>
      <c r="AV555" s="14">
        <f t="shared" si="359"/>
        <v>0</v>
      </c>
      <c r="AW555" s="13">
        <f t="shared" si="360"/>
        <v>0</v>
      </c>
      <c r="AX555" s="14">
        <f t="shared" si="361"/>
        <v>0</v>
      </c>
      <c r="AY555" s="13">
        <f t="shared" si="362"/>
        <v>1.9999999999999574E-2</v>
      </c>
      <c r="AZ555" s="14"/>
      <c r="BA555" s="13">
        <f t="shared" si="363"/>
        <v>0</v>
      </c>
      <c r="BB555" s="14">
        <f t="shared" si="364"/>
        <v>0</v>
      </c>
      <c r="BC555" s="13">
        <f t="shared" si="365"/>
        <v>0</v>
      </c>
      <c r="BD555" s="14">
        <f t="shared" si="366"/>
        <v>0</v>
      </c>
      <c r="BE555" s="13">
        <f t="shared" si="367"/>
        <v>1.9999999999999574E-2</v>
      </c>
    </row>
    <row r="556" spans="1:57" x14ac:dyDescent="0.25">
      <c r="A556" s="23">
        <f t="shared" si="368"/>
        <v>11.03041666666652</v>
      </c>
      <c r="B556" s="8" t="s">
        <v>18</v>
      </c>
      <c r="C556" t="s">
        <v>11</v>
      </c>
      <c r="D556" s="11"/>
      <c r="E556" s="11" t="s">
        <v>20</v>
      </c>
      <c r="F556" s="10" t="s">
        <v>14</v>
      </c>
      <c r="G556" s="10" t="s">
        <v>14</v>
      </c>
      <c r="H556" t="s">
        <v>11</v>
      </c>
      <c r="I556" s="10" t="s">
        <v>14</v>
      </c>
      <c r="J556" t="s">
        <v>11</v>
      </c>
      <c r="K556" s="13">
        <f t="shared" si="338"/>
        <v>0</v>
      </c>
      <c r="L556" s="14">
        <f t="shared" si="328"/>
        <v>0</v>
      </c>
      <c r="M556" s="13">
        <f t="shared" si="339"/>
        <v>0</v>
      </c>
      <c r="N556" s="14">
        <f t="shared" si="329"/>
        <v>0</v>
      </c>
      <c r="O556" s="13">
        <f t="shared" si="340"/>
        <v>0</v>
      </c>
      <c r="P556" s="14"/>
      <c r="Q556" s="13">
        <f t="shared" si="341"/>
        <v>0</v>
      </c>
      <c r="R556" s="14">
        <f t="shared" si="330"/>
        <v>0</v>
      </c>
      <c r="S556" s="13">
        <f t="shared" si="342"/>
        <v>0</v>
      </c>
      <c r="T556" s="14">
        <f t="shared" si="331"/>
        <v>0</v>
      </c>
      <c r="U556" s="13">
        <f t="shared" si="343"/>
        <v>0</v>
      </c>
      <c r="V556" s="14"/>
      <c r="W556" s="13">
        <f t="shared" si="344"/>
        <v>0</v>
      </c>
      <c r="X556" s="14">
        <f t="shared" si="332"/>
        <v>0</v>
      </c>
      <c r="Y556" s="13">
        <f t="shared" si="345"/>
        <v>11.03041666666652</v>
      </c>
      <c r="Z556" s="14">
        <f t="shared" si="333"/>
        <v>1</v>
      </c>
      <c r="AA556" s="13">
        <f t="shared" si="346"/>
        <v>0</v>
      </c>
      <c r="AB556" s="14"/>
      <c r="AC556" s="13">
        <f t="shared" si="347"/>
        <v>0</v>
      </c>
      <c r="AD556" s="14">
        <f t="shared" si="334"/>
        <v>0</v>
      </c>
      <c r="AE556" s="13">
        <f t="shared" si="348"/>
        <v>0</v>
      </c>
      <c r="AF556" s="14">
        <f t="shared" si="335"/>
        <v>0</v>
      </c>
      <c r="AG556" s="13">
        <f t="shared" si="349"/>
        <v>1.9999999999999574E-2</v>
      </c>
      <c r="AH556" s="14"/>
      <c r="AI556" s="13">
        <f t="shared" si="350"/>
        <v>0</v>
      </c>
      <c r="AJ556" s="14">
        <f t="shared" si="336"/>
        <v>0</v>
      </c>
      <c r="AK556" s="13">
        <f t="shared" si="351"/>
        <v>0</v>
      </c>
      <c r="AL556" s="14">
        <f t="shared" si="337"/>
        <v>0</v>
      </c>
      <c r="AM556" s="13">
        <f t="shared" si="352"/>
        <v>1.9999999999999574E-2</v>
      </c>
      <c r="AN556" s="14"/>
      <c r="AO556" s="13">
        <f t="shared" si="353"/>
        <v>0</v>
      </c>
      <c r="AP556" s="14">
        <f t="shared" si="354"/>
        <v>0</v>
      </c>
      <c r="AQ556" s="13">
        <f t="shared" si="355"/>
        <v>0</v>
      </c>
      <c r="AR556" s="14">
        <f t="shared" si="356"/>
        <v>0</v>
      </c>
      <c r="AS556" s="13">
        <f t="shared" si="357"/>
        <v>0</v>
      </c>
      <c r="AT556" s="14"/>
      <c r="AU556" s="13">
        <f t="shared" si="358"/>
        <v>0</v>
      </c>
      <c r="AV556" s="14">
        <f t="shared" si="359"/>
        <v>0</v>
      </c>
      <c r="AW556" s="13">
        <f t="shared" si="360"/>
        <v>0</v>
      </c>
      <c r="AX556" s="14">
        <f t="shared" si="361"/>
        <v>0</v>
      </c>
      <c r="AY556" s="13">
        <f t="shared" si="362"/>
        <v>0</v>
      </c>
      <c r="AZ556" s="14"/>
      <c r="BA556" s="13">
        <f t="shared" si="363"/>
        <v>0</v>
      </c>
      <c r="BB556" s="14">
        <f t="shared" si="364"/>
        <v>0</v>
      </c>
      <c r="BC556" s="13">
        <f t="shared" si="365"/>
        <v>0</v>
      </c>
      <c r="BD556" s="14">
        <f t="shared" si="366"/>
        <v>0</v>
      </c>
      <c r="BE556" s="13">
        <f t="shared" si="367"/>
        <v>0</v>
      </c>
    </row>
    <row r="557" spans="1:57" x14ac:dyDescent="0.25">
      <c r="A557" s="23">
        <f t="shared" si="368"/>
        <v>11.05041666666652</v>
      </c>
      <c r="B557" s="8" t="s">
        <v>21</v>
      </c>
      <c r="C557" t="s">
        <v>11</v>
      </c>
      <c r="E557" s="10" t="s">
        <v>14</v>
      </c>
      <c r="F557" s="10" t="s">
        <v>14</v>
      </c>
      <c r="G557" s="10" t="s">
        <v>14</v>
      </c>
      <c r="H557" t="s">
        <v>11</v>
      </c>
      <c r="I557" s="10" t="s">
        <v>14</v>
      </c>
      <c r="J557" t="s">
        <v>11</v>
      </c>
      <c r="K557" s="13">
        <f t="shared" si="338"/>
        <v>0</v>
      </c>
      <c r="L557" s="14">
        <f t="shared" si="328"/>
        <v>0</v>
      </c>
      <c r="M557" s="13">
        <f t="shared" si="339"/>
        <v>0</v>
      </c>
      <c r="N557" s="14">
        <f t="shared" si="329"/>
        <v>0</v>
      </c>
      <c r="O557" s="13">
        <f t="shared" si="340"/>
        <v>0</v>
      </c>
      <c r="P557" s="14"/>
      <c r="Q557" s="13">
        <f t="shared" si="341"/>
        <v>0</v>
      </c>
      <c r="R557" s="14">
        <f t="shared" si="330"/>
        <v>0</v>
      </c>
      <c r="S557" s="13">
        <f t="shared" si="342"/>
        <v>0</v>
      </c>
      <c r="T557" s="14">
        <f t="shared" si="331"/>
        <v>0</v>
      </c>
      <c r="U557" s="13">
        <f t="shared" si="343"/>
        <v>0</v>
      </c>
      <c r="V557" s="14"/>
      <c r="W557" s="13">
        <f t="shared" si="344"/>
        <v>11.05041666666652</v>
      </c>
      <c r="X557" s="14">
        <f t="shared" si="332"/>
        <v>1</v>
      </c>
      <c r="Y557" s="13">
        <f t="shared" si="345"/>
        <v>0</v>
      </c>
      <c r="Z557" s="14">
        <f t="shared" si="333"/>
        <v>0</v>
      </c>
      <c r="AA557" s="13">
        <f t="shared" si="346"/>
        <v>1.9999999999999574E-2</v>
      </c>
      <c r="AB557" s="14"/>
      <c r="AC557" s="13">
        <f t="shared" si="347"/>
        <v>0</v>
      </c>
      <c r="AD557" s="14">
        <f t="shared" si="334"/>
        <v>0</v>
      </c>
      <c r="AE557" s="13">
        <f t="shared" si="348"/>
        <v>0</v>
      </c>
      <c r="AF557" s="14">
        <f t="shared" si="335"/>
        <v>0</v>
      </c>
      <c r="AG557" s="13">
        <f t="shared" si="349"/>
        <v>1.9999999999999574E-2</v>
      </c>
      <c r="AH557" s="14"/>
      <c r="AI557" s="13">
        <f t="shared" si="350"/>
        <v>0</v>
      </c>
      <c r="AJ557" s="14">
        <f t="shared" si="336"/>
        <v>0</v>
      </c>
      <c r="AK557" s="13">
        <f t="shared" si="351"/>
        <v>0</v>
      </c>
      <c r="AL557" s="14">
        <f t="shared" si="337"/>
        <v>0</v>
      </c>
      <c r="AM557" s="13">
        <f t="shared" si="352"/>
        <v>1.9999999999999574E-2</v>
      </c>
      <c r="AN557" s="14"/>
      <c r="AO557" s="13">
        <f t="shared" si="353"/>
        <v>0</v>
      </c>
      <c r="AP557" s="14">
        <f t="shared" si="354"/>
        <v>0</v>
      </c>
      <c r="AQ557" s="13">
        <f t="shared" si="355"/>
        <v>0</v>
      </c>
      <c r="AR557" s="14">
        <f t="shared" si="356"/>
        <v>0</v>
      </c>
      <c r="AS557" s="13">
        <f t="shared" si="357"/>
        <v>0</v>
      </c>
      <c r="AT557" s="14"/>
      <c r="AU557" s="13">
        <f t="shared" si="358"/>
        <v>0</v>
      </c>
      <c r="AV557" s="14">
        <f t="shared" si="359"/>
        <v>0</v>
      </c>
      <c r="AW557" s="13">
        <f t="shared" si="360"/>
        <v>0</v>
      </c>
      <c r="AX557" s="14">
        <f t="shared" si="361"/>
        <v>0</v>
      </c>
      <c r="AY557" s="13">
        <f t="shared" si="362"/>
        <v>0</v>
      </c>
      <c r="AZ557" s="14"/>
      <c r="BA557" s="13">
        <f t="shared" si="363"/>
        <v>0</v>
      </c>
      <c r="BB557" s="14">
        <f t="shared" si="364"/>
        <v>0</v>
      </c>
      <c r="BC557" s="13">
        <f t="shared" si="365"/>
        <v>0</v>
      </c>
      <c r="BD557" s="14">
        <f t="shared" si="366"/>
        <v>0</v>
      </c>
      <c r="BE557" s="13">
        <f t="shared" si="367"/>
        <v>0</v>
      </c>
    </row>
    <row r="558" spans="1:57" x14ac:dyDescent="0.25">
      <c r="A558" s="23">
        <f t="shared" si="368"/>
        <v>11.070416666666519</v>
      </c>
      <c r="B558" s="8"/>
      <c r="C558" t="s">
        <v>11</v>
      </c>
      <c r="E558" s="10" t="s">
        <v>14</v>
      </c>
      <c r="F558" s="10" t="s">
        <v>14</v>
      </c>
      <c r="G558" s="10" t="s">
        <v>14</v>
      </c>
      <c r="H558" t="s">
        <v>11</v>
      </c>
      <c r="I558" s="10" t="s">
        <v>14</v>
      </c>
      <c r="J558" t="s">
        <v>11</v>
      </c>
      <c r="K558" s="13">
        <f t="shared" si="338"/>
        <v>0</v>
      </c>
      <c r="L558" s="14">
        <f t="shared" si="328"/>
        <v>0</v>
      </c>
      <c r="M558" s="13">
        <f t="shared" si="339"/>
        <v>0</v>
      </c>
      <c r="N558" s="14">
        <f t="shared" si="329"/>
        <v>0</v>
      </c>
      <c r="O558" s="13">
        <f t="shared" si="340"/>
        <v>0</v>
      </c>
      <c r="P558" s="14"/>
      <c r="Q558" s="13">
        <f t="shared" si="341"/>
        <v>0</v>
      </c>
      <c r="R558" s="14">
        <f t="shared" si="330"/>
        <v>0</v>
      </c>
      <c r="S558" s="13">
        <f t="shared" si="342"/>
        <v>0</v>
      </c>
      <c r="T558" s="14">
        <f t="shared" si="331"/>
        <v>0</v>
      </c>
      <c r="U558" s="13">
        <f t="shared" si="343"/>
        <v>0</v>
      </c>
      <c r="V558" s="14"/>
      <c r="W558" s="13">
        <f t="shared" si="344"/>
        <v>0</v>
      </c>
      <c r="X558" s="14">
        <f t="shared" si="332"/>
        <v>0</v>
      </c>
      <c r="Y558" s="13">
        <f t="shared" si="345"/>
        <v>0</v>
      </c>
      <c r="Z558" s="14">
        <f t="shared" si="333"/>
        <v>0</v>
      </c>
      <c r="AA558" s="13">
        <f t="shared" si="346"/>
        <v>1.9999999999999574E-2</v>
      </c>
      <c r="AB558" s="14"/>
      <c r="AC558" s="13">
        <f t="shared" si="347"/>
        <v>0</v>
      </c>
      <c r="AD558" s="14">
        <f t="shared" si="334"/>
        <v>0</v>
      </c>
      <c r="AE558" s="13">
        <f t="shared" si="348"/>
        <v>0</v>
      </c>
      <c r="AF558" s="14">
        <f t="shared" si="335"/>
        <v>0</v>
      </c>
      <c r="AG558" s="13">
        <f t="shared" si="349"/>
        <v>1.9999999999999574E-2</v>
      </c>
      <c r="AH558" s="14"/>
      <c r="AI558" s="13">
        <f t="shared" si="350"/>
        <v>0</v>
      </c>
      <c r="AJ558" s="14">
        <f t="shared" si="336"/>
        <v>0</v>
      </c>
      <c r="AK558" s="13">
        <f t="shared" si="351"/>
        <v>0</v>
      </c>
      <c r="AL558" s="14">
        <f t="shared" si="337"/>
        <v>0</v>
      </c>
      <c r="AM558" s="13">
        <f t="shared" si="352"/>
        <v>1.9999999999999574E-2</v>
      </c>
      <c r="AN558" s="14"/>
      <c r="AO558" s="13">
        <f t="shared" si="353"/>
        <v>0</v>
      </c>
      <c r="AP558" s="14">
        <f t="shared" si="354"/>
        <v>0</v>
      </c>
      <c r="AQ558" s="13">
        <f t="shared" si="355"/>
        <v>0</v>
      </c>
      <c r="AR558" s="14">
        <f t="shared" si="356"/>
        <v>0</v>
      </c>
      <c r="AS558" s="13">
        <f t="shared" si="357"/>
        <v>0</v>
      </c>
      <c r="AT558" s="14"/>
      <c r="AU558" s="13">
        <f t="shared" si="358"/>
        <v>0</v>
      </c>
      <c r="AV558" s="14">
        <f t="shared" si="359"/>
        <v>0</v>
      </c>
      <c r="AW558" s="13">
        <f t="shared" si="360"/>
        <v>0</v>
      </c>
      <c r="AX558" s="14">
        <f t="shared" si="361"/>
        <v>0</v>
      </c>
      <c r="AY558" s="13">
        <f t="shared" si="362"/>
        <v>0</v>
      </c>
      <c r="AZ558" s="14"/>
      <c r="BA558" s="13">
        <f t="shared" si="363"/>
        <v>0</v>
      </c>
      <c r="BB558" s="14">
        <f t="shared" si="364"/>
        <v>0</v>
      </c>
      <c r="BC558" s="13">
        <f t="shared" si="365"/>
        <v>0</v>
      </c>
      <c r="BD558" s="14">
        <f t="shared" si="366"/>
        <v>0</v>
      </c>
      <c r="BE558" s="13">
        <f t="shared" si="367"/>
        <v>0</v>
      </c>
    </row>
    <row r="559" spans="1:57" x14ac:dyDescent="0.25">
      <c r="A559" s="23">
        <f t="shared" si="368"/>
        <v>11.090416666666519</v>
      </c>
      <c r="B559" s="8" t="s">
        <v>16</v>
      </c>
      <c r="C559" t="s">
        <v>11</v>
      </c>
      <c r="D559" s="10" t="s">
        <v>14</v>
      </c>
      <c r="E559" s="10" t="s">
        <v>14</v>
      </c>
      <c r="F559" s="10" t="s">
        <v>14</v>
      </c>
      <c r="G559" s="10" t="s">
        <v>14</v>
      </c>
      <c r="H559" t="s">
        <v>11</v>
      </c>
      <c r="I559" s="10" t="s">
        <v>14</v>
      </c>
      <c r="J559" t="s">
        <v>11</v>
      </c>
      <c r="K559" s="13">
        <f t="shared" si="338"/>
        <v>0</v>
      </c>
      <c r="L559" s="14">
        <f t="shared" si="328"/>
        <v>0</v>
      </c>
      <c r="M559" s="13">
        <f t="shared" si="339"/>
        <v>0</v>
      </c>
      <c r="N559" s="14">
        <f t="shared" si="329"/>
        <v>0</v>
      </c>
      <c r="O559" s="13">
        <f t="shared" si="340"/>
        <v>0</v>
      </c>
      <c r="P559" s="14"/>
      <c r="Q559" s="13">
        <f t="shared" si="341"/>
        <v>11.090416666666519</v>
      </c>
      <c r="R559" s="14">
        <f t="shared" si="330"/>
        <v>1</v>
      </c>
      <c r="S559" s="13">
        <f t="shared" si="342"/>
        <v>0</v>
      </c>
      <c r="T559" s="14">
        <f t="shared" si="331"/>
        <v>0</v>
      </c>
      <c r="U559" s="13">
        <f t="shared" si="343"/>
        <v>1.9999999999999574E-2</v>
      </c>
      <c r="V559" s="14"/>
      <c r="W559" s="13">
        <f t="shared" si="344"/>
        <v>0</v>
      </c>
      <c r="X559" s="14">
        <f t="shared" si="332"/>
        <v>0</v>
      </c>
      <c r="Y559" s="13">
        <f t="shared" si="345"/>
        <v>0</v>
      </c>
      <c r="Z559" s="14">
        <f t="shared" si="333"/>
        <v>0</v>
      </c>
      <c r="AA559" s="13">
        <f t="shared" si="346"/>
        <v>1.9999999999999574E-2</v>
      </c>
      <c r="AB559" s="14"/>
      <c r="AC559" s="13">
        <f t="shared" si="347"/>
        <v>0</v>
      </c>
      <c r="AD559" s="14">
        <f t="shared" si="334"/>
        <v>0</v>
      </c>
      <c r="AE559" s="13">
        <f t="shared" si="348"/>
        <v>0</v>
      </c>
      <c r="AF559" s="14">
        <f t="shared" si="335"/>
        <v>0</v>
      </c>
      <c r="AG559" s="13">
        <f t="shared" si="349"/>
        <v>1.9999999999999574E-2</v>
      </c>
      <c r="AH559" s="14"/>
      <c r="AI559" s="13">
        <f t="shared" si="350"/>
        <v>0</v>
      </c>
      <c r="AJ559" s="14">
        <f t="shared" si="336"/>
        <v>0</v>
      </c>
      <c r="AK559" s="13">
        <f t="shared" si="351"/>
        <v>0</v>
      </c>
      <c r="AL559" s="14">
        <f t="shared" si="337"/>
        <v>0</v>
      </c>
      <c r="AM559" s="13">
        <f t="shared" si="352"/>
        <v>1.9999999999999574E-2</v>
      </c>
      <c r="AN559" s="14"/>
      <c r="AO559" s="13">
        <f t="shared" si="353"/>
        <v>0</v>
      </c>
      <c r="AP559" s="14">
        <f t="shared" si="354"/>
        <v>0</v>
      </c>
      <c r="AQ559" s="13">
        <f t="shared" si="355"/>
        <v>0</v>
      </c>
      <c r="AR559" s="14">
        <f t="shared" si="356"/>
        <v>0</v>
      </c>
      <c r="AS559" s="13">
        <f t="shared" si="357"/>
        <v>0</v>
      </c>
      <c r="AT559" s="14"/>
      <c r="AU559" s="13">
        <f t="shared" si="358"/>
        <v>0</v>
      </c>
      <c r="AV559" s="14">
        <f t="shared" si="359"/>
        <v>0</v>
      </c>
      <c r="AW559" s="13">
        <f t="shared" si="360"/>
        <v>0</v>
      </c>
      <c r="AX559" s="14">
        <f t="shared" si="361"/>
        <v>0</v>
      </c>
      <c r="AY559" s="13">
        <f t="shared" si="362"/>
        <v>0</v>
      </c>
      <c r="AZ559" s="14"/>
      <c r="BA559" s="13">
        <f t="shared" si="363"/>
        <v>0</v>
      </c>
      <c r="BB559" s="14">
        <f t="shared" si="364"/>
        <v>0</v>
      </c>
      <c r="BC559" s="13">
        <f t="shared" si="365"/>
        <v>0</v>
      </c>
      <c r="BD559" s="14">
        <f t="shared" si="366"/>
        <v>0</v>
      </c>
      <c r="BE559" s="13">
        <f t="shared" si="367"/>
        <v>0</v>
      </c>
    </row>
    <row r="560" spans="1:57" x14ac:dyDescent="0.25">
      <c r="A560" s="23">
        <f t="shared" si="368"/>
        <v>11.110416666666518</v>
      </c>
      <c r="B560" s="8"/>
      <c r="C560" t="s">
        <v>11</v>
      </c>
      <c r="D560" s="10" t="s">
        <v>14</v>
      </c>
      <c r="E560" s="10" t="s">
        <v>14</v>
      </c>
      <c r="F560" s="10" t="s">
        <v>14</v>
      </c>
      <c r="G560" s="10" t="s">
        <v>14</v>
      </c>
      <c r="H560" t="s">
        <v>11</v>
      </c>
      <c r="I560" s="10" t="s">
        <v>14</v>
      </c>
      <c r="J560" t="s">
        <v>11</v>
      </c>
      <c r="K560" s="13">
        <f t="shared" si="338"/>
        <v>0</v>
      </c>
      <c r="L560" s="14">
        <f t="shared" si="328"/>
        <v>0</v>
      </c>
      <c r="M560" s="13">
        <f t="shared" si="339"/>
        <v>0</v>
      </c>
      <c r="N560" s="14">
        <f t="shared" si="329"/>
        <v>0</v>
      </c>
      <c r="O560" s="13">
        <f t="shared" si="340"/>
        <v>0</v>
      </c>
      <c r="P560" s="14"/>
      <c r="Q560" s="13">
        <f t="shared" si="341"/>
        <v>0</v>
      </c>
      <c r="R560" s="14">
        <f t="shared" si="330"/>
        <v>0</v>
      </c>
      <c r="S560" s="13">
        <f t="shared" si="342"/>
        <v>0</v>
      </c>
      <c r="T560" s="14">
        <f t="shared" si="331"/>
        <v>0</v>
      </c>
      <c r="U560" s="13">
        <f t="shared" si="343"/>
        <v>1.9999999999999574E-2</v>
      </c>
      <c r="V560" s="14"/>
      <c r="W560" s="13">
        <f t="shared" si="344"/>
        <v>0</v>
      </c>
      <c r="X560" s="14">
        <f t="shared" si="332"/>
        <v>0</v>
      </c>
      <c r="Y560" s="13">
        <f t="shared" si="345"/>
        <v>0</v>
      </c>
      <c r="Z560" s="14">
        <f t="shared" si="333"/>
        <v>0</v>
      </c>
      <c r="AA560" s="13">
        <f t="shared" si="346"/>
        <v>1.9999999999999574E-2</v>
      </c>
      <c r="AB560" s="14"/>
      <c r="AC560" s="13">
        <f t="shared" si="347"/>
        <v>0</v>
      </c>
      <c r="AD560" s="14">
        <f t="shared" si="334"/>
        <v>0</v>
      </c>
      <c r="AE560" s="13">
        <f t="shared" si="348"/>
        <v>0</v>
      </c>
      <c r="AF560" s="14">
        <f t="shared" si="335"/>
        <v>0</v>
      </c>
      <c r="AG560" s="13">
        <f t="shared" si="349"/>
        <v>1.9999999999999574E-2</v>
      </c>
      <c r="AH560" s="14"/>
      <c r="AI560" s="13">
        <f t="shared" si="350"/>
        <v>0</v>
      </c>
      <c r="AJ560" s="14">
        <f t="shared" si="336"/>
        <v>0</v>
      </c>
      <c r="AK560" s="13">
        <f t="shared" si="351"/>
        <v>0</v>
      </c>
      <c r="AL560" s="14">
        <f t="shared" si="337"/>
        <v>0</v>
      </c>
      <c r="AM560" s="13">
        <f t="shared" si="352"/>
        <v>1.9999999999999574E-2</v>
      </c>
      <c r="AN560" s="14"/>
      <c r="AO560" s="13">
        <f t="shared" si="353"/>
        <v>0</v>
      </c>
      <c r="AP560" s="14">
        <f t="shared" si="354"/>
        <v>0</v>
      </c>
      <c r="AQ560" s="13">
        <f t="shared" si="355"/>
        <v>0</v>
      </c>
      <c r="AR560" s="14">
        <f t="shared" si="356"/>
        <v>0</v>
      </c>
      <c r="AS560" s="13">
        <f t="shared" si="357"/>
        <v>0</v>
      </c>
      <c r="AT560" s="14"/>
      <c r="AU560" s="13">
        <f t="shared" si="358"/>
        <v>0</v>
      </c>
      <c r="AV560" s="14">
        <f t="shared" si="359"/>
        <v>0</v>
      </c>
      <c r="AW560" s="13">
        <f t="shared" si="360"/>
        <v>0</v>
      </c>
      <c r="AX560" s="14">
        <f t="shared" si="361"/>
        <v>0</v>
      </c>
      <c r="AY560" s="13">
        <f t="shared" si="362"/>
        <v>0</v>
      </c>
      <c r="AZ560" s="14"/>
      <c r="BA560" s="13">
        <f t="shared" si="363"/>
        <v>0</v>
      </c>
      <c r="BB560" s="14">
        <f t="shared" si="364"/>
        <v>0</v>
      </c>
      <c r="BC560" s="13">
        <f t="shared" si="365"/>
        <v>0</v>
      </c>
      <c r="BD560" s="14">
        <f t="shared" si="366"/>
        <v>0</v>
      </c>
      <c r="BE560" s="13">
        <f t="shared" si="367"/>
        <v>0</v>
      </c>
    </row>
    <row r="561" spans="1:57" x14ac:dyDescent="0.25">
      <c r="A561" s="23">
        <f t="shared" si="368"/>
        <v>11.130416666666518</v>
      </c>
      <c r="B561" s="8" t="s">
        <v>64</v>
      </c>
      <c r="C561" t="s">
        <v>11</v>
      </c>
      <c r="D561" s="10" t="s">
        <v>14</v>
      </c>
      <c r="E561" s="10" t="s">
        <v>14</v>
      </c>
      <c r="F561" s="10" t="s">
        <v>14</v>
      </c>
      <c r="G561" t="s">
        <v>11</v>
      </c>
      <c r="H561" s="11" t="s">
        <v>20</v>
      </c>
      <c r="I561" s="10" t="s">
        <v>14</v>
      </c>
      <c r="J561" t="s">
        <v>11</v>
      </c>
      <c r="K561" s="13">
        <f t="shared" si="338"/>
        <v>0</v>
      </c>
      <c r="L561" s="14">
        <f t="shared" si="328"/>
        <v>0</v>
      </c>
      <c r="M561" s="13">
        <f t="shared" si="339"/>
        <v>0</v>
      </c>
      <c r="N561" s="14">
        <f t="shared" si="329"/>
        <v>0</v>
      </c>
      <c r="O561" s="13">
        <f t="shared" si="340"/>
        <v>0</v>
      </c>
      <c r="P561" s="14"/>
      <c r="Q561" s="13">
        <f t="shared" si="341"/>
        <v>0</v>
      </c>
      <c r="R561" s="14">
        <f t="shared" si="330"/>
        <v>0</v>
      </c>
      <c r="S561" s="13">
        <f t="shared" si="342"/>
        <v>0</v>
      </c>
      <c r="T561" s="14">
        <f t="shared" si="331"/>
        <v>0</v>
      </c>
      <c r="U561" s="13">
        <f t="shared" si="343"/>
        <v>1.9999999999999574E-2</v>
      </c>
      <c r="V561" s="14"/>
      <c r="W561" s="13">
        <f t="shared" si="344"/>
        <v>0</v>
      </c>
      <c r="X561" s="14">
        <f t="shared" si="332"/>
        <v>0</v>
      </c>
      <c r="Y561" s="13">
        <f t="shared" si="345"/>
        <v>0</v>
      </c>
      <c r="Z561" s="14">
        <f t="shared" si="333"/>
        <v>0</v>
      </c>
      <c r="AA561" s="13">
        <f t="shared" si="346"/>
        <v>1.9999999999999574E-2</v>
      </c>
      <c r="AB561" s="14"/>
      <c r="AC561" s="13">
        <f t="shared" si="347"/>
        <v>0</v>
      </c>
      <c r="AD561" s="14">
        <f t="shared" si="334"/>
        <v>0</v>
      </c>
      <c r="AE561" s="13">
        <f t="shared" si="348"/>
        <v>0</v>
      </c>
      <c r="AF561" s="14">
        <f t="shared" si="335"/>
        <v>0</v>
      </c>
      <c r="AG561" s="13">
        <f t="shared" si="349"/>
        <v>1.9999999999999574E-2</v>
      </c>
      <c r="AH561" s="14"/>
      <c r="AI561" s="13">
        <f t="shared" si="350"/>
        <v>0</v>
      </c>
      <c r="AJ561" s="14">
        <f t="shared" si="336"/>
        <v>0</v>
      </c>
      <c r="AK561" s="13">
        <f t="shared" si="351"/>
        <v>0</v>
      </c>
      <c r="AL561" s="14">
        <f t="shared" si="337"/>
        <v>0</v>
      </c>
      <c r="AM561" s="13">
        <f t="shared" si="352"/>
        <v>0</v>
      </c>
      <c r="AN561" s="14"/>
      <c r="AO561" s="13">
        <f t="shared" si="353"/>
        <v>0</v>
      </c>
      <c r="AP561" s="14">
        <f t="shared" si="354"/>
        <v>0</v>
      </c>
      <c r="AQ561" s="13">
        <f t="shared" si="355"/>
        <v>11.130416666666518</v>
      </c>
      <c r="AR561" s="14">
        <f t="shared" si="356"/>
        <v>1</v>
      </c>
      <c r="AS561" s="13">
        <f t="shared" si="357"/>
        <v>0</v>
      </c>
      <c r="AT561" s="14"/>
      <c r="AU561" s="13">
        <f t="shared" si="358"/>
        <v>0</v>
      </c>
      <c r="AV561" s="14">
        <f t="shared" si="359"/>
        <v>0</v>
      </c>
      <c r="AW561" s="13">
        <f t="shared" si="360"/>
        <v>0</v>
      </c>
      <c r="AX561" s="14">
        <f t="shared" si="361"/>
        <v>0</v>
      </c>
      <c r="AY561" s="13">
        <f t="shared" si="362"/>
        <v>0</v>
      </c>
      <c r="AZ561" s="14"/>
      <c r="BA561" s="13">
        <f t="shared" si="363"/>
        <v>0</v>
      </c>
      <c r="BB561" s="14">
        <f t="shared" si="364"/>
        <v>0</v>
      </c>
      <c r="BC561" s="13">
        <f t="shared" si="365"/>
        <v>0</v>
      </c>
      <c r="BD561" s="14">
        <f t="shared" si="366"/>
        <v>0</v>
      </c>
      <c r="BE561" s="13">
        <f t="shared" si="367"/>
        <v>0</v>
      </c>
    </row>
    <row r="562" spans="1:57" x14ac:dyDescent="0.25">
      <c r="A562" s="23">
        <f t="shared" si="368"/>
        <v>11.150416666666517</v>
      </c>
      <c r="B562" s="8"/>
      <c r="C562" t="s">
        <v>11</v>
      </c>
      <c r="D562" s="10" t="s">
        <v>14</v>
      </c>
      <c r="E562" s="10" t="s">
        <v>14</v>
      </c>
      <c r="F562" s="10" t="s">
        <v>14</v>
      </c>
      <c r="G562" t="s">
        <v>11</v>
      </c>
      <c r="H562" s="11"/>
      <c r="I562" s="10" t="s">
        <v>14</v>
      </c>
      <c r="J562" t="s">
        <v>11</v>
      </c>
      <c r="K562" s="13">
        <f t="shared" si="338"/>
        <v>0</v>
      </c>
      <c r="L562" s="14">
        <f t="shared" si="328"/>
        <v>0</v>
      </c>
      <c r="M562" s="13">
        <f t="shared" si="339"/>
        <v>0</v>
      </c>
      <c r="N562" s="14">
        <f t="shared" si="329"/>
        <v>0</v>
      </c>
      <c r="O562" s="13">
        <f t="shared" si="340"/>
        <v>0</v>
      </c>
      <c r="P562" s="14"/>
      <c r="Q562" s="13">
        <f t="shared" si="341"/>
        <v>0</v>
      </c>
      <c r="R562" s="14">
        <f t="shared" si="330"/>
        <v>0</v>
      </c>
      <c r="S562" s="13">
        <f t="shared" si="342"/>
        <v>0</v>
      </c>
      <c r="T562" s="14">
        <f t="shared" si="331"/>
        <v>0</v>
      </c>
      <c r="U562" s="13">
        <f t="shared" si="343"/>
        <v>1.9999999999999574E-2</v>
      </c>
      <c r="V562" s="14"/>
      <c r="W562" s="13">
        <f t="shared" si="344"/>
        <v>0</v>
      </c>
      <c r="X562" s="14">
        <f t="shared" si="332"/>
        <v>0</v>
      </c>
      <c r="Y562" s="13">
        <f t="shared" si="345"/>
        <v>0</v>
      </c>
      <c r="Z562" s="14">
        <f t="shared" si="333"/>
        <v>0</v>
      </c>
      <c r="AA562" s="13">
        <f t="shared" si="346"/>
        <v>1.9999999999999574E-2</v>
      </c>
      <c r="AB562" s="14"/>
      <c r="AC562" s="13">
        <f t="shared" si="347"/>
        <v>0</v>
      </c>
      <c r="AD562" s="14">
        <f t="shared" si="334"/>
        <v>0</v>
      </c>
      <c r="AE562" s="13">
        <f t="shared" si="348"/>
        <v>0</v>
      </c>
      <c r="AF562" s="14">
        <f t="shared" si="335"/>
        <v>0</v>
      </c>
      <c r="AG562" s="13">
        <f t="shared" si="349"/>
        <v>1.9999999999999574E-2</v>
      </c>
      <c r="AH562" s="14"/>
      <c r="AI562" s="13">
        <f t="shared" si="350"/>
        <v>0</v>
      </c>
      <c r="AJ562" s="14">
        <f t="shared" si="336"/>
        <v>0</v>
      </c>
      <c r="AK562" s="13">
        <f t="shared" si="351"/>
        <v>0</v>
      </c>
      <c r="AL562" s="14">
        <f t="shared" si="337"/>
        <v>0</v>
      </c>
      <c r="AM562" s="13">
        <f t="shared" si="352"/>
        <v>0</v>
      </c>
      <c r="AN562" s="14"/>
      <c r="AO562" s="13">
        <f t="shared" si="353"/>
        <v>0</v>
      </c>
      <c r="AP562" s="14">
        <f t="shared" si="354"/>
        <v>0</v>
      </c>
      <c r="AQ562" s="13">
        <f t="shared" si="355"/>
        <v>0</v>
      </c>
      <c r="AR562" s="14">
        <f t="shared" si="356"/>
        <v>0</v>
      </c>
      <c r="AS562" s="13">
        <f t="shared" si="357"/>
        <v>0</v>
      </c>
      <c r="AT562" s="14"/>
      <c r="AU562" s="13">
        <f t="shared" si="358"/>
        <v>0</v>
      </c>
      <c r="AV562" s="14">
        <f t="shared" si="359"/>
        <v>0</v>
      </c>
      <c r="AW562" s="13">
        <f t="shared" si="360"/>
        <v>0</v>
      </c>
      <c r="AX562" s="14">
        <f t="shared" si="361"/>
        <v>0</v>
      </c>
      <c r="AY562" s="13">
        <f t="shared" si="362"/>
        <v>0</v>
      </c>
      <c r="AZ562" s="14"/>
      <c r="BA562" s="13">
        <f t="shared" si="363"/>
        <v>0</v>
      </c>
      <c r="BB562" s="14">
        <f t="shared" si="364"/>
        <v>0</v>
      </c>
      <c r="BC562" s="13">
        <f t="shared" si="365"/>
        <v>0</v>
      </c>
      <c r="BD562" s="14">
        <f t="shared" si="366"/>
        <v>0</v>
      </c>
      <c r="BE562" s="13">
        <f t="shared" si="367"/>
        <v>0</v>
      </c>
    </row>
    <row r="563" spans="1:57" x14ac:dyDescent="0.25">
      <c r="A563" s="23">
        <f t="shared" si="368"/>
        <v>11.170416666666517</v>
      </c>
      <c r="B563" s="8"/>
      <c r="C563" t="s">
        <v>11</v>
      </c>
      <c r="D563" s="10" t="s">
        <v>14</v>
      </c>
      <c r="E563" s="10" t="s">
        <v>14</v>
      </c>
      <c r="F563" s="10" t="s">
        <v>14</v>
      </c>
      <c r="G563" t="s">
        <v>11</v>
      </c>
      <c r="H563" s="10"/>
      <c r="I563" s="10" t="s">
        <v>14</v>
      </c>
      <c r="J563" t="s">
        <v>11</v>
      </c>
      <c r="K563" s="13">
        <f t="shared" si="338"/>
        <v>0</v>
      </c>
      <c r="L563" s="14">
        <f t="shared" si="328"/>
        <v>0</v>
      </c>
      <c r="M563" s="13">
        <f t="shared" si="339"/>
        <v>0</v>
      </c>
      <c r="N563" s="14">
        <f t="shared" si="329"/>
        <v>0</v>
      </c>
      <c r="O563" s="13">
        <f t="shared" si="340"/>
        <v>0</v>
      </c>
      <c r="P563" s="14"/>
      <c r="Q563" s="13">
        <f t="shared" si="341"/>
        <v>0</v>
      </c>
      <c r="R563" s="14">
        <f t="shared" si="330"/>
        <v>0</v>
      </c>
      <c r="S563" s="13">
        <f t="shared" si="342"/>
        <v>0</v>
      </c>
      <c r="T563" s="14">
        <f t="shared" si="331"/>
        <v>0</v>
      </c>
      <c r="U563" s="13">
        <f t="shared" si="343"/>
        <v>1.9999999999999574E-2</v>
      </c>
      <c r="V563" s="14"/>
      <c r="W563" s="13">
        <f t="shared" si="344"/>
        <v>0</v>
      </c>
      <c r="X563" s="14">
        <f t="shared" si="332"/>
        <v>0</v>
      </c>
      <c r="Y563" s="13">
        <f t="shared" si="345"/>
        <v>0</v>
      </c>
      <c r="Z563" s="14">
        <f t="shared" si="333"/>
        <v>0</v>
      </c>
      <c r="AA563" s="13">
        <f t="shared" si="346"/>
        <v>1.9999999999999574E-2</v>
      </c>
      <c r="AB563" s="14"/>
      <c r="AC563" s="13">
        <f t="shared" si="347"/>
        <v>0</v>
      </c>
      <c r="AD563" s="14">
        <f t="shared" si="334"/>
        <v>0</v>
      </c>
      <c r="AE563" s="13">
        <f t="shared" si="348"/>
        <v>0</v>
      </c>
      <c r="AF563" s="14">
        <f t="shared" si="335"/>
        <v>0</v>
      </c>
      <c r="AG563" s="13">
        <f t="shared" si="349"/>
        <v>1.9999999999999574E-2</v>
      </c>
      <c r="AH563" s="14"/>
      <c r="AI563" s="13">
        <f t="shared" si="350"/>
        <v>0</v>
      </c>
      <c r="AJ563" s="14">
        <f t="shared" si="336"/>
        <v>0</v>
      </c>
      <c r="AK563" s="13">
        <f t="shared" si="351"/>
        <v>0</v>
      </c>
      <c r="AL563" s="14">
        <f t="shared" si="337"/>
        <v>0</v>
      </c>
      <c r="AM563" s="13">
        <f t="shared" si="352"/>
        <v>0</v>
      </c>
      <c r="AN563" s="14"/>
      <c r="AO563" s="13">
        <f t="shared" si="353"/>
        <v>0</v>
      </c>
      <c r="AP563" s="14">
        <f t="shared" si="354"/>
        <v>0</v>
      </c>
      <c r="AQ563" s="13">
        <f t="shared" si="355"/>
        <v>0</v>
      </c>
      <c r="AR563" s="14">
        <f t="shared" si="356"/>
        <v>0</v>
      </c>
      <c r="AS563" s="13">
        <f t="shared" si="357"/>
        <v>0</v>
      </c>
      <c r="AT563" s="14"/>
      <c r="AU563" s="13">
        <f t="shared" si="358"/>
        <v>0</v>
      </c>
      <c r="AV563" s="14">
        <f t="shared" si="359"/>
        <v>0</v>
      </c>
      <c r="AW563" s="13">
        <f t="shared" si="360"/>
        <v>0</v>
      </c>
      <c r="AX563" s="14">
        <f t="shared" si="361"/>
        <v>0</v>
      </c>
      <c r="AY563" s="13">
        <f t="shared" si="362"/>
        <v>0</v>
      </c>
      <c r="AZ563" s="14"/>
      <c r="BA563" s="13">
        <f t="shared" si="363"/>
        <v>0</v>
      </c>
      <c r="BB563" s="14">
        <f t="shared" si="364"/>
        <v>0</v>
      </c>
      <c r="BC563" s="13">
        <f t="shared" si="365"/>
        <v>0</v>
      </c>
      <c r="BD563" s="14">
        <f t="shared" si="366"/>
        <v>0</v>
      </c>
      <c r="BE563" s="13">
        <f t="shared" si="367"/>
        <v>0</v>
      </c>
    </row>
    <row r="564" spans="1:57" x14ac:dyDescent="0.25">
      <c r="A564" s="23">
        <f t="shared" si="368"/>
        <v>11.190416666666517</v>
      </c>
      <c r="B564" s="8"/>
      <c r="C564" t="s">
        <v>11</v>
      </c>
      <c r="D564" s="10" t="s">
        <v>14</v>
      </c>
      <c r="E564" s="10" t="s">
        <v>14</v>
      </c>
      <c r="F564" s="10" t="s">
        <v>14</v>
      </c>
      <c r="G564" t="s">
        <v>11</v>
      </c>
      <c r="H564" s="10"/>
      <c r="I564" s="10" t="s">
        <v>14</v>
      </c>
      <c r="J564" t="s">
        <v>11</v>
      </c>
      <c r="K564" s="13">
        <f t="shared" si="338"/>
        <v>0</v>
      </c>
      <c r="L564" s="14">
        <f t="shared" si="328"/>
        <v>0</v>
      </c>
      <c r="M564" s="13">
        <f t="shared" si="339"/>
        <v>0</v>
      </c>
      <c r="N564" s="14">
        <f t="shared" si="329"/>
        <v>0</v>
      </c>
      <c r="O564" s="13">
        <f t="shared" si="340"/>
        <v>0</v>
      </c>
      <c r="P564" s="14"/>
      <c r="Q564" s="13">
        <f t="shared" si="341"/>
        <v>0</v>
      </c>
      <c r="R564" s="14">
        <f t="shared" si="330"/>
        <v>0</v>
      </c>
      <c r="S564" s="13">
        <f t="shared" si="342"/>
        <v>0</v>
      </c>
      <c r="T564" s="14">
        <f t="shared" si="331"/>
        <v>0</v>
      </c>
      <c r="U564" s="13">
        <f t="shared" si="343"/>
        <v>1.9999999999999574E-2</v>
      </c>
      <c r="V564" s="14"/>
      <c r="W564" s="13">
        <f t="shared" si="344"/>
        <v>0</v>
      </c>
      <c r="X564" s="14">
        <f t="shared" si="332"/>
        <v>0</v>
      </c>
      <c r="Y564" s="13">
        <f t="shared" si="345"/>
        <v>0</v>
      </c>
      <c r="Z564" s="14">
        <f t="shared" si="333"/>
        <v>0</v>
      </c>
      <c r="AA564" s="13">
        <f t="shared" si="346"/>
        <v>1.9999999999999574E-2</v>
      </c>
      <c r="AB564" s="14"/>
      <c r="AC564" s="13">
        <f t="shared" si="347"/>
        <v>0</v>
      </c>
      <c r="AD564" s="14">
        <f t="shared" si="334"/>
        <v>0</v>
      </c>
      <c r="AE564" s="13">
        <f t="shared" si="348"/>
        <v>0</v>
      </c>
      <c r="AF564" s="14">
        <f t="shared" si="335"/>
        <v>0</v>
      </c>
      <c r="AG564" s="13">
        <f t="shared" si="349"/>
        <v>1.9999999999999574E-2</v>
      </c>
      <c r="AH564" s="14"/>
      <c r="AI564" s="13">
        <f t="shared" si="350"/>
        <v>0</v>
      </c>
      <c r="AJ564" s="14">
        <f t="shared" si="336"/>
        <v>0</v>
      </c>
      <c r="AK564" s="13">
        <f t="shared" si="351"/>
        <v>0</v>
      </c>
      <c r="AL564" s="14">
        <f t="shared" si="337"/>
        <v>0</v>
      </c>
      <c r="AM564" s="13">
        <f t="shared" si="352"/>
        <v>0</v>
      </c>
      <c r="AN564" s="14"/>
      <c r="AO564" s="13">
        <f t="shared" si="353"/>
        <v>0</v>
      </c>
      <c r="AP564" s="14">
        <f t="shared" si="354"/>
        <v>0</v>
      </c>
      <c r="AQ564" s="13">
        <f t="shared" si="355"/>
        <v>0</v>
      </c>
      <c r="AR564" s="14">
        <f t="shared" si="356"/>
        <v>0</v>
      </c>
      <c r="AS564" s="13">
        <f t="shared" si="357"/>
        <v>0</v>
      </c>
      <c r="AT564" s="14"/>
      <c r="AU564" s="13">
        <f t="shared" si="358"/>
        <v>0</v>
      </c>
      <c r="AV564" s="14">
        <f t="shared" si="359"/>
        <v>0</v>
      </c>
      <c r="AW564" s="13">
        <f t="shared" si="360"/>
        <v>0</v>
      </c>
      <c r="AX564" s="14">
        <f t="shared" si="361"/>
        <v>0</v>
      </c>
      <c r="AY564" s="13">
        <f t="shared" si="362"/>
        <v>0</v>
      </c>
      <c r="AZ564" s="14"/>
      <c r="BA564" s="13">
        <f t="shared" si="363"/>
        <v>0</v>
      </c>
      <c r="BB564" s="14">
        <f t="shared" si="364"/>
        <v>0</v>
      </c>
      <c r="BC564" s="13">
        <f t="shared" si="365"/>
        <v>0</v>
      </c>
      <c r="BD564" s="14">
        <f t="shared" si="366"/>
        <v>0</v>
      </c>
      <c r="BE564" s="13">
        <f t="shared" si="367"/>
        <v>0</v>
      </c>
    </row>
    <row r="565" spans="1:57" x14ac:dyDescent="0.25">
      <c r="A565" s="23">
        <f t="shared" si="368"/>
        <v>11.210416666666516</v>
      </c>
      <c r="B565" s="8"/>
      <c r="C565" t="s">
        <v>11</v>
      </c>
      <c r="D565" s="10" t="s">
        <v>14</v>
      </c>
      <c r="E565" s="10" t="s">
        <v>14</v>
      </c>
      <c r="F565" s="10" t="s">
        <v>14</v>
      </c>
      <c r="G565" t="s">
        <v>11</v>
      </c>
      <c r="H565" s="10"/>
      <c r="I565" s="10" t="s">
        <v>14</v>
      </c>
      <c r="J565" t="s">
        <v>11</v>
      </c>
      <c r="K565" s="13">
        <f t="shared" si="338"/>
        <v>0</v>
      </c>
      <c r="L565" s="14">
        <f t="shared" si="328"/>
        <v>0</v>
      </c>
      <c r="M565" s="13">
        <f t="shared" si="339"/>
        <v>0</v>
      </c>
      <c r="N565" s="14">
        <f t="shared" si="329"/>
        <v>0</v>
      </c>
      <c r="O565" s="13">
        <f t="shared" si="340"/>
        <v>0</v>
      </c>
      <c r="P565" s="14"/>
      <c r="Q565" s="13">
        <f t="shared" si="341"/>
        <v>0</v>
      </c>
      <c r="R565" s="14">
        <f t="shared" si="330"/>
        <v>0</v>
      </c>
      <c r="S565" s="13">
        <f t="shared" si="342"/>
        <v>0</v>
      </c>
      <c r="T565" s="14">
        <f t="shared" si="331"/>
        <v>0</v>
      </c>
      <c r="U565" s="13">
        <f t="shared" si="343"/>
        <v>1.9999999999999574E-2</v>
      </c>
      <c r="V565" s="14"/>
      <c r="W565" s="13">
        <f t="shared" si="344"/>
        <v>0</v>
      </c>
      <c r="X565" s="14">
        <f t="shared" si="332"/>
        <v>0</v>
      </c>
      <c r="Y565" s="13">
        <f t="shared" si="345"/>
        <v>0</v>
      </c>
      <c r="Z565" s="14">
        <f t="shared" si="333"/>
        <v>0</v>
      </c>
      <c r="AA565" s="13">
        <f t="shared" si="346"/>
        <v>1.9999999999999574E-2</v>
      </c>
      <c r="AB565" s="14"/>
      <c r="AC565" s="13">
        <f t="shared" si="347"/>
        <v>0</v>
      </c>
      <c r="AD565" s="14">
        <f t="shared" si="334"/>
        <v>0</v>
      </c>
      <c r="AE565" s="13">
        <f t="shared" si="348"/>
        <v>0</v>
      </c>
      <c r="AF565" s="14">
        <f t="shared" si="335"/>
        <v>0</v>
      </c>
      <c r="AG565" s="13">
        <f t="shared" si="349"/>
        <v>1.9999999999999574E-2</v>
      </c>
      <c r="AH565" s="14"/>
      <c r="AI565" s="13">
        <f t="shared" si="350"/>
        <v>0</v>
      </c>
      <c r="AJ565" s="14">
        <f t="shared" si="336"/>
        <v>0</v>
      </c>
      <c r="AK565" s="13">
        <f t="shared" si="351"/>
        <v>0</v>
      </c>
      <c r="AL565" s="14">
        <f t="shared" si="337"/>
        <v>0</v>
      </c>
      <c r="AM565" s="13">
        <f t="shared" si="352"/>
        <v>0</v>
      </c>
      <c r="AN565" s="14"/>
      <c r="AO565" s="13">
        <f t="shared" si="353"/>
        <v>0</v>
      </c>
      <c r="AP565" s="14">
        <f t="shared" si="354"/>
        <v>0</v>
      </c>
      <c r="AQ565" s="13">
        <f t="shared" si="355"/>
        <v>0</v>
      </c>
      <c r="AR565" s="14">
        <f t="shared" si="356"/>
        <v>0</v>
      </c>
      <c r="AS565" s="13">
        <f t="shared" si="357"/>
        <v>0</v>
      </c>
      <c r="AT565" s="14"/>
      <c r="AU565" s="13">
        <f t="shared" si="358"/>
        <v>0</v>
      </c>
      <c r="AV565" s="14">
        <f t="shared" si="359"/>
        <v>0</v>
      </c>
      <c r="AW565" s="13">
        <f t="shared" si="360"/>
        <v>0</v>
      </c>
      <c r="AX565" s="14">
        <f t="shared" si="361"/>
        <v>0</v>
      </c>
      <c r="AY565" s="13">
        <f t="shared" si="362"/>
        <v>0</v>
      </c>
      <c r="AZ565" s="14"/>
      <c r="BA565" s="13">
        <f t="shared" si="363"/>
        <v>0</v>
      </c>
      <c r="BB565" s="14">
        <f t="shared" si="364"/>
        <v>0</v>
      </c>
      <c r="BC565" s="13">
        <f t="shared" si="365"/>
        <v>0</v>
      </c>
      <c r="BD565" s="14">
        <f t="shared" si="366"/>
        <v>0</v>
      </c>
      <c r="BE565" s="13">
        <f t="shared" si="367"/>
        <v>0</v>
      </c>
    </row>
    <row r="566" spans="1:57" x14ac:dyDescent="0.25">
      <c r="A566" s="23">
        <f t="shared" si="368"/>
        <v>11.230416666666516</v>
      </c>
      <c r="B566" s="8" t="s">
        <v>22</v>
      </c>
      <c r="C566" s="11" t="s">
        <v>20</v>
      </c>
      <c r="D566" s="10" t="s">
        <v>14</v>
      </c>
      <c r="E566" s="10" t="s">
        <v>14</v>
      </c>
      <c r="F566" t="s">
        <v>11</v>
      </c>
      <c r="G566" t="s">
        <v>11</v>
      </c>
      <c r="H566" s="10"/>
      <c r="I566" s="10" t="s">
        <v>14</v>
      </c>
      <c r="J566" t="s">
        <v>11</v>
      </c>
      <c r="K566" s="13">
        <f t="shared" si="338"/>
        <v>0</v>
      </c>
      <c r="L566" s="14">
        <f t="shared" si="328"/>
        <v>0</v>
      </c>
      <c r="M566" s="13">
        <f t="shared" si="339"/>
        <v>11.230416666666516</v>
      </c>
      <c r="N566" s="14">
        <f t="shared" si="329"/>
        <v>1</v>
      </c>
      <c r="O566" s="13">
        <f t="shared" si="340"/>
        <v>0</v>
      </c>
      <c r="P566" s="14"/>
      <c r="Q566" s="13">
        <f t="shared" si="341"/>
        <v>0</v>
      </c>
      <c r="R566" s="14">
        <f t="shared" si="330"/>
        <v>0</v>
      </c>
      <c r="S566" s="13">
        <f t="shared" si="342"/>
        <v>0</v>
      </c>
      <c r="T566" s="14">
        <f t="shared" si="331"/>
        <v>0</v>
      </c>
      <c r="U566" s="13">
        <f t="shared" si="343"/>
        <v>1.9999999999999574E-2</v>
      </c>
      <c r="V566" s="14"/>
      <c r="W566" s="13">
        <f t="shared" si="344"/>
        <v>0</v>
      </c>
      <c r="X566" s="14">
        <f t="shared" si="332"/>
        <v>0</v>
      </c>
      <c r="Y566" s="13">
        <f t="shared" si="345"/>
        <v>0</v>
      </c>
      <c r="Z566" s="14">
        <f t="shared" si="333"/>
        <v>0</v>
      </c>
      <c r="AA566" s="13">
        <f t="shared" si="346"/>
        <v>1.9999999999999574E-2</v>
      </c>
      <c r="AB566" s="14"/>
      <c r="AC566" s="13">
        <f t="shared" si="347"/>
        <v>0</v>
      </c>
      <c r="AD566" s="14">
        <f t="shared" si="334"/>
        <v>0</v>
      </c>
      <c r="AE566" s="13">
        <f t="shared" si="348"/>
        <v>0</v>
      </c>
      <c r="AF566" s="14">
        <f t="shared" si="335"/>
        <v>0</v>
      </c>
      <c r="AG566" s="13">
        <f t="shared" si="349"/>
        <v>0</v>
      </c>
      <c r="AH566" s="14"/>
      <c r="AI566" s="13">
        <f t="shared" si="350"/>
        <v>0</v>
      </c>
      <c r="AJ566" s="14">
        <f t="shared" si="336"/>
        <v>0</v>
      </c>
      <c r="AK566" s="13">
        <f t="shared" si="351"/>
        <v>0</v>
      </c>
      <c r="AL566" s="14">
        <f t="shared" si="337"/>
        <v>0</v>
      </c>
      <c r="AM566" s="13">
        <f t="shared" si="352"/>
        <v>0</v>
      </c>
      <c r="AN566" s="14"/>
      <c r="AO566" s="13">
        <f t="shared" si="353"/>
        <v>0</v>
      </c>
      <c r="AP566" s="14">
        <f t="shared" si="354"/>
        <v>0</v>
      </c>
      <c r="AQ566" s="13">
        <f t="shared" si="355"/>
        <v>0</v>
      </c>
      <c r="AR566" s="14">
        <f t="shared" si="356"/>
        <v>0</v>
      </c>
      <c r="AS566" s="13">
        <f t="shared" si="357"/>
        <v>0</v>
      </c>
      <c r="AT566" s="14"/>
      <c r="AU566" s="13">
        <f t="shared" si="358"/>
        <v>0</v>
      </c>
      <c r="AV566" s="14">
        <f t="shared" si="359"/>
        <v>0</v>
      </c>
      <c r="AW566" s="13">
        <f t="shared" si="360"/>
        <v>0</v>
      </c>
      <c r="AX566" s="14">
        <f t="shared" si="361"/>
        <v>0</v>
      </c>
      <c r="AY566" s="13">
        <f t="shared" si="362"/>
        <v>0</v>
      </c>
      <c r="AZ566" s="14"/>
      <c r="BA566" s="13">
        <f t="shared" si="363"/>
        <v>0</v>
      </c>
      <c r="BB566" s="14">
        <f t="shared" si="364"/>
        <v>0</v>
      </c>
      <c r="BC566" s="13">
        <f t="shared" si="365"/>
        <v>0</v>
      </c>
      <c r="BD566" s="14">
        <f t="shared" si="366"/>
        <v>0</v>
      </c>
      <c r="BE566" s="13">
        <f t="shared" si="367"/>
        <v>0</v>
      </c>
    </row>
    <row r="567" spans="1:57" x14ac:dyDescent="0.25">
      <c r="A567" s="23">
        <f t="shared" si="368"/>
        <v>11.250416666666515</v>
      </c>
      <c r="B567" s="8"/>
      <c r="C567" s="10"/>
      <c r="D567" s="10" t="s">
        <v>14</v>
      </c>
      <c r="E567" s="10" t="s">
        <v>14</v>
      </c>
      <c r="F567" t="s">
        <v>11</v>
      </c>
      <c r="G567" t="s">
        <v>11</v>
      </c>
      <c r="H567" s="10"/>
      <c r="I567" s="10" t="s">
        <v>14</v>
      </c>
      <c r="J567" t="s">
        <v>11</v>
      </c>
      <c r="K567" s="13">
        <f t="shared" si="338"/>
        <v>0</v>
      </c>
      <c r="L567" s="14">
        <f t="shared" si="328"/>
        <v>0</v>
      </c>
      <c r="M567" s="13">
        <f t="shared" si="339"/>
        <v>0</v>
      </c>
      <c r="N567" s="14">
        <f t="shared" si="329"/>
        <v>0</v>
      </c>
      <c r="O567" s="13">
        <f t="shared" si="340"/>
        <v>0</v>
      </c>
      <c r="P567" s="14"/>
      <c r="Q567" s="13">
        <f t="shared" si="341"/>
        <v>0</v>
      </c>
      <c r="R567" s="14">
        <f t="shared" si="330"/>
        <v>0</v>
      </c>
      <c r="S567" s="13">
        <f t="shared" si="342"/>
        <v>0</v>
      </c>
      <c r="T567" s="14">
        <f t="shared" si="331"/>
        <v>0</v>
      </c>
      <c r="U567" s="13">
        <f t="shared" si="343"/>
        <v>1.9999999999999574E-2</v>
      </c>
      <c r="V567" s="14"/>
      <c r="W567" s="13">
        <f t="shared" si="344"/>
        <v>0</v>
      </c>
      <c r="X567" s="14">
        <f t="shared" si="332"/>
        <v>0</v>
      </c>
      <c r="Y567" s="13">
        <f t="shared" si="345"/>
        <v>0</v>
      </c>
      <c r="Z567" s="14">
        <f t="shared" si="333"/>
        <v>0</v>
      </c>
      <c r="AA567" s="13">
        <f t="shared" si="346"/>
        <v>1.9999999999999574E-2</v>
      </c>
      <c r="AB567" s="14"/>
      <c r="AC567" s="13">
        <f t="shared" si="347"/>
        <v>0</v>
      </c>
      <c r="AD567" s="14">
        <f t="shared" si="334"/>
        <v>0</v>
      </c>
      <c r="AE567" s="13">
        <f t="shared" si="348"/>
        <v>0</v>
      </c>
      <c r="AF567" s="14">
        <f t="shared" si="335"/>
        <v>0</v>
      </c>
      <c r="AG567" s="13">
        <f t="shared" si="349"/>
        <v>0</v>
      </c>
      <c r="AH567" s="14"/>
      <c r="AI567" s="13">
        <f t="shared" si="350"/>
        <v>0</v>
      </c>
      <c r="AJ567" s="14">
        <f t="shared" si="336"/>
        <v>0</v>
      </c>
      <c r="AK567" s="13">
        <f t="shared" si="351"/>
        <v>0</v>
      </c>
      <c r="AL567" s="14">
        <f t="shared" si="337"/>
        <v>0</v>
      </c>
      <c r="AM567" s="13">
        <f t="shared" si="352"/>
        <v>0</v>
      </c>
      <c r="AN567" s="14"/>
      <c r="AO567" s="13">
        <f t="shared" si="353"/>
        <v>0</v>
      </c>
      <c r="AP567" s="14">
        <f t="shared" si="354"/>
        <v>0</v>
      </c>
      <c r="AQ567" s="13">
        <f t="shared" si="355"/>
        <v>0</v>
      </c>
      <c r="AR567" s="14">
        <f t="shared" si="356"/>
        <v>0</v>
      </c>
      <c r="AS567" s="13">
        <f t="shared" si="357"/>
        <v>0</v>
      </c>
      <c r="AT567" s="14"/>
      <c r="AU567" s="13">
        <f t="shared" si="358"/>
        <v>0</v>
      </c>
      <c r="AV567" s="14">
        <f t="shared" si="359"/>
        <v>0</v>
      </c>
      <c r="AW567" s="13">
        <f t="shared" si="360"/>
        <v>0</v>
      </c>
      <c r="AX567" s="14">
        <f t="shared" si="361"/>
        <v>0</v>
      </c>
      <c r="AY567" s="13">
        <f t="shared" si="362"/>
        <v>0</v>
      </c>
      <c r="AZ567" s="14"/>
      <c r="BA567" s="13">
        <f t="shared" si="363"/>
        <v>0</v>
      </c>
      <c r="BB567" s="14">
        <f t="shared" si="364"/>
        <v>0</v>
      </c>
      <c r="BC567" s="13">
        <f t="shared" si="365"/>
        <v>0</v>
      </c>
      <c r="BD567" s="14">
        <f t="shared" si="366"/>
        <v>0</v>
      </c>
      <c r="BE567" s="13">
        <f t="shared" si="367"/>
        <v>0</v>
      </c>
    </row>
    <row r="568" spans="1:57" x14ac:dyDescent="0.25">
      <c r="A568" s="23">
        <f t="shared" si="368"/>
        <v>11.270416666666515</v>
      </c>
      <c r="B568" s="8" t="s">
        <v>63</v>
      </c>
      <c r="C568" s="10"/>
      <c r="D568" s="10" t="s">
        <v>14</v>
      </c>
      <c r="E568" s="10" t="s">
        <v>14</v>
      </c>
      <c r="F568" t="s">
        <v>11</v>
      </c>
      <c r="G568" t="s">
        <v>11</v>
      </c>
      <c r="H568" s="10" t="s">
        <v>14</v>
      </c>
      <c r="I568" s="10" t="s">
        <v>14</v>
      </c>
      <c r="J568" t="s">
        <v>11</v>
      </c>
      <c r="K568" s="13">
        <f t="shared" si="338"/>
        <v>0</v>
      </c>
      <c r="L568" s="14">
        <f t="shared" si="328"/>
        <v>0</v>
      </c>
      <c r="M568" s="13">
        <f t="shared" si="339"/>
        <v>0</v>
      </c>
      <c r="N568" s="14">
        <f t="shared" si="329"/>
        <v>0</v>
      </c>
      <c r="O568" s="13">
        <f t="shared" si="340"/>
        <v>0</v>
      </c>
      <c r="P568" s="14"/>
      <c r="Q568" s="13">
        <f t="shared" si="341"/>
        <v>0</v>
      </c>
      <c r="R568" s="14">
        <f t="shared" si="330"/>
        <v>0</v>
      </c>
      <c r="S568" s="13">
        <f t="shared" si="342"/>
        <v>0</v>
      </c>
      <c r="T568" s="14">
        <f t="shared" si="331"/>
        <v>0</v>
      </c>
      <c r="U568" s="13">
        <f t="shared" si="343"/>
        <v>1.9999999999999574E-2</v>
      </c>
      <c r="V568" s="14"/>
      <c r="W568" s="13">
        <f t="shared" si="344"/>
        <v>0</v>
      </c>
      <c r="X568" s="14">
        <f t="shared" si="332"/>
        <v>0</v>
      </c>
      <c r="Y568" s="13">
        <f t="shared" si="345"/>
        <v>0</v>
      </c>
      <c r="Z568" s="14">
        <f t="shared" si="333"/>
        <v>0</v>
      </c>
      <c r="AA568" s="13">
        <f t="shared" si="346"/>
        <v>1.9999999999999574E-2</v>
      </c>
      <c r="AB568" s="14"/>
      <c r="AC568" s="13">
        <f t="shared" si="347"/>
        <v>0</v>
      </c>
      <c r="AD568" s="14">
        <f t="shared" si="334"/>
        <v>0</v>
      </c>
      <c r="AE568" s="13">
        <f t="shared" si="348"/>
        <v>0</v>
      </c>
      <c r="AF568" s="14">
        <f t="shared" si="335"/>
        <v>0</v>
      </c>
      <c r="AG568" s="13">
        <f t="shared" si="349"/>
        <v>0</v>
      </c>
      <c r="AH568" s="14"/>
      <c r="AI568" s="13">
        <f t="shared" si="350"/>
        <v>0</v>
      </c>
      <c r="AJ568" s="14">
        <f t="shared" si="336"/>
        <v>0</v>
      </c>
      <c r="AK568" s="13">
        <f t="shared" si="351"/>
        <v>0</v>
      </c>
      <c r="AL568" s="14">
        <f t="shared" si="337"/>
        <v>0</v>
      </c>
      <c r="AM568" s="13">
        <f t="shared" si="352"/>
        <v>0</v>
      </c>
      <c r="AN568" s="14"/>
      <c r="AO568" s="13">
        <f t="shared" si="353"/>
        <v>11.270416666666515</v>
      </c>
      <c r="AP568" s="14">
        <f t="shared" si="354"/>
        <v>1</v>
      </c>
      <c r="AQ568" s="13">
        <f t="shared" si="355"/>
        <v>0</v>
      </c>
      <c r="AR568" s="14">
        <f t="shared" si="356"/>
        <v>0</v>
      </c>
      <c r="AS568" s="13">
        <f t="shared" si="357"/>
        <v>1.9999999999999574E-2</v>
      </c>
      <c r="AT568" s="14"/>
      <c r="AU568" s="13">
        <f t="shared" si="358"/>
        <v>0</v>
      </c>
      <c r="AV568" s="14">
        <f t="shared" si="359"/>
        <v>0</v>
      </c>
      <c r="AW568" s="13">
        <f t="shared" si="360"/>
        <v>0</v>
      </c>
      <c r="AX568" s="14">
        <f t="shared" si="361"/>
        <v>0</v>
      </c>
      <c r="AY568" s="13">
        <f t="shared" si="362"/>
        <v>0</v>
      </c>
      <c r="AZ568" s="14"/>
      <c r="BA568" s="13">
        <f t="shared" si="363"/>
        <v>0</v>
      </c>
      <c r="BB568" s="14">
        <f t="shared" si="364"/>
        <v>0</v>
      </c>
      <c r="BC568" s="13">
        <f t="shared" si="365"/>
        <v>0</v>
      </c>
      <c r="BD568" s="14">
        <f t="shared" si="366"/>
        <v>0</v>
      </c>
      <c r="BE568" s="13">
        <f t="shared" si="367"/>
        <v>0</v>
      </c>
    </row>
    <row r="569" spans="1:57" x14ac:dyDescent="0.25">
      <c r="A569" s="23">
        <f t="shared" si="368"/>
        <v>11.290416666666514</v>
      </c>
      <c r="B569" s="8"/>
      <c r="C569" s="10"/>
      <c r="D569" s="10" t="s">
        <v>14</v>
      </c>
      <c r="E569" s="10" t="s">
        <v>14</v>
      </c>
      <c r="F569" t="s">
        <v>11</v>
      </c>
      <c r="G569" t="s">
        <v>11</v>
      </c>
      <c r="H569" s="10" t="s">
        <v>14</v>
      </c>
      <c r="I569" s="10" t="s">
        <v>14</v>
      </c>
      <c r="J569" t="s">
        <v>11</v>
      </c>
      <c r="K569" s="13">
        <f t="shared" si="338"/>
        <v>0</v>
      </c>
      <c r="L569" s="14">
        <f t="shared" si="328"/>
        <v>0</v>
      </c>
      <c r="M569" s="13">
        <f t="shared" si="339"/>
        <v>0</v>
      </c>
      <c r="N569" s="14">
        <f t="shared" si="329"/>
        <v>0</v>
      </c>
      <c r="O569" s="13">
        <f t="shared" si="340"/>
        <v>0</v>
      </c>
      <c r="P569" s="14"/>
      <c r="Q569" s="13">
        <f t="shared" si="341"/>
        <v>0</v>
      </c>
      <c r="R569" s="14">
        <f t="shared" si="330"/>
        <v>0</v>
      </c>
      <c r="S569" s="13">
        <f t="shared" si="342"/>
        <v>0</v>
      </c>
      <c r="T569" s="14">
        <f t="shared" si="331"/>
        <v>0</v>
      </c>
      <c r="U569" s="13">
        <f t="shared" si="343"/>
        <v>1.9999999999999574E-2</v>
      </c>
      <c r="V569" s="14"/>
      <c r="W569" s="13">
        <f t="shared" si="344"/>
        <v>0</v>
      </c>
      <c r="X569" s="14">
        <f t="shared" si="332"/>
        <v>0</v>
      </c>
      <c r="Y569" s="13">
        <f t="shared" si="345"/>
        <v>0</v>
      </c>
      <c r="Z569" s="14">
        <f t="shared" si="333"/>
        <v>0</v>
      </c>
      <c r="AA569" s="13">
        <f t="shared" si="346"/>
        <v>1.9999999999999574E-2</v>
      </c>
      <c r="AB569" s="14"/>
      <c r="AC569" s="13">
        <f t="shared" si="347"/>
        <v>0</v>
      </c>
      <c r="AD569" s="14">
        <f t="shared" si="334"/>
        <v>0</v>
      </c>
      <c r="AE569" s="13">
        <f t="shared" si="348"/>
        <v>0</v>
      </c>
      <c r="AF569" s="14">
        <f t="shared" si="335"/>
        <v>0</v>
      </c>
      <c r="AG569" s="13">
        <f t="shared" si="349"/>
        <v>0</v>
      </c>
      <c r="AH569" s="14"/>
      <c r="AI569" s="13">
        <f t="shared" si="350"/>
        <v>0</v>
      </c>
      <c r="AJ569" s="14">
        <f t="shared" si="336"/>
        <v>0</v>
      </c>
      <c r="AK569" s="13">
        <f t="shared" si="351"/>
        <v>0</v>
      </c>
      <c r="AL569" s="14">
        <f t="shared" si="337"/>
        <v>0</v>
      </c>
      <c r="AM569" s="13">
        <f t="shared" si="352"/>
        <v>0</v>
      </c>
      <c r="AN569" s="14"/>
      <c r="AO569" s="13">
        <f t="shared" si="353"/>
        <v>0</v>
      </c>
      <c r="AP569" s="14">
        <f t="shared" si="354"/>
        <v>0</v>
      </c>
      <c r="AQ569" s="13">
        <f t="shared" si="355"/>
        <v>0</v>
      </c>
      <c r="AR569" s="14">
        <f t="shared" si="356"/>
        <v>0</v>
      </c>
      <c r="AS569" s="13">
        <f t="shared" si="357"/>
        <v>1.9999999999999574E-2</v>
      </c>
      <c r="AT569" s="14"/>
      <c r="AU569" s="13">
        <f t="shared" si="358"/>
        <v>0</v>
      </c>
      <c r="AV569" s="14">
        <f t="shared" si="359"/>
        <v>0</v>
      </c>
      <c r="AW569" s="13">
        <f t="shared" si="360"/>
        <v>0</v>
      </c>
      <c r="AX569" s="14">
        <f t="shared" si="361"/>
        <v>0</v>
      </c>
      <c r="AY569" s="13">
        <f t="shared" si="362"/>
        <v>0</v>
      </c>
      <c r="AZ569" s="14"/>
      <c r="BA569" s="13">
        <f t="shared" si="363"/>
        <v>0</v>
      </c>
      <c r="BB569" s="14">
        <f t="shared" si="364"/>
        <v>0</v>
      </c>
      <c r="BC569" s="13">
        <f t="shared" si="365"/>
        <v>0</v>
      </c>
      <c r="BD569" s="14">
        <f t="shared" si="366"/>
        <v>0</v>
      </c>
      <c r="BE569" s="13">
        <f t="shared" si="367"/>
        <v>0</v>
      </c>
    </row>
    <row r="570" spans="1:57" x14ac:dyDescent="0.25">
      <c r="A570" s="23">
        <f t="shared" si="368"/>
        <v>11.310416666666514</v>
      </c>
      <c r="B570" s="8"/>
      <c r="C570" s="10"/>
      <c r="D570" s="10" t="s">
        <v>14</v>
      </c>
      <c r="E570" s="10" t="s">
        <v>14</v>
      </c>
      <c r="F570" t="s">
        <v>11</v>
      </c>
      <c r="G570" t="s">
        <v>11</v>
      </c>
      <c r="H570" s="10" t="s">
        <v>14</v>
      </c>
      <c r="I570" s="10" t="s">
        <v>14</v>
      </c>
      <c r="J570" t="s">
        <v>11</v>
      </c>
      <c r="K570" s="13">
        <f t="shared" si="338"/>
        <v>0</v>
      </c>
      <c r="L570" s="14">
        <f t="shared" si="328"/>
        <v>0</v>
      </c>
      <c r="M570" s="13">
        <f t="shared" si="339"/>
        <v>0</v>
      </c>
      <c r="N570" s="14">
        <f t="shared" si="329"/>
        <v>0</v>
      </c>
      <c r="O570" s="13">
        <f t="shared" si="340"/>
        <v>0</v>
      </c>
      <c r="P570" s="14"/>
      <c r="Q570" s="13">
        <f t="shared" si="341"/>
        <v>0</v>
      </c>
      <c r="R570" s="14">
        <f t="shared" si="330"/>
        <v>0</v>
      </c>
      <c r="S570" s="13">
        <f t="shared" si="342"/>
        <v>0</v>
      </c>
      <c r="T570" s="14">
        <f t="shared" si="331"/>
        <v>0</v>
      </c>
      <c r="U570" s="13">
        <f t="shared" si="343"/>
        <v>1.9999999999999574E-2</v>
      </c>
      <c r="V570" s="14"/>
      <c r="W570" s="13">
        <f t="shared" si="344"/>
        <v>0</v>
      </c>
      <c r="X570" s="14">
        <f t="shared" si="332"/>
        <v>0</v>
      </c>
      <c r="Y570" s="13">
        <f t="shared" si="345"/>
        <v>0</v>
      </c>
      <c r="Z570" s="14">
        <f t="shared" si="333"/>
        <v>0</v>
      </c>
      <c r="AA570" s="13">
        <f t="shared" si="346"/>
        <v>1.9999999999999574E-2</v>
      </c>
      <c r="AB570" s="14"/>
      <c r="AC570" s="13">
        <f t="shared" si="347"/>
        <v>0</v>
      </c>
      <c r="AD570" s="14">
        <f t="shared" si="334"/>
        <v>0</v>
      </c>
      <c r="AE570" s="13">
        <f t="shared" si="348"/>
        <v>0</v>
      </c>
      <c r="AF570" s="14">
        <f t="shared" si="335"/>
        <v>0</v>
      </c>
      <c r="AG570" s="13">
        <f t="shared" si="349"/>
        <v>0</v>
      </c>
      <c r="AH570" s="14"/>
      <c r="AI570" s="13">
        <f t="shared" si="350"/>
        <v>0</v>
      </c>
      <c r="AJ570" s="14">
        <f t="shared" si="336"/>
        <v>0</v>
      </c>
      <c r="AK570" s="13">
        <f t="shared" si="351"/>
        <v>0</v>
      </c>
      <c r="AL570" s="14">
        <f t="shared" si="337"/>
        <v>0</v>
      </c>
      <c r="AM570" s="13">
        <f t="shared" si="352"/>
        <v>0</v>
      </c>
      <c r="AN570" s="14"/>
      <c r="AO570" s="13">
        <f t="shared" si="353"/>
        <v>0</v>
      </c>
      <c r="AP570" s="14">
        <f t="shared" si="354"/>
        <v>0</v>
      </c>
      <c r="AQ570" s="13">
        <f t="shared" si="355"/>
        <v>0</v>
      </c>
      <c r="AR570" s="14">
        <f t="shared" si="356"/>
        <v>0</v>
      </c>
      <c r="AS570" s="13">
        <f t="shared" si="357"/>
        <v>1.9999999999999574E-2</v>
      </c>
      <c r="AT570" s="14"/>
      <c r="AU570" s="13">
        <f t="shared" si="358"/>
        <v>0</v>
      </c>
      <c r="AV570" s="14">
        <f t="shared" si="359"/>
        <v>0</v>
      </c>
      <c r="AW570" s="13">
        <f t="shared" si="360"/>
        <v>0</v>
      </c>
      <c r="AX570" s="14">
        <f t="shared" si="361"/>
        <v>0</v>
      </c>
      <c r="AY570" s="13">
        <f t="shared" si="362"/>
        <v>0</v>
      </c>
      <c r="AZ570" s="14"/>
      <c r="BA570" s="13">
        <f t="shared" si="363"/>
        <v>0</v>
      </c>
      <c r="BB570" s="14">
        <f t="shared" si="364"/>
        <v>0</v>
      </c>
      <c r="BC570" s="13">
        <f t="shared" si="365"/>
        <v>0</v>
      </c>
      <c r="BD570" s="14">
        <f t="shared" si="366"/>
        <v>0</v>
      </c>
      <c r="BE570" s="13">
        <f t="shared" si="367"/>
        <v>0</v>
      </c>
    </row>
    <row r="571" spans="1:57" x14ac:dyDescent="0.25">
      <c r="A571" s="23">
        <f t="shared" si="368"/>
        <v>11.330416666666514</v>
      </c>
      <c r="B571" s="8" t="s">
        <v>77</v>
      </c>
      <c r="C571" s="10"/>
      <c r="D571" s="10" t="s">
        <v>14</v>
      </c>
      <c r="E571" s="10" t="s">
        <v>14</v>
      </c>
      <c r="F571" t="s">
        <v>11</v>
      </c>
      <c r="G571" t="s">
        <v>11</v>
      </c>
      <c r="H571" s="10" t="s">
        <v>14</v>
      </c>
      <c r="I571" t="s">
        <v>11</v>
      </c>
      <c r="J571" s="11" t="s">
        <v>20</v>
      </c>
      <c r="K571" s="13">
        <f t="shared" si="338"/>
        <v>0</v>
      </c>
      <c r="L571" s="14">
        <f t="shared" si="328"/>
        <v>0</v>
      </c>
      <c r="M571" s="13">
        <f t="shared" si="339"/>
        <v>0</v>
      </c>
      <c r="N571" s="14">
        <f t="shared" si="329"/>
        <v>0</v>
      </c>
      <c r="O571" s="13">
        <f t="shared" si="340"/>
        <v>0</v>
      </c>
      <c r="P571" s="14"/>
      <c r="Q571" s="13">
        <f t="shared" si="341"/>
        <v>0</v>
      </c>
      <c r="R571" s="14">
        <f t="shared" si="330"/>
        <v>0</v>
      </c>
      <c r="S571" s="13">
        <f t="shared" si="342"/>
        <v>0</v>
      </c>
      <c r="T571" s="14">
        <f t="shared" si="331"/>
        <v>0</v>
      </c>
      <c r="U571" s="13">
        <f t="shared" si="343"/>
        <v>1.9999999999999574E-2</v>
      </c>
      <c r="V571" s="14"/>
      <c r="W571" s="13">
        <f t="shared" si="344"/>
        <v>0</v>
      </c>
      <c r="X571" s="14">
        <f t="shared" si="332"/>
        <v>0</v>
      </c>
      <c r="Y571" s="13">
        <f t="shared" si="345"/>
        <v>0</v>
      </c>
      <c r="Z571" s="14">
        <f t="shared" si="333"/>
        <v>0</v>
      </c>
      <c r="AA571" s="13">
        <f t="shared" si="346"/>
        <v>1.9999999999999574E-2</v>
      </c>
      <c r="AB571" s="14"/>
      <c r="AC571" s="13">
        <f t="shared" si="347"/>
        <v>0</v>
      </c>
      <c r="AD571" s="14">
        <f t="shared" si="334"/>
        <v>0</v>
      </c>
      <c r="AE571" s="13">
        <f t="shared" si="348"/>
        <v>0</v>
      </c>
      <c r="AF571" s="14">
        <f t="shared" si="335"/>
        <v>0</v>
      </c>
      <c r="AG571" s="13">
        <f t="shared" si="349"/>
        <v>0</v>
      </c>
      <c r="AH571" s="14"/>
      <c r="AI571" s="13">
        <f t="shared" si="350"/>
        <v>0</v>
      </c>
      <c r="AJ571" s="14">
        <f t="shared" si="336"/>
        <v>0</v>
      </c>
      <c r="AK571" s="13">
        <f t="shared" si="351"/>
        <v>0</v>
      </c>
      <c r="AL571" s="14">
        <f t="shared" si="337"/>
        <v>0</v>
      </c>
      <c r="AM571" s="13">
        <f t="shared" si="352"/>
        <v>0</v>
      </c>
      <c r="AN571" s="14"/>
      <c r="AO571" s="13">
        <f t="shared" si="353"/>
        <v>0</v>
      </c>
      <c r="AP571" s="14">
        <f t="shared" si="354"/>
        <v>0</v>
      </c>
      <c r="AQ571" s="13">
        <f t="shared" si="355"/>
        <v>0</v>
      </c>
      <c r="AR571" s="14">
        <f t="shared" si="356"/>
        <v>0</v>
      </c>
      <c r="AS571" s="13">
        <f t="shared" si="357"/>
        <v>1.9999999999999574E-2</v>
      </c>
      <c r="AT571" s="14"/>
      <c r="AU571" s="13">
        <f t="shared" si="358"/>
        <v>0</v>
      </c>
      <c r="AV571" s="14">
        <f t="shared" si="359"/>
        <v>0</v>
      </c>
      <c r="AW571" s="13">
        <f t="shared" si="360"/>
        <v>0</v>
      </c>
      <c r="AX571" s="14">
        <f t="shared" si="361"/>
        <v>0</v>
      </c>
      <c r="AY571" s="13">
        <f t="shared" si="362"/>
        <v>0</v>
      </c>
      <c r="AZ571" s="14"/>
      <c r="BA571" s="13">
        <f t="shared" si="363"/>
        <v>0</v>
      </c>
      <c r="BB571" s="14">
        <f t="shared" si="364"/>
        <v>0</v>
      </c>
      <c r="BC571" s="13">
        <f t="shared" si="365"/>
        <v>11.330416666666514</v>
      </c>
      <c r="BD571" s="14">
        <f t="shared" si="366"/>
        <v>1</v>
      </c>
      <c r="BE571" s="13">
        <f t="shared" si="367"/>
        <v>0</v>
      </c>
    </row>
    <row r="572" spans="1:57" x14ac:dyDescent="0.25">
      <c r="A572" s="23">
        <f t="shared" si="368"/>
        <v>11.350416666666513</v>
      </c>
      <c r="B572" s="8"/>
      <c r="C572" s="10"/>
      <c r="D572" s="10" t="s">
        <v>14</v>
      </c>
      <c r="E572" s="10" t="s">
        <v>14</v>
      </c>
      <c r="F572" t="s">
        <v>11</v>
      </c>
      <c r="G572" t="s">
        <v>11</v>
      </c>
      <c r="H572" s="10" t="s">
        <v>14</v>
      </c>
      <c r="I572" t="s">
        <v>11</v>
      </c>
      <c r="J572" s="10"/>
      <c r="K572" s="13">
        <f t="shared" si="338"/>
        <v>0</v>
      </c>
      <c r="L572" s="14">
        <f t="shared" si="328"/>
        <v>0</v>
      </c>
      <c r="M572" s="13">
        <f t="shared" si="339"/>
        <v>0</v>
      </c>
      <c r="N572" s="14">
        <f t="shared" si="329"/>
        <v>0</v>
      </c>
      <c r="O572" s="13">
        <f t="shared" si="340"/>
        <v>0</v>
      </c>
      <c r="P572" s="14"/>
      <c r="Q572" s="13">
        <f t="shared" si="341"/>
        <v>0</v>
      </c>
      <c r="R572" s="14">
        <f t="shared" si="330"/>
        <v>0</v>
      </c>
      <c r="S572" s="13">
        <f t="shared" si="342"/>
        <v>0</v>
      </c>
      <c r="T572" s="14">
        <f t="shared" si="331"/>
        <v>0</v>
      </c>
      <c r="U572" s="13">
        <f t="shared" si="343"/>
        <v>1.9999999999999574E-2</v>
      </c>
      <c r="V572" s="14"/>
      <c r="W572" s="13">
        <f t="shared" si="344"/>
        <v>0</v>
      </c>
      <c r="X572" s="14">
        <f t="shared" si="332"/>
        <v>0</v>
      </c>
      <c r="Y572" s="13">
        <f t="shared" si="345"/>
        <v>0</v>
      </c>
      <c r="Z572" s="14">
        <f t="shared" si="333"/>
        <v>0</v>
      </c>
      <c r="AA572" s="13">
        <f t="shared" si="346"/>
        <v>1.9999999999999574E-2</v>
      </c>
      <c r="AB572" s="14"/>
      <c r="AC572" s="13">
        <f t="shared" si="347"/>
        <v>0</v>
      </c>
      <c r="AD572" s="14">
        <f t="shared" si="334"/>
        <v>0</v>
      </c>
      <c r="AE572" s="13">
        <f t="shared" si="348"/>
        <v>0</v>
      </c>
      <c r="AF572" s="14">
        <f t="shared" si="335"/>
        <v>0</v>
      </c>
      <c r="AG572" s="13">
        <f t="shared" si="349"/>
        <v>0</v>
      </c>
      <c r="AH572" s="14"/>
      <c r="AI572" s="13">
        <f t="shared" si="350"/>
        <v>0</v>
      </c>
      <c r="AJ572" s="14">
        <f t="shared" si="336"/>
        <v>0</v>
      </c>
      <c r="AK572" s="13">
        <f t="shared" si="351"/>
        <v>0</v>
      </c>
      <c r="AL572" s="14">
        <f t="shared" si="337"/>
        <v>0</v>
      </c>
      <c r="AM572" s="13">
        <f t="shared" si="352"/>
        <v>0</v>
      </c>
      <c r="AN572" s="14"/>
      <c r="AO572" s="13">
        <f t="shared" si="353"/>
        <v>0</v>
      </c>
      <c r="AP572" s="14">
        <f t="shared" si="354"/>
        <v>0</v>
      </c>
      <c r="AQ572" s="13">
        <f t="shared" si="355"/>
        <v>0</v>
      </c>
      <c r="AR572" s="14">
        <f t="shared" si="356"/>
        <v>0</v>
      </c>
      <c r="AS572" s="13">
        <f t="shared" si="357"/>
        <v>1.9999999999999574E-2</v>
      </c>
      <c r="AT572" s="14"/>
      <c r="AU572" s="13">
        <f t="shared" si="358"/>
        <v>0</v>
      </c>
      <c r="AV572" s="14">
        <f t="shared" si="359"/>
        <v>0</v>
      </c>
      <c r="AW572" s="13">
        <f t="shared" si="360"/>
        <v>0</v>
      </c>
      <c r="AX572" s="14">
        <f t="shared" si="361"/>
        <v>0</v>
      </c>
      <c r="AY572" s="13">
        <f t="shared" si="362"/>
        <v>0</v>
      </c>
      <c r="AZ572" s="14"/>
      <c r="BA572" s="13">
        <f t="shared" si="363"/>
        <v>0</v>
      </c>
      <c r="BB572" s="14">
        <f t="shared" si="364"/>
        <v>0</v>
      </c>
      <c r="BC572" s="13">
        <f t="shared" si="365"/>
        <v>0</v>
      </c>
      <c r="BD572" s="14">
        <f t="shared" si="366"/>
        <v>0</v>
      </c>
      <c r="BE572" s="13">
        <f t="shared" si="367"/>
        <v>0</v>
      </c>
    </row>
    <row r="573" spans="1:57" x14ac:dyDescent="0.25">
      <c r="A573" s="23">
        <f t="shared" si="368"/>
        <v>11.370416666666513</v>
      </c>
      <c r="B573" s="8"/>
      <c r="C573" s="10"/>
      <c r="D573" s="10" t="s">
        <v>14</v>
      </c>
      <c r="E573" s="10" t="s">
        <v>14</v>
      </c>
      <c r="F573" t="s">
        <v>11</v>
      </c>
      <c r="G573" t="s">
        <v>11</v>
      </c>
      <c r="H573" s="10" t="s">
        <v>14</v>
      </c>
      <c r="I573" t="s">
        <v>11</v>
      </c>
      <c r="J573" s="10"/>
      <c r="K573" s="13">
        <f t="shared" si="338"/>
        <v>0</v>
      </c>
      <c r="L573" s="14">
        <f t="shared" si="328"/>
        <v>0</v>
      </c>
      <c r="M573" s="13">
        <f t="shared" si="339"/>
        <v>0</v>
      </c>
      <c r="N573" s="14">
        <f t="shared" si="329"/>
        <v>0</v>
      </c>
      <c r="O573" s="13">
        <f t="shared" si="340"/>
        <v>0</v>
      </c>
      <c r="P573" s="14"/>
      <c r="Q573" s="13">
        <f t="shared" si="341"/>
        <v>0</v>
      </c>
      <c r="R573" s="14">
        <f t="shared" si="330"/>
        <v>0</v>
      </c>
      <c r="S573" s="13">
        <f t="shared" si="342"/>
        <v>0</v>
      </c>
      <c r="T573" s="14">
        <f t="shared" si="331"/>
        <v>0</v>
      </c>
      <c r="U573" s="13">
        <f t="shared" si="343"/>
        <v>1.9999999999999574E-2</v>
      </c>
      <c r="V573" s="14"/>
      <c r="W573" s="13">
        <f t="shared" si="344"/>
        <v>0</v>
      </c>
      <c r="X573" s="14">
        <f t="shared" si="332"/>
        <v>0</v>
      </c>
      <c r="Y573" s="13">
        <f t="shared" si="345"/>
        <v>0</v>
      </c>
      <c r="Z573" s="14">
        <f t="shared" si="333"/>
        <v>0</v>
      </c>
      <c r="AA573" s="13">
        <f t="shared" si="346"/>
        <v>1.9999999999999574E-2</v>
      </c>
      <c r="AB573" s="14"/>
      <c r="AC573" s="13">
        <f t="shared" si="347"/>
        <v>0</v>
      </c>
      <c r="AD573" s="14">
        <f t="shared" si="334"/>
        <v>0</v>
      </c>
      <c r="AE573" s="13">
        <f t="shared" si="348"/>
        <v>0</v>
      </c>
      <c r="AF573" s="14">
        <f t="shared" si="335"/>
        <v>0</v>
      </c>
      <c r="AG573" s="13">
        <f t="shared" si="349"/>
        <v>0</v>
      </c>
      <c r="AH573" s="14"/>
      <c r="AI573" s="13">
        <f t="shared" si="350"/>
        <v>0</v>
      </c>
      <c r="AJ573" s="14">
        <f t="shared" si="336"/>
        <v>0</v>
      </c>
      <c r="AK573" s="13">
        <f t="shared" si="351"/>
        <v>0</v>
      </c>
      <c r="AL573" s="14">
        <f t="shared" si="337"/>
        <v>0</v>
      </c>
      <c r="AM573" s="13">
        <f t="shared" si="352"/>
        <v>0</v>
      </c>
      <c r="AN573" s="14"/>
      <c r="AO573" s="13">
        <f t="shared" si="353"/>
        <v>0</v>
      </c>
      <c r="AP573" s="14">
        <f t="shared" si="354"/>
        <v>0</v>
      </c>
      <c r="AQ573" s="13">
        <f t="shared" si="355"/>
        <v>0</v>
      </c>
      <c r="AR573" s="14">
        <f t="shared" si="356"/>
        <v>0</v>
      </c>
      <c r="AS573" s="13">
        <f t="shared" si="357"/>
        <v>1.9999999999999574E-2</v>
      </c>
      <c r="AT573" s="14"/>
      <c r="AU573" s="13">
        <f t="shared" si="358"/>
        <v>0</v>
      </c>
      <c r="AV573" s="14">
        <f t="shared" si="359"/>
        <v>0</v>
      </c>
      <c r="AW573" s="13">
        <f t="shared" si="360"/>
        <v>0</v>
      </c>
      <c r="AX573" s="14">
        <f t="shared" si="361"/>
        <v>0</v>
      </c>
      <c r="AY573" s="13">
        <f t="shared" si="362"/>
        <v>0</v>
      </c>
      <c r="AZ573" s="14"/>
      <c r="BA573" s="13">
        <f t="shared" si="363"/>
        <v>0</v>
      </c>
      <c r="BB573" s="14">
        <f t="shared" si="364"/>
        <v>0</v>
      </c>
      <c r="BC573" s="13">
        <f t="shared" si="365"/>
        <v>0</v>
      </c>
      <c r="BD573" s="14">
        <f t="shared" si="366"/>
        <v>0</v>
      </c>
      <c r="BE573" s="13">
        <f t="shared" si="367"/>
        <v>0</v>
      </c>
    </row>
    <row r="574" spans="1:57" x14ac:dyDescent="0.25">
      <c r="A574" s="23">
        <f t="shared" si="368"/>
        <v>11.390416666666512</v>
      </c>
      <c r="B574" s="8"/>
      <c r="C574" s="10"/>
      <c r="D574" s="10" t="s">
        <v>14</v>
      </c>
      <c r="E574" s="10" t="s">
        <v>14</v>
      </c>
      <c r="F574" t="s">
        <v>11</v>
      </c>
      <c r="G574" t="s">
        <v>11</v>
      </c>
      <c r="H574" s="10" t="s">
        <v>14</v>
      </c>
      <c r="I574" t="s">
        <v>11</v>
      </c>
      <c r="K574" s="13">
        <f t="shared" si="338"/>
        <v>0</v>
      </c>
      <c r="L574" s="14">
        <f t="shared" si="328"/>
        <v>0</v>
      </c>
      <c r="M574" s="13">
        <f t="shared" si="339"/>
        <v>0</v>
      </c>
      <c r="N574" s="14">
        <f t="shared" si="329"/>
        <v>0</v>
      </c>
      <c r="O574" s="13">
        <f t="shared" si="340"/>
        <v>0</v>
      </c>
      <c r="P574" s="14"/>
      <c r="Q574" s="13">
        <f t="shared" si="341"/>
        <v>0</v>
      </c>
      <c r="R574" s="14">
        <f t="shared" si="330"/>
        <v>0</v>
      </c>
      <c r="S574" s="13">
        <f t="shared" si="342"/>
        <v>0</v>
      </c>
      <c r="T574" s="14">
        <f t="shared" si="331"/>
        <v>0</v>
      </c>
      <c r="U574" s="13">
        <f t="shared" si="343"/>
        <v>1.9999999999999574E-2</v>
      </c>
      <c r="V574" s="14"/>
      <c r="W574" s="13">
        <f t="shared" si="344"/>
        <v>0</v>
      </c>
      <c r="X574" s="14">
        <f t="shared" si="332"/>
        <v>0</v>
      </c>
      <c r="Y574" s="13">
        <f t="shared" si="345"/>
        <v>0</v>
      </c>
      <c r="Z574" s="14">
        <f t="shared" si="333"/>
        <v>0</v>
      </c>
      <c r="AA574" s="13">
        <f t="shared" si="346"/>
        <v>1.9999999999999574E-2</v>
      </c>
      <c r="AB574" s="14"/>
      <c r="AC574" s="13">
        <f t="shared" si="347"/>
        <v>0</v>
      </c>
      <c r="AD574" s="14">
        <f t="shared" si="334"/>
        <v>0</v>
      </c>
      <c r="AE574" s="13">
        <f t="shared" si="348"/>
        <v>0</v>
      </c>
      <c r="AF574" s="14">
        <f t="shared" si="335"/>
        <v>0</v>
      </c>
      <c r="AG574" s="13">
        <f t="shared" si="349"/>
        <v>0</v>
      </c>
      <c r="AH574" s="14"/>
      <c r="AI574" s="13">
        <f t="shared" si="350"/>
        <v>0</v>
      </c>
      <c r="AJ574" s="14">
        <f t="shared" si="336"/>
        <v>0</v>
      </c>
      <c r="AK574" s="13">
        <f t="shared" si="351"/>
        <v>0</v>
      </c>
      <c r="AL574" s="14">
        <f t="shared" si="337"/>
        <v>0</v>
      </c>
      <c r="AM574" s="13">
        <f t="shared" si="352"/>
        <v>0</v>
      </c>
      <c r="AN574" s="14"/>
      <c r="AO574" s="13">
        <f t="shared" si="353"/>
        <v>0</v>
      </c>
      <c r="AP574" s="14">
        <f t="shared" si="354"/>
        <v>0</v>
      </c>
      <c r="AQ574" s="13">
        <f t="shared" si="355"/>
        <v>0</v>
      </c>
      <c r="AR574" s="14">
        <f t="shared" si="356"/>
        <v>0</v>
      </c>
      <c r="AS574" s="13">
        <f t="shared" si="357"/>
        <v>1.9999999999999574E-2</v>
      </c>
      <c r="AT574" s="14"/>
      <c r="AU574" s="13">
        <f t="shared" si="358"/>
        <v>0</v>
      </c>
      <c r="AV574" s="14">
        <f t="shared" si="359"/>
        <v>0</v>
      </c>
      <c r="AW574" s="13">
        <f t="shared" si="360"/>
        <v>0</v>
      </c>
      <c r="AX574" s="14">
        <f t="shared" si="361"/>
        <v>0</v>
      </c>
      <c r="AY574" s="13">
        <f t="shared" si="362"/>
        <v>0</v>
      </c>
      <c r="AZ574" s="14"/>
      <c r="BA574" s="13">
        <f t="shared" si="363"/>
        <v>0</v>
      </c>
      <c r="BB574" s="14">
        <f t="shared" si="364"/>
        <v>0</v>
      </c>
      <c r="BC574" s="13">
        <f t="shared" si="365"/>
        <v>0</v>
      </c>
      <c r="BD574" s="14">
        <f t="shared" si="366"/>
        <v>0</v>
      </c>
      <c r="BE574" s="13">
        <f t="shared" si="367"/>
        <v>0</v>
      </c>
    </row>
    <row r="575" spans="1:57" x14ac:dyDescent="0.25">
      <c r="A575" s="23">
        <f t="shared" si="368"/>
        <v>11.410416666666512</v>
      </c>
      <c r="B575" s="8" t="s">
        <v>15</v>
      </c>
      <c r="C575" s="10"/>
      <c r="D575" s="10" t="s">
        <v>14</v>
      </c>
      <c r="E575" t="s">
        <v>11</v>
      </c>
      <c r="F575" t="s">
        <v>11</v>
      </c>
      <c r="G575" s="11" t="s">
        <v>20</v>
      </c>
      <c r="H575" s="10" t="s">
        <v>14</v>
      </c>
      <c r="I575" t="s">
        <v>11</v>
      </c>
      <c r="K575" s="13">
        <f t="shared" si="338"/>
        <v>0</v>
      </c>
      <c r="L575" s="14">
        <f t="shared" si="328"/>
        <v>0</v>
      </c>
      <c r="M575" s="13">
        <f t="shared" si="339"/>
        <v>0</v>
      </c>
      <c r="N575" s="14">
        <f t="shared" si="329"/>
        <v>0</v>
      </c>
      <c r="O575" s="13">
        <f t="shared" si="340"/>
        <v>0</v>
      </c>
      <c r="P575" s="14"/>
      <c r="Q575" s="13">
        <f t="shared" si="341"/>
        <v>0</v>
      </c>
      <c r="R575" s="14">
        <f t="shared" si="330"/>
        <v>0</v>
      </c>
      <c r="S575" s="13">
        <f t="shared" si="342"/>
        <v>0</v>
      </c>
      <c r="T575" s="14">
        <f t="shared" si="331"/>
        <v>0</v>
      </c>
      <c r="U575" s="13">
        <f t="shared" si="343"/>
        <v>1.9999999999999574E-2</v>
      </c>
      <c r="V575" s="14"/>
      <c r="W575" s="13">
        <f t="shared" si="344"/>
        <v>0</v>
      </c>
      <c r="X575" s="14">
        <f t="shared" si="332"/>
        <v>0</v>
      </c>
      <c r="Y575" s="13">
        <f t="shared" si="345"/>
        <v>0</v>
      </c>
      <c r="Z575" s="14">
        <f t="shared" si="333"/>
        <v>0</v>
      </c>
      <c r="AA575" s="13">
        <f t="shared" si="346"/>
        <v>0</v>
      </c>
      <c r="AB575" s="14"/>
      <c r="AC575" s="13">
        <f t="shared" si="347"/>
        <v>0</v>
      </c>
      <c r="AD575" s="14">
        <f t="shared" si="334"/>
        <v>0</v>
      </c>
      <c r="AE575" s="13">
        <f t="shared" si="348"/>
        <v>0</v>
      </c>
      <c r="AF575" s="14">
        <f t="shared" si="335"/>
        <v>0</v>
      </c>
      <c r="AG575" s="13">
        <f t="shared" si="349"/>
        <v>0</v>
      </c>
      <c r="AH575" s="14"/>
      <c r="AI575" s="13">
        <f t="shared" si="350"/>
        <v>0</v>
      </c>
      <c r="AJ575" s="14">
        <f t="shared" si="336"/>
        <v>0</v>
      </c>
      <c r="AK575" s="13">
        <f t="shared" si="351"/>
        <v>11.410416666666512</v>
      </c>
      <c r="AL575" s="14">
        <f t="shared" si="337"/>
        <v>1</v>
      </c>
      <c r="AM575" s="13">
        <f t="shared" si="352"/>
        <v>0</v>
      </c>
      <c r="AN575" s="14"/>
      <c r="AO575" s="13">
        <f t="shared" si="353"/>
        <v>0</v>
      </c>
      <c r="AP575" s="14">
        <f t="shared" si="354"/>
        <v>0</v>
      </c>
      <c r="AQ575" s="13">
        <f t="shared" si="355"/>
        <v>0</v>
      </c>
      <c r="AR575" s="14">
        <f t="shared" si="356"/>
        <v>0</v>
      </c>
      <c r="AS575" s="13">
        <f t="shared" si="357"/>
        <v>1.9999999999999574E-2</v>
      </c>
      <c r="AT575" s="14"/>
      <c r="AU575" s="13">
        <f t="shared" si="358"/>
        <v>0</v>
      </c>
      <c r="AV575" s="14">
        <f t="shared" si="359"/>
        <v>0</v>
      </c>
      <c r="AW575" s="13">
        <f t="shared" si="360"/>
        <v>0</v>
      </c>
      <c r="AX575" s="14">
        <f t="shared" si="361"/>
        <v>0</v>
      </c>
      <c r="AY575" s="13">
        <f t="shared" si="362"/>
        <v>0</v>
      </c>
      <c r="AZ575" s="14"/>
      <c r="BA575" s="13">
        <f t="shared" si="363"/>
        <v>0</v>
      </c>
      <c r="BB575" s="14">
        <f t="shared" si="364"/>
        <v>0</v>
      </c>
      <c r="BC575" s="13">
        <f t="shared" si="365"/>
        <v>0</v>
      </c>
      <c r="BD575" s="14">
        <f t="shared" si="366"/>
        <v>0</v>
      </c>
      <c r="BE575" s="13">
        <f t="shared" si="367"/>
        <v>0</v>
      </c>
    </row>
    <row r="576" spans="1:57" x14ac:dyDescent="0.25">
      <c r="A576" s="23">
        <f t="shared" si="368"/>
        <v>11.430416666666511</v>
      </c>
      <c r="B576" s="8"/>
      <c r="C576" s="10"/>
      <c r="D576" s="10" t="s">
        <v>14</v>
      </c>
      <c r="E576" t="s">
        <v>11</v>
      </c>
      <c r="F576" t="s">
        <v>11</v>
      </c>
      <c r="G576" s="10"/>
      <c r="H576" s="10" t="s">
        <v>14</v>
      </c>
      <c r="I576" t="s">
        <v>11</v>
      </c>
      <c r="K576" s="13">
        <f t="shared" si="338"/>
        <v>0</v>
      </c>
      <c r="L576" s="14">
        <f t="shared" ref="L576:L605" si="369">IF(K576&gt;0,1,0)</f>
        <v>0</v>
      </c>
      <c r="M576" s="13">
        <f t="shared" si="339"/>
        <v>0</v>
      </c>
      <c r="N576" s="14">
        <f t="shared" ref="N576:N605" si="370">IF(M576&gt;0,1,0)</f>
        <v>0</v>
      </c>
      <c r="O576" s="13">
        <f t="shared" si="340"/>
        <v>0</v>
      </c>
      <c r="P576" s="14"/>
      <c r="Q576" s="13">
        <f t="shared" si="341"/>
        <v>0</v>
      </c>
      <c r="R576" s="14">
        <f t="shared" ref="R576:R605" si="371">IF(Q576&gt;0,1,0)</f>
        <v>0</v>
      </c>
      <c r="S576" s="13">
        <f t="shared" si="342"/>
        <v>0</v>
      </c>
      <c r="T576" s="14">
        <f t="shared" ref="T576:T605" si="372">IF(S576&gt;0,1,0)</f>
        <v>0</v>
      </c>
      <c r="U576" s="13">
        <f t="shared" si="343"/>
        <v>1.9999999999999574E-2</v>
      </c>
      <c r="V576" s="14"/>
      <c r="W576" s="13">
        <f t="shared" si="344"/>
        <v>0</v>
      </c>
      <c r="X576" s="14">
        <f t="shared" ref="X576:X605" si="373">IF(W576&gt;0,1,0)</f>
        <v>0</v>
      </c>
      <c r="Y576" s="13">
        <f t="shared" si="345"/>
        <v>0</v>
      </c>
      <c r="Z576" s="14">
        <f t="shared" ref="Z576:Z605" si="374">IF(Y576&gt;0,1,0)</f>
        <v>0</v>
      </c>
      <c r="AA576" s="13">
        <f t="shared" si="346"/>
        <v>0</v>
      </c>
      <c r="AB576" s="14"/>
      <c r="AC576" s="13">
        <f t="shared" si="347"/>
        <v>0</v>
      </c>
      <c r="AD576" s="14">
        <f t="shared" ref="AD576:AD605" si="375">IF(AC576&gt;0,1,0)</f>
        <v>0</v>
      </c>
      <c r="AE576" s="13">
        <f t="shared" si="348"/>
        <v>0</v>
      </c>
      <c r="AF576" s="14">
        <f t="shared" ref="AF576:AF605" si="376">IF(AE576&gt;0,1,0)</f>
        <v>0</v>
      </c>
      <c r="AG576" s="13">
        <f t="shared" si="349"/>
        <v>0</v>
      </c>
      <c r="AH576" s="14"/>
      <c r="AI576" s="13">
        <f t="shared" si="350"/>
        <v>0</v>
      </c>
      <c r="AJ576" s="14">
        <f t="shared" ref="AJ576:AJ605" si="377">IF(AI576&gt;0,1,0)</f>
        <v>0</v>
      </c>
      <c r="AK576" s="13">
        <f t="shared" si="351"/>
        <v>0</v>
      </c>
      <c r="AL576" s="14">
        <f t="shared" ref="AL576:AL605" si="378">IF(AK576&gt;0,1,0)</f>
        <v>0</v>
      </c>
      <c r="AM576" s="13">
        <f t="shared" si="352"/>
        <v>0</v>
      </c>
      <c r="AN576" s="14"/>
      <c r="AO576" s="13">
        <f t="shared" si="353"/>
        <v>0</v>
      </c>
      <c r="AP576" s="14">
        <f t="shared" si="354"/>
        <v>0</v>
      </c>
      <c r="AQ576" s="13">
        <f t="shared" si="355"/>
        <v>0</v>
      </c>
      <c r="AR576" s="14">
        <f t="shared" si="356"/>
        <v>0</v>
      </c>
      <c r="AS576" s="13">
        <f t="shared" si="357"/>
        <v>1.9999999999999574E-2</v>
      </c>
      <c r="AT576" s="14"/>
      <c r="AU576" s="13">
        <f t="shared" si="358"/>
        <v>0</v>
      </c>
      <c r="AV576" s="14">
        <f t="shared" si="359"/>
        <v>0</v>
      </c>
      <c r="AW576" s="13">
        <f t="shared" si="360"/>
        <v>0</v>
      </c>
      <c r="AX576" s="14">
        <f t="shared" si="361"/>
        <v>0</v>
      </c>
      <c r="AY576" s="13">
        <f t="shared" si="362"/>
        <v>0</v>
      </c>
      <c r="AZ576" s="14"/>
      <c r="BA576" s="13">
        <f t="shared" si="363"/>
        <v>0</v>
      </c>
      <c r="BB576" s="14">
        <f t="shared" si="364"/>
        <v>0</v>
      </c>
      <c r="BC576" s="13">
        <f t="shared" si="365"/>
        <v>0</v>
      </c>
      <c r="BD576" s="14">
        <f t="shared" si="366"/>
        <v>0</v>
      </c>
      <c r="BE576" s="13">
        <f t="shared" si="367"/>
        <v>0</v>
      </c>
    </row>
    <row r="577" spans="1:57" x14ac:dyDescent="0.25">
      <c r="A577" s="23">
        <f t="shared" si="368"/>
        <v>11.450416666666511</v>
      </c>
      <c r="B577" s="8"/>
      <c r="C577" s="10"/>
      <c r="D577" s="10" t="s">
        <v>14</v>
      </c>
      <c r="E577" t="s">
        <v>11</v>
      </c>
      <c r="F577" t="s">
        <v>11</v>
      </c>
      <c r="G577" s="10"/>
      <c r="H577" s="10" t="s">
        <v>14</v>
      </c>
      <c r="I577" t="s">
        <v>11</v>
      </c>
      <c r="K577" s="13">
        <f t="shared" si="338"/>
        <v>0</v>
      </c>
      <c r="L577" s="14">
        <f t="shared" si="369"/>
        <v>0</v>
      </c>
      <c r="M577" s="13">
        <f t="shared" si="339"/>
        <v>0</v>
      </c>
      <c r="N577" s="14">
        <f t="shared" si="370"/>
        <v>0</v>
      </c>
      <c r="O577" s="13">
        <f t="shared" si="340"/>
        <v>0</v>
      </c>
      <c r="P577" s="14"/>
      <c r="Q577" s="13">
        <f t="shared" si="341"/>
        <v>0</v>
      </c>
      <c r="R577" s="14">
        <f t="shared" si="371"/>
        <v>0</v>
      </c>
      <c r="S577" s="13">
        <f t="shared" si="342"/>
        <v>0</v>
      </c>
      <c r="T577" s="14">
        <f t="shared" si="372"/>
        <v>0</v>
      </c>
      <c r="U577" s="13">
        <f t="shared" si="343"/>
        <v>1.9999999999999574E-2</v>
      </c>
      <c r="V577" s="14"/>
      <c r="W577" s="13">
        <f t="shared" si="344"/>
        <v>0</v>
      </c>
      <c r="X577" s="14">
        <f t="shared" si="373"/>
        <v>0</v>
      </c>
      <c r="Y577" s="13">
        <f t="shared" si="345"/>
        <v>0</v>
      </c>
      <c r="Z577" s="14">
        <f t="shared" si="374"/>
        <v>0</v>
      </c>
      <c r="AA577" s="13">
        <f t="shared" si="346"/>
        <v>0</v>
      </c>
      <c r="AB577" s="14"/>
      <c r="AC577" s="13">
        <f t="shared" si="347"/>
        <v>0</v>
      </c>
      <c r="AD577" s="14">
        <f t="shared" si="375"/>
        <v>0</v>
      </c>
      <c r="AE577" s="13">
        <f t="shared" si="348"/>
        <v>0</v>
      </c>
      <c r="AF577" s="14">
        <f t="shared" si="376"/>
        <v>0</v>
      </c>
      <c r="AG577" s="13">
        <f t="shared" si="349"/>
        <v>0</v>
      </c>
      <c r="AH577" s="14"/>
      <c r="AI577" s="13">
        <f t="shared" si="350"/>
        <v>0</v>
      </c>
      <c r="AJ577" s="14">
        <f t="shared" si="377"/>
        <v>0</v>
      </c>
      <c r="AK577" s="13">
        <f t="shared" si="351"/>
        <v>0</v>
      </c>
      <c r="AL577" s="14">
        <f t="shared" si="378"/>
        <v>0</v>
      </c>
      <c r="AM577" s="13">
        <f t="shared" si="352"/>
        <v>0</v>
      </c>
      <c r="AN577" s="14"/>
      <c r="AO577" s="13">
        <f t="shared" si="353"/>
        <v>0</v>
      </c>
      <c r="AP577" s="14">
        <f t="shared" si="354"/>
        <v>0</v>
      </c>
      <c r="AQ577" s="13">
        <f t="shared" si="355"/>
        <v>0</v>
      </c>
      <c r="AR577" s="14">
        <f t="shared" si="356"/>
        <v>0</v>
      </c>
      <c r="AS577" s="13">
        <f t="shared" si="357"/>
        <v>1.9999999999999574E-2</v>
      </c>
      <c r="AT577" s="14"/>
      <c r="AU577" s="13">
        <f t="shared" si="358"/>
        <v>0</v>
      </c>
      <c r="AV577" s="14">
        <f t="shared" si="359"/>
        <v>0</v>
      </c>
      <c r="AW577" s="13">
        <f t="shared" si="360"/>
        <v>0</v>
      </c>
      <c r="AX577" s="14">
        <f t="shared" si="361"/>
        <v>0</v>
      </c>
      <c r="AY577" s="13">
        <f t="shared" si="362"/>
        <v>0</v>
      </c>
      <c r="AZ577" s="14"/>
      <c r="BA577" s="13">
        <f t="shared" si="363"/>
        <v>0</v>
      </c>
      <c r="BB577" s="14">
        <f t="shared" si="364"/>
        <v>0</v>
      </c>
      <c r="BC577" s="13">
        <f t="shared" si="365"/>
        <v>0</v>
      </c>
      <c r="BD577" s="14">
        <f t="shared" si="366"/>
        <v>0</v>
      </c>
      <c r="BE577" s="13">
        <f t="shared" si="367"/>
        <v>0</v>
      </c>
    </row>
    <row r="578" spans="1:57" x14ac:dyDescent="0.25">
      <c r="A578" s="23">
        <f t="shared" si="368"/>
        <v>11.470416666666511</v>
      </c>
      <c r="B578" s="8"/>
      <c r="C578" s="10"/>
      <c r="D578" s="10" t="s">
        <v>14</v>
      </c>
      <c r="E578" t="s">
        <v>11</v>
      </c>
      <c r="F578" t="s">
        <v>11</v>
      </c>
      <c r="G578" s="10"/>
      <c r="H578" s="10" t="s">
        <v>14</v>
      </c>
      <c r="I578" t="s">
        <v>11</v>
      </c>
      <c r="J578" s="11"/>
      <c r="K578" s="13">
        <f t="shared" si="338"/>
        <v>0</v>
      </c>
      <c r="L578" s="14">
        <f t="shared" si="369"/>
        <v>0</v>
      </c>
      <c r="M578" s="13">
        <f t="shared" si="339"/>
        <v>0</v>
      </c>
      <c r="N578" s="14">
        <f t="shared" si="370"/>
        <v>0</v>
      </c>
      <c r="O578" s="13">
        <f t="shared" si="340"/>
        <v>0</v>
      </c>
      <c r="P578" s="14"/>
      <c r="Q578" s="13">
        <f t="shared" si="341"/>
        <v>0</v>
      </c>
      <c r="R578" s="14">
        <f t="shared" si="371"/>
        <v>0</v>
      </c>
      <c r="S578" s="13">
        <f t="shared" si="342"/>
        <v>0</v>
      </c>
      <c r="T578" s="14">
        <f t="shared" si="372"/>
        <v>0</v>
      </c>
      <c r="U578" s="13">
        <f t="shared" si="343"/>
        <v>1.9999999999999574E-2</v>
      </c>
      <c r="V578" s="14"/>
      <c r="W578" s="13">
        <f t="shared" si="344"/>
        <v>0</v>
      </c>
      <c r="X578" s="14">
        <f t="shared" si="373"/>
        <v>0</v>
      </c>
      <c r="Y578" s="13">
        <f t="shared" si="345"/>
        <v>0</v>
      </c>
      <c r="Z578" s="14">
        <f t="shared" si="374"/>
        <v>0</v>
      </c>
      <c r="AA578" s="13">
        <f t="shared" si="346"/>
        <v>0</v>
      </c>
      <c r="AB578" s="14"/>
      <c r="AC578" s="13">
        <f t="shared" si="347"/>
        <v>0</v>
      </c>
      <c r="AD578" s="14">
        <f t="shared" si="375"/>
        <v>0</v>
      </c>
      <c r="AE578" s="13">
        <f t="shared" si="348"/>
        <v>0</v>
      </c>
      <c r="AF578" s="14">
        <f t="shared" si="376"/>
        <v>0</v>
      </c>
      <c r="AG578" s="13">
        <f t="shared" si="349"/>
        <v>0</v>
      </c>
      <c r="AH578" s="14"/>
      <c r="AI578" s="13">
        <f t="shared" si="350"/>
        <v>0</v>
      </c>
      <c r="AJ578" s="14">
        <f t="shared" si="377"/>
        <v>0</v>
      </c>
      <c r="AK578" s="13">
        <f t="shared" si="351"/>
        <v>0</v>
      </c>
      <c r="AL578" s="14">
        <f t="shared" si="378"/>
        <v>0</v>
      </c>
      <c r="AM578" s="13">
        <f t="shared" si="352"/>
        <v>0</v>
      </c>
      <c r="AN578" s="14"/>
      <c r="AO578" s="13">
        <f t="shared" si="353"/>
        <v>0</v>
      </c>
      <c r="AP578" s="14">
        <f t="shared" si="354"/>
        <v>0</v>
      </c>
      <c r="AQ578" s="13">
        <f t="shared" si="355"/>
        <v>0</v>
      </c>
      <c r="AR578" s="14">
        <f t="shared" si="356"/>
        <v>0</v>
      </c>
      <c r="AS578" s="13">
        <f t="shared" si="357"/>
        <v>1.9999999999999574E-2</v>
      </c>
      <c r="AT578" s="14"/>
      <c r="AU578" s="13">
        <f t="shared" si="358"/>
        <v>0</v>
      </c>
      <c r="AV578" s="14">
        <f t="shared" si="359"/>
        <v>0</v>
      </c>
      <c r="AW578" s="13">
        <f t="shared" si="360"/>
        <v>0</v>
      </c>
      <c r="AX578" s="14">
        <f t="shared" si="361"/>
        <v>0</v>
      </c>
      <c r="AY578" s="13">
        <f t="shared" si="362"/>
        <v>0</v>
      </c>
      <c r="AZ578" s="14"/>
      <c r="BA578" s="13">
        <f t="shared" si="363"/>
        <v>0</v>
      </c>
      <c r="BB578" s="14">
        <f t="shared" si="364"/>
        <v>0</v>
      </c>
      <c r="BC578" s="13">
        <f t="shared" si="365"/>
        <v>0</v>
      </c>
      <c r="BD578" s="14">
        <f t="shared" si="366"/>
        <v>0</v>
      </c>
      <c r="BE578" s="13">
        <f t="shared" si="367"/>
        <v>0</v>
      </c>
    </row>
    <row r="579" spans="1:57" x14ac:dyDescent="0.25">
      <c r="A579" s="23">
        <f t="shared" si="368"/>
        <v>11.49041666666651</v>
      </c>
      <c r="B579" s="8" t="s">
        <v>12</v>
      </c>
      <c r="C579" s="10"/>
      <c r="D579" t="s">
        <v>11</v>
      </c>
      <c r="E579" t="s">
        <v>11</v>
      </c>
      <c r="F579" s="11" t="s">
        <v>20</v>
      </c>
      <c r="G579" s="10"/>
      <c r="H579" s="10" t="s">
        <v>14</v>
      </c>
      <c r="I579" t="s">
        <v>11</v>
      </c>
      <c r="J579" s="10"/>
      <c r="K579" s="13">
        <f t="shared" si="338"/>
        <v>0</v>
      </c>
      <c r="L579" s="14">
        <f t="shared" si="369"/>
        <v>0</v>
      </c>
      <c r="M579" s="13">
        <f t="shared" si="339"/>
        <v>0</v>
      </c>
      <c r="N579" s="14">
        <f t="shared" si="370"/>
        <v>0</v>
      </c>
      <c r="O579" s="13">
        <f t="shared" si="340"/>
        <v>0</v>
      </c>
      <c r="P579" s="14"/>
      <c r="Q579" s="13">
        <f t="shared" si="341"/>
        <v>0</v>
      </c>
      <c r="R579" s="14">
        <f t="shared" si="371"/>
        <v>0</v>
      </c>
      <c r="S579" s="13">
        <f t="shared" si="342"/>
        <v>0</v>
      </c>
      <c r="T579" s="14">
        <f t="shared" si="372"/>
        <v>0</v>
      </c>
      <c r="U579" s="13">
        <f t="shared" si="343"/>
        <v>0</v>
      </c>
      <c r="V579" s="14"/>
      <c r="W579" s="13">
        <f t="shared" si="344"/>
        <v>0</v>
      </c>
      <c r="X579" s="14">
        <f t="shared" si="373"/>
        <v>0</v>
      </c>
      <c r="Y579" s="13">
        <f t="shared" si="345"/>
        <v>0</v>
      </c>
      <c r="Z579" s="14">
        <f t="shared" si="374"/>
        <v>0</v>
      </c>
      <c r="AA579" s="13">
        <f t="shared" si="346"/>
        <v>0</v>
      </c>
      <c r="AB579" s="14"/>
      <c r="AC579" s="13">
        <f t="shared" si="347"/>
        <v>0</v>
      </c>
      <c r="AD579" s="14">
        <f t="shared" si="375"/>
        <v>0</v>
      </c>
      <c r="AE579" s="13">
        <f t="shared" si="348"/>
        <v>11.49041666666651</v>
      </c>
      <c r="AF579" s="14">
        <f t="shared" si="376"/>
        <v>1</v>
      </c>
      <c r="AG579" s="13">
        <f t="shared" si="349"/>
        <v>0</v>
      </c>
      <c r="AH579" s="14"/>
      <c r="AI579" s="13">
        <f t="shared" si="350"/>
        <v>0</v>
      </c>
      <c r="AJ579" s="14">
        <f t="shared" si="377"/>
        <v>0</v>
      </c>
      <c r="AK579" s="13">
        <f t="shared" si="351"/>
        <v>0</v>
      </c>
      <c r="AL579" s="14">
        <f t="shared" si="378"/>
        <v>0</v>
      </c>
      <c r="AM579" s="13">
        <f t="shared" si="352"/>
        <v>0</v>
      </c>
      <c r="AN579" s="14"/>
      <c r="AO579" s="13">
        <f t="shared" si="353"/>
        <v>0</v>
      </c>
      <c r="AP579" s="14">
        <f t="shared" si="354"/>
        <v>0</v>
      </c>
      <c r="AQ579" s="13">
        <f t="shared" si="355"/>
        <v>0</v>
      </c>
      <c r="AR579" s="14">
        <f t="shared" si="356"/>
        <v>0</v>
      </c>
      <c r="AS579" s="13">
        <f t="shared" si="357"/>
        <v>1.9999999999999574E-2</v>
      </c>
      <c r="AT579" s="14"/>
      <c r="AU579" s="13">
        <f t="shared" si="358"/>
        <v>0</v>
      </c>
      <c r="AV579" s="14">
        <f t="shared" si="359"/>
        <v>0</v>
      </c>
      <c r="AW579" s="13">
        <f t="shared" si="360"/>
        <v>0</v>
      </c>
      <c r="AX579" s="14">
        <f t="shared" si="361"/>
        <v>0</v>
      </c>
      <c r="AY579" s="13">
        <f t="shared" si="362"/>
        <v>0</v>
      </c>
      <c r="AZ579" s="14"/>
      <c r="BA579" s="13">
        <f t="shared" si="363"/>
        <v>0</v>
      </c>
      <c r="BB579" s="14">
        <f t="shared" si="364"/>
        <v>0</v>
      </c>
      <c r="BC579" s="13">
        <f t="shared" si="365"/>
        <v>0</v>
      </c>
      <c r="BD579" s="14">
        <f t="shared" si="366"/>
        <v>0</v>
      </c>
      <c r="BE579" s="13">
        <f t="shared" si="367"/>
        <v>0</v>
      </c>
    </row>
    <row r="580" spans="1:57" x14ac:dyDescent="0.25">
      <c r="A580" s="23">
        <f t="shared" si="368"/>
        <v>11.51041666666651</v>
      </c>
      <c r="B580" s="8"/>
      <c r="C580" s="10"/>
      <c r="D580" t="s">
        <v>11</v>
      </c>
      <c r="E580" t="s">
        <v>11</v>
      </c>
      <c r="F580" s="10"/>
      <c r="G580" s="10"/>
      <c r="H580" s="10" t="s">
        <v>14</v>
      </c>
      <c r="I580" t="s">
        <v>11</v>
      </c>
      <c r="J580" s="10"/>
      <c r="K580" s="13">
        <f t="shared" si="338"/>
        <v>0</v>
      </c>
      <c r="L580" s="14">
        <f t="shared" si="369"/>
        <v>0</v>
      </c>
      <c r="M580" s="13">
        <f t="shared" si="339"/>
        <v>0</v>
      </c>
      <c r="N580" s="14">
        <f t="shared" si="370"/>
        <v>0</v>
      </c>
      <c r="O580" s="13">
        <f t="shared" si="340"/>
        <v>0</v>
      </c>
      <c r="P580" s="14"/>
      <c r="Q580" s="13">
        <f t="shared" si="341"/>
        <v>0</v>
      </c>
      <c r="R580" s="14">
        <f t="shared" si="371"/>
        <v>0</v>
      </c>
      <c r="S580" s="13">
        <f t="shared" si="342"/>
        <v>0</v>
      </c>
      <c r="T580" s="14">
        <f t="shared" si="372"/>
        <v>0</v>
      </c>
      <c r="U580" s="13">
        <f t="shared" si="343"/>
        <v>0</v>
      </c>
      <c r="V580" s="14"/>
      <c r="W580" s="13">
        <f t="shared" si="344"/>
        <v>0</v>
      </c>
      <c r="X580" s="14">
        <f t="shared" si="373"/>
        <v>0</v>
      </c>
      <c r="Y580" s="13">
        <f t="shared" si="345"/>
        <v>0</v>
      </c>
      <c r="Z580" s="14">
        <f t="shared" si="374"/>
        <v>0</v>
      </c>
      <c r="AA580" s="13">
        <f t="shared" si="346"/>
        <v>0</v>
      </c>
      <c r="AB580" s="14"/>
      <c r="AC580" s="13">
        <f t="shared" si="347"/>
        <v>0</v>
      </c>
      <c r="AD580" s="14">
        <f t="shared" si="375"/>
        <v>0</v>
      </c>
      <c r="AE580" s="13">
        <f t="shared" si="348"/>
        <v>0</v>
      </c>
      <c r="AF580" s="14">
        <f t="shared" si="376"/>
        <v>0</v>
      </c>
      <c r="AG580" s="13">
        <f t="shared" si="349"/>
        <v>0</v>
      </c>
      <c r="AH580" s="14"/>
      <c r="AI580" s="13">
        <f t="shared" si="350"/>
        <v>0</v>
      </c>
      <c r="AJ580" s="14">
        <f t="shared" si="377"/>
        <v>0</v>
      </c>
      <c r="AK580" s="13">
        <f t="shared" si="351"/>
        <v>0</v>
      </c>
      <c r="AL580" s="14">
        <f t="shared" si="378"/>
        <v>0</v>
      </c>
      <c r="AM580" s="13">
        <f t="shared" si="352"/>
        <v>0</v>
      </c>
      <c r="AN580" s="14"/>
      <c r="AO580" s="13">
        <f t="shared" si="353"/>
        <v>0</v>
      </c>
      <c r="AP580" s="14">
        <f t="shared" si="354"/>
        <v>0</v>
      </c>
      <c r="AQ580" s="13">
        <f t="shared" si="355"/>
        <v>0</v>
      </c>
      <c r="AR580" s="14">
        <f t="shared" si="356"/>
        <v>0</v>
      </c>
      <c r="AS580" s="13">
        <f t="shared" si="357"/>
        <v>1.9999999999999574E-2</v>
      </c>
      <c r="AT580" s="14"/>
      <c r="AU580" s="13">
        <f t="shared" si="358"/>
        <v>0</v>
      </c>
      <c r="AV580" s="14">
        <f t="shared" si="359"/>
        <v>0</v>
      </c>
      <c r="AW580" s="13">
        <f t="shared" si="360"/>
        <v>0</v>
      </c>
      <c r="AX580" s="14">
        <f t="shared" si="361"/>
        <v>0</v>
      </c>
      <c r="AY580" s="13">
        <f t="shared" si="362"/>
        <v>0</v>
      </c>
      <c r="AZ580" s="14"/>
      <c r="BA580" s="13">
        <f t="shared" si="363"/>
        <v>0</v>
      </c>
      <c r="BB580" s="14">
        <f t="shared" si="364"/>
        <v>0</v>
      </c>
      <c r="BC580" s="13">
        <f t="shared" si="365"/>
        <v>0</v>
      </c>
      <c r="BD580" s="14">
        <f t="shared" si="366"/>
        <v>0</v>
      </c>
      <c r="BE580" s="13">
        <f t="shared" si="367"/>
        <v>0</v>
      </c>
    </row>
    <row r="581" spans="1:57" x14ac:dyDescent="0.25">
      <c r="A581" s="23">
        <f t="shared" si="368"/>
        <v>11.530416666666509</v>
      </c>
      <c r="B581" s="8"/>
      <c r="D581" t="s">
        <v>11</v>
      </c>
      <c r="E581" t="s">
        <v>11</v>
      </c>
      <c r="F581" s="10"/>
      <c r="G581" s="10"/>
      <c r="H581" s="10" t="s">
        <v>14</v>
      </c>
      <c r="I581" t="s">
        <v>11</v>
      </c>
      <c r="J581" s="10"/>
      <c r="K581" s="13">
        <f t="shared" ref="K581:K644" si="379">IF(B581="Line 1 Fails",A581,0)</f>
        <v>0</v>
      </c>
      <c r="L581" s="14">
        <f t="shared" si="369"/>
        <v>0</v>
      </c>
      <c r="M581" s="13">
        <f t="shared" ref="M581:M644" si="380">IF(B581="Line 1 repd.",A581,0)</f>
        <v>0</v>
      </c>
      <c r="N581" s="14">
        <f t="shared" si="370"/>
        <v>0</v>
      </c>
      <c r="O581" s="13">
        <f t="shared" ref="O581:O644" si="381">IF(C581="Dn(waiting)",A582-A581,0)</f>
        <v>0</v>
      </c>
      <c r="P581" s="14"/>
      <c r="Q581" s="13">
        <f t="shared" ref="Q581:Q644" si="382">IF(B581="Line 2 Fails",A581,0)</f>
        <v>0</v>
      </c>
      <c r="R581" s="14">
        <f t="shared" si="371"/>
        <v>0</v>
      </c>
      <c r="S581" s="13">
        <f t="shared" ref="S581:S644" si="383">IF(B581="Line 2 repd.",A581,0)</f>
        <v>0</v>
      </c>
      <c r="T581" s="14">
        <f t="shared" si="372"/>
        <v>0</v>
      </c>
      <c r="U581" s="13">
        <f t="shared" ref="U581:U644" si="384">IF(D581="Dn(waiting)",A582-A581,0)</f>
        <v>0</v>
      </c>
      <c r="V581" s="14"/>
      <c r="W581" s="13">
        <f t="shared" ref="W581:W644" si="385">IF(B581="Line 3 Fails",A581,0)</f>
        <v>0</v>
      </c>
      <c r="X581" s="14">
        <f t="shared" si="373"/>
        <v>0</v>
      </c>
      <c r="Y581" s="13">
        <f t="shared" ref="Y581:Y644" si="386">IF(B581="Line 3 repd.",A581,0)</f>
        <v>0</v>
      </c>
      <c r="Z581" s="14">
        <f t="shared" si="374"/>
        <v>0</v>
      </c>
      <c r="AA581" s="13">
        <f t="shared" ref="AA581:AA644" si="387">IF(E581="Dn(waiting)",A582-A581,0)</f>
        <v>0</v>
      </c>
      <c r="AB581" s="14"/>
      <c r="AC581" s="13">
        <f t="shared" ref="AC581:AC644" si="388">IF(B581="Line 4 Fails",A581,0)</f>
        <v>0</v>
      </c>
      <c r="AD581" s="14">
        <f t="shared" si="375"/>
        <v>0</v>
      </c>
      <c r="AE581" s="13">
        <f t="shared" ref="AE581:AE644" si="389">IF(B581="Line 4 repd.",A581,0)</f>
        <v>0</v>
      </c>
      <c r="AF581" s="14">
        <f t="shared" si="376"/>
        <v>0</v>
      </c>
      <c r="AG581" s="13">
        <f t="shared" ref="AG581:AG644" si="390">IF(F581="Dn(waiting)",A582-A581,0)</f>
        <v>0</v>
      </c>
      <c r="AH581" s="14"/>
      <c r="AI581" s="13">
        <f t="shared" ref="AI581:AI644" si="391">IF(B581="Line 5 Fails",A581,0)</f>
        <v>0</v>
      </c>
      <c r="AJ581" s="14">
        <f t="shared" si="377"/>
        <v>0</v>
      </c>
      <c r="AK581" s="13">
        <f t="shared" ref="AK581:AK644" si="392">IF(B581="Line 5 repd.",A581,0)</f>
        <v>0</v>
      </c>
      <c r="AL581" s="14">
        <f t="shared" si="378"/>
        <v>0</v>
      </c>
      <c r="AM581" s="13">
        <f t="shared" si="352"/>
        <v>0</v>
      </c>
      <c r="AN581" s="14"/>
      <c r="AO581" s="13">
        <f t="shared" si="353"/>
        <v>0</v>
      </c>
      <c r="AP581" s="14">
        <f t="shared" si="354"/>
        <v>0</v>
      </c>
      <c r="AQ581" s="13">
        <f t="shared" si="355"/>
        <v>0</v>
      </c>
      <c r="AR581" s="14">
        <f t="shared" si="356"/>
        <v>0</v>
      </c>
      <c r="AS581" s="13">
        <f t="shared" si="357"/>
        <v>1.9999999999999574E-2</v>
      </c>
      <c r="AT581" s="14"/>
      <c r="AU581" s="13">
        <f t="shared" si="358"/>
        <v>0</v>
      </c>
      <c r="AV581" s="14">
        <f t="shared" si="359"/>
        <v>0</v>
      </c>
      <c r="AW581" s="13">
        <f t="shared" si="360"/>
        <v>0</v>
      </c>
      <c r="AX581" s="14">
        <f t="shared" si="361"/>
        <v>0</v>
      </c>
      <c r="AY581" s="13">
        <f t="shared" si="362"/>
        <v>0</v>
      </c>
      <c r="AZ581" s="14"/>
      <c r="BA581" s="13">
        <f t="shared" si="363"/>
        <v>0</v>
      </c>
      <c r="BB581" s="14">
        <f t="shared" si="364"/>
        <v>0</v>
      </c>
      <c r="BC581" s="13">
        <f t="shared" si="365"/>
        <v>0</v>
      </c>
      <c r="BD581" s="14">
        <f t="shared" si="366"/>
        <v>0</v>
      </c>
      <c r="BE581" s="13">
        <f t="shared" si="367"/>
        <v>0</v>
      </c>
    </row>
    <row r="582" spans="1:57" x14ac:dyDescent="0.25">
      <c r="A582" s="23">
        <f t="shared" si="368"/>
        <v>11.550416666666509</v>
      </c>
      <c r="B582" s="8" t="s">
        <v>9</v>
      </c>
      <c r="C582" s="10" t="s">
        <v>14</v>
      </c>
      <c r="D582" t="s">
        <v>11</v>
      </c>
      <c r="E582" t="s">
        <v>11</v>
      </c>
      <c r="F582" s="10"/>
      <c r="G582" s="10"/>
      <c r="H582" s="10" t="s">
        <v>14</v>
      </c>
      <c r="I582" t="s">
        <v>11</v>
      </c>
      <c r="J582" s="10"/>
      <c r="K582" s="13">
        <f t="shared" si="379"/>
        <v>11.550416666666509</v>
      </c>
      <c r="L582" s="14">
        <f t="shared" si="369"/>
        <v>1</v>
      </c>
      <c r="M582" s="13">
        <f t="shared" si="380"/>
        <v>0</v>
      </c>
      <c r="N582" s="14">
        <f t="shared" si="370"/>
        <v>0</v>
      </c>
      <c r="O582" s="13">
        <f t="shared" si="381"/>
        <v>1.9999999999999574E-2</v>
      </c>
      <c r="P582" s="14"/>
      <c r="Q582" s="13">
        <f t="shared" si="382"/>
        <v>0</v>
      </c>
      <c r="R582" s="14">
        <f t="shared" si="371"/>
        <v>0</v>
      </c>
      <c r="S582" s="13">
        <f t="shared" si="383"/>
        <v>0</v>
      </c>
      <c r="T582" s="14">
        <f t="shared" si="372"/>
        <v>0</v>
      </c>
      <c r="U582" s="13">
        <f t="shared" si="384"/>
        <v>0</v>
      </c>
      <c r="V582" s="14"/>
      <c r="W582" s="13">
        <f t="shared" si="385"/>
        <v>0</v>
      </c>
      <c r="X582" s="14">
        <f t="shared" si="373"/>
        <v>0</v>
      </c>
      <c r="Y582" s="13">
        <f t="shared" si="386"/>
        <v>0</v>
      </c>
      <c r="Z582" s="14">
        <f t="shared" si="374"/>
        <v>0</v>
      </c>
      <c r="AA582" s="13">
        <f t="shared" si="387"/>
        <v>0</v>
      </c>
      <c r="AB582" s="14"/>
      <c r="AC582" s="13">
        <f t="shared" si="388"/>
        <v>0</v>
      </c>
      <c r="AD582" s="14">
        <f t="shared" si="375"/>
        <v>0</v>
      </c>
      <c r="AE582" s="13">
        <f t="shared" si="389"/>
        <v>0</v>
      </c>
      <c r="AF582" s="14">
        <f t="shared" si="376"/>
        <v>0</v>
      </c>
      <c r="AG582" s="13">
        <f t="shared" si="390"/>
        <v>0</v>
      </c>
      <c r="AH582" s="14"/>
      <c r="AI582" s="13">
        <f t="shared" si="391"/>
        <v>0</v>
      </c>
      <c r="AJ582" s="14">
        <f t="shared" si="377"/>
        <v>0</v>
      </c>
      <c r="AK582" s="13">
        <f t="shared" si="392"/>
        <v>0</v>
      </c>
      <c r="AL582" s="14">
        <f t="shared" si="378"/>
        <v>0</v>
      </c>
      <c r="AM582" s="13">
        <f t="shared" ref="AM582:AM645" si="393">IF(G582="Dn(waiting)",A583-A582,0)</f>
        <v>0</v>
      </c>
      <c r="AN582" s="14"/>
      <c r="AO582" s="13">
        <f t="shared" ref="AO582:AO645" si="394">IF(B582="Line 6 Fails",A582,0)</f>
        <v>0</v>
      </c>
      <c r="AP582" s="14">
        <f t="shared" ref="AP582:AP645" si="395">IF(AO582&gt;0,1,0)</f>
        <v>0</v>
      </c>
      <c r="AQ582" s="13">
        <f t="shared" ref="AQ582:AQ645" si="396">IF(B582="Line 6 repd.",A582,0)</f>
        <v>0</v>
      </c>
      <c r="AR582" s="14">
        <f t="shared" ref="AR582:AR645" si="397">IF(AQ582&gt;0,1,0)</f>
        <v>0</v>
      </c>
      <c r="AS582" s="13">
        <f t="shared" ref="AS582:AS645" si="398">IF(H582="Dn(waiting)",A583-A582,0)</f>
        <v>1.9999999999999574E-2</v>
      </c>
      <c r="AT582" s="14"/>
      <c r="AU582" s="13">
        <f t="shared" ref="AU582:AU645" si="399">IF(B582="Line 7 Fails",A582,0)</f>
        <v>0</v>
      </c>
      <c r="AV582" s="14">
        <f t="shared" ref="AV582:AV645" si="400">IF(AU582&gt;0,1,0)</f>
        <v>0</v>
      </c>
      <c r="AW582" s="13">
        <f t="shared" ref="AW582:AW645" si="401">IF(B582="Line 7 repd.",A582,0)</f>
        <v>0</v>
      </c>
      <c r="AX582" s="14">
        <f t="shared" ref="AX582:AX645" si="402">IF(AW582&gt;0,1,0)</f>
        <v>0</v>
      </c>
      <c r="AY582" s="13">
        <f t="shared" ref="AY582:AY645" si="403">IF(J582="Dn(waiting)",A583-A582,0)</f>
        <v>0</v>
      </c>
      <c r="AZ582" s="14"/>
      <c r="BA582" s="13">
        <f t="shared" ref="BA582:BA645" si="404">IF(B582="Line 8 Fails",A582,0)</f>
        <v>0</v>
      </c>
      <c r="BB582" s="14">
        <f t="shared" ref="BB582:BB645" si="405">IF(BA582&gt;0,1,0)</f>
        <v>0</v>
      </c>
      <c r="BC582" s="13">
        <f t="shared" ref="BC582:BC645" si="406">IF(B582="Line 8 repd.",A582,0)</f>
        <v>0</v>
      </c>
      <c r="BD582" s="14">
        <f t="shared" ref="BD582:BD645" si="407">IF(BC582&gt;0,1,0)</f>
        <v>0</v>
      </c>
      <c r="BE582" s="13">
        <f t="shared" ref="BE582:BE645" si="408">IF(J582="Dn(waiting)",A583-A582,0)</f>
        <v>0</v>
      </c>
    </row>
    <row r="583" spans="1:57" x14ac:dyDescent="0.25">
      <c r="A583" s="23">
        <f t="shared" ref="A583:A646" si="409">A582+0.02</f>
        <v>11.570416666666508</v>
      </c>
      <c r="B583" s="8" t="s">
        <v>65</v>
      </c>
      <c r="C583" s="10" t="s">
        <v>14</v>
      </c>
      <c r="D583" t="s">
        <v>11</v>
      </c>
      <c r="E583" t="s">
        <v>11</v>
      </c>
      <c r="F583" s="10"/>
      <c r="G583" s="10"/>
      <c r="H583" t="s">
        <v>11</v>
      </c>
      <c r="I583" s="11" t="s">
        <v>20</v>
      </c>
      <c r="J583" s="10"/>
      <c r="K583" s="13">
        <f t="shared" si="379"/>
        <v>0</v>
      </c>
      <c r="L583" s="14">
        <f t="shared" si="369"/>
        <v>0</v>
      </c>
      <c r="M583" s="13">
        <f t="shared" si="380"/>
        <v>0</v>
      </c>
      <c r="N583" s="14">
        <f t="shared" si="370"/>
        <v>0</v>
      </c>
      <c r="O583" s="13">
        <f t="shared" si="381"/>
        <v>1.9999999999999574E-2</v>
      </c>
      <c r="P583" s="14"/>
      <c r="Q583" s="13">
        <f t="shared" si="382"/>
        <v>0</v>
      </c>
      <c r="R583" s="14">
        <f t="shared" si="371"/>
        <v>0</v>
      </c>
      <c r="S583" s="13">
        <f t="shared" si="383"/>
        <v>0</v>
      </c>
      <c r="T583" s="14">
        <f t="shared" si="372"/>
        <v>0</v>
      </c>
      <c r="U583" s="13">
        <f t="shared" si="384"/>
        <v>0</v>
      </c>
      <c r="V583" s="14"/>
      <c r="W583" s="13">
        <f t="shared" si="385"/>
        <v>0</v>
      </c>
      <c r="X583" s="14">
        <f t="shared" si="373"/>
        <v>0</v>
      </c>
      <c r="Y583" s="13">
        <f t="shared" si="386"/>
        <v>0</v>
      </c>
      <c r="Z583" s="14">
        <f t="shared" si="374"/>
        <v>0</v>
      </c>
      <c r="AA583" s="13">
        <f t="shared" si="387"/>
        <v>0</v>
      </c>
      <c r="AB583" s="14"/>
      <c r="AC583" s="13">
        <f t="shared" si="388"/>
        <v>0</v>
      </c>
      <c r="AD583" s="14">
        <f t="shared" si="375"/>
        <v>0</v>
      </c>
      <c r="AE583" s="13">
        <f t="shared" si="389"/>
        <v>0</v>
      </c>
      <c r="AF583" s="14">
        <f t="shared" si="376"/>
        <v>0</v>
      </c>
      <c r="AG583" s="13">
        <f t="shared" si="390"/>
        <v>0</v>
      </c>
      <c r="AH583" s="14"/>
      <c r="AI583" s="13">
        <f t="shared" si="391"/>
        <v>0</v>
      </c>
      <c r="AJ583" s="14">
        <f t="shared" si="377"/>
        <v>0</v>
      </c>
      <c r="AK583" s="13">
        <f t="shared" si="392"/>
        <v>0</v>
      </c>
      <c r="AL583" s="14">
        <f t="shared" si="378"/>
        <v>0</v>
      </c>
      <c r="AM583" s="13">
        <f t="shared" si="393"/>
        <v>0</v>
      </c>
      <c r="AN583" s="14"/>
      <c r="AO583" s="13">
        <f t="shared" si="394"/>
        <v>0</v>
      </c>
      <c r="AP583" s="14">
        <f t="shared" si="395"/>
        <v>0</v>
      </c>
      <c r="AQ583" s="13">
        <f t="shared" si="396"/>
        <v>0</v>
      </c>
      <c r="AR583" s="14">
        <f t="shared" si="397"/>
        <v>0</v>
      </c>
      <c r="AS583" s="13">
        <f t="shared" si="398"/>
        <v>0</v>
      </c>
      <c r="AT583" s="14"/>
      <c r="AU583" s="13">
        <f t="shared" si="399"/>
        <v>0</v>
      </c>
      <c r="AV583" s="14">
        <f t="shared" si="400"/>
        <v>0</v>
      </c>
      <c r="AW583" s="13">
        <f t="shared" si="401"/>
        <v>11.570416666666508</v>
      </c>
      <c r="AX583" s="14">
        <f t="shared" si="402"/>
        <v>1</v>
      </c>
      <c r="AY583" s="13">
        <f t="shared" si="403"/>
        <v>0</v>
      </c>
      <c r="AZ583" s="14"/>
      <c r="BA583" s="13">
        <f t="shared" si="404"/>
        <v>0</v>
      </c>
      <c r="BB583" s="14">
        <f t="shared" si="405"/>
        <v>0</v>
      </c>
      <c r="BC583" s="13">
        <f t="shared" si="406"/>
        <v>0</v>
      </c>
      <c r="BD583" s="14">
        <f t="shared" si="407"/>
        <v>0</v>
      </c>
      <c r="BE583" s="13">
        <f t="shared" si="408"/>
        <v>0</v>
      </c>
    </row>
    <row r="584" spans="1:57" x14ac:dyDescent="0.25">
      <c r="A584" s="23">
        <f t="shared" si="409"/>
        <v>11.590416666666508</v>
      </c>
      <c r="B584" s="8"/>
      <c r="C584" s="10" t="s">
        <v>14</v>
      </c>
      <c r="D584" t="s">
        <v>11</v>
      </c>
      <c r="E584" t="s">
        <v>11</v>
      </c>
      <c r="F584" s="10"/>
      <c r="G584" s="10"/>
      <c r="H584" t="s">
        <v>11</v>
      </c>
      <c r="I584" s="10"/>
      <c r="J584" s="10"/>
      <c r="K584" s="13">
        <f t="shared" si="379"/>
        <v>0</v>
      </c>
      <c r="L584" s="14">
        <f t="shared" si="369"/>
        <v>0</v>
      </c>
      <c r="M584" s="13">
        <f t="shared" si="380"/>
        <v>0</v>
      </c>
      <c r="N584" s="14">
        <f t="shared" si="370"/>
        <v>0</v>
      </c>
      <c r="O584" s="13">
        <f t="shared" si="381"/>
        <v>1.9999999999999574E-2</v>
      </c>
      <c r="P584" s="14"/>
      <c r="Q584" s="13">
        <f t="shared" si="382"/>
        <v>0</v>
      </c>
      <c r="R584" s="14">
        <f t="shared" si="371"/>
        <v>0</v>
      </c>
      <c r="S584" s="13">
        <f t="shared" si="383"/>
        <v>0</v>
      </c>
      <c r="T584" s="14">
        <f t="shared" si="372"/>
        <v>0</v>
      </c>
      <c r="U584" s="13">
        <f t="shared" si="384"/>
        <v>0</v>
      </c>
      <c r="V584" s="14"/>
      <c r="W584" s="13">
        <f t="shared" si="385"/>
        <v>0</v>
      </c>
      <c r="X584" s="14">
        <f t="shared" si="373"/>
        <v>0</v>
      </c>
      <c r="Y584" s="13">
        <f t="shared" si="386"/>
        <v>0</v>
      </c>
      <c r="Z584" s="14">
        <f t="shared" si="374"/>
        <v>0</v>
      </c>
      <c r="AA584" s="13">
        <f t="shared" si="387"/>
        <v>0</v>
      </c>
      <c r="AB584" s="14"/>
      <c r="AC584" s="13">
        <f t="shared" si="388"/>
        <v>0</v>
      </c>
      <c r="AD584" s="14">
        <f t="shared" si="375"/>
        <v>0</v>
      </c>
      <c r="AE584" s="13">
        <f t="shared" si="389"/>
        <v>0</v>
      </c>
      <c r="AF584" s="14">
        <f t="shared" si="376"/>
        <v>0</v>
      </c>
      <c r="AG584" s="13">
        <f t="shared" si="390"/>
        <v>0</v>
      </c>
      <c r="AH584" s="14"/>
      <c r="AI584" s="13">
        <f t="shared" si="391"/>
        <v>0</v>
      </c>
      <c r="AJ584" s="14">
        <f t="shared" si="377"/>
        <v>0</v>
      </c>
      <c r="AK584" s="13">
        <f t="shared" si="392"/>
        <v>0</v>
      </c>
      <c r="AL584" s="14">
        <f t="shared" si="378"/>
        <v>0</v>
      </c>
      <c r="AM584" s="13">
        <f t="shared" si="393"/>
        <v>0</v>
      </c>
      <c r="AN584" s="14"/>
      <c r="AO584" s="13">
        <f t="shared" si="394"/>
        <v>0</v>
      </c>
      <c r="AP584" s="14">
        <f t="shared" si="395"/>
        <v>0</v>
      </c>
      <c r="AQ584" s="13">
        <f t="shared" si="396"/>
        <v>0</v>
      </c>
      <c r="AR584" s="14">
        <f t="shared" si="397"/>
        <v>0</v>
      </c>
      <c r="AS584" s="13">
        <f t="shared" si="398"/>
        <v>0</v>
      </c>
      <c r="AT584" s="14"/>
      <c r="AU584" s="13">
        <f t="shared" si="399"/>
        <v>0</v>
      </c>
      <c r="AV584" s="14">
        <f t="shared" si="400"/>
        <v>0</v>
      </c>
      <c r="AW584" s="13">
        <f t="shared" si="401"/>
        <v>0</v>
      </c>
      <c r="AX584" s="14">
        <f t="shared" si="402"/>
        <v>0</v>
      </c>
      <c r="AY584" s="13">
        <f t="shared" si="403"/>
        <v>0</v>
      </c>
      <c r="AZ584" s="14"/>
      <c r="BA584" s="13">
        <f t="shared" si="404"/>
        <v>0</v>
      </c>
      <c r="BB584" s="14">
        <f t="shared" si="405"/>
        <v>0</v>
      </c>
      <c r="BC584" s="13">
        <f t="shared" si="406"/>
        <v>0</v>
      </c>
      <c r="BD584" s="14">
        <f t="shared" si="407"/>
        <v>0</v>
      </c>
      <c r="BE584" s="13">
        <f t="shared" si="408"/>
        <v>0</v>
      </c>
    </row>
    <row r="585" spans="1:57" x14ac:dyDescent="0.25">
      <c r="A585" s="23">
        <f t="shared" si="409"/>
        <v>11.610416666666508</v>
      </c>
      <c r="B585" s="8"/>
      <c r="C585" s="10" t="s">
        <v>14</v>
      </c>
      <c r="D585" t="s">
        <v>11</v>
      </c>
      <c r="E585" t="s">
        <v>11</v>
      </c>
      <c r="F585" s="10"/>
      <c r="G585" s="10"/>
      <c r="H585" t="s">
        <v>11</v>
      </c>
      <c r="I585" s="10"/>
      <c r="J585" s="10"/>
      <c r="K585" s="13">
        <f t="shared" si="379"/>
        <v>0</v>
      </c>
      <c r="L585" s="14">
        <f t="shared" si="369"/>
        <v>0</v>
      </c>
      <c r="M585" s="13">
        <f t="shared" si="380"/>
        <v>0</v>
      </c>
      <c r="N585" s="14">
        <f t="shared" si="370"/>
        <v>0</v>
      </c>
      <c r="O585" s="13">
        <f t="shared" si="381"/>
        <v>1.9999999999999574E-2</v>
      </c>
      <c r="P585" s="14"/>
      <c r="Q585" s="13">
        <f t="shared" si="382"/>
        <v>0</v>
      </c>
      <c r="R585" s="14">
        <f t="shared" si="371"/>
        <v>0</v>
      </c>
      <c r="S585" s="13">
        <f t="shared" si="383"/>
        <v>0</v>
      </c>
      <c r="T585" s="14">
        <f t="shared" si="372"/>
        <v>0</v>
      </c>
      <c r="U585" s="13">
        <f t="shared" si="384"/>
        <v>0</v>
      </c>
      <c r="V585" s="14"/>
      <c r="W585" s="13">
        <f t="shared" si="385"/>
        <v>0</v>
      </c>
      <c r="X585" s="14">
        <f t="shared" si="373"/>
        <v>0</v>
      </c>
      <c r="Y585" s="13">
        <f t="shared" si="386"/>
        <v>0</v>
      </c>
      <c r="Z585" s="14">
        <f t="shared" si="374"/>
        <v>0</v>
      </c>
      <c r="AA585" s="13">
        <f t="shared" si="387"/>
        <v>0</v>
      </c>
      <c r="AB585" s="14"/>
      <c r="AC585" s="13">
        <f t="shared" si="388"/>
        <v>0</v>
      </c>
      <c r="AD585" s="14">
        <f t="shared" si="375"/>
        <v>0</v>
      </c>
      <c r="AE585" s="13">
        <f t="shared" si="389"/>
        <v>0</v>
      </c>
      <c r="AF585" s="14">
        <f t="shared" si="376"/>
        <v>0</v>
      </c>
      <c r="AG585" s="13">
        <f t="shared" si="390"/>
        <v>0</v>
      </c>
      <c r="AH585" s="14"/>
      <c r="AI585" s="13">
        <f t="shared" si="391"/>
        <v>0</v>
      </c>
      <c r="AJ585" s="14">
        <f t="shared" si="377"/>
        <v>0</v>
      </c>
      <c r="AK585" s="13">
        <f t="shared" si="392"/>
        <v>0</v>
      </c>
      <c r="AL585" s="14">
        <f t="shared" si="378"/>
        <v>0</v>
      </c>
      <c r="AM585" s="13">
        <f t="shared" si="393"/>
        <v>0</v>
      </c>
      <c r="AN585" s="14"/>
      <c r="AO585" s="13">
        <f t="shared" si="394"/>
        <v>0</v>
      </c>
      <c r="AP585" s="14">
        <f t="shared" si="395"/>
        <v>0</v>
      </c>
      <c r="AQ585" s="13">
        <f t="shared" si="396"/>
        <v>0</v>
      </c>
      <c r="AR585" s="14">
        <f t="shared" si="397"/>
        <v>0</v>
      </c>
      <c r="AS585" s="13">
        <f t="shared" si="398"/>
        <v>0</v>
      </c>
      <c r="AT585" s="14"/>
      <c r="AU585" s="13">
        <f t="shared" si="399"/>
        <v>0</v>
      </c>
      <c r="AV585" s="14">
        <f t="shared" si="400"/>
        <v>0</v>
      </c>
      <c r="AW585" s="13">
        <f t="shared" si="401"/>
        <v>0</v>
      </c>
      <c r="AX585" s="14">
        <f t="shared" si="402"/>
        <v>0</v>
      </c>
      <c r="AY585" s="13">
        <f t="shared" si="403"/>
        <v>0</v>
      </c>
      <c r="AZ585" s="14"/>
      <c r="BA585" s="13">
        <f t="shared" si="404"/>
        <v>0</v>
      </c>
      <c r="BB585" s="14">
        <f t="shared" si="405"/>
        <v>0</v>
      </c>
      <c r="BC585" s="13">
        <f t="shared" si="406"/>
        <v>0</v>
      </c>
      <c r="BD585" s="14">
        <f t="shared" si="407"/>
        <v>0</v>
      </c>
      <c r="BE585" s="13">
        <f t="shared" si="408"/>
        <v>0</v>
      </c>
    </row>
    <row r="586" spans="1:57" x14ac:dyDescent="0.25">
      <c r="A586" s="23">
        <f t="shared" si="409"/>
        <v>11.630416666666507</v>
      </c>
      <c r="B586" s="8" t="s">
        <v>76</v>
      </c>
      <c r="C586" s="10" t="s">
        <v>14</v>
      </c>
      <c r="D586" t="s">
        <v>11</v>
      </c>
      <c r="E586" t="s">
        <v>11</v>
      </c>
      <c r="F586" s="10"/>
      <c r="G586" s="10"/>
      <c r="H586" t="s">
        <v>11</v>
      </c>
      <c r="J586" s="10" t="s">
        <v>14</v>
      </c>
      <c r="K586" s="13">
        <f t="shared" si="379"/>
        <v>0</v>
      </c>
      <c r="L586" s="14">
        <f t="shared" si="369"/>
        <v>0</v>
      </c>
      <c r="M586" s="13">
        <f t="shared" si="380"/>
        <v>0</v>
      </c>
      <c r="N586" s="14">
        <f t="shared" si="370"/>
        <v>0</v>
      </c>
      <c r="O586" s="13">
        <f t="shared" si="381"/>
        <v>1.9999999999999574E-2</v>
      </c>
      <c r="P586" s="14"/>
      <c r="Q586" s="13">
        <f t="shared" si="382"/>
        <v>0</v>
      </c>
      <c r="R586" s="14">
        <f t="shared" si="371"/>
        <v>0</v>
      </c>
      <c r="S586" s="13">
        <f t="shared" si="383"/>
        <v>0</v>
      </c>
      <c r="T586" s="14">
        <f t="shared" si="372"/>
        <v>0</v>
      </c>
      <c r="U586" s="13">
        <f t="shared" si="384"/>
        <v>0</v>
      </c>
      <c r="V586" s="14"/>
      <c r="W586" s="13">
        <f t="shared" si="385"/>
        <v>0</v>
      </c>
      <c r="X586" s="14">
        <f t="shared" si="373"/>
        <v>0</v>
      </c>
      <c r="Y586" s="13">
        <f t="shared" si="386"/>
        <v>0</v>
      </c>
      <c r="Z586" s="14">
        <f t="shared" si="374"/>
        <v>0</v>
      </c>
      <c r="AA586" s="13">
        <f t="shared" si="387"/>
        <v>0</v>
      </c>
      <c r="AB586" s="14"/>
      <c r="AC586" s="13">
        <f t="shared" si="388"/>
        <v>0</v>
      </c>
      <c r="AD586" s="14">
        <f t="shared" si="375"/>
        <v>0</v>
      </c>
      <c r="AE586" s="13">
        <f t="shared" si="389"/>
        <v>0</v>
      </c>
      <c r="AF586" s="14">
        <f t="shared" si="376"/>
        <v>0</v>
      </c>
      <c r="AG586" s="13">
        <f t="shared" si="390"/>
        <v>0</v>
      </c>
      <c r="AH586" s="14"/>
      <c r="AI586" s="13">
        <f t="shared" si="391"/>
        <v>0</v>
      </c>
      <c r="AJ586" s="14">
        <f t="shared" si="377"/>
        <v>0</v>
      </c>
      <c r="AK586" s="13">
        <f t="shared" si="392"/>
        <v>0</v>
      </c>
      <c r="AL586" s="14">
        <f t="shared" si="378"/>
        <v>0</v>
      </c>
      <c r="AM586" s="13">
        <f t="shared" si="393"/>
        <v>0</v>
      </c>
      <c r="AN586" s="14"/>
      <c r="AO586" s="13">
        <f t="shared" si="394"/>
        <v>0</v>
      </c>
      <c r="AP586" s="14">
        <f t="shared" si="395"/>
        <v>0</v>
      </c>
      <c r="AQ586" s="13">
        <f t="shared" si="396"/>
        <v>0</v>
      </c>
      <c r="AR586" s="14">
        <f t="shared" si="397"/>
        <v>0</v>
      </c>
      <c r="AS586" s="13">
        <f t="shared" si="398"/>
        <v>0</v>
      </c>
      <c r="AT586" s="14"/>
      <c r="AU586" s="13">
        <f t="shared" si="399"/>
        <v>0</v>
      </c>
      <c r="AV586" s="14">
        <f t="shared" si="400"/>
        <v>0</v>
      </c>
      <c r="AW586" s="13">
        <f t="shared" si="401"/>
        <v>0</v>
      </c>
      <c r="AX586" s="14">
        <f t="shared" si="402"/>
        <v>0</v>
      </c>
      <c r="AY586" s="13">
        <f t="shared" si="403"/>
        <v>1.9999999999999574E-2</v>
      </c>
      <c r="AZ586" s="14"/>
      <c r="BA586" s="13">
        <f t="shared" si="404"/>
        <v>11.630416666666507</v>
      </c>
      <c r="BB586" s="14">
        <f t="shared" si="405"/>
        <v>1</v>
      </c>
      <c r="BC586" s="13">
        <f t="shared" si="406"/>
        <v>0</v>
      </c>
      <c r="BD586" s="14">
        <f t="shared" si="407"/>
        <v>0</v>
      </c>
      <c r="BE586" s="13">
        <f t="shared" si="408"/>
        <v>1.9999999999999574E-2</v>
      </c>
    </row>
    <row r="587" spans="1:57" x14ac:dyDescent="0.25">
      <c r="A587" s="23">
        <f t="shared" si="409"/>
        <v>11.650416666666507</v>
      </c>
      <c r="B587" s="8" t="s">
        <v>18</v>
      </c>
      <c r="C587" t="s">
        <v>11</v>
      </c>
      <c r="D587" t="s">
        <v>11</v>
      </c>
      <c r="E587" s="11" t="s">
        <v>20</v>
      </c>
      <c r="F587" s="10"/>
      <c r="G587" s="10"/>
      <c r="H587" t="s">
        <v>11</v>
      </c>
      <c r="J587" s="10" t="s">
        <v>14</v>
      </c>
      <c r="K587" s="13">
        <f t="shared" si="379"/>
        <v>0</v>
      </c>
      <c r="L587" s="14">
        <f t="shared" si="369"/>
        <v>0</v>
      </c>
      <c r="M587" s="13">
        <f t="shared" si="380"/>
        <v>0</v>
      </c>
      <c r="N587" s="14">
        <f t="shared" si="370"/>
        <v>0</v>
      </c>
      <c r="O587" s="13">
        <f t="shared" si="381"/>
        <v>0</v>
      </c>
      <c r="P587" s="14"/>
      <c r="Q587" s="13">
        <f t="shared" si="382"/>
        <v>0</v>
      </c>
      <c r="R587" s="14">
        <f t="shared" si="371"/>
        <v>0</v>
      </c>
      <c r="S587" s="13">
        <f t="shared" si="383"/>
        <v>0</v>
      </c>
      <c r="T587" s="14">
        <f t="shared" si="372"/>
        <v>0</v>
      </c>
      <c r="U587" s="13">
        <f t="shared" si="384"/>
        <v>0</v>
      </c>
      <c r="V587" s="14"/>
      <c r="W587" s="13">
        <f t="shared" si="385"/>
        <v>0</v>
      </c>
      <c r="X587" s="14">
        <f t="shared" si="373"/>
        <v>0</v>
      </c>
      <c r="Y587" s="13">
        <f t="shared" si="386"/>
        <v>11.650416666666507</v>
      </c>
      <c r="Z587" s="14">
        <f t="shared" si="374"/>
        <v>1</v>
      </c>
      <c r="AA587" s="13">
        <f t="shared" si="387"/>
        <v>0</v>
      </c>
      <c r="AB587" s="14"/>
      <c r="AC587" s="13">
        <f t="shared" si="388"/>
        <v>0</v>
      </c>
      <c r="AD587" s="14">
        <f t="shared" si="375"/>
        <v>0</v>
      </c>
      <c r="AE587" s="13">
        <f t="shared" si="389"/>
        <v>0</v>
      </c>
      <c r="AF587" s="14">
        <f t="shared" si="376"/>
        <v>0</v>
      </c>
      <c r="AG587" s="13">
        <f t="shared" si="390"/>
        <v>0</v>
      </c>
      <c r="AH587" s="14"/>
      <c r="AI587" s="13">
        <f t="shared" si="391"/>
        <v>0</v>
      </c>
      <c r="AJ587" s="14">
        <f t="shared" si="377"/>
        <v>0</v>
      </c>
      <c r="AK587" s="13">
        <f t="shared" si="392"/>
        <v>0</v>
      </c>
      <c r="AL587" s="14">
        <f t="shared" si="378"/>
        <v>0</v>
      </c>
      <c r="AM587" s="13">
        <f t="shared" si="393"/>
        <v>0</v>
      </c>
      <c r="AN587" s="14"/>
      <c r="AO587" s="13">
        <f t="shared" si="394"/>
        <v>0</v>
      </c>
      <c r="AP587" s="14">
        <f t="shared" si="395"/>
        <v>0</v>
      </c>
      <c r="AQ587" s="13">
        <f t="shared" si="396"/>
        <v>0</v>
      </c>
      <c r="AR587" s="14">
        <f t="shared" si="397"/>
        <v>0</v>
      </c>
      <c r="AS587" s="13">
        <f t="shared" si="398"/>
        <v>0</v>
      </c>
      <c r="AT587" s="14"/>
      <c r="AU587" s="13">
        <f t="shared" si="399"/>
        <v>0</v>
      </c>
      <c r="AV587" s="14">
        <f t="shared" si="400"/>
        <v>0</v>
      </c>
      <c r="AW587" s="13">
        <f t="shared" si="401"/>
        <v>0</v>
      </c>
      <c r="AX587" s="14">
        <f t="shared" si="402"/>
        <v>0</v>
      </c>
      <c r="AY587" s="13">
        <f t="shared" si="403"/>
        <v>1.9999999999999574E-2</v>
      </c>
      <c r="AZ587" s="14"/>
      <c r="BA587" s="13">
        <f t="shared" si="404"/>
        <v>0</v>
      </c>
      <c r="BB587" s="14">
        <f t="shared" si="405"/>
        <v>0</v>
      </c>
      <c r="BC587" s="13">
        <f t="shared" si="406"/>
        <v>0</v>
      </c>
      <c r="BD587" s="14">
        <f t="shared" si="407"/>
        <v>0</v>
      </c>
      <c r="BE587" s="13">
        <f t="shared" si="408"/>
        <v>1.9999999999999574E-2</v>
      </c>
    </row>
    <row r="588" spans="1:57" x14ac:dyDescent="0.25">
      <c r="A588" s="23">
        <f t="shared" si="409"/>
        <v>11.670416666666506</v>
      </c>
      <c r="B588" s="8"/>
      <c r="C588" t="s">
        <v>11</v>
      </c>
      <c r="D588" t="s">
        <v>11</v>
      </c>
      <c r="E588" s="10"/>
      <c r="F588" s="10"/>
      <c r="G588" s="10"/>
      <c r="H588" t="s">
        <v>11</v>
      </c>
      <c r="J588" s="10" t="s">
        <v>14</v>
      </c>
      <c r="K588" s="13">
        <f t="shared" si="379"/>
        <v>0</v>
      </c>
      <c r="L588" s="14">
        <f t="shared" si="369"/>
        <v>0</v>
      </c>
      <c r="M588" s="13">
        <f t="shared" si="380"/>
        <v>0</v>
      </c>
      <c r="N588" s="14">
        <f t="shared" si="370"/>
        <v>0</v>
      </c>
      <c r="O588" s="13">
        <f t="shared" si="381"/>
        <v>0</v>
      </c>
      <c r="P588" s="14"/>
      <c r="Q588" s="13">
        <f t="shared" si="382"/>
        <v>0</v>
      </c>
      <c r="R588" s="14">
        <f t="shared" si="371"/>
        <v>0</v>
      </c>
      <c r="S588" s="13">
        <f t="shared" si="383"/>
        <v>0</v>
      </c>
      <c r="T588" s="14">
        <f t="shared" si="372"/>
        <v>0</v>
      </c>
      <c r="U588" s="13">
        <f t="shared" si="384"/>
        <v>0</v>
      </c>
      <c r="V588" s="14"/>
      <c r="W588" s="13">
        <f t="shared" si="385"/>
        <v>0</v>
      </c>
      <c r="X588" s="14">
        <f t="shared" si="373"/>
        <v>0</v>
      </c>
      <c r="Y588" s="13">
        <f t="shared" si="386"/>
        <v>0</v>
      </c>
      <c r="Z588" s="14">
        <f t="shared" si="374"/>
        <v>0</v>
      </c>
      <c r="AA588" s="13">
        <f t="shared" si="387"/>
        <v>0</v>
      </c>
      <c r="AB588" s="14"/>
      <c r="AC588" s="13">
        <f t="shared" si="388"/>
        <v>0</v>
      </c>
      <c r="AD588" s="14">
        <f t="shared" si="375"/>
        <v>0</v>
      </c>
      <c r="AE588" s="13">
        <f t="shared" si="389"/>
        <v>0</v>
      </c>
      <c r="AF588" s="14">
        <f t="shared" si="376"/>
        <v>0</v>
      </c>
      <c r="AG588" s="13">
        <f t="shared" si="390"/>
        <v>0</v>
      </c>
      <c r="AH588" s="14"/>
      <c r="AI588" s="13">
        <f t="shared" si="391"/>
        <v>0</v>
      </c>
      <c r="AJ588" s="14">
        <f t="shared" si="377"/>
        <v>0</v>
      </c>
      <c r="AK588" s="13">
        <f t="shared" si="392"/>
        <v>0</v>
      </c>
      <c r="AL588" s="14">
        <f t="shared" si="378"/>
        <v>0</v>
      </c>
      <c r="AM588" s="13">
        <f t="shared" si="393"/>
        <v>0</v>
      </c>
      <c r="AN588" s="14"/>
      <c r="AO588" s="13">
        <f t="shared" si="394"/>
        <v>0</v>
      </c>
      <c r="AP588" s="14">
        <f t="shared" si="395"/>
        <v>0</v>
      </c>
      <c r="AQ588" s="13">
        <f t="shared" si="396"/>
        <v>0</v>
      </c>
      <c r="AR588" s="14">
        <f t="shared" si="397"/>
        <v>0</v>
      </c>
      <c r="AS588" s="13">
        <f t="shared" si="398"/>
        <v>0</v>
      </c>
      <c r="AT588" s="14"/>
      <c r="AU588" s="13">
        <f t="shared" si="399"/>
        <v>0</v>
      </c>
      <c r="AV588" s="14">
        <f t="shared" si="400"/>
        <v>0</v>
      </c>
      <c r="AW588" s="13">
        <f t="shared" si="401"/>
        <v>0</v>
      </c>
      <c r="AX588" s="14">
        <f t="shared" si="402"/>
        <v>0</v>
      </c>
      <c r="AY588" s="13">
        <f t="shared" si="403"/>
        <v>1.9999999999999574E-2</v>
      </c>
      <c r="AZ588" s="14"/>
      <c r="BA588" s="13">
        <f t="shared" si="404"/>
        <v>0</v>
      </c>
      <c r="BB588" s="14">
        <f t="shared" si="405"/>
        <v>0</v>
      </c>
      <c r="BC588" s="13">
        <f t="shared" si="406"/>
        <v>0</v>
      </c>
      <c r="BD588" s="14">
        <f t="shared" si="407"/>
        <v>0</v>
      </c>
      <c r="BE588" s="13">
        <f t="shared" si="408"/>
        <v>1.9999999999999574E-2</v>
      </c>
    </row>
    <row r="589" spans="1:57" x14ac:dyDescent="0.25">
      <c r="A589" s="23">
        <f t="shared" si="409"/>
        <v>11.690416666666506</v>
      </c>
      <c r="B589" s="8"/>
      <c r="C589" t="s">
        <v>11</v>
      </c>
      <c r="D589" t="s">
        <v>11</v>
      </c>
      <c r="E589" s="10"/>
      <c r="F589" s="10"/>
      <c r="G589" s="10"/>
      <c r="H589" t="s">
        <v>11</v>
      </c>
      <c r="J589" s="10" t="s">
        <v>14</v>
      </c>
      <c r="K589" s="13">
        <f t="shared" si="379"/>
        <v>0</v>
      </c>
      <c r="L589" s="14">
        <f t="shared" si="369"/>
        <v>0</v>
      </c>
      <c r="M589" s="13">
        <f t="shared" si="380"/>
        <v>0</v>
      </c>
      <c r="N589" s="14">
        <f t="shared" si="370"/>
        <v>0</v>
      </c>
      <c r="O589" s="13">
        <f t="shared" si="381"/>
        <v>0</v>
      </c>
      <c r="P589" s="14"/>
      <c r="Q589" s="13">
        <f t="shared" si="382"/>
        <v>0</v>
      </c>
      <c r="R589" s="14">
        <f t="shared" si="371"/>
        <v>0</v>
      </c>
      <c r="S589" s="13">
        <f t="shared" si="383"/>
        <v>0</v>
      </c>
      <c r="T589" s="14">
        <f t="shared" si="372"/>
        <v>0</v>
      </c>
      <c r="U589" s="13">
        <f t="shared" si="384"/>
        <v>0</v>
      </c>
      <c r="V589" s="14"/>
      <c r="W589" s="13">
        <f t="shared" si="385"/>
        <v>0</v>
      </c>
      <c r="X589" s="14">
        <f t="shared" si="373"/>
        <v>0</v>
      </c>
      <c r="Y589" s="13">
        <f t="shared" si="386"/>
        <v>0</v>
      </c>
      <c r="Z589" s="14">
        <f t="shared" si="374"/>
        <v>0</v>
      </c>
      <c r="AA589" s="13">
        <f t="shared" si="387"/>
        <v>0</v>
      </c>
      <c r="AB589" s="14"/>
      <c r="AC589" s="13">
        <f t="shared" si="388"/>
        <v>0</v>
      </c>
      <c r="AD589" s="14">
        <f t="shared" si="375"/>
        <v>0</v>
      </c>
      <c r="AE589" s="13">
        <f t="shared" si="389"/>
        <v>0</v>
      </c>
      <c r="AF589" s="14">
        <f t="shared" si="376"/>
        <v>0</v>
      </c>
      <c r="AG589" s="13">
        <f t="shared" si="390"/>
        <v>0</v>
      </c>
      <c r="AH589" s="14"/>
      <c r="AI589" s="13">
        <f t="shared" si="391"/>
        <v>0</v>
      </c>
      <c r="AJ589" s="14">
        <f t="shared" si="377"/>
        <v>0</v>
      </c>
      <c r="AK589" s="13">
        <f t="shared" si="392"/>
        <v>0</v>
      </c>
      <c r="AL589" s="14">
        <f t="shared" si="378"/>
        <v>0</v>
      </c>
      <c r="AM589" s="13">
        <f t="shared" si="393"/>
        <v>0</v>
      </c>
      <c r="AN589" s="14"/>
      <c r="AO589" s="13">
        <f t="shared" si="394"/>
        <v>0</v>
      </c>
      <c r="AP589" s="14">
        <f t="shared" si="395"/>
        <v>0</v>
      </c>
      <c r="AQ589" s="13">
        <f t="shared" si="396"/>
        <v>0</v>
      </c>
      <c r="AR589" s="14">
        <f t="shared" si="397"/>
        <v>0</v>
      </c>
      <c r="AS589" s="13">
        <f t="shared" si="398"/>
        <v>0</v>
      </c>
      <c r="AT589" s="14"/>
      <c r="AU589" s="13">
        <f t="shared" si="399"/>
        <v>0</v>
      </c>
      <c r="AV589" s="14">
        <f t="shared" si="400"/>
        <v>0</v>
      </c>
      <c r="AW589" s="13">
        <f t="shared" si="401"/>
        <v>0</v>
      </c>
      <c r="AX589" s="14">
        <f t="shared" si="402"/>
        <v>0</v>
      </c>
      <c r="AY589" s="13">
        <f t="shared" si="403"/>
        <v>1.9999999999999574E-2</v>
      </c>
      <c r="AZ589" s="14"/>
      <c r="BA589" s="13">
        <f t="shared" si="404"/>
        <v>0</v>
      </c>
      <c r="BB589" s="14">
        <f t="shared" si="405"/>
        <v>0</v>
      </c>
      <c r="BC589" s="13">
        <f t="shared" si="406"/>
        <v>0</v>
      </c>
      <c r="BD589" s="14">
        <f t="shared" si="407"/>
        <v>0</v>
      </c>
      <c r="BE589" s="13">
        <f t="shared" si="408"/>
        <v>1.9999999999999574E-2</v>
      </c>
    </row>
    <row r="590" spans="1:57" x14ac:dyDescent="0.25">
      <c r="A590" s="23">
        <f t="shared" si="409"/>
        <v>11.710416666666505</v>
      </c>
      <c r="B590" s="8"/>
      <c r="C590" t="s">
        <v>11</v>
      </c>
      <c r="D590" t="s">
        <v>11</v>
      </c>
      <c r="E590" s="10"/>
      <c r="F590" s="10"/>
      <c r="G590" s="10"/>
      <c r="H590" t="s">
        <v>11</v>
      </c>
      <c r="J590" s="10" t="s">
        <v>14</v>
      </c>
      <c r="K590" s="13">
        <f t="shared" si="379"/>
        <v>0</v>
      </c>
      <c r="L590" s="14">
        <f t="shared" si="369"/>
        <v>0</v>
      </c>
      <c r="M590" s="13">
        <f t="shared" si="380"/>
        <v>0</v>
      </c>
      <c r="N590" s="14">
        <f t="shared" si="370"/>
        <v>0</v>
      </c>
      <c r="O590" s="13">
        <f t="shared" si="381"/>
        <v>0</v>
      </c>
      <c r="P590" s="14"/>
      <c r="Q590" s="13">
        <f t="shared" si="382"/>
        <v>0</v>
      </c>
      <c r="R590" s="14">
        <f t="shared" si="371"/>
        <v>0</v>
      </c>
      <c r="S590" s="13">
        <f t="shared" si="383"/>
        <v>0</v>
      </c>
      <c r="T590" s="14">
        <f t="shared" si="372"/>
        <v>0</v>
      </c>
      <c r="U590" s="13">
        <f t="shared" si="384"/>
        <v>0</v>
      </c>
      <c r="V590" s="14"/>
      <c r="W590" s="13">
        <f t="shared" si="385"/>
        <v>0</v>
      </c>
      <c r="X590" s="14">
        <f t="shared" si="373"/>
        <v>0</v>
      </c>
      <c r="Y590" s="13">
        <f t="shared" si="386"/>
        <v>0</v>
      </c>
      <c r="Z590" s="14">
        <f t="shared" si="374"/>
        <v>0</v>
      </c>
      <c r="AA590" s="13">
        <f t="shared" si="387"/>
        <v>0</v>
      </c>
      <c r="AB590" s="14"/>
      <c r="AC590" s="13">
        <f t="shared" si="388"/>
        <v>0</v>
      </c>
      <c r="AD590" s="14">
        <f t="shared" si="375"/>
        <v>0</v>
      </c>
      <c r="AE590" s="13">
        <f t="shared" si="389"/>
        <v>0</v>
      </c>
      <c r="AF590" s="14">
        <f t="shared" si="376"/>
        <v>0</v>
      </c>
      <c r="AG590" s="13">
        <f t="shared" si="390"/>
        <v>0</v>
      </c>
      <c r="AH590" s="14"/>
      <c r="AI590" s="13">
        <f t="shared" si="391"/>
        <v>0</v>
      </c>
      <c r="AJ590" s="14">
        <f t="shared" si="377"/>
        <v>0</v>
      </c>
      <c r="AK590" s="13">
        <f t="shared" si="392"/>
        <v>0</v>
      </c>
      <c r="AL590" s="14">
        <f t="shared" si="378"/>
        <v>0</v>
      </c>
      <c r="AM590" s="13">
        <f t="shared" si="393"/>
        <v>0</v>
      </c>
      <c r="AN590" s="14"/>
      <c r="AO590" s="13">
        <f t="shared" si="394"/>
        <v>0</v>
      </c>
      <c r="AP590" s="14">
        <f t="shared" si="395"/>
        <v>0</v>
      </c>
      <c r="AQ590" s="13">
        <f t="shared" si="396"/>
        <v>0</v>
      </c>
      <c r="AR590" s="14">
        <f t="shared" si="397"/>
        <v>0</v>
      </c>
      <c r="AS590" s="13">
        <f t="shared" si="398"/>
        <v>0</v>
      </c>
      <c r="AT590" s="14"/>
      <c r="AU590" s="13">
        <f t="shared" si="399"/>
        <v>0</v>
      </c>
      <c r="AV590" s="14">
        <f t="shared" si="400"/>
        <v>0</v>
      </c>
      <c r="AW590" s="13">
        <f t="shared" si="401"/>
        <v>0</v>
      </c>
      <c r="AX590" s="14">
        <f t="shared" si="402"/>
        <v>0</v>
      </c>
      <c r="AY590" s="13">
        <f t="shared" si="403"/>
        <v>1.9999999999999574E-2</v>
      </c>
      <c r="AZ590" s="14"/>
      <c r="BA590" s="13">
        <f t="shared" si="404"/>
        <v>0</v>
      </c>
      <c r="BB590" s="14">
        <f t="shared" si="405"/>
        <v>0</v>
      </c>
      <c r="BC590" s="13">
        <f t="shared" si="406"/>
        <v>0</v>
      </c>
      <c r="BD590" s="14">
        <f t="shared" si="407"/>
        <v>0</v>
      </c>
      <c r="BE590" s="13">
        <f t="shared" si="408"/>
        <v>1.9999999999999574E-2</v>
      </c>
    </row>
    <row r="591" spans="1:57" x14ac:dyDescent="0.25">
      <c r="A591" s="23">
        <f t="shared" si="409"/>
        <v>11.730416666666505</v>
      </c>
      <c r="B591" s="8" t="s">
        <v>17</v>
      </c>
      <c r="C591" t="s">
        <v>11</v>
      </c>
      <c r="D591" s="11" t="s">
        <v>20</v>
      </c>
      <c r="E591" s="10"/>
      <c r="G591" s="10"/>
      <c r="H591" t="s">
        <v>11</v>
      </c>
      <c r="I591" s="11"/>
      <c r="J591" t="s">
        <v>11</v>
      </c>
      <c r="K591" s="13">
        <f t="shared" si="379"/>
        <v>0</v>
      </c>
      <c r="L591" s="14">
        <f t="shared" si="369"/>
        <v>0</v>
      </c>
      <c r="M591" s="13">
        <f t="shared" si="380"/>
        <v>0</v>
      </c>
      <c r="N591" s="14">
        <f t="shared" si="370"/>
        <v>0</v>
      </c>
      <c r="O591" s="13">
        <f t="shared" si="381"/>
        <v>0</v>
      </c>
      <c r="P591" s="14"/>
      <c r="Q591" s="13">
        <f t="shared" si="382"/>
        <v>0</v>
      </c>
      <c r="R591" s="14">
        <f t="shared" si="371"/>
        <v>0</v>
      </c>
      <c r="S591" s="13">
        <f t="shared" si="383"/>
        <v>11.730416666666505</v>
      </c>
      <c r="T591" s="14">
        <f t="shared" si="372"/>
        <v>1</v>
      </c>
      <c r="U591" s="13">
        <f t="shared" si="384"/>
        <v>0</v>
      </c>
      <c r="V591" s="14"/>
      <c r="W591" s="13">
        <f t="shared" si="385"/>
        <v>0</v>
      </c>
      <c r="X591" s="14">
        <f t="shared" si="373"/>
        <v>0</v>
      </c>
      <c r="Y591" s="13">
        <f t="shared" si="386"/>
        <v>0</v>
      </c>
      <c r="Z591" s="14">
        <f t="shared" si="374"/>
        <v>0</v>
      </c>
      <c r="AA591" s="13">
        <f t="shared" si="387"/>
        <v>0</v>
      </c>
      <c r="AB591" s="14"/>
      <c r="AC591" s="13">
        <f t="shared" si="388"/>
        <v>0</v>
      </c>
      <c r="AD591" s="14">
        <f t="shared" si="375"/>
        <v>0</v>
      </c>
      <c r="AE591" s="13">
        <f t="shared" si="389"/>
        <v>0</v>
      </c>
      <c r="AF591" s="14">
        <f t="shared" si="376"/>
        <v>0</v>
      </c>
      <c r="AG591" s="13">
        <f t="shared" si="390"/>
        <v>0</v>
      </c>
      <c r="AH591" s="14"/>
      <c r="AI591" s="13">
        <f t="shared" si="391"/>
        <v>0</v>
      </c>
      <c r="AJ591" s="14">
        <f t="shared" si="377"/>
        <v>0</v>
      </c>
      <c r="AK591" s="13">
        <f t="shared" si="392"/>
        <v>0</v>
      </c>
      <c r="AL591" s="14">
        <f t="shared" si="378"/>
        <v>0</v>
      </c>
      <c r="AM591" s="13">
        <f t="shared" si="393"/>
        <v>0</v>
      </c>
      <c r="AN591" s="14"/>
      <c r="AO591" s="13">
        <f t="shared" si="394"/>
        <v>0</v>
      </c>
      <c r="AP591" s="14">
        <f t="shared" si="395"/>
        <v>0</v>
      </c>
      <c r="AQ591" s="13">
        <f t="shared" si="396"/>
        <v>0</v>
      </c>
      <c r="AR591" s="14">
        <f t="shared" si="397"/>
        <v>0</v>
      </c>
      <c r="AS591" s="13">
        <f t="shared" si="398"/>
        <v>0</v>
      </c>
      <c r="AT591" s="14"/>
      <c r="AU591" s="13">
        <f t="shared" si="399"/>
        <v>0</v>
      </c>
      <c r="AV591" s="14">
        <f t="shared" si="400"/>
        <v>0</v>
      </c>
      <c r="AW591" s="13">
        <f t="shared" si="401"/>
        <v>0</v>
      </c>
      <c r="AX591" s="14">
        <f t="shared" si="402"/>
        <v>0</v>
      </c>
      <c r="AY591" s="13">
        <f t="shared" si="403"/>
        <v>0</v>
      </c>
      <c r="AZ591" s="14"/>
      <c r="BA591" s="13">
        <f t="shared" si="404"/>
        <v>0</v>
      </c>
      <c r="BB591" s="14">
        <f t="shared" si="405"/>
        <v>0</v>
      </c>
      <c r="BC591" s="13">
        <f t="shared" si="406"/>
        <v>0</v>
      </c>
      <c r="BD591" s="14">
        <f t="shared" si="407"/>
        <v>0</v>
      </c>
      <c r="BE591" s="13">
        <f t="shared" si="408"/>
        <v>0</v>
      </c>
    </row>
    <row r="592" spans="1:57" x14ac:dyDescent="0.25">
      <c r="A592" s="23">
        <f t="shared" si="409"/>
        <v>11.750416666666505</v>
      </c>
      <c r="B592" s="8"/>
      <c r="C592" t="s">
        <v>11</v>
      </c>
      <c r="D592" s="10"/>
      <c r="E592" s="10"/>
      <c r="G592" s="10"/>
      <c r="H592" t="s">
        <v>11</v>
      </c>
      <c r="I592" s="32"/>
      <c r="J592" t="s">
        <v>11</v>
      </c>
      <c r="K592" s="13">
        <f t="shared" si="379"/>
        <v>0</v>
      </c>
      <c r="L592" s="14">
        <f t="shared" si="369"/>
        <v>0</v>
      </c>
      <c r="M592" s="13">
        <f t="shared" si="380"/>
        <v>0</v>
      </c>
      <c r="N592" s="14">
        <f t="shared" si="370"/>
        <v>0</v>
      </c>
      <c r="O592" s="13">
        <f t="shared" si="381"/>
        <v>0</v>
      </c>
      <c r="P592" s="14"/>
      <c r="Q592" s="13">
        <f t="shared" si="382"/>
        <v>0</v>
      </c>
      <c r="R592" s="14">
        <f t="shared" si="371"/>
        <v>0</v>
      </c>
      <c r="S592" s="13">
        <f t="shared" si="383"/>
        <v>0</v>
      </c>
      <c r="T592" s="14">
        <f t="shared" si="372"/>
        <v>0</v>
      </c>
      <c r="U592" s="13">
        <f t="shared" si="384"/>
        <v>0</v>
      </c>
      <c r="V592" s="14"/>
      <c r="W592" s="13">
        <f t="shared" si="385"/>
        <v>0</v>
      </c>
      <c r="X592" s="14">
        <f t="shared" si="373"/>
        <v>0</v>
      </c>
      <c r="Y592" s="13">
        <f t="shared" si="386"/>
        <v>0</v>
      </c>
      <c r="Z592" s="14">
        <f t="shared" si="374"/>
        <v>0</v>
      </c>
      <c r="AA592" s="13">
        <f t="shared" si="387"/>
        <v>0</v>
      </c>
      <c r="AB592" s="14"/>
      <c r="AC592" s="13">
        <f t="shared" si="388"/>
        <v>0</v>
      </c>
      <c r="AD592" s="14">
        <f t="shared" si="375"/>
        <v>0</v>
      </c>
      <c r="AE592" s="13">
        <f t="shared" si="389"/>
        <v>0</v>
      </c>
      <c r="AF592" s="14">
        <f t="shared" si="376"/>
        <v>0</v>
      </c>
      <c r="AG592" s="13">
        <f t="shared" si="390"/>
        <v>0</v>
      </c>
      <c r="AH592" s="14"/>
      <c r="AI592" s="13">
        <f t="shared" si="391"/>
        <v>0</v>
      </c>
      <c r="AJ592" s="14">
        <f t="shared" si="377"/>
        <v>0</v>
      </c>
      <c r="AK592" s="13">
        <f t="shared" si="392"/>
        <v>0</v>
      </c>
      <c r="AL592" s="14">
        <f t="shared" si="378"/>
        <v>0</v>
      </c>
      <c r="AM592" s="13">
        <f t="shared" si="393"/>
        <v>0</v>
      </c>
      <c r="AN592" s="14"/>
      <c r="AO592" s="13">
        <f t="shared" si="394"/>
        <v>0</v>
      </c>
      <c r="AP592" s="14">
        <f t="shared" si="395"/>
        <v>0</v>
      </c>
      <c r="AQ592" s="13">
        <f t="shared" si="396"/>
        <v>0</v>
      </c>
      <c r="AR592" s="14">
        <f t="shared" si="397"/>
        <v>0</v>
      </c>
      <c r="AS592" s="13">
        <f t="shared" si="398"/>
        <v>0</v>
      </c>
      <c r="AT592" s="14"/>
      <c r="AU592" s="13">
        <f t="shared" si="399"/>
        <v>0</v>
      </c>
      <c r="AV592" s="14">
        <f t="shared" si="400"/>
        <v>0</v>
      </c>
      <c r="AW592" s="13">
        <f t="shared" si="401"/>
        <v>0</v>
      </c>
      <c r="AX592" s="14">
        <f t="shared" si="402"/>
        <v>0</v>
      </c>
      <c r="AY592" s="13">
        <f t="shared" si="403"/>
        <v>0</v>
      </c>
      <c r="AZ592" s="14"/>
      <c r="BA592" s="13">
        <f t="shared" si="404"/>
        <v>0</v>
      </c>
      <c r="BB592" s="14">
        <f t="shared" si="405"/>
        <v>0</v>
      </c>
      <c r="BC592" s="13">
        <f t="shared" si="406"/>
        <v>0</v>
      </c>
      <c r="BD592" s="14">
        <f t="shared" si="407"/>
        <v>0</v>
      </c>
      <c r="BE592" s="13">
        <f t="shared" si="408"/>
        <v>0</v>
      </c>
    </row>
    <row r="593" spans="1:57" x14ac:dyDescent="0.25">
      <c r="A593" s="23">
        <f t="shared" si="409"/>
        <v>11.770416666666504</v>
      </c>
      <c r="B593" s="8"/>
      <c r="C593" t="s">
        <v>11</v>
      </c>
      <c r="D593" s="10"/>
      <c r="E593" s="10"/>
      <c r="G593" s="10"/>
      <c r="H593" t="s">
        <v>11</v>
      </c>
      <c r="I593" s="32"/>
      <c r="J593" t="s">
        <v>11</v>
      </c>
      <c r="K593" s="13">
        <f t="shared" si="379"/>
        <v>0</v>
      </c>
      <c r="L593" s="14">
        <f t="shared" si="369"/>
        <v>0</v>
      </c>
      <c r="M593" s="13">
        <f t="shared" si="380"/>
        <v>0</v>
      </c>
      <c r="N593" s="14">
        <f t="shared" si="370"/>
        <v>0</v>
      </c>
      <c r="O593" s="13">
        <f t="shared" si="381"/>
        <v>0</v>
      </c>
      <c r="P593" s="14"/>
      <c r="Q593" s="13">
        <f t="shared" si="382"/>
        <v>0</v>
      </c>
      <c r="R593" s="14">
        <f t="shared" si="371"/>
        <v>0</v>
      </c>
      <c r="S593" s="13">
        <f t="shared" si="383"/>
        <v>0</v>
      </c>
      <c r="T593" s="14">
        <f t="shared" si="372"/>
        <v>0</v>
      </c>
      <c r="U593" s="13">
        <f t="shared" si="384"/>
        <v>0</v>
      </c>
      <c r="V593" s="14"/>
      <c r="W593" s="13">
        <f t="shared" si="385"/>
        <v>0</v>
      </c>
      <c r="X593" s="14">
        <f t="shared" si="373"/>
        <v>0</v>
      </c>
      <c r="Y593" s="13">
        <f t="shared" si="386"/>
        <v>0</v>
      </c>
      <c r="Z593" s="14">
        <f t="shared" si="374"/>
        <v>0</v>
      </c>
      <c r="AA593" s="13">
        <f t="shared" si="387"/>
        <v>0</v>
      </c>
      <c r="AB593" s="14"/>
      <c r="AC593" s="13">
        <f t="shared" si="388"/>
        <v>0</v>
      </c>
      <c r="AD593" s="14">
        <f t="shared" si="375"/>
        <v>0</v>
      </c>
      <c r="AE593" s="13">
        <f t="shared" si="389"/>
        <v>0</v>
      </c>
      <c r="AF593" s="14">
        <f t="shared" si="376"/>
        <v>0</v>
      </c>
      <c r="AG593" s="13">
        <f t="shared" si="390"/>
        <v>0</v>
      </c>
      <c r="AH593" s="14"/>
      <c r="AI593" s="13">
        <f t="shared" si="391"/>
        <v>0</v>
      </c>
      <c r="AJ593" s="14">
        <f t="shared" si="377"/>
        <v>0</v>
      </c>
      <c r="AK593" s="13">
        <f t="shared" si="392"/>
        <v>0</v>
      </c>
      <c r="AL593" s="14">
        <f t="shared" si="378"/>
        <v>0</v>
      </c>
      <c r="AM593" s="13">
        <f t="shared" si="393"/>
        <v>0</v>
      </c>
      <c r="AN593" s="14"/>
      <c r="AO593" s="13">
        <f t="shared" si="394"/>
        <v>0</v>
      </c>
      <c r="AP593" s="14">
        <f t="shared" si="395"/>
        <v>0</v>
      </c>
      <c r="AQ593" s="13">
        <f t="shared" si="396"/>
        <v>0</v>
      </c>
      <c r="AR593" s="14">
        <f t="shared" si="397"/>
        <v>0</v>
      </c>
      <c r="AS593" s="13">
        <f t="shared" si="398"/>
        <v>0</v>
      </c>
      <c r="AT593" s="14"/>
      <c r="AU593" s="13">
        <f t="shared" si="399"/>
        <v>0</v>
      </c>
      <c r="AV593" s="14">
        <f t="shared" si="400"/>
        <v>0</v>
      </c>
      <c r="AW593" s="13">
        <f t="shared" si="401"/>
        <v>0</v>
      </c>
      <c r="AX593" s="14">
        <f t="shared" si="402"/>
        <v>0</v>
      </c>
      <c r="AY593" s="13">
        <f t="shared" si="403"/>
        <v>0</v>
      </c>
      <c r="AZ593" s="14"/>
      <c r="BA593" s="13">
        <f t="shared" si="404"/>
        <v>0</v>
      </c>
      <c r="BB593" s="14">
        <f t="shared" si="405"/>
        <v>0</v>
      </c>
      <c r="BC593" s="13">
        <f t="shared" si="406"/>
        <v>0</v>
      </c>
      <c r="BD593" s="14">
        <f t="shared" si="407"/>
        <v>0</v>
      </c>
      <c r="BE593" s="13">
        <f t="shared" si="408"/>
        <v>0</v>
      </c>
    </row>
    <row r="594" spans="1:57" x14ac:dyDescent="0.25">
      <c r="A594" s="23">
        <f t="shared" si="409"/>
        <v>11.790416666666504</v>
      </c>
      <c r="B594" s="8" t="s">
        <v>13</v>
      </c>
      <c r="C594" t="s">
        <v>11</v>
      </c>
      <c r="D594" s="10"/>
      <c r="E594" s="10"/>
      <c r="G594" s="10" t="s">
        <v>14</v>
      </c>
      <c r="H594" t="s">
        <v>11</v>
      </c>
      <c r="I594" s="11"/>
      <c r="J594" t="s">
        <v>11</v>
      </c>
      <c r="K594" s="13">
        <f t="shared" si="379"/>
        <v>0</v>
      </c>
      <c r="L594" s="14">
        <f t="shared" si="369"/>
        <v>0</v>
      </c>
      <c r="M594" s="13">
        <f t="shared" si="380"/>
        <v>0</v>
      </c>
      <c r="N594" s="14">
        <f t="shared" si="370"/>
        <v>0</v>
      </c>
      <c r="O594" s="13">
        <f t="shared" si="381"/>
        <v>0</v>
      </c>
      <c r="P594" s="14"/>
      <c r="Q594" s="13">
        <f t="shared" si="382"/>
        <v>0</v>
      </c>
      <c r="R594" s="14">
        <f t="shared" si="371"/>
        <v>0</v>
      </c>
      <c r="S594" s="13">
        <f t="shared" si="383"/>
        <v>0</v>
      </c>
      <c r="T594" s="14">
        <f t="shared" si="372"/>
        <v>0</v>
      </c>
      <c r="U594" s="13">
        <f t="shared" si="384"/>
        <v>0</v>
      </c>
      <c r="V594" s="14"/>
      <c r="W594" s="13">
        <f t="shared" si="385"/>
        <v>0</v>
      </c>
      <c r="X594" s="14">
        <f t="shared" si="373"/>
        <v>0</v>
      </c>
      <c r="Y594" s="13">
        <f t="shared" si="386"/>
        <v>0</v>
      </c>
      <c r="Z594" s="14">
        <f t="shared" si="374"/>
        <v>0</v>
      </c>
      <c r="AA594" s="13">
        <f t="shared" si="387"/>
        <v>0</v>
      </c>
      <c r="AB594" s="14"/>
      <c r="AC594" s="13">
        <f t="shared" si="388"/>
        <v>0</v>
      </c>
      <c r="AD594" s="14">
        <f t="shared" si="375"/>
        <v>0</v>
      </c>
      <c r="AE594" s="13">
        <f t="shared" si="389"/>
        <v>0</v>
      </c>
      <c r="AF594" s="14">
        <f t="shared" si="376"/>
        <v>0</v>
      </c>
      <c r="AG594" s="13">
        <f t="shared" si="390"/>
        <v>0</v>
      </c>
      <c r="AH594" s="14"/>
      <c r="AI594" s="13">
        <f t="shared" si="391"/>
        <v>11.790416666666504</v>
      </c>
      <c r="AJ594" s="14">
        <f t="shared" si="377"/>
        <v>1</v>
      </c>
      <c r="AK594" s="13">
        <f t="shared" si="392"/>
        <v>0</v>
      </c>
      <c r="AL594" s="14">
        <f t="shared" si="378"/>
        <v>0</v>
      </c>
      <c r="AM594" s="13">
        <f t="shared" si="393"/>
        <v>1.9999999999999574E-2</v>
      </c>
      <c r="AN594" s="14"/>
      <c r="AO594" s="13">
        <f t="shared" si="394"/>
        <v>0</v>
      </c>
      <c r="AP594" s="14">
        <f t="shared" si="395"/>
        <v>0</v>
      </c>
      <c r="AQ594" s="13">
        <f t="shared" si="396"/>
        <v>0</v>
      </c>
      <c r="AR594" s="14">
        <f t="shared" si="397"/>
        <v>0</v>
      </c>
      <c r="AS594" s="13">
        <f t="shared" si="398"/>
        <v>0</v>
      </c>
      <c r="AT594" s="14"/>
      <c r="AU594" s="13">
        <f t="shared" si="399"/>
        <v>0</v>
      </c>
      <c r="AV594" s="14">
        <f t="shared" si="400"/>
        <v>0</v>
      </c>
      <c r="AW594" s="13">
        <f t="shared" si="401"/>
        <v>0</v>
      </c>
      <c r="AX594" s="14">
        <f t="shared" si="402"/>
        <v>0</v>
      </c>
      <c r="AY594" s="13">
        <f t="shared" si="403"/>
        <v>0</v>
      </c>
      <c r="AZ594" s="14"/>
      <c r="BA594" s="13">
        <f t="shared" si="404"/>
        <v>0</v>
      </c>
      <c r="BB594" s="14">
        <f t="shared" si="405"/>
        <v>0</v>
      </c>
      <c r="BC594" s="13">
        <f t="shared" si="406"/>
        <v>0</v>
      </c>
      <c r="BD594" s="14">
        <f t="shared" si="407"/>
        <v>0</v>
      </c>
      <c r="BE594" s="13">
        <f t="shared" si="408"/>
        <v>0</v>
      </c>
    </row>
    <row r="595" spans="1:57" x14ac:dyDescent="0.25">
      <c r="A595" s="23">
        <f t="shared" si="409"/>
        <v>11.810416666666503</v>
      </c>
      <c r="B595" s="8" t="s">
        <v>64</v>
      </c>
      <c r="C595" t="s">
        <v>11</v>
      </c>
      <c r="D595" s="10"/>
      <c r="F595" s="11"/>
      <c r="G595" t="s">
        <v>11</v>
      </c>
      <c r="H595" s="11" t="s">
        <v>20</v>
      </c>
      <c r="I595" s="10"/>
      <c r="J595" t="s">
        <v>11</v>
      </c>
      <c r="K595" s="13">
        <f t="shared" si="379"/>
        <v>0</v>
      </c>
      <c r="L595" s="14">
        <f t="shared" si="369"/>
        <v>0</v>
      </c>
      <c r="M595" s="13">
        <f t="shared" si="380"/>
        <v>0</v>
      </c>
      <c r="N595" s="14">
        <f t="shared" si="370"/>
        <v>0</v>
      </c>
      <c r="O595" s="13">
        <f t="shared" si="381"/>
        <v>0</v>
      </c>
      <c r="P595" s="14"/>
      <c r="Q595" s="13">
        <f t="shared" si="382"/>
        <v>0</v>
      </c>
      <c r="R595" s="14">
        <f t="shared" si="371"/>
        <v>0</v>
      </c>
      <c r="S595" s="13">
        <f t="shared" si="383"/>
        <v>0</v>
      </c>
      <c r="T595" s="14">
        <f t="shared" si="372"/>
        <v>0</v>
      </c>
      <c r="U595" s="13">
        <f t="shared" si="384"/>
        <v>0</v>
      </c>
      <c r="V595" s="14"/>
      <c r="W595" s="13">
        <f t="shared" si="385"/>
        <v>0</v>
      </c>
      <c r="X595" s="14">
        <f t="shared" si="373"/>
        <v>0</v>
      </c>
      <c r="Y595" s="13">
        <f t="shared" si="386"/>
        <v>0</v>
      </c>
      <c r="Z595" s="14">
        <f t="shared" si="374"/>
        <v>0</v>
      </c>
      <c r="AA595" s="13">
        <f t="shared" si="387"/>
        <v>0</v>
      </c>
      <c r="AB595" s="14"/>
      <c r="AC595" s="13">
        <f t="shared" si="388"/>
        <v>0</v>
      </c>
      <c r="AD595" s="14">
        <f t="shared" si="375"/>
        <v>0</v>
      </c>
      <c r="AE595" s="13">
        <f t="shared" si="389"/>
        <v>0</v>
      </c>
      <c r="AF595" s="14">
        <f t="shared" si="376"/>
        <v>0</v>
      </c>
      <c r="AG595" s="13">
        <f t="shared" si="390"/>
        <v>0</v>
      </c>
      <c r="AH595" s="14"/>
      <c r="AI595" s="13">
        <f t="shared" si="391"/>
        <v>0</v>
      </c>
      <c r="AJ595" s="14">
        <f t="shared" si="377"/>
        <v>0</v>
      </c>
      <c r="AK595" s="13">
        <f t="shared" si="392"/>
        <v>0</v>
      </c>
      <c r="AL595" s="14">
        <f t="shared" si="378"/>
        <v>0</v>
      </c>
      <c r="AM595" s="13">
        <f t="shared" si="393"/>
        <v>0</v>
      </c>
      <c r="AN595" s="14"/>
      <c r="AO595" s="13">
        <f t="shared" si="394"/>
        <v>0</v>
      </c>
      <c r="AP595" s="14">
        <f t="shared" si="395"/>
        <v>0</v>
      </c>
      <c r="AQ595" s="13">
        <f t="shared" si="396"/>
        <v>11.810416666666503</v>
      </c>
      <c r="AR595" s="14">
        <f t="shared" si="397"/>
        <v>1</v>
      </c>
      <c r="AS595" s="13">
        <f t="shared" si="398"/>
        <v>0</v>
      </c>
      <c r="AT595" s="14"/>
      <c r="AU595" s="13">
        <f t="shared" si="399"/>
        <v>0</v>
      </c>
      <c r="AV595" s="14">
        <f t="shared" si="400"/>
        <v>0</v>
      </c>
      <c r="AW595" s="13">
        <f t="shared" si="401"/>
        <v>0</v>
      </c>
      <c r="AX595" s="14">
        <f t="shared" si="402"/>
        <v>0</v>
      </c>
      <c r="AY595" s="13">
        <f t="shared" si="403"/>
        <v>0</v>
      </c>
      <c r="AZ595" s="14"/>
      <c r="BA595" s="13">
        <f t="shared" si="404"/>
        <v>0</v>
      </c>
      <c r="BB595" s="14">
        <f t="shared" si="405"/>
        <v>0</v>
      </c>
      <c r="BC595" s="13">
        <f t="shared" si="406"/>
        <v>0</v>
      </c>
      <c r="BD595" s="14">
        <f t="shared" si="407"/>
        <v>0</v>
      </c>
      <c r="BE595" s="13">
        <f t="shared" si="408"/>
        <v>0</v>
      </c>
    </row>
    <row r="596" spans="1:57" x14ac:dyDescent="0.25">
      <c r="A596" s="23">
        <f t="shared" si="409"/>
        <v>11.830416666666503</v>
      </c>
      <c r="B596" s="8" t="s">
        <v>21</v>
      </c>
      <c r="C596" t="s">
        <v>11</v>
      </c>
      <c r="D596" s="10"/>
      <c r="E596" s="10" t="s">
        <v>14</v>
      </c>
      <c r="F596" s="10"/>
      <c r="G596" t="s">
        <v>11</v>
      </c>
      <c r="H596" s="10"/>
      <c r="I596" s="10"/>
      <c r="J596" t="s">
        <v>11</v>
      </c>
      <c r="K596" s="13">
        <f t="shared" si="379"/>
        <v>0</v>
      </c>
      <c r="L596" s="14">
        <f t="shared" si="369"/>
        <v>0</v>
      </c>
      <c r="M596" s="13">
        <f t="shared" si="380"/>
        <v>0</v>
      </c>
      <c r="N596" s="14">
        <f t="shared" si="370"/>
        <v>0</v>
      </c>
      <c r="O596" s="13">
        <f t="shared" si="381"/>
        <v>0</v>
      </c>
      <c r="P596" s="14"/>
      <c r="Q596" s="13">
        <f t="shared" si="382"/>
        <v>0</v>
      </c>
      <c r="R596" s="14">
        <f t="shared" si="371"/>
        <v>0</v>
      </c>
      <c r="S596" s="13">
        <f t="shared" si="383"/>
        <v>0</v>
      </c>
      <c r="T596" s="14">
        <f t="shared" si="372"/>
        <v>0</v>
      </c>
      <c r="U596" s="13">
        <f t="shared" si="384"/>
        <v>0</v>
      </c>
      <c r="V596" s="14"/>
      <c r="W596" s="13">
        <f t="shared" si="385"/>
        <v>11.830416666666503</v>
      </c>
      <c r="X596" s="14">
        <f t="shared" si="373"/>
        <v>1</v>
      </c>
      <c r="Y596" s="13">
        <f t="shared" si="386"/>
        <v>0</v>
      </c>
      <c r="Z596" s="14">
        <f t="shared" si="374"/>
        <v>0</v>
      </c>
      <c r="AA596" s="13">
        <f t="shared" si="387"/>
        <v>1.9999999999999574E-2</v>
      </c>
      <c r="AB596" s="14"/>
      <c r="AC596" s="13">
        <f t="shared" si="388"/>
        <v>0</v>
      </c>
      <c r="AD596" s="14">
        <f t="shared" si="375"/>
        <v>0</v>
      </c>
      <c r="AE596" s="13">
        <f t="shared" si="389"/>
        <v>0</v>
      </c>
      <c r="AF596" s="14">
        <f t="shared" si="376"/>
        <v>0</v>
      </c>
      <c r="AG596" s="13">
        <f t="shared" si="390"/>
        <v>0</v>
      </c>
      <c r="AH596" s="14"/>
      <c r="AI596" s="13">
        <f t="shared" si="391"/>
        <v>0</v>
      </c>
      <c r="AJ596" s="14">
        <f t="shared" si="377"/>
        <v>0</v>
      </c>
      <c r="AK596" s="13">
        <f t="shared" si="392"/>
        <v>0</v>
      </c>
      <c r="AL596" s="14">
        <f t="shared" si="378"/>
        <v>0</v>
      </c>
      <c r="AM596" s="13">
        <f t="shared" si="393"/>
        <v>0</v>
      </c>
      <c r="AN596" s="14"/>
      <c r="AO596" s="13">
        <f t="shared" si="394"/>
        <v>0</v>
      </c>
      <c r="AP596" s="14">
        <f t="shared" si="395"/>
        <v>0</v>
      </c>
      <c r="AQ596" s="13">
        <f t="shared" si="396"/>
        <v>0</v>
      </c>
      <c r="AR596" s="14">
        <f t="shared" si="397"/>
        <v>0</v>
      </c>
      <c r="AS596" s="13">
        <f t="shared" si="398"/>
        <v>0</v>
      </c>
      <c r="AT596" s="14"/>
      <c r="AU596" s="13">
        <f t="shared" si="399"/>
        <v>0</v>
      </c>
      <c r="AV596" s="14">
        <f t="shared" si="400"/>
        <v>0</v>
      </c>
      <c r="AW596" s="13">
        <f t="shared" si="401"/>
        <v>0</v>
      </c>
      <c r="AX596" s="14">
        <f t="shared" si="402"/>
        <v>0</v>
      </c>
      <c r="AY596" s="13">
        <f t="shared" si="403"/>
        <v>0</v>
      </c>
      <c r="AZ596" s="14"/>
      <c r="BA596" s="13">
        <f t="shared" si="404"/>
        <v>0</v>
      </c>
      <c r="BB596" s="14">
        <f t="shared" si="405"/>
        <v>0</v>
      </c>
      <c r="BC596" s="13">
        <f t="shared" si="406"/>
        <v>0</v>
      </c>
      <c r="BD596" s="14">
        <f t="shared" si="407"/>
        <v>0</v>
      </c>
      <c r="BE596" s="13">
        <f t="shared" si="408"/>
        <v>0</v>
      </c>
    </row>
    <row r="597" spans="1:57" x14ac:dyDescent="0.25">
      <c r="A597" s="23">
        <f t="shared" si="409"/>
        <v>11.850416666666503</v>
      </c>
      <c r="B597" s="8"/>
      <c r="C597" t="s">
        <v>11</v>
      </c>
      <c r="D597" s="10"/>
      <c r="E597" s="10" t="s">
        <v>14</v>
      </c>
      <c r="F597" s="10"/>
      <c r="G597" t="s">
        <v>11</v>
      </c>
      <c r="H597" s="32"/>
      <c r="I597" s="32"/>
      <c r="J597" t="s">
        <v>11</v>
      </c>
      <c r="K597" s="13">
        <f t="shared" si="379"/>
        <v>0</v>
      </c>
      <c r="L597" s="14">
        <f t="shared" si="369"/>
        <v>0</v>
      </c>
      <c r="M597" s="13">
        <f t="shared" si="380"/>
        <v>0</v>
      </c>
      <c r="N597" s="14">
        <f t="shared" si="370"/>
        <v>0</v>
      </c>
      <c r="O597" s="13">
        <f t="shared" si="381"/>
        <v>0</v>
      </c>
      <c r="P597" s="14"/>
      <c r="Q597" s="13">
        <f t="shared" si="382"/>
        <v>0</v>
      </c>
      <c r="R597" s="14">
        <f t="shared" si="371"/>
        <v>0</v>
      </c>
      <c r="S597" s="13">
        <f t="shared" si="383"/>
        <v>0</v>
      </c>
      <c r="T597" s="14">
        <f t="shared" si="372"/>
        <v>0</v>
      </c>
      <c r="U597" s="13">
        <f t="shared" si="384"/>
        <v>0</v>
      </c>
      <c r="V597" s="14"/>
      <c r="W597" s="13">
        <f t="shared" si="385"/>
        <v>0</v>
      </c>
      <c r="X597" s="14">
        <f t="shared" si="373"/>
        <v>0</v>
      </c>
      <c r="Y597" s="13">
        <f t="shared" si="386"/>
        <v>0</v>
      </c>
      <c r="Z597" s="14">
        <f t="shared" si="374"/>
        <v>0</v>
      </c>
      <c r="AA597" s="13">
        <f t="shared" si="387"/>
        <v>1.9999999999999574E-2</v>
      </c>
      <c r="AB597" s="14"/>
      <c r="AC597" s="13">
        <f t="shared" si="388"/>
        <v>0</v>
      </c>
      <c r="AD597" s="14">
        <f t="shared" si="375"/>
        <v>0</v>
      </c>
      <c r="AE597" s="13">
        <f t="shared" si="389"/>
        <v>0</v>
      </c>
      <c r="AF597" s="14">
        <f t="shared" si="376"/>
        <v>0</v>
      </c>
      <c r="AG597" s="13">
        <f t="shared" si="390"/>
        <v>0</v>
      </c>
      <c r="AH597" s="14"/>
      <c r="AI597" s="13">
        <f t="shared" si="391"/>
        <v>0</v>
      </c>
      <c r="AJ597" s="14">
        <f t="shared" si="377"/>
        <v>0</v>
      </c>
      <c r="AK597" s="13">
        <f t="shared" si="392"/>
        <v>0</v>
      </c>
      <c r="AL597" s="14">
        <f t="shared" si="378"/>
        <v>0</v>
      </c>
      <c r="AM597" s="13">
        <f t="shared" si="393"/>
        <v>0</v>
      </c>
      <c r="AN597" s="14"/>
      <c r="AO597" s="13">
        <f t="shared" si="394"/>
        <v>0</v>
      </c>
      <c r="AP597" s="14">
        <f t="shared" si="395"/>
        <v>0</v>
      </c>
      <c r="AQ597" s="13">
        <f t="shared" si="396"/>
        <v>0</v>
      </c>
      <c r="AR597" s="14">
        <f t="shared" si="397"/>
        <v>0</v>
      </c>
      <c r="AS597" s="13">
        <f t="shared" si="398"/>
        <v>0</v>
      </c>
      <c r="AT597" s="14"/>
      <c r="AU597" s="13">
        <f t="shared" si="399"/>
        <v>0</v>
      </c>
      <c r="AV597" s="14">
        <f t="shared" si="400"/>
        <v>0</v>
      </c>
      <c r="AW597" s="13">
        <f t="shared" si="401"/>
        <v>0</v>
      </c>
      <c r="AX597" s="14">
        <f t="shared" si="402"/>
        <v>0</v>
      </c>
      <c r="AY597" s="13">
        <f t="shared" si="403"/>
        <v>0</v>
      </c>
      <c r="AZ597" s="14"/>
      <c r="BA597" s="13">
        <f t="shared" si="404"/>
        <v>0</v>
      </c>
      <c r="BB597" s="14">
        <f t="shared" si="405"/>
        <v>0</v>
      </c>
      <c r="BC597" s="13">
        <f t="shared" si="406"/>
        <v>0</v>
      </c>
      <c r="BD597" s="14">
        <f t="shared" si="407"/>
        <v>0</v>
      </c>
      <c r="BE597" s="13">
        <f t="shared" si="408"/>
        <v>0</v>
      </c>
    </row>
    <row r="598" spans="1:57" x14ac:dyDescent="0.25">
      <c r="A598" s="23">
        <f t="shared" si="409"/>
        <v>11.870416666666502</v>
      </c>
      <c r="B598" s="8"/>
      <c r="C598" t="s">
        <v>11</v>
      </c>
      <c r="D598" s="10"/>
      <c r="E598" s="10" t="s">
        <v>14</v>
      </c>
      <c r="F598" s="10"/>
      <c r="G598" t="s">
        <v>11</v>
      </c>
      <c r="H598" s="32"/>
      <c r="I598" s="32"/>
      <c r="J598" t="s">
        <v>11</v>
      </c>
      <c r="K598" s="13">
        <f t="shared" si="379"/>
        <v>0</v>
      </c>
      <c r="L598" s="14">
        <f t="shared" si="369"/>
        <v>0</v>
      </c>
      <c r="M598" s="13">
        <f t="shared" si="380"/>
        <v>0</v>
      </c>
      <c r="N598" s="14">
        <f t="shared" si="370"/>
        <v>0</v>
      </c>
      <c r="O598" s="13">
        <f t="shared" si="381"/>
        <v>0</v>
      </c>
      <c r="P598" s="14"/>
      <c r="Q598" s="13">
        <f t="shared" si="382"/>
        <v>0</v>
      </c>
      <c r="R598" s="14">
        <f t="shared" si="371"/>
        <v>0</v>
      </c>
      <c r="S598" s="13">
        <f t="shared" si="383"/>
        <v>0</v>
      </c>
      <c r="T598" s="14">
        <f t="shared" si="372"/>
        <v>0</v>
      </c>
      <c r="U598" s="13">
        <f t="shared" si="384"/>
        <v>0</v>
      </c>
      <c r="V598" s="14"/>
      <c r="W598" s="13">
        <f t="shared" si="385"/>
        <v>0</v>
      </c>
      <c r="X598" s="14">
        <f t="shared" si="373"/>
        <v>0</v>
      </c>
      <c r="Y598" s="13">
        <f t="shared" si="386"/>
        <v>0</v>
      </c>
      <c r="Z598" s="14">
        <f t="shared" si="374"/>
        <v>0</v>
      </c>
      <c r="AA598" s="13">
        <f t="shared" si="387"/>
        <v>1.9999999999999574E-2</v>
      </c>
      <c r="AB598" s="14"/>
      <c r="AC598" s="13">
        <f t="shared" si="388"/>
        <v>0</v>
      </c>
      <c r="AD598" s="14">
        <f t="shared" si="375"/>
        <v>0</v>
      </c>
      <c r="AE598" s="13">
        <f t="shared" si="389"/>
        <v>0</v>
      </c>
      <c r="AF598" s="14">
        <f t="shared" si="376"/>
        <v>0</v>
      </c>
      <c r="AG598" s="13">
        <f t="shared" si="390"/>
        <v>0</v>
      </c>
      <c r="AH598" s="14"/>
      <c r="AI598" s="13">
        <f t="shared" si="391"/>
        <v>0</v>
      </c>
      <c r="AJ598" s="14">
        <f t="shared" si="377"/>
        <v>0</v>
      </c>
      <c r="AK598" s="13">
        <f t="shared" si="392"/>
        <v>0</v>
      </c>
      <c r="AL598" s="14">
        <f t="shared" si="378"/>
        <v>0</v>
      </c>
      <c r="AM598" s="13">
        <f t="shared" si="393"/>
        <v>0</v>
      </c>
      <c r="AN598" s="14"/>
      <c r="AO598" s="13">
        <f t="shared" si="394"/>
        <v>0</v>
      </c>
      <c r="AP598" s="14">
        <f t="shared" si="395"/>
        <v>0</v>
      </c>
      <c r="AQ598" s="13">
        <f t="shared" si="396"/>
        <v>0</v>
      </c>
      <c r="AR598" s="14">
        <f t="shared" si="397"/>
        <v>0</v>
      </c>
      <c r="AS598" s="13">
        <f t="shared" si="398"/>
        <v>0</v>
      </c>
      <c r="AT598" s="14"/>
      <c r="AU598" s="13">
        <f t="shared" si="399"/>
        <v>0</v>
      </c>
      <c r="AV598" s="14">
        <f t="shared" si="400"/>
        <v>0</v>
      </c>
      <c r="AW598" s="13">
        <f t="shared" si="401"/>
        <v>0</v>
      </c>
      <c r="AX598" s="14">
        <f t="shared" si="402"/>
        <v>0</v>
      </c>
      <c r="AY598" s="13">
        <f t="shared" si="403"/>
        <v>0</v>
      </c>
      <c r="AZ598" s="14"/>
      <c r="BA598" s="13">
        <f t="shared" si="404"/>
        <v>0</v>
      </c>
      <c r="BB598" s="14">
        <f t="shared" si="405"/>
        <v>0</v>
      </c>
      <c r="BC598" s="13">
        <f t="shared" si="406"/>
        <v>0</v>
      </c>
      <c r="BD598" s="14">
        <f t="shared" si="407"/>
        <v>0</v>
      </c>
      <c r="BE598" s="13">
        <f t="shared" si="408"/>
        <v>0</v>
      </c>
    </row>
    <row r="599" spans="1:57" x14ac:dyDescent="0.25">
      <c r="A599" s="23">
        <f t="shared" si="409"/>
        <v>11.890416666666502</v>
      </c>
      <c r="B599" s="8"/>
      <c r="C599" t="s">
        <v>11</v>
      </c>
      <c r="D599" s="10"/>
      <c r="E599" s="10" t="s">
        <v>14</v>
      </c>
      <c r="F599" s="10"/>
      <c r="G599" t="s">
        <v>11</v>
      </c>
      <c r="H599" s="32"/>
      <c r="I599" s="32"/>
      <c r="J599" t="s">
        <v>11</v>
      </c>
      <c r="K599" s="13">
        <f t="shared" si="379"/>
        <v>0</v>
      </c>
      <c r="L599" s="14">
        <f t="shared" si="369"/>
        <v>0</v>
      </c>
      <c r="M599" s="13">
        <f t="shared" si="380"/>
        <v>0</v>
      </c>
      <c r="N599" s="14">
        <f t="shared" si="370"/>
        <v>0</v>
      </c>
      <c r="O599" s="13">
        <f t="shared" si="381"/>
        <v>0</v>
      </c>
      <c r="P599" s="14"/>
      <c r="Q599" s="13">
        <f t="shared" si="382"/>
        <v>0</v>
      </c>
      <c r="R599" s="14">
        <f t="shared" si="371"/>
        <v>0</v>
      </c>
      <c r="S599" s="13">
        <f t="shared" si="383"/>
        <v>0</v>
      </c>
      <c r="T599" s="14">
        <f t="shared" si="372"/>
        <v>0</v>
      </c>
      <c r="U599" s="13">
        <f t="shared" si="384"/>
        <v>0</v>
      </c>
      <c r="V599" s="14"/>
      <c r="W599" s="13">
        <f t="shared" si="385"/>
        <v>0</v>
      </c>
      <c r="X599" s="14">
        <f t="shared" si="373"/>
        <v>0</v>
      </c>
      <c r="Y599" s="13">
        <f t="shared" si="386"/>
        <v>0</v>
      </c>
      <c r="Z599" s="14">
        <f t="shared" si="374"/>
        <v>0</v>
      </c>
      <c r="AA599" s="13">
        <f t="shared" si="387"/>
        <v>1.9999999999999574E-2</v>
      </c>
      <c r="AB599" s="14"/>
      <c r="AC599" s="13">
        <f t="shared" si="388"/>
        <v>0</v>
      </c>
      <c r="AD599" s="14">
        <f t="shared" si="375"/>
        <v>0</v>
      </c>
      <c r="AE599" s="13">
        <f t="shared" si="389"/>
        <v>0</v>
      </c>
      <c r="AF599" s="14">
        <f t="shared" si="376"/>
        <v>0</v>
      </c>
      <c r="AG599" s="13">
        <f t="shared" si="390"/>
        <v>0</v>
      </c>
      <c r="AH599" s="14"/>
      <c r="AI599" s="13">
        <f t="shared" si="391"/>
        <v>0</v>
      </c>
      <c r="AJ599" s="14">
        <f t="shared" si="377"/>
        <v>0</v>
      </c>
      <c r="AK599" s="13">
        <f t="shared" si="392"/>
        <v>0</v>
      </c>
      <c r="AL599" s="14">
        <f t="shared" si="378"/>
        <v>0</v>
      </c>
      <c r="AM599" s="13">
        <f t="shared" si="393"/>
        <v>0</v>
      </c>
      <c r="AN599" s="14"/>
      <c r="AO599" s="13">
        <f t="shared" si="394"/>
        <v>0</v>
      </c>
      <c r="AP599" s="14">
        <f t="shared" si="395"/>
        <v>0</v>
      </c>
      <c r="AQ599" s="13">
        <f t="shared" si="396"/>
        <v>0</v>
      </c>
      <c r="AR599" s="14">
        <f t="shared" si="397"/>
        <v>0</v>
      </c>
      <c r="AS599" s="13">
        <f t="shared" si="398"/>
        <v>0</v>
      </c>
      <c r="AT599" s="14"/>
      <c r="AU599" s="13">
        <f t="shared" si="399"/>
        <v>0</v>
      </c>
      <c r="AV599" s="14">
        <f t="shared" si="400"/>
        <v>0</v>
      </c>
      <c r="AW599" s="13">
        <f t="shared" si="401"/>
        <v>0</v>
      </c>
      <c r="AX599" s="14">
        <f t="shared" si="402"/>
        <v>0</v>
      </c>
      <c r="AY599" s="13">
        <f t="shared" si="403"/>
        <v>0</v>
      </c>
      <c r="AZ599" s="14"/>
      <c r="BA599" s="13">
        <f t="shared" si="404"/>
        <v>0</v>
      </c>
      <c r="BB599" s="14">
        <f t="shared" si="405"/>
        <v>0</v>
      </c>
      <c r="BC599" s="13">
        <f t="shared" si="406"/>
        <v>0</v>
      </c>
      <c r="BD599" s="14">
        <f t="shared" si="407"/>
        <v>0</v>
      </c>
      <c r="BE599" s="13">
        <f t="shared" si="408"/>
        <v>0</v>
      </c>
    </row>
    <row r="600" spans="1:57" x14ac:dyDescent="0.25">
      <c r="A600" s="23">
        <f t="shared" si="409"/>
        <v>11.910416666666501</v>
      </c>
      <c r="B600" s="8" t="s">
        <v>22</v>
      </c>
      <c r="C600" s="11" t="s">
        <v>20</v>
      </c>
      <c r="D600" s="10"/>
      <c r="E600" t="s">
        <v>11</v>
      </c>
      <c r="F600" s="10"/>
      <c r="G600" t="s">
        <v>11</v>
      </c>
      <c r="H600" s="32"/>
      <c r="I600" s="32"/>
      <c r="J600" t="s">
        <v>11</v>
      </c>
      <c r="K600" s="13">
        <f t="shared" si="379"/>
        <v>0</v>
      </c>
      <c r="L600" s="14">
        <f t="shared" si="369"/>
        <v>0</v>
      </c>
      <c r="M600" s="13">
        <f t="shared" si="380"/>
        <v>11.910416666666501</v>
      </c>
      <c r="N600" s="14">
        <f t="shared" si="370"/>
        <v>1</v>
      </c>
      <c r="O600" s="13">
        <f t="shared" si="381"/>
        <v>0</v>
      </c>
      <c r="P600" s="14"/>
      <c r="Q600" s="13">
        <f t="shared" si="382"/>
        <v>0</v>
      </c>
      <c r="R600" s="14">
        <f t="shared" si="371"/>
        <v>0</v>
      </c>
      <c r="S600" s="13">
        <f t="shared" si="383"/>
        <v>0</v>
      </c>
      <c r="T600" s="14">
        <f t="shared" si="372"/>
        <v>0</v>
      </c>
      <c r="U600" s="13">
        <f t="shared" si="384"/>
        <v>0</v>
      </c>
      <c r="V600" s="14"/>
      <c r="W600" s="13">
        <f t="shared" si="385"/>
        <v>0</v>
      </c>
      <c r="X600" s="14">
        <f t="shared" si="373"/>
        <v>0</v>
      </c>
      <c r="Y600" s="13">
        <f t="shared" si="386"/>
        <v>0</v>
      </c>
      <c r="Z600" s="14">
        <f t="shared" si="374"/>
        <v>0</v>
      </c>
      <c r="AA600" s="13">
        <f t="shared" si="387"/>
        <v>0</v>
      </c>
      <c r="AB600" s="14"/>
      <c r="AC600" s="13">
        <f t="shared" si="388"/>
        <v>0</v>
      </c>
      <c r="AD600" s="14">
        <f t="shared" si="375"/>
        <v>0</v>
      </c>
      <c r="AE600" s="13">
        <f t="shared" si="389"/>
        <v>0</v>
      </c>
      <c r="AF600" s="14">
        <f t="shared" si="376"/>
        <v>0</v>
      </c>
      <c r="AG600" s="13">
        <f t="shared" si="390"/>
        <v>0</v>
      </c>
      <c r="AH600" s="14"/>
      <c r="AI600" s="13">
        <f t="shared" si="391"/>
        <v>0</v>
      </c>
      <c r="AJ600" s="14">
        <f t="shared" si="377"/>
        <v>0</v>
      </c>
      <c r="AK600" s="13">
        <f t="shared" si="392"/>
        <v>0</v>
      </c>
      <c r="AL600" s="14">
        <f t="shared" si="378"/>
        <v>0</v>
      </c>
      <c r="AM600" s="13">
        <f t="shared" si="393"/>
        <v>0</v>
      </c>
      <c r="AN600" s="14"/>
      <c r="AO600" s="13">
        <f t="shared" si="394"/>
        <v>0</v>
      </c>
      <c r="AP600" s="14">
        <f t="shared" si="395"/>
        <v>0</v>
      </c>
      <c r="AQ600" s="13">
        <f t="shared" si="396"/>
        <v>0</v>
      </c>
      <c r="AR600" s="14">
        <f t="shared" si="397"/>
        <v>0</v>
      </c>
      <c r="AS600" s="13">
        <f t="shared" si="398"/>
        <v>0</v>
      </c>
      <c r="AT600" s="14"/>
      <c r="AU600" s="13">
        <f t="shared" si="399"/>
        <v>0</v>
      </c>
      <c r="AV600" s="14">
        <f t="shared" si="400"/>
        <v>0</v>
      </c>
      <c r="AW600" s="13">
        <f t="shared" si="401"/>
        <v>0</v>
      </c>
      <c r="AX600" s="14">
        <f t="shared" si="402"/>
        <v>0</v>
      </c>
      <c r="AY600" s="13">
        <f t="shared" si="403"/>
        <v>0</v>
      </c>
      <c r="AZ600" s="14"/>
      <c r="BA600" s="13">
        <f t="shared" si="404"/>
        <v>0</v>
      </c>
      <c r="BB600" s="14">
        <f t="shared" si="405"/>
        <v>0</v>
      </c>
      <c r="BC600" s="13">
        <f t="shared" si="406"/>
        <v>0</v>
      </c>
      <c r="BD600" s="14">
        <f t="shared" si="407"/>
        <v>0</v>
      </c>
      <c r="BE600" s="13">
        <f t="shared" si="408"/>
        <v>0</v>
      </c>
    </row>
    <row r="601" spans="1:57" x14ac:dyDescent="0.25">
      <c r="A601" s="23">
        <f t="shared" si="409"/>
        <v>11.930416666666501</v>
      </c>
      <c r="B601" s="8"/>
      <c r="C601" s="10"/>
      <c r="D601" s="10"/>
      <c r="E601" t="s">
        <v>11</v>
      </c>
      <c r="F601" s="10"/>
      <c r="G601" t="s">
        <v>11</v>
      </c>
      <c r="H601" s="32"/>
      <c r="I601" s="32"/>
      <c r="J601" t="s">
        <v>11</v>
      </c>
      <c r="K601" s="13">
        <f t="shared" si="379"/>
        <v>0</v>
      </c>
      <c r="L601" s="14">
        <f t="shared" si="369"/>
        <v>0</v>
      </c>
      <c r="M601" s="13">
        <f t="shared" si="380"/>
        <v>0</v>
      </c>
      <c r="N601" s="14">
        <f t="shared" si="370"/>
        <v>0</v>
      </c>
      <c r="O601" s="13">
        <f t="shared" si="381"/>
        <v>0</v>
      </c>
      <c r="P601" s="14"/>
      <c r="Q601" s="13">
        <f t="shared" si="382"/>
        <v>0</v>
      </c>
      <c r="R601" s="14">
        <f t="shared" si="371"/>
        <v>0</v>
      </c>
      <c r="S601" s="13">
        <f t="shared" si="383"/>
        <v>0</v>
      </c>
      <c r="T601" s="14">
        <f t="shared" si="372"/>
        <v>0</v>
      </c>
      <c r="U601" s="13">
        <f t="shared" si="384"/>
        <v>0</v>
      </c>
      <c r="V601" s="14"/>
      <c r="W601" s="13">
        <f t="shared" si="385"/>
        <v>0</v>
      </c>
      <c r="X601" s="14">
        <f t="shared" si="373"/>
        <v>0</v>
      </c>
      <c r="Y601" s="13">
        <f t="shared" si="386"/>
        <v>0</v>
      </c>
      <c r="Z601" s="14">
        <f t="shared" si="374"/>
        <v>0</v>
      </c>
      <c r="AA601" s="13">
        <f t="shared" si="387"/>
        <v>0</v>
      </c>
      <c r="AB601" s="14"/>
      <c r="AC601" s="13">
        <f t="shared" si="388"/>
        <v>0</v>
      </c>
      <c r="AD601" s="14">
        <f t="shared" si="375"/>
        <v>0</v>
      </c>
      <c r="AE601" s="13">
        <f t="shared" si="389"/>
        <v>0</v>
      </c>
      <c r="AF601" s="14">
        <f t="shared" si="376"/>
        <v>0</v>
      </c>
      <c r="AG601" s="13">
        <f t="shared" si="390"/>
        <v>0</v>
      </c>
      <c r="AH601" s="14"/>
      <c r="AI601" s="13">
        <f t="shared" si="391"/>
        <v>0</v>
      </c>
      <c r="AJ601" s="14">
        <f t="shared" si="377"/>
        <v>0</v>
      </c>
      <c r="AK601" s="13">
        <f t="shared" si="392"/>
        <v>0</v>
      </c>
      <c r="AL601" s="14">
        <f t="shared" si="378"/>
        <v>0</v>
      </c>
      <c r="AM601" s="13">
        <f t="shared" si="393"/>
        <v>0</v>
      </c>
      <c r="AN601" s="14"/>
      <c r="AO601" s="13">
        <f t="shared" si="394"/>
        <v>0</v>
      </c>
      <c r="AP601" s="14">
        <f t="shared" si="395"/>
        <v>0</v>
      </c>
      <c r="AQ601" s="13">
        <f t="shared" si="396"/>
        <v>0</v>
      </c>
      <c r="AR601" s="14">
        <f t="shared" si="397"/>
        <v>0</v>
      </c>
      <c r="AS601" s="13">
        <f t="shared" si="398"/>
        <v>0</v>
      </c>
      <c r="AT601" s="14"/>
      <c r="AU601" s="13">
        <f t="shared" si="399"/>
        <v>0</v>
      </c>
      <c r="AV601" s="14">
        <f t="shared" si="400"/>
        <v>0</v>
      </c>
      <c r="AW601" s="13">
        <f t="shared" si="401"/>
        <v>0</v>
      </c>
      <c r="AX601" s="14">
        <f t="shared" si="402"/>
        <v>0</v>
      </c>
      <c r="AY601" s="13">
        <f t="shared" si="403"/>
        <v>0</v>
      </c>
      <c r="AZ601" s="14"/>
      <c r="BA601" s="13">
        <f t="shared" si="404"/>
        <v>0</v>
      </c>
      <c r="BB601" s="14">
        <f t="shared" si="405"/>
        <v>0</v>
      </c>
      <c r="BC601" s="13">
        <f t="shared" si="406"/>
        <v>0</v>
      </c>
      <c r="BD601" s="14">
        <f t="shared" si="407"/>
        <v>0</v>
      </c>
      <c r="BE601" s="13">
        <f t="shared" si="408"/>
        <v>0</v>
      </c>
    </row>
    <row r="602" spans="1:57" x14ac:dyDescent="0.25">
      <c r="A602" s="23">
        <f t="shared" si="409"/>
        <v>11.9504166666665</v>
      </c>
      <c r="B602" s="8"/>
      <c r="C602" s="10"/>
      <c r="D602" s="10"/>
      <c r="E602" t="s">
        <v>11</v>
      </c>
      <c r="F602" s="10"/>
      <c r="G602" t="s">
        <v>11</v>
      </c>
      <c r="H602" s="11"/>
      <c r="I602" s="11"/>
      <c r="J602" t="s">
        <v>11</v>
      </c>
      <c r="K602" s="13">
        <f t="shared" si="379"/>
        <v>0</v>
      </c>
      <c r="L602" s="14">
        <f t="shared" si="369"/>
        <v>0</v>
      </c>
      <c r="M602" s="13">
        <f t="shared" si="380"/>
        <v>0</v>
      </c>
      <c r="N602" s="14">
        <f t="shared" si="370"/>
        <v>0</v>
      </c>
      <c r="O602" s="13">
        <f t="shared" si="381"/>
        <v>0</v>
      </c>
      <c r="P602" s="14"/>
      <c r="Q602" s="13">
        <f t="shared" si="382"/>
        <v>0</v>
      </c>
      <c r="R602" s="14">
        <f t="shared" si="371"/>
        <v>0</v>
      </c>
      <c r="S602" s="13">
        <f t="shared" si="383"/>
        <v>0</v>
      </c>
      <c r="T602" s="14">
        <f t="shared" si="372"/>
        <v>0</v>
      </c>
      <c r="U602" s="13">
        <f t="shared" si="384"/>
        <v>0</v>
      </c>
      <c r="V602" s="14"/>
      <c r="W602" s="13">
        <f t="shared" si="385"/>
        <v>0</v>
      </c>
      <c r="X602" s="14">
        <f t="shared" si="373"/>
        <v>0</v>
      </c>
      <c r="Y602" s="13">
        <f t="shared" si="386"/>
        <v>0</v>
      </c>
      <c r="Z602" s="14">
        <f t="shared" si="374"/>
        <v>0</v>
      </c>
      <c r="AA602" s="13">
        <f t="shared" si="387"/>
        <v>0</v>
      </c>
      <c r="AB602" s="14"/>
      <c r="AC602" s="13">
        <f t="shared" si="388"/>
        <v>0</v>
      </c>
      <c r="AD602" s="14">
        <f t="shared" si="375"/>
        <v>0</v>
      </c>
      <c r="AE602" s="13">
        <f t="shared" si="389"/>
        <v>0</v>
      </c>
      <c r="AF602" s="14">
        <f t="shared" si="376"/>
        <v>0</v>
      </c>
      <c r="AG602" s="13">
        <f t="shared" si="390"/>
        <v>0</v>
      </c>
      <c r="AH602" s="14"/>
      <c r="AI602" s="13">
        <f t="shared" si="391"/>
        <v>0</v>
      </c>
      <c r="AJ602" s="14">
        <f t="shared" si="377"/>
        <v>0</v>
      </c>
      <c r="AK602" s="13">
        <f t="shared" si="392"/>
        <v>0</v>
      </c>
      <c r="AL602" s="14">
        <f t="shared" si="378"/>
        <v>0</v>
      </c>
      <c r="AM602" s="13">
        <f t="shared" si="393"/>
        <v>0</v>
      </c>
      <c r="AN602" s="14"/>
      <c r="AO602" s="13">
        <f t="shared" si="394"/>
        <v>0</v>
      </c>
      <c r="AP602" s="14">
        <f t="shared" si="395"/>
        <v>0</v>
      </c>
      <c r="AQ602" s="13">
        <f t="shared" si="396"/>
        <v>0</v>
      </c>
      <c r="AR602" s="14">
        <f t="shared" si="397"/>
        <v>0</v>
      </c>
      <c r="AS602" s="13">
        <f t="shared" si="398"/>
        <v>0</v>
      </c>
      <c r="AT602" s="14"/>
      <c r="AU602" s="13">
        <f t="shared" si="399"/>
        <v>0</v>
      </c>
      <c r="AV602" s="14">
        <f t="shared" si="400"/>
        <v>0</v>
      </c>
      <c r="AW602" s="13">
        <f t="shared" si="401"/>
        <v>0</v>
      </c>
      <c r="AX602" s="14">
        <f t="shared" si="402"/>
        <v>0</v>
      </c>
      <c r="AY602" s="13">
        <f t="shared" si="403"/>
        <v>0</v>
      </c>
      <c r="AZ602" s="14"/>
      <c r="BA602" s="13">
        <f t="shared" si="404"/>
        <v>0</v>
      </c>
      <c r="BB602" s="14">
        <f t="shared" si="405"/>
        <v>0</v>
      </c>
      <c r="BC602" s="13">
        <f t="shared" si="406"/>
        <v>0</v>
      </c>
      <c r="BD602" s="14">
        <f t="shared" si="407"/>
        <v>0</v>
      </c>
      <c r="BE602" s="13">
        <f t="shared" si="408"/>
        <v>0</v>
      </c>
    </row>
    <row r="603" spans="1:57" x14ac:dyDescent="0.25">
      <c r="A603" s="23">
        <f t="shared" si="409"/>
        <v>11.9704166666665</v>
      </c>
      <c r="B603" s="8"/>
      <c r="C603" s="10"/>
      <c r="D603" s="10"/>
      <c r="E603" t="s">
        <v>11</v>
      </c>
      <c r="F603" s="10"/>
      <c r="G603" t="s">
        <v>11</v>
      </c>
      <c r="H603" s="32"/>
      <c r="I603" s="32"/>
      <c r="J603" t="s">
        <v>11</v>
      </c>
      <c r="K603" s="13">
        <f t="shared" si="379"/>
        <v>0</v>
      </c>
      <c r="L603" s="14">
        <f t="shared" si="369"/>
        <v>0</v>
      </c>
      <c r="M603" s="13">
        <f t="shared" si="380"/>
        <v>0</v>
      </c>
      <c r="N603" s="14">
        <f t="shared" si="370"/>
        <v>0</v>
      </c>
      <c r="O603" s="13">
        <f t="shared" si="381"/>
        <v>0</v>
      </c>
      <c r="P603" s="14"/>
      <c r="Q603" s="13">
        <f t="shared" si="382"/>
        <v>0</v>
      </c>
      <c r="R603" s="14">
        <f t="shared" si="371"/>
        <v>0</v>
      </c>
      <c r="S603" s="13">
        <f t="shared" si="383"/>
        <v>0</v>
      </c>
      <c r="T603" s="14">
        <f t="shared" si="372"/>
        <v>0</v>
      </c>
      <c r="U603" s="13">
        <f t="shared" si="384"/>
        <v>0</v>
      </c>
      <c r="V603" s="14"/>
      <c r="W603" s="13">
        <f t="shared" si="385"/>
        <v>0</v>
      </c>
      <c r="X603" s="14">
        <f t="shared" si="373"/>
        <v>0</v>
      </c>
      <c r="Y603" s="13">
        <f t="shared" si="386"/>
        <v>0</v>
      </c>
      <c r="Z603" s="14">
        <f t="shared" si="374"/>
        <v>0</v>
      </c>
      <c r="AA603" s="13">
        <f t="shared" si="387"/>
        <v>0</v>
      </c>
      <c r="AB603" s="14"/>
      <c r="AC603" s="13">
        <f t="shared" si="388"/>
        <v>0</v>
      </c>
      <c r="AD603" s="14">
        <f t="shared" si="375"/>
        <v>0</v>
      </c>
      <c r="AE603" s="13">
        <f t="shared" si="389"/>
        <v>0</v>
      </c>
      <c r="AF603" s="14">
        <f t="shared" si="376"/>
        <v>0</v>
      </c>
      <c r="AG603" s="13">
        <f t="shared" si="390"/>
        <v>0</v>
      </c>
      <c r="AH603" s="14"/>
      <c r="AI603" s="13">
        <f t="shared" si="391"/>
        <v>0</v>
      </c>
      <c r="AJ603" s="14">
        <f t="shared" si="377"/>
        <v>0</v>
      </c>
      <c r="AK603" s="13">
        <f t="shared" si="392"/>
        <v>0</v>
      </c>
      <c r="AL603" s="14">
        <f t="shared" si="378"/>
        <v>0</v>
      </c>
      <c r="AM603" s="13">
        <f t="shared" si="393"/>
        <v>0</v>
      </c>
      <c r="AN603" s="14"/>
      <c r="AO603" s="13">
        <f t="shared" si="394"/>
        <v>0</v>
      </c>
      <c r="AP603" s="14">
        <f t="shared" si="395"/>
        <v>0</v>
      </c>
      <c r="AQ603" s="13">
        <f t="shared" si="396"/>
        <v>0</v>
      </c>
      <c r="AR603" s="14">
        <f t="shared" si="397"/>
        <v>0</v>
      </c>
      <c r="AS603" s="13">
        <f t="shared" si="398"/>
        <v>0</v>
      </c>
      <c r="AT603" s="14"/>
      <c r="AU603" s="13">
        <f t="shared" si="399"/>
        <v>0</v>
      </c>
      <c r="AV603" s="14">
        <f t="shared" si="400"/>
        <v>0</v>
      </c>
      <c r="AW603" s="13">
        <f t="shared" si="401"/>
        <v>0</v>
      </c>
      <c r="AX603" s="14">
        <f t="shared" si="402"/>
        <v>0</v>
      </c>
      <c r="AY603" s="13">
        <f t="shared" si="403"/>
        <v>0</v>
      </c>
      <c r="AZ603" s="14"/>
      <c r="BA603" s="13">
        <f t="shared" si="404"/>
        <v>0</v>
      </c>
      <c r="BB603" s="14">
        <f t="shared" si="405"/>
        <v>0</v>
      </c>
      <c r="BC603" s="13">
        <f t="shared" si="406"/>
        <v>0</v>
      </c>
      <c r="BD603" s="14">
        <f t="shared" si="407"/>
        <v>0</v>
      </c>
      <c r="BE603" s="13">
        <f t="shared" si="408"/>
        <v>0</v>
      </c>
    </row>
    <row r="604" spans="1:57" x14ac:dyDescent="0.25">
      <c r="A604" s="23">
        <f t="shared" si="409"/>
        <v>11.9904166666665</v>
      </c>
      <c r="B604" s="8" t="s">
        <v>77</v>
      </c>
      <c r="C604" s="10"/>
      <c r="D604" s="10"/>
      <c r="E604" t="s">
        <v>11</v>
      </c>
      <c r="F604" s="10"/>
      <c r="G604" t="s">
        <v>11</v>
      </c>
      <c r="H604" s="32"/>
      <c r="I604" s="32"/>
      <c r="J604" s="11" t="s">
        <v>20</v>
      </c>
      <c r="K604" s="13">
        <f t="shared" si="379"/>
        <v>0</v>
      </c>
      <c r="L604" s="14">
        <f t="shared" si="369"/>
        <v>0</v>
      </c>
      <c r="M604" s="13">
        <f t="shared" si="380"/>
        <v>0</v>
      </c>
      <c r="N604" s="14">
        <f t="shared" si="370"/>
        <v>0</v>
      </c>
      <c r="O604" s="13">
        <f t="shared" si="381"/>
        <v>0</v>
      </c>
      <c r="P604" s="14"/>
      <c r="Q604" s="13">
        <f t="shared" si="382"/>
        <v>0</v>
      </c>
      <c r="R604" s="14">
        <f t="shared" si="371"/>
        <v>0</v>
      </c>
      <c r="S604" s="13">
        <f t="shared" si="383"/>
        <v>0</v>
      </c>
      <c r="T604" s="14">
        <f t="shared" si="372"/>
        <v>0</v>
      </c>
      <c r="U604" s="13">
        <f t="shared" si="384"/>
        <v>0</v>
      </c>
      <c r="V604" s="14"/>
      <c r="W604" s="13">
        <f t="shared" si="385"/>
        <v>0</v>
      </c>
      <c r="X604" s="14">
        <f t="shared" si="373"/>
        <v>0</v>
      </c>
      <c r="Y604" s="13">
        <f t="shared" si="386"/>
        <v>0</v>
      </c>
      <c r="Z604" s="14">
        <f t="shared" si="374"/>
        <v>0</v>
      </c>
      <c r="AA604" s="13">
        <f t="shared" si="387"/>
        <v>0</v>
      </c>
      <c r="AB604" s="14"/>
      <c r="AC604" s="13">
        <f t="shared" si="388"/>
        <v>0</v>
      </c>
      <c r="AD604" s="14">
        <f t="shared" si="375"/>
        <v>0</v>
      </c>
      <c r="AE604" s="13">
        <f t="shared" si="389"/>
        <v>0</v>
      </c>
      <c r="AF604" s="14">
        <f t="shared" si="376"/>
        <v>0</v>
      </c>
      <c r="AG604" s="13">
        <f t="shared" si="390"/>
        <v>0</v>
      </c>
      <c r="AH604" s="14"/>
      <c r="AI604" s="13">
        <f t="shared" si="391"/>
        <v>0</v>
      </c>
      <c r="AJ604" s="14">
        <f t="shared" si="377"/>
        <v>0</v>
      </c>
      <c r="AK604" s="13">
        <f t="shared" si="392"/>
        <v>0</v>
      </c>
      <c r="AL604" s="14">
        <f t="shared" si="378"/>
        <v>0</v>
      </c>
      <c r="AM604" s="13">
        <f t="shared" si="393"/>
        <v>0</v>
      </c>
      <c r="AN604" s="14"/>
      <c r="AO604" s="13">
        <f t="shared" si="394"/>
        <v>0</v>
      </c>
      <c r="AP604" s="14">
        <f t="shared" si="395"/>
        <v>0</v>
      </c>
      <c r="AQ604" s="13">
        <f t="shared" si="396"/>
        <v>0</v>
      </c>
      <c r="AR604" s="14">
        <f t="shared" si="397"/>
        <v>0</v>
      </c>
      <c r="AS604" s="13">
        <f t="shared" si="398"/>
        <v>0</v>
      </c>
      <c r="AT604" s="14"/>
      <c r="AU604" s="13">
        <f t="shared" si="399"/>
        <v>0</v>
      </c>
      <c r="AV604" s="14">
        <f t="shared" si="400"/>
        <v>0</v>
      </c>
      <c r="AW604" s="13">
        <f t="shared" si="401"/>
        <v>0</v>
      </c>
      <c r="AX604" s="14">
        <f t="shared" si="402"/>
        <v>0</v>
      </c>
      <c r="AY604" s="13">
        <f t="shared" si="403"/>
        <v>0</v>
      </c>
      <c r="AZ604" s="14"/>
      <c r="BA604" s="13">
        <f t="shared" si="404"/>
        <v>0</v>
      </c>
      <c r="BB604" s="14">
        <f t="shared" si="405"/>
        <v>0</v>
      </c>
      <c r="BC604" s="13">
        <f t="shared" si="406"/>
        <v>11.9904166666665</v>
      </c>
      <c r="BD604" s="14">
        <f t="shared" si="407"/>
        <v>1</v>
      </c>
      <c r="BE604" s="13">
        <f t="shared" si="408"/>
        <v>0</v>
      </c>
    </row>
    <row r="605" spans="1:57" x14ac:dyDescent="0.25">
      <c r="A605" s="23">
        <f t="shared" si="409"/>
        <v>12.010416666666499</v>
      </c>
      <c r="B605" s="8"/>
      <c r="C605" s="10"/>
      <c r="D605" s="10"/>
      <c r="E605" t="s">
        <v>11</v>
      </c>
      <c r="F605" s="10"/>
      <c r="G605" t="s">
        <v>11</v>
      </c>
      <c r="H605" s="32"/>
      <c r="I605" s="32"/>
      <c r="K605" s="13">
        <f t="shared" si="379"/>
        <v>0</v>
      </c>
      <c r="L605" s="14">
        <f t="shared" si="369"/>
        <v>0</v>
      </c>
      <c r="M605" s="13">
        <f t="shared" si="380"/>
        <v>0</v>
      </c>
      <c r="N605" s="14">
        <f t="shared" si="370"/>
        <v>0</v>
      </c>
      <c r="O605" s="13">
        <f t="shared" si="381"/>
        <v>0</v>
      </c>
      <c r="P605" s="14"/>
      <c r="Q605" s="13">
        <f t="shared" si="382"/>
        <v>0</v>
      </c>
      <c r="R605" s="14">
        <f t="shared" si="371"/>
        <v>0</v>
      </c>
      <c r="S605" s="13">
        <f t="shared" si="383"/>
        <v>0</v>
      </c>
      <c r="T605" s="14">
        <f t="shared" si="372"/>
        <v>0</v>
      </c>
      <c r="U605" s="13">
        <f t="shared" si="384"/>
        <v>0</v>
      </c>
      <c r="V605" s="14"/>
      <c r="W605" s="13">
        <f t="shared" si="385"/>
        <v>0</v>
      </c>
      <c r="X605" s="14">
        <f t="shared" si="373"/>
        <v>0</v>
      </c>
      <c r="Y605" s="13">
        <f t="shared" si="386"/>
        <v>0</v>
      </c>
      <c r="Z605" s="14">
        <f t="shared" si="374"/>
        <v>0</v>
      </c>
      <c r="AA605" s="13">
        <f t="shared" si="387"/>
        <v>0</v>
      </c>
      <c r="AB605" s="14"/>
      <c r="AC605" s="13">
        <f t="shared" si="388"/>
        <v>0</v>
      </c>
      <c r="AD605" s="14">
        <f t="shared" si="375"/>
        <v>0</v>
      </c>
      <c r="AE605" s="13">
        <f t="shared" si="389"/>
        <v>0</v>
      </c>
      <c r="AF605" s="14">
        <f t="shared" si="376"/>
        <v>0</v>
      </c>
      <c r="AG605" s="13">
        <f t="shared" si="390"/>
        <v>0</v>
      </c>
      <c r="AH605" s="14"/>
      <c r="AI605" s="13">
        <f t="shared" si="391"/>
        <v>0</v>
      </c>
      <c r="AJ605" s="14">
        <f t="shared" si="377"/>
        <v>0</v>
      </c>
      <c r="AK605" s="13">
        <f t="shared" si="392"/>
        <v>0</v>
      </c>
      <c r="AL605" s="14">
        <f t="shared" si="378"/>
        <v>0</v>
      </c>
      <c r="AM605" s="13">
        <f t="shared" si="393"/>
        <v>0</v>
      </c>
      <c r="AN605" s="14"/>
      <c r="AO605" s="13">
        <f t="shared" si="394"/>
        <v>0</v>
      </c>
      <c r="AP605" s="14">
        <f t="shared" si="395"/>
        <v>0</v>
      </c>
      <c r="AQ605" s="13">
        <f t="shared" si="396"/>
        <v>0</v>
      </c>
      <c r="AR605" s="14">
        <f t="shared" si="397"/>
        <v>0</v>
      </c>
      <c r="AS605" s="13">
        <f t="shared" si="398"/>
        <v>0</v>
      </c>
      <c r="AT605" s="14"/>
      <c r="AU605" s="13">
        <f t="shared" si="399"/>
        <v>0</v>
      </c>
      <c r="AV605" s="14">
        <f t="shared" si="400"/>
        <v>0</v>
      </c>
      <c r="AW605" s="13">
        <f t="shared" si="401"/>
        <v>0</v>
      </c>
      <c r="AX605" s="14">
        <f t="shared" si="402"/>
        <v>0</v>
      </c>
      <c r="AY605" s="13">
        <f t="shared" si="403"/>
        <v>0</v>
      </c>
      <c r="AZ605" s="14"/>
      <c r="BA605" s="13">
        <f t="shared" si="404"/>
        <v>0</v>
      </c>
      <c r="BB605" s="14">
        <f t="shared" si="405"/>
        <v>0</v>
      </c>
      <c r="BC605" s="13">
        <f t="shared" si="406"/>
        <v>0</v>
      </c>
      <c r="BD605" s="14">
        <f t="shared" si="407"/>
        <v>0</v>
      </c>
      <c r="BE605" s="13">
        <f t="shared" si="408"/>
        <v>0</v>
      </c>
    </row>
    <row r="606" spans="1:57" x14ac:dyDescent="0.25">
      <c r="A606" s="23">
        <f t="shared" si="409"/>
        <v>12.030416666666499</v>
      </c>
      <c r="B606" s="8"/>
      <c r="C606" s="10"/>
      <c r="D606" s="10"/>
      <c r="E606" t="s">
        <v>11</v>
      </c>
      <c r="F606" s="10"/>
      <c r="G606" t="s">
        <v>11</v>
      </c>
      <c r="K606" s="13">
        <f t="shared" si="379"/>
        <v>0</v>
      </c>
      <c r="L606" s="14">
        <f t="shared" ref="L606:L645" si="410">IF(K606&gt;0,1,0)</f>
        <v>0</v>
      </c>
      <c r="M606" s="13">
        <f t="shared" si="380"/>
        <v>0</v>
      </c>
      <c r="N606" s="14">
        <f t="shared" ref="N606:N645" si="411">IF(M606&gt;0,1,0)</f>
        <v>0</v>
      </c>
      <c r="O606" s="13">
        <f t="shared" si="381"/>
        <v>0</v>
      </c>
      <c r="P606" s="14"/>
      <c r="Q606" s="13">
        <f t="shared" si="382"/>
        <v>0</v>
      </c>
      <c r="R606" s="14">
        <f t="shared" ref="R606:R645" si="412">IF(Q606&gt;0,1,0)</f>
        <v>0</v>
      </c>
      <c r="S606" s="13">
        <f t="shared" si="383"/>
        <v>0</v>
      </c>
      <c r="T606" s="14">
        <f t="shared" ref="T606:T645" si="413">IF(S606&gt;0,1,0)</f>
        <v>0</v>
      </c>
      <c r="U606" s="13">
        <f t="shared" si="384"/>
        <v>0</v>
      </c>
      <c r="V606" s="14"/>
      <c r="W606" s="13">
        <f t="shared" si="385"/>
        <v>0</v>
      </c>
      <c r="X606" s="14">
        <f t="shared" ref="X606:X645" si="414">IF(W606&gt;0,1,0)</f>
        <v>0</v>
      </c>
      <c r="Y606" s="13">
        <f t="shared" si="386"/>
        <v>0</v>
      </c>
      <c r="Z606" s="14">
        <f t="shared" ref="Z606:Z645" si="415">IF(Y606&gt;0,1,0)</f>
        <v>0</v>
      </c>
      <c r="AA606" s="13">
        <f t="shared" si="387"/>
        <v>0</v>
      </c>
      <c r="AB606" s="14"/>
      <c r="AC606" s="13">
        <f t="shared" si="388"/>
        <v>0</v>
      </c>
      <c r="AD606" s="14">
        <f t="shared" ref="AD606:AD645" si="416">IF(AC606&gt;0,1,0)</f>
        <v>0</v>
      </c>
      <c r="AE606" s="13">
        <f t="shared" si="389"/>
        <v>0</v>
      </c>
      <c r="AF606" s="14">
        <f t="shared" ref="AF606:AF645" si="417">IF(AE606&gt;0,1,0)</f>
        <v>0</v>
      </c>
      <c r="AG606" s="13">
        <f t="shared" si="390"/>
        <v>0</v>
      </c>
      <c r="AH606" s="14"/>
      <c r="AI606" s="13">
        <f t="shared" si="391"/>
        <v>0</v>
      </c>
      <c r="AJ606" s="14">
        <f t="shared" ref="AJ606:AJ645" si="418">IF(AI606&gt;0,1,0)</f>
        <v>0</v>
      </c>
      <c r="AK606" s="13">
        <f t="shared" si="392"/>
        <v>0</v>
      </c>
      <c r="AL606" s="14">
        <f t="shared" ref="AL606:AL645" si="419">IF(AK606&gt;0,1,0)</f>
        <v>0</v>
      </c>
      <c r="AM606" s="13">
        <f t="shared" si="393"/>
        <v>0</v>
      </c>
      <c r="AN606" s="14"/>
      <c r="AO606" s="13">
        <f t="shared" si="394"/>
        <v>0</v>
      </c>
      <c r="AP606" s="14">
        <f t="shared" si="395"/>
        <v>0</v>
      </c>
      <c r="AQ606" s="13">
        <f t="shared" si="396"/>
        <v>0</v>
      </c>
      <c r="AR606" s="14">
        <f t="shared" si="397"/>
        <v>0</v>
      </c>
      <c r="AS606" s="13">
        <f t="shared" si="398"/>
        <v>0</v>
      </c>
      <c r="AT606" s="14"/>
      <c r="AU606" s="13">
        <f t="shared" si="399"/>
        <v>0</v>
      </c>
      <c r="AV606" s="14">
        <f t="shared" si="400"/>
        <v>0</v>
      </c>
      <c r="AW606" s="13">
        <f t="shared" si="401"/>
        <v>0</v>
      </c>
      <c r="AX606" s="14">
        <f t="shared" si="402"/>
        <v>0</v>
      </c>
      <c r="AY606" s="13">
        <f t="shared" si="403"/>
        <v>0</v>
      </c>
      <c r="AZ606" s="14"/>
      <c r="BA606" s="13">
        <f t="shared" si="404"/>
        <v>0</v>
      </c>
      <c r="BB606" s="14">
        <f t="shared" si="405"/>
        <v>0</v>
      </c>
      <c r="BC606" s="13">
        <f t="shared" si="406"/>
        <v>0</v>
      </c>
      <c r="BD606" s="14">
        <f t="shared" si="407"/>
        <v>0</v>
      </c>
      <c r="BE606" s="13">
        <f t="shared" si="408"/>
        <v>0</v>
      </c>
    </row>
    <row r="607" spans="1:57" x14ac:dyDescent="0.25">
      <c r="A607" s="23">
        <f t="shared" si="409"/>
        <v>12.050416666666498</v>
      </c>
      <c r="B607" s="8"/>
      <c r="C607" s="10"/>
      <c r="D607" s="10"/>
      <c r="E607" t="s">
        <v>11</v>
      </c>
      <c r="F607" s="10"/>
      <c r="G607" t="s">
        <v>11</v>
      </c>
      <c r="H607" s="10"/>
      <c r="I607" s="32"/>
      <c r="K607" s="13">
        <f t="shared" si="379"/>
        <v>0</v>
      </c>
      <c r="L607" s="14">
        <f t="shared" si="410"/>
        <v>0</v>
      </c>
      <c r="M607" s="13">
        <f t="shared" si="380"/>
        <v>0</v>
      </c>
      <c r="N607" s="14">
        <f t="shared" si="411"/>
        <v>0</v>
      </c>
      <c r="O607" s="13">
        <f t="shared" si="381"/>
        <v>0</v>
      </c>
      <c r="P607" s="14"/>
      <c r="Q607" s="13">
        <f t="shared" si="382"/>
        <v>0</v>
      </c>
      <c r="R607" s="14">
        <f t="shared" si="412"/>
        <v>0</v>
      </c>
      <c r="S607" s="13">
        <f t="shared" si="383"/>
        <v>0</v>
      </c>
      <c r="T607" s="14">
        <f t="shared" si="413"/>
        <v>0</v>
      </c>
      <c r="U607" s="13">
        <f t="shared" si="384"/>
        <v>0</v>
      </c>
      <c r="V607" s="14"/>
      <c r="W607" s="13">
        <f t="shared" si="385"/>
        <v>0</v>
      </c>
      <c r="X607" s="14">
        <f t="shared" si="414"/>
        <v>0</v>
      </c>
      <c r="Y607" s="13">
        <f t="shared" si="386"/>
        <v>0</v>
      </c>
      <c r="Z607" s="14">
        <f t="shared" si="415"/>
        <v>0</v>
      </c>
      <c r="AA607" s="13">
        <f t="shared" si="387"/>
        <v>0</v>
      </c>
      <c r="AB607" s="14"/>
      <c r="AC607" s="13">
        <f t="shared" si="388"/>
        <v>0</v>
      </c>
      <c r="AD607" s="14">
        <f t="shared" si="416"/>
        <v>0</v>
      </c>
      <c r="AE607" s="13">
        <f t="shared" si="389"/>
        <v>0</v>
      </c>
      <c r="AF607" s="14">
        <f t="shared" si="417"/>
        <v>0</v>
      </c>
      <c r="AG607" s="13">
        <f t="shared" si="390"/>
        <v>0</v>
      </c>
      <c r="AH607" s="14"/>
      <c r="AI607" s="13">
        <f t="shared" si="391"/>
        <v>0</v>
      </c>
      <c r="AJ607" s="14">
        <f t="shared" si="418"/>
        <v>0</v>
      </c>
      <c r="AK607" s="13">
        <f t="shared" si="392"/>
        <v>0</v>
      </c>
      <c r="AL607" s="14">
        <f t="shared" si="419"/>
        <v>0</v>
      </c>
      <c r="AM607" s="13">
        <f t="shared" si="393"/>
        <v>0</v>
      </c>
      <c r="AN607" s="14"/>
      <c r="AO607" s="13">
        <f t="shared" si="394"/>
        <v>0</v>
      </c>
      <c r="AP607" s="14">
        <f t="shared" si="395"/>
        <v>0</v>
      </c>
      <c r="AQ607" s="13">
        <f t="shared" si="396"/>
        <v>0</v>
      </c>
      <c r="AR607" s="14">
        <f t="shared" si="397"/>
        <v>0</v>
      </c>
      <c r="AS607" s="13">
        <f t="shared" si="398"/>
        <v>0</v>
      </c>
      <c r="AT607" s="14"/>
      <c r="AU607" s="13">
        <f t="shared" si="399"/>
        <v>0</v>
      </c>
      <c r="AV607" s="14">
        <f t="shared" si="400"/>
        <v>0</v>
      </c>
      <c r="AW607" s="13">
        <f t="shared" si="401"/>
        <v>0</v>
      </c>
      <c r="AX607" s="14">
        <f t="shared" si="402"/>
        <v>0</v>
      </c>
      <c r="AY607" s="13">
        <f t="shared" si="403"/>
        <v>0</v>
      </c>
      <c r="AZ607" s="14"/>
      <c r="BA607" s="13">
        <f t="shared" si="404"/>
        <v>0</v>
      </c>
      <c r="BB607" s="14">
        <f t="shared" si="405"/>
        <v>0</v>
      </c>
      <c r="BC607" s="13">
        <f t="shared" si="406"/>
        <v>0</v>
      </c>
      <c r="BD607" s="14">
        <f t="shared" si="407"/>
        <v>0</v>
      </c>
      <c r="BE607" s="13">
        <f t="shared" si="408"/>
        <v>0</v>
      </c>
    </row>
    <row r="608" spans="1:57" ht="16.5" customHeight="1" x14ac:dyDescent="0.25">
      <c r="A608" s="23">
        <f t="shared" si="409"/>
        <v>12.070416666666498</v>
      </c>
      <c r="B608" s="8" t="s">
        <v>15</v>
      </c>
      <c r="C608" s="10"/>
      <c r="D608" s="10"/>
      <c r="E608" t="s">
        <v>11</v>
      </c>
      <c r="F608" s="10"/>
      <c r="G608" s="11" t="s">
        <v>20</v>
      </c>
      <c r="H608" s="10"/>
      <c r="I608" s="32"/>
      <c r="K608" s="13">
        <f t="shared" si="379"/>
        <v>0</v>
      </c>
      <c r="L608" s="14">
        <f t="shared" si="410"/>
        <v>0</v>
      </c>
      <c r="M608" s="13">
        <f t="shared" si="380"/>
        <v>0</v>
      </c>
      <c r="N608" s="14">
        <f t="shared" si="411"/>
        <v>0</v>
      </c>
      <c r="O608" s="13">
        <f t="shared" si="381"/>
        <v>0</v>
      </c>
      <c r="P608" s="14"/>
      <c r="Q608" s="13">
        <f t="shared" si="382"/>
        <v>0</v>
      </c>
      <c r="R608" s="14">
        <f t="shared" si="412"/>
        <v>0</v>
      </c>
      <c r="S608" s="13">
        <f t="shared" si="383"/>
        <v>0</v>
      </c>
      <c r="T608" s="14">
        <f t="shared" si="413"/>
        <v>0</v>
      </c>
      <c r="U608" s="13">
        <f t="shared" si="384"/>
        <v>0</v>
      </c>
      <c r="V608" s="14"/>
      <c r="W608" s="13">
        <f t="shared" si="385"/>
        <v>0</v>
      </c>
      <c r="X608" s="14">
        <f t="shared" si="414"/>
        <v>0</v>
      </c>
      <c r="Y608" s="13">
        <f t="shared" si="386"/>
        <v>0</v>
      </c>
      <c r="Z608" s="14">
        <f t="shared" si="415"/>
        <v>0</v>
      </c>
      <c r="AA608" s="13">
        <f t="shared" si="387"/>
        <v>0</v>
      </c>
      <c r="AB608" s="14"/>
      <c r="AC608" s="13">
        <f t="shared" si="388"/>
        <v>0</v>
      </c>
      <c r="AD608" s="14">
        <f t="shared" si="416"/>
        <v>0</v>
      </c>
      <c r="AE608" s="13">
        <f t="shared" si="389"/>
        <v>0</v>
      </c>
      <c r="AF608" s="14">
        <f t="shared" si="417"/>
        <v>0</v>
      </c>
      <c r="AG608" s="13">
        <f t="shared" si="390"/>
        <v>0</v>
      </c>
      <c r="AH608" s="14"/>
      <c r="AI608" s="13">
        <f t="shared" si="391"/>
        <v>0</v>
      </c>
      <c r="AJ608" s="14">
        <f t="shared" si="418"/>
        <v>0</v>
      </c>
      <c r="AK608" s="13">
        <f t="shared" si="392"/>
        <v>12.070416666666498</v>
      </c>
      <c r="AL608" s="14">
        <f t="shared" si="419"/>
        <v>1</v>
      </c>
      <c r="AM608" s="13">
        <f t="shared" si="393"/>
        <v>0</v>
      </c>
      <c r="AN608" s="14"/>
      <c r="AO608" s="13">
        <f t="shared" si="394"/>
        <v>0</v>
      </c>
      <c r="AP608" s="14">
        <f t="shared" si="395"/>
        <v>0</v>
      </c>
      <c r="AQ608" s="13">
        <f t="shared" si="396"/>
        <v>0</v>
      </c>
      <c r="AR608" s="14">
        <f t="shared" si="397"/>
        <v>0</v>
      </c>
      <c r="AS608" s="13">
        <f t="shared" si="398"/>
        <v>0</v>
      </c>
      <c r="AT608" s="14"/>
      <c r="AU608" s="13">
        <f t="shared" si="399"/>
        <v>0</v>
      </c>
      <c r="AV608" s="14">
        <f t="shared" si="400"/>
        <v>0</v>
      </c>
      <c r="AW608" s="13">
        <f t="shared" si="401"/>
        <v>0</v>
      </c>
      <c r="AX608" s="14">
        <f t="shared" si="402"/>
        <v>0</v>
      </c>
      <c r="AY608" s="13">
        <f t="shared" si="403"/>
        <v>0</v>
      </c>
      <c r="AZ608" s="14"/>
      <c r="BA608" s="13">
        <f t="shared" si="404"/>
        <v>0</v>
      </c>
      <c r="BB608" s="14">
        <f t="shared" si="405"/>
        <v>0</v>
      </c>
      <c r="BC608" s="13">
        <f t="shared" si="406"/>
        <v>0</v>
      </c>
      <c r="BD608" s="14">
        <f t="shared" si="407"/>
        <v>0</v>
      </c>
      <c r="BE608" s="13">
        <f t="shared" si="408"/>
        <v>0</v>
      </c>
    </row>
    <row r="609" spans="1:57" x14ac:dyDescent="0.25">
      <c r="A609" s="23">
        <f t="shared" si="409"/>
        <v>12.090416666666497</v>
      </c>
      <c r="B609" s="8"/>
      <c r="C609" s="10"/>
      <c r="E609" t="s">
        <v>11</v>
      </c>
      <c r="F609" s="10"/>
      <c r="H609" s="10"/>
      <c r="I609" s="11"/>
      <c r="J609" s="11"/>
      <c r="K609" s="13">
        <f t="shared" si="379"/>
        <v>0</v>
      </c>
      <c r="L609" s="14">
        <f t="shared" si="410"/>
        <v>0</v>
      </c>
      <c r="M609" s="13">
        <f t="shared" si="380"/>
        <v>0</v>
      </c>
      <c r="N609" s="14">
        <f t="shared" si="411"/>
        <v>0</v>
      </c>
      <c r="O609" s="13">
        <f t="shared" si="381"/>
        <v>0</v>
      </c>
      <c r="P609" s="14"/>
      <c r="Q609" s="13">
        <f t="shared" si="382"/>
        <v>0</v>
      </c>
      <c r="R609" s="14">
        <f t="shared" si="412"/>
        <v>0</v>
      </c>
      <c r="S609" s="13">
        <f t="shared" si="383"/>
        <v>0</v>
      </c>
      <c r="T609" s="14">
        <f t="shared" si="413"/>
        <v>0</v>
      </c>
      <c r="U609" s="13">
        <f t="shared" si="384"/>
        <v>0</v>
      </c>
      <c r="V609" s="14"/>
      <c r="W609" s="13">
        <f t="shared" si="385"/>
        <v>0</v>
      </c>
      <c r="X609" s="14">
        <f t="shared" si="414"/>
        <v>0</v>
      </c>
      <c r="Y609" s="13">
        <f t="shared" si="386"/>
        <v>0</v>
      </c>
      <c r="Z609" s="14">
        <f t="shared" si="415"/>
        <v>0</v>
      </c>
      <c r="AA609" s="13">
        <f t="shared" si="387"/>
        <v>0</v>
      </c>
      <c r="AB609" s="14"/>
      <c r="AC609" s="13">
        <f t="shared" si="388"/>
        <v>0</v>
      </c>
      <c r="AD609" s="14">
        <f t="shared" si="416"/>
        <v>0</v>
      </c>
      <c r="AE609" s="13">
        <f t="shared" si="389"/>
        <v>0</v>
      </c>
      <c r="AF609" s="14">
        <f t="shared" si="417"/>
        <v>0</v>
      </c>
      <c r="AG609" s="13">
        <f t="shared" si="390"/>
        <v>0</v>
      </c>
      <c r="AH609" s="14"/>
      <c r="AI609" s="13">
        <f t="shared" si="391"/>
        <v>0</v>
      </c>
      <c r="AJ609" s="14">
        <f t="shared" si="418"/>
        <v>0</v>
      </c>
      <c r="AK609" s="13">
        <f t="shared" si="392"/>
        <v>0</v>
      </c>
      <c r="AL609" s="14">
        <f t="shared" si="419"/>
        <v>0</v>
      </c>
      <c r="AM609" s="13">
        <f t="shared" si="393"/>
        <v>0</v>
      </c>
      <c r="AN609" s="14"/>
      <c r="AO609" s="13">
        <f t="shared" si="394"/>
        <v>0</v>
      </c>
      <c r="AP609" s="14">
        <f t="shared" si="395"/>
        <v>0</v>
      </c>
      <c r="AQ609" s="13">
        <f t="shared" si="396"/>
        <v>0</v>
      </c>
      <c r="AR609" s="14">
        <f t="shared" si="397"/>
        <v>0</v>
      </c>
      <c r="AS609" s="13">
        <f t="shared" si="398"/>
        <v>0</v>
      </c>
      <c r="AT609" s="14"/>
      <c r="AU609" s="13">
        <f t="shared" si="399"/>
        <v>0</v>
      </c>
      <c r="AV609" s="14">
        <f t="shared" si="400"/>
        <v>0</v>
      </c>
      <c r="AW609" s="13">
        <f t="shared" si="401"/>
        <v>0</v>
      </c>
      <c r="AX609" s="14">
        <f t="shared" si="402"/>
        <v>0</v>
      </c>
      <c r="AY609" s="13">
        <f t="shared" si="403"/>
        <v>0</v>
      </c>
      <c r="AZ609" s="14"/>
      <c r="BA609" s="13">
        <f t="shared" si="404"/>
        <v>0</v>
      </c>
      <c r="BB609" s="14">
        <f t="shared" si="405"/>
        <v>0</v>
      </c>
      <c r="BC609" s="13">
        <f t="shared" si="406"/>
        <v>0</v>
      </c>
      <c r="BD609" s="14">
        <f t="shared" si="407"/>
        <v>0</v>
      </c>
      <c r="BE609" s="13">
        <f t="shared" si="408"/>
        <v>0</v>
      </c>
    </row>
    <row r="610" spans="1:57" x14ac:dyDescent="0.25">
      <c r="A610" s="23">
        <f t="shared" si="409"/>
        <v>12.110416666666497</v>
      </c>
      <c r="B610" s="8"/>
      <c r="C610" s="10"/>
      <c r="E610" t="s">
        <v>11</v>
      </c>
      <c r="F610" s="10"/>
      <c r="G610" s="11"/>
      <c r="H610" s="10"/>
      <c r="I610" s="10"/>
      <c r="J610" s="7"/>
      <c r="K610" s="13">
        <f t="shared" si="379"/>
        <v>0</v>
      </c>
      <c r="L610" s="14">
        <f t="shared" si="410"/>
        <v>0</v>
      </c>
      <c r="M610" s="13">
        <f t="shared" si="380"/>
        <v>0</v>
      </c>
      <c r="N610" s="14">
        <f t="shared" si="411"/>
        <v>0</v>
      </c>
      <c r="O610" s="13">
        <f t="shared" si="381"/>
        <v>0</v>
      </c>
      <c r="P610" s="14"/>
      <c r="Q610" s="13">
        <f t="shared" si="382"/>
        <v>0</v>
      </c>
      <c r="R610" s="14">
        <f t="shared" si="412"/>
        <v>0</v>
      </c>
      <c r="S610" s="13">
        <f t="shared" si="383"/>
        <v>0</v>
      </c>
      <c r="T610" s="14">
        <f t="shared" si="413"/>
        <v>0</v>
      </c>
      <c r="U610" s="13">
        <f t="shared" si="384"/>
        <v>0</v>
      </c>
      <c r="V610" s="14"/>
      <c r="W610" s="13">
        <f t="shared" si="385"/>
        <v>0</v>
      </c>
      <c r="X610" s="14">
        <f t="shared" si="414"/>
        <v>0</v>
      </c>
      <c r="Y610" s="13">
        <f t="shared" si="386"/>
        <v>0</v>
      </c>
      <c r="Z610" s="14">
        <f t="shared" si="415"/>
        <v>0</v>
      </c>
      <c r="AA610" s="13">
        <f t="shared" si="387"/>
        <v>0</v>
      </c>
      <c r="AB610" s="14"/>
      <c r="AC610" s="13">
        <f t="shared" si="388"/>
        <v>0</v>
      </c>
      <c r="AD610" s="14">
        <f t="shared" si="416"/>
        <v>0</v>
      </c>
      <c r="AE610" s="13">
        <f t="shared" si="389"/>
        <v>0</v>
      </c>
      <c r="AF610" s="14">
        <f t="shared" si="417"/>
        <v>0</v>
      </c>
      <c r="AG610" s="13">
        <f t="shared" si="390"/>
        <v>0</v>
      </c>
      <c r="AH610" s="14"/>
      <c r="AI610" s="13">
        <f t="shared" si="391"/>
        <v>0</v>
      </c>
      <c r="AJ610" s="14">
        <f t="shared" si="418"/>
        <v>0</v>
      </c>
      <c r="AK610" s="13">
        <f t="shared" si="392"/>
        <v>0</v>
      </c>
      <c r="AL610" s="14">
        <f t="shared" si="419"/>
        <v>0</v>
      </c>
      <c r="AM610" s="13">
        <f t="shared" si="393"/>
        <v>0</v>
      </c>
      <c r="AN610" s="14"/>
      <c r="AO610" s="13">
        <f t="shared" si="394"/>
        <v>0</v>
      </c>
      <c r="AP610" s="14">
        <f t="shared" si="395"/>
        <v>0</v>
      </c>
      <c r="AQ610" s="13">
        <f t="shared" si="396"/>
        <v>0</v>
      </c>
      <c r="AR610" s="14">
        <f t="shared" si="397"/>
        <v>0</v>
      </c>
      <c r="AS610" s="13">
        <f t="shared" si="398"/>
        <v>0</v>
      </c>
      <c r="AT610" s="14"/>
      <c r="AU610" s="13">
        <f t="shared" si="399"/>
        <v>0</v>
      </c>
      <c r="AV610" s="14">
        <f t="shared" si="400"/>
        <v>0</v>
      </c>
      <c r="AW610" s="13">
        <f t="shared" si="401"/>
        <v>0</v>
      </c>
      <c r="AX610" s="14">
        <f t="shared" si="402"/>
        <v>0</v>
      </c>
      <c r="AY610" s="13">
        <f t="shared" si="403"/>
        <v>0</v>
      </c>
      <c r="AZ610" s="14"/>
      <c r="BA610" s="13">
        <f t="shared" si="404"/>
        <v>0</v>
      </c>
      <c r="BB610" s="14">
        <f t="shared" si="405"/>
        <v>0</v>
      </c>
      <c r="BC610" s="13">
        <f t="shared" si="406"/>
        <v>0</v>
      </c>
      <c r="BD610" s="14">
        <f t="shared" si="407"/>
        <v>0</v>
      </c>
      <c r="BE610" s="13">
        <f t="shared" si="408"/>
        <v>0</v>
      </c>
    </row>
    <row r="611" spans="1:57" ht="15" customHeight="1" x14ac:dyDescent="0.25">
      <c r="A611" s="23">
        <f t="shared" si="409"/>
        <v>12.130416666666497</v>
      </c>
      <c r="B611" s="8"/>
      <c r="C611" s="10"/>
      <c r="E611" t="s">
        <v>11</v>
      </c>
      <c r="F611" s="10"/>
      <c r="G611" s="7"/>
      <c r="H611" s="10"/>
      <c r="I611" s="10"/>
      <c r="J611" s="7"/>
      <c r="K611" s="13">
        <f t="shared" si="379"/>
        <v>0</v>
      </c>
      <c r="L611" s="14">
        <f t="shared" si="410"/>
        <v>0</v>
      </c>
      <c r="M611" s="13">
        <f t="shared" si="380"/>
        <v>0</v>
      </c>
      <c r="N611" s="14">
        <f t="shared" si="411"/>
        <v>0</v>
      </c>
      <c r="O611" s="13">
        <f t="shared" si="381"/>
        <v>0</v>
      </c>
      <c r="P611" s="14"/>
      <c r="Q611" s="13">
        <f t="shared" si="382"/>
        <v>0</v>
      </c>
      <c r="R611" s="14">
        <f t="shared" si="412"/>
        <v>0</v>
      </c>
      <c r="S611" s="13">
        <f t="shared" si="383"/>
        <v>0</v>
      </c>
      <c r="T611" s="14">
        <f t="shared" si="413"/>
        <v>0</v>
      </c>
      <c r="U611" s="13">
        <f t="shared" si="384"/>
        <v>0</v>
      </c>
      <c r="V611" s="14"/>
      <c r="W611" s="13">
        <f t="shared" si="385"/>
        <v>0</v>
      </c>
      <c r="X611" s="14">
        <f t="shared" si="414"/>
        <v>0</v>
      </c>
      <c r="Y611" s="13">
        <f t="shared" si="386"/>
        <v>0</v>
      </c>
      <c r="Z611" s="14">
        <f t="shared" si="415"/>
        <v>0</v>
      </c>
      <c r="AA611" s="13">
        <f t="shared" si="387"/>
        <v>0</v>
      </c>
      <c r="AB611" s="14"/>
      <c r="AC611" s="13">
        <f t="shared" si="388"/>
        <v>0</v>
      </c>
      <c r="AD611" s="14">
        <f t="shared" si="416"/>
        <v>0</v>
      </c>
      <c r="AE611" s="13">
        <f t="shared" si="389"/>
        <v>0</v>
      </c>
      <c r="AF611" s="14">
        <f t="shared" si="417"/>
        <v>0</v>
      </c>
      <c r="AG611" s="13">
        <f t="shared" si="390"/>
        <v>0</v>
      </c>
      <c r="AH611" s="14"/>
      <c r="AI611" s="13">
        <f t="shared" si="391"/>
        <v>0</v>
      </c>
      <c r="AJ611" s="14">
        <f t="shared" si="418"/>
        <v>0</v>
      </c>
      <c r="AK611" s="13">
        <f t="shared" si="392"/>
        <v>0</v>
      </c>
      <c r="AL611" s="14">
        <f t="shared" si="419"/>
        <v>0</v>
      </c>
      <c r="AM611" s="13">
        <f t="shared" si="393"/>
        <v>0</v>
      </c>
      <c r="AN611" s="14"/>
      <c r="AO611" s="13">
        <f t="shared" si="394"/>
        <v>0</v>
      </c>
      <c r="AP611" s="14">
        <f t="shared" si="395"/>
        <v>0</v>
      </c>
      <c r="AQ611" s="13">
        <f t="shared" si="396"/>
        <v>0</v>
      </c>
      <c r="AR611" s="14">
        <f t="shared" si="397"/>
        <v>0</v>
      </c>
      <c r="AS611" s="13">
        <f t="shared" si="398"/>
        <v>0</v>
      </c>
      <c r="AT611" s="14"/>
      <c r="AU611" s="13">
        <f t="shared" si="399"/>
        <v>0</v>
      </c>
      <c r="AV611" s="14">
        <f t="shared" si="400"/>
        <v>0</v>
      </c>
      <c r="AW611" s="13">
        <f t="shared" si="401"/>
        <v>0</v>
      </c>
      <c r="AX611" s="14">
        <f t="shared" si="402"/>
        <v>0</v>
      </c>
      <c r="AY611" s="13">
        <f t="shared" si="403"/>
        <v>0</v>
      </c>
      <c r="AZ611" s="14"/>
      <c r="BA611" s="13">
        <f t="shared" si="404"/>
        <v>0</v>
      </c>
      <c r="BB611" s="14">
        <f t="shared" si="405"/>
        <v>0</v>
      </c>
      <c r="BC611" s="13">
        <f t="shared" si="406"/>
        <v>0</v>
      </c>
      <c r="BD611" s="14">
        <f t="shared" si="407"/>
        <v>0</v>
      </c>
      <c r="BE611" s="13">
        <f t="shared" si="408"/>
        <v>0</v>
      </c>
    </row>
    <row r="612" spans="1:57" x14ac:dyDescent="0.25">
      <c r="A612" s="23">
        <f t="shared" si="409"/>
        <v>12.150416666666496</v>
      </c>
      <c r="B612" s="8" t="s">
        <v>18</v>
      </c>
      <c r="C612" s="10"/>
      <c r="E612" s="11" t="s">
        <v>20</v>
      </c>
      <c r="F612" s="10"/>
      <c r="G612" s="7"/>
      <c r="H612" s="10"/>
      <c r="I612" s="10"/>
      <c r="J612" s="7"/>
      <c r="K612" s="13">
        <f t="shared" si="379"/>
        <v>0</v>
      </c>
      <c r="L612" s="14">
        <f t="shared" si="410"/>
        <v>0</v>
      </c>
      <c r="M612" s="13">
        <f t="shared" si="380"/>
        <v>0</v>
      </c>
      <c r="N612" s="14">
        <f t="shared" si="411"/>
        <v>0</v>
      </c>
      <c r="O612" s="13">
        <f t="shared" si="381"/>
        <v>0</v>
      </c>
      <c r="P612" s="14"/>
      <c r="Q612" s="13">
        <f t="shared" si="382"/>
        <v>0</v>
      </c>
      <c r="R612" s="14">
        <f t="shared" si="412"/>
        <v>0</v>
      </c>
      <c r="S612" s="13">
        <f t="shared" si="383"/>
        <v>0</v>
      </c>
      <c r="T612" s="14">
        <f t="shared" si="413"/>
        <v>0</v>
      </c>
      <c r="U612" s="13">
        <f t="shared" si="384"/>
        <v>0</v>
      </c>
      <c r="V612" s="14"/>
      <c r="W612" s="13">
        <f t="shared" si="385"/>
        <v>0</v>
      </c>
      <c r="X612" s="14">
        <f t="shared" si="414"/>
        <v>0</v>
      </c>
      <c r="Y612" s="13">
        <f t="shared" si="386"/>
        <v>12.150416666666496</v>
      </c>
      <c r="Z612" s="14">
        <f t="shared" si="415"/>
        <v>1</v>
      </c>
      <c r="AA612" s="13">
        <f t="shared" si="387"/>
        <v>0</v>
      </c>
      <c r="AB612" s="14"/>
      <c r="AC612" s="13">
        <f t="shared" si="388"/>
        <v>0</v>
      </c>
      <c r="AD612" s="14">
        <f t="shared" si="416"/>
        <v>0</v>
      </c>
      <c r="AE612" s="13">
        <f t="shared" si="389"/>
        <v>0</v>
      </c>
      <c r="AF612" s="14">
        <f t="shared" si="417"/>
        <v>0</v>
      </c>
      <c r="AG612" s="13">
        <f t="shared" si="390"/>
        <v>0</v>
      </c>
      <c r="AH612" s="14"/>
      <c r="AI612" s="13">
        <f t="shared" si="391"/>
        <v>0</v>
      </c>
      <c r="AJ612" s="14">
        <f t="shared" si="418"/>
        <v>0</v>
      </c>
      <c r="AK612" s="13">
        <f t="shared" si="392"/>
        <v>0</v>
      </c>
      <c r="AL612" s="14">
        <f t="shared" si="419"/>
        <v>0</v>
      </c>
      <c r="AM612" s="13">
        <f t="shared" si="393"/>
        <v>0</v>
      </c>
      <c r="AN612" s="14"/>
      <c r="AO612" s="13">
        <f t="shared" si="394"/>
        <v>0</v>
      </c>
      <c r="AP612" s="14">
        <f t="shared" si="395"/>
        <v>0</v>
      </c>
      <c r="AQ612" s="13">
        <f t="shared" si="396"/>
        <v>0</v>
      </c>
      <c r="AR612" s="14">
        <f t="shared" si="397"/>
        <v>0</v>
      </c>
      <c r="AS612" s="13">
        <f t="shared" si="398"/>
        <v>0</v>
      </c>
      <c r="AT612" s="14"/>
      <c r="AU612" s="13">
        <f t="shared" si="399"/>
        <v>0</v>
      </c>
      <c r="AV612" s="14">
        <f t="shared" si="400"/>
        <v>0</v>
      </c>
      <c r="AW612" s="13">
        <f t="shared" si="401"/>
        <v>0</v>
      </c>
      <c r="AX612" s="14">
        <f t="shared" si="402"/>
        <v>0</v>
      </c>
      <c r="AY612" s="13">
        <f t="shared" si="403"/>
        <v>0</v>
      </c>
      <c r="AZ612" s="14"/>
      <c r="BA612" s="13">
        <f t="shared" si="404"/>
        <v>0</v>
      </c>
      <c r="BB612" s="14">
        <f t="shared" si="405"/>
        <v>0</v>
      </c>
      <c r="BC612" s="13">
        <f t="shared" si="406"/>
        <v>0</v>
      </c>
      <c r="BD612" s="14">
        <f t="shared" si="407"/>
        <v>0</v>
      </c>
      <c r="BE612" s="13">
        <f t="shared" si="408"/>
        <v>0</v>
      </c>
    </row>
    <row r="613" spans="1:57" x14ac:dyDescent="0.25">
      <c r="A613" s="23">
        <f t="shared" si="409"/>
        <v>12.170416666666496</v>
      </c>
      <c r="B613" s="8" t="s">
        <v>13</v>
      </c>
      <c r="G613" t="s">
        <v>11</v>
      </c>
      <c r="K613" s="13">
        <f t="shared" si="379"/>
        <v>0</v>
      </c>
      <c r="L613" s="14">
        <f t="shared" si="410"/>
        <v>0</v>
      </c>
      <c r="M613" s="13">
        <f t="shared" si="380"/>
        <v>0</v>
      </c>
      <c r="N613" s="14">
        <f t="shared" si="411"/>
        <v>0</v>
      </c>
      <c r="O613" s="13">
        <f t="shared" si="381"/>
        <v>0</v>
      </c>
      <c r="P613" s="14"/>
      <c r="Q613" s="13">
        <f t="shared" si="382"/>
        <v>0</v>
      </c>
      <c r="R613" s="14">
        <f t="shared" si="412"/>
        <v>0</v>
      </c>
      <c r="S613" s="13">
        <f t="shared" si="383"/>
        <v>0</v>
      </c>
      <c r="T613" s="14">
        <f t="shared" si="413"/>
        <v>0</v>
      </c>
      <c r="U613" s="13">
        <f t="shared" si="384"/>
        <v>0</v>
      </c>
      <c r="V613" s="14"/>
      <c r="W613" s="13">
        <f t="shared" si="385"/>
        <v>0</v>
      </c>
      <c r="X613" s="14">
        <f t="shared" si="414"/>
        <v>0</v>
      </c>
      <c r="Y613" s="13">
        <f t="shared" si="386"/>
        <v>0</v>
      </c>
      <c r="Z613" s="14">
        <f t="shared" si="415"/>
        <v>0</v>
      </c>
      <c r="AA613" s="13">
        <f t="shared" si="387"/>
        <v>0</v>
      </c>
      <c r="AB613" s="14"/>
      <c r="AC613" s="13">
        <f t="shared" si="388"/>
        <v>0</v>
      </c>
      <c r="AD613" s="14">
        <f t="shared" si="416"/>
        <v>0</v>
      </c>
      <c r="AE613" s="13">
        <f t="shared" si="389"/>
        <v>0</v>
      </c>
      <c r="AF613" s="14">
        <f t="shared" si="417"/>
        <v>0</v>
      </c>
      <c r="AG613" s="13">
        <f t="shared" si="390"/>
        <v>0</v>
      </c>
      <c r="AH613" s="14"/>
      <c r="AI613" s="13">
        <f t="shared" si="391"/>
        <v>12.170416666666496</v>
      </c>
      <c r="AJ613" s="14">
        <f t="shared" si="418"/>
        <v>1</v>
      </c>
      <c r="AK613" s="13">
        <f t="shared" si="392"/>
        <v>0</v>
      </c>
      <c r="AL613" s="14">
        <f t="shared" si="419"/>
        <v>0</v>
      </c>
      <c r="AM613" s="13">
        <f t="shared" si="393"/>
        <v>0</v>
      </c>
      <c r="AN613" s="14"/>
      <c r="AO613" s="13">
        <f t="shared" si="394"/>
        <v>0</v>
      </c>
      <c r="AP613" s="14">
        <f t="shared" si="395"/>
        <v>0</v>
      </c>
      <c r="AQ613" s="13">
        <f t="shared" si="396"/>
        <v>0</v>
      </c>
      <c r="AR613" s="14">
        <f t="shared" si="397"/>
        <v>0</v>
      </c>
      <c r="AS613" s="13">
        <f t="shared" si="398"/>
        <v>0</v>
      </c>
      <c r="AT613" s="14"/>
      <c r="AU613" s="13">
        <f t="shared" si="399"/>
        <v>0</v>
      </c>
      <c r="AV613" s="14">
        <f t="shared" si="400"/>
        <v>0</v>
      </c>
      <c r="AW613" s="13">
        <f t="shared" si="401"/>
        <v>0</v>
      </c>
      <c r="AX613" s="14">
        <f t="shared" si="402"/>
        <v>0</v>
      </c>
      <c r="AY613" s="13">
        <f t="shared" si="403"/>
        <v>0</v>
      </c>
      <c r="AZ613" s="14"/>
      <c r="BA613" s="13">
        <f t="shared" si="404"/>
        <v>0</v>
      </c>
      <c r="BB613" s="14">
        <f t="shared" si="405"/>
        <v>0</v>
      </c>
      <c r="BC613" s="13">
        <f t="shared" si="406"/>
        <v>0</v>
      </c>
      <c r="BD613" s="14">
        <f t="shared" si="407"/>
        <v>0</v>
      </c>
      <c r="BE613" s="13">
        <f t="shared" si="408"/>
        <v>0</v>
      </c>
    </row>
    <row r="614" spans="1:57" x14ac:dyDescent="0.25">
      <c r="A614" s="23">
        <f t="shared" si="409"/>
        <v>12.190416666666495</v>
      </c>
      <c r="B614" s="8"/>
      <c r="F614" s="10"/>
      <c r="G614" t="s">
        <v>11</v>
      </c>
      <c r="H614" s="10"/>
      <c r="I614" s="10"/>
      <c r="J614" s="10"/>
      <c r="K614" s="13">
        <f t="shared" si="379"/>
        <v>0</v>
      </c>
      <c r="L614" s="14">
        <f t="shared" si="410"/>
        <v>0</v>
      </c>
      <c r="M614" s="13">
        <f t="shared" si="380"/>
        <v>0</v>
      </c>
      <c r="N614" s="14">
        <f t="shared" si="411"/>
        <v>0</v>
      </c>
      <c r="O614" s="13">
        <f t="shared" si="381"/>
        <v>0</v>
      </c>
      <c r="P614" s="14"/>
      <c r="Q614" s="13">
        <f t="shared" si="382"/>
        <v>0</v>
      </c>
      <c r="R614" s="14">
        <f t="shared" si="412"/>
        <v>0</v>
      </c>
      <c r="S614" s="13">
        <f t="shared" si="383"/>
        <v>0</v>
      </c>
      <c r="T614" s="14">
        <f t="shared" si="413"/>
        <v>0</v>
      </c>
      <c r="U614" s="13">
        <f t="shared" si="384"/>
        <v>0</v>
      </c>
      <c r="V614" s="14"/>
      <c r="W614" s="13">
        <f t="shared" si="385"/>
        <v>0</v>
      </c>
      <c r="X614" s="14">
        <f t="shared" si="414"/>
        <v>0</v>
      </c>
      <c r="Y614" s="13">
        <f t="shared" si="386"/>
        <v>0</v>
      </c>
      <c r="Z614" s="14">
        <f t="shared" si="415"/>
        <v>0</v>
      </c>
      <c r="AA614" s="13">
        <f t="shared" si="387"/>
        <v>0</v>
      </c>
      <c r="AB614" s="14"/>
      <c r="AC614" s="13">
        <f t="shared" si="388"/>
        <v>0</v>
      </c>
      <c r="AD614" s="14">
        <f t="shared" si="416"/>
        <v>0</v>
      </c>
      <c r="AE614" s="13">
        <f t="shared" si="389"/>
        <v>0</v>
      </c>
      <c r="AF614" s="14">
        <f t="shared" si="417"/>
        <v>0</v>
      </c>
      <c r="AG614" s="13">
        <f t="shared" si="390"/>
        <v>0</v>
      </c>
      <c r="AH614" s="14"/>
      <c r="AI614" s="13">
        <f t="shared" si="391"/>
        <v>0</v>
      </c>
      <c r="AJ614" s="14">
        <f t="shared" si="418"/>
        <v>0</v>
      </c>
      <c r="AK614" s="13">
        <f t="shared" si="392"/>
        <v>0</v>
      </c>
      <c r="AL614" s="14">
        <f t="shared" si="419"/>
        <v>0</v>
      </c>
      <c r="AM614" s="13">
        <f t="shared" si="393"/>
        <v>0</v>
      </c>
      <c r="AN614" s="14"/>
      <c r="AO614" s="13">
        <f t="shared" si="394"/>
        <v>0</v>
      </c>
      <c r="AP614" s="14">
        <f t="shared" si="395"/>
        <v>0</v>
      </c>
      <c r="AQ614" s="13">
        <f t="shared" si="396"/>
        <v>0</v>
      </c>
      <c r="AR614" s="14">
        <f t="shared" si="397"/>
        <v>0</v>
      </c>
      <c r="AS614" s="13">
        <f t="shared" si="398"/>
        <v>0</v>
      </c>
      <c r="AT614" s="14"/>
      <c r="AU614" s="13">
        <f t="shared" si="399"/>
        <v>0</v>
      </c>
      <c r="AV614" s="14">
        <f t="shared" si="400"/>
        <v>0</v>
      </c>
      <c r="AW614" s="13">
        <f t="shared" si="401"/>
        <v>0</v>
      </c>
      <c r="AX614" s="14">
        <f t="shared" si="402"/>
        <v>0</v>
      </c>
      <c r="AY614" s="13">
        <f t="shared" si="403"/>
        <v>0</v>
      </c>
      <c r="AZ614" s="14"/>
      <c r="BA614" s="13">
        <f t="shared" si="404"/>
        <v>0</v>
      </c>
      <c r="BB614" s="14">
        <f t="shared" si="405"/>
        <v>0</v>
      </c>
      <c r="BC614" s="13">
        <f t="shared" si="406"/>
        <v>0</v>
      </c>
      <c r="BD614" s="14">
        <f t="shared" si="407"/>
        <v>0</v>
      </c>
      <c r="BE614" s="13">
        <f t="shared" si="408"/>
        <v>0</v>
      </c>
    </row>
    <row r="615" spans="1:57" x14ac:dyDescent="0.25">
      <c r="A615" s="23">
        <f t="shared" si="409"/>
        <v>12.210416666666495</v>
      </c>
      <c r="B615" s="8" t="s">
        <v>16</v>
      </c>
      <c r="C615" s="10"/>
      <c r="D615" t="s">
        <v>11</v>
      </c>
      <c r="F615" s="10"/>
      <c r="G615" t="s">
        <v>11</v>
      </c>
      <c r="H615" s="10"/>
      <c r="I615" s="10"/>
      <c r="J615" s="10"/>
      <c r="K615" s="13">
        <f t="shared" si="379"/>
        <v>0</v>
      </c>
      <c r="L615" s="14">
        <f t="shared" si="410"/>
        <v>0</v>
      </c>
      <c r="M615" s="13">
        <f t="shared" si="380"/>
        <v>0</v>
      </c>
      <c r="N615" s="14">
        <f t="shared" si="411"/>
        <v>0</v>
      </c>
      <c r="O615" s="13">
        <f t="shared" si="381"/>
        <v>0</v>
      </c>
      <c r="P615" s="14"/>
      <c r="Q615" s="13">
        <f t="shared" si="382"/>
        <v>12.210416666666495</v>
      </c>
      <c r="R615" s="14">
        <f t="shared" si="412"/>
        <v>1</v>
      </c>
      <c r="S615" s="13">
        <f t="shared" si="383"/>
        <v>0</v>
      </c>
      <c r="T615" s="14">
        <f t="shared" si="413"/>
        <v>0</v>
      </c>
      <c r="U615" s="13">
        <f t="shared" si="384"/>
        <v>0</v>
      </c>
      <c r="V615" s="14"/>
      <c r="W615" s="13">
        <f t="shared" si="385"/>
        <v>0</v>
      </c>
      <c r="X615" s="14">
        <f t="shared" si="414"/>
        <v>0</v>
      </c>
      <c r="Y615" s="13">
        <f t="shared" si="386"/>
        <v>0</v>
      </c>
      <c r="Z615" s="14">
        <f t="shared" si="415"/>
        <v>0</v>
      </c>
      <c r="AA615" s="13">
        <f t="shared" si="387"/>
        <v>0</v>
      </c>
      <c r="AB615" s="14"/>
      <c r="AC615" s="13">
        <f t="shared" si="388"/>
        <v>0</v>
      </c>
      <c r="AD615" s="14">
        <f t="shared" si="416"/>
        <v>0</v>
      </c>
      <c r="AE615" s="13">
        <f t="shared" si="389"/>
        <v>0</v>
      </c>
      <c r="AF615" s="14">
        <f t="shared" si="417"/>
        <v>0</v>
      </c>
      <c r="AG615" s="13">
        <f t="shared" si="390"/>
        <v>0</v>
      </c>
      <c r="AH615" s="14"/>
      <c r="AI615" s="13">
        <f t="shared" si="391"/>
        <v>0</v>
      </c>
      <c r="AJ615" s="14">
        <f t="shared" si="418"/>
        <v>0</v>
      </c>
      <c r="AK615" s="13">
        <f t="shared" si="392"/>
        <v>0</v>
      </c>
      <c r="AL615" s="14">
        <f t="shared" si="419"/>
        <v>0</v>
      </c>
      <c r="AM615" s="13">
        <f t="shared" si="393"/>
        <v>0</v>
      </c>
      <c r="AN615" s="14"/>
      <c r="AO615" s="13">
        <f t="shared" si="394"/>
        <v>0</v>
      </c>
      <c r="AP615" s="14">
        <f t="shared" si="395"/>
        <v>0</v>
      </c>
      <c r="AQ615" s="13">
        <f t="shared" si="396"/>
        <v>0</v>
      </c>
      <c r="AR615" s="14">
        <f t="shared" si="397"/>
        <v>0</v>
      </c>
      <c r="AS615" s="13">
        <f t="shared" si="398"/>
        <v>0</v>
      </c>
      <c r="AT615" s="14"/>
      <c r="AU615" s="13">
        <f t="shared" si="399"/>
        <v>0</v>
      </c>
      <c r="AV615" s="14">
        <f t="shared" si="400"/>
        <v>0</v>
      </c>
      <c r="AW615" s="13">
        <f t="shared" si="401"/>
        <v>0</v>
      </c>
      <c r="AX615" s="14">
        <f t="shared" si="402"/>
        <v>0</v>
      </c>
      <c r="AY615" s="13">
        <f t="shared" si="403"/>
        <v>0</v>
      </c>
      <c r="AZ615" s="14"/>
      <c r="BA615" s="13">
        <f t="shared" si="404"/>
        <v>0</v>
      </c>
      <c r="BB615" s="14">
        <f t="shared" si="405"/>
        <v>0</v>
      </c>
      <c r="BC615" s="13">
        <f t="shared" si="406"/>
        <v>0</v>
      </c>
      <c r="BD615" s="14">
        <f t="shared" si="407"/>
        <v>0</v>
      </c>
      <c r="BE615" s="13">
        <f t="shared" si="408"/>
        <v>0</v>
      </c>
    </row>
    <row r="616" spans="1:57" x14ac:dyDescent="0.25">
      <c r="A616" s="23">
        <f t="shared" si="409"/>
        <v>12.230416666666494</v>
      </c>
      <c r="B616" s="8" t="s">
        <v>67</v>
      </c>
      <c r="C616" s="10"/>
      <c r="D616" t="s">
        <v>11</v>
      </c>
      <c r="F616" s="10"/>
      <c r="G616" t="s">
        <v>11</v>
      </c>
      <c r="H616" s="10"/>
      <c r="I616" t="s">
        <v>11</v>
      </c>
      <c r="J616" s="10"/>
      <c r="K616" s="13">
        <f t="shared" si="379"/>
        <v>0</v>
      </c>
      <c r="L616" s="14">
        <f t="shared" si="410"/>
        <v>0</v>
      </c>
      <c r="M616" s="13">
        <f t="shared" si="380"/>
        <v>0</v>
      </c>
      <c r="N616" s="14">
        <f t="shared" si="411"/>
        <v>0</v>
      </c>
      <c r="O616" s="13">
        <f t="shared" si="381"/>
        <v>0</v>
      </c>
      <c r="P616" s="14"/>
      <c r="Q616" s="13">
        <f t="shared" si="382"/>
        <v>0</v>
      </c>
      <c r="R616" s="14">
        <f t="shared" si="412"/>
        <v>0</v>
      </c>
      <c r="S616" s="13">
        <f t="shared" si="383"/>
        <v>0</v>
      </c>
      <c r="T616" s="14">
        <f t="shared" si="413"/>
        <v>0</v>
      </c>
      <c r="U616" s="13">
        <f t="shared" si="384"/>
        <v>0</v>
      </c>
      <c r="V616" s="14"/>
      <c r="W616" s="13">
        <f t="shared" si="385"/>
        <v>0</v>
      </c>
      <c r="X616" s="14">
        <f t="shared" si="414"/>
        <v>0</v>
      </c>
      <c r="Y616" s="13">
        <f t="shared" si="386"/>
        <v>0</v>
      </c>
      <c r="Z616" s="14">
        <f t="shared" si="415"/>
        <v>0</v>
      </c>
      <c r="AA616" s="13">
        <f t="shared" si="387"/>
        <v>0</v>
      </c>
      <c r="AB616" s="14"/>
      <c r="AC616" s="13">
        <f t="shared" si="388"/>
        <v>0</v>
      </c>
      <c r="AD616" s="14">
        <f t="shared" si="416"/>
        <v>0</v>
      </c>
      <c r="AE616" s="13">
        <f t="shared" si="389"/>
        <v>0</v>
      </c>
      <c r="AF616" s="14">
        <f t="shared" si="417"/>
        <v>0</v>
      </c>
      <c r="AG616" s="13">
        <f t="shared" si="390"/>
        <v>0</v>
      </c>
      <c r="AH616" s="14"/>
      <c r="AI616" s="13">
        <f t="shared" si="391"/>
        <v>0</v>
      </c>
      <c r="AJ616" s="14">
        <f t="shared" si="418"/>
        <v>0</v>
      </c>
      <c r="AK616" s="13">
        <f t="shared" si="392"/>
        <v>0</v>
      </c>
      <c r="AL616" s="14">
        <f t="shared" si="419"/>
        <v>0</v>
      </c>
      <c r="AM616" s="13">
        <f t="shared" si="393"/>
        <v>0</v>
      </c>
      <c r="AN616" s="14"/>
      <c r="AO616" s="13">
        <f t="shared" si="394"/>
        <v>0</v>
      </c>
      <c r="AP616" s="14">
        <f t="shared" si="395"/>
        <v>0</v>
      </c>
      <c r="AQ616" s="13">
        <f t="shared" si="396"/>
        <v>0</v>
      </c>
      <c r="AR616" s="14">
        <f t="shared" si="397"/>
        <v>0</v>
      </c>
      <c r="AS616" s="13">
        <f t="shared" si="398"/>
        <v>0</v>
      </c>
      <c r="AT616" s="14"/>
      <c r="AU616" s="13">
        <f t="shared" si="399"/>
        <v>12.230416666666494</v>
      </c>
      <c r="AV616" s="14">
        <f t="shared" si="400"/>
        <v>1</v>
      </c>
      <c r="AW616" s="13">
        <f t="shared" si="401"/>
        <v>0</v>
      </c>
      <c r="AX616" s="14">
        <f t="shared" si="402"/>
        <v>0</v>
      </c>
      <c r="AY616" s="13">
        <f t="shared" si="403"/>
        <v>0</v>
      </c>
      <c r="AZ616" s="14"/>
      <c r="BA616" s="13">
        <f t="shared" si="404"/>
        <v>0</v>
      </c>
      <c r="BB616" s="14">
        <f t="shared" si="405"/>
        <v>0</v>
      </c>
      <c r="BC616" s="13">
        <f t="shared" si="406"/>
        <v>0</v>
      </c>
      <c r="BD616" s="14">
        <f t="shared" si="407"/>
        <v>0</v>
      </c>
      <c r="BE616" s="13">
        <f t="shared" si="408"/>
        <v>0</v>
      </c>
    </row>
    <row r="617" spans="1:57" x14ac:dyDescent="0.25">
      <c r="A617" s="23">
        <f t="shared" si="409"/>
        <v>12.250416666666494</v>
      </c>
      <c r="B617" s="8" t="s">
        <v>15</v>
      </c>
      <c r="C617" s="10"/>
      <c r="D617" t="s">
        <v>11</v>
      </c>
      <c r="E617" s="11"/>
      <c r="F617" s="10"/>
      <c r="G617" s="11" t="s">
        <v>20</v>
      </c>
      <c r="I617" t="s">
        <v>11</v>
      </c>
      <c r="J617" s="10"/>
      <c r="K617" s="13">
        <f t="shared" si="379"/>
        <v>0</v>
      </c>
      <c r="L617" s="14">
        <f t="shared" si="410"/>
        <v>0</v>
      </c>
      <c r="M617" s="13">
        <f t="shared" si="380"/>
        <v>0</v>
      </c>
      <c r="N617" s="14">
        <f t="shared" si="411"/>
        <v>0</v>
      </c>
      <c r="O617" s="13">
        <f t="shared" si="381"/>
        <v>0</v>
      </c>
      <c r="P617" s="14"/>
      <c r="Q617" s="13">
        <f t="shared" si="382"/>
        <v>0</v>
      </c>
      <c r="R617" s="14">
        <f t="shared" si="412"/>
        <v>0</v>
      </c>
      <c r="S617" s="13">
        <f t="shared" si="383"/>
        <v>0</v>
      </c>
      <c r="T617" s="14">
        <f t="shared" si="413"/>
        <v>0</v>
      </c>
      <c r="U617" s="13">
        <f t="shared" si="384"/>
        <v>0</v>
      </c>
      <c r="V617" s="14"/>
      <c r="W617" s="13">
        <f t="shared" si="385"/>
        <v>0</v>
      </c>
      <c r="X617" s="14">
        <f t="shared" si="414"/>
        <v>0</v>
      </c>
      <c r="Y617" s="13">
        <f t="shared" si="386"/>
        <v>0</v>
      </c>
      <c r="Z617" s="14">
        <f t="shared" si="415"/>
        <v>0</v>
      </c>
      <c r="AA617" s="13">
        <f t="shared" si="387"/>
        <v>0</v>
      </c>
      <c r="AB617" s="14"/>
      <c r="AC617" s="13">
        <f t="shared" si="388"/>
        <v>0</v>
      </c>
      <c r="AD617" s="14">
        <f t="shared" si="416"/>
        <v>0</v>
      </c>
      <c r="AE617" s="13">
        <f t="shared" si="389"/>
        <v>0</v>
      </c>
      <c r="AF617" s="14">
        <f t="shared" si="417"/>
        <v>0</v>
      </c>
      <c r="AG617" s="13">
        <f t="shared" si="390"/>
        <v>0</v>
      </c>
      <c r="AH617" s="14"/>
      <c r="AI617" s="13">
        <f t="shared" si="391"/>
        <v>0</v>
      </c>
      <c r="AJ617" s="14">
        <f t="shared" si="418"/>
        <v>0</v>
      </c>
      <c r="AK617" s="13">
        <f t="shared" si="392"/>
        <v>12.250416666666494</v>
      </c>
      <c r="AL617" s="14">
        <f t="shared" si="419"/>
        <v>1</v>
      </c>
      <c r="AM617" s="13">
        <f t="shared" si="393"/>
        <v>0</v>
      </c>
      <c r="AN617" s="14"/>
      <c r="AO617" s="13">
        <f t="shared" si="394"/>
        <v>0</v>
      </c>
      <c r="AP617" s="14">
        <f t="shared" si="395"/>
        <v>0</v>
      </c>
      <c r="AQ617" s="13">
        <f t="shared" si="396"/>
        <v>0</v>
      </c>
      <c r="AR617" s="14">
        <f t="shared" si="397"/>
        <v>0</v>
      </c>
      <c r="AS617" s="13">
        <f t="shared" si="398"/>
        <v>0</v>
      </c>
      <c r="AT617" s="14"/>
      <c r="AU617" s="13">
        <f t="shared" si="399"/>
        <v>0</v>
      </c>
      <c r="AV617" s="14">
        <f t="shared" si="400"/>
        <v>0</v>
      </c>
      <c r="AW617" s="13">
        <f t="shared" si="401"/>
        <v>0</v>
      </c>
      <c r="AX617" s="14">
        <f t="shared" si="402"/>
        <v>0</v>
      </c>
      <c r="AY617" s="13">
        <f t="shared" si="403"/>
        <v>0</v>
      </c>
      <c r="AZ617" s="14"/>
      <c r="BA617" s="13">
        <f t="shared" si="404"/>
        <v>0</v>
      </c>
      <c r="BB617" s="14">
        <f t="shared" si="405"/>
        <v>0</v>
      </c>
      <c r="BC617" s="13">
        <f t="shared" si="406"/>
        <v>0</v>
      </c>
      <c r="BD617" s="14">
        <f t="shared" si="407"/>
        <v>0</v>
      </c>
      <c r="BE617" s="13">
        <f t="shared" si="408"/>
        <v>0</v>
      </c>
    </row>
    <row r="618" spans="1:57" x14ac:dyDescent="0.25">
      <c r="A618" s="23">
        <f t="shared" si="409"/>
        <v>12.270416666666494</v>
      </c>
      <c r="B618" s="8"/>
      <c r="C618" s="10"/>
      <c r="D618" t="s">
        <v>11</v>
      </c>
      <c r="E618" s="11"/>
      <c r="F618" s="10"/>
      <c r="I618" t="s">
        <v>11</v>
      </c>
      <c r="K618" s="13">
        <f t="shared" si="379"/>
        <v>0</v>
      </c>
      <c r="L618" s="14">
        <f t="shared" si="410"/>
        <v>0</v>
      </c>
      <c r="M618" s="13">
        <f t="shared" si="380"/>
        <v>0</v>
      </c>
      <c r="N618" s="14">
        <f t="shared" si="411"/>
        <v>0</v>
      </c>
      <c r="O618" s="13">
        <f t="shared" si="381"/>
        <v>0</v>
      </c>
      <c r="P618" s="14"/>
      <c r="Q618" s="13">
        <f t="shared" si="382"/>
        <v>0</v>
      </c>
      <c r="R618" s="14">
        <f t="shared" si="412"/>
        <v>0</v>
      </c>
      <c r="S618" s="13">
        <f t="shared" si="383"/>
        <v>0</v>
      </c>
      <c r="T618" s="14">
        <f t="shared" si="413"/>
        <v>0</v>
      </c>
      <c r="U618" s="13">
        <f t="shared" si="384"/>
        <v>0</v>
      </c>
      <c r="V618" s="14"/>
      <c r="W618" s="13">
        <f t="shared" si="385"/>
        <v>0</v>
      </c>
      <c r="X618" s="14">
        <f t="shared" si="414"/>
        <v>0</v>
      </c>
      <c r="Y618" s="13">
        <f t="shared" si="386"/>
        <v>0</v>
      </c>
      <c r="Z618" s="14">
        <f t="shared" si="415"/>
        <v>0</v>
      </c>
      <c r="AA618" s="13">
        <f t="shared" si="387"/>
        <v>0</v>
      </c>
      <c r="AB618" s="14"/>
      <c r="AC618" s="13">
        <f t="shared" si="388"/>
        <v>0</v>
      </c>
      <c r="AD618" s="14">
        <f t="shared" si="416"/>
        <v>0</v>
      </c>
      <c r="AE618" s="13">
        <f t="shared" si="389"/>
        <v>0</v>
      </c>
      <c r="AF618" s="14">
        <f t="shared" si="417"/>
        <v>0</v>
      </c>
      <c r="AG618" s="13">
        <f t="shared" si="390"/>
        <v>0</v>
      </c>
      <c r="AH618" s="14"/>
      <c r="AI618" s="13">
        <f t="shared" si="391"/>
        <v>0</v>
      </c>
      <c r="AJ618" s="14">
        <f t="shared" si="418"/>
        <v>0</v>
      </c>
      <c r="AK618" s="13">
        <f t="shared" si="392"/>
        <v>0</v>
      </c>
      <c r="AL618" s="14">
        <f t="shared" si="419"/>
        <v>0</v>
      </c>
      <c r="AM618" s="13">
        <f t="shared" si="393"/>
        <v>0</v>
      </c>
      <c r="AN618" s="14"/>
      <c r="AO618" s="13">
        <f t="shared" si="394"/>
        <v>0</v>
      </c>
      <c r="AP618" s="14">
        <f t="shared" si="395"/>
        <v>0</v>
      </c>
      <c r="AQ618" s="13">
        <f t="shared" si="396"/>
        <v>0</v>
      </c>
      <c r="AR618" s="14">
        <f t="shared" si="397"/>
        <v>0</v>
      </c>
      <c r="AS618" s="13">
        <f t="shared" si="398"/>
        <v>0</v>
      </c>
      <c r="AT618" s="14"/>
      <c r="AU618" s="13">
        <f t="shared" si="399"/>
        <v>0</v>
      </c>
      <c r="AV618" s="14">
        <f t="shared" si="400"/>
        <v>0</v>
      </c>
      <c r="AW618" s="13">
        <f t="shared" si="401"/>
        <v>0</v>
      </c>
      <c r="AX618" s="14">
        <f t="shared" si="402"/>
        <v>0</v>
      </c>
      <c r="AY618" s="13">
        <f t="shared" si="403"/>
        <v>0</v>
      </c>
      <c r="AZ618" s="14"/>
      <c r="BA618" s="13">
        <f t="shared" si="404"/>
        <v>0</v>
      </c>
      <c r="BB618" s="14">
        <f t="shared" si="405"/>
        <v>0</v>
      </c>
      <c r="BC618" s="13">
        <f t="shared" si="406"/>
        <v>0</v>
      </c>
      <c r="BD618" s="14">
        <f t="shared" si="407"/>
        <v>0</v>
      </c>
      <c r="BE618" s="13">
        <f t="shared" si="408"/>
        <v>0</v>
      </c>
    </row>
    <row r="619" spans="1:57" x14ac:dyDescent="0.25">
      <c r="A619" s="23">
        <f t="shared" si="409"/>
        <v>12.290416666666493</v>
      </c>
      <c r="B619" s="8" t="s">
        <v>10</v>
      </c>
      <c r="C619" s="10"/>
      <c r="D619" t="s">
        <v>11</v>
      </c>
      <c r="F619" s="10" t="s">
        <v>14</v>
      </c>
      <c r="G619" s="10"/>
      <c r="I619" t="s">
        <v>11</v>
      </c>
      <c r="K619" s="13">
        <f t="shared" si="379"/>
        <v>0</v>
      </c>
      <c r="L619" s="14">
        <f t="shared" si="410"/>
        <v>0</v>
      </c>
      <c r="M619" s="13">
        <f t="shared" si="380"/>
        <v>0</v>
      </c>
      <c r="N619" s="14">
        <f t="shared" si="411"/>
        <v>0</v>
      </c>
      <c r="O619" s="13">
        <f t="shared" si="381"/>
        <v>0</v>
      </c>
      <c r="P619" s="14"/>
      <c r="Q619" s="13">
        <f t="shared" si="382"/>
        <v>0</v>
      </c>
      <c r="R619" s="14">
        <f t="shared" si="412"/>
        <v>0</v>
      </c>
      <c r="S619" s="13">
        <f t="shared" si="383"/>
        <v>0</v>
      </c>
      <c r="T619" s="14">
        <f t="shared" si="413"/>
        <v>0</v>
      </c>
      <c r="U619" s="13">
        <f t="shared" si="384"/>
        <v>0</v>
      </c>
      <c r="V619" s="14"/>
      <c r="W619" s="13">
        <f t="shared" si="385"/>
        <v>0</v>
      </c>
      <c r="X619" s="14">
        <f t="shared" si="414"/>
        <v>0</v>
      </c>
      <c r="Y619" s="13">
        <f t="shared" si="386"/>
        <v>0</v>
      </c>
      <c r="Z619" s="14">
        <f t="shared" si="415"/>
        <v>0</v>
      </c>
      <c r="AA619" s="13">
        <f t="shared" si="387"/>
        <v>0</v>
      </c>
      <c r="AB619" s="14"/>
      <c r="AC619" s="13">
        <f t="shared" si="388"/>
        <v>12.290416666666493</v>
      </c>
      <c r="AD619" s="14">
        <f t="shared" si="416"/>
        <v>1</v>
      </c>
      <c r="AE619" s="13">
        <f t="shared" si="389"/>
        <v>0</v>
      </c>
      <c r="AF619" s="14">
        <f t="shared" si="417"/>
        <v>0</v>
      </c>
      <c r="AG619" s="13">
        <f t="shared" si="390"/>
        <v>1.9999999999999574E-2</v>
      </c>
      <c r="AH619" s="14"/>
      <c r="AI619" s="13">
        <f t="shared" si="391"/>
        <v>0</v>
      </c>
      <c r="AJ619" s="14">
        <f t="shared" si="418"/>
        <v>0</v>
      </c>
      <c r="AK619" s="13">
        <f t="shared" si="392"/>
        <v>0</v>
      </c>
      <c r="AL619" s="14">
        <f t="shared" si="419"/>
        <v>0</v>
      </c>
      <c r="AM619" s="13">
        <f t="shared" si="393"/>
        <v>0</v>
      </c>
      <c r="AN619" s="14"/>
      <c r="AO619" s="13">
        <f t="shared" si="394"/>
        <v>0</v>
      </c>
      <c r="AP619" s="14">
        <f t="shared" si="395"/>
        <v>0</v>
      </c>
      <c r="AQ619" s="13">
        <f t="shared" si="396"/>
        <v>0</v>
      </c>
      <c r="AR619" s="14">
        <f t="shared" si="397"/>
        <v>0</v>
      </c>
      <c r="AS619" s="13">
        <f t="shared" si="398"/>
        <v>0</v>
      </c>
      <c r="AT619" s="14"/>
      <c r="AU619" s="13">
        <f t="shared" si="399"/>
        <v>0</v>
      </c>
      <c r="AV619" s="14">
        <f t="shared" si="400"/>
        <v>0</v>
      </c>
      <c r="AW619" s="13">
        <f t="shared" si="401"/>
        <v>0</v>
      </c>
      <c r="AX619" s="14">
        <f t="shared" si="402"/>
        <v>0</v>
      </c>
      <c r="AY619" s="13">
        <f t="shared" si="403"/>
        <v>0</v>
      </c>
      <c r="AZ619" s="14"/>
      <c r="BA619" s="13">
        <f t="shared" si="404"/>
        <v>0</v>
      </c>
      <c r="BB619" s="14">
        <f t="shared" si="405"/>
        <v>0</v>
      </c>
      <c r="BC619" s="13">
        <f t="shared" si="406"/>
        <v>0</v>
      </c>
      <c r="BD619" s="14">
        <f t="shared" si="407"/>
        <v>0</v>
      </c>
      <c r="BE619" s="13">
        <f t="shared" si="408"/>
        <v>0</v>
      </c>
    </row>
    <row r="620" spans="1:57" x14ac:dyDescent="0.25">
      <c r="A620" s="23">
        <f t="shared" si="409"/>
        <v>12.310416666666493</v>
      </c>
      <c r="B620" s="8" t="s">
        <v>63</v>
      </c>
      <c r="C620" s="10"/>
      <c r="D620" t="s">
        <v>11</v>
      </c>
      <c r="E620" s="10"/>
      <c r="F620" s="10" t="s">
        <v>14</v>
      </c>
      <c r="G620" s="10"/>
      <c r="H620" s="10" t="s">
        <v>14</v>
      </c>
      <c r="I620" t="s">
        <v>11</v>
      </c>
      <c r="J620" s="11"/>
      <c r="K620" s="13">
        <f t="shared" si="379"/>
        <v>0</v>
      </c>
      <c r="L620" s="14">
        <f t="shared" si="410"/>
        <v>0</v>
      </c>
      <c r="M620" s="13">
        <f t="shared" si="380"/>
        <v>0</v>
      </c>
      <c r="N620" s="14">
        <f t="shared" si="411"/>
        <v>0</v>
      </c>
      <c r="O620" s="13">
        <f t="shared" si="381"/>
        <v>0</v>
      </c>
      <c r="P620" s="14"/>
      <c r="Q620" s="13">
        <f t="shared" si="382"/>
        <v>0</v>
      </c>
      <c r="R620" s="14">
        <f t="shared" si="412"/>
        <v>0</v>
      </c>
      <c r="S620" s="13">
        <f t="shared" si="383"/>
        <v>0</v>
      </c>
      <c r="T620" s="14">
        <f t="shared" si="413"/>
        <v>0</v>
      </c>
      <c r="U620" s="13">
        <f t="shared" si="384"/>
        <v>0</v>
      </c>
      <c r="V620" s="14"/>
      <c r="W620" s="13">
        <f t="shared" si="385"/>
        <v>0</v>
      </c>
      <c r="X620" s="14">
        <f t="shared" si="414"/>
        <v>0</v>
      </c>
      <c r="Y620" s="13">
        <f t="shared" si="386"/>
        <v>0</v>
      </c>
      <c r="Z620" s="14">
        <f t="shared" si="415"/>
        <v>0</v>
      </c>
      <c r="AA620" s="13">
        <f t="shared" si="387"/>
        <v>0</v>
      </c>
      <c r="AB620" s="14"/>
      <c r="AC620" s="13">
        <f t="shared" si="388"/>
        <v>0</v>
      </c>
      <c r="AD620" s="14">
        <f t="shared" si="416"/>
        <v>0</v>
      </c>
      <c r="AE620" s="13">
        <f t="shared" si="389"/>
        <v>0</v>
      </c>
      <c r="AF620" s="14">
        <f t="shared" si="417"/>
        <v>0</v>
      </c>
      <c r="AG620" s="13">
        <f t="shared" si="390"/>
        <v>1.9999999999999574E-2</v>
      </c>
      <c r="AH620" s="14"/>
      <c r="AI620" s="13">
        <f t="shared" si="391"/>
        <v>0</v>
      </c>
      <c r="AJ620" s="14">
        <f t="shared" si="418"/>
        <v>0</v>
      </c>
      <c r="AK620" s="13">
        <f t="shared" si="392"/>
        <v>0</v>
      </c>
      <c r="AL620" s="14">
        <f t="shared" si="419"/>
        <v>0</v>
      </c>
      <c r="AM620" s="13">
        <f t="shared" si="393"/>
        <v>0</v>
      </c>
      <c r="AN620" s="14"/>
      <c r="AO620" s="13">
        <f t="shared" si="394"/>
        <v>12.310416666666493</v>
      </c>
      <c r="AP620" s="14">
        <f t="shared" si="395"/>
        <v>1</v>
      </c>
      <c r="AQ620" s="13">
        <f t="shared" si="396"/>
        <v>0</v>
      </c>
      <c r="AR620" s="14">
        <f t="shared" si="397"/>
        <v>0</v>
      </c>
      <c r="AS620" s="13">
        <f t="shared" si="398"/>
        <v>1.9999999999999574E-2</v>
      </c>
      <c r="AT620" s="14"/>
      <c r="AU620" s="13">
        <f t="shared" si="399"/>
        <v>0</v>
      </c>
      <c r="AV620" s="14">
        <f t="shared" si="400"/>
        <v>0</v>
      </c>
      <c r="AW620" s="13">
        <f t="shared" si="401"/>
        <v>0</v>
      </c>
      <c r="AX620" s="14">
        <f t="shared" si="402"/>
        <v>0</v>
      </c>
      <c r="AY620" s="13">
        <f t="shared" si="403"/>
        <v>0</v>
      </c>
      <c r="AZ620" s="14"/>
      <c r="BA620" s="13">
        <f t="shared" si="404"/>
        <v>0</v>
      </c>
      <c r="BB620" s="14">
        <f t="shared" si="405"/>
        <v>0</v>
      </c>
      <c r="BC620" s="13">
        <f t="shared" si="406"/>
        <v>0</v>
      </c>
      <c r="BD620" s="14">
        <f t="shared" si="407"/>
        <v>0</v>
      </c>
      <c r="BE620" s="13">
        <f t="shared" si="408"/>
        <v>0</v>
      </c>
    </row>
    <row r="621" spans="1:57" x14ac:dyDescent="0.25">
      <c r="A621" s="23">
        <f t="shared" si="409"/>
        <v>12.330416666666492</v>
      </c>
      <c r="B621" s="8" t="s">
        <v>17</v>
      </c>
      <c r="D621" s="11" t="s">
        <v>20</v>
      </c>
      <c r="E621" s="10"/>
      <c r="F621" t="s">
        <v>11</v>
      </c>
      <c r="G621" s="10"/>
      <c r="H621" t="s">
        <v>11</v>
      </c>
      <c r="I621" t="s">
        <v>11</v>
      </c>
      <c r="J621" s="10"/>
      <c r="K621" s="13">
        <f t="shared" si="379"/>
        <v>0</v>
      </c>
      <c r="L621" s="14">
        <f t="shared" si="410"/>
        <v>0</v>
      </c>
      <c r="M621" s="13">
        <f t="shared" si="380"/>
        <v>0</v>
      </c>
      <c r="N621" s="14">
        <f t="shared" si="411"/>
        <v>0</v>
      </c>
      <c r="O621" s="13">
        <f t="shared" si="381"/>
        <v>0</v>
      </c>
      <c r="P621" s="14"/>
      <c r="Q621" s="13">
        <f t="shared" si="382"/>
        <v>0</v>
      </c>
      <c r="R621" s="14">
        <f t="shared" si="412"/>
        <v>0</v>
      </c>
      <c r="S621" s="13">
        <f t="shared" si="383"/>
        <v>12.330416666666492</v>
      </c>
      <c r="T621" s="14">
        <f t="shared" si="413"/>
        <v>1</v>
      </c>
      <c r="U621" s="13">
        <f t="shared" si="384"/>
        <v>0</v>
      </c>
      <c r="V621" s="14"/>
      <c r="W621" s="13">
        <f t="shared" si="385"/>
        <v>0</v>
      </c>
      <c r="X621" s="14">
        <f t="shared" si="414"/>
        <v>0</v>
      </c>
      <c r="Y621" s="13">
        <f t="shared" si="386"/>
        <v>0</v>
      </c>
      <c r="Z621" s="14">
        <f t="shared" si="415"/>
        <v>0</v>
      </c>
      <c r="AA621" s="13">
        <f t="shared" si="387"/>
        <v>0</v>
      </c>
      <c r="AB621" s="14"/>
      <c r="AC621" s="13">
        <f t="shared" si="388"/>
        <v>0</v>
      </c>
      <c r="AD621" s="14">
        <f t="shared" si="416"/>
        <v>0</v>
      </c>
      <c r="AE621" s="13">
        <f t="shared" si="389"/>
        <v>0</v>
      </c>
      <c r="AF621" s="14">
        <f t="shared" si="417"/>
        <v>0</v>
      </c>
      <c r="AG621" s="13">
        <f t="shared" si="390"/>
        <v>0</v>
      </c>
      <c r="AH621" s="14"/>
      <c r="AI621" s="13">
        <f t="shared" si="391"/>
        <v>0</v>
      </c>
      <c r="AJ621" s="14">
        <f t="shared" si="418"/>
        <v>0</v>
      </c>
      <c r="AK621" s="13">
        <f t="shared" si="392"/>
        <v>0</v>
      </c>
      <c r="AL621" s="14">
        <f t="shared" si="419"/>
        <v>0</v>
      </c>
      <c r="AM621" s="13">
        <f t="shared" si="393"/>
        <v>0</v>
      </c>
      <c r="AN621" s="14"/>
      <c r="AO621" s="13">
        <f t="shared" si="394"/>
        <v>0</v>
      </c>
      <c r="AP621" s="14">
        <f t="shared" si="395"/>
        <v>0</v>
      </c>
      <c r="AQ621" s="13">
        <f t="shared" si="396"/>
        <v>0</v>
      </c>
      <c r="AR621" s="14">
        <f t="shared" si="397"/>
        <v>0</v>
      </c>
      <c r="AS621" s="13">
        <f t="shared" si="398"/>
        <v>0</v>
      </c>
      <c r="AT621" s="14"/>
      <c r="AU621" s="13">
        <f t="shared" si="399"/>
        <v>0</v>
      </c>
      <c r="AV621" s="14">
        <f t="shared" si="400"/>
        <v>0</v>
      </c>
      <c r="AW621" s="13">
        <f t="shared" si="401"/>
        <v>0</v>
      </c>
      <c r="AX621" s="14">
        <f t="shared" si="402"/>
        <v>0</v>
      </c>
      <c r="AY621" s="13">
        <f t="shared" si="403"/>
        <v>0</v>
      </c>
      <c r="AZ621" s="14"/>
      <c r="BA621" s="13">
        <f t="shared" si="404"/>
        <v>0</v>
      </c>
      <c r="BB621" s="14">
        <f t="shared" si="405"/>
        <v>0</v>
      </c>
      <c r="BC621" s="13">
        <f t="shared" si="406"/>
        <v>0</v>
      </c>
      <c r="BD621" s="14">
        <f t="shared" si="407"/>
        <v>0</v>
      </c>
      <c r="BE621" s="13">
        <f t="shared" si="408"/>
        <v>0</v>
      </c>
    </row>
    <row r="622" spans="1:57" x14ac:dyDescent="0.25">
      <c r="A622" s="23">
        <f t="shared" si="409"/>
        <v>12.350416666666492</v>
      </c>
      <c r="B622" s="8"/>
      <c r="D622" s="10"/>
      <c r="E622" s="10"/>
      <c r="F622" t="s">
        <v>11</v>
      </c>
      <c r="G622" s="10"/>
      <c r="H622" t="s">
        <v>11</v>
      </c>
      <c r="I622" t="s">
        <v>11</v>
      </c>
      <c r="J622" s="10"/>
      <c r="K622" s="13">
        <f t="shared" si="379"/>
        <v>0</v>
      </c>
      <c r="L622" s="14">
        <f t="shared" si="410"/>
        <v>0</v>
      </c>
      <c r="M622" s="13">
        <f t="shared" si="380"/>
        <v>0</v>
      </c>
      <c r="N622" s="14">
        <f t="shared" si="411"/>
        <v>0</v>
      </c>
      <c r="O622" s="13">
        <f t="shared" si="381"/>
        <v>0</v>
      </c>
      <c r="P622" s="14"/>
      <c r="Q622" s="13">
        <f t="shared" si="382"/>
        <v>0</v>
      </c>
      <c r="R622" s="14">
        <f t="shared" si="412"/>
        <v>0</v>
      </c>
      <c r="S622" s="13">
        <f t="shared" si="383"/>
        <v>0</v>
      </c>
      <c r="T622" s="14">
        <f t="shared" si="413"/>
        <v>0</v>
      </c>
      <c r="U622" s="13">
        <f t="shared" si="384"/>
        <v>0</v>
      </c>
      <c r="V622" s="14"/>
      <c r="W622" s="13">
        <f t="shared" si="385"/>
        <v>0</v>
      </c>
      <c r="X622" s="14">
        <f t="shared" si="414"/>
        <v>0</v>
      </c>
      <c r="Y622" s="13">
        <f t="shared" si="386"/>
        <v>0</v>
      </c>
      <c r="Z622" s="14">
        <f t="shared" si="415"/>
        <v>0</v>
      </c>
      <c r="AA622" s="13">
        <f t="shared" si="387"/>
        <v>0</v>
      </c>
      <c r="AB622" s="14"/>
      <c r="AC622" s="13">
        <f t="shared" si="388"/>
        <v>0</v>
      </c>
      <c r="AD622" s="14">
        <f t="shared" si="416"/>
        <v>0</v>
      </c>
      <c r="AE622" s="13">
        <f t="shared" si="389"/>
        <v>0</v>
      </c>
      <c r="AF622" s="14">
        <f t="shared" si="417"/>
        <v>0</v>
      </c>
      <c r="AG622" s="13">
        <f t="shared" si="390"/>
        <v>0</v>
      </c>
      <c r="AH622" s="14"/>
      <c r="AI622" s="13">
        <f t="shared" si="391"/>
        <v>0</v>
      </c>
      <c r="AJ622" s="14">
        <f t="shared" si="418"/>
        <v>0</v>
      </c>
      <c r="AK622" s="13">
        <f t="shared" si="392"/>
        <v>0</v>
      </c>
      <c r="AL622" s="14">
        <f t="shared" si="419"/>
        <v>0</v>
      </c>
      <c r="AM622" s="13">
        <f t="shared" si="393"/>
        <v>0</v>
      </c>
      <c r="AN622" s="14"/>
      <c r="AO622" s="13">
        <f t="shared" si="394"/>
        <v>0</v>
      </c>
      <c r="AP622" s="14">
        <f t="shared" si="395"/>
        <v>0</v>
      </c>
      <c r="AQ622" s="13">
        <f t="shared" si="396"/>
        <v>0</v>
      </c>
      <c r="AR622" s="14">
        <f t="shared" si="397"/>
        <v>0</v>
      </c>
      <c r="AS622" s="13">
        <f t="shared" si="398"/>
        <v>0</v>
      </c>
      <c r="AT622" s="14"/>
      <c r="AU622" s="13">
        <f t="shared" si="399"/>
        <v>0</v>
      </c>
      <c r="AV622" s="14">
        <f t="shared" si="400"/>
        <v>0</v>
      </c>
      <c r="AW622" s="13">
        <f t="shared" si="401"/>
        <v>0</v>
      </c>
      <c r="AX622" s="14">
        <f t="shared" si="402"/>
        <v>0</v>
      </c>
      <c r="AY622" s="13">
        <f t="shared" si="403"/>
        <v>0</v>
      </c>
      <c r="AZ622" s="14"/>
      <c r="BA622" s="13">
        <f t="shared" si="404"/>
        <v>0</v>
      </c>
      <c r="BB622" s="14">
        <f t="shared" si="405"/>
        <v>0</v>
      </c>
      <c r="BC622" s="13">
        <f t="shared" si="406"/>
        <v>0</v>
      </c>
      <c r="BD622" s="14">
        <f t="shared" si="407"/>
        <v>0</v>
      </c>
      <c r="BE622" s="13">
        <f t="shared" si="408"/>
        <v>0</v>
      </c>
    </row>
    <row r="623" spans="1:57" x14ac:dyDescent="0.25">
      <c r="A623" s="23">
        <f t="shared" si="409"/>
        <v>12.370416666666491</v>
      </c>
      <c r="B623" s="8"/>
      <c r="D623" s="10"/>
      <c r="E623" s="10"/>
      <c r="F623" t="s">
        <v>11</v>
      </c>
      <c r="G623" s="10"/>
      <c r="H623" t="s">
        <v>11</v>
      </c>
      <c r="I623" t="s">
        <v>11</v>
      </c>
      <c r="J623" s="10"/>
      <c r="K623" s="13">
        <f t="shared" si="379"/>
        <v>0</v>
      </c>
      <c r="L623" s="14">
        <f t="shared" si="410"/>
        <v>0</v>
      </c>
      <c r="M623" s="13">
        <f t="shared" si="380"/>
        <v>0</v>
      </c>
      <c r="N623" s="14">
        <f t="shared" si="411"/>
        <v>0</v>
      </c>
      <c r="O623" s="13">
        <f t="shared" si="381"/>
        <v>0</v>
      </c>
      <c r="P623" s="14"/>
      <c r="Q623" s="13">
        <f t="shared" si="382"/>
        <v>0</v>
      </c>
      <c r="R623" s="14">
        <f t="shared" si="412"/>
        <v>0</v>
      </c>
      <c r="S623" s="13">
        <f t="shared" si="383"/>
        <v>0</v>
      </c>
      <c r="T623" s="14">
        <f t="shared" si="413"/>
        <v>0</v>
      </c>
      <c r="U623" s="13">
        <f t="shared" si="384"/>
        <v>0</v>
      </c>
      <c r="V623" s="14"/>
      <c r="W623" s="13">
        <f t="shared" si="385"/>
        <v>0</v>
      </c>
      <c r="X623" s="14">
        <f t="shared" si="414"/>
        <v>0</v>
      </c>
      <c r="Y623" s="13">
        <f t="shared" si="386"/>
        <v>0</v>
      </c>
      <c r="Z623" s="14">
        <f t="shared" si="415"/>
        <v>0</v>
      </c>
      <c r="AA623" s="13">
        <f t="shared" si="387"/>
        <v>0</v>
      </c>
      <c r="AB623" s="14"/>
      <c r="AC623" s="13">
        <f t="shared" si="388"/>
        <v>0</v>
      </c>
      <c r="AD623" s="14">
        <f t="shared" si="416"/>
        <v>0</v>
      </c>
      <c r="AE623" s="13">
        <f t="shared" si="389"/>
        <v>0</v>
      </c>
      <c r="AF623" s="14">
        <f t="shared" si="417"/>
        <v>0</v>
      </c>
      <c r="AG623" s="13">
        <f t="shared" si="390"/>
        <v>0</v>
      </c>
      <c r="AH623" s="14"/>
      <c r="AI623" s="13">
        <f t="shared" si="391"/>
        <v>0</v>
      </c>
      <c r="AJ623" s="14">
        <f t="shared" si="418"/>
        <v>0</v>
      </c>
      <c r="AK623" s="13">
        <f t="shared" si="392"/>
        <v>0</v>
      </c>
      <c r="AL623" s="14">
        <f t="shared" si="419"/>
        <v>0</v>
      </c>
      <c r="AM623" s="13">
        <f t="shared" si="393"/>
        <v>0</v>
      </c>
      <c r="AN623" s="14"/>
      <c r="AO623" s="13">
        <f t="shared" si="394"/>
        <v>0</v>
      </c>
      <c r="AP623" s="14">
        <f t="shared" si="395"/>
        <v>0</v>
      </c>
      <c r="AQ623" s="13">
        <f t="shared" si="396"/>
        <v>0</v>
      </c>
      <c r="AR623" s="14">
        <f t="shared" si="397"/>
        <v>0</v>
      </c>
      <c r="AS623" s="13">
        <f t="shared" si="398"/>
        <v>0</v>
      </c>
      <c r="AT623" s="14"/>
      <c r="AU623" s="13">
        <f t="shared" si="399"/>
        <v>0</v>
      </c>
      <c r="AV623" s="14">
        <f t="shared" si="400"/>
        <v>0</v>
      </c>
      <c r="AW623" s="13">
        <f t="shared" si="401"/>
        <v>0</v>
      </c>
      <c r="AX623" s="14">
        <f t="shared" si="402"/>
        <v>0</v>
      </c>
      <c r="AY623" s="13">
        <f t="shared" si="403"/>
        <v>0</v>
      </c>
      <c r="AZ623" s="14"/>
      <c r="BA623" s="13">
        <f t="shared" si="404"/>
        <v>0</v>
      </c>
      <c r="BB623" s="14">
        <f t="shared" si="405"/>
        <v>0</v>
      </c>
      <c r="BC623" s="13">
        <f t="shared" si="406"/>
        <v>0</v>
      </c>
      <c r="BD623" s="14">
        <f t="shared" si="407"/>
        <v>0</v>
      </c>
      <c r="BE623" s="13">
        <f t="shared" si="408"/>
        <v>0</v>
      </c>
    </row>
    <row r="624" spans="1:57" x14ac:dyDescent="0.25">
      <c r="A624" s="23">
        <f t="shared" si="409"/>
        <v>12.390416666666491</v>
      </c>
      <c r="B624" s="8" t="s">
        <v>21</v>
      </c>
      <c r="D624" s="10"/>
      <c r="E624" s="10" t="s">
        <v>14</v>
      </c>
      <c r="F624" t="s">
        <v>11</v>
      </c>
      <c r="G624" s="10"/>
      <c r="H624" t="s">
        <v>11</v>
      </c>
      <c r="I624" t="s">
        <v>11</v>
      </c>
      <c r="J624" s="10"/>
      <c r="K624" s="13">
        <f t="shared" si="379"/>
        <v>0</v>
      </c>
      <c r="L624" s="14">
        <f t="shared" si="410"/>
        <v>0</v>
      </c>
      <c r="M624" s="13">
        <f t="shared" si="380"/>
        <v>0</v>
      </c>
      <c r="N624" s="14">
        <f t="shared" si="411"/>
        <v>0</v>
      </c>
      <c r="O624" s="13">
        <f t="shared" si="381"/>
        <v>0</v>
      </c>
      <c r="P624" s="14"/>
      <c r="Q624" s="13">
        <f t="shared" si="382"/>
        <v>0</v>
      </c>
      <c r="R624" s="14">
        <f t="shared" si="412"/>
        <v>0</v>
      </c>
      <c r="S624" s="13">
        <f t="shared" si="383"/>
        <v>0</v>
      </c>
      <c r="T624" s="14">
        <f t="shared" si="413"/>
        <v>0</v>
      </c>
      <c r="U624" s="13">
        <f t="shared" si="384"/>
        <v>0</v>
      </c>
      <c r="V624" s="14"/>
      <c r="W624" s="13">
        <f t="shared" si="385"/>
        <v>12.390416666666491</v>
      </c>
      <c r="X624" s="14">
        <f t="shared" si="414"/>
        <v>1</v>
      </c>
      <c r="Y624" s="13">
        <f t="shared" si="386"/>
        <v>0</v>
      </c>
      <c r="Z624" s="14">
        <f t="shared" si="415"/>
        <v>0</v>
      </c>
      <c r="AA624" s="13">
        <f t="shared" si="387"/>
        <v>1.9999999999999574E-2</v>
      </c>
      <c r="AB624" s="14"/>
      <c r="AC624" s="13">
        <f t="shared" si="388"/>
        <v>0</v>
      </c>
      <c r="AD624" s="14">
        <f t="shared" si="416"/>
        <v>0</v>
      </c>
      <c r="AE624" s="13">
        <f t="shared" si="389"/>
        <v>0</v>
      </c>
      <c r="AF624" s="14">
        <f t="shared" si="417"/>
        <v>0</v>
      </c>
      <c r="AG624" s="13">
        <f t="shared" si="390"/>
        <v>0</v>
      </c>
      <c r="AH624" s="14"/>
      <c r="AI624" s="13">
        <f t="shared" si="391"/>
        <v>0</v>
      </c>
      <c r="AJ624" s="14">
        <f t="shared" si="418"/>
        <v>0</v>
      </c>
      <c r="AK624" s="13">
        <f t="shared" si="392"/>
        <v>0</v>
      </c>
      <c r="AL624" s="14">
        <f t="shared" si="419"/>
        <v>0</v>
      </c>
      <c r="AM624" s="13">
        <f t="shared" si="393"/>
        <v>0</v>
      </c>
      <c r="AN624" s="14"/>
      <c r="AO624" s="13">
        <f t="shared" si="394"/>
        <v>0</v>
      </c>
      <c r="AP624" s="14">
        <f t="shared" si="395"/>
        <v>0</v>
      </c>
      <c r="AQ624" s="13">
        <f t="shared" si="396"/>
        <v>0</v>
      </c>
      <c r="AR624" s="14">
        <f t="shared" si="397"/>
        <v>0</v>
      </c>
      <c r="AS624" s="13">
        <f t="shared" si="398"/>
        <v>0</v>
      </c>
      <c r="AT624" s="14"/>
      <c r="AU624" s="13">
        <f t="shared" si="399"/>
        <v>0</v>
      </c>
      <c r="AV624" s="14">
        <f t="shared" si="400"/>
        <v>0</v>
      </c>
      <c r="AW624" s="13">
        <f t="shared" si="401"/>
        <v>0</v>
      </c>
      <c r="AX624" s="14">
        <f t="shared" si="402"/>
        <v>0</v>
      </c>
      <c r="AY624" s="13">
        <f t="shared" si="403"/>
        <v>0</v>
      </c>
      <c r="AZ624" s="14"/>
      <c r="BA624" s="13">
        <f t="shared" si="404"/>
        <v>0</v>
      </c>
      <c r="BB624" s="14">
        <f t="shared" si="405"/>
        <v>0</v>
      </c>
      <c r="BC624" s="13">
        <f t="shared" si="406"/>
        <v>0</v>
      </c>
      <c r="BD624" s="14">
        <f t="shared" si="407"/>
        <v>0</v>
      </c>
      <c r="BE624" s="13">
        <f t="shared" si="408"/>
        <v>0</v>
      </c>
    </row>
    <row r="625" spans="1:57" x14ac:dyDescent="0.25">
      <c r="A625" s="23">
        <f t="shared" si="409"/>
        <v>12.410416666666491</v>
      </c>
      <c r="B625" s="8"/>
      <c r="C625" s="11"/>
      <c r="D625" s="10"/>
      <c r="E625" s="10" t="s">
        <v>14</v>
      </c>
      <c r="F625" t="s">
        <v>11</v>
      </c>
      <c r="G625" s="10"/>
      <c r="H625" t="s">
        <v>11</v>
      </c>
      <c r="I625" t="s">
        <v>11</v>
      </c>
      <c r="J625" s="10"/>
      <c r="K625" s="13">
        <f t="shared" si="379"/>
        <v>0</v>
      </c>
      <c r="L625" s="14">
        <f t="shared" si="410"/>
        <v>0</v>
      </c>
      <c r="M625" s="13">
        <f t="shared" si="380"/>
        <v>0</v>
      </c>
      <c r="N625" s="14">
        <f t="shared" si="411"/>
        <v>0</v>
      </c>
      <c r="O625" s="13">
        <f t="shared" si="381"/>
        <v>0</v>
      </c>
      <c r="P625" s="14"/>
      <c r="Q625" s="13">
        <f t="shared" si="382"/>
        <v>0</v>
      </c>
      <c r="R625" s="14">
        <f t="shared" si="412"/>
        <v>0</v>
      </c>
      <c r="S625" s="13">
        <f t="shared" si="383"/>
        <v>0</v>
      </c>
      <c r="T625" s="14">
        <f t="shared" si="413"/>
        <v>0</v>
      </c>
      <c r="U625" s="13">
        <f t="shared" si="384"/>
        <v>0</v>
      </c>
      <c r="V625" s="14"/>
      <c r="W625" s="13">
        <f t="shared" si="385"/>
        <v>0</v>
      </c>
      <c r="X625" s="14">
        <f t="shared" si="414"/>
        <v>0</v>
      </c>
      <c r="Y625" s="13">
        <f t="shared" si="386"/>
        <v>0</v>
      </c>
      <c r="Z625" s="14">
        <f t="shared" si="415"/>
        <v>0</v>
      </c>
      <c r="AA625" s="13">
        <f t="shared" si="387"/>
        <v>1.9999999999999574E-2</v>
      </c>
      <c r="AB625" s="14"/>
      <c r="AC625" s="13">
        <f t="shared" si="388"/>
        <v>0</v>
      </c>
      <c r="AD625" s="14">
        <f t="shared" si="416"/>
        <v>0</v>
      </c>
      <c r="AE625" s="13">
        <f t="shared" si="389"/>
        <v>0</v>
      </c>
      <c r="AF625" s="14">
        <f t="shared" si="417"/>
        <v>0</v>
      </c>
      <c r="AG625" s="13">
        <f t="shared" si="390"/>
        <v>0</v>
      </c>
      <c r="AH625" s="14"/>
      <c r="AI625" s="13">
        <f t="shared" si="391"/>
        <v>0</v>
      </c>
      <c r="AJ625" s="14">
        <f t="shared" si="418"/>
        <v>0</v>
      </c>
      <c r="AK625" s="13">
        <f t="shared" si="392"/>
        <v>0</v>
      </c>
      <c r="AL625" s="14">
        <f t="shared" si="419"/>
        <v>0</v>
      </c>
      <c r="AM625" s="13">
        <f t="shared" si="393"/>
        <v>0</v>
      </c>
      <c r="AN625" s="14"/>
      <c r="AO625" s="13">
        <f t="shared" si="394"/>
        <v>0</v>
      </c>
      <c r="AP625" s="14">
        <f t="shared" si="395"/>
        <v>0</v>
      </c>
      <c r="AQ625" s="13">
        <f t="shared" si="396"/>
        <v>0</v>
      </c>
      <c r="AR625" s="14">
        <f t="shared" si="397"/>
        <v>0</v>
      </c>
      <c r="AS625" s="13">
        <f t="shared" si="398"/>
        <v>0</v>
      </c>
      <c r="AT625" s="14"/>
      <c r="AU625" s="13">
        <f t="shared" si="399"/>
        <v>0</v>
      </c>
      <c r="AV625" s="14">
        <f t="shared" si="400"/>
        <v>0</v>
      </c>
      <c r="AW625" s="13">
        <f t="shared" si="401"/>
        <v>0</v>
      </c>
      <c r="AX625" s="14">
        <f t="shared" si="402"/>
        <v>0</v>
      </c>
      <c r="AY625" s="13">
        <f t="shared" si="403"/>
        <v>0</v>
      </c>
      <c r="AZ625" s="14"/>
      <c r="BA625" s="13">
        <f t="shared" si="404"/>
        <v>0</v>
      </c>
      <c r="BB625" s="14">
        <f t="shared" si="405"/>
        <v>0</v>
      </c>
      <c r="BC625" s="13">
        <f t="shared" si="406"/>
        <v>0</v>
      </c>
      <c r="BD625" s="14">
        <f t="shared" si="407"/>
        <v>0</v>
      </c>
      <c r="BE625" s="13">
        <f t="shared" si="408"/>
        <v>0</v>
      </c>
    </row>
    <row r="626" spans="1:57" x14ac:dyDescent="0.25">
      <c r="A626" s="23">
        <f t="shared" si="409"/>
        <v>12.43041666666649</v>
      </c>
      <c r="B626" s="8" t="s">
        <v>9</v>
      </c>
      <c r="C626" s="10" t="s">
        <v>14</v>
      </c>
      <c r="D626" s="10"/>
      <c r="E626" s="10" t="s">
        <v>14</v>
      </c>
      <c r="F626" t="s">
        <v>11</v>
      </c>
      <c r="G626" s="10"/>
      <c r="H626" t="s">
        <v>11</v>
      </c>
      <c r="I626" t="s">
        <v>11</v>
      </c>
      <c r="J626" s="10"/>
      <c r="K626" s="13">
        <f t="shared" si="379"/>
        <v>12.43041666666649</v>
      </c>
      <c r="L626" s="14">
        <f t="shared" si="410"/>
        <v>1</v>
      </c>
      <c r="M626" s="13">
        <f t="shared" si="380"/>
        <v>0</v>
      </c>
      <c r="N626" s="14">
        <f t="shared" si="411"/>
        <v>0</v>
      </c>
      <c r="O626" s="13">
        <f t="shared" si="381"/>
        <v>1.9999999999999574E-2</v>
      </c>
      <c r="P626" s="14"/>
      <c r="Q626" s="13">
        <f t="shared" si="382"/>
        <v>0</v>
      </c>
      <c r="R626" s="14">
        <f t="shared" si="412"/>
        <v>0</v>
      </c>
      <c r="S626" s="13">
        <f t="shared" si="383"/>
        <v>0</v>
      </c>
      <c r="T626" s="14">
        <f t="shared" si="413"/>
        <v>0</v>
      </c>
      <c r="U626" s="13">
        <f t="shared" si="384"/>
        <v>0</v>
      </c>
      <c r="V626" s="14"/>
      <c r="W626" s="13">
        <f t="shared" si="385"/>
        <v>0</v>
      </c>
      <c r="X626" s="14">
        <f t="shared" si="414"/>
        <v>0</v>
      </c>
      <c r="Y626" s="13">
        <f t="shared" si="386"/>
        <v>0</v>
      </c>
      <c r="Z626" s="14">
        <f t="shared" si="415"/>
        <v>0</v>
      </c>
      <c r="AA626" s="13">
        <f t="shared" si="387"/>
        <v>1.9999999999999574E-2</v>
      </c>
      <c r="AB626" s="14"/>
      <c r="AC626" s="13">
        <f t="shared" si="388"/>
        <v>0</v>
      </c>
      <c r="AD626" s="14">
        <f t="shared" si="416"/>
        <v>0</v>
      </c>
      <c r="AE626" s="13">
        <f t="shared" si="389"/>
        <v>0</v>
      </c>
      <c r="AF626" s="14">
        <f t="shared" si="417"/>
        <v>0</v>
      </c>
      <c r="AG626" s="13">
        <f t="shared" si="390"/>
        <v>0</v>
      </c>
      <c r="AH626" s="14"/>
      <c r="AI626" s="13">
        <f t="shared" si="391"/>
        <v>0</v>
      </c>
      <c r="AJ626" s="14">
        <f t="shared" si="418"/>
        <v>0</v>
      </c>
      <c r="AK626" s="13">
        <f t="shared" si="392"/>
        <v>0</v>
      </c>
      <c r="AL626" s="14">
        <f t="shared" si="419"/>
        <v>0</v>
      </c>
      <c r="AM626" s="13">
        <f t="shared" si="393"/>
        <v>0</v>
      </c>
      <c r="AN626" s="14"/>
      <c r="AO626" s="13">
        <f t="shared" si="394"/>
        <v>0</v>
      </c>
      <c r="AP626" s="14">
        <f t="shared" si="395"/>
        <v>0</v>
      </c>
      <c r="AQ626" s="13">
        <f t="shared" si="396"/>
        <v>0</v>
      </c>
      <c r="AR626" s="14">
        <f t="shared" si="397"/>
        <v>0</v>
      </c>
      <c r="AS626" s="13">
        <f t="shared" si="398"/>
        <v>0</v>
      </c>
      <c r="AT626" s="14"/>
      <c r="AU626" s="13">
        <f t="shared" si="399"/>
        <v>0</v>
      </c>
      <c r="AV626" s="14">
        <f t="shared" si="400"/>
        <v>0</v>
      </c>
      <c r="AW626" s="13">
        <f t="shared" si="401"/>
        <v>0</v>
      </c>
      <c r="AX626" s="14">
        <f t="shared" si="402"/>
        <v>0</v>
      </c>
      <c r="AY626" s="13">
        <f t="shared" si="403"/>
        <v>0</v>
      </c>
      <c r="AZ626" s="14"/>
      <c r="BA626" s="13">
        <f t="shared" si="404"/>
        <v>0</v>
      </c>
      <c r="BB626" s="14">
        <f t="shared" si="405"/>
        <v>0</v>
      </c>
      <c r="BC626" s="13">
        <f t="shared" si="406"/>
        <v>0</v>
      </c>
      <c r="BD626" s="14">
        <f t="shared" si="407"/>
        <v>0</v>
      </c>
      <c r="BE626" s="13">
        <f t="shared" si="408"/>
        <v>0</v>
      </c>
    </row>
    <row r="627" spans="1:57" x14ac:dyDescent="0.25">
      <c r="A627" s="23">
        <f t="shared" si="409"/>
        <v>12.45041666666649</v>
      </c>
      <c r="B627" s="8" t="s">
        <v>65</v>
      </c>
      <c r="C627" s="10" t="s">
        <v>14</v>
      </c>
      <c r="D627" s="10"/>
      <c r="E627" t="s">
        <v>11</v>
      </c>
      <c r="F627" t="s">
        <v>11</v>
      </c>
      <c r="G627" s="10"/>
      <c r="H627" t="s">
        <v>11</v>
      </c>
      <c r="I627" s="11" t="s">
        <v>20</v>
      </c>
      <c r="J627" s="10"/>
      <c r="K627" s="13">
        <f t="shared" si="379"/>
        <v>0</v>
      </c>
      <c r="L627" s="14">
        <f t="shared" si="410"/>
        <v>0</v>
      </c>
      <c r="M627" s="13">
        <f t="shared" si="380"/>
        <v>0</v>
      </c>
      <c r="N627" s="14">
        <f t="shared" si="411"/>
        <v>0</v>
      </c>
      <c r="O627" s="13">
        <f t="shared" si="381"/>
        <v>1.9999999999999574E-2</v>
      </c>
      <c r="P627" s="14"/>
      <c r="Q627" s="13">
        <f t="shared" si="382"/>
        <v>0</v>
      </c>
      <c r="R627" s="14">
        <f t="shared" si="412"/>
        <v>0</v>
      </c>
      <c r="S627" s="13">
        <f t="shared" si="383"/>
        <v>0</v>
      </c>
      <c r="T627" s="14">
        <f t="shared" si="413"/>
        <v>0</v>
      </c>
      <c r="U627" s="13">
        <f t="shared" si="384"/>
        <v>0</v>
      </c>
      <c r="V627" s="14"/>
      <c r="W627" s="13">
        <f t="shared" si="385"/>
        <v>0</v>
      </c>
      <c r="X627" s="14">
        <f t="shared" si="414"/>
        <v>0</v>
      </c>
      <c r="Y627" s="13">
        <f t="shared" si="386"/>
        <v>0</v>
      </c>
      <c r="Z627" s="14">
        <f t="shared" si="415"/>
        <v>0</v>
      </c>
      <c r="AA627" s="13">
        <f t="shared" si="387"/>
        <v>0</v>
      </c>
      <c r="AB627" s="14"/>
      <c r="AC627" s="13">
        <f t="shared" si="388"/>
        <v>0</v>
      </c>
      <c r="AD627" s="14">
        <f t="shared" si="416"/>
        <v>0</v>
      </c>
      <c r="AE627" s="13">
        <f t="shared" si="389"/>
        <v>0</v>
      </c>
      <c r="AF627" s="14">
        <f t="shared" si="417"/>
        <v>0</v>
      </c>
      <c r="AG627" s="13">
        <f t="shared" si="390"/>
        <v>0</v>
      </c>
      <c r="AH627" s="14"/>
      <c r="AI627" s="13">
        <f t="shared" si="391"/>
        <v>0</v>
      </c>
      <c r="AJ627" s="14">
        <f t="shared" si="418"/>
        <v>0</v>
      </c>
      <c r="AK627" s="13">
        <f t="shared" si="392"/>
        <v>0</v>
      </c>
      <c r="AL627" s="14">
        <f t="shared" si="419"/>
        <v>0</v>
      </c>
      <c r="AM627" s="13">
        <f t="shared" si="393"/>
        <v>0</v>
      </c>
      <c r="AN627" s="14"/>
      <c r="AO627" s="13">
        <f t="shared" si="394"/>
        <v>0</v>
      </c>
      <c r="AP627" s="14">
        <f t="shared" si="395"/>
        <v>0</v>
      </c>
      <c r="AQ627" s="13">
        <f t="shared" si="396"/>
        <v>0</v>
      </c>
      <c r="AR627" s="14">
        <f t="shared" si="397"/>
        <v>0</v>
      </c>
      <c r="AS627" s="13">
        <f t="shared" si="398"/>
        <v>0</v>
      </c>
      <c r="AT627" s="14"/>
      <c r="AU627" s="13">
        <f t="shared" si="399"/>
        <v>0</v>
      </c>
      <c r="AV627" s="14">
        <f t="shared" si="400"/>
        <v>0</v>
      </c>
      <c r="AW627" s="13">
        <f t="shared" si="401"/>
        <v>12.45041666666649</v>
      </c>
      <c r="AX627" s="14">
        <f t="shared" si="402"/>
        <v>1</v>
      </c>
      <c r="AY627" s="13">
        <f t="shared" si="403"/>
        <v>0</v>
      </c>
      <c r="AZ627" s="14"/>
      <c r="BA627" s="13">
        <f t="shared" si="404"/>
        <v>0</v>
      </c>
      <c r="BB627" s="14">
        <f t="shared" si="405"/>
        <v>0</v>
      </c>
      <c r="BC627" s="13">
        <f t="shared" si="406"/>
        <v>0</v>
      </c>
      <c r="BD627" s="14">
        <f t="shared" si="407"/>
        <v>0</v>
      </c>
      <c r="BE627" s="13">
        <f t="shared" si="408"/>
        <v>0</v>
      </c>
    </row>
    <row r="628" spans="1:57" x14ac:dyDescent="0.25">
      <c r="A628" s="23">
        <f t="shared" si="409"/>
        <v>12.470416666666489</v>
      </c>
      <c r="B628" s="8"/>
      <c r="C628" s="10" t="s">
        <v>14</v>
      </c>
      <c r="D628" s="10"/>
      <c r="E628" t="s">
        <v>11</v>
      </c>
      <c r="F628" t="s">
        <v>11</v>
      </c>
      <c r="G628" s="10"/>
      <c r="H628" t="s">
        <v>11</v>
      </c>
      <c r="I628" s="10"/>
      <c r="J628" s="10"/>
      <c r="K628" s="13">
        <f t="shared" si="379"/>
        <v>0</v>
      </c>
      <c r="L628" s="14">
        <f t="shared" si="410"/>
        <v>0</v>
      </c>
      <c r="M628" s="13">
        <f t="shared" si="380"/>
        <v>0</v>
      </c>
      <c r="N628" s="14">
        <f t="shared" si="411"/>
        <v>0</v>
      </c>
      <c r="O628" s="13">
        <f t="shared" si="381"/>
        <v>1.9999999999999574E-2</v>
      </c>
      <c r="P628" s="14"/>
      <c r="Q628" s="13">
        <f t="shared" si="382"/>
        <v>0</v>
      </c>
      <c r="R628" s="14">
        <f t="shared" si="412"/>
        <v>0</v>
      </c>
      <c r="S628" s="13">
        <f t="shared" si="383"/>
        <v>0</v>
      </c>
      <c r="T628" s="14">
        <f t="shared" si="413"/>
        <v>0</v>
      </c>
      <c r="U628" s="13">
        <f t="shared" si="384"/>
        <v>0</v>
      </c>
      <c r="V628" s="14"/>
      <c r="W628" s="13">
        <f t="shared" si="385"/>
        <v>0</v>
      </c>
      <c r="X628" s="14">
        <f t="shared" si="414"/>
        <v>0</v>
      </c>
      <c r="Y628" s="13">
        <f t="shared" si="386"/>
        <v>0</v>
      </c>
      <c r="Z628" s="14">
        <f t="shared" si="415"/>
        <v>0</v>
      </c>
      <c r="AA628" s="13">
        <f t="shared" si="387"/>
        <v>0</v>
      </c>
      <c r="AB628" s="14"/>
      <c r="AC628" s="13">
        <f t="shared" si="388"/>
        <v>0</v>
      </c>
      <c r="AD628" s="14">
        <f t="shared" si="416"/>
        <v>0</v>
      </c>
      <c r="AE628" s="13">
        <f t="shared" si="389"/>
        <v>0</v>
      </c>
      <c r="AF628" s="14">
        <f t="shared" si="417"/>
        <v>0</v>
      </c>
      <c r="AG628" s="13">
        <f t="shared" si="390"/>
        <v>0</v>
      </c>
      <c r="AH628" s="14"/>
      <c r="AI628" s="13">
        <f t="shared" si="391"/>
        <v>0</v>
      </c>
      <c r="AJ628" s="14">
        <f t="shared" si="418"/>
        <v>0</v>
      </c>
      <c r="AK628" s="13">
        <f t="shared" si="392"/>
        <v>0</v>
      </c>
      <c r="AL628" s="14">
        <f t="shared" si="419"/>
        <v>0</v>
      </c>
      <c r="AM628" s="13">
        <f t="shared" si="393"/>
        <v>0</v>
      </c>
      <c r="AN628" s="14"/>
      <c r="AO628" s="13">
        <f t="shared" si="394"/>
        <v>0</v>
      </c>
      <c r="AP628" s="14">
        <f t="shared" si="395"/>
        <v>0</v>
      </c>
      <c r="AQ628" s="13">
        <f t="shared" si="396"/>
        <v>0</v>
      </c>
      <c r="AR628" s="14">
        <f t="shared" si="397"/>
        <v>0</v>
      </c>
      <c r="AS628" s="13">
        <f t="shared" si="398"/>
        <v>0</v>
      </c>
      <c r="AT628" s="14"/>
      <c r="AU628" s="13">
        <f t="shared" si="399"/>
        <v>0</v>
      </c>
      <c r="AV628" s="14">
        <f t="shared" si="400"/>
        <v>0</v>
      </c>
      <c r="AW628" s="13">
        <f t="shared" si="401"/>
        <v>0</v>
      </c>
      <c r="AX628" s="14">
        <f t="shared" si="402"/>
        <v>0</v>
      </c>
      <c r="AY628" s="13">
        <f t="shared" si="403"/>
        <v>0</v>
      </c>
      <c r="AZ628" s="14"/>
      <c r="BA628" s="13">
        <f t="shared" si="404"/>
        <v>0</v>
      </c>
      <c r="BB628" s="14">
        <f t="shared" si="405"/>
        <v>0</v>
      </c>
      <c r="BC628" s="13">
        <f t="shared" si="406"/>
        <v>0</v>
      </c>
      <c r="BD628" s="14">
        <f t="shared" si="407"/>
        <v>0</v>
      </c>
      <c r="BE628" s="13">
        <f t="shared" si="408"/>
        <v>0</v>
      </c>
    </row>
    <row r="629" spans="1:57" x14ac:dyDescent="0.25">
      <c r="A629" s="23">
        <f t="shared" si="409"/>
        <v>12.490416666666489</v>
      </c>
      <c r="B629" s="8" t="s">
        <v>76</v>
      </c>
      <c r="C629" s="10" t="s">
        <v>14</v>
      </c>
      <c r="D629" s="10"/>
      <c r="E629" t="s">
        <v>11</v>
      </c>
      <c r="F629" t="s">
        <v>11</v>
      </c>
      <c r="G629" s="10"/>
      <c r="H629" t="s">
        <v>11</v>
      </c>
      <c r="I629" s="10"/>
      <c r="J629" s="10" t="s">
        <v>14</v>
      </c>
      <c r="K629" s="13">
        <f t="shared" si="379"/>
        <v>0</v>
      </c>
      <c r="L629" s="14">
        <f t="shared" si="410"/>
        <v>0</v>
      </c>
      <c r="M629" s="13">
        <f t="shared" si="380"/>
        <v>0</v>
      </c>
      <c r="N629" s="14">
        <f t="shared" si="411"/>
        <v>0</v>
      </c>
      <c r="O629" s="13">
        <f t="shared" si="381"/>
        <v>1.9999999999999574E-2</v>
      </c>
      <c r="P629" s="14"/>
      <c r="Q629" s="13">
        <f t="shared" si="382"/>
        <v>0</v>
      </c>
      <c r="R629" s="14">
        <f t="shared" si="412"/>
        <v>0</v>
      </c>
      <c r="S629" s="13">
        <f t="shared" si="383"/>
        <v>0</v>
      </c>
      <c r="T629" s="14">
        <f t="shared" si="413"/>
        <v>0</v>
      </c>
      <c r="U629" s="13">
        <f t="shared" si="384"/>
        <v>0</v>
      </c>
      <c r="V629" s="14"/>
      <c r="W629" s="13">
        <f t="shared" si="385"/>
        <v>0</v>
      </c>
      <c r="X629" s="14">
        <f t="shared" si="414"/>
        <v>0</v>
      </c>
      <c r="Y629" s="13">
        <f t="shared" si="386"/>
        <v>0</v>
      </c>
      <c r="Z629" s="14">
        <f t="shared" si="415"/>
        <v>0</v>
      </c>
      <c r="AA629" s="13">
        <f t="shared" si="387"/>
        <v>0</v>
      </c>
      <c r="AB629" s="14"/>
      <c r="AC629" s="13">
        <f t="shared" si="388"/>
        <v>0</v>
      </c>
      <c r="AD629" s="14">
        <f t="shared" si="416"/>
        <v>0</v>
      </c>
      <c r="AE629" s="13">
        <f t="shared" si="389"/>
        <v>0</v>
      </c>
      <c r="AF629" s="14">
        <f t="shared" si="417"/>
        <v>0</v>
      </c>
      <c r="AG629" s="13">
        <f t="shared" si="390"/>
        <v>0</v>
      </c>
      <c r="AH629" s="14"/>
      <c r="AI629" s="13">
        <f t="shared" si="391"/>
        <v>0</v>
      </c>
      <c r="AJ629" s="14">
        <f t="shared" si="418"/>
        <v>0</v>
      </c>
      <c r="AK629" s="13">
        <f t="shared" si="392"/>
        <v>0</v>
      </c>
      <c r="AL629" s="14">
        <f t="shared" si="419"/>
        <v>0</v>
      </c>
      <c r="AM629" s="13">
        <f t="shared" si="393"/>
        <v>0</v>
      </c>
      <c r="AN629" s="14"/>
      <c r="AO629" s="13">
        <f t="shared" si="394"/>
        <v>0</v>
      </c>
      <c r="AP629" s="14">
        <f t="shared" si="395"/>
        <v>0</v>
      </c>
      <c r="AQ629" s="13">
        <f t="shared" si="396"/>
        <v>0</v>
      </c>
      <c r="AR629" s="14">
        <f t="shared" si="397"/>
        <v>0</v>
      </c>
      <c r="AS629" s="13">
        <f t="shared" si="398"/>
        <v>0</v>
      </c>
      <c r="AT629" s="14"/>
      <c r="AU629" s="13">
        <f t="shared" si="399"/>
        <v>0</v>
      </c>
      <c r="AV629" s="14">
        <f t="shared" si="400"/>
        <v>0</v>
      </c>
      <c r="AW629" s="13">
        <f t="shared" si="401"/>
        <v>0</v>
      </c>
      <c r="AX629" s="14">
        <f t="shared" si="402"/>
        <v>0</v>
      </c>
      <c r="AY629" s="13">
        <f t="shared" si="403"/>
        <v>1.9999999999999574E-2</v>
      </c>
      <c r="AZ629" s="14"/>
      <c r="BA629" s="13">
        <f t="shared" si="404"/>
        <v>12.490416666666489</v>
      </c>
      <c r="BB629" s="14">
        <f t="shared" si="405"/>
        <v>1</v>
      </c>
      <c r="BC629" s="13">
        <f t="shared" si="406"/>
        <v>0</v>
      </c>
      <c r="BD629" s="14">
        <f t="shared" si="407"/>
        <v>0</v>
      </c>
      <c r="BE629" s="13">
        <f t="shared" si="408"/>
        <v>1.9999999999999574E-2</v>
      </c>
    </row>
    <row r="630" spans="1:57" x14ac:dyDescent="0.25">
      <c r="A630" s="23">
        <f t="shared" si="409"/>
        <v>12.510416666666488</v>
      </c>
      <c r="B630" s="8"/>
      <c r="C630" s="10" t="s">
        <v>14</v>
      </c>
      <c r="D630" s="10"/>
      <c r="E630" t="s">
        <v>11</v>
      </c>
      <c r="F630" t="s">
        <v>11</v>
      </c>
      <c r="H630" t="s">
        <v>11</v>
      </c>
      <c r="I630" s="10"/>
      <c r="J630" s="10" t="s">
        <v>14</v>
      </c>
      <c r="K630" s="13">
        <f t="shared" si="379"/>
        <v>0</v>
      </c>
      <c r="L630" s="14">
        <f t="shared" si="410"/>
        <v>0</v>
      </c>
      <c r="M630" s="13">
        <f t="shared" si="380"/>
        <v>0</v>
      </c>
      <c r="N630" s="14">
        <f t="shared" si="411"/>
        <v>0</v>
      </c>
      <c r="O630" s="13">
        <f t="shared" si="381"/>
        <v>1.9999999999999574E-2</v>
      </c>
      <c r="P630" s="14"/>
      <c r="Q630" s="13">
        <f t="shared" si="382"/>
        <v>0</v>
      </c>
      <c r="R630" s="14">
        <f t="shared" si="412"/>
        <v>0</v>
      </c>
      <c r="S630" s="13">
        <f t="shared" si="383"/>
        <v>0</v>
      </c>
      <c r="T630" s="14">
        <f t="shared" si="413"/>
        <v>0</v>
      </c>
      <c r="U630" s="13">
        <f t="shared" si="384"/>
        <v>0</v>
      </c>
      <c r="V630" s="14"/>
      <c r="W630" s="13">
        <f t="shared" si="385"/>
        <v>0</v>
      </c>
      <c r="X630" s="14">
        <f t="shared" si="414"/>
        <v>0</v>
      </c>
      <c r="Y630" s="13">
        <f t="shared" si="386"/>
        <v>0</v>
      </c>
      <c r="Z630" s="14">
        <f t="shared" si="415"/>
        <v>0</v>
      </c>
      <c r="AA630" s="13">
        <f t="shared" si="387"/>
        <v>0</v>
      </c>
      <c r="AB630" s="14"/>
      <c r="AC630" s="13">
        <f t="shared" si="388"/>
        <v>0</v>
      </c>
      <c r="AD630" s="14">
        <f t="shared" si="416"/>
        <v>0</v>
      </c>
      <c r="AE630" s="13">
        <f t="shared" si="389"/>
        <v>0</v>
      </c>
      <c r="AF630" s="14">
        <f t="shared" si="417"/>
        <v>0</v>
      </c>
      <c r="AG630" s="13">
        <f t="shared" si="390"/>
        <v>0</v>
      </c>
      <c r="AH630" s="14"/>
      <c r="AI630" s="13">
        <f t="shared" si="391"/>
        <v>0</v>
      </c>
      <c r="AJ630" s="14">
        <f t="shared" si="418"/>
        <v>0</v>
      </c>
      <c r="AK630" s="13">
        <f t="shared" si="392"/>
        <v>0</v>
      </c>
      <c r="AL630" s="14">
        <f t="shared" si="419"/>
        <v>0</v>
      </c>
      <c r="AM630" s="13">
        <f t="shared" si="393"/>
        <v>0</v>
      </c>
      <c r="AN630" s="14"/>
      <c r="AO630" s="13">
        <f t="shared" si="394"/>
        <v>0</v>
      </c>
      <c r="AP630" s="14">
        <f t="shared" si="395"/>
        <v>0</v>
      </c>
      <c r="AQ630" s="13">
        <f t="shared" si="396"/>
        <v>0</v>
      </c>
      <c r="AR630" s="14">
        <f t="shared" si="397"/>
        <v>0</v>
      </c>
      <c r="AS630" s="13">
        <f t="shared" si="398"/>
        <v>0</v>
      </c>
      <c r="AT630" s="14"/>
      <c r="AU630" s="13">
        <f t="shared" si="399"/>
        <v>0</v>
      </c>
      <c r="AV630" s="14">
        <f t="shared" si="400"/>
        <v>0</v>
      </c>
      <c r="AW630" s="13">
        <f t="shared" si="401"/>
        <v>0</v>
      </c>
      <c r="AX630" s="14">
        <f t="shared" si="402"/>
        <v>0</v>
      </c>
      <c r="AY630" s="13">
        <f t="shared" si="403"/>
        <v>1.9999999999999574E-2</v>
      </c>
      <c r="AZ630" s="14"/>
      <c r="BA630" s="13">
        <f t="shared" si="404"/>
        <v>0</v>
      </c>
      <c r="BB630" s="14">
        <f t="shared" si="405"/>
        <v>0</v>
      </c>
      <c r="BC630" s="13">
        <f t="shared" si="406"/>
        <v>0</v>
      </c>
      <c r="BD630" s="14">
        <f t="shared" si="407"/>
        <v>0</v>
      </c>
      <c r="BE630" s="13">
        <f t="shared" si="408"/>
        <v>1.9999999999999574E-2</v>
      </c>
    </row>
    <row r="631" spans="1:57" x14ac:dyDescent="0.25">
      <c r="A631" s="23">
        <f t="shared" si="409"/>
        <v>12.530416666666488</v>
      </c>
      <c r="B631" s="8" t="s">
        <v>12</v>
      </c>
      <c r="C631" t="s">
        <v>11</v>
      </c>
      <c r="D631" s="10"/>
      <c r="E631" t="s">
        <v>11</v>
      </c>
      <c r="F631" s="11" t="s">
        <v>20</v>
      </c>
      <c r="H631" t="s">
        <v>11</v>
      </c>
      <c r="I631" s="10"/>
      <c r="J631" s="10" t="s">
        <v>14</v>
      </c>
      <c r="K631" s="13">
        <f t="shared" si="379"/>
        <v>0</v>
      </c>
      <c r="L631" s="14">
        <f t="shared" si="410"/>
        <v>0</v>
      </c>
      <c r="M631" s="13">
        <f t="shared" si="380"/>
        <v>0</v>
      </c>
      <c r="N631" s="14">
        <f t="shared" si="411"/>
        <v>0</v>
      </c>
      <c r="O631" s="13">
        <f t="shared" si="381"/>
        <v>0</v>
      </c>
      <c r="P631" s="14"/>
      <c r="Q631" s="13">
        <f t="shared" si="382"/>
        <v>0</v>
      </c>
      <c r="R631" s="14">
        <f t="shared" si="412"/>
        <v>0</v>
      </c>
      <c r="S631" s="13">
        <f t="shared" si="383"/>
        <v>0</v>
      </c>
      <c r="T631" s="14">
        <f t="shared" si="413"/>
        <v>0</v>
      </c>
      <c r="U631" s="13">
        <f t="shared" si="384"/>
        <v>0</v>
      </c>
      <c r="V631" s="14"/>
      <c r="W631" s="13">
        <f t="shared" si="385"/>
        <v>0</v>
      </c>
      <c r="X631" s="14">
        <f t="shared" si="414"/>
        <v>0</v>
      </c>
      <c r="Y631" s="13">
        <f t="shared" si="386"/>
        <v>0</v>
      </c>
      <c r="Z631" s="14">
        <f t="shared" si="415"/>
        <v>0</v>
      </c>
      <c r="AA631" s="13">
        <f t="shared" si="387"/>
        <v>0</v>
      </c>
      <c r="AB631" s="14"/>
      <c r="AC631" s="13">
        <f t="shared" si="388"/>
        <v>0</v>
      </c>
      <c r="AD631" s="14">
        <f t="shared" si="416"/>
        <v>0</v>
      </c>
      <c r="AE631" s="13">
        <f t="shared" si="389"/>
        <v>12.530416666666488</v>
      </c>
      <c r="AF631" s="14">
        <f t="shared" si="417"/>
        <v>1</v>
      </c>
      <c r="AG631" s="13">
        <f t="shared" si="390"/>
        <v>0</v>
      </c>
      <c r="AH631" s="14"/>
      <c r="AI631" s="13">
        <f t="shared" si="391"/>
        <v>0</v>
      </c>
      <c r="AJ631" s="14">
        <f t="shared" si="418"/>
        <v>0</v>
      </c>
      <c r="AK631" s="13">
        <f t="shared" si="392"/>
        <v>0</v>
      </c>
      <c r="AL631" s="14">
        <f t="shared" si="419"/>
        <v>0</v>
      </c>
      <c r="AM631" s="13">
        <f t="shared" si="393"/>
        <v>0</v>
      </c>
      <c r="AN631" s="14"/>
      <c r="AO631" s="13">
        <f t="shared" si="394"/>
        <v>0</v>
      </c>
      <c r="AP631" s="14">
        <f t="shared" si="395"/>
        <v>0</v>
      </c>
      <c r="AQ631" s="13">
        <f t="shared" si="396"/>
        <v>0</v>
      </c>
      <c r="AR631" s="14">
        <f t="shared" si="397"/>
        <v>0</v>
      </c>
      <c r="AS631" s="13">
        <f t="shared" si="398"/>
        <v>0</v>
      </c>
      <c r="AT631" s="14"/>
      <c r="AU631" s="13">
        <f t="shared" si="399"/>
        <v>0</v>
      </c>
      <c r="AV631" s="14">
        <f t="shared" si="400"/>
        <v>0</v>
      </c>
      <c r="AW631" s="13">
        <f t="shared" si="401"/>
        <v>0</v>
      </c>
      <c r="AX631" s="14">
        <f t="shared" si="402"/>
        <v>0</v>
      </c>
      <c r="AY631" s="13">
        <f t="shared" si="403"/>
        <v>1.9999999999999574E-2</v>
      </c>
      <c r="AZ631" s="14"/>
      <c r="BA631" s="13">
        <f t="shared" si="404"/>
        <v>0</v>
      </c>
      <c r="BB631" s="14">
        <f t="shared" si="405"/>
        <v>0</v>
      </c>
      <c r="BC631" s="13">
        <f t="shared" si="406"/>
        <v>0</v>
      </c>
      <c r="BD631" s="14">
        <f t="shared" si="407"/>
        <v>0</v>
      </c>
      <c r="BE631" s="13">
        <f t="shared" si="408"/>
        <v>1.9999999999999574E-2</v>
      </c>
    </row>
    <row r="632" spans="1:57" x14ac:dyDescent="0.25">
      <c r="A632" s="23">
        <f t="shared" si="409"/>
        <v>12.550416666666488</v>
      </c>
      <c r="B632" s="8"/>
      <c r="C632" t="s">
        <v>11</v>
      </c>
      <c r="D632" s="10"/>
      <c r="E632" t="s">
        <v>11</v>
      </c>
      <c r="H632" t="s">
        <v>11</v>
      </c>
      <c r="I632" s="10"/>
      <c r="J632" s="10" t="s">
        <v>14</v>
      </c>
      <c r="K632" s="13">
        <f t="shared" si="379"/>
        <v>0</v>
      </c>
      <c r="L632" s="14">
        <f t="shared" si="410"/>
        <v>0</v>
      </c>
      <c r="M632" s="13">
        <f t="shared" si="380"/>
        <v>0</v>
      </c>
      <c r="N632" s="14">
        <f t="shared" si="411"/>
        <v>0</v>
      </c>
      <c r="O632" s="13">
        <f t="shared" si="381"/>
        <v>0</v>
      </c>
      <c r="P632" s="14"/>
      <c r="Q632" s="13">
        <f t="shared" si="382"/>
        <v>0</v>
      </c>
      <c r="R632" s="14">
        <f t="shared" si="412"/>
        <v>0</v>
      </c>
      <c r="S632" s="13">
        <f t="shared" si="383"/>
        <v>0</v>
      </c>
      <c r="T632" s="14">
        <f t="shared" si="413"/>
        <v>0</v>
      </c>
      <c r="U632" s="13">
        <f t="shared" si="384"/>
        <v>0</v>
      </c>
      <c r="V632" s="14"/>
      <c r="W632" s="13">
        <f t="shared" si="385"/>
        <v>0</v>
      </c>
      <c r="X632" s="14">
        <f t="shared" si="414"/>
        <v>0</v>
      </c>
      <c r="Y632" s="13">
        <f t="shared" si="386"/>
        <v>0</v>
      </c>
      <c r="Z632" s="14">
        <f t="shared" si="415"/>
        <v>0</v>
      </c>
      <c r="AA632" s="13">
        <f t="shared" si="387"/>
        <v>0</v>
      </c>
      <c r="AB632" s="14"/>
      <c r="AC632" s="13">
        <f t="shared" si="388"/>
        <v>0</v>
      </c>
      <c r="AD632" s="14">
        <f t="shared" si="416"/>
        <v>0</v>
      </c>
      <c r="AE632" s="13">
        <f t="shared" si="389"/>
        <v>0</v>
      </c>
      <c r="AF632" s="14">
        <f t="shared" si="417"/>
        <v>0</v>
      </c>
      <c r="AG632" s="13">
        <f t="shared" si="390"/>
        <v>0</v>
      </c>
      <c r="AH632" s="14"/>
      <c r="AI632" s="13">
        <f t="shared" si="391"/>
        <v>0</v>
      </c>
      <c r="AJ632" s="14">
        <f t="shared" si="418"/>
        <v>0</v>
      </c>
      <c r="AK632" s="13">
        <f t="shared" si="392"/>
        <v>0</v>
      </c>
      <c r="AL632" s="14">
        <f t="shared" si="419"/>
        <v>0</v>
      </c>
      <c r="AM632" s="13">
        <f t="shared" si="393"/>
        <v>0</v>
      </c>
      <c r="AN632" s="14"/>
      <c r="AO632" s="13">
        <f t="shared" si="394"/>
        <v>0</v>
      </c>
      <c r="AP632" s="14">
        <f t="shared" si="395"/>
        <v>0</v>
      </c>
      <c r="AQ632" s="13">
        <f t="shared" si="396"/>
        <v>0</v>
      </c>
      <c r="AR632" s="14">
        <f t="shared" si="397"/>
        <v>0</v>
      </c>
      <c r="AS632" s="13">
        <f t="shared" si="398"/>
        <v>0</v>
      </c>
      <c r="AT632" s="14"/>
      <c r="AU632" s="13">
        <f t="shared" si="399"/>
        <v>0</v>
      </c>
      <c r="AV632" s="14">
        <f t="shared" si="400"/>
        <v>0</v>
      </c>
      <c r="AW632" s="13">
        <f t="shared" si="401"/>
        <v>0</v>
      </c>
      <c r="AX632" s="14">
        <f t="shared" si="402"/>
        <v>0</v>
      </c>
      <c r="AY632" s="13">
        <f t="shared" si="403"/>
        <v>1.9999999999999574E-2</v>
      </c>
      <c r="AZ632" s="14"/>
      <c r="BA632" s="13">
        <f t="shared" si="404"/>
        <v>0</v>
      </c>
      <c r="BB632" s="14">
        <f t="shared" si="405"/>
        <v>0</v>
      </c>
      <c r="BC632" s="13">
        <f t="shared" si="406"/>
        <v>0</v>
      </c>
      <c r="BD632" s="14">
        <f t="shared" si="407"/>
        <v>0</v>
      </c>
      <c r="BE632" s="13">
        <f t="shared" si="408"/>
        <v>1.9999999999999574E-2</v>
      </c>
    </row>
    <row r="633" spans="1:57" x14ac:dyDescent="0.25">
      <c r="A633" s="23">
        <f t="shared" si="409"/>
        <v>12.570416666666487</v>
      </c>
      <c r="B633" s="8" t="s">
        <v>13</v>
      </c>
      <c r="C633" t="s">
        <v>11</v>
      </c>
      <c r="D633" s="10"/>
      <c r="E633" t="s">
        <v>11</v>
      </c>
      <c r="G633" s="10" t="s">
        <v>14</v>
      </c>
      <c r="H633" t="s">
        <v>11</v>
      </c>
      <c r="I633" s="10"/>
      <c r="J633" s="10" t="s">
        <v>14</v>
      </c>
      <c r="K633" s="13">
        <f t="shared" si="379"/>
        <v>0</v>
      </c>
      <c r="L633" s="14">
        <f t="shared" si="410"/>
        <v>0</v>
      </c>
      <c r="M633" s="13">
        <f t="shared" si="380"/>
        <v>0</v>
      </c>
      <c r="N633" s="14">
        <f t="shared" si="411"/>
        <v>0</v>
      </c>
      <c r="O633" s="13">
        <f t="shared" si="381"/>
        <v>0</v>
      </c>
      <c r="P633" s="14"/>
      <c r="Q633" s="13">
        <f t="shared" si="382"/>
        <v>0</v>
      </c>
      <c r="R633" s="14">
        <f t="shared" si="412"/>
        <v>0</v>
      </c>
      <c r="S633" s="13">
        <f t="shared" si="383"/>
        <v>0</v>
      </c>
      <c r="T633" s="14">
        <f t="shared" si="413"/>
        <v>0</v>
      </c>
      <c r="U633" s="13">
        <f t="shared" si="384"/>
        <v>0</v>
      </c>
      <c r="V633" s="14"/>
      <c r="W633" s="13">
        <f t="shared" si="385"/>
        <v>0</v>
      </c>
      <c r="X633" s="14">
        <f t="shared" si="414"/>
        <v>0</v>
      </c>
      <c r="Y633" s="13">
        <f t="shared" si="386"/>
        <v>0</v>
      </c>
      <c r="Z633" s="14">
        <f t="shared" si="415"/>
        <v>0</v>
      </c>
      <c r="AA633" s="13">
        <f t="shared" si="387"/>
        <v>0</v>
      </c>
      <c r="AB633" s="14"/>
      <c r="AC633" s="13">
        <f t="shared" si="388"/>
        <v>0</v>
      </c>
      <c r="AD633" s="14">
        <f t="shared" si="416"/>
        <v>0</v>
      </c>
      <c r="AE633" s="13">
        <f t="shared" si="389"/>
        <v>0</v>
      </c>
      <c r="AF633" s="14">
        <f t="shared" si="417"/>
        <v>0</v>
      </c>
      <c r="AG633" s="13">
        <f t="shared" si="390"/>
        <v>0</v>
      </c>
      <c r="AH633" s="14"/>
      <c r="AI633" s="13">
        <f t="shared" si="391"/>
        <v>12.570416666666487</v>
      </c>
      <c r="AJ633" s="14">
        <f t="shared" si="418"/>
        <v>1</v>
      </c>
      <c r="AK633" s="13">
        <f t="shared" si="392"/>
        <v>0</v>
      </c>
      <c r="AL633" s="14">
        <f t="shared" si="419"/>
        <v>0</v>
      </c>
      <c r="AM633" s="13">
        <f t="shared" si="393"/>
        <v>1.9999999999999574E-2</v>
      </c>
      <c r="AN633" s="14"/>
      <c r="AO633" s="13">
        <f t="shared" si="394"/>
        <v>0</v>
      </c>
      <c r="AP633" s="14">
        <f t="shared" si="395"/>
        <v>0</v>
      </c>
      <c r="AQ633" s="13">
        <f t="shared" si="396"/>
        <v>0</v>
      </c>
      <c r="AR633" s="14">
        <f t="shared" si="397"/>
        <v>0</v>
      </c>
      <c r="AS633" s="13">
        <f t="shared" si="398"/>
        <v>0</v>
      </c>
      <c r="AT633" s="14"/>
      <c r="AU633" s="13">
        <f t="shared" si="399"/>
        <v>0</v>
      </c>
      <c r="AV633" s="14">
        <f t="shared" si="400"/>
        <v>0</v>
      </c>
      <c r="AW633" s="13">
        <f t="shared" si="401"/>
        <v>0</v>
      </c>
      <c r="AX633" s="14">
        <f t="shared" si="402"/>
        <v>0</v>
      </c>
      <c r="AY633" s="13">
        <f t="shared" si="403"/>
        <v>1.9999999999999574E-2</v>
      </c>
      <c r="AZ633" s="14"/>
      <c r="BA633" s="13">
        <f t="shared" si="404"/>
        <v>0</v>
      </c>
      <c r="BB633" s="14">
        <f t="shared" si="405"/>
        <v>0</v>
      </c>
      <c r="BC633" s="13">
        <f t="shared" si="406"/>
        <v>0</v>
      </c>
      <c r="BD633" s="14">
        <f t="shared" si="407"/>
        <v>0</v>
      </c>
      <c r="BE633" s="13">
        <f t="shared" si="408"/>
        <v>1.9999999999999574E-2</v>
      </c>
    </row>
    <row r="634" spans="1:57" x14ac:dyDescent="0.25">
      <c r="A634" s="23">
        <f t="shared" si="409"/>
        <v>12.590416666666487</v>
      </c>
      <c r="B634" s="8"/>
      <c r="C634" t="s">
        <v>11</v>
      </c>
      <c r="D634" s="10"/>
      <c r="E634" t="s">
        <v>11</v>
      </c>
      <c r="G634" s="10" t="s">
        <v>14</v>
      </c>
      <c r="H634" t="s">
        <v>11</v>
      </c>
      <c r="I634" s="10"/>
      <c r="J634" s="10" t="s">
        <v>14</v>
      </c>
      <c r="K634" s="13">
        <f t="shared" si="379"/>
        <v>0</v>
      </c>
      <c r="L634" s="14">
        <f t="shared" si="410"/>
        <v>0</v>
      </c>
      <c r="M634" s="13">
        <f t="shared" si="380"/>
        <v>0</v>
      </c>
      <c r="N634" s="14">
        <f t="shared" si="411"/>
        <v>0</v>
      </c>
      <c r="O634" s="13">
        <f t="shared" si="381"/>
        <v>0</v>
      </c>
      <c r="P634" s="14"/>
      <c r="Q634" s="13">
        <f t="shared" si="382"/>
        <v>0</v>
      </c>
      <c r="R634" s="14">
        <f t="shared" si="412"/>
        <v>0</v>
      </c>
      <c r="S634" s="13">
        <f t="shared" si="383"/>
        <v>0</v>
      </c>
      <c r="T634" s="14">
        <f t="shared" si="413"/>
        <v>0</v>
      </c>
      <c r="U634" s="13">
        <f t="shared" si="384"/>
        <v>0</v>
      </c>
      <c r="V634" s="14"/>
      <c r="W634" s="13">
        <f t="shared" si="385"/>
        <v>0</v>
      </c>
      <c r="X634" s="14">
        <f t="shared" si="414"/>
        <v>0</v>
      </c>
      <c r="Y634" s="13">
        <f t="shared" si="386"/>
        <v>0</v>
      </c>
      <c r="Z634" s="14">
        <f t="shared" si="415"/>
        <v>0</v>
      </c>
      <c r="AA634" s="13">
        <f t="shared" si="387"/>
        <v>0</v>
      </c>
      <c r="AB634" s="14"/>
      <c r="AC634" s="13">
        <f t="shared" si="388"/>
        <v>0</v>
      </c>
      <c r="AD634" s="14">
        <f t="shared" si="416"/>
        <v>0</v>
      </c>
      <c r="AE634" s="13">
        <f t="shared" si="389"/>
        <v>0</v>
      </c>
      <c r="AF634" s="14">
        <f t="shared" si="417"/>
        <v>0</v>
      </c>
      <c r="AG634" s="13">
        <f t="shared" si="390"/>
        <v>0</v>
      </c>
      <c r="AH634" s="14"/>
      <c r="AI634" s="13">
        <f t="shared" si="391"/>
        <v>0</v>
      </c>
      <c r="AJ634" s="14">
        <f t="shared" si="418"/>
        <v>0</v>
      </c>
      <c r="AK634" s="13">
        <f t="shared" si="392"/>
        <v>0</v>
      </c>
      <c r="AL634" s="14">
        <f t="shared" si="419"/>
        <v>0</v>
      </c>
      <c r="AM634" s="13">
        <f t="shared" si="393"/>
        <v>1.9999999999999574E-2</v>
      </c>
      <c r="AN634" s="14"/>
      <c r="AO634" s="13">
        <f t="shared" si="394"/>
        <v>0</v>
      </c>
      <c r="AP634" s="14">
        <f t="shared" si="395"/>
        <v>0</v>
      </c>
      <c r="AQ634" s="13">
        <f t="shared" si="396"/>
        <v>0</v>
      </c>
      <c r="AR634" s="14">
        <f t="shared" si="397"/>
        <v>0</v>
      </c>
      <c r="AS634" s="13">
        <f t="shared" si="398"/>
        <v>0</v>
      </c>
      <c r="AT634" s="14"/>
      <c r="AU634" s="13">
        <f t="shared" si="399"/>
        <v>0</v>
      </c>
      <c r="AV634" s="14">
        <f t="shared" si="400"/>
        <v>0</v>
      </c>
      <c r="AW634" s="13">
        <f t="shared" si="401"/>
        <v>0</v>
      </c>
      <c r="AX634" s="14">
        <f t="shared" si="402"/>
        <v>0</v>
      </c>
      <c r="AY634" s="13">
        <f t="shared" si="403"/>
        <v>1.9999999999999574E-2</v>
      </c>
      <c r="AZ634" s="14"/>
      <c r="BA634" s="13">
        <f t="shared" si="404"/>
        <v>0</v>
      </c>
      <c r="BB634" s="14">
        <f t="shared" si="405"/>
        <v>0</v>
      </c>
      <c r="BC634" s="13">
        <f t="shared" si="406"/>
        <v>0</v>
      </c>
      <c r="BD634" s="14">
        <f t="shared" si="407"/>
        <v>0</v>
      </c>
      <c r="BE634" s="13">
        <f t="shared" si="408"/>
        <v>1.9999999999999574E-2</v>
      </c>
    </row>
    <row r="635" spans="1:57" x14ac:dyDescent="0.25">
      <c r="A635" s="23">
        <f t="shared" si="409"/>
        <v>12.610416666666486</v>
      </c>
      <c r="B635" s="8"/>
      <c r="C635" t="s">
        <v>11</v>
      </c>
      <c r="D635" s="10"/>
      <c r="E635" t="s">
        <v>11</v>
      </c>
      <c r="G635" s="10" t="s">
        <v>14</v>
      </c>
      <c r="H635" t="s">
        <v>11</v>
      </c>
      <c r="I635" s="10"/>
      <c r="J635" s="10" t="s">
        <v>14</v>
      </c>
      <c r="K635" s="13">
        <f t="shared" si="379"/>
        <v>0</v>
      </c>
      <c r="L635" s="14">
        <f t="shared" si="410"/>
        <v>0</v>
      </c>
      <c r="M635" s="13">
        <f t="shared" si="380"/>
        <v>0</v>
      </c>
      <c r="N635" s="14">
        <f t="shared" si="411"/>
        <v>0</v>
      </c>
      <c r="O635" s="13">
        <f t="shared" si="381"/>
        <v>0</v>
      </c>
      <c r="P635" s="14"/>
      <c r="Q635" s="13">
        <f t="shared" si="382"/>
        <v>0</v>
      </c>
      <c r="R635" s="14">
        <f t="shared" si="412"/>
        <v>0</v>
      </c>
      <c r="S635" s="13">
        <f t="shared" si="383"/>
        <v>0</v>
      </c>
      <c r="T635" s="14">
        <f t="shared" si="413"/>
        <v>0</v>
      </c>
      <c r="U635" s="13">
        <f t="shared" si="384"/>
        <v>0</v>
      </c>
      <c r="V635" s="14"/>
      <c r="W635" s="13">
        <f t="shared" si="385"/>
        <v>0</v>
      </c>
      <c r="X635" s="14">
        <f t="shared" si="414"/>
        <v>0</v>
      </c>
      <c r="Y635" s="13">
        <f t="shared" si="386"/>
        <v>0</v>
      </c>
      <c r="Z635" s="14">
        <f t="shared" si="415"/>
        <v>0</v>
      </c>
      <c r="AA635" s="13">
        <f t="shared" si="387"/>
        <v>0</v>
      </c>
      <c r="AB635" s="14"/>
      <c r="AC635" s="13">
        <f t="shared" si="388"/>
        <v>0</v>
      </c>
      <c r="AD635" s="14">
        <f t="shared" si="416"/>
        <v>0</v>
      </c>
      <c r="AE635" s="13">
        <f t="shared" si="389"/>
        <v>0</v>
      </c>
      <c r="AF635" s="14">
        <f t="shared" si="417"/>
        <v>0</v>
      </c>
      <c r="AG635" s="13">
        <f t="shared" si="390"/>
        <v>0</v>
      </c>
      <c r="AH635" s="14"/>
      <c r="AI635" s="13">
        <f t="shared" si="391"/>
        <v>0</v>
      </c>
      <c r="AJ635" s="14">
        <f t="shared" si="418"/>
        <v>0</v>
      </c>
      <c r="AK635" s="13">
        <f t="shared" si="392"/>
        <v>0</v>
      </c>
      <c r="AL635" s="14">
        <f t="shared" si="419"/>
        <v>0</v>
      </c>
      <c r="AM635" s="13">
        <f t="shared" si="393"/>
        <v>1.9999999999999574E-2</v>
      </c>
      <c r="AN635" s="14"/>
      <c r="AO635" s="13">
        <f t="shared" si="394"/>
        <v>0</v>
      </c>
      <c r="AP635" s="14">
        <f t="shared" si="395"/>
        <v>0</v>
      </c>
      <c r="AQ635" s="13">
        <f t="shared" si="396"/>
        <v>0</v>
      </c>
      <c r="AR635" s="14">
        <f t="shared" si="397"/>
        <v>0</v>
      </c>
      <c r="AS635" s="13">
        <f t="shared" si="398"/>
        <v>0</v>
      </c>
      <c r="AT635" s="14"/>
      <c r="AU635" s="13">
        <f t="shared" si="399"/>
        <v>0</v>
      </c>
      <c r="AV635" s="14">
        <f t="shared" si="400"/>
        <v>0</v>
      </c>
      <c r="AW635" s="13">
        <f t="shared" si="401"/>
        <v>0</v>
      </c>
      <c r="AX635" s="14">
        <f t="shared" si="402"/>
        <v>0</v>
      </c>
      <c r="AY635" s="13">
        <f t="shared" si="403"/>
        <v>1.9999999999999574E-2</v>
      </c>
      <c r="AZ635" s="14"/>
      <c r="BA635" s="13">
        <f t="shared" si="404"/>
        <v>0</v>
      </c>
      <c r="BB635" s="14">
        <f t="shared" si="405"/>
        <v>0</v>
      </c>
      <c r="BC635" s="13">
        <f t="shared" si="406"/>
        <v>0</v>
      </c>
      <c r="BD635" s="14">
        <f t="shared" si="407"/>
        <v>0</v>
      </c>
      <c r="BE635" s="13">
        <f t="shared" si="408"/>
        <v>1.9999999999999574E-2</v>
      </c>
    </row>
    <row r="636" spans="1:57" x14ac:dyDescent="0.25">
      <c r="A636" s="23">
        <f t="shared" si="409"/>
        <v>12.630416666666486</v>
      </c>
      <c r="B636" s="8" t="s">
        <v>64</v>
      </c>
      <c r="C636" t="s">
        <v>11</v>
      </c>
      <c r="D636" s="10"/>
      <c r="E636" t="s">
        <v>11</v>
      </c>
      <c r="F636" s="11"/>
      <c r="G636" s="10" t="s">
        <v>14</v>
      </c>
      <c r="H636" s="11" t="s">
        <v>20</v>
      </c>
      <c r="I636" s="10"/>
      <c r="J636" t="s">
        <v>11</v>
      </c>
      <c r="K636" s="13">
        <f t="shared" si="379"/>
        <v>0</v>
      </c>
      <c r="L636" s="14">
        <f t="shared" si="410"/>
        <v>0</v>
      </c>
      <c r="M636" s="13">
        <f t="shared" si="380"/>
        <v>0</v>
      </c>
      <c r="N636" s="14">
        <f t="shared" si="411"/>
        <v>0</v>
      </c>
      <c r="O636" s="13">
        <f t="shared" si="381"/>
        <v>0</v>
      </c>
      <c r="P636" s="14"/>
      <c r="Q636" s="13">
        <f t="shared" si="382"/>
        <v>0</v>
      </c>
      <c r="R636" s="14">
        <f t="shared" si="412"/>
        <v>0</v>
      </c>
      <c r="S636" s="13">
        <f t="shared" si="383"/>
        <v>0</v>
      </c>
      <c r="T636" s="14">
        <f t="shared" si="413"/>
        <v>0</v>
      </c>
      <c r="U636" s="13">
        <f t="shared" si="384"/>
        <v>0</v>
      </c>
      <c r="V636" s="14"/>
      <c r="W636" s="13">
        <f t="shared" si="385"/>
        <v>0</v>
      </c>
      <c r="X636" s="14">
        <f t="shared" si="414"/>
        <v>0</v>
      </c>
      <c r="Y636" s="13">
        <f t="shared" si="386"/>
        <v>0</v>
      </c>
      <c r="Z636" s="14">
        <f t="shared" si="415"/>
        <v>0</v>
      </c>
      <c r="AA636" s="13">
        <f t="shared" si="387"/>
        <v>0</v>
      </c>
      <c r="AB636" s="14"/>
      <c r="AC636" s="13">
        <f t="shared" si="388"/>
        <v>0</v>
      </c>
      <c r="AD636" s="14">
        <f t="shared" si="416"/>
        <v>0</v>
      </c>
      <c r="AE636" s="13">
        <f t="shared" si="389"/>
        <v>0</v>
      </c>
      <c r="AF636" s="14">
        <f t="shared" si="417"/>
        <v>0</v>
      </c>
      <c r="AG636" s="13">
        <f t="shared" si="390"/>
        <v>0</v>
      </c>
      <c r="AH636" s="14"/>
      <c r="AI636" s="13">
        <f t="shared" si="391"/>
        <v>0</v>
      </c>
      <c r="AJ636" s="14">
        <f t="shared" si="418"/>
        <v>0</v>
      </c>
      <c r="AK636" s="13">
        <f t="shared" si="392"/>
        <v>0</v>
      </c>
      <c r="AL636" s="14">
        <f t="shared" si="419"/>
        <v>0</v>
      </c>
      <c r="AM636" s="13">
        <f t="shared" si="393"/>
        <v>1.9999999999999574E-2</v>
      </c>
      <c r="AN636" s="14"/>
      <c r="AO636" s="13">
        <f t="shared" si="394"/>
        <v>0</v>
      </c>
      <c r="AP636" s="14">
        <f t="shared" si="395"/>
        <v>0</v>
      </c>
      <c r="AQ636" s="13">
        <f t="shared" si="396"/>
        <v>12.630416666666486</v>
      </c>
      <c r="AR636" s="14">
        <f t="shared" si="397"/>
        <v>1</v>
      </c>
      <c r="AS636" s="13">
        <f t="shared" si="398"/>
        <v>0</v>
      </c>
      <c r="AT636" s="14"/>
      <c r="AU636" s="13">
        <f t="shared" si="399"/>
        <v>0</v>
      </c>
      <c r="AV636" s="14">
        <f t="shared" si="400"/>
        <v>0</v>
      </c>
      <c r="AW636" s="13">
        <f t="shared" si="401"/>
        <v>0</v>
      </c>
      <c r="AX636" s="14">
        <f t="shared" si="402"/>
        <v>0</v>
      </c>
      <c r="AY636" s="13">
        <f t="shared" si="403"/>
        <v>0</v>
      </c>
      <c r="AZ636" s="14"/>
      <c r="BA636" s="13">
        <f t="shared" si="404"/>
        <v>0</v>
      </c>
      <c r="BB636" s="14">
        <f t="shared" si="405"/>
        <v>0</v>
      </c>
      <c r="BC636" s="13">
        <f t="shared" si="406"/>
        <v>0</v>
      </c>
      <c r="BD636" s="14">
        <f t="shared" si="407"/>
        <v>0</v>
      </c>
      <c r="BE636" s="13">
        <f t="shared" si="408"/>
        <v>0</v>
      </c>
    </row>
    <row r="637" spans="1:57" x14ac:dyDescent="0.25">
      <c r="A637" s="23">
        <f t="shared" si="409"/>
        <v>12.650416666666485</v>
      </c>
      <c r="B637" s="8"/>
      <c r="C637" t="s">
        <v>11</v>
      </c>
      <c r="D637" s="10"/>
      <c r="E637" t="s">
        <v>11</v>
      </c>
      <c r="F637" s="10"/>
      <c r="G637" s="10" t="s">
        <v>14</v>
      </c>
      <c r="H637" s="10"/>
      <c r="I637" s="10"/>
      <c r="J637" t="s">
        <v>11</v>
      </c>
      <c r="K637" s="13">
        <f t="shared" si="379"/>
        <v>0</v>
      </c>
      <c r="L637" s="14">
        <f t="shared" si="410"/>
        <v>0</v>
      </c>
      <c r="M637" s="13">
        <f t="shared" si="380"/>
        <v>0</v>
      </c>
      <c r="N637" s="14">
        <f t="shared" si="411"/>
        <v>0</v>
      </c>
      <c r="O637" s="13">
        <f t="shared" si="381"/>
        <v>0</v>
      </c>
      <c r="P637" s="14"/>
      <c r="Q637" s="13">
        <f t="shared" si="382"/>
        <v>0</v>
      </c>
      <c r="R637" s="14">
        <f t="shared" si="412"/>
        <v>0</v>
      </c>
      <c r="S637" s="13">
        <f t="shared" si="383"/>
        <v>0</v>
      </c>
      <c r="T637" s="14">
        <f t="shared" si="413"/>
        <v>0</v>
      </c>
      <c r="U637" s="13">
        <f t="shared" si="384"/>
        <v>0</v>
      </c>
      <c r="V637" s="14"/>
      <c r="W637" s="13">
        <f t="shared" si="385"/>
        <v>0</v>
      </c>
      <c r="X637" s="14">
        <f t="shared" si="414"/>
        <v>0</v>
      </c>
      <c r="Y637" s="13">
        <f t="shared" si="386"/>
        <v>0</v>
      </c>
      <c r="Z637" s="14">
        <f t="shared" si="415"/>
        <v>0</v>
      </c>
      <c r="AA637" s="13">
        <f t="shared" si="387"/>
        <v>0</v>
      </c>
      <c r="AB637" s="14"/>
      <c r="AC637" s="13">
        <f t="shared" si="388"/>
        <v>0</v>
      </c>
      <c r="AD637" s="14">
        <f t="shared" si="416"/>
        <v>0</v>
      </c>
      <c r="AE637" s="13">
        <f t="shared" si="389"/>
        <v>0</v>
      </c>
      <c r="AF637" s="14">
        <f t="shared" si="417"/>
        <v>0</v>
      </c>
      <c r="AG637" s="13">
        <f t="shared" si="390"/>
        <v>0</v>
      </c>
      <c r="AH637" s="14"/>
      <c r="AI637" s="13">
        <f t="shared" si="391"/>
        <v>0</v>
      </c>
      <c r="AJ637" s="14">
        <f t="shared" si="418"/>
        <v>0</v>
      </c>
      <c r="AK637" s="13">
        <f t="shared" si="392"/>
        <v>0</v>
      </c>
      <c r="AL637" s="14">
        <f t="shared" si="419"/>
        <v>0</v>
      </c>
      <c r="AM637" s="13">
        <f t="shared" si="393"/>
        <v>1.9999999999999574E-2</v>
      </c>
      <c r="AN637" s="14"/>
      <c r="AO637" s="13">
        <f t="shared" si="394"/>
        <v>0</v>
      </c>
      <c r="AP637" s="14">
        <f t="shared" si="395"/>
        <v>0</v>
      </c>
      <c r="AQ637" s="13">
        <f t="shared" si="396"/>
        <v>0</v>
      </c>
      <c r="AR637" s="14">
        <f t="shared" si="397"/>
        <v>0</v>
      </c>
      <c r="AS637" s="13">
        <f t="shared" si="398"/>
        <v>0</v>
      </c>
      <c r="AT637" s="14"/>
      <c r="AU637" s="13">
        <f t="shared" si="399"/>
        <v>0</v>
      </c>
      <c r="AV637" s="14">
        <f t="shared" si="400"/>
        <v>0</v>
      </c>
      <c r="AW637" s="13">
        <f t="shared" si="401"/>
        <v>0</v>
      </c>
      <c r="AX637" s="14">
        <f t="shared" si="402"/>
        <v>0</v>
      </c>
      <c r="AY637" s="13">
        <f t="shared" si="403"/>
        <v>0</v>
      </c>
      <c r="AZ637" s="14"/>
      <c r="BA637" s="13">
        <f t="shared" si="404"/>
        <v>0</v>
      </c>
      <c r="BB637" s="14">
        <f t="shared" si="405"/>
        <v>0</v>
      </c>
      <c r="BC637" s="13">
        <f t="shared" si="406"/>
        <v>0</v>
      </c>
      <c r="BD637" s="14">
        <f t="shared" si="407"/>
        <v>0</v>
      </c>
      <c r="BE637" s="13">
        <f t="shared" si="408"/>
        <v>0</v>
      </c>
    </row>
    <row r="638" spans="1:57" x14ac:dyDescent="0.25">
      <c r="A638" s="23">
        <f t="shared" si="409"/>
        <v>12.670416666666485</v>
      </c>
      <c r="B638" s="8"/>
      <c r="C638" t="s">
        <v>11</v>
      </c>
      <c r="D638" s="10"/>
      <c r="E638" t="s">
        <v>11</v>
      </c>
      <c r="F638" s="10"/>
      <c r="G638" s="10" t="s">
        <v>14</v>
      </c>
      <c r="H638" s="10"/>
      <c r="I638" s="10"/>
      <c r="J638" t="s">
        <v>11</v>
      </c>
      <c r="K638" s="13">
        <f t="shared" si="379"/>
        <v>0</v>
      </c>
      <c r="L638" s="14">
        <f t="shared" si="410"/>
        <v>0</v>
      </c>
      <c r="M638" s="13">
        <f t="shared" si="380"/>
        <v>0</v>
      </c>
      <c r="N638" s="14">
        <f t="shared" si="411"/>
        <v>0</v>
      </c>
      <c r="O638" s="13">
        <f t="shared" si="381"/>
        <v>0</v>
      </c>
      <c r="P638" s="14"/>
      <c r="Q638" s="13">
        <f t="shared" si="382"/>
        <v>0</v>
      </c>
      <c r="R638" s="14">
        <f t="shared" si="412"/>
        <v>0</v>
      </c>
      <c r="S638" s="13">
        <f t="shared" si="383"/>
        <v>0</v>
      </c>
      <c r="T638" s="14">
        <f t="shared" si="413"/>
        <v>0</v>
      </c>
      <c r="U638" s="13">
        <f t="shared" si="384"/>
        <v>0</v>
      </c>
      <c r="V638" s="14"/>
      <c r="W638" s="13">
        <f t="shared" si="385"/>
        <v>0</v>
      </c>
      <c r="X638" s="14">
        <f t="shared" si="414"/>
        <v>0</v>
      </c>
      <c r="Y638" s="13">
        <f t="shared" si="386"/>
        <v>0</v>
      </c>
      <c r="Z638" s="14">
        <f t="shared" si="415"/>
        <v>0</v>
      </c>
      <c r="AA638" s="13">
        <f t="shared" si="387"/>
        <v>0</v>
      </c>
      <c r="AB638" s="14"/>
      <c r="AC638" s="13">
        <f t="shared" si="388"/>
        <v>0</v>
      </c>
      <c r="AD638" s="14">
        <f t="shared" si="416"/>
        <v>0</v>
      </c>
      <c r="AE638" s="13">
        <f t="shared" si="389"/>
        <v>0</v>
      </c>
      <c r="AF638" s="14">
        <f t="shared" si="417"/>
        <v>0</v>
      </c>
      <c r="AG638" s="13">
        <f t="shared" si="390"/>
        <v>0</v>
      </c>
      <c r="AH638" s="14"/>
      <c r="AI638" s="13">
        <f t="shared" si="391"/>
        <v>0</v>
      </c>
      <c r="AJ638" s="14">
        <f t="shared" si="418"/>
        <v>0</v>
      </c>
      <c r="AK638" s="13">
        <f t="shared" si="392"/>
        <v>0</v>
      </c>
      <c r="AL638" s="14">
        <f t="shared" si="419"/>
        <v>0</v>
      </c>
      <c r="AM638" s="13">
        <f t="shared" si="393"/>
        <v>1.9999999999999574E-2</v>
      </c>
      <c r="AN638" s="14"/>
      <c r="AO638" s="13">
        <f t="shared" si="394"/>
        <v>0</v>
      </c>
      <c r="AP638" s="14">
        <f t="shared" si="395"/>
        <v>0</v>
      </c>
      <c r="AQ638" s="13">
        <f t="shared" si="396"/>
        <v>0</v>
      </c>
      <c r="AR638" s="14">
        <f t="shared" si="397"/>
        <v>0</v>
      </c>
      <c r="AS638" s="13">
        <f t="shared" si="398"/>
        <v>0</v>
      </c>
      <c r="AT638" s="14"/>
      <c r="AU638" s="13">
        <f t="shared" si="399"/>
        <v>0</v>
      </c>
      <c r="AV638" s="14">
        <f t="shared" si="400"/>
        <v>0</v>
      </c>
      <c r="AW638" s="13">
        <f t="shared" si="401"/>
        <v>0</v>
      </c>
      <c r="AX638" s="14">
        <f t="shared" si="402"/>
        <v>0</v>
      </c>
      <c r="AY638" s="13">
        <f t="shared" si="403"/>
        <v>0</v>
      </c>
      <c r="AZ638" s="14"/>
      <c r="BA638" s="13">
        <f t="shared" si="404"/>
        <v>0</v>
      </c>
      <c r="BB638" s="14">
        <f t="shared" si="405"/>
        <v>0</v>
      </c>
      <c r="BC638" s="13">
        <f t="shared" si="406"/>
        <v>0</v>
      </c>
      <c r="BD638" s="14">
        <f t="shared" si="407"/>
        <v>0</v>
      </c>
      <c r="BE638" s="13">
        <f t="shared" si="408"/>
        <v>0</v>
      </c>
    </row>
    <row r="639" spans="1:57" x14ac:dyDescent="0.25">
      <c r="A639" s="23">
        <f t="shared" si="409"/>
        <v>12.690416666666485</v>
      </c>
      <c r="B639" s="8" t="s">
        <v>10</v>
      </c>
      <c r="C639" t="s">
        <v>11</v>
      </c>
      <c r="D639" s="10"/>
      <c r="E639" t="s">
        <v>11</v>
      </c>
      <c r="F639" s="10" t="s">
        <v>14</v>
      </c>
      <c r="G639" s="10" t="s">
        <v>14</v>
      </c>
      <c r="H639" s="10"/>
      <c r="I639" s="10"/>
      <c r="J639" t="s">
        <v>11</v>
      </c>
      <c r="K639" s="13">
        <f t="shared" si="379"/>
        <v>0</v>
      </c>
      <c r="L639" s="14">
        <f t="shared" si="410"/>
        <v>0</v>
      </c>
      <c r="M639" s="13">
        <f t="shared" si="380"/>
        <v>0</v>
      </c>
      <c r="N639" s="14">
        <f t="shared" si="411"/>
        <v>0</v>
      </c>
      <c r="O639" s="13">
        <f t="shared" si="381"/>
        <v>0</v>
      </c>
      <c r="P639" s="14"/>
      <c r="Q639" s="13">
        <f t="shared" si="382"/>
        <v>0</v>
      </c>
      <c r="R639" s="14">
        <f t="shared" si="412"/>
        <v>0</v>
      </c>
      <c r="S639" s="13">
        <f t="shared" si="383"/>
        <v>0</v>
      </c>
      <c r="T639" s="14">
        <f t="shared" si="413"/>
        <v>0</v>
      </c>
      <c r="U639" s="13">
        <f t="shared" si="384"/>
        <v>0</v>
      </c>
      <c r="V639" s="14"/>
      <c r="W639" s="13">
        <f t="shared" si="385"/>
        <v>0</v>
      </c>
      <c r="X639" s="14">
        <f t="shared" si="414"/>
        <v>0</v>
      </c>
      <c r="Y639" s="13">
        <f t="shared" si="386"/>
        <v>0</v>
      </c>
      <c r="Z639" s="14">
        <f t="shared" si="415"/>
        <v>0</v>
      </c>
      <c r="AA639" s="13">
        <f t="shared" si="387"/>
        <v>0</v>
      </c>
      <c r="AB639" s="14"/>
      <c r="AC639" s="13">
        <f t="shared" si="388"/>
        <v>12.690416666666485</v>
      </c>
      <c r="AD639" s="14">
        <f t="shared" si="416"/>
        <v>1</v>
      </c>
      <c r="AE639" s="13">
        <f t="shared" si="389"/>
        <v>0</v>
      </c>
      <c r="AF639" s="14">
        <f t="shared" si="417"/>
        <v>0</v>
      </c>
      <c r="AG639" s="13">
        <f t="shared" si="390"/>
        <v>1.9999999999999574E-2</v>
      </c>
      <c r="AH639" s="14"/>
      <c r="AI639" s="13">
        <f t="shared" si="391"/>
        <v>0</v>
      </c>
      <c r="AJ639" s="14">
        <f t="shared" si="418"/>
        <v>0</v>
      </c>
      <c r="AK639" s="13">
        <f t="shared" si="392"/>
        <v>0</v>
      </c>
      <c r="AL639" s="14">
        <f t="shared" si="419"/>
        <v>0</v>
      </c>
      <c r="AM639" s="13">
        <f t="shared" si="393"/>
        <v>1.9999999999999574E-2</v>
      </c>
      <c r="AN639" s="14"/>
      <c r="AO639" s="13">
        <f t="shared" si="394"/>
        <v>0</v>
      </c>
      <c r="AP639" s="14">
        <f t="shared" si="395"/>
        <v>0</v>
      </c>
      <c r="AQ639" s="13">
        <f t="shared" si="396"/>
        <v>0</v>
      </c>
      <c r="AR639" s="14">
        <f t="shared" si="397"/>
        <v>0</v>
      </c>
      <c r="AS639" s="13">
        <f t="shared" si="398"/>
        <v>0</v>
      </c>
      <c r="AT639" s="14"/>
      <c r="AU639" s="13">
        <f t="shared" si="399"/>
        <v>0</v>
      </c>
      <c r="AV639" s="14">
        <f t="shared" si="400"/>
        <v>0</v>
      </c>
      <c r="AW639" s="13">
        <f t="shared" si="401"/>
        <v>0</v>
      </c>
      <c r="AX639" s="14">
        <f t="shared" si="402"/>
        <v>0</v>
      </c>
      <c r="AY639" s="13">
        <f t="shared" si="403"/>
        <v>0</v>
      </c>
      <c r="AZ639" s="14"/>
      <c r="BA639" s="13">
        <f t="shared" si="404"/>
        <v>0</v>
      </c>
      <c r="BB639" s="14">
        <f t="shared" si="405"/>
        <v>0</v>
      </c>
      <c r="BC639" s="13">
        <f t="shared" si="406"/>
        <v>0</v>
      </c>
      <c r="BD639" s="14">
        <f t="shared" si="407"/>
        <v>0</v>
      </c>
      <c r="BE639" s="13">
        <f t="shared" si="408"/>
        <v>0</v>
      </c>
    </row>
    <row r="640" spans="1:57" x14ac:dyDescent="0.25">
      <c r="A640" s="23">
        <f t="shared" si="409"/>
        <v>12.710416666666484</v>
      </c>
      <c r="B640" s="8" t="s">
        <v>18</v>
      </c>
      <c r="C640" t="s">
        <v>11</v>
      </c>
      <c r="D640" s="10"/>
      <c r="E640" s="11" t="s">
        <v>20</v>
      </c>
      <c r="F640" s="10" t="s">
        <v>14</v>
      </c>
      <c r="G640" t="s">
        <v>11</v>
      </c>
      <c r="H640" s="10"/>
      <c r="I640" s="32"/>
      <c r="J640" t="s">
        <v>11</v>
      </c>
      <c r="K640" s="13">
        <f t="shared" si="379"/>
        <v>0</v>
      </c>
      <c r="L640" s="14">
        <f t="shared" si="410"/>
        <v>0</v>
      </c>
      <c r="M640" s="13">
        <f t="shared" si="380"/>
        <v>0</v>
      </c>
      <c r="N640" s="14">
        <f t="shared" si="411"/>
        <v>0</v>
      </c>
      <c r="O640" s="13">
        <f t="shared" si="381"/>
        <v>0</v>
      </c>
      <c r="P640" s="14"/>
      <c r="Q640" s="13">
        <f t="shared" si="382"/>
        <v>0</v>
      </c>
      <c r="R640" s="14">
        <f t="shared" si="412"/>
        <v>0</v>
      </c>
      <c r="S640" s="13">
        <f t="shared" si="383"/>
        <v>0</v>
      </c>
      <c r="T640" s="14">
        <f t="shared" si="413"/>
        <v>0</v>
      </c>
      <c r="U640" s="13">
        <f t="shared" si="384"/>
        <v>0</v>
      </c>
      <c r="V640" s="14"/>
      <c r="W640" s="13">
        <f t="shared" si="385"/>
        <v>0</v>
      </c>
      <c r="X640" s="14">
        <f t="shared" si="414"/>
        <v>0</v>
      </c>
      <c r="Y640" s="13">
        <f t="shared" si="386"/>
        <v>12.710416666666484</v>
      </c>
      <c r="Z640" s="14">
        <f t="shared" si="415"/>
        <v>1</v>
      </c>
      <c r="AA640" s="13">
        <f t="shared" si="387"/>
        <v>0</v>
      </c>
      <c r="AB640" s="14"/>
      <c r="AC640" s="13">
        <f t="shared" si="388"/>
        <v>0</v>
      </c>
      <c r="AD640" s="14">
        <f t="shared" si="416"/>
        <v>0</v>
      </c>
      <c r="AE640" s="13">
        <f t="shared" si="389"/>
        <v>0</v>
      </c>
      <c r="AF640" s="14">
        <f t="shared" si="417"/>
        <v>0</v>
      </c>
      <c r="AG640" s="13">
        <f t="shared" si="390"/>
        <v>1.9999999999999574E-2</v>
      </c>
      <c r="AH640" s="14"/>
      <c r="AI640" s="13">
        <f t="shared" si="391"/>
        <v>0</v>
      </c>
      <c r="AJ640" s="14">
        <f t="shared" si="418"/>
        <v>0</v>
      </c>
      <c r="AK640" s="13">
        <f t="shared" si="392"/>
        <v>0</v>
      </c>
      <c r="AL640" s="14">
        <f t="shared" si="419"/>
        <v>0</v>
      </c>
      <c r="AM640" s="13">
        <f t="shared" si="393"/>
        <v>0</v>
      </c>
      <c r="AN640" s="14"/>
      <c r="AO640" s="13">
        <f t="shared" si="394"/>
        <v>0</v>
      </c>
      <c r="AP640" s="14">
        <f t="shared" si="395"/>
        <v>0</v>
      </c>
      <c r="AQ640" s="13">
        <f t="shared" si="396"/>
        <v>0</v>
      </c>
      <c r="AR640" s="14">
        <f t="shared" si="397"/>
        <v>0</v>
      </c>
      <c r="AS640" s="13">
        <f t="shared" si="398"/>
        <v>0</v>
      </c>
      <c r="AT640" s="14"/>
      <c r="AU640" s="13">
        <f t="shared" si="399"/>
        <v>0</v>
      </c>
      <c r="AV640" s="14">
        <f t="shared" si="400"/>
        <v>0</v>
      </c>
      <c r="AW640" s="13">
        <f t="shared" si="401"/>
        <v>0</v>
      </c>
      <c r="AX640" s="14">
        <f t="shared" si="402"/>
        <v>0</v>
      </c>
      <c r="AY640" s="13">
        <f t="shared" si="403"/>
        <v>0</v>
      </c>
      <c r="AZ640" s="14"/>
      <c r="BA640" s="13">
        <f t="shared" si="404"/>
        <v>0</v>
      </c>
      <c r="BB640" s="14">
        <f t="shared" si="405"/>
        <v>0</v>
      </c>
      <c r="BC640" s="13">
        <f t="shared" si="406"/>
        <v>0</v>
      </c>
      <c r="BD640" s="14">
        <f t="shared" si="407"/>
        <v>0</v>
      </c>
      <c r="BE640" s="13">
        <f t="shared" si="408"/>
        <v>0</v>
      </c>
    </row>
    <row r="641" spans="1:57" x14ac:dyDescent="0.25">
      <c r="A641" s="23">
        <f t="shared" si="409"/>
        <v>12.730416666666484</v>
      </c>
      <c r="B641" s="8"/>
      <c r="C641" t="s">
        <v>11</v>
      </c>
      <c r="D641" s="10"/>
      <c r="F641" s="10" t="s">
        <v>14</v>
      </c>
      <c r="G641" t="s">
        <v>11</v>
      </c>
      <c r="H641" s="10"/>
      <c r="I641" s="32"/>
      <c r="J641" t="s">
        <v>11</v>
      </c>
      <c r="K641" s="13">
        <f t="shared" si="379"/>
        <v>0</v>
      </c>
      <c r="L641" s="14">
        <f t="shared" si="410"/>
        <v>0</v>
      </c>
      <c r="M641" s="13">
        <f t="shared" si="380"/>
        <v>0</v>
      </c>
      <c r="N641" s="14">
        <f t="shared" si="411"/>
        <v>0</v>
      </c>
      <c r="O641" s="13">
        <f t="shared" si="381"/>
        <v>0</v>
      </c>
      <c r="P641" s="14"/>
      <c r="Q641" s="13">
        <f t="shared" si="382"/>
        <v>0</v>
      </c>
      <c r="R641" s="14">
        <f t="shared" si="412"/>
        <v>0</v>
      </c>
      <c r="S641" s="13">
        <f t="shared" si="383"/>
        <v>0</v>
      </c>
      <c r="T641" s="14">
        <f t="shared" si="413"/>
        <v>0</v>
      </c>
      <c r="U641" s="13">
        <f t="shared" si="384"/>
        <v>0</v>
      </c>
      <c r="V641" s="14"/>
      <c r="W641" s="13">
        <f t="shared" si="385"/>
        <v>0</v>
      </c>
      <c r="X641" s="14">
        <f t="shared" si="414"/>
        <v>0</v>
      </c>
      <c r="Y641" s="13">
        <f t="shared" si="386"/>
        <v>0</v>
      </c>
      <c r="Z641" s="14">
        <f t="shared" si="415"/>
        <v>0</v>
      </c>
      <c r="AA641" s="13">
        <f t="shared" si="387"/>
        <v>0</v>
      </c>
      <c r="AB641" s="14"/>
      <c r="AC641" s="13">
        <f t="shared" si="388"/>
        <v>0</v>
      </c>
      <c r="AD641" s="14">
        <f t="shared" si="416"/>
        <v>0</v>
      </c>
      <c r="AE641" s="13">
        <f t="shared" si="389"/>
        <v>0</v>
      </c>
      <c r="AF641" s="14">
        <f t="shared" si="417"/>
        <v>0</v>
      </c>
      <c r="AG641" s="13">
        <f t="shared" si="390"/>
        <v>1.9999999999999574E-2</v>
      </c>
      <c r="AH641" s="14"/>
      <c r="AI641" s="13">
        <f t="shared" si="391"/>
        <v>0</v>
      </c>
      <c r="AJ641" s="14">
        <f t="shared" si="418"/>
        <v>0</v>
      </c>
      <c r="AK641" s="13">
        <f t="shared" si="392"/>
        <v>0</v>
      </c>
      <c r="AL641" s="14">
        <f t="shared" si="419"/>
        <v>0</v>
      </c>
      <c r="AM641" s="13">
        <f t="shared" si="393"/>
        <v>0</v>
      </c>
      <c r="AN641" s="14"/>
      <c r="AO641" s="13">
        <f t="shared" si="394"/>
        <v>0</v>
      </c>
      <c r="AP641" s="14">
        <f t="shared" si="395"/>
        <v>0</v>
      </c>
      <c r="AQ641" s="13">
        <f t="shared" si="396"/>
        <v>0</v>
      </c>
      <c r="AR641" s="14">
        <f t="shared" si="397"/>
        <v>0</v>
      </c>
      <c r="AS641" s="13">
        <f t="shared" si="398"/>
        <v>0</v>
      </c>
      <c r="AT641" s="14"/>
      <c r="AU641" s="13">
        <f t="shared" si="399"/>
        <v>0</v>
      </c>
      <c r="AV641" s="14">
        <f t="shared" si="400"/>
        <v>0</v>
      </c>
      <c r="AW641" s="13">
        <f t="shared" si="401"/>
        <v>0</v>
      </c>
      <c r="AX641" s="14">
        <f t="shared" si="402"/>
        <v>0</v>
      </c>
      <c r="AY641" s="13">
        <f t="shared" si="403"/>
        <v>0</v>
      </c>
      <c r="AZ641" s="14"/>
      <c r="BA641" s="13">
        <f t="shared" si="404"/>
        <v>0</v>
      </c>
      <c r="BB641" s="14">
        <f t="shared" si="405"/>
        <v>0</v>
      </c>
      <c r="BC641" s="13">
        <f t="shared" si="406"/>
        <v>0</v>
      </c>
      <c r="BD641" s="14">
        <f t="shared" si="407"/>
        <v>0</v>
      </c>
      <c r="BE641" s="13">
        <f t="shared" si="408"/>
        <v>0</v>
      </c>
    </row>
    <row r="642" spans="1:57" x14ac:dyDescent="0.25">
      <c r="A642" s="23">
        <f t="shared" si="409"/>
        <v>12.750416666666483</v>
      </c>
      <c r="B642" s="8"/>
      <c r="C642" t="s">
        <v>11</v>
      </c>
      <c r="D642" s="10"/>
      <c r="F642" s="10" t="s">
        <v>14</v>
      </c>
      <c r="G642" t="s">
        <v>11</v>
      </c>
      <c r="H642" s="10"/>
      <c r="I642" s="32"/>
      <c r="J642" t="s">
        <v>11</v>
      </c>
      <c r="K642" s="13">
        <f t="shared" si="379"/>
        <v>0</v>
      </c>
      <c r="L642" s="14">
        <f t="shared" si="410"/>
        <v>0</v>
      </c>
      <c r="M642" s="13">
        <f t="shared" si="380"/>
        <v>0</v>
      </c>
      <c r="N642" s="14">
        <f t="shared" si="411"/>
        <v>0</v>
      </c>
      <c r="O642" s="13">
        <f t="shared" si="381"/>
        <v>0</v>
      </c>
      <c r="P642" s="14"/>
      <c r="Q642" s="13">
        <f t="shared" si="382"/>
        <v>0</v>
      </c>
      <c r="R642" s="14">
        <f t="shared" si="412"/>
        <v>0</v>
      </c>
      <c r="S642" s="13">
        <f t="shared" si="383"/>
        <v>0</v>
      </c>
      <c r="T642" s="14">
        <f t="shared" si="413"/>
        <v>0</v>
      </c>
      <c r="U642" s="13">
        <f t="shared" si="384"/>
        <v>0</v>
      </c>
      <c r="V642" s="14"/>
      <c r="W642" s="13">
        <f t="shared" si="385"/>
        <v>0</v>
      </c>
      <c r="X642" s="14">
        <f t="shared" si="414"/>
        <v>0</v>
      </c>
      <c r="Y642" s="13">
        <f t="shared" si="386"/>
        <v>0</v>
      </c>
      <c r="Z642" s="14">
        <f t="shared" si="415"/>
        <v>0</v>
      </c>
      <c r="AA642" s="13">
        <f t="shared" si="387"/>
        <v>0</v>
      </c>
      <c r="AB642" s="14"/>
      <c r="AC642" s="13">
        <f t="shared" si="388"/>
        <v>0</v>
      </c>
      <c r="AD642" s="14">
        <f t="shared" si="416"/>
        <v>0</v>
      </c>
      <c r="AE642" s="13">
        <f t="shared" si="389"/>
        <v>0</v>
      </c>
      <c r="AF642" s="14">
        <f t="shared" si="417"/>
        <v>0</v>
      </c>
      <c r="AG642" s="13">
        <f t="shared" si="390"/>
        <v>1.9999999999999574E-2</v>
      </c>
      <c r="AH642" s="14"/>
      <c r="AI642" s="13">
        <f t="shared" si="391"/>
        <v>0</v>
      </c>
      <c r="AJ642" s="14">
        <f t="shared" si="418"/>
        <v>0</v>
      </c>
      <c r="AK642" s="13">
        <f t="shared" si="392"/>
        <v>0</v>
      </c>
      <c r="AL642" s="14">
        <f t="shared" si="419"/>
        <v>0</v>
      </c>
      <c r="AM642" s="13">
        <f t="shared" si="393"/>
        <v>0</v>
      </c>
      <c r="AN642" s="14"/>
      <c r="AO642" s="13">
        <f t="shared" si="394"/>
        <v>0</v>
      </c>
      <c r="AP642" s="14">
        <f t="shared" si="395"/>
        <v>0</v>
      </c>
      <c r="AQ642" s="13">
        <f t="shared" si="396"/>
        <v>0</v>
      </c>
      <c r="AR642" s="14">
        <f t="shared" si="397"/>
        <v>0</v>
      </c>
      <c r="AS642" s="13">
        <f t="shared" si="398"/>
        <v>0</v>
      </c>
      <c r="AT642" s="14"/>
      <c r="AU642" s="13">
        <f t="shared" si="399"/>
        <v>0</v>
      </c>
      <c r="AV642" s="14">
        <f t="shared" si="400"/>
        <v>0</v>
      </c>
      <c r="AW642" s="13">
        <f t="shared" si="401"/>
        <v>0</v>
      </c>
      <c r="AX642" s="14">
        <f t="shared" si="402"/>
        <v>0</v>
      </c>
      <c r="AY642" s="13">
        <f t="shared" si="403"/>
        <v>0</v>
      </c>
      <c r="AZ642" s="14"/>
      <c r="BA642" s="13">
        <f t="shared" si="404"/>
        <v>0</v>
      </c>
      <c r="BB642" s="14">
        <f t="shared" si="405"/>
        <v>0</v>
      </c>
      <c r="BC642" s="13">
        <f t="shared" si="406"/>
        <v>0</v>
      </c>
      <c r="BD642" s="14">
        <f t="shared" si="407"/>
        <v>0</v>
      </c>
      <c r="BE642" s="13">
        <f t="shared" si="408"/>
        <v>0</v>
      </c>
    </row>
    <row r="643" spans="1:57" x14ac:dyDescent="0.25">
      <c r="A643" s="23">
        <f t="shared" si="409"/>
        <v>12.770416666666483</v>
      </c>
      <c r="B643" s="8" t="s">
        <v>67</v>
      </c>
      <c r="C643" t="s">
        <v>11</v>
      </c>
      <c r="D643" s="10"/>
      <c r="F643" s="10" t="s">
        <v>14</v>
      </c>
      <c r="G643" t="s">
        <v>11</v>
      </c>
      <c r="H643" s="10"/>
      <c r="I643" s="10" t="s">
        <v>14</v>
      </c>
      <c r="J643" t="s">
        <v>11</v>
      </c>
      <c r="K643" s="13">
        <f t="shared" si="379"/>
        <v>0</v>
      </c>
      <c r="L643" s="14">
        <f t="shared" si="410"/>
        <v>0</v>
      </c>
      <c r="M643" s="13">
        <f t="shared" si="380"/>
        <v>0</v>
      </c>
      <c r="N643" s="14">
        <f t="shared" si="411"/>
        <v>0</v>
      </c>
      <c r="O643" s="13">
        <f t="shared" si="381"/>
        <v>0</v>
      </c>
      <c r="P643" s="14"/>
      <c r="Q643" s="13">
        <f t="shared" si="382"/>
        <v>0</v>
      </c>
      <c r="R643" s="14">
        <f t="shared" si="412"/>
        <v>0</v>
      </c>
      <c r="S643" s="13">
        <f t="shared" si="383"/>
        <v>0</v>
      </c>
      <c r="T643" s="14">
        <f t="shared" si="413"/>
        <v>0</v>
      </c>
      <c r="U643" s="13">
        <f t="shared" si="384"/>
        <v>0</v>
      </c>
      <c r="V643" s="14"/>
      <c r="W643" s="13">
        <f t="shared" si="385"/>
        <v>0</v>
      </c>
      <c r="X643" s="14">
        <f t="shared" si="414"/>
        <v>0</v>
      </c>
      <c r="Y643" s="13">
        <f t="shared" si="386"/>
        <v>0</v>
      </c>
      <c r="Z643" s="14">
        <f t="shared" si="415"/>
        <v>0</v>
      </c>
      <c r="AA643" s="13">
        <f t="shared" si="387"/>
        <v>0</v>
      </c>
      <c r="AB643" s="14"/>
      <c r="AC643" s="13">
        <f t="shared" si="388"/>
        <v>0</v>
      </c>
      <c r="AD643" s="14">
        <f t="shared" si="416"/>
        <v>0</v>
      </c>
      <c r="AE643" s="13">
        <f t="shared" si="389"/>
        <v>0</v>
      </c>
      <c r="AF643" s="14">
        <f t="shared" si="417"/>
        <v>0</v>
      </c>
      <c r="AG643" s="13">
        <f t="shared" si="390"/>
        <v>1.9999999999999574E-2</v>
      </c>
      <c r="AH643" s="14"/>
      <c r="AI643" s="13">
        <f t="shared" si="391"/>
        <v>0</v>
      </c>
      <c r="AJ643" s="14">
        <f t="shared" si="418"/>
        <v>0</v>
      </c>
      <c r="AK643" s="13">
        <f t="shared" si="392"/>
        <v>0</v>
      </c>
      <c r="AL643" s="14">
        <f t="shared" si="419"/>
        <v>0</v>
      </c>
      <c r="AM643" s="13">
        <f t="shared" si="393"/>
        <v>0</v>
      </c>
      <c r="AN643" s="14"/>
      <c r="AO643" s="13">
        <f t="shared" si="394"/>
        <v>0</v>
      </c>
      <c r="AP643" s="14">
        <f t="shared" si="395"/>
        <v>0</v>
      </c>
      <c r="AQ643" s="13">
        <f t="shared" si="396"/>
        <v>0</v>
      </c>
      <c r="AR643" s="14">
        <f t="shared" si="397"/>
        <v>0</v>
      </c>
      <c r="AS643" s="13">
        <f t="shared" si="398"/>
        <v>0</v>
      </c>
      <c r="AT643" s="14"/>
      <c r="AU643" s="13">
        <f t="shared" si="399"/>
        <v>12.770416666666483</v>
      </c>
      <c r="AV643" s="14">
        <f t="shared" si="400"/>
        <v>1</v>
      </c>
      <c r="AW643" s="13">
        <f t="shared" si="401"/>
        <v>0</v>
      </c>
      <c r="AX643" s="14">
        <f t="shared" si="402"/>
        <v>0</v>
      </c>
      <c r="AY643" s="13">
        <f t="shared" si="403"/>
        <v>0</v>
      </c>
      <c r="AZ643" s="14"/>
      <c r="BA643" s="13">
        <f t="shared" si="404"/>
        <v>0</v>
      </c>
      <c r="BB643" s="14">
        <f t="shared" si="405"/>
        <v>0</v>
      </c>
      <c r="BC643" s="13">
        <f t="shared" si="406"/>
        <v>0</v>
      </c>
      <c r="BD643" s="14">
        <f t="shared" si="407"/>
        <v>0</v>
      </c>
      <c r="BE643" s="13">
        <f t="shared" si="408"/>
        <v>0</v>
      </c>
    </row>
    <row r="644" spans="1:57" x14ac:dyDescent="0.25">
      <c r="A644" s="23">
        <f t="shared" si="409"/>
        <v>12.790416666666482</v>
      </c>
      <c r="B644" s="8"/>
      <c r="C644" t="s">
        <v>11</v>
      </c>
      <c r="F644" s="10" t="s">
        <v>14</v>
      </c>
      <c r="G644" t="s">
        <v>11</v>
      </c>
      <c r="H644" s="10"/>
      <c r="I644" s="10" t="s">
        <v>14</v>
      </c>
      <c r="J644" t="s">
        <v>11</v>
      </c>
      <c r="K644" s="13">
        <f t="shared" si="379"/>
        <v>0</v>
      </c>
      <c r="L644" s="14">
        <f t="shared" si="410"/>
        <v>0</v>
      </c>
      <c r="M644" s="13">
        <f t="shared" si="380"/>
        <v>0</v>
      </c>
      <c r="N644" s="14">
        <f t="shared" si="411"/>
        <v>0</v>
      </c>
      <c r="O644" s="13">
        <f t="shared" si="381"/>
        <v>0</v>
      </c>
      <c r="P644" s="14"/>
      <c r="Q644" s="13">
        <f t="shared" si="382"/>
        <v>0</v>
      </c>
      <c r="R644" s="14">
        <f t="shared" si="412"/>
        <v>0</v>
      </c>
      <c r="S644" s="13">
        <f t="shared" si="383"/>
        <v>0</v>
      </c>
      <c r="T644" s="14">
        <f t="shared" si="413"/>
        <v>0</v>
      </c>
      <c r="U644" s="13">
        <f t="shared" si="384"/>
        <v>0</v>
      </c>
      <c r="V644" s="14"/>
      <c r="W644" s="13">
        <f t="shared" si="385"/>
        <v>0</v>
      </c>
      <c r="X644" s="14">
        <f t="shared" si="414"/>
        <v>0</v>
      </c>
      <c r="Y644" s="13">
        <f t="shared" si="386"/>
        <v>0</v>
      </c>
      <c r="Z644" s="14">
        <f t="shared" si="415"/>
        <v>0</v>
      </c>
      <c r="AA644" s="13">
        <f t="shared" si="387"/>
        <v>0</v>
      </c>
      <c r="AB644" s="14"/>
      <c r="AC644" s="13">
        <f t="shared" si="388"/>
        <v>0</v>
      </c>
      <c r="AD644" s="14">
        <f t="shared" si="416"/>
        <v>0</v>
      </c>
      <c r="AE644" s="13">
        <f t="shared" si="389"/>
        <v>0</v>
      </c>
      <c r="AF644" s="14">
        <f t="shared" si="417"/>
        <v>0</v>
      </c>
      <c r="AG644" s="13">
        <f t="shared" si="390"/>
        <v>1.9999999999999574E-2</v>
      </c>
      <c r="AH644" s="14"/>
      <c r="AI644" s="13">
        <f t="shared" si="391"/>
        <v>0</v>
      </c>
      <c r="AJ644" s="14">
        <f t="shared" si="418"/>
        <v>0</v>
      </c>
      <c r="AK644" s="13">
        <f t="shared" si="392"/>
        <v>0</v>
      </c>
      <c r="AL644" s="14">
        <f t="shared" si="419"/>
        <v>0</v>
      </c>
      <c r="AM644" s="13">
        <f t="shared" si="393"/>
        <v>0</v>
      </c>
      <c r="AN644" s="14"/>
      <c r="AO644" s="13">
        <f t="shared" si="394"/>
        <v>0</v>
      </c>
      <c r="AP644" s="14">
        <f t="shared" si="395"/>
        <v>0</v>
      </c>
      <c r="AQ644" s="13">
        <f t="shared" si="396"/>
        <v>0</v>
      </c>
      <c r="AR644" s="14">
        <f t="shared" si="397"/>
        <v>0</v>
      </c>
      <c r="AS644" s="13">
        <f t="shared" si="398"/>
        <v>0</v>
      </c>
      <c r="AT644" s="14"/>
      <c r="AU644" s="13">
        <f t="shared" si="399"/>
        <v>0</v>
      </c>
      <c r="AV644" s="14">
        <f t="shared" si="400"/>
        <v>0</v>
      </c>
      <c r="AW644" s="13">
        <f t="shared" si="401"/>
        <v>0</v>
      </c>
      <c r="AX644" s="14">
        <f t="shared" si="402"/>
        <v>0</v>
      </c>
      <c r="AY644" s="13">
        <f t="shared" si="403"/>
        <v>0</v>
      </c>
      <c r="AZ644" s="14"/>
      <c r="BA644" s="13">
        <f t="shared" si="404"/>
        <v>0</v>
      </c>
      <c r="BB644" s="14">
        <f t="shared" si="405"/>
        <v>0</v>
      </c>
      <c r="BC644" s="13">
        <f t="shared" si="406"/>
        <v>0</v>
      </c>
      <c r="BD644" s="14">
        <f t="shared" si="407"/>
        <v>0</v>
      </c>
      <c r="BE644" s="13">
        <f t="shared" si="408"/>
        <v>0</v>
      </c>
    </row>
    <row r="645" spans="1:57" x14ac:dyDescent="0.25">
      <c r="A645" s="23">
        <f t="shared" si="409"/>
        <v>12.810416666666482</v>
      </c>
      <c r="B645" s="8" t="s">
        <v>22</v>
      </c>
      <c r="C645" s="11" t="s">
        <v>20</v>
      </c>
      <c r="F645" t="s">
        <v>11</v>
      </c>
      <c r="G645" t="s">
        <v>11</v>
      </c>
      <c r="H645" s="10"/>
      <c r="I645" s="10" t="s">
        <v>14</v>
      </c>
      <c r="J645" t="s">
        <v>11</v>
      </c>
      <c r="K645" s="13">
        <f t="shared" ref="K645:K708" si="420">IF(B645="Line 1 Fails",A645,0)</f>
        <v>0</v>
      </c>
      <c r="L645" s="14">
        <f t="shared" si="410"/>
        <v>0</v>
      </c>
      <c r="M645" s="13">
        <f t="shared" ref="M645:M708" si="421">IF(B645="Line 1 repd.",A645,0)</f>
        <v>12.810416666666482</v>
      </c>
      <c r="N645" s="14">
        <f t="shared" si="411"/>
        <v>1</v>
      </c>
      <c r="O645" s="13">
        <f t="shared" ref="O645:O708" si="422">IF(C645="Dn(waiting)",A646-A645,0)</f>
        <v>0</v>
      </c>
      <c r="P645" s="14"/>
      <c r="Q645" s="13">
        <f t="shared" ref="Q645:Q708" si="423">IF(B645="Line 2 Fails",A645,0)</f>
        <v>0</v>
      </c>
      <c r="R645" s="14">
        <f t="shared" si="412"/>
        <v>0</v>
      </c>
      <c r="S645" s="13">
        <f t="shared" ref="S645:S708" si="424">IF(B645="Line 2 repd.",A645,0)</f>
        <v>0</v>
      </c>
      <c r="T645" s="14">
        <f t="shared" si="413"/>
        <v>0</v>
      </c>
      <c r="U645" s="13">
        <f t="shared" ref="U645:U708" si="425">IF(D645="Dn(waiting)",A646-A645,0)</f>
        <v>0</v>
      </c>
      <c r="V645" s="14"/>
      <c r="W645" s="13">
        <f t="shared" ref="W645:W708" si="426">IF(B645="Line 3 Fails",A645,0)</f>
        <v>0</v>
      </c>
      <c r="X645" s="14">
        <f t="shared" si="414"/>
        <v>0</v>
      </c>
      <c r="Y645" s="13">
        <f t="shared" ref="Y645:Y708" si="427">IF(B645="Line 3 repd.",A645,0)</f>
        <v>0</v>
      </c>
      <c r="Z645" s="14">
        <f t="shared" si="415"/>
        <v>0</v>
      </c>
      <c r="AA645" s="13">
        <f t="shared" ref="AA645:AA708" si="428">IF(E645="Dn(waiting)",A646-A645,0)</f>
        <v>0</v>
      </c>
      <c r="AB645" s="14"/>
      <c r="AC645" s="13">
        <f t="shared" ref="AC645:AC708" si="429">IF(B645="Line 4 Fails",A645,0)</f>
        <v>0</v>
      </c>
      <c r="AD645" s="14">
        <f t="shared" si="416"/>
        <v>0</v>
      </c>
      <c r="AE645" s="13">
        <f t="shared" ref="AE645:AE708" si="430">IF(B645="Line 4 repd.",A645,0)</f>
        <v>0</v>
      </c>
      <c r="AF645" s="14">
        <f t="shared" si="417"/>
        <v>0</v>
      </c>
      <c r="AG645" s="13">
        <f t="shared" ref="AG645:AG708" si="431">IF(F645="Dn(waiting)",A646-A645,0)</f>
        <v>0</v>
      </c>
      <c r="AH645" s="14"/>
      <c r="AI645" s="13">
        <f t="shared" ref="AI645:AI708" si="432">IF(B645="Line 5 Fails",A645,0)</f>
        <v>0</v>
      </c>
      <c r="AJ645" s="14">
        <f t="shared" si="418"/>
        <v>0</v>
      </c>
      <c r="AK645" s="13">
        <f t="shared" ref="AK645:AK708" si="433">IF(B645="Line 5 repd.",A645,0)</f>
        <v>0</v>
      </c>
      <c r="AL645" s="14">
        <f t="shared" si="419"/>
        <v>0</v>
      </c>
      <c r="AM645" s="13">
        <f t="shared" si="393"/>
        <v>0</v>
      </c>
      <c r="AN645" s="14"/>
      <c r="AO645" s="13">
        <f t="shared" si="394"/>
        <v>0</v>
      </c>
      <c r="AP645" s="14">
        <f t="shared" si="395"/>
        <v>0</v>
      </c>
      <c r="AQ645" s="13">
        <f t="shared" si="396"/>
        <v>0</v>
      </c>
      <c r="AR645" s="14">
        <f t="shared" si="397"/>
        <v>0</v>
      </c>
      <c r="AS645" s="13">
        <f t="shared" si="398"/>
        <v>0</v>
      </c>
      <c r="AT645" s="14"/>
      <c r="AU645" s="13">
        <f t="shared" si="399"/>
        <v>0</v>
      </c>
      <c r="AV645" s="14">
        <f t="shared" si="400"/>
        <v>0</v>
      </c>
      <c r="AW645" s="13">
        <f t="shared" si="401"/>
        <v>0</v>
      </c>
      <c r="AX645" s="14">
        <f t="shared" si="402"/>
        <v>0</v>
      </c>
      <c r="AY645" s="13">
        <f t="shared" si="403"/>
        <v>0</v>
      </c>
      <c r="AZ645" s="14"/>
      <c r="BA645" s="13">
        <f t="shared" si="404"/>
        <v>0</v>
      </c>
      <c r="BB645" s="14">
        <f t="shared" si="405"/>
        <v>0</v>
      </c>
      <c r="BC645" s="13">
        <f t="shared" si="406"/>
        <v>0</v>
      </c>
      <c r="BD645" s="14">
        <f t="shared" si="407"/>
        <v>0</v>
      </c>
      <c r="BE645" s="13">
        <f t="shared" si="408"/>
        <v>0</v>
      </c>
    </row>
    <row r="646" spans="1:57" x14ac:dyDescent="0.25">
      <c r="A646" s="23">
        <f t="shared" si="409"/>
        <v>12.830416666666482</v>
      </c>
      <c r="B646" s="8" t="s">
        <v>16</v>
      </c>
      <c r="C646" s="10"/>
      <c r="D646" s="10" t="s">
        <v>14</v>
      </c>
      <c r="F646" t="s">
        <v>11</v>
      </c>
      <c r="G646" t="s">
        <v>11</v>
      </c>
      <c r="H646" s="10"/>
      <c r="I646" s="10" t="s">
        <v>14</v>
      </c>
      <c r="J646" t="s">
        <v>11</v>
      </c>
      <c r="K646" s="13">
        <f t="shared" si="420"/>
        <v>0</v>
      </c>
      <c r="L646" s="14">
        <f t="shared" ref="L646:L709" si="434">IF(K646&gt;0,1,0)</f>
        <v>0</v>
      </c>
      <c r="M646" s="13">
        <f t="shared" si="421"/>
        <v>0</v>
      </c>
      <c r="N646" s="14">
        <f t="shared" ref="N646:N709" si="435">IF(M646&gt;0,1,0)</f>
        <v>0</v>
      </c>
      <c r="O646" s="13">
        <f t="shared" si="422"/>
        <v>0</v>
      </c>
      <c r="P646" s="14"/>
      <c r="Q646" s="13">
        <f t="shared" si="423"/>
        <v>12.830416666666482</v>
      </c>
      <c r="R646" s="14">
        <f t="shared" ref="R646:R709" si="436">IF(Q646&gt;0,1,0)</f>
        <v>1</v>
      </c>
      <c r="S646" s="13">
        <f t="shared" si="424"/>
        <v>0</v>
      </c>
      <c r="T646" s="14">
        <f t="shared" ref="T646:T709" si="437">IF(S646&gt;0,1,0)</f>
        <v>0</v>
      </c>
      <c r="U646" s="13">
        <f t="shared" si="425"/>
        <v>1.9999999999999574E-2</v>
      </c>
      <c r="V646" s="14"/>
      <c r="W646" s="13">
        <f t="shared" si="426"/>
        <v>0</v>
      </c>
      <c r="X646" s="14">
        <f t="shared" ref="X646:X709" si="438">IF(W646&gt;0,1,0)</f>
        <v>0</v>
      </c>
      <c r="Y646" s="13">
        <f t="shared" si="427"/>
        <v>0</v>
      </c>
      <c r="Z646" s="14">
        <f t="shared" ref="Z646:Z709" si="439">IF(Y646&gt;0,1,0)</f>
        <v>0</v>
      </c>
      <c r="AA646" s="13">
        <f t="shared" si="428"/>
        <v>0</v>
      </c>
      <c r="AB646" s="14"/>
      <c r="AC646" s="13">
        <f t="shared" si="429"/>
        <v>0</v>
      </c>
      <c r="AD646" s="14">
        <f t="shared" ref="AD646:AD709" si="440">IF(AC646&gt;0,1,0)</f>
        <v>0</v>
      </c>
      <c r="AE646" s="13">
        <f t="shared" si="430"/>
        <v>0</v>
      </c>
      <c r="AF646" s="14">
        <f t="shared" ref="AF646:AF709" si="441">IF(AE646&gt;0,1,0)</f>
        <v>0</v>
      </c>
      <c r="AG646" s="13">
        <f t="shared" si="431"/>
        <v>0</v>
      </c>
      <c r="AH646" s="14"/>
      <c r="AI646" s="13">
        <f t="shared" si="432"/>
        <v>0</v>
      </c>
      <c r="AJ646" s="14">
        <f t="shared" ref="AJ646:AJ709" si="442">IF(AI646&gt;0,1,0)</f>
        <v>0</v>
      </c>
      <c r="AK646" s="13">
        <f t="shared" si="433"/>
        <v>0</v>
      </c>
      <c r="AL646" s="14">
        <f t="shared" ref="AL646:AL709" si="443">IF(AK646&gt;0,1,0)</f>
        <v>0</v>
      </c>
      <c r="AM646" s="13">
        <f t="shared" ref="AM646:AM709" si="444">IF(G646="Dn(waiting)",A647-A646,0)</f>
        <v>0</v>
      </c>
      <c r="AN646" s="14"/>
      <c r="AO646" s="13">
        <f t="shared" ref="AO646:AO709" si="445">IF(B646="Line 6 Fails",A646,0)</f>
        <v>0</v>
      </c>
      <c r="AP646" s="14">
        <f t="shared" ref="AP646:AP709" si="446">IF(AO646&gt;0,1,0)</f>
        <v>0</v>
      </c>
      <c r="AQ646" s="13">
        <f t="shared" ref="AQ646:AQ709" si="447">IF(B646="Line 6 repd.",A646,0)</f>
        <v>0</v>
      </c>
      <c r="AR646" s="14">
        <f t="shared" ref="AR646:AR709" si="448">IF(AQ646&gt;0,1,0)</f>
        <v>0</v>
      </c>
      <c r="AS646" s="13">
        <f t="shared" ref="AS646:AS709" si="449">IF(H646="Dn(waiting)",A647-A646,0)</f>
        <v>0</v>
      </c>
      <c r="AT646" s="14"/>
      <c r="AU646" s="13">
        <f t="shared" ref="AU646:AU709" si="450">IF(B646="Line 7 Fails",A646,0)</f>
        <v>0</v>
      </c>
      <c r="AV646" s="14">
        <f t="shared" ref="AV646:AV709" si="451">IF(AU646&gt;0,1,0)</f>
        <v>0</v>
      </c>
      <c r="AW646" s="13">
        <f t="shared" ref="AW646:AW709" si="452">IF(B646="Line 7 repd.",A646,0)</f>
        <v>0</v>
      </c>
      <c r="AX646" s="14">
        <f t="shared" ref="AX646:AX709" si="453">IF(AW646&gt;0,1,0)</f>
        <v>0</v>
      </c>
      <c r="AY646" s="13">
        <f t="shared" ref="AY646:AY709" si="454">IF(J646="Dn(waiting)",A647-A646,0)</f>
        <v>0</v>
      </c>
      <c r="AZ646" s="14"/>
      <c r="BA646" s="13">
        <f t="shared" ref="BA646:BA709" si="455">IF(B646="Line 8 Fails",A646,0)</f>
        <v>0</v>
      </c>
      <c r="BB646" s="14">
        <f t="shared" ref="BB646:BB709" si="456">IF(BA646&gt;0,1,0)</f>
        <v>0</v>
      </c>
      <c r="BC646" s="13">
        <f t="shared" ref="BC646:BC709" si="457">IF(B646="Line 8 repd.",A646,0)</f>
        <v>0</v>
      </c>
      <c r="BD646" s="14">
        <f t="shared" ref="BD646:BD709" si="458">IF(BC646&gt;0,1,0)</f>
        <v>0</v>
      </c>
      <c r="BE646" s="13">
        <f t="shared" ref="BE646:BE709" si="459">IF(J646="Dn(waiting)",A647-A646,0)</f>
        <v>0</v>
      </c>
    </row>
    <row r="647" spans="1:57" x14ac:dyDescent="0.25">
      <c r="A647" s="23">
        <f t="shared" ref="A647:A710" si="460">A646+0.02</f>
        <v>12.850416666666481</v>
      </c>
      <c r="B647" s="8"/>
      <c r="C647" s="10"/>
      <c r="D647" s="10" t="s">
        <v>14</v>
      </c>
      <c r="E647" s="11"/>
      <c r="F647" t="s">
        <v>11</v>
      </c>
      <c r="G647" t="s">
        <v>11</v>
      </c>
      <c r="H647" s="10"/>
      <c r="I647" s="10" t="s">
        <v>14</v>
      </c>
      <c r="J647" t="s">
        <v>11</v>
      </c>
      <c r="K647" s="13">
        <f t="shared" si="420"/>
        <v>0</v>
      </c>
      <c r="L647" s="14">
        <f t="shared" si="434"/>
        <v>0</v>
      </c>
      <c r="M647" s="13">
        <f t="shared" si="421"/>
        <v>0</v>
      </c>
      <c r="N647" s="14">
        <f t="shared" si="435"/>
        <v>0</v>
      </c>
      <c r="O647" s="13">
        <f t="shared" si="422"/>
        <v>0</v>
      </c>
      <c r="P647" s="14"/>
      <c r="Q647" s="13">
        <f t="shared" si="423"/>
        <v>0</v>
      </c>
      <c r="R647" s="14">
        <f t="shared" si="436"/>
        <v>0</v>
      </c>
      <c r="S647" s="13">
        <f t="shared" si="424"/>
        <v>0</v>
      </c>
      <c r="T647" s="14">
        <f t="shared" si="437"/>
        <v>0</v>
      </c>
      <c r="U647" s="13">
        <f t="shared" si="425"/>
        <v>1.9999999999999574E-2</v>
      </c>
      <c r="V647" s="14"/>
      <c r="W647" s="13">
        <f t="shared" si="426"/>
        <v>0</v>
      </c>
      <c r="X647" s="14">
        <f t="shared" si="438"/>
        <v>0</v>
      </c>
      <c r="Y647" s="13">
        <f t="shared" si="427"/>
        <v>0</v>
      </c>
      <c r="Z647" s="14">
        <f t="shared" si="439"/>
        <v>0</v>
      </c>
      <c r="AA647" s="13">
        <f t="shared" si="428"/>
        <v>0</v>
      </c>
      <c r="AB647" s="14"/>
      <c r="AC647" s="13">
        <f t="shared" si="429"/>
        <v>0</v>
      </c>
      <c r="AD647" s="14">
        <f t="shared" si="440"/>
        <v>0</v>
      </c>
      <c r="AE647" s="13">
        <f t="shared" si="430"/>
        <v>0</v>
      </c>
      <c r="AF647" s="14">
        <f t="shared" si="441"/>
        <v>0</v>
      </c>
      <c r="AG647" s="13">
        <f t="shared" si="431"/>
        <v>0</v>
      </c>
      <c r="AH647" s="14"/>
      <c r="AI647" s="13">
        <f t="shared" si="432"/>
        <v>0</v>
      </c>
      <c r="AJ647" s="14">
        <f t="shared" si="442"/>
        <v>0</v>
      </c>
      <c r="AK647" s="13">
        <f t="shared" si="433"/>
        <v>0</v>
      </c>
      <c r="AL647" s="14">
        <f t="shared" si="443"/>
        <v>0</v>
      </c>
      <c r="AM647" s="13">
        <f t="shared" si="444"/>
        <v>0</v>
      </c>
      <c r="AN647" s="14"/>
      <c r="AO647" s="13">
        <f t="shared" si="445"/>
        <v>0</v>
      </c>
      <c r="AP647" s="14">
        <f t="shared" si="446"/>
        <v>0</v>
      </c>
      <c r="AQ647" s="13">
        <f t="shared" si="447"/>
        <v>0</v>
      </c>
      <c r="AR647" s="14">
        <f t="shared" si="448"/>
        <v>0</v>
      </c>
      <c r="AS647" s="13">
        <f t="shared" si="449"/>
        <v>0</v>
      </c>
      <c r="AT647" s="14"/>
      <c r="AU647" s="13">
        <f t="shared" si="450"/>
        <v>0</v>
      </c>
      <c r="AV647" s="14">
        <f t="shared" si="451"/>
        <v>0</v>
      </c>
      <c r="AW647" s="13">
        <f t="shared" si="452"/>
        <v>0</v>
      </c>
      <c r="AX647" s="14">
        <f t="shared" si="453"/>
        <v>0</v>
      </c>
      <c r="AY647" s="13">
        <f t="shared" si="454"/>
        <v>0</v>
      </c>
      <c r="AZ647" s="14"/>
      <c r="BA647" s="13">
        <f t="shared" si="455"/>
        <v>0</v>
      </c>
      <c r="BB647" s="14">
        <f t="shared" si="456"/>
        <v>0</v>
      </c>
      <c r="BC647" s="13">
        <f t="shared" si="457"/>
        <v>0</v>
      </c>
      <c r="BD647" s="14">
        <f t="shared" si="458"/>
        <v>0</v>
      </c>
      <c r="BE647" s="13">
        <f t="shared" si="459"/>
        <v>0</v>
      </c>
    </row>
    <row r="648" spans="1:57" x14ac:dyDescent="0.25">
      <c r="A648" s="23">
        <f t="shared" si="460"/>
        <v>12.870416666666481</v>
      </c>
      <c r="B648" s="8"/>
      <c r="C648" s="10"/>
      <c r="D648" s="10" t="s">
        <v>14</v>
      </c>
      <c r="F648" t="s">
        <v>11</v>
      </c>
      <c r="G648" t="s">
        <v>11</v>
      </c>
      <c r="I648" s="10" t="s">
        <v>14</v>
      </c>
      <c r="J648" t="s">
        <v>11</v>
      </c>
      <c r="K648" s="13">
        <f t="shared" si="420"/>
        <v>0</v>
      </c>
      <c r="L648" s="14">
        <f t="shared" si="434"/>
        <v>0</v>
      </c>
      <c r="M648" s="13">
        <f t="shared" si="421"/>
        <v>0</v>
      </c>
      <c r="N648" s="14">
        <f t="shared" si="435"/>
        <v>0</v>
      </c>
      <c r="O648" s="13">
        <f t="shared" si="422"/>
        <v>0</v>
      </c>
      <c r="P648" s="14"/>
      <c r="Q648" s="13">
        <f t="shared" si="423"/>
        <v>0</v>
      </c>
      <c r="R648" s="14">
        <f t="shared" si="436"/>
        <v>0</v>
      </c>
      <c r="S648" s="13">
        <f t="shared" si="424"/>
        <v>0</v>
      </c>
      <c r="T648" s="14">
        <f t="shared" si="437"/>
        <v>0</v>
      </c>
      <c r="U648" s="13">
        <f t="shared" si="425"/>
        <v>1.9999999999999574E-2</v>
      </c>
      <c r="V648" s="14"/>
      <c r="W648" s="13">
        <f t="shared" si="426"/>
        <v>0</v>
      </c>
      <c r="X648" s="14">
        <f t="shared" si="438"/>
        <v>0</v>
      </c>
      <c r="Y648" s="13">
        <f t="shared" si="427"/>
        <v>0</v>
      </c>
      <c r="Z648" s="14">
        <f t="shared" si="439"/>
        <v>0</v>
      </c>
      <c r="AA648" s="13">
        <f t="shared" si="428"/>
        <v>0</v>
      </c>
      <c r="AB648" s="14"/>
      <c r="AC648" s="13">
        <f t="shared" si="429"/>
        <v>0</v>
      </c>
      <c r="AD648" s="14">
        <f t="shared" si="440"/>
        <v>0</v>
      </c>
      <c r="AE648" s="13">
        <f t="shared" si="430"/>
        <v>0</v>
      </c>
      <c r="AF648" s="14">
        <f t="shared" si="441"/>
        <v>0</v>
      </c>
      <c r="AG648" s="13">
        <f t="shared" si="431"/>
        <v>0</v>
      </c>
      <c r="AH648" s="14"/>
      <c r="AI648" s="13">
        <f t="shared" si="432"/>
        <v>0</v>
      </c>
      <c r="AJ648" s="14">
        <f t="shared" si="442"/>
        <v>0</v>
      </c>
      <c r="AK648" s="13">
        <f t="shared" si="433"/>
        <v>0</v>
      </c>
      <c r="AL648" s="14">
        <f t="shared" si="443"/>
        <v>0</v>
      </c>
      <c r="AM648" s="13">
        <f t="shared" si="444"/>
        <v>0</v>
      </c>
      <c r="AN648" s="14"/>
      <c r="AO648" s="13">
        <f t="shared" si="445"/>
        <v>0</v>
      </c>
      <c r="AP648" s="14">
        <f t="shared" si="446"/>
        <v>0</v>
      </c>
      <c r="AQ648" s="13">
        <f t="shared" si="447"/>
        <v>0</v>
      </c>
      <c r="AR648" s="14">
        <f t="shared" si="448"/>
        <v>0</v>
      </c>
      <c r="AS648" s="13">
        <f t="shared" si="449"/>
        <v>0</v>
      </c>
      <c r="AT648" s="14"/>
      <c r="AU648" s="13">
        <f t="shared" si="450"/>
        <v>0</v>
      </c>
      <c r="AV648" s="14">
        <f t="shared" si="451"/>
        <v>0</v>
      </c>
      <c r="AW648" s="13">
        <f t="shared" si="452"/>
        <v>0</v>
      </c>
      <c r="AX648" s="14">
        <f t="shared" si="453"/>
        <v>0</v>
      </c>
      <c r="AY648" s="13">
        <f t="shared" si="454"/>
        <v>0</v>
      </c>
      <c r="AZ648" s="14"/>
      <c r="BA648" s="13">
        <f t="shared" si="455"/>
        <v>0</v>
      </c>
      <c r="BB648" s="14">
        <f t="shared" si="456"/>
        <v>0</v>
      </c>
      <c r="BC648" s="13">
        <f t="shared" si="457"/>
        <v>0</v>
      </c>
      <c r="BD648" s="14">
        <f t="shared" si="458"/>
        <v>0</v>
      </c>
      <c r="BE648" s="13">
        <f t="shared" si="459"/>
        <v>0</v>
      </c>
    </row>
    <row r="649" spans="1:57" x14ac:dyDescent="0.25">
      <c r="A649" s="23">
        <f t="shared" si="460"/>
        <v>12.89041666666648</v>
      </c>
      <c r="B649" s="8" t="s">
        <v>63</v>
      </c>
      <c r="C649" s="10"/>
      <c r="D649" s="10" t="s">
        <v>14</v>
      </c>
      <c r="F649" t="s">
        <v>11</v>
      </c>
      <c r="G649" t="s">
        <v>11</v>
      </c>
      <c r="H649" s="10" t="s">
        <v>14</v>
      </c>
      <c r="I649" s="10" t="s">
        <v>14</v>
      </c>
      <c r="J649" t="s">
        <v>11</v>
      </c>
      <c r="K649" s="13">
        <f t="shared" si="420"/>
        <v>0</v>
      </c>
      <c r="L649" s="14">
        <f t="shared" si="434"/>
        <v>0</v>
      </c>
      <c r="M649" s="13">
        <f t="shared" si="421"/>
        <v>0</v>
      </c>
      <c r="N649" s="14">
        <f t="shared" si="435"/>
        <v>0</v>
      </c>
      <c r="O649" s="13">
        <f t="shared" si="422"/>
        <v>0</v>
      </c>
      <c r="P649" s="14"/>
      <c r="Q649" s="13">
        <f t="shared" si="423"/>
        <v>0</v>
      </c>
      <c r="R649" s="14">
        <f t="shared" si="436"/>
        <v>0</v>
      </c>
      <c r="S649" s="13">
        <f t="shared" si="424"/>
        <v>0</v>
      </c>
      <c r="T649" s="14">
        <f t="shared" si="437"/>
        <v>0</v>
      </c>
      <c r="U649" s="13">
        <f t="shared" si="425"/>
        <v>1.9999999999999574E-2</v>
      </c>
      <c r="V649" s="14"/>
      <c r="W649" s="13">
        <f t="shared" si="426"/>
        <v>0</v>
      </c>
      <c r="X649" s="14">
        <f t="shared" si="438"/>
        <v>0</v>
      </c>
      <c r="Y649" s="13">
        <f t="shared" si="427"/>
        <v>0</v>
      </c>
      <c r="Z649" s="14">
        <f t="shared" si="439"/>
        <v>0</v>
      </c>
      <c r="AA649" s="13">
        <f t="shared" si="428"/>
        <v>0</v>
      </c>
      <c r="AB649" s="14"/>
      <c r="AC649" s="13">
        <f t="shared" si="429"/>
        <v>0</v>
      </c>
      <c r="AD649" s="14">
        <f t="shared" si="440"/>
        <v>0</v>
      </c>
      <c r="AE649" s="13">
        <f t="shared" si="430"/>
        <v>0</v>
      </c>
      <c r="AF649" s="14">
        <f t="shared" si="441"/>
        <v>0</v>
      </c>
      <c r="AG649" s="13">
        <f t="shared" si="431"/>
        <v>0</v>
      </c>
      <c r="AH649" s="14"/>
      <c r="AI649" s="13">
        <f t="shared" si="432"/>
        <v>0</v>
      </c>
      <c r="AJ649" s="14">
        <f t="shared" si="442"/>
        <v>0</v>
      </c>
      <c r="AK649" s="13">
        <f t="shared" si="433"/>
        <v>0</v>
      </c>
      <c r="AL649" s="14">
        <f t="shared" si="443"/>
        <v>0</v>
      </c>
      <c r="AM649" s="13">
        <f t="shared" si="444"/>
        <v>0</v>
      </c>
      <c r="AN649" s="14"/>
      <c r="AO649" s="13">
        <f t="shared" si="445"/>
        <v>12.89041666666648</v>
      </c>
      <c r="AP649" s="14">
        <f t="shared" si="446"/>
        <v>1</v>
      </c>
      <c r="AQ649" s="13">
        <f t="shared" si="447"/>
        <v>0</v>
      </c>
      <c r="AR649" s="14">
        <f t="shared" si="448"/>
        <v>0</v>
      </c>
      <c r="AS649" s="13">
        <f t="shared" si="449"/>
        <v>1.9999999999999574E-2</v>
      </c>
      <c r="AT649" s="14"/>
      <c r="AU649" s="13">
        <f t="shared" si="450"/>
        <v>0</v>
      </c>
      <c r="AV649" s="14">
        <f t="shared" si="451"/>
        <v>0</v>
      </c>
      <c r="AW649" s="13">
        <f t="shared" si="452"/>
        <v>0</v>
      </c>
      <c r="AX649" s="14">
        <f t="shared" si="453"/>
        <v>0</v>
      </c>
      <c r="AY649" s="13">
        <f t="shared" si="454"/>
        <v>0</v>
      </c>
      <c r="AZ649" s="14"/>
      <c r="BA649" s="13">
        <f t="shared" si="455"/>
        <v>0</v>
      </c>
      <c r="BB649" s="14">
        <f t="shared" si="456"/>
        <v>0</v>
      </c>
      <c r="BC649" s="13">
        <f t="shared" si="457"/>
        <v>0</v>
      </c>
      <c r="BD649" s="14">
        <f t="shared" si="458"/>
        <v>0</v>
      </c>
      <c r="BE649" s="13">
        <f t="shared" si="459"/>
        <v>0</v>
      </c>
    </row>
    <row r="650" spans="1:57" x14ac:dyDescent="0.25">
      <c r="A650" s="23">
        <f t="shared" si="460"/>
        <v>12.91041666666648</v>
      </c>
      <c r="B650" s="8" t="s">
        <v>77</v>
      </c>
      <c r="C650" s="10"/>
      <c r="D650" s="10" t="s">
        <v>14</v>
      </c>
      <c r="E650" s="10"/>
      <c r="F650" t="s">
        <v>11</v>
      </c>
      <c r="G650" t="s">
        <v>11</v>
      </c>
      <c r="H650" s="10" t="s">
        <v>14</v>
      </c>
      <c r="I650" t="s">
        <v>11</v>
      </c>
      <c r="J650" s="11" t="s">
        <v>20</v>
      </c>
      <c r="K650" s="13">
        <f t="shared" si="420"/>
        <v>0</v>
      </c>
      <c r="L650" s="14">
        <f t="shared" si="434"/>
        <v>0</v>
      </c>
      <c r="M650" s="13">
        <f t="shared" si="421"/>
        <v>0</v>
      </c>
      <c r="N650" s="14">
        <f t="shared" si="435"/>
        <v>0</v>
      </c>
      <c r="O650" s="13">
        <f t="shared" si="422"/>
        <v>0</v>
      </c>
      <c r="P650" s="14"/>
      <c r="Q650" s="13">
        <f t="shared" si="423"/>
        <v>0</v>
      </c>
      <c r="R650" s="14">
        <f t="shared" si="436"/>
        <v>0</v>
      </c>
      <c r="S650" s="13">
        <f t="shared" si="424"/>
        <v>0</v>
      </c>
      <c r="T650" s="14">
        <f t="shared" si="437"/>
        <v>0</v>
      </c>
      <c r="U650" s="13">
        <f t="shared" si="425"/>
        <v>1.9999999999999574E-2</v>
      </c>
      <c r="V650" s="14"/>
      <c r="W650" s="13">
        <f t="shared" si="426"/>
        <v>0</v>
      </c>
      <c r="X650" s="14">
        <f t="shared" si="438"/>
        <v>0</v>
      </c>
      <c r="Y650" s="13">
        <f t="shared" si="427"/>
        <v>0</v>
      </c>
      <c r="Z650" s="14">
        <f t="shared" si="439"/>
        <v>0</v>
      </c>
      <c r="AA650" s="13">
        <f t="shared" si="428"/>
        <v>0</v>
      </c>
      <c r="AB650" s="14"/>
      <c r="AC650" s="13">
        <f t="shared" si="429"/>
        <v>0</v>
      </c>
      <c r="AD650" s="14">
        <f t="shared" si="440"/>
        <v>0</v>
      </c>
      <c r="AE650" s="13">
        <f t="shared" si="430"/>
        <v>0</v>
      </c>
      <c r="AF650" s="14">
        <f t="shared" si="441"/>
        <v>0</v>
      </c>
      <c r="AG650" s="13">
        <f t="shared" si="431"/>
        <v>0</v>
      </c>
      <c r="AH650" s="14"/>
      <c r="AI650" s="13">
        <f t="shared" si="432"/>
        <v>0</v>
      </c>
      <c r="AJ650" s="14">
        <f t="shared" si="442"/>
        <v>0</v>
      </c>
      <c r="AK650" s="13">
        <f t="shared" si="433"/>
        <v>0</v>
      </c>
      <c r="AL650" s="14">
        <f t="shared" si="443"/>
        <v>0</v>
      </c>
      <c r="AM650" s="13">
        <f t="shared" si="444"/>
        <v>0</v>
      </c>
      <c r="AN650" s="14"/>
      <c r="AO650" s="13">
        <f t="shared" si="445"/>
        <v>0</v>
      </c>
      <c r="AP650" s="14">
        <f t="shared" si="446"/>
        <v>0</v>
      </c>
      <c r="AQ650" s="13">
        <f t="shared" si="447"/>
        <v>0</v>
      </c>
      <c r="AR650" s="14">
        <f t="shared" si="448"/>
        <v>0</v>
      </c>
      <c r="AS650" s="13">
        <f t="shared" si="449"/>
        <v>1.9999999999999574E-2</v>
      </c>
      <c r="AT650" s="14"/>
      <c r="AU650" s="13">
        <f t="shared" si="450"/>
        <v>0</v>
      </c>
      <c r="AV650" s="14">
        <f t="shared" si="451"/>
        <v>0</v>
      </c>
      <c r="AW650" s="13">
        <f t="shared" si="452"/>
        <v>0</v>
      </c>
      <c r="AX650" s="14">
        <f t="shared" si="453"/>
        <v>0</v>
      </c>
      <c r="AY650" s="13">
        <f t="shared" si="454"/>
        <v>0</v>
      </c>
      <c r="AZ650" s="14"/>
      <c r="BA650" s="13">
        <f t="shared" si="455"/>
        <v>0</v>
      </c>
      <c r="BB650" s="14">
        <f t="shared" si="456"/>
        <v>0</v>
      </c>
      <c r="BC650" s="13">
        <f t="shared" si="457"/>
        <v>12.91041666666648</v>
      </c>
      <c r="BD650" s="14">
        <f t="shared" si="458"/>
        <v>1</v>
      </c>
      <c r="BE650" s="13">
        <f t="shared" si="459"/>
        <v>0</v>
      </c>
    </row>
    <row r="651" spans="1:57" x14ac:dyDescent="0.25">
      <c r="A651" s="23">
        <f t="shared" si="460"/>
        <v>12.930416666666479</v>
      </c>
      <c r="B651" s="8"/>
      <c r="C651" s="10"/>
      <c r="D651" s="10" t="s">
        <v>14</v>
      </c>
      <c r="E651" s="10"/>
      <c r="F651" t="s">
        <v>11</v>
      </c>
      <c r="G651" t="s">
        <v>11</v>
      </c>
      <c r="H651" s="10" t="s">
        <v>14</v>
      </c>
      <c r="I651" t="s">
        <v>11</v>
      </c>
      <c r="J651" s="10"/>
      <c r="K651" s="13">
        <f t="shared" si="420"/>
        <v>0</v>
      </c>
      <c r="L651" s="14">
        <f t="shared" si="434"/>
        <v>0</v>
      </c>
      <c r="M651" s="13">
        <f t="shared" si="421"/>
        <v>0</v>
      </c>
      <c r="N651" s="14">
        <f t="shared" si="435"/>
        <v>0</v>
      </c>
      <c r="O651" s="13">
        <f t="shared" si="422"/>
        <v>0</v>
      </c>
      <c r="P651" s="14"/>
      <c r="Q651" s="13">
        <f t="shared" si="423"/>
        <v>0</v>
      </c>
      <c r="R651" s="14">
        <f t="shared" si="436"/>
        <v>0</v>
      </c>
      <c r="S651" s="13">
        <f t="shared" si="424"/>
        <v>0</v>
      </c>
      <c r="T651" s="14">
        <f t="shared" si="437"/>
        <v>0</v>
      </c>
      <c r="U651" s="13">
        <f t="shared" si="425"/>
        <v>1.9999999999999574E-2</v>
      </c>
      <c r="V651" s="14"/>
      <c r="W651" s="13">
        <f t="shared" si="426"/>
        <v>0</v>
      </c>
      <c r="X651" s="14">
        <f t="shared" si="438"/>
        <v>0</v>
      </c>
      <c r="Y651" s="13">
        <f t="shared" si="427"/>
        <v>0</v>
      </c>
      <c r="Z651" s="14">
        <f t="shared" si="439"/>
        <v>0</v>
      </c>
      <c r="AA651" s="13">
        <f t="shared" si="428"/>
        <v>0</v>
      </c>
      <c r="AB651" s="14"/>
      <c r="AC651" s="13">
        <f t="shared" si="429"/>
        <v>0</v>
      </c>
      <c r="AD651" s="14">
        <f t="shared" si="440"/>
        <v>0</v>
      </c>
      <c r="AE651" s="13">
        <f t="shared" si="430"/>
        <v>0</v>
      </c>
      <c r="AF651" s="14">
        <f t="shared" si="441"/>
        <v>0</v>
      </c>
      <c r="AG651" s="13">
        <f t="shared" si="431"/>
        <v>0</v>
      </c>
      <c r="AH651" s="14"/>
      <c r="AI651" s="13">
        <f t="shared" si="432"/>
        <v>0</v>
      </c>
      <c r="AJ651" s="14">
        <f t="shared" si="442"/>
        <v>0</v>
      </c>
      <c r="AK651" s="13">
        <f t="shared" si="433"/>
        <v>0</v>
      </c>
      <c r="AL651" s="14">
        <f t="shared" si="443"/>
        <v>0</v>
      </c>
      <c r="AM651" s="13">
        <f t="shared" si="444"/>
        <v>0</v>
      </c>
      <c r="AN651" s="14"/>
      <c r="AO651" s="13">
        <f t="shared" si="445"/>
        <v>0</v>
      </c>
      <c r="AP651" s="14">
        <f t="shared" si="446"/>
        <v>0</v>
      </c>
      <c r="AQ651" s="13">
        <f t="shared" si="447"/>
        <v>0</v>
      </c>
      <c r="AR651" s="14">
        <f t="shared" si="448"/>
        <v>0</v>
      </c>
      <c r="AS651" s="13">
        <f t="shared" si="449"/>
        <v>1.9999999999999574E-2</v>
      </c>
      <c r="AT651" s="14"/>
      <c r="AU651" s="13">
        <f t="shared" si="450"/>
        <v>0</v>
      </c>
      <c r="AV651" s="14">
        <f t="shared" si="451"/>
        <v>0</v>
      </c>
      <c r="AW651" s="13">
        <f t="shared" si="452"/>
        <v>0</v>
      </c>
      <c r="AX651" s="14">
        <f t="shared" si="453"/>
        <v>0</v>
      </c>
      <c r="AY651" s="13">
        <f t="shared" si="454"/>
        <v>0</v>
      </c>
      <c r="AZ651" s="14"/>
      <c r="BA651" s="13">
        <f t="shared" si="455"/>
        <v>0</v>
      </c>
      <c r="BB651" s="14">
        <f t="shared" si="456"/>
        <v>0</v>
      </c>
      <c r="BC651" s="13">
        <f t="shared" si="457"/>
        <v>0</v>
      </c>
      <c r="BD651" s="14">
        <f t="shared" si="458"/>
        <v>0</v>
      </c>
      <c r="BE651" s="13">
        <f t="shared" si="459"/>
        <v>0</v>
      </c>
    </row>
    <row r="652" spans="1:57" x14ac:dyDescent="0.25">
      <c r="A652" s="23">
        <f t="shared" si="460"/>
        <v>12.950416666666479</v>
      </c>
      <c r="B652" s="8" t="s">
        <v>21</v>
      </c>
      <c r="D652" s="10" t="s">
        <v>14</v>
      </c>
      <c r="E652" s="10" t="s">
        <v>14</v>
      </c>
      <c r="F652" t="s">
        <v>11</v>
      </c>
      <c r="G652" t="s">
        <v>11</v>
      </c>
      <c r="H652" s="10" t="s">
        <v>14</v>
      </c>
      <c r="I652" t="s">
        <v>11</v>
      </c>
      <c r="J652" s="10"/>
      <c r="K652" s="13">
        <f t="shared" si="420"/>
        <v>0</v>
      </c>
      <c r="L652" s="14">
        <f t="shared" si="434"/>
        <v>0</v>
      </c>
      <c r="M652" s="13">
        <f t="shared" si="421"/>
        <v>0</v>
      </c>
      <c r="N652" s="14">
        <f t="shared" si="435"/>
        <v>0</v>
      </c>
      <c r="O652" s="13">
        <f t="shared" si="422"/>
        <v>0</v>
      </c>
      <c r="P652" s="14"/>
      <c r="Q652" s="13">
        <f t="shared" si="423"/>
        <v>0</v>
      </c>
      <c r="R652" s="14">
        <f t="shared" si="436"/>
        <v>0</v>
      </c>
      <c r="S652" s="13">
        <f t="shared" si="424"/>
        <v>0</v>
      </c>
      <c r="T652" s="14">
        <f t="shared" si="437"/>
        <v>0</v>
      </c>
      <c r="U652" s="13">
        <f t="shared" si="425"/>
        <v>1.9999999999999574E-2</v>
      </c>
      <c r="V652" s="14"/>
      <c r="W652" s="13">
        <f t="shared" si="426"/>
        <v>12.950416666666479</v>
      </c>
      <c r="X652" s="14">
        <f t="shared" si="438"/>
        <v>1</v>
      </c>
      <c r="Y652" s="13">
        <f t="shared" si="427"/>
        <v>0</v>
      </c>
      <c r="Z652" s="14">
        <f t="shared" si="439"/>
        <v>0</v>
      </c>
      <c r="AA652" s="13">
        <f t="shared" si="428"/>
        <v>1.9999999999999574E-2</v>
      </c>
      <c r="AB652" s="14"/>
      <c r="AC652" s="13">
        <f t="shared" si="429"/>
        <v>0</v>
      </c>
      <c r="AD652" s="14">
        <f t="shared" si="440"/>
        <v>0</v>
      </c>
      <c r="AE652" s="13">
        <f t="shared" si="430"/>
        <v>0</v>
      </c>
      <c r="AF652" s="14">
        <f t="shared" si="441"/>
        <v>0</v>
      </c>
      <c r="AG652" s="13">
        <f t="shared" si="431"/>
        <v>0</v>
      </c>
      <c r="AH652" s="14"/>
      <c r="AI652" s="13">
        <f t="shared" si="432"/>
        <v>0</v>
      </c>
      <c r="AJ652" s="14">
        <f t="shared" si="442"/>
        <v>0</v>
      </c>
      <c r="AK652" s="13">
        <f t="shared" si="433"/>
        <v>0</v>
      </c>
      <c r="AL652" s="14">
        <f t="shared" si="443"/>
        <v>0</v>
      </c>
      <c r="AM652" s="13">
        <f t="shared" si="444"/>
        <v>0</v>
      </c>
      <c r="AN652" s="14"/>
      <c r="AO652" s="13">
        <f t="shared" si="445"/>
        <v>0</v>
      </c>
      <c r="AP652" s="14">
        <f t="shared" si="446"/>
        <v>0</v>
      </c>
      <c r="AQ652" s="13">
        <f t="shared" si="447"/>
        <v>0</v>
      </c>
      <c r="AR652" s="14">
        <f t="shared" si="448"/>
        <v>0</v>
      </c>
      <c r="AS652" s="13">
        <f t="shared" si="449"/>
        <v>1.9999999999999574E-2</v>
      </c>
      <c r="AT652" s="14"/>
      <c r="AU652" s="13">
        <f t="shared" si="450"/>
        <v>0</v>
      </c>
      <c r="AV652" s="14">
        <f t="shared" si="451"/>
        <v>0</v>
      </c>
      <c r="AW652" s="13">
        <f t="shared" si="452"/>
        <v>0</v>
      </c>
      <c r="AX652" s="14">
        <f t="shared" si="453"/>
        <v>0</v>
      </c>
      <c r="AY652" s="13">
        <f t="shared" si="454"/>
        <v>0</v>
      </c>
      <c r="AZ652" s="14"/>
      <c r="BA652" s="13">
        <f t="shared" si="455"/>
        <v>0</v>
      </c>
      <c r="BB652" s="14">
        <f t="shared" si="456"/>
        <v>0</v>
      </c>
      <c r="BC652" s="13">
        <f t="shared" si="457"/>
        <v>0</v>
      </c>
      <c r="BD652" s="14">
        <f t="shared" si="458"/>
        <v>0</v>
      </c>
      <c r="BE652" s="13">
        <f t="shared" si="459"/>
        <v>0</v>
      </c>
    </row>
    <row r="653" spans="1:57" x14ac:dyDescent="0.25">
      <c r="A653" s="23">
        <f t="shared" si="460"/>
        <v>12.970416666666479</v>
      </c>
      <c r="B653" s="8" t="s">
        <v>9</v>
      </c>
      <c r="C653" s="10" t="s">
        <v>14</v>
      </c>
      <c r="D653" s="10" t="s">
        <v>14</v>
      </c>
      <c r="E653" s="10" t="s">
        <v>14</v>
      </c>
      <c r="F653" t="s">
        <v>11</v>
      </c>
      <c r="G653" t="s">
        <v>11</v>
      </c>
      <c r="H653" s="10" t="s">
        <v>14</v>
      </c>
      <c r="I653" t="s">
        <v>11</v>
      </c>
      <c r="J653" s="10"/>
      <c r="K653" s="13">
        <f t="shared" si="420"/>
        <v>12.970416666666479</v>
      </c>
      <c r="L653" s="14">
        <f t="shared" si="434"/>
        <v>1</v>
      </c>
      <c r="M653" s="13">
        <f t="shared" si="421"/>
        <v>0</v>
      </c>
      <c r="N653" s="14">
        <f t="shared" si="435"/>
        <v>0</v>
      </c>
      <c r="O653" s="13">
        <f t="shared" si="422"/>
        <v>1.9999999999999574E-2</v>
      </c>
      <c r="P653" s="14"/>
      <c r="Q653" s="13">
        <f t="shared" si="423"/>
        <v>0</v>
      </c>
      <c r="R653" s="14">
        <f t="shared" si="436"/>
        <v>0</v>
      </c>
      <c r="S653" s="13">
        <f t="shared" si="424"/>
        <v>0</v>
      </c>
      <c r="T653" s="14">
        <f t="shared" si="437"/>
        <v>0</v>
      </c>
      <c r="U653" s="13">
        <f t="shared" si="425"/>
        <v>1.9999999999999574E-2</v>
      </c>
      <c r="V653" s="14"/>
      <c r="W653" s="13">
        <f t="shared" si="426"/>
        <v>0</v>
      </c>
      <c r="X653" s="14">
        <f t="shared" si="438"/>
        <v>0</v>
      </c>
      <c r="Y653" s="13">
        <f t="shared" si="427"/>
        <v>0</v>
      </c>
      <c r="Z653" s="14">
        <f t="shared" si="439"/>
        <v>0</v>
      </c>
      <c r="AA653" s="13">
        <f t="shared" si="428"/>
        <v>1.9999999999999574E-2</v>
      </c>
      <c r="AB653" s="14"/>
      <c r="AC653" s="13">
        <f t="shared" si="429"/>
        <v>0</v>
      </c>
      <c r="AD653" s="14">
        <f t="shared" si="440"/>
        <v>0</v>
      </c>
      <c r="AE653" s="13">
        <f t="shared" si="430"/>
        <v>0</v>
      </c>
      <c r="AF653" s="14">
        <f t="shared" si="441"/>
        <v>0</v>
      </c>
      <c r="AG653" s="13">
        <f t="shared" si="431"/>
        <v>0</v>
      </c>
      <c r="AH653" s="14"/>
      <c r="AI653" s="13">
        <f t="shared" si="432"/>
        <v>0</v>
      </c>
      <c r="AJ653" s="14">
        <f t="shared" si="442"/>
        <v>0</v>
      </c>
      <c r="AK653" s="13">
        <f t="shared" si="433"/>
        <v>0</v>
      </c>
      <c r="AL653" s="14">
        <f t="shared" si="443"/>
        <v>0</v>
      </c>
      <c r="AM653" s="13">
        <f t="shared" si="444"/>
        <v>0</v>
      </c>
      <c r="AN653" s="14"/>
      <c r="AO653" s="13">
        <f t="shared" si="445"/>
        <v>0</v>
      </c>
      <c r="AP653" s="14">
        <f t="shared" si="446"/>
        <v>0</v>
      </c>
      <c r="AQ653" s="13">
        <f t="shared" si="447"/>
        <v>0</v>
      </c>
      <c r="AR653" s="14">
        <f t="shared" si="448"/>
        <v>0</v>
      </c>
      <c r="AS653" s="13">
        <f t="shared" si="449"/>
        <v>1.9999999999999574E-2</v>
      </c>
      <c r="AT653" s="14"/>
      <c r="AU653" s="13">
        <f t="shared" si="450"/>
        <v>0</v>
      </c>
      <c r="AV653" s="14">
        <f t="shared" si="451"/>
        <v>0</v>
      </c>
      <c r="AW653" s="13">
        <f t="shared" si="452"/>
        <v>0</v>
      </c>
      <c r="AX653" s="14">
        <f t="shared" si="453"/>
        <v>0</v>
      </c>
      <c r="AY653" s="13">
        <f t="shared" si="454"/>
        <v>0</v>
      </c>
      <c r="AZ653" s="14"/>
      <c r="BA653" s="13">
        <f t="shared" si="455"/>
        <v>0</v>
      </c>
      <c r="BB653" s="14">
        <f t="shared" si="456"/>
        <v>0</v>
      </c>
      <c r="BC653" s="13">
        <f t="shared" si="457"/>
        <v>0</v>
      </c>
      <c r="BD653" s="14">
        <f t="shared" si="458"/>
        <v>0</v>
      </c>
      <c r="BE653" s="13">
        <f t="shared" si="459"/>
        <v>0</v>
      </c>
    </row>
    <row r="654" spans="1:57" x14ac:dyDescent="0.25">
      <c r="A654" s="23">
        <f t="shared" si="460"/>
        <v>12.990416666666478</v>
      </c>
      <c r="B654" s="8" t="s">
        <v>15</v>
      </c>
      <c r="C654" s="10" t="s">
        <v>14</v>
      </c>
      <c r="D654" t="s">
        <v>11</v>
      </c>
      <c r="E654" s="10" t="s">
        <v>14</v>
      </c>
      <c r="F654" t="s">
        <v>11</v>
      </c>
      <c r="G654" s="11" t="s">
        <v>20</v>
      </c>
      <c r="H654" s="10" t="s">
        <v>14</v>
      </c>
      <c r="I654" t="s">
        <v>11</v>
      </c>
      <c r="J654" s="10"/>
      <c r="K654" s="13">
        <f t="shared" si="420"/>
        <v>0</v>
      </c>
      <c r="L654" s="14">
        <f t="shared" si="434"/>
        <v>0</v>
      </c>
      <c r="M654" s="13">
        <f t="shared" si="421"/>
        <v>0</v>
      </c>
      <c r="N654" s="14">
        <f t="shared" si="435"/>
        <v>0</v>
      </c>
      <c r="O654" s="13">
        <f t="shared" si="422"/>
        <v>1.9999999999999574E-2</v>
      </c>
      <c r="P654" s="14"/>
      <c r="Q654" s="13">
        <f t="shared" si="423"/>
        <v>0</v>
      </c>
      <c r="R654" s="14">
        <f t="shared" si="436"/>
        <v>0</v>
      </c>
      <c r="S654" s="13">
        <f t="shared" si="424"/>
        <v>0</v>
      </c>
      <c r="T654" s="14">
        <f t="shared" si="437"/>
        <v>0</v>
      </c>
      <c r="U654" s="13">
        <f t="shared" si="425"/>
        <v>0</v>
      </c>
      <c r="V654" s="14"/>
      <c r="W654" s="13">
        <f t="shared" si="426"/>
        <v>0</v>
      </c>
      <c r="X654" s="14">
        <f t="shared" si="438"/>
        <v>0</v>
      </c>
      <c r="Y654" s="13">
        <f t="shared" si="427"/>
        <v>0</v>
      </c>
      <c r="Z654" s="14">
        <f t="shared" si="439"/>
        <v>0</v>
      </c>
      <c r="AA654" s="13">
        <f t="shared" si="428"/>
        <v>1.9999999999999574E-2</v>
      </c>
      <c r="AB654" s="14"/>
      <c r="AC654" s="13">
        <f t="shared" si="429"/>
        <v>0</v>
      </c>
      <c r="AD654" s="14">
        <f t="shared" si="440"/>
        <v>0</v>
      </c>
      <c r="AE654" s="13">
        <f t="shared" si="430"/>
        <v>0</v>
      </c>
      <c r="AF654" s="14">
        <f t="shared" si="441"/>
        <v>0</v>
      </c>
      <c r="AG654" s="13">
        <f t="shared" si="431"/>
        <v>0</v>
      </c>
      <c r="AH654" s="14"/>
      <c r="AI654" s="13">
        <f t="shared" si="432"/>
        <v>0</v>
      </c>
      <c r="AJ654" s="14">
        <f t="shared" si="442"/>
        <v>0</v>
      </c>
      <c r="AK654" s="13">
        <f t="shared" si="433"/>
        <v>12.990416666666478</v>
      </c>
      <c r="AL654" s="14">
        <f t="shared" si="443"/>
        <v>1</v>
      </c>
      <c r="AM654" s="13">
        <f t="shared" si="444"/>
        <v>0</v>
      </c>
      <c r="AN654" s="14"/>
      <c r="AO654" s="13">
        <f t="shared" si="445"/>
        <v>0</v>
      </c>
      <c r="AP654" s="14">
        <f t="shared" si="446"/>
        <v>0</v>
      </c>
      <c r="AQ654" s="13">
        <f t="shared" si="447"/>
        <v>0</v>
      </c>
      <c r="AR654" s="14">
        <f t="shared" si="448"/>
        <v>0</v>
      </c>
      <c r="AS654" s="13">
        <f t="shared" si="449"/>
        <v>1.9999999999999574E-2</v>
      </c>
      <c r="AT654" s="14"/>
      <c r="AU654" s="13">
        <f t="shared" si="450"/>
        <v>0</v>
      </c>
      <c r="AV654" s="14">
        <f t="shared" si="451"/>
        <v>0</v>
      </c>
      <c r="AW654" s="13">
        <f t="shared" si="452"/>
        <v>0</v>
      </c>
      <c r="AX654" s="14">
        <f t="shared" si="453"/>
        <v>0</v>
      </c>
      <c r="AY654" s="13">
        <f t="shared" si="454"/>
        <v>0</v>
      </c>
      <c r="AZ654" s="14"/>
      <c r="BA654" s="13">
        <f t="shared" si="455"/>
        <v>0</v>
      </c>
      <c r="BB654" s="14">
        <f t="shared" si="456"/>
        <v>0</v>
      </c>
      <c r="BC654" s="13">
        <f t="shared" si="457"/>
        <v>0</v>
      </c>
      <c r="BD654" s="14">
        <f t="shared" si="458"/>
        <v>0</v>
      </c>
      <c r="BE654" s="13">
        <f t="shared" si="459"/>
        <v>0</v>
      </c>
    </row>
    <row r="655" spans="1:57" x14ac:dyDescent="0.25">
      <c r="A655" s="23">
        <f t="shared" si="460"/>
        <v>13.010416666666478</v>
      </c>
      <c r="B655" s="9"/>
      <c r="C655" s="10" t="s">
        <v>14</v>
      </c>
      <c r="D655" t="s">
        <v>11</v>
      </c>
      <c r="E655" s="10" t="s">
        <v>14</v>
      </c>
      <c r="F655" t="s">
        <v>11</v>
      </c>
      <c r="G655" s="10"/>
      <c r="H655" s="10" t="s">
        <v>14</v>
      </c>
      <c r="I655" t="s">
        <v>11</v>
      </c>
      <c r="J655" s="10"/>
      <c r="K655" s="13">
        <f t="shared" si="420"/>
        <v>0</v>
      </c>
      <c r="L655" s="14">
        <f t="shared" si="434"/>
        <v>0</v>
      </c>
      <c r="M655" s="13">
        <f t="shared" si="421"/>
        <v>0</v>
      </c>
      <c r="N655" s="14">
        <f t="shared" si="435"/>
        <v>0</v>
      </c>
      <c r="O655" s="13">
        <f t="shared" si="422"/>
        <v>1.9999999999999574E-2</v>
      </c>
      <c r="P655" s="14"/>
      <c r="Q655" s="13">
        <f t="shared" si="423"/>
        <v>0</v>
      </c>
      <c r="R655" s="14">
        <f t="shared" si="436"/>
        <v>0</v>
      </c>
      <c r="S655" s="13">
        <f t="shared" si="424"/>
        <v>0</v>
      </c>
      <c r="T655" s="14">
        <f t="shared" si="437"/>
        <v>0</v>
      </c>
      <c r="U655" s="13">
        <f t="shared" si="425"/>
        <v>0</v>
      </c>
      <c r="V655" s="14"/>
      <c r="W655" s="13">
        <f t="shared" si="426"/>
        <v>0</v>
      </c>
      <c r="X655" s="14">
        <f t="shared" si="438"/>
        <v>0</v>
      </c>
      <c r="Y655" s="13">
        <f t="shared" si="427"/>
        <v>0</v>
      </c>
      <c r="Z655" s="14">
        <f t="shared" si="439"/>
        <v>0</v>
      </c>
      <c r="AA655" s="13">
        <f t="shared" si="428"/>
        <v>1.9999999999999574E-2</v>
      </c>
      <c r="AB655" s="14"/>
      <c r="AC655" s="13">
        <f t="shared" si="429"/>
        <v>0</v>
      </c>
      <c r="AD655" s="14">
        <f t="shared" si="440"/>
        <v>0</v>
      </c>
      <c r="AE655" s="13">
        <f t="shared" si="430"/>
        <v>0</v>
      </c>
      <c r="AF655" s="14">
        <f t="shared" si="441"/>
        <v>0</v>
      </c>
      <c r="AG655" s="13">
        <f t="shared" si="431"/>
        <v>0</v>
      </c>
      <c r="AH655" s="14"/>
      <c r="AI655" s="13">
        <f t="shared" si="432"/>
        <v>0</v>
      </c>
      <c r="AJ655" s="14">
        <f t="shared" si="442"/>
        <v>0</v>
      </c>
      <c r="AK655" s="13">
        <f t="shared" si="433"/>
        <v>0</v>
      </c>
      <c r="AL655" s="14">
        <f t="shared" si="443"/>
        <v>0</v>
      </c>
      <c r="AM655" s="13">
        <f t="shared" si="444"/>
        <v>0</v>
      </c>
      <c r="AN655" s="14"/>
      <c r="AO655" s="13">
        <f t="shared" si="445"/>
        <v>0</v>
      </c>
      <c r="AP655" s="14">
        <f t="shared" si="446"/>
        <v>0</v>
      </c>
      <c r="AQ655" s="13">
        <f t="shared" si="447"/>
        <v>0</v>
      </c>
      <c r="AR655" s="14">
        <f t="shared" si="448"/>
        <v>0</v>
      </c>
      <c r="AS655" s="13">
        <f t="shared" si="449"/>
        <v>1.9999999999999574E-2</v>
      </c>
      <c r="AT655" s="14"/>
      <c r="AU655" s="13">
        <f t="shared" si="450"/>
        <v>0</v>
      </c>
      <c r="AV655" s="14">
        <f t="shared" si="451"/>
        <v>0</v>
      </c>
      <c r="AW655" s="13">
        <f t="shared" si="452"/>
        <v>0</v>
      </c>
      <c r="AX655" s="14">
        <f t="shared" si="453"/>
        <v>0</v>
      </c>
      <c r="AY655" s="13">
        <f t="shared" si="454"/>
        <v>0</v>
      </c>
      <c r="AZ655" s="14"/>
      <c r="BA655" s="13">
        <f t="shared" si="455"/>
        <v>0</v>
      </c>
      <c r="BB655" s="14">
        <f t="shared" si="456"/>
        <v>0</v>
      </c>
      <c r="BC655" s="13">
        <f t="shared" si="457"/>
        <v>0</v>
      </c>
      <c r="BD655" s="14">
        <f t="shared" si="458"/>
        <v>0</v>
      </c>
      <c r="BE655" s="13">
        <f t="shared" si="459"/>
        <v>0</v>
      </c>
    </row>
    <row r="656" spans="1:57" x14ac:dyDescent="0.25">
      <c r="A656" s="23">
        <f t="shared" si="460"/>
        <v>13.030416666666477</v>
      </c>
      <c r="B656" s="8" t="s">
        <v>76</v>
      </c>
      <c r="C656" s="10" t="s">
        <v>14</v>
      </c>
      <c r="D656" t="s">
        <v>11</v>
      </c>
      <c r="E656" s="10" t="s">
        <v>14</v>
      </c>
      <c r="F656" t="s">
        <v>11</v>
      </c>
      <c r="G656" s="10"/>
      <c r="H656" s="10" t="s">
        <v>14</v>
      </c>
      <c r="I656" t="s">
        <v>11</v>
      </c>
      <c r="J656" s="10" t="s">
        <v>14</v>
      </c>
      <c r="K656" s="13">
        <f t="shared" si="420"/>
        <v>0</v>
      </c>
      <c r="L656" s="14">
        <f t="shared" si="434"/>
        <v>0</v>
      </c>
      <c r="M656" s="13">
        <f t="shared" si="421"/>
        <v>0</v>
      </c>
      <c r="N656" s="14">
        <f t="shared" si="435"/>
        <v>0</v>
      </c>
      <c r="O656" s="13">
        <f t="shared" si="422"/>
        <v>1.9999999999999574E-2</v>
      </c>
      <c r="P656" s="14"/>
      <c r="Q656" s="13">
        <f t="shared" si="423"/>
        <v>0</v>
      </c>
      <c r="R656" s="14">
        <f t="shared" si="436"/>
        <v>0</v>
      </c>
      <c r="S656" s="13">
        <f t="shared" si="424"/>
        <v>0</v>
      </c>
      <c r="T656" s="14">
        <f t="shared" si="437"/>
        <v>0</v>
      </c>
      <c r="U656" s="13">
        <f t="shared" si="425"/>
        <v>0</v>
      </c>
      <c r="V656" s="14"/>
      <c r="W656" s="13">
        <f t="shared" si="426"/>
        <v>0</v>
      </c>
      <c r="X656" s="14">
        <f t="shared" si="438"/>
        <v>0</v>
      </c>
      <c r="Y656" s="13">
        <f t="shared" si="427"/>
        <v>0</v>
      </c>
      <c r="Z656" s="14">
        <f t="shared" si="439"/>
        <v>0</v>
      </c>
      <c r="AA656" s="13">
        <f t="shared" si="428"/>
        <v>1.9999999999999574E-2</v>
      </c>
      <c r="AB656" s="14"/>
      <c r="AC656" s="13">
        <f t="shared" si="429"/>
        <v>0</v>
      </c>
      <c r="AD656" s="14">
        <f t="shared" si="440"/>
        <v>0</v>
      </c>
      <c r="AE656" s="13">
        <f t="shared" si="430"/>
        <v>0</v>
      </c>
      <c r="AF656" s="14">
        <f t="shared" si="441"/>
        <v>0</v>
      </c>
      <c r="AG656" s="13">
        <f t="shared" si="431"/>
        <v>0</v>
      </c>
      <c r="AH656" s="14"/>
      <c r="AI656" s="13">
        <f t="shared" si="432"/>
        <v>0</v>
      </c>
      <c r="AJ656" s="14">
        <f t="shared" si="442"/>
        <v>0</v>
      </c>
      <c r="AK656" s="13">
        <f t="shared" si="433"/>
        <v>0</v>
      </c>
      <c r="AL656" s="14">
        <f t="shared" si="443"/>
        <v>0</v>
      </c>
      <c r="AM656" s="13">
        <f t="shared" si="444"/>
        <v>0</v>
      </c>
      <c r="AN656" s="14"/>
      <c r="AO656" s="13">
        <f t="shared" si="445"/>
        <v>0</v>
      </c>
      <c r="AP656" s="14">
        <f t="shared" si="446"/>
        <v>0</v>
      </c>
      <c r="AQ656" s="13">
        <f t="shared" si="447"/>
        <v>0</v>
      </c>
      <c r="AR656" s="14">
        <f t="shared" si="448"/>
        <v>0</v>
      </c>
      <c r="AS656" s="13">
        <f t="shared" si="449"/>
        <v>1.9999999999999574E-2</v>
      </c>
      <c r="AT656" s="14"/>
      <c r="AU656" s="13">
        <f t="shared" si="450"/>
        <v>0</v>
      </c>
      <c r="AV656" s="14">
        <f t="shared" si="451"/>
        <v>0</v>
      </c>
      <c r="AW656" s="13">
        <f t="shared" si="452"/>
        <v>0</v>
      </c>
      <c r="AX656" s="14">
        <f t="shared" si="453"/>
        <v>0</v>
      </c>
      <c r="AY656" s="13">
        <f t="shared" si="454"/>
        <v>1.9999999999999574E-2</v>
      </c>
      <c r="AZ656" s="14"/>
      <c r="BA656" s="13">
        <f t="shared" si="455"/>
        <v>13.030416666666477</v>
      </c>
      <c r="BB656" s="14">
        <f t="shared" si="456"/>
        <v>1</v>
      </c>
      <c r="BC656" s="13">
        <f t="shared" si="457"/>
        <v>0</v>
      </c>
      <c r="BD656" s="14">
        <f t="shared" si="458"/>
        <v>0</v>
      </c>
      <c r="BE656" s="13">
        <f t="shared" si="459"/>
        <v>1.9999999999999574E-2</v>
      </c>
    </row>
    <row r="657" spans="1:57" x14ac:dyDescent="0.25">
      <c r="A657" s="23">
        <f t="shared" si="460"/>
        <v>13.050416666666477</v>
      </c>
      <c r="B657" s="8"/>
      <c r="C657" s="10" t="s">
        <v>14</v>
      </c>
      <c r="D657" t="s">
        <v>11</v>
      </c>
      <c r="E657" s="10" t="s">
        <v>14</v>
      </c>
      <c r="F657" t="s">
        <v>11</v>
      </c>
      <c r="G657" s="10"/>
      <c r="H657" s="10" t="s">
        <v>14</v>
      </c>
      <c r="I657" t="s">
        <v>11</v>
      </c>
      <c r="J657" s="10" t="s">
        <v>14</v>
      </c>
      <c r="K657" s="13">
        <f t="shared" si="420"/>
        <v>0</v>
      </c>
      <c r="L657" s="14">
        <f t="shared" si="434"/>
        <v>0</v>
      </c>
      <c r="M657" s="13">
        <f t="shared" si="421"/>
        <v>0</v>
      </c>
      <c r="N657" s="14">
        <f t="shared" si="435"/>
        <v>0</v>
      </c>
      <c r="O657" s="13">
        <f t="shared" si="422"/>
        <v>1.9999999999999574E-2</v>
      </c>
      <c r="P657" s="14"/>
      <c r="Q657" s="13">
        <f t="shared" si="423"/>
        <v>0</v>
      </c>
      <c r="R657" s="14">
        <f t="shared" si="436"/>
        <v>0</v>
      </c>
      <c r="S657" s="13">
        <f t="shared" si="424"/>
        <v>0</v>
      </c>
      <c r="T657" s="14">
        <f t="shared" si="437"/>
        <v>0</v>
      </c>
      <c r="U657" s="13">
        <f t="shared" si="425"/>
        <v>0</v>
      </c>
      <c r="V657" s="14"/>
      <c r="W657" s="13">
        <f t="shared" si="426"/>
        <v>0</v>
      </c>
      <c r="X657" s="14">
        <f t="shared" si="438"/>
        <v>0</v>
      </c>
      <c r="Y657" s="13">
        <f t="shared" si="427"/>
        <v>0</v>
      </c>
      <c r="Z657" s="14">
        <f t="shared" si="439"/>
        <v>0</v>
      </c>
      <c r="AA657" s="13">
        <f t="shared" si="428"/>
        <v>1.9999999999999574E-2</v>
      </c>
      <c r="AB657" s="14"/>
      <c r="AC657" s="13">
        <f t="shared" si="429"/>
        <v>0</v>
      </c>
      <c r="AD657" s="14">
        <f t="shared" si="440"/>
        <v>0</v>
      </c>
      <c r="AE657" s="13">
        <f t="shared" si="430"/>
        <v>0</v>
      </c>
      <c r="AF657" s="14">
        <f t="shared" si="441"/>
        <v>0</v>
      </c>
      <c r="AG657" s="13">
        <f t="shared" si="431"/>
        <v>0</v>
      </c>
      <c r="AH657" s="14"/>
      <c r="AI657" s="13">
        <f t="shared" si="432"/>
        <v>0</v>
      </c>
      <c r="AJ657" s="14">
        <f t="shared" si="442"/>
        <v>0</v>
      </c>
      <c r="AK657" s="13">
        <f t="shared" si="433"/>
        <v>0</v>
      </c>
      <c r="AL657" s="14">
        <f t="shared" si="443"/>
        <v>0</v>
      </c>
      <c r="AM657" s="13">
        <f t="shared" si="444"/>
        <v>0</v>
      </c>
      <c r="AN657" s="14"/>
      <c r="AO657" s="13">
        <f t="shared" si="445"/>
        <v>0</v>
      </c>
      <c r="AP657" s="14">
        <f t="shared" si="446"/>
        <v>0</v>
      </c>
      <c r="AQ657" s="13">
        <f t="shared" si="447"/>
        <v>0</v>
      </c>
      <c r="AR657" s="14">
        <f t="shared" si="448"/>
        <v>0</v>
      </c>
      <c r="AS657" s="13">
        <f t="shared" si="449"/>
        <v>1.9999999999999574E-2</v>
      </c>
      <c r="AT657" s="14"/>
      <c r="AU657" s="13">
        <f t="shared" si="450"/>
        <v>0</v>
      </c>
      <c r="AV657" s="14">
        <f t="shared" si="451"/>
        <v>0</v>
      </c>
      <c r="AW657" s="13">
        <f t="shared" si="452"/>
        <v>0</v>
      </c>
      <c r="AX657" s="14">
        <f t="shared" si="453"/>
        <v>0</v>
      </c>
      <c r="AY657" s="13">
        <f t="shared" si="454"/>
        <v>1.9999999999999574E-2</v>
      </c>
      <c r="AZ657" s="14"/>
      <c r="BA657" s="13">
        <f t="shared" si="455"/>
        <v>0</v>
      </c>
      <c r="BB657" s="14">
        <f t="shared" si="456"/>
        <v>0</v>
      </c>
      <c r="BC657" s="13">
        <f t="shared" si="457"/>
        <v>0</v>
      </c>
      <c r="BD657" s="14">
        <f t="shared" si="458"/>
        <v>0</v>
      </c>
      <c r="BE657" s="13">
        <f t="shared" si="459"/>
        <v>1.9999999999999574E-2</v>
      </c>
    </row>
    <row r="658" spans="1:57" x14ac:dyDescent="0.25">
      <c r="A658" s="23">
        <f t="shared" si="460"/>
        <v>13.070416666666477</v>
      </c>
      <c r="B658" s="8"/>
      <c r="C658" s="10" t="s">
        <v>14</v>
      </c>
      <c r="D658" t="s">
        <v>11</v>
      </c>
      <c r="E658" s="10" t="s">
        <v>14</v>
      </c>
      <c r="F658" t="s">
        <v>11</v>
      </c>
      <c r="G658" s="10"/>
      <c r="H658" s="10" t="s">
        <v>14</v>
      </c>
      <c r="I658" t="s">
        <v>11</v>
      </c>
      <c r="J658" s="10" t="s">
        <v>14</v>
      </c>
      <c r="K658" s="13">
        <f t="shared" si="420"/>
        <v>0</v>
      </c>
      <c r="L658" s="14">
        <f t="shared" si="434"/>
        <v>0</v>
      </c>
      <c r="M658" s="13">
        <f t="shared" si="421"/>
        <v>0</v>
      </c>
      <c r="N658" s="14">
        <f t="shared" si="435"/>
        <v>0</v>
      </c>
      <c r="O658" s="13">
        <f t="shared" si="422"/>
        <v>1.9999999999999574E-2</v>
      </c>
      <c r="P658" s="14"/>
      <c r="Q658" s="13">
        <f t="shared" si="423"/>
        <v>0</v>
      </c>
      <c r="R658" s="14">
        <f t="shared" si="436"/>
        <v>0</v>
      </c>
      <c r="S658" s="13">
        <f t="shared" si="424"/>
        <v>0</v>
      </c>
      <c r="T658" s="14">
        <f t="shared" si="437"/>
        <v>0</v>
      </c>
      <c r="U658" s="13">
        <f t="shared" si="425"/>
        <v>0</v>
      </c>
      <c r="V658" s="14"/>
      <c r="W658" s="13">
        <f t="shared" si="426"/>
        <v>0</v>
      </c>
      <c r="X658" s="14">
        <f t="shared" si="438"/>
        <v>0</v>
      </c>
      <c r="Y658" s="13">
        <f t="shared" si="427"/>
        <v>0</v>
      </c>
      <c r="Z658" s="14">
        <f t="shared" si="439"/>
        <v>0</v>
      </c>
      <c r="AA658" s="13">
        <f t="shared" si="428"/>
        <v>1.9999999999999574E-2</v>
      </c>
      <c r="AB658" s="14"/>
      <c r="AC658" s="13">
        <f t="shared" si="429"/>
        <v>0</v>
      </c>
      <c r="AD658" s="14">
        <f t="shared" si="440"/>
        <v>0</v>
      </c>
      <c r="AE658" s="13">
        <f t="shared" si="430"/>
        <v>0</v>
      </c>
      <c r="AF658" s="14">
        <f t="shared" si="441"/>
        <v>0</v>
      </c>
      <c r="AG658" s="13">
        <f t="shared" si="431"/>
        <v>0</v>
      </c>
      <c r="AH658" s="14"/>
      <c r="AI658" s="13">
        <f t="shared" si="432"/>
        <v>0</v>
      </c>
      <c r="AJ658" s="14">
        <f t="shared" si="442"/>
        <v>0</v>
      </c>
      <c r="AK658" s="13">
        <f t="shared" si="433"/>
        <v>0</v>
      </c>
      <c r="AL658" s="14">
        <f t="shared" si="443"/>
        <v>0</v>
      </c>
      <c r="AM658" s="13">
        <f t="shared" si="444"/>
        <v>0</v>
      </c>
      <c r="AN658" s="14"/>
      <c r="AO658" s="13">
        <f t="shared" si="445"/>
        <v>0</v>
      </c>
      <c r="AP658" s="14">
        <f t="shared" si="446"/>
        <v>0</v>
      </c>
      <c r="AQ658" s="13">
        <f t="shared" si="447"/>
        <v>0</v>
      </c>
      <c r="AR658" s="14">
        <f t="shared" si="448"/>
        <v>0</v>
      </c>
      <c r="AS658" s="13">
        <f t="shared" si="449"/>
        <v>1.9999999999999574E-2</v>
      </c>
      <c r="AT658" s="14"/>
      <c r="AU658" s="13">
        <f t="shared" si="450"/>
        <v>0</v>
      </c>
      <c r="AV658" s="14">
        <f t="shared" si="451"/>
        <v>0</v>
      </c>
      <c r="AW658" s="13">
        <f t="shared" si="452"/>
        <v>0</v>
      </c>
      <c r="AX658" s="14">
        <f t="shared" si="453"/>
        <v>0</v>
      </c>
      <c r="AY658" s="13">
        <f t="shared" si="454"/>
        <v>1.9999999999999574E-2</v>
      </c>
      <c r="AZ658" s="14"/>
      <c r="BA658" s="13">
        <f t="shared" si="455"/>
        <v>0</v>
      </c>
      <c r="BB658" s="14">
        <f t="shared" si="456"/>
        <v>0</v>
      </c>
      <c r="BC658" s="13">
        <f t="shared" si="457"/>
        <v>0</v>
      </c>
      <c r="BD658" s="14">
        <f t="shared" si="458"/>
        <v>0</v>
      </c>
      <c r="BE658" s="13">
        <f t="shared" si="459"/>
        <v>1.9999999999999574E-2</v>
      </c>
    </row>
    <row r="659" spans="1:57" x14ac:dyDescent="0.25">
      <c r="A659" s="23">
        <f t="shared" si="460"/>
        <v>13.090416666666476</v>
      </c>
      <c r="B659" s="8" t="s">
        <v>12</v>
      </c>
      <c r="C659" s="10" t="s">
        <v>14</v>
      </c>
      <c r="D659" t="s">
        <v>11</v>
      </c>
      <c r="E659" s="10" t="s">
        <v>14</v>
      </c>
      <c r="F659" s="11" t="s">
        <v>20</v>
      </c>
      <c r="G659" s="10"/>
      <c r="H659" t="s">
        <v>11</v>
      </c>
      <c r="I659" t="s">
        <v>11</v>
      </c>
      <c r="J659" s="10" t="s">
        <v>14</v>
      </c>
      <c r="K659" s="13">
        <f t="shared" si="420"/>
        <v>0</v>
      </c>
      <c r="L659" s="14">
        <f t="shared" si="434"/>
        <v>0</v>
      </c>
      <c r="M659" s="13">
        <f t="shared" si="421"/>
        <v>0</v>
      </c>
      <c r="N659" s="14">
        <f t="shared" si="435"/>
        <v>0</v>
      </c>
      <c r="O659" s="13">
        <f t="shared" si="422"/>
        <v>1.9999999999999574E-2</v>
      </c>
      <c r="P659" s="14"/>
      <c r="Q659" s="13">
        <f t="shared" si="423"/>
        <v>0</v>
      </c>
      <c r="R659" s="14">
        <f t="shared" si="436"/>
        <v>0</v>
      </c>
      <c r="S659" s="13">
        <f t="shared" si="424"/>
        <v>0</v>
      </c>
      <c r="T659" s="14">
        <f t="shared" si="437"/>
        <v>0</v>
      </c>
      <c r="U659" s="13">
        <f t="shared" si="425"/>
        <v>0</v>
      </c>
      <c r="V659" s="14"/>
      <c r="W659" s="13">
        <f t="shared" si="426"/>
        <v>0</v>
      </c>
      <c r="X659" s="14">
        <f t="shared" si="438"/>
        <v>0</v>
      </c>
      <c r="Y659" s="13">
        <f t="shared" si="427"/>
        <v>0</v>
      </c>
      <c r="Z659" s="14">
        <f t="shared" si="439"/>
        <v>0</v>
      </c>
      <c r="AA659" s="13">
        <f t="shared" si="428"/>
        <v>1.9999999999999574E-2</v>
      </c>
      <c r="AB659" s="14"/>
      <c r="AC659" s="13">
        <f t="shared" si="429"/>
        <v>0</v>
      </c>
      <c r="AD659" s="14">
        <f t="shared" si="440"/>
        <v>0</v>
      </c>
      <c r="AE659" s="13">
        <f t="shared" si="430"/>
        <v>13.090416666666476</v>
      </c>
      <c r="AF659" s="14">
        <f t="shared" si="441"/>
        <v>1</v>
      </c>
      <c r="AG659" s="13">
        <f t="shared" si="431"/>
        <v>0</v>
      </c>
      <c r="AH659" s="14"/>
      <c r="AI659" s="13">
        <f t="shared" si="432"/>
        <v>0</v>
      </c>
      <c r="AJ659" s="14">
        <f t="shared" si="442"/>
        <v>0</v>
      </c>
      <c r="AK659" s="13">
        <f t="shared" si="433"/>
        <v>0</v>
      </c>
      <c r="AL659" s="14">
        <f t="shared" si="443"/>
        <v>0</v>
      </c>
      <c r="AM659" s="13">
        <f t="shared" si="444"/>
        <v>0</v>
      </c>
      <c r="AN659" s="14"/>
      <c r="AO659" s="13">
        <f t="shared" si="445"/>
        <v>0</v>
      </c>
      <c r="AP659" s="14">
        <f t="shared" si="446"/>
        <v>0</v>
      </c>
      <c r="AQ659" s="13">
        <f t="shared" si="447"/>
        <v>0</v>
      </c>
      <c r="AR659" s="14">
        <f t="shared" si="448"/>
        <v>0</v>
      </c>
      <c r="AS659" s="13">
        <f t="shared" si="449"/>
        <v>0</v>
      </c>
      <c r="AT659" s="14"/>
      <c r="AU659" s="13">
        <f t="shared" si="450"/>
        <v>0</v>
      </c>
      <c r="AV659" s="14">
        <f t="shared" si="451"/>
        <v>0</v>
      </c>
      <c r="AW659" s="13">
        <f t="shared" si="452"/>
        <v>0</v>
      </c>
      <c r="AX659" s="14">
        <f t="shared" si="453"/>
        <v>0</v>
      </c>
      <c r="AY659" s="13">
        <f t="shared" si="454"/>
        <v>1.9999999999999574E-2</v>
      </c>
      <c r="AZ659" s="14"/>
      <c r="BA659" s="13">
        <f t="shared" si="455"/>
        <v>0</v>
      </c>
      <c r="BB659" s="14">
        <f t="shared" si="456"/>
        <v>0</v>
      </c>
      <c r="BC659" s="13">
        <f t="shared" si="457"/>
        <v>0</v>
      </c>
      <c r="BD659" s="14">
        <f t="shared" si="458"/>
        <v>0</v>
      </c>
      <c r="BE659" s="13">
        <f t="shared" si="459"/>
        <v>1.9999999999999574E-2</v>
      </c>
    </row>
    <row r="660" spans="1:57" x14ac:dyDescent="0.25">
      <c r="A660" s="23">
        <f t="shared" si="460"/>
        <v>13.110416666666476</v>
      </c>
      <c r="B660" s="8"/>
      <c r="C660" s="10" t="s">
        <v>14</v>
      </c>
      <c r="D660" t="s">
        <v>11</v>
      </c>
      <c r="E660" s="10" t="s">
        <v>14</v>
      </c>
      <c r="G660" s="10"/>
      <c r="H660" t="s">
        <v>11</v>
      </c>
      <c r="I660" t="s">
        <v>11</v>
      </c>
      <c r="J660" s="10" t="s">
        <v>14</v>
      </c>
      <c r="K660" s="13">
        <f t="shared" si="420"/>
        <v>0</v>
      </c>
      <c r="L660" s="14">
        <f t="shared" si="434"/>
        <v>0</v>
      </c>
      <c r="M660" s="13">
        <f t="shared" si="421"/>
        <v>0</v>
      </c>
      <c r="N660" s="14">
        <f t="shared" si="435"/>
        <v>0</v>
      </c>
      <c r="O660" s="13">
        <f t="shared" si="422"/>
        <v>1.9999999999999574E-2</v>
      </c>
      <c r="P660" s="14"/>
      <c r="Q660" s="13">
        <f t="shared" si="423"/>
        <v>0</v>
      </c>
      <c r="R660" s="14">
        <f t="shared" si="436"/>
        <v>0</v>
      </c>
      <c r="S660" s="13">
        <f t="shared" si="424"/>
        <v>0</v>
      </c>
      <c r="T660" s="14">
        <f t="shared" si="437"/>
        <v>0</v>
      </c>
      <c r="U660" s="13">
        <f t="shared" si="425"/>
        <v>0</v>
      </c>
      <c r="V660" s="14"/>
      <c r="W660" s="13">
        <f t="shared" si="426"/>
        <v>0</v>
      </c>
      <c r="X660" s="14">
        <f t="shared" si="438"/>
        <v>0</v>
      </c>
      <c r="Y660" s="13">
        <f t="shared" si="427"/>
        <v>0</v>
      </c>
      <c r="Z660" s="14">
        <f t="shared" si="439"/>
        <v>0</v>
      </c>
      <c r="AA660" s="13">
        <f t="shared" si="428"/>
        <v>1.9999999999999574E-2</v>
      </c>
      <c r="AB660" s="14"/>
      <c r="AC660" s="13">
        <f t="shared" si="429"/>
        <v>0</v>
      </c>
      <c r="AD660" s="14">
        <f t="shared" si="440"/>
        <v>0</v>
      </c>
      <c r="AE660" s="13">
        <f t="shared" si="430"/>
        <v>0</v>
      </c>
      <c r="AF660" s="14">
        <f t="shared" si="441"/>
        <v>0</v>
      </c>
      <c r="AG660" s="13">
        <f t="shared" si="431"/>
        <v>0</v>
      </c>
      <c r="AH660" s="14"/>
      <c r="AI660" s="13">
        <f t="shared" si="432"/>
        <v>0</v>
      </c>
      <c r="AJ660" s="14">
        <f t="shared" si="442"/>
        <v>0</v>
      </c>
      <c r="AK660" s="13">
        <f t="shared" si="433"/>
        <v>0</v>
      </c>
      <c r="AL660" s="14">
        <f t="shared" si="443"/>
        <v>0</v>
      </c>
      <c r="AM660" s="13">
        <f t="shared" si="444"/>
        <v>0</v>
      </c>
      <c r="AN660" s="14"/>
      <c r="AO660" s="13">
        <f t="shared" si="445"/>
        <v>0</v>
      </c>
      <c r="AP660" s="14">
        <f t="shared" si="446"/>
        <v>0</v>
      </c>
      <c r="AQ660" s="13">
        <f t="shared" si="447"/>
        <v>0</v>
      </c>
      <c r="AR660" s="14">
        <f t="shared" si="448"/>
        <v>0</v>
      </c>
      <c r="AS660" s="13">
        <f t="shared" si="449"/>
        <v>0</v>
      </c>
      <c r="AT660" s="14"/>
      <c r="AU660" s="13">
        <f t="shared" si="450"/>
        <v>0</v>
      </c>
      <c r="AV660" s="14">
        <f t="shared" si="451"/>
        <v>0</v>
      </c>
      <c r="AW660" s="13">
        <f t="shared" si="452"/>
        <v>0</v>
      </c>
      <c r="AX660" s="14">
        <f t="shared" si="453"/>
        <v>0</v>
      </c>
      <c r="AY660" s="13">
        <f t="shared" si="454"/>
        <v>1.9999999999999574E-2</v>
      </c>
      <c r="AZ660" s="14"/>
      <c r="BA660" s="13">
        <f t="shared" si="455"/>
        <v>0</v>
      </c>
      <c r="BB660" s="14">
        <f t="shared" si="456"/>
        <v>0</v>
      </c>
      <c r="BC660" s="13">
        <f t="shared" si="457"/>
        <v>0</v>
      </c>
      <c r="BD660" s="14">
        <f t="shared" si="458"/>
        <v>0</v>
      </c>
      <c r="BE660" s="13">
        <f t="shared" si="459"/>
        <v>1.9999999999999574E-2</v>
      </c>
    </row>
    <row r="661" spans="1:57" x14ac:dyDescent="0.25">
      <c r="A661" s="23">
        <f t="shared" si="460"/>
        <v>13.130416666666475</v>
      </c>
      <c r="B661" s="8"/>
      <c r="C661" s="10" t="s">
        <v>14</v>
      </c>
      <c r="D661" t="s">
        <v>11</v>
      </c>
      <c r="E661" s="10" t="s">
        <v>14</v>
      </c>
      <c r="F661" s="11"/>
      <c r="H661" t="s">
        <v>11</v>
      </c>
      <c r="I661" t="s">
        <v>11</v>
      </c>
      <c r="J661" s="10" t="s">
        <v>14</v>
      </c>
      <c r="K661" s="13">
        <f t="shared" si="420"/>
        <v>0</v>
      </c>
      <c r="L661" s="14">
        <f t="shared" si="434"/>
        <v>0</v>
      </c>
      <c r="M661" s="13">
        <f t="shared" si="421"/>
        <v>0</v>
      </c>
      <c r="N661" s="14">
        <f t="shared" si="435"/>
        <v>0</v>
      </c>
      <c r="O661" s="13">
        <f t="shared" si="422"/>
        <v>1.9999999999999574E-2</v>
      </c>
      <c r="P661" s="14"/>
      <c r="Q661" s="13">
        <f t="shared" si="423"/>
        <v>0</v>
      </c>
      <c r="R661" s="14">
        <f t="shared" si="436"/>
        <v>0</v>
      </c>
      <c r="S661" s="13">
        <f t="shared" si="424"/>
        <v>0</v>
      </c>
      <c r="T661" s="14">
        <f t="shared" si="437"/>
        <v>0</v>
      </c>
      <c r="U661" s="13">
        <f t="shared" si="425"/>
        <v>0</v>
      </c>
      <c r="V661" s="14"/>
      <c r="W661" s="13">
        <f t="shared" si="426"/>
        <v>0</v>
      </c>
      <c r="X661" s="14">
        <f t="shared" si="438"/>
        <v>0</v>
      </c>
      <c r="Y661" s="13">
        <f t="shared" si="427"/>
        <v>0</v>
      </c>
      <c r="Z661" s="14">
        <f t="shared" si="439"/>
        <v>0</v>
      </c>
      <c r="AA661" s="13">
        <f t="shared" si="428"/>
        <v>1.9999999999999574E-2</v>
      </c>
      <c r="AB661" s="14"/>
      <c r="AC661" s="13">
        <f t="shared" si="429"/>
        <v>0</v>
      </c>
      <c r="AD661" s="14">
        <f t="shared" si="440"/>
        <v>0</v>
      </c>
      <c r="AE661" s="13">
        <f t="shared" si="430"/>
        <v>0</v>
      </c>
      <c r="AF661" s="14">
        <f t="shared" si="441"/>
        <v>0</v>
      </c>
      <c r="AG661" s="13">
        <f t="shared" si="431"/>
        <v>0</v>
      </c>
      <c r="AH661" s="14"/>
      <c r="AI661" s="13">
        <f t="shared" si="432"/>
        <v>0</v>
      </c>
      <c r="AJ661" s="14">
        <f t="shared" si="442"/>
        <v>0</v>
      </c>
      <c r="AK661" s="13">
        <f t="shared" si="433"/>
        <v>0</v>
      </c>
      <c r="AL661" s="14">
        <f t="shared" si="443"/>
        <v>0</v>
      </c>
      <c r="AM661" s="13">
        <f t="shared" si="444"/>
        <v>0</v>
      </c>
      <c r="AN661" s="14"/>
      <c r="AO661" s="13">
        <f t="shared" si="445"/>
        <v>0</v>
      </c>
      <c r="AP661" s="14">
        <f t="shared" si="446"/>
        <v>0</v>
      </c>
      <c r="AQ661" s="13">
        <f t="shared" si="447"/>
        <v>0</v>
      </c>
      <c r="AR661" s="14">
        <f t="shared" si="448"/>
        <v>0</v>
      </c>
      <c r="AS661" s="13">
        <f t="shared" si="449"/>
        <v>0</v>
      </c>
      <c r="AT661" s="14"/>
      <c r="AU661" s="13">
        <f t="shared" si="450"/>
        <v>0</v>
      </c>
      <c r="AV661" s="14">
        <f t="shared" si="451"/>
        <v>0</v>
      </c>
      <c r="AW661" s="13">
        <f t="shared" si="452"/>
        <v>0</v>
      </c>
      <c r="AX661" s="14">
        <f t="shared" si="453"/>
        <v>0</v>
      </c>
      <c r="AY661" s="13">
        <f t="shared" si="454"/>
        <v>1.9999999999999574E-2</v>
      </c>
      <c r="AZ661" s="14"/>
      <c r="BA661" s="13">
        <f t="shared" si="455"/>
        <v>0</v>
      </c>
      <c r="BB661" s="14">
        <f t="shared" si="456"/>
        <v>0</v>
      </c>
      <c r="BC661" s="13">
        <f t="shared" si="457"/>
        <v>0</v>
      </c>
      <c r="BD661" s="14">
        <f t="shared" si="458"/>
        <v>0</v>
      </c>
      <c r="BE661" s="13">
        <f t="shared" si="459"/>
        <v>1.9999999999999574E-2</v>
      </c>
    </row>
    <row r="662" spans="1:57" x14ac:dyDescent="0.25">
      <c r="A662" s="23">
        <f t="shared" si="460"/>
        <v>13.150416666666475</v>
      </c>
      <c r="B662" s="8"/>
      <c r="C662" s="10" t="s">
        <v>14</v>
      </c>
      <c r="D662" t="s">
        <v>11</v>
      </c>
      <c r="E662" s="10" t="s">
        <v>14</v>
      </c>
      <c r="H662" t="s">
        <v>11</v>
      </c>
      <c r="I662" t="s">
        <v>11</v>
      </c>
      <c r="J662" s="10" t="s">
        <v>14</v>
      </c>
      <c r="K662" s="13">
        <f t="shared" si="420"/>
        <v>0</v>
      </c>
      <c r="L662" s="14">
        <f t="shared" si="434"/>
        <v>0</v>
      </c>
      <c r="M662" s="13">
        <f t="shared" si="421"/>
        <v>0</v>
      </c>
      <c r="N662" s="14">
        <f t="shared" si="435"/>
        <v>0</v>
      </c>
      <c r="O662" s="13">
        <f t="shared" si="422"/>
        <v>1.9999999999999574E-2</v>
      </c>
      <c r="P662" s="14"/>
      <c r="Q662" s="13">
        <f t="shared" si="423"/>
        <v>0</v>
      </c>
      <c r="R662" s="14">
        <f t="shared" si="436"/>
        <v>0</v>
      </c>
      <c r="S662" s="13">
        <f t="shared" si="424"/>
        <v>0</v>
      </c>
      <c r="T662" s="14">
        <f t="shared" si="437"/>
        <v>0</v>
      </c>
      <c r="U662" s="13">
        <f t="shared" si="425"/>
        <v>0</v>
      </c>
      <c r="V662" s="14"/>
      <c r="W662" s="13">
        <f t="shared" si="426"/>
        <v>0</v>
      </c>
      <c r="X662" s="14">
        <f t="shared" si="438"/>
        <v>0</v>
      </c>
      <c r="Y662" s="13">
        <f t="shared" si="427"/>
        <v>0</v>
      </c>
      <c r="Z662" s="14">
        <f t="shared" si="439"/>
        <v>0</v>
      </c>
      <c r="AA662" s="13">
        <f t="shared" si="428"/>
        <v>1.9999999999999574E-2</v>
      </c>
      <c r="AB662" s="14"/>
      <c r="AC662" s="13">
        <f t="shared" si="429"/>
        <v>0</v>
      </c>
      <c r="AD662" s="14">
        <f t="shared" si="440"/>
        <v>0</v>
      </c>
      <c r="AE662" s="13">
        <f t="shared" si="430"/>
        <v>0</v>
      </c>
      <c r="AF662" s="14">
        <f t="shared" si="441"/>
        <v>0</v>
      </c>
      <c r="AG662" s="13">
        <f t="shared" si="431"/>
        <v>0</v>
      </c>
      <c r="AH662" s="14"/>
      <c r="AI662" s="13">
        <f t="shared" si="432"/>
        <v>0</v>
      </c>
      <c r="AJ662" s="14">
        <f t="shared" si="442"/>
        <v>0</v>
      </c>
      <c r="AK662" s="13">
        <f t="shared" si="433"/>
        <v>0</v>
      </c>
      <c r="AL662" s="14">
        <f t="shared" si="443"/>
        <v>0</v>
      </c>
      <c r="AM662" s="13">
        <f t="shared" si="444"/>
        <v>0</v>
      </c>
      <c r="AN662" s="14"/>
      <c r="AO662" s="13">
        <f t="shared" si="445"/>
        <v>0</v>
      </c>
      <c r="AP662" s="14">
        <f t="shared" si="446"/>
        <v>0</v>
      </c>
      <c r="AQ662" s="13">
        <f t="shared" si="447"/>
        <v>0</v>
      </c>
      <c r="AR662" s="14">
        <f t="shared" si="448"/>
        <v>0</v>
      </c>
      <c r="AS662" s="13">
        <f t="shared" si="449"/>
        <v>0</v>
      </c>
      <c r="AT662" s="14"/>
      <c r="AU662" s="13">
        <f t="shared" si="450"/>
        <v>0</v>
      </c>
      <c r="AV662" s="14">
        <f t="shared" si="451"/>
        <v>0</v>
      </c>
      <c r="AW662" s="13">
        <f t="shared" si="452"/>
        <v>0</v>
      </c>
      <c r="AX662" s="14">
        <f t="shared" si="453"/>
        <v>0</v>
      </c>
      <c r="AY662" s="13">
        <f t="shared" si="454"/>
        <v>1.9999999999999574E-2</v>
      </c>
      <c r="AZ662" s="14"/>
      <c r="BA662" s="13">
        <f t="shared" si="455"/>
        <v>0</v>
      </c>
      <c r="BB662" s="14">
        <f t="shared" si="456"/>
        <v>0</v>
      </c>
      <c r="BC662" s="13">
        <f t="shared" si="457"/>
        <v>0</v>
      </c>
      <c r="BD662" s="14">
        <f t="shared" si="458"/>
        <v>0</v>
      </c>
      <c r="BE662" s="13">
        <f t="shared" si="459"/>
        <v>1.9999999999999574E-2</v>
      </c>
    </row>
    <row r="663" spans="1:57" x14ac:dyDescent="0.25">
      <c r="A663" s="23">
        <f t="shared" si="460"/>
        <v>13.170416666666474</v>
      </c>
      <c r="B663" s="8" t="s">
        <v>65</v>
      </c>
      <c r="C663" s="10" t="s">
        <v>14</v>
      </c>
      <c r="D663" t="s">
        <v>11</v>
      </c>
      <c r="E663" s="10" t="s">
        <v>14</v>
      </c>
      <c r="H663" t="s">
        <v>11</v>
      </c>
      <c r="I663" t="s">
        <v>11</v>
      </c>
      <c r="J663" s="10" t="s">
        <v>14</v>
      </c>
      <c r="K663" s="13">
        <f t="shared" si="420"/>
        <v>0</v>
      </c>
      <c r="L663" s="14">
        <f t="shared" si="434"/>
        <v>0</v>
      </c>
      <c r="M663" s="13">
        <f t="shared" si="421"/>
        <v>0</v>
      </c>
      <c r="N663" s="14">
        <f t="shared" si="435"/>
        <v>0</v>
      </c>
      <c r="O663" s="13">
        <f t="shared" si="422"/>
        <v>1.9999999999999574E-2</v>
      </c>
      <c r="P663" s="14"/>
      <c r="Q663" s="13">
        <f t="shared" si="423"/>
        <v>0</v>
      </c>
      <c r="R663" s="14">
        <f t="shared" si="436"/>
        <v>0</v>
      </c>
      <c r="S663" s="13">
        <f t="shared" si="424"/>
        <v>0</v>
      </c>
      <c r="T663" s="14">
        <f t="shared" si="437"/>
        <v>0</v>
      </c>
      <c r="U663" s="13">
        <f t="shared" si="425"/>
        <v>0</v>
      </c>
      <c r="V663" s="14"/>
      <c r="W663" s="13">
        <f t="shared" si="426"/>
        <v>0</v>
      </c>
      <c r="X663" s="14">
        <f t="shared" si="438"/>
        <v>0</v>
      </c>
      <c r="Y663" s="13">
        <f t="shared" si="427"/>
        <v>0</v>
      </c>
      <c r="Z663" s="14">
        <f t="shared" si="439"/>
        <v>0</v>
      </c>
      <c r="AA663" s="13">
        <f t="shared" si="428"/>
        <v>1.9999999999999574E-2</v>
      </c>
      <c r="AB663" s="14"/>
      <c r="AC663" s="13">
        <f t="shared" si="429"/>
        <v>0</v>
      </c>
      <c r="AD663" s="14">
        <f t="shared" si="440"/>
        <v>0</v>
      </c>
      <c r="AE663" s="13">
        <f t="shared" si="430"/>
        <v>0</v>
      </c>
      <c r="AF663" s="14">
        <f t="shared" si="441"/>
        <v>0</v>
      </c>
      <c r="AG663" s="13">
        <f t="shared" si="431"/>
        <v>0</v>
      </c>
      <c r="AH663" s="14"/>
      <c r="AI663" s="13">
        <f t="shared" si="432"/>
        <v>0</v>
      </c>
      <c r="AJ663" s="14">
        <f t="shared" si="442"/>
        <v>0</v>
      </c>
      <c r="AK663" s="13">
        <f t="shared" si="433"/>
        <v>0</v>
      </c>
      <c r="AL663" s="14">
        <f t="shared" si="443"/>
        <v>0</v>
      </c>
      <c r="AM663" s="13">
        <f t="shared" si="444"/>
        <v>0</v>
      </c>
      <c r="AN663" s="14"/>
      <c r="AO663" s="13">
        <f t="shared" si="445"/>
        <v>0</v>
      </c>
      <c r="AP663" s="14">
        <f t="shared" si="446"/>
        <v>0</v>
      </c>
      <c r="AQ663" s="13">
        <f t="shared" si="447"/>
        <v>0</v>
      </c>
      <c r="AR663" s="14">
        <f t="shared" si="448"/>
        <v>0</v>
      </c>
      <c r="AS663" s="13">
        <f t="shared" si="449"/>
        <v>0</v>
      </c>
      <c r="AT663" s="14"/>
      <c r="AU663" s="13">
        <f t="shared" si="450"/>
        <v>0</v>
      </c>
      <c r="AV663" s="14">
        <f t="shared" si="451"/>
        <v>0</v>
      </c>
      <c r="AW663" s="13">
        <f t="shared" si="452"/>
        <v>13.170416666666474</v>
      </c>
      <c r="AX663" s="14">
        <f t="shared" si="453"/>
        <v>1</v>
      </c>
      <c r="AY663" s="13">
        <f t="shared" si="454"/>
        <v>1.9999999999999574E-2</v>
      </c>
      <c r="AZ663" s="14"/>
      <c r="BA663" s="13">
        <f t="shared" si="455"/>
        <v>0</v>
      </c>
      <c r="BB663" s="14">
        <f t="shared" si="456"/>
        <v>0</v>
      </c>
      <c r="BC663" s="13">
        <f t="shared" si="457"/>
        <v>0</v>
      </c>
      <c r="BD663" s="14">
        <f t="shared" si="458"/>
        <v>0</v>
      </c>
      <c r="BE663" s="13">
        <f t="shared" si="459"/>
        <v>1.9999999999999574E-2</v>
      </c>
    </row>
    <row r="664" spans="1:57" x14ac:dyDescent="0.25">
      <c r="A664" s="23">
        <f t="shared" si="460"/>
        <v>13.190416666666474</v>
      </c>
      <c r="B664" s="8"/>
      <c r="C664" s="10" t="s">
        <v>14</v>
      </c>
      <c r="D664" t="s">
        <v>11</v>
      </c>
      <c r="E664" t="s">
        <v>11</v>
      </c>
      <c r="H664" t="s">
        <v>11</v>
      </c>
      <c r="I664" s="11" t="s">
        <v>20</v>
      </c>
      <c r="J664" s="10" t="s">
        <v>14</v>
      </c>
      <c r="K664" s="13">
        <f t="shared" si="420"/>
        <v>0</v>
      </c>
      <c r="L664" s="14">
        <f t="shared" si="434"/>
        <v>0</v>
      </c>
      <c r="M664" s="13">
        <f t="shared" si="421"/>
        <v>0</v>
      </c>
      <c r="N664" s="14">
        <f t="shared" si="435"/>
        <v>0</v>
      </c>
      <c r="O664" s="13">
        <f t="shared" si="422"/>
        <v>1.9999999999999574E-2</v>
      </c>
      <c r="P664" s="14"/>
      <c r="Q664" s="13">
        <f t="shared" si="423"/>
        <v>0</v>
      </c>
      <c r="R664" s="14">
        <f t="shared" si="436"/>
        <v>0</v>
      </c>
      <c r="S664" s="13">
        <f t="shared" si="424"/>
        <v>0</v>
      </c>
      <c r="T664" s="14">
        <f t="shared" si="437"/>
        <v>0</v>
      </c>
      <c r="U664" s="13">
        <f t="shared" si="425"/>
        <v>0</v>
      </c>
      <c r="V664" s="14"/>
      <c r="W664" s="13">
        <f t="shared" si="426"/>
        <v>0</v>
      </c>
      <c r="X664" s="14">
        <f t="shared" si="438"/>
        <v>0</v>
      </c>
      <c r="Y664" s="13">
        <f t="shared" si="427"/>
        <v>0</v>
      </c>
      <c r="Z664" s="14">
        <f t="shared" si="439"/>
        <v>0</v>
      </c>
      <c r="AA664" s="13">
        <f t="shared" si="428"/>
        <v>0</v>
      </c>
      <c r="AB664" s="14"/>
      <c r="AC664" s="13">
        <f t="shared" si="429"/>
        <v>0</v>
      </c>
      <c r="AD664" s="14">
        <f t="shared" si="440"/>
        <v>0</v>
      </c>
      <c r="AE664" s="13">
        <f t="shared" si="430"/>
        <v>0</v>
      </c>
      <c r="AF664" s="14">
        <f t="shared" si="441"/>
        <v>0</v>
      </c>
      <c r="AG664" s="13">
        <f t="shared" si="431"/>
        <v>0</v>
      </c>
      <c r="AH664" s="14"/>
      <c r="AI664" s="13">
        <f t="shared" si="432"/>
        <v>0</v>
      </c>
      <c r="AJ664" s="14">
        <f t="shared" si="442"/>
        <v>0</v>
      </c>
      <c r="AK664" s="13">
        <f t="shared" si="433"/>
        <v>0</v>
      </c>
      <c r="AL664" s="14">
        <f t="shared" si="443"/>
        <v>0</v>
      </c>
      <c r="AM664" s="13">
        <f t="shared" si="444"/>
        <v>0</v>
      </c>
      <c r="AN664" s="14"/>
      <c r="AO664" s="13">
        <f t="shared" si="445"/>
        <v>0</v>
      </c>
      <c r="AP664" s="14">
        <f t="shared" si="446"/>
        <v>0</v>
      </c>
      <c r="AQ664" s="13">
        <f t="shared" si="447"/>
        <v>0</v>
      </c>
      <c r="AR664" s="14">
        <f t="shared" si="448"/>
        <v>0</v>
      </c>
      <c r="AS664" s="13">
        <f t="shared" si="449"/>
        <v>0</v>
      </c>
      <c r="AT664" s="14"/>
      <c r="AU664" s="13">
        <f t="shared" si="450"/>
        <v>0</v>
      </c>
      <c r="AV664" s="14">
        <f t="shared" si="451"/>
        <v>0</v>
      </c>
      <c r="AW664" s="13">
        <f t="shared" si="452"/>
        <v>0</v>
      </c>
      <c r="AX664" s="14">
        <f t="shared" si="453"/>
        <v>0</v>
      </c>
      <c r="AY664" s="13">
        <f t="shared" si="454"/>
        <v>1.9999999999999574E-2</v>
      </c>
      <c r="AZ664" s="14"/>
      <c r="BA664" s="13">
        <f t="shared" si="455"/>
        <v>0</v>
      </c>
      <c r="BB664" s="14">
        <f t="shared" si="456"/>
        <v>0</v>
      </c>
      <c r="BC664" s="13">
        <f t="shared" si="457"/>
        <v>0</v>
      </c>
      <c r="BD664" s="14">
        <f t="shared" si="458"/>
        <v>0</v>
      </c>
      <c r="BE664" s="13">
        <f t="shared" si="459"/>
        <v>1.9999999999999574E-2</v>
      </c>
    </row>
    <row r="665" spans="1:57" x14ac:dyDescent="0.25">
      <c r="A665" s="23">
        <f t="shared" si="460"/>
        <v>13.210416666666474</v>
      </c>
      <c r="B665" s="8"/>
      <c r="C665" s="10" t="s">
        <v>14</v>
      </c>
      <c r="D665" t="s">
        <v>11</v>
      </c>
      <c r="E665" t="s">
        <v>11</v>
      </c>
      <c r="F665" s="11"/>
      <c r="H665" t="s">
        <v>11</v>
      </c>
      <c r="I665" s="10"/>
      <c r="J665" s="10" t="s">
        <v>14</v>
      </c>
      <c r="K665" s="13">
        <f t="shared" si="420"/>
        <v>0</v>
      </c>
      <c r="L665" s="14">
        <f t="shared" si="434"/>
        <v>0</v>
      </c>
      <c r="M665" s="13">
        <f t="shared" si="421"/>
        <v>0</v>
      </c>
      <c r="N665" s="14">
        <f t="shared" si="435"/>
        <v>0</v>
      </c>
      <c r="O665" s="13">
        <f t="shared" si="422"/>
        <v>1.9999999999999574E-2</v>
      </c>
      <c r="P665" s="14"/>
      <c r="Q665" s="13">
        <f t="shared" si="423"/>
        <v>0</v>
      </c>
      <c r="R665" s="14">
        <f t="shared" si="436"/>
        <v>0</v>
      </c>
      <c r="S665" s="13">
        <f t="shared" si="424"/>
        <v>0</v>
      </c>
      <c r="T665" s="14">
        <f t="shared" si="437"/>
        <v>0</v>
      </c>
      <c r="U665" s="13">
        <f t="shared" si="425"/>
        <v>0</v>
      </c>
      <c r="V665" s="14"/>
      <c r="W665" s="13">
        <f t="shared" si="426"/>
        <v>0</v>
      </c>
      <c r="X665" s="14">
        <f t="shared" si="438"/>
        <v>0</v>
      </c>
      <c r="Y665" s="13">
        <f t="shared" si="427"/>
        <v>0</v>
      </c>
      <c r="Z665" s="14">
        <f t="shared" si="439"/>
        <v>0</v>
      </c>
      <c r="AA665" s="13">
        <f t="shared" si="428"/>
        <v>0</v>
      </c>
      <c r="AB665" s="14"/>
      <c r="AC665" s="13">
        <f t="shared" si="429"/>
        <v>0</v>
      </c>
      <c r="AD665" s="14">
        <f t="shared" si="440"/>
        <v>0</v>
      </c>
      <c r="AE665" s="13">
        <f t="shared" si="430"/>
        <v>0</v>
      </c>
      <c r="AF665" s="14">
        <f t="shared" si="441"/>
        <v>0</v>
      </c>
      <c r="AG665" s="13">
        <f t="shared" si="431"/>
        <v>0</v>
      </c>
      <c r="AH665" s="14"/>
      <c r="AI665" s="13">
        <f t="shared" si="432"/>
        <v>0</v>
      </c>
      <c r="AJ665" s="14">
        <f t="shared" si="442"/>
        <v>0</v>
      </c>
      <c r="AK665" s="13">
        <f t="shared" si="433"/>
        <v>0</v>
      </c>
      <c r="AL665" s="14">
        <f t="shared" si="443"/>
        <v>0</v>
      </c>
      <c r="AM665" s="13">
        <f t="shared" si="444"/>
        <v>0</v>
      </c>
      <c r="AN665" s="14"/>
      <c r="AO665" s="13">
        <f t="shared" si="445"/>
        <v>0</v>
      </c>
      <c r="AP665" s="14">
        <f t="shared" si="446"/>
        <v>0</v>
      </c>
      <c r="AQ665" s="13">
        <f t="shared" si="447"/>
        <v>0</v>
      </c>
      <c r="AR665" s="14">
        <f t="shared" si="448"/>
        <v>0</v>
      </c>
      <c r="AS665" s="13">
        <f t="shared" si="449"/>
        <v>0</v>
      </c>
      <c r="AT665" s="14"/>
      <c r="AU665" s="13">
        <f t="shared" si="450"/>
        <v>0</v>
      </c>
      <c r="AV665" s="14">
        <f t="shared" si="451"/>
        <v>0</v>
      </c>
      <c r="AW665" s="13">
        <f t="shared" si="452"/>
        <v>0</v>
      </c>
      <c r="AX665" s="14">
        <f t="shared" si="453"/>
        <v>0</v>
      </c>
      <c r="AY665" s="13">
        <f t="shared" si="454"/>
        <v>1.9999999999999574E-2</v>
      </c>
      <c r="AZ665" s="14"/>
      <c r="BA665" s="13">
        <f t="shared" si="455"/>
        <v>0</v>
      </c>
      <c r="BB665" s="14">
        <f t="shared" si="456"/>
        <v>0</v>
      </c>
      <c r="BC665" s="13">
        <f t="shared" si="457"/>
        <v>0</v>
      </c>
      <c r="BD665" s="14">
        <f t="shared" si="458"/>
        <v>0</v>
      </c>
      <c r="BE665" s="13">
        <f t="shared" si="459"/>
        <v>1.9999999999999574E-2</v>
      </c>
    </row>
    <row r="666" spans="1:57" x14ac:dyDescent="0.25">
      <c r="A666" s="23">
        <f t="shared" si="460"/>
        <v>13.230416666666473</v>
      </c>
      <c r="B666" s="8"/>
      <c r="C666" s="10" t="s">
        <v>14</v>
      </c>
      <c r="D666" t="s">
        <v>11</v>
      </c>
      <c r="E666" t="s">
        <v>11</v>
      </c>
      <c r="G666" s="11"/>
      <c r="H666" t="s">
        <v>11</v>
      </c>
      <c r="I666" s="10"/>
      <c r="J666" s="10" t="s">
        <v>14</v>
      </c>
      <c r="K666" s="13">
        <f t="shared" si="420"/>
        <v>0</v>
      </c>
      <c r="L666" s="14">
        <f t="shared" si="434"/>
        <v>0</v>
      </c>
      <c r="M666" s="13">
        <f t="shared" si="421"/>
        <v>0</v>
      </c>
      <c r="N666" s="14">
        <f t="shared" si="435"/>
        <v>0</v>
      </c>
      <c r="O666" s="13">
        <f t="shared" si="422"/>
        <v>1.9999999999999574E-2</v>
      </c>
      <c r="P666" s="14"/>
      <c r="Q666" s="13">
        <f t="shared" si="423"/>
        <v>0</v>
      </c>
      <c r="R666" s="14">
        <f t="shared" si="436"/>
        <v>0</v>
      </c>
      <c r="S666" s="13">
        <f t="shared" si="424"/>
        <v>0</v>
      </c>
      <c r="T666" s="14">
        <f t="shared" si="437"/>
        <v>0</v>
      </c>
      <c r="U666" s="13">
        <f t="shared" si="425"/>
        <v>0</v>
      </c>
      <c r="V666" s="14"/>
      <c r="W666" s="13">
        <f t="shared" si="426"/>
        <v>0</v>
      </c>
      <c r="X666" s="14">
        <f t="shared" si="438"/>
        <v>0</v>
      </c>
      <c r="Y666" s="13">
        <f t="shared" si="427"/>
        <v>0</v>
      </c>
      <c r="Z666" s="14">
        <f t="shared" si="439"/>
        <v>0</v>
      </c>
      <c r="AA666" s="13">
        <f t="shared" si="428"/>
        <v>0</v>
      </c>
      <c r="AB666" s="14"/>
      <c r="AC666" s="13">
        <f t="shared" si="429"/>
        <v>0</v>
      </c>
      <c r="AD666" s="14">
        <f t="shared" si="440"/>
        <v>0</v>
      </c>
      <c r="AE666" s="13">
        <f t="shared" si="430"/>
        <v>0</v>
      </c>
      <c r="AF666" s="14">
        <f t="shared" si="441"/>
        <v>0</v>
      </c>
      <c r="AG666" s="13">
        <f t="shared" si="431"/>
        <v>0</v>
      </c>
      <c r="AH666" s="14"/>
      <c r="AI666" s="13">
        <f t="shared" si="432"/>
        <v>0</v>
      </c>
      <c r="AJ666" s="14">
        <f t="shared" si="442"/>
        <v>0</v>
      </c>
      <c r="AK666" s="13">
        <f t="shared" si="433"/>
        <v>0</v>
      </c>
      <c r="AL666" s="14">
        <f t="shared" si="443"/>
        <v>0</v>
      </c>
      <c r="AM666" s="13">
        <f t="shared" si="444"/>
        <v>0</v>
      </c>
      <c r="AN666" s="14"/>
      <c r="AO666" s="13">
        <f t="shared" si="445"/>
        <v>0</v>
      </c>
      <c r="AP666" s="14">
        <f t="shared" si="446"/>
        <v>0</v>
      </c>
      <c r="AQ666" s="13">
        <f t="shared" si="447"/>
        <v>0</v>
      </c>
      <c r="AR666" s="14">
        <f t="shared" si="448"/>
        <v>0</v>
      </c>
      <c r="AS666" s="13">
        <f t="shared" si="449"/>
        <v>0</v>
      </c>
      <c r="AT666" s="14"/>
      <c r="AU666" s="13">
        <f t="shared" si="450"/>
        <v>0</v>
      </c>
      <c r="AV666" s="14">
        <f t="shared" si="451"/>
        <v>0</v>
      </c>
      <c r="AW666" s="13">
        <f t="shared" si="452"/>
        <v>0</v>
      </c>
      <c r="AX666" s="14">
        <f t="shared" si="453"/>
        <v>0</v>
      </c>
      <c r="AY666" s="13">
        <f t="shared" si="454"/>
        <v>1.9999999999999574E-2</v>
      </c>
      <c r="AZ666" s="14"/>
      <c r="BA666" s="13">
        <f t="shared" si="455"/>
        <v>0</v>
      </c>
      <c r="BB666" s="14">
        <f t="shared" si="456"/>
        <v>0</v>
      </c>
      <c r="BC666" s="13">
        <f t="shared" si="457"/>
        <v>0</v>
      </c>
      <c r="BD666" s="14">
        <f t="shared" si="458"/>
        <v>0</v>
      </c>
      <c r="BE666" s="13">
        <f t="shared" si="459"/>
        <v>1.9999999999999574E-2</v>
      </c>
    </row>
    <row r="667" spans="1:57" x14ac:dyDescent="0.25">
      <c r="A667" s="23">
        <f t="shared" si="460"/>
        <v>13.250416666666473</v>
      </c>
      <c r="B667" s="8" t="s">
        <v>13</v>
      </c>
      <c r="C667" s="10" t="s">
        <v>14</v>
      </c>
      <c r="D667" t="s">
        <v>11</v>
      </c>
      <c r="E667" t="s">
        <v>11</v>
      </c>
      <c r="G667" s="10" t="s">
        <v>14</v>
      </c>
      <c r="H667" t="s">
        <v>11</v>
      </c>
      <c r="I667" s="10"/>
      <c r="J667" s="10" t="s">
        <v>14</v>
      </c>
      <c r="K667" s="13">
        <f t="shared" si="420"/>
        <v>0</v>
      </c>
      <c r="L667" s="14">
        <f t="shared" si="434"/>
        <v>0</v>
      </c>
      <c r="M667" s="13">
        <f t="shared" si="421"/>
        <v>0</v>
      </c>
      <c r="N667" s="14">
        <f t="shared" si="435"/>
        <v>0</v>
      </c>
      <c r="O667" s="13">
        <f t="shared" si="422"/>
        <v>1.9999999999999574E-2</v>
      </c>
      <c r="P667" s="14"/>
      <c r="Q667" s="13">
        <f t="shared" si="423"/>
        <v>0</v>
      </c>
      <c r="R667" s="14">
        <f t="shared" si="436"/>
        <v>0</v>
      </c>
      <c r="S667" s="13">
        <f t="shared" si="424"/>
        <v>0</v>
      </c>
      <c r="T667" s="14">
        <f t="shared" si="437"/>
        <v>0</v>
      </c>
      <c r="U667" s="13">
        <f t="shared" si="425"/>
        <v>0</v>
      </c>
      <c r="V667" s="14"/>
      <c r="W667" s="13">
        <f t="shared" si="426"/>
        <v>0</v>
      </c>
      <c r="X667" s="14">
        <f t="shared" si="438"/>
        <v>0</v>
      </c>
      <c r="Y667" s="13">
        <f t="shared" si="427"/>
        <v>0</v>
      </c>
      <c r="Z667" s="14">
        <f t="shared" si="439"/>
        <v>0</v>
      </c>
      <c r="AA667" s="13">
        <f t="shared" si="428"/>
        <v>0</v>
      </c>
      <c r="AB667" s="14"/>
      <c r="AC667" s="13">
        <f t="shared" si="429"/>
        <v>0</v>
      </c>
      <c r="AD667" s="14">
        <f t="shared" si="440"/>
        <v>0</v>
      </c>
      <c r="AE667" s="13">
        <f t="shared" si="430"/>
        <v>0</v>
      </c>
      <c r="AF667" s="14">
        <f t="shared" si="441"/>
        <v>0</v>
      </c>
      <c r="AG667" s="13">
        <f t="shared" si="431"/>
        <v>0</v>
      </c>
      <c r="AH667" s="14"/>
      <c r="AI667" s="13">
        <f t="shared" si="432"/>
        <v>13.250416666666473</v>
      </c>
      <c r="AJ667" s="14">
        <f t="shared" si="442"/>
        <v>1</v>
      </c>
      <c r="AK667" s="13">
        <f t="shared" si="433"/>
        <v>0</v>
      </c>
      <c r="AL667" s="14">
        <f t="shared" si="443"/>
        <v>0</v>
      </c>
      <c r="AM667" s="13">
        <f t="shared" si="444"/>
        <v>1.9999999999999574E-2</v>
      </c>
      <c r="AN667" s="14"/>
      <c r="AO667" s="13">
        <f t="shared" si="445"/>
        <v>0</v>
      </c>
      <c r="AP667" s="14">
        <f t="shared" si="446"/>
        <v>0</v>
      </c>
      <c r="AQ667" s="13">
        <f t="shared" si="447"/>
        <v>0</v>
      </c>
      <c r="AR667" s="14">
        <f t="shared" si="448"/>
        <v>0</v>
      </c>
      <c r="AS667" s="13">
        <f t="shared" si="449"/>
        <v>0</v>
      </c>
      <c r="AT667" s="14"/>
      <c r="AU667" s="13">
        <f t="shared" si="450"/>
        <v>0</v>
      </c>
      <c r="AV667" s="14">
        <f t="shared" si="451"/>
        <v>0</v>
      </c>
      <c r="AW667" s="13">
        <f t="shared" si="452"/>
        <v>0</v>
      </c>
      <c r="AX667" s="14">
        <f t="shared" si="453"/>
        <v>0</v>
      </c>
      <c r="AY667" s="13">
        <f t="shared" si="454"/>
        <v>1.9999999999999574E-2</v>
      </c>
      <c r="AZ667" s="14"/>
      <c r="BA667" s="13">
        <f t="shared" si="455"/>
        <v>0</v>
      </c>
      <c r="BB667" s="14">
        <f t="shared" si="456"/>
        <v>0</v>
      </c>
      <c r="BC667" s="13">
        <f t="shared" si="457"/>
        <v>0</v>
      </c>
      <c r="BD667" s="14">
        <f t="shared" si="458"/>
        <v>0</v>
      </c>
      <c r="BE667" s="13">
        <f t="shared" si="459"/>
        <v>1.9999999999999574E-2</v>
      </c>
    </row>
    <row r="668" spans="1:57" x14ac:dyDescent="0.25">
      <c r="A668" s="23">
        <f t="shared" si="460"/>
        <v>13.270416666666472</v>
      </c>
      <c r="B668" s="8"/>
      <c r="C668" s="10" t="s">
        <v>14</v>
      </c>
      <c r="D668" t="s">
        <v>11</v>
      </c>
      <c r="E668" t="s">
        <v>11</v>
      </c>
      <c r="G668" s="10" t="s">
        <v>14</v>
      </c>
      <c r="H668" t="s">
        <v>11</v>
      </c>
      <c r="I668" s="10"/>
      <c r="J668" s="10" t="s">
        <v>14</v>
      </c>
      <c r="K668" s="13">
        <f t="shared" si="420"/>
        <v>0</v>
      </c>
      <c r="L668" s="14">
        <f t="shared" si="434"/>
        <v>0</v>
      </c>
      <c r="M668" s="13">
        <f t="shared" si="421"/>
        <v>0</v>
      </c>
      <c r="N668" s="14">
        <f t="shared" si="435"/>
        <v>0</v>
      </c>
      <c r="O668" s="13">
        <f t="shared" si="422"/>
        <v>1.9999999999999574E-2</v>
      </c>
      <c r="P668" s="14"/>
      <c r="Q668" s="13">
        <f t="shared" si="423"/>
        <v>0</v>
      </c>
      <c r="R668" s="14">
        <f t="shared" si="436"/>
        <v>0</v>
      </c>
      <c r="S668" s="13">
        <f t="shared" si="424"/>
        <v>0</v>
      </c>
      <c r="T668" s="14">
        <f t="shared" si="437"/>
        <v>0</v>
      </c>
      <c r="U668" s="13">
        <f t="shared" si="425"/>
        <v>0</v>
      </c>
      <c r="V668" s="14"/>
      <c r="W668" s="13">
        <f t="shared" si="426"/>
        <v>0</v>
      </c>
      <c r="X668" s="14">
        <f t="shared" si="438"/>
        <v>0</v>
      </c>
      <c r="Y668" s="13">
        <f t="shared" si="427"/>
        <v>0</v>
      </c>
      <c r="Z668" s="14">
        <f t="shared" si="439"/>
        <v>0</v>
      </c>
      <c r="AA668" s="13">
        <f t="shared" si="428"/>
        <v>0</v>
      </c>
      <c r="AB668" s="14"/>
      <c r="AC668" s="13">
        <f t="shared" si="429"/>
        <v>0</v>
      </c>
      <c r="AD668" s="14">
        <f t="shared" si="440"/>
        <v>0</v>
      </c>
      <c r="AE668" s="13">
        <f t="shared" si="430"/>
        <v>0</v>
      </c>
      <c r="AF668" s="14">
        <f t="shared" si="441"/>
        <v>0</v>
      </c>
      <c r="AG668" s="13">
        <f t="shared" si="431"/>
        <v>0</v>
      </c>
      <c r="AH668" s="14"/>
      <c r="AI668" s="13">
        <f t="shared" si="432"/>
        <v>0</v>
      </c>
      <c r="AJ668" s="14">
        <f t="shared" si="442"/>
        <v>0</v>
      </c>
      <c r="AK668" s="13">
        <f t="shared" si="433"/>
        <v>0</v>
      </c>
      <c r="AL668" s="14">
        <f t="shared" si="443"/>
        <v>0</v>
      </c>
      <c r="AM668" s="13">
        <f t="shared" si="444"/>
        <v>1.9999999999999574E-2</v>
      </c>
      <c r="AN668" s="14"/>
      <c r="AO668" s="13">
        <f t="shared" si="445"/>
        <v>0</v>
      </c>
      <c r="AP668" s="14">
        <f t="shared" si="446"/>
        <v>0</v>
      </c>
      <c r="AQ668" s="13">
        <f t="shared" si="447"/>
        <v>0</v>
      </c>
      <c r="AR668" s="14">
        <f t="shared" si="448"/>
        <v>0</v>
      </c>
      <c r="AS668" s="13">
        <f t="shared" si="449"/>
        <v>0</v>
      </c>
      <c r="AT668" s="14"/>
      <c r="AU668" s="13">
        <f t="shared" si="450"/>
        <v>0</v>
      </c>
      <c r="AV668" s="14">
        <f t="shared" si="451"/>
        <v>0</v>
      </c>
      <c r="AW668" s="13">
        <f t="shared" si="452"/>
        <v>0</v>
      </c>
      <c r="AX668" s="14">
        <f t="shared" si="453"/>
        <v>0</v>
      </c>
      <c r="AY668" s="13">
        <f t="shared" si="454"/>
        <v>1.9999999999999574E-2</v>
      </c>
      <c r="AZ668" s="14"/>
      <c r="BA668" s="13">
        <f t="shared" si="455"/>
        <v>0</v>
      </c>
      <c r="BB668" s="14">
        <f t="shared" si="456"/>
        <v>0</v>
      </c>
      <c r="BC668" s="13">
        <f t="shared" si="457"/>
        <v>0</v>
      </c>
      <c r="BD668" s="14">
        <f t="shared" si="458"/>
        <v>0</v>
      </c>
      <c r="BE668" s="13">
        <f t="shared" si="459"/>
        <v>1.9999999999999574E-2</v>
      </c>
    </row>
    <row r="669" spans="1:57" x14ac:dyDescent="0.25">
      <c r="A669" s="23">
        <f t="shared" si="460"/>
        <v>13.290416666666472</v>
      </c>
      <c r="B669" s="8" t="s">
        <v>17</v>
      </c>
      <c r="C669" t="s">
        <v>11</v>
      </c>
      <c r="D669" s="11" t="s">
        <v>20</v>
      </c>
      <c r="E669" t="s">
        <v>11</v>
      </c>
      <c r="F669" s="11"/>
      <c r="G669" s="10" t="s">
        <v>14</v>
      </c>
      <c r="H669" t="s">
        <v>11</v>
      </c>
      <c r="I669" s="10"/>
      <c r="J669" s="10" t="s">
        <v>14</v>
      </c>
      <c r="K669" s="13">
        <f t="shared" si="420"/>
        <v>0</v>
      </c>
      <c r="L669" s="14">
        <f t="shared" si="434"/>
        <v>0</v>
      </c>
      <c r="M669" s="13">
        <f t="shared" si="421"/>
        <v>0</v>
      </c>
      <c r="N669" s="14">
        <f t="shared" si="435"/>
        <v>0</v>
      </c>
      <c r="O669" s="13">
        <f t="shared" si="422"/>
        <v>0</v>
      </c>
      <c r="P669" s="14"/>
      <c r="Q669" s="13">
        <f t="shared" si="423"/>
        <v>0</v>
      </c>
      <c r="R669" s="14">
        <f t="shared" si="436"/>
        <v>0</v>
      </c>
      <c r="S669" s="13">
        <f t="shared" si="424"/>
        <v>13.290416666666472</v>
      </c>
      <c r="T669" s="14">
        <f t="shared" si="437"/>
        <v>1</v>
      </c>
      <c r="U669" s="13">
        <f t="shared" si="425"/>
        <v>0</v>
      </c>
      <c r="V669" s="14"/>
      <c r="W669" s="13">
        <f t="shared" si="426"/>
        <v>0</v>
      </c>
      <c r="X669" s="14">
        <f t="shared" si="438"/>
        <v>0</v>
      </c>
      <c r="Y669" s="13">
        <f t="shared" si="427"/>
        <v>0</v>
      </c>
      <c r="Z669" s="14">
        <f t="shared" si="439"/>
        <v>0</v>
      </c>
      <c r="AA669" s="13">
        <f t="shared" si="428"/>
        <v>0</v>
      </c>
      <c r="AB669" s="14"/>
      <c r="AC669" s="13">
        <f t="shared" si="429"/>
        <v>0</v>
      </c>
      <c r="AD669" s="14">
        <f t="shared" si="440"/>
        <v>0</v>
      </c>
      <c r="AE669" s="13">
        <f t="shared" si="430"/>
        <v>0</v>
      </c>
      <c r="AF669" s="14">
        <f t="shared" si="441"/>
        <v>0</v>
      </c>
      <c r="AG669" s="13">
        <f t="shared" si="431"/>
        <v>0</v>
      </c>
      <c r="AH669" s="14"/>
      <c r="AI669" s="13">
        <f t="shared" si="432"/>
        <v>0</v>
      </c>
      <c r="AJ669" s="14">
        <f t="shared" si="442"/>
        <v>0</v>
      </c>
      <c r="AK669" s="13">
        <f t="shared" si="433"/>
        <v>0</v>
      </c>
      <c r="AL669" s="14">
        <f t="shared" si="443"/>
        <v>0</v>
      </c>
      <c r="AM669" s="13">
        <f t="shared" si="444"/>
        <v>1.9999999999999574E-2</v>
      </c>
      <c r="AN669" s="14"/>
      <c r="AO669" s="13">
        <f t="shared" si="445"/>
        <v>0</v>
      </c>
      <c r="AP669" s="14">
        <f t="shared" si="446"/>
        <v>0</v>
      </c>
      <c r="AQ669" s="13">
        <f t="shared" si="447"/>
        <v>0</v>
      </c>
      <c r="AR669" s="14">
        <f t="shared" si="448"/>
        <v>0</v>
      </c>
      <c r="AS669" s="13">
        <f t="shared" si="449"/>
        <v>0</v>
      </c>
      <c r="AT669" s="14"/>
      <c r="AU669" s="13">
        <f t="shared" si="450"/>
        <v>0</v>
      </c>
      <c r="AV669" s="14">
        <f t="shared" si="451"/>
        <v>0</v>
      </c>
      <c r="AW669" s="13">
        <f t="shared" si="452"/>
        <v>0</v>
      </c>
      <c r="AX669" s="14">
        <f t="shared" si="453"/>
        <v>0</v>
      </c>
      <c r="AY669" s="13">
        <f t="shared" si="454"/>
        <v>1.9999999999999574E-2</v>
      </c>
      <c r="AZ669" s="14"/>
      <c r="BA669" s="13">
        <f t="shared" si="455"/>
        <v>0</v>
      </c>
      <c r="BB669" s="14">
        <f t="shared" si="456"/>
        <v>0</v>
      </c>
      <c r="BC669" s="13">
        <f t="shared" si="457"/>
        <v>0</v>
      </c>
      <c r="BD669" s="14">
        <f t="shared" si="458"/>
        <v>0</v>
      </c>
      <c r="BE669" s="13">
        <f t="shared" si="459"/>
        <v>1.9999999999999574E-2</v>
      </c>
    </row>
    <row r="670" spans="1:57" x14ac:dyDescent="0.25">
      <c r="A670" s="23">
        <f t="shared" si="460"/>
        <v>13.310416666666471</v>
      </c>
      <c r="B670" s="8"/>
      <c r="C670" t="s">
        <v>11</v>
      </c>
      <c r="D670" s="10"/>
      <c r="E670" t="s">
        <v>11</v>
      </c>
      <c r="G670" s="10" t="s">
        <v>14</v>
      </c>
      <c r="H670" t="s">
        <v>11</v>
      </c>
      <c r="I670" s="32"/>
      <c r="J670" s="10" t="s">
        <v>14</v>
      </c>
      <c r="K670" s="13">
        <f t="shared" si="420"/>
        <v>0</v>
      </c>
      <c r="L670" s="14">
        <f t="shared" si="434"/>
        <v>0</v>
      </c>
      <c r="M670" s="13">
        <f t="shared" si="421"/>
        <v>0</v>
      </c>
      <c r="N670" s="14">
        <f t="shared" si="435"/>
        <v>0</v>
      </c>
      <c r="O670" s="13">
        <f t="shared" si="422"/>
        <v>0</v>
      </c>
      <c r="P670" s="14"/>
      <c r="Q670" s="13">
        <f t="shared" si="423"/>
        <v>0</v>
      </c>
      <c r="R670" s="14">
        <f t="shared" si="436"/>
        <v>0</v>
      </c>
      <c r="S670" s="13">
        <f t="shared" si="424"/>
        <v>0</v>
      </c>
      <c r="T670" s="14">
        <f t="shared" si="437"/>
        <v>0</v>
      </c>
      <c r="U670" s="13">
        <f t="shared" si="425"/>
        <v>0</v>
      </c>
      <c r="V670" s="14"/>
      <c r="W670" s="13">
        <f t="shared" si="426"/>
        <v>0</v>
      </c>
      <c r="X670" s="14">
        <f t="shared" si="438"/>
        <v>0</v>
      </c>
      <c r="Y670" s="13">
        <f t="shared" si="427"/>
        <v>0</v>
      </c>
      <c r="Z670" s="14">
        <f t="shared" si="439"/>
        <v>0</v>
      </c>
      <c r="AA670" s="13">
        <f t="shared" si="428"/>
        <v>0</v>
      </c>
      <c r="AB670" s="14"/>
      <c r="AC670" s="13">
        <f t="shared" si="429"/>
        <v>0</v>
      </c>
      <c r="AD670" s="14">
        <f t="shared" si="440"/>
        <v>0</v>
      </c>
      <c r="AE670" s="13">
        <f t="shared" si="430"/>
        <v>0</v>
      </c>
      <c r="AF670" s="14">
        <f t="shared" si="441"/>
        <v>0</v>
      </c>
      <c r="AG670" s="13">
        <f t="shared" si="431"/>
        <v>0</v>
      </c>
      <c r="AH670" s="14"/>
      <c r="AI670" s="13">
        <f t="shared" si="432"/>
        <v>0</v>
      </c>
      <c r="AJ670" s="14">
        <f t="shared" si="442"/>
        <v>0</v>
      </c>
      <c r="AK670" s="13">
        <f t="shared" si="433"/>
        <v>0</v>
      </c>
      <c r="AL670" s="14">
        <f t="shared" si="443"/>
        <v>0</v>
      </c>
      <c r="AM670" s="13">
        <f t="shared" si="444"/>
        <v>1.9999999999999574E-2</v>
      </c>
      <c r="AN670" s="14"/>
      <c r="AO670" s="13">
        <f t="shared" si="445"/>
        <v>0</v>
      </c>
      <c r="AP670" s="14">
        <f t="shared" si="446"/>
        <v>0</v>
      </c>
      <c r="AQ670" s="13">
        <f t="shared" si="447"/>
        <v>0</v>
      </c>
      <c r="AR670" s="14">
        <f t="shared" si="448"/>
        <v>0</v>
      </c>
      <c r="AS670" s="13">
        <f t="shared" si="449"/>
        <v>0</v>
      </c>
      <c r="AT670" s="14"/>
      <c r="AU670" s="13">
        <f t="shared" si="450"/>
        <v>0</v>
      </c>
      <c r="AV670" s="14">
        <f t="shared" si="451"/>
        <v>0</v>
      </c>
      <c r="AW670" s="13">
        <f t="shared" si="452"/>
        <v>0</v>
      </c>
      <c r="AX670" s="14">
        <f t="shared" si="453"/>
        <v>0</v>
      </c>
      <c r="AY670" s="13">
        <f t="shared" si="454"/>
        <v>1.9999999999999574E-2</v>
      </c>
      <c r="AZ670" s="14"/>
      <c r="BA670" s="13">
        <f t="shared" si="455"/>
        <v>0</v>
      </c>
      <c r="BB670" s="14">
        <f t="shared" si="456"/>
        <v>0</v>
      </c>
      <c r="BC670" s="13">
        <f t="shared" si="457"/>
        <v>0</v>
      </c>
      <c r="BD670" s="14">
        <f t="shared" si="458"/>
        <v>0</v>
      </c>
      <c r="BE670" s="13">
        <f t="shared" si="459"/>
        <v>1.9999999999999574E-2</v>
      </c>
    </row>
    <row r="671" spans="1:57" x14ac:dyDescent="0.25">
      <c r="A671" s="23">
        <f t="shared" si="460"/>
        <v>13.330416666666471</v>
      </c>
      <c r="B671" s="8"/>
      <c r="C671" t="s">
        <v>11</v>
      </c>
      <c r="D671" s="10"/>
      <c r="E671" t="s">
        <v>11</v>
      </c>
      <c r="G671" s="10" t="s">
        <v>14</v>
      </c>
      <c r="H671" t="s">
        <v>11</v>
      </c>
      <c r="I671" s="32"/>
      <c r="J671" s="10" t="s">
        <v>14</v>
      </c>
      <c r="K671" s="13">
        <f t="shared" si="420"/>
        <v>0</v>
      </c>
      <c r="L671" s="14">
        <f t="shared" si="434"/>
        <v>0</v>
      </c>
      <c r="M671" s="13">
        <f t="shared" si="421"/>
        <v>0</v>
      </c>
      <c r="N671" s="14">
        <f t="shared" si="435"/>
        <v>0</v>
      </c>
      <c r="O671" s="13">
        <f t="shared" si="422"/>
        <v>0</v>
      </c>
      <c r="P671" s="14"/>
      <c r="Q671" s="13">
        <f t="shared" si="423"/>
        <v>0</v>
      </c>
      <c r="R671" s="14">
        <f t="shared" si="436"/>
        <v>0</v>
      </c>
      <c r="S671" s="13">
        <f t="shared" si="424"/>
        <v>0</v>
      </c>
      <c r="T671" s="14">
        <f t="shared" si="437"/>
        <v>0</v>
      </c>
      <c r="U671" s="13">
        <f t="shared" si="425"/>
        <v>0</v>
      </c>
      <c r="V671" s="14"/>
      <c r="W671" s="13">
        <f t="shared" si="426"/>
        <v>0</v>
      </c>
      <c r="X671" s="14">
        <f t="shared" si="438"/>
        <v>0</v>
      </c>
      <c r="Y671" s="13">
        <f t="shared" si="427"/>
        <v>0</v>
      </c>
      <c r="Z671" s="14">
        <f t="shared" si="439"/>
        <v>0</v>
      </c>
      <c r="AA671" s="13">
        <f t="shared" si="428"/>
        <v>0</v>
      </c>
      <c r="AB671" s="14"/>
      <c r="AC671" s="13">
        <f t="shared" si="429"/>
        <v>0</v>
      </c>
      <c r="AD671" s="14">
        <f t="shared" si="440"/>
        <v>0</v>
      </c>
      <c r="AE671" s="13">
        <f t="shared" si="430"/>
        <v>0</v>
      </c>
      <c r="AF671" s="14">
        <f t="shared" si="441"/>
        <v>0</v>
      </c>
      <c r="AG671" s="13">
        <f t="shared" si="431"/>
        <v>0</v>
      </c>
      <c r="AH671" s="14"/>
      <c r="AI671" s="13">
        <f t="shared" si="432"/>
        <v>0</v>
      </c>
      <c r="AJ671" s="14">
        <f t="shared" si="442"/>
        <v>0</v>
      </c>
      <c r="AK671" s="13">
        <f t="shared" si="433"/>
        <v>0</v>
      </c>
      <c r="AL671" s="14">
        <f t="shared" si="443"/>
        <v>0</v>
      </c>
      <c r="AM671" s="13">
        <f t="shared" si="444"/>
        <v>1.9999999999999574E-2</v>
      </c>
      <c r="AN671" s="14"/>
      <c r="AO671" s="13">
        <f t="shared" si="445"/>
        <v>0</v>
      </c>
      <c r="AP671" s="14">
        <f t="shared" si="446"/>
        <v>0</v>
      </c>
      <c r="AQ671" s="13">
        <f t="shared" si="447"/>
        <v>0</v>
      </c>
      <c r="AR671" s="14">
        <f t="shared" si="448"/>
        <v>0</v>
      </c>
      <c r="AS671" s="13">
        <f t="shared" si="449"/>
        <v>0</v>
      </c>
      <c r="AT671" s="14"/>
      <c r="AU671" s="13">
        <f t="shared" si="450"/>
        <v>0</v>
      </c>
      <c r="AV671" s="14">
        <f t="shared" si="451"/>
        <v>0</v>
      </c>
      <c r="AW671" s="13">
        <f t="shared" si="452"/>
        <v>0</v>
      </c>
      <c r="AX671" s="14">
        <f t="shared" si="453"/>
        <v>0</v>
      </c>
      <c r="AY671" s="13">
        <f t="shared" si="454"/>
        <v>1.9999999999999574E-2</v>
      </c>
      <c r="AZ671" s="14"/>
      <c r="BA671" s="13">
        <f t="shared" si="455"/>
        <v>0</v>
      </c>
      <c r="BB671" s="14">
        <f t="shared" si="456"/>
        <v>0</v>
      </c>
      <c r="BC671" s="13">
        <f t="shared" si="457"/>
        <v>0</v>
      </c>
      <c r="BD671" s="14">
        <f t="shared" si="458"/>
        <v>0</v>
      </c>
      <c r="BE671" s="13">
        <f t="shared" si="459"/>
        <v>1.9999999999999574E-2</v>
      </c>
    </row>
    <row r="672" spans="1:57" x14ac:dyDescent="0.25">
      <c r="A672" s="23">
        <f t="shared" si="460"/>
        <v>13.350416666666471</v>
      </c>
      <c r="B672" s="8"/>
      <c r="C672" t="s">
        <v>11</v>
      </c>
      <c r="D672" s="10"/>
      <c r="E672" t="s">
        <v>11</v>
      </c>
      <c r="F672" s="10"/>
      <c r="G672" s="10" t="s">
        <v>14</v>
      </c>
      <c r="H672" t="s">
        <v>11</v>
      </c>
      <c r="I672" s="32"/>
      <c r="J672" s="10" t="s">
        <v>14</v>
      </c>
      <c r="K672" s="13">
        <f t="shared" si="420"/>
        <v>0</v>
      </c>
      <c r="L672" s="14">
        <f t="shared" si="434"/>
        <v>0</v>
      </c>
      <c r="M672" s="13">
        <f t="shared" si="421"/>
        <v>0</v>
      </c>
      <c r="N672" s="14">
        <f t="shared" si="435"/>
        <v>0</v>
      </c>
      <c r="O672" s="13">
        <f t="shared" si="422"/>
        <v>0</v>
      </c>
      <c r="P672" s="14"/>
      <c r="Q672" s="13">
        <f t="shared" si="423"/>
        <v>0</v>
      </c>
      <c r="R672" s="14">
        <f t="shared" si="436"/>
        <v>0</v>
      </c>
      <c r="S672" s="13">
        <f t="shared" si="424"/>
        <v>0</v>
      </c>
      <c r="T672" s="14">
        <f t="shared" si="437"/>
        <v>0</v>
      </c>
      <c r="U672" s="13">
        <f t="shared" si="425"/>
        <v>0</v>
      </c>
      <c r="V672" s="14"/>
      <c r="W672" s="13">
        <f t="shared" si="426"/>
        <v>0</v>
      </c>
      <c r="X672" s="14">
        <f t="shared" si="438"/>
        <v>0</v>
      </c>
      <c r="Y672" s="13">
        <f t="shared" si="427"/>
        <v>0</v>
      </c>
      <c r="Z672" s="14">
        <f t="shared" si="439"/>
        <v>0</v>
      </c>
      <c r="AA672" s="13">
        <f t="shared" si="428"/>
        <v>0</v>
      </c>
      <c r="AB672" s="14"/>
      <c r="AC672" s="13">
        <f t="shared" si="429"/>
        <v>0</v>
      </c>
      <c r="AD672" s="14">
        <f t="shared" si="440"/>
        <v>0</v>
      </c>
      <c r="AE672" s="13">
        <f t="shared" si="430"/>
        <v>0</v>
      </c>
      <c r="AF672" s="14">
        <f t="shared" si="441"/>
        <v>0</v>
      </c>
      <c r="AG672" s="13">
        <f t="shared" si="431"/>
        <v>0</v>
      </c>
      <c r="AH672" s="14"/>
      <c r="AI672" s="13">
        <f t="shared" si="432"/>
        <v>0</v>
      </c>
      <c r="AJ672" s="14">
        <f t="shared" si="442"/>
        <v>0</v>
      </c>
      <c r="AK672" s="13">
        <f t="shared" si="433"/>
        <v>0</v>
      </c>
      <c r="AL672" s="14">
        <f t="shared" si="443"/>
        <v>0</v>
      </c>
      <c r="AM672" s="13">
        <f t="shared" si="444"/>
        <v>1.9999999999999574E-2</v>
      </c>
      <c r="AN672" s="14"/>
      <c r="AO672" s="13">
        <f t="shared" si="445"/>
        <v>0</v>
      </c>
      <c r="AP672" s="14">
        <f t="shared" si="446"/>
        <v>0</v>
      </c>
      <c r="AQ672" s="13">
        <f t="shared" si="447"/>
        <v>0</v>
      </c>
      <c r="AR672" s="14">
        <f t="shared" si="448"/>
        <v>0</v>
      </c>
      <c r="AS672" s="13">
        <f t="shared" si="449"/>
        <v>0</v>
      </c>
      <c r="AT672" s="14"/>
      <c r="AU672" s="13">
        <f t="shared" si="450"/>
        <v>0</v>
      </c>
      <c r="AV672" s="14">
        <f t="shared" si="451"/>
        <v>0</v>
      </c>
      <c r="AW672" s="13">
        <f t="shared" si="452"/>
        <v>0</v>
      </c>
      <c r="AX672" s="14">
        <f t="shared" si="453"/>
        <v>0</v>
      </c>
      <c r="AY672" s="13">
        <f t="shared" si="454"/>
        <v>1.9999999999999574E-2</v>
      </c>
      <c r="AZ672" s="14"/>
      <c r="BA672" s="13">
        <f t="shared" si="455"/>
        <v>0</v>
      </c>
      <c r="BB672" s="14">
        <f t="shared" si="456"/>
        <v>0</v>
      </c>
      <c r="BC672" s="13">
        <f t="shared" si="457"/>
        <v>0</v>
      </c>
      <c r="BD672" s="14">
        <f t="shared" si="458"/>
        <v>0</v>
      </c>
      <c r="BE672" s="13">
        <f t="shared" si="459"/>
        <v>1.9999999999999574E-2</v>
      </c>
    </row>
    <row r="673" spans="1:57" x14ac:dyDescent="0.25">
      <c r="A673" s="23">
        <f t="shared" si="460"/>
        <v>13.37041666666647</v>
      </c>
      <c r="B673" s="8"/>
      <c r="C673" t="s">
        <v>11</v>
      </c>
      <c r="D673" s="10"/>
      <c r="E673" t="s">
        <v>11</v>
      </c>
      <c r="F673" s="10"/>
      <c r="G673" s="10" t="s">
        <v>14</v>
      </c>
      <c r="H673" t="s">
        <v>11</v>
      </c>
      <c r="I673" s="32"/>
      <c r="J673" s="10" t="s">
        <v>14</v>
      </c>
      <c r="K673" s="13">
        <f t="shared" si="420"/>
        <v>0</v>
      </c>
      <c r="L673" s="14">
        <f t="shared" si="434"/>
        <v>0</v>
      </c>
      <c r="M673" s="13">
        <f t="shared" si="421"/>
        <v>0</v>
      </c>
      <c r="N673" s="14">
        <f t="shared" si="435"/>
        <v>0</v>
      </c>
      <c r="O673" s="13">
        <f t="shared" si="422"/>
        <v>0</v>
      </c>
      <c r="P673" s="14"/>
      <c r="Q673" s="13">
        <f t="shared" si="423"/>
        <v>0</v>
      </c>
      <c r="R673" s="14">
        <f t="shared" si="436"/>
        <v>0</v>
      </c>
      <c r="S673" s="13">
        <f t="shared" si="424"/>
        <v>0</v>
      </c>
      <c r="T673" s="14">
        <f t="shared" si="437"/>
        <v>0</v>
      </c>
      <c r="U673" s="13">
        <f t="shared" si="425"/>
        <v>0</v>
      </c>
      <c r="V673" s="14"/>
      <c r="W673" s="13">
        <f t="shared" si="426"/>
        <v>0</v>
      </c>
      <c r="X673" s="14">
        <f t="shared" si="438"/>
        <v>0</v>
      </c>
      <c r="Y673" s="13">
        <f t="shared" si="427"/>
        <v>0</v>
      </c>
      <c r="Z673" s="14">
        <f t="shared" si="439"/>
        <v>0</v>
      </c>
      <c r="AA673" s="13">
        <f t="shared" si="428"/>
        <v>0</v>
      </c>
      <c r="AB673" s="14"/>
      <c r="AC673" s="13">
        <f t="shared" si="429"/>
        <v>0</v>
      </c>
      <c r="AD673" s="14">
        <f t="shared" si="440"/>
        <v>0</v>
      </c>
      <c r="AE673" s="13">
        <f t="shared" si="430"/>
        <v>0</v>
      </c>
      <c r="AF673" s="14">
        <f t="shared" si="441"/>
        <v>0</v>
      </c>
      <c r="AG673" s="13">
        <f t="shared" si="431"/>
        <v>0</v>
      </c>
      <c r="AH673" s="14"/>
      <c r="AI673" s="13">
        <f t="shared" si="432"/>
        <v>0</v>
      </c>
      <c r="AJ673" s="14">
        <f t="shared" si="442"/>
        <v>0</v>
      </c>
      <c r="AK673" s="13">
        <f t="shared" si="433"/>
        <v>0</v>
      </c>
      <c r="AL673" s="14">
        <f t="shared" si="443"/>
        <v>0</v>
      </c>
      <c r="AM673" s="13">
        <f t="shared" si="444"/>
        <v>1.9999999999999574E-2</v>
      </c>
      <c r="AN673" s="14"/>
      <c r="AO673" s="13">
        <f t="shared" si="445"/>
        <v>0</v>
      </c>
      <c r="AP673" s="14">
        <f t="shared" si="446"/>
        <v>0</v>
      </c>
      <c r="AQ673" s="13">
        <f t="shared" si="447"/>
        <v>0</v>
      </c>
      <c r="AR673" s="14">
        <f t="shared" si="448"/>
        <v>0</v>
      </c>
      <c r="AS673" s="13">
        <f t="shared" si="449"/>
        <v>0</v>
      </c>
      <c r="AT673" s="14"/>
      <c r="AU673" s="13">
        <f t="shared" si="450"/>
        <v>0</v>
      </c>
      <c r="AV673" s="14">
        <f t="shared" si="451"/>
        <v>0</v>
      </c>
      <c r="AW673" s="13">
        <f t="shared" si="452"/>
        <v>0</v>
      </c>
      <c r="AX673" s="14">
        <f t="shared" si="453"/>
        <v>0</v>
      </c>
      <c r="AY673" s="13">
        <f t="shared" si="454"/>
        <v>1.9999999999999574E-2</v>
      </c>
      <c r="AZ673" s="14"/>
      <c r="BA673" s="13">
        <f t="shared" si="455"/>
        <v>0</v>
      </c>
      <c r="BB673" s="14">
        <f t="shared" si="456"/>
        <v>0</v>
      </c>
      <c r="BC673" s="13">
        <f t="shared" si="457"/>
        <v>0</v>
      </c>
      <c r="BD673" s="14">
        <f t="shared" si="458"/>
        <v>0</v>
      </c>
      <c r="BE673" s="13">
        <f t="shared" si="459"/>
        <v>1.9999999999999574E-2</v>
      </c>
    </row>
    <row r="674" spans="1:57" x14ac:dyDescent="0.25">
      <c r="A674" s="23">
        <f t="shared" si="460"/>
        <v>13.39041666666647</v>
      </c>
      <c r="B674" s="8" t="s">
        <v>64</v>
      </c>
      <c r="C674" t="s">
        <v>11</v>
      </c>
      <c r="E674" t="s">
        <v>11</v>
      </c>
      <c r="F674" s="10"/>
      <c r="G674" s="10" t="s">
        <v>14</v>
      </c>
      <c r="H674" s="11" t="s">
        <v>20</v>
      </c>
      <c r="I674" s="11"/>
      <c r="J674" t="s">
        <v>11</v>
      </c>
      <c r="K674" s="13">
        <f t="shared" si="420"/>
        <v>0</v>
      </c>
      <c r="L674" s="14">
        <f t="shared" si="434"/>
        <v>0</v>
      </c>
      <c r="M674" s="13">
        <f t="shared" si="421"/>
        <v>0</v>
      </c>
      <c r="N674" s="14">
        <f t="shared" si="435"/>
        <v>0</v>
      </c>
      <c r="O674" s="13">
        <f t="shared" si="422"/>
        <v>0</v>
      </c>
      <c r="P674" s="14"/>
      <c r="Q674" s="13">
        <f t="shared" si="423"/>
        <v>0</v>
      </c>
      <c r="R674" s="14">
        <f t="shared" si="436"/>
        <v>0</v>
      </c>
      <c r="S674" s="13">
        <f t="shared" si="424"/>
        <v>0</v>
      </c>
      <c r="T674" s="14">
        <f t="shared" si="437"/>
        <v>0</v>
      </c>
      <c r="U674" s="13">
        <f t="shared" si="425"/>
        <v>0</v>
      </c>
      <c r="V674" s="14"/>
      <c r="W674" s="13">
        <f t="shared" si="426"/>
        <v>0</v>
      </c>
      <c r="X674" s="14">
        <f t="shared" si="438"/>
        <v>0</v>
      </c>
      <c r="Y674" s="13">
        <f t="shared" si="427"/>
        <v>0</v>
      </c>
      <c r="Z674" s="14">
        <f t="shared" si="439"/>
        <v>0</v>
      </c>
      <c r="AA674" s="13">
        <f t="shared" si="428"/>
        <v>0</v>
      </c>
      <c r="AB674" s="14"/>
      <c r="AC674" s="13">
        <f t="shared" si="429"/>
        <v>0</v>
      </c>
      <c r="AD674" s="14">
        <f t="shared" si="440"/>
        <v>0</v>
      </c>
      <c r="AE674" s="13">
        <f t="shared" si="430"/>
        <v>0</v>
      </c>
      <c r="AF674" s="14">
        <f t="shared" si="441"/>
        <v>0</v>
      </c>
      <c r="AG674" s="13">
        <f t="shared" si="431"/>
        <v>0</v>
      </c>
      <c r="AH674" s="14"/>
      <c r="AI674" s="13">
        <f t="shared" si="432"/>
        <v>0</v>
      </c>
      <c r="AJ674" s="14">
        <f t="shared" si="442"/>
        <v>0</v>
      </c>
      <c r="AK674" s="13">
        <f t="shared" si="433"/>
        <v>0</v>
      </c>
      <c r="AL674" s="14">
        <f t="shared" si="443"/>
        <v>0</v>
      </c>
      <c r="AM674" s="13">
        <f t="shared" si="444"/>
        <v>1.9999999999999574E-2</v>
      </c>
      <c r="AN674" s="14"/>
      <c r="AO674" s="13">
        <f t="shared" si="445"/>
        <v>0</v>
      </c>
      <c r="AP674" s="14">
        <f t="shared" si="446"/>
        <v>0</v>
      </c>
      <c r="AQ674" s="13">
        <f t="shared" si="447"/>
        <v>13.39041666666647</v>
      </c>
      <c r="AR674" s="14">
        <f t="shared" si="448"/>
        <v>1</v>
      </c>
      <c r="AS674" s="13">
        <f t="shared" si="449"/>
        <v>0</v>
      </c>
      <c r="AT674" s="14"/>
      <c r="AU674" s="13">
        <f t="shared" si="450"/>
        <v>0</v>
      </c>
      <c r="AV674" s="14">
        <f t="shared" si="451"/>
        <v>0</v>
      </c>
      <c r="AW674" s="13">
        <f t="shared" si="452"/>
        <v>0</v>
      </c>
      <c r="AX674" s="14">
        <f t="shared" si="453"/>
        <v>0</v>
      </c>
      <c r="AY674" s="13">
        <f t="shared" si="454"/>
        <v>0</v>
      </c>
      <c r="AZ674" s="14"/>
      <c r="BA674" s="13">
        <f t="shared" si="455"/>
        <v>0</v>
      </c>
      <c r="BB674" s="14">
        <f t="shared" si="456"/>
        <v>0</v>
      </c>
      <c r="BC674" s="13">
        <f t="shared" si="457"/>
        <v>0</v>
      </c>
      <c r="BD674" s="14">
        <f t="shared" si="458"/>
        <v>0</v>
      </c>
      <c r="BE674" s="13">
        <f t="shared" si="459"/>
        <v>0</v>
      </c>
    </row>
    <row r="675" spans="1:57" x14ac:dyDescent="0.25">
      <c r="A675" s="23">
        <f t="shared" si="460"/>
        <v>13.410416666666469</v>
      </c>
      <c r="B675" s="8"/>
      <c r="C675" t="s">
        <v>11</v>
      </c>
      <c r="E675" t="s">
        <v>11</v>
      </c>
      <c r="F675" s="10"/>
      <c r="G675" s="10" t="s">
        <v>14</v>
      </c>
      <c r="H675" s="10"/>
      <c r="I675" s="32"/>
      <c r="J675" t="s">
        <v>11</v>
      </c>
      <c r="K675" s="13">
        <f t="shared" si="420"/>
        <v>0</v>
      </c>
      <c r="L675" s="14">
        <f t="shared" si="434"/>
        <v>0</v>
      </c>
      <c r="M675" s="13">
        <f t="shared" si="421"/>
        <v>0</v>
      </c>
      <c r="N675" s="14">
        <f t="shared" si="435"/>
        <v>0</v>
      </c>
      <c r="O675" s="13">
        <f t="shared" si="422"/>
        <v>0</v>
      </c>
      <c r="P675" s="14"/>
      <c r="Q675" s="13">
        <f t="shared" si="423"/>
        <v>0</v>
      </c>
      <c r="R675" s="14">
        <f t="shared" si="436"/>
        <v>0</v>
      </c>
      <c r="S675" s="13">
        <f t="shared" si="424"/>
        <v>0</v>
      </c>
      <c r="T675" s="14">
        <f t="shared" si="437"/>
        <v>0</v>
      </c>
      <c r="U675" s="13">
        <f t="shared" si="425"/>
        <v>0</v>
      </c>
      <c r="V675" s="14"/>
      <c r="W675" s="13">
        <f t="shared" si="426"/>
        <v>0</v>
      </c>
      <c r="X675" s="14">
        <f t="shared" si="438"/>
        <v>0</v>
      </c>
      <c r="Y675" s="13">
        <f t="shared" si="427"/>
        <v>0</v>
      </c>
      <c r="Z675" s="14">
        <f t="shared" si="439"/>
        <v>0</v>
      </c>
      <c r="AA675" s="13">
        <f t="shared" si="428"/>
        <v>0</v>
      </c>
      <c r="AB675" s="14"/>
      <c r="AC675" s="13">
        <f t="shared" si="429"/>
        <v>0</v>
      </c>
      <c r="AD675" s="14">
        <f t="shared" si="440"/>
        <v>0</v>
      </c>
      <c r="AE675" s="13">
        <f t="shared" si="430"/>
        <v>0</v>
      </c>
      <c r="AF675" s="14">
        <f t="shared" si="441"/>
        <v>0</v>
      </c>
      <c r="AG675" s="13">
        <f t="shared" si="431"/>
        <v>0</v>
      </c>
      <c r="AH675" s="14"/>
      <c r="AI675" s="13">
        <f t="shared" si="432"/>
        <v>0</v>
      </c>
      <c r="AJ675" s="14">
        <f t="shared" si="442"/>
        <v>0</v>
      </c>
      <c r="AK675" s="13">
        <f t="shared" si="433"/>
        <v>0</v>
      </c>
      <c r="AL675" s="14">
        <f t="shared" si="443"/>
        <v>0</v>
      </c>
      <c r="AM675" s="13">
        <f t="shared" si="444"/>
        <v>1.9999999999999574E-2</v>
      </c>
      <c r="AN675" s="14"/>
      <c r="AO675" s="13">
        <f t="shared" si="445"/>
        <v>0</v>
      </c>
      <c r="AP675" s="14">
        <f t="shared" si="446"/>
        <v>0</v>
      </c>
      <c r="AQ675" s="13">
        <f t="shared" si="447"/>
        <v>0</v>
      </c>
      <c r="AR675" s="14">
        <f t="shared" si="448"/>
        <v>0</v>
      </c>
      <c r="AS675" s="13">
        <f t="shared" si="449"/>
        <v>0</v>
      </c>
      <c r="AT675" s="14"/>
      <c r="AU675" s="13">
        <f t="shared" si="450"/>
        <v>0</v>
      </c>
      <c r="AV675" s="14">
        <f t="shared" si="451"/>
        <v>0</v>
      </c>
      <c r="AW675" s="13">
        <f t="shared" si="452"/>
        <v>0</v>
      </c>
      <c r="AX675" s="14">
        <f t="shared" si="453"/>
        <v>0</v>
      </c>
      <c r="AY675" s="13">
        <f t="shared" si="454"/>
        <v>0</v>
      </c>
      <c r="AZ675" s="14"/>
      <c r="BA675" s="13">
        <f t="shared" si="455"/>
        <v>0</v>
      </c>
      <c r="BB675" s="14">
        <f t="shared" si="456"/>
        <v>0</v>
      </c>
      <c r="BC675" s="13">
        <f t="shared" si="457"/>
        <v>0</v>
      </c>
      <c r="BD675" s="14">
        <f t="shared" si="458"/>
        <v>0</v>
      </c>
      <c r="BE675" s="13">
        <f t="shared" si="459"/>
        <v>0</v>
      </c>
    </row>
    <row r="676" spans="1:57" x14ac:dyDescent="0.25">
      <c r="A676" s="23">
        <f t="shared" si="460"/>
        <v>13.430416666666469</v>
      </c>
      <c r="B676" s="8"/>
      <c r="C676" t="s">
        <v>11</v>
      </c>
      <c r="E676" t="s">
        <v>11</v>
      </c>
      <c r="F676" s="10"/>
      <c r="G676" s="10" t="s">
        <v>14</v>
      </c>
      <c r="H676" s="10"/>
      <c r="I676" s="32"/>
      <c r="J676" t="s">
        <v>11</v>
      </c>
      <c r="K676" s="13">
        <f t="shared" si="420"/>
        <v>0</v>
      </c>
      <c r="L676" s="14">
        <f t="shared" si="434"/>
        <v>0</v>
      </c>
      <c r="M676" s="13">
        <f t="shared" si="421"/>
        <v>0</v>
      </c>
      <c r="N676" s="14">
        <f t="shared" si="435"/>
        <v>0</v>
      </c>
      <c r="O676" s="13">
        <f t="shared" si="422"/>
        <v>0</v>
      </c>
      <c r="P676" s="14"/>
      <c r="Q676" s="13">
        <f t="shared" si="423"/>
        <v>0</v>
      </c>
      <c r="R676" s="14">
        <f t="shared" si="436"/>
        <v>0</v>
      </c>
      <c r="S676" s="13">
        <f t="shared" si="424"/>
        <v>0</v>
      </c>
      <c r="T676" s="14">
        <f t="shared" si="437"/>
        <v>0</v>
      </c>
      <c r="U676" s="13">
        <f t="shared" si="425"/>
        <v>0</v>
      </c>
      <c r="V676" s="14"/>
      <c r="W676" s="13">
        <f t="shared" si="426"/>
        <v>0</v>
      </c>
      <c r="X676" s="14">
        <f t="shared" si="438"/>
        <v>0</v>
      </c>
      <c r="Y676" s="13">
        <f t="shared" si="427"/>
        <v>0</v>
      </c>
      <c r="Z676" s="14">
        <f t="shared" si="439"/>
        <v>0</v>
      </c>
      <c r="AA676" s="13">
        <f t="shared" si="428"/>
        <v>0</v>
      </c>
      <c r="AB676" s="14"/>
      <c r="AC676" s="13">
        <f t="shared" si="429"/>
        <v>0</v>
      </c>
      <c r="AD676" s="14">
        <f t="shared" si="440"/>
        <v>0</v>
      </c>
      <c r="AE676" s="13">
        <f t="shared" si="430"/>
        <v>0</v>
      </c>
      <c r="AF676" s="14">
        <f t="shared" si="441"/>
        <v>0</v>
      </c>
      <c r="AG676" s="13">
        <f t="shared" si="431"/>
        <v>0</v>
      </c>
      <c r="AH676" s="14"/>
      <c r="AI676" s="13">
        <f t="shared" si="432"/>
        <v>0</v>
      </c>
      <c r="AJ676" s="14">
        <f t="shared" si="442"/>
        <v>0</v>
      </c>
      <c r="AK676" s="13">
        <f t="shared" si="433"/>
        <v>0</v>
      </c>
      <c r="AL676" s="14">
        <f t="shared" si="443"/>
        <v>0</v>
      </c>
      <c r="AM676" s="13">
        <f t="shared" si="444"/>
        <v>1.9999999999999574E-2</v>
      </c>
      <c r="AN676" s="14"/>
      <c r="AO676" s="13">
        <f t="shared" si="445"/>
        <v>0</v>
      </c>
      <c r="AP676" s="14">
        <f t="shared" si="446"/>
        <v>0</v>
      </c>
      <c r="AQ676" s="13">
        <f t="shared" si="447"/>
        <v>0</v>
      </c>
      <c r="AR676" s="14">
        <f t="shared" si="448"/>
        <v>0</v>
      </c>
      <c r="AS676" s="13">
        <f t="shared" si="449"/>
        <v>0</v>
      </c>
      <c r="AT676" s="14"/>
      <c r="AU676" s="13">
        <f t="shared" si="450"/>
        <v>0</v>
      </c>
      <c r="AV676" s="14">
        <f t="shared" si="451"/>
        <v>0</v>
      </c>
      <c r="AW676" s="13">
        <f t="shared" si="452"/>
        <v>0</v>
      </c>
      <c r="AX676" s="14">
        <f t="shared" si="453"/>
        <v>0</v>
      </c>
      <c r="AY676" s="13">
        <f t="shared" si="454"/>
        <v>0</v>
      </c>
      <c r="AZ676" s="14"/>
      <c r="BA676" s="13">
        <f t="shared" si="455"/>
        <v>0</v>
      </c>
      <c r="BB676" s="14">
        <f t="shared" si="456"/>
        <v>0</v>
      </c>
      <c r="BC676" s="13">
        <f t="shared" si="457"/>
        <v>0</v>
      </c>
      <c r="BD676" s="14">
        <f t="shared" si="458"/>
        <v>0</v>
      </c>
      <c r="BE676" s="13">
        <f t="shared" si="459"/>
        <v>0</v>
      </c>
    </row>
    <row r="677" spans="1:57" x14ac:dyDescent="0.25">
      <c r="A677" s="23">
        <f t="shared" si="460"/>
        <v>13.450416666666468</v>
      </c>
      <c r="B677" s="8" t="s">
        <v>10</v>
      </c>
      <c r="C677" t="s">
        <v>11</v>
      </c>
      <c r="E677" t="s">
        <v>11</v>
      </c>
      <c r="F677" s="10" t="s">
        <v>14</v>
      </c>
      <c r="G677" s="10" t="s">
        <v>14</v>
      </c>
      <c r="H677" s="10"/>
      <c r="I677" s="32"/>
      <c r="J677" t="s">
        <v>11</v>
      </c>
      <c r="K677" s="13">
        <f t="shared" si="420"/>
        <v>0</v>
      </c>
      <c r="L677" s="14">
        <f t="shared" si="434"/>
        <v>0</v>
      </c>
      <c r="M677" s="13">
        <f t="shared" si="421"/>
        <v>0</v>
      </c>
      <c r="N677" s="14">
        <f t="shared" si="435"/>
        <v>0</v>
      </c>
      <c r="O677" s="13">
        <f t="shared" si="422"/>
        <v>0</v>
      </c>
      <c r="P677" s="14"/>
      <c r="Q677" s="13">
        <f t="shared" si="423"/>
        <v>0</v>
      </c>
      <c r="R677" s="14">
        <f t="shared" si="436"/>
        <v>0</v>
      </c>
      <c r="S677" s="13">
        <f t="shared" si="424"/>
        <v>0</v>
      </c>
      <c r="T677" s="14">
        <f t="shared" si="437"/>
        <v>0</v>
      </c>
      <c r="U677" s="13">
        <f t="shared" si="425"/>
        <v>0</v>
      </c>
      <c r="V677" s="14"/>
      <c r="W677" s="13">
        <f t="shared" si="426"/>
        <v>0</v>
      </c>
      <c r="X677" s="14">
        <f t="shared" si="438"/>
        <v>0</v>
      </c>
      <c r="Y677" s="13">
        <f t="shared" si="427"/>
        <v>0</v>
      </c>
      <c r="Z677" s="14">
        <f t="shared" si="439"/>
        <v>0</v>
      </c>
      <c r="AA677" s="13">
        <f t="shared" si="428"/>
        <v>0</v>
      </c>
      <c r="AB677" s="14"/>
      <c r="AC677" s="13">
        <f t="shared" si="429"/>
        <v>13.450416666666468</v>
      </c>
      <c r="AD677" s="14">
        <f t="shared" si="440"/>
        <v>1</v>
      </c>
      <c r="AE677" s="13">
        <f t="shared" si="430"/>
        <v>0</v>
      </c>
      <c r="AF677" s="14">
        <f t="shared" si="441"/>
        <v>0</v>
      </c>
      <c r="AG677" s="13">
        <f t="shared" si="431"/>
        <v>1.9999999999999574E-2</v>
      </c>
      <c r="AH677" s="14"/>
      <c r="AI677" s="13">
        <f t="shared" si="432"/>
        <v>0</v>
      </c>
      <c r="AJ677" s="14">
        <f t="shared" si="442"/>
        <v>0</v>
      </c>
      <c r="AK677" s="13">
        <f t="shared" si="433"/>
        <v>0</v>
      </c>
      <c r="AL677" s="14">
        <f t="shared" si="443"/>
        <v>0</v>
      </c>
      <c r="AM677" s="13">
        <f t="shared" si="444"/>
        <v>1.9999999999999574E-2</v>
      </c>
      <c r="AN677" s="14"/>
      <c r="AO677" s="13">
        <f t="shared" si="445"/>
        <v>0</v>
      </c>
      <c r="AP677" s="14">
        <f t="shared" si="446"/>
        <v>0</v>
      </c>
      <c r="AQ677" s="13">
        <f t="shared" si="447"/>
        <v>0</v>
      </c>
      <c r="AR677" s="14">
        <f t="shared" si="448"/>
        <v>0</v>
      </c>
      <c r="AS677" s="13">
        <f t="shared" si="449"/>
        <v>0</v>
      </c>
      <c r="AT677" s="14"/>
      <c r="AU677" s="13">
        <f t="shared" si="450"/>
        <v>0</v>
      </c>
      <c r="AV677" s="14">
        <f t="shared" si="451"/>
        <v>0</v>
      </c>
      <c r="AW677" s="13">
        <f t="shared" si="452"/>
        <v>0</v>
      </c>
      <c r="AX677" s="14">
        <f t="shared" si="453"/>
        <v>0</v>
      </c>
      <c r="AY677" s="13">
        <f t="shared" si="454"/>
        <v>0</v>
      </c>
      <c r="AZ677" s="14"/>
      <c r="BA677" s="13">
        <f t="shared" si="455"/>
        <v>0</v>
      </c>
      <c r="BB677" s="14">
        <f t="shared" si="456"/>
        <v>0</v>
      </c>
      <c r="BC677" s="13">
        <f t="shared" si="457"/>
        <v>0</v>
      </c>
      <c r="BD677" s="14">
        <f t="shared" si="458"/>
        <v>0</v>
      </c>
      <c r="BE677" s="13">
        <f t="shared" si="459"/>
        <v>0</v>
      </c>
    </row>
    <row r="678" spans="1:57" x14ac:dyDescent="0.25">
      <c r="A678" s="23">
        <f t="shared" si="460"/>
        <v>13.470416666666468</v>
      </c>
      <c r="B678" s="8" t="s">
        <v>67</v>
      </c>
      <c r="C678" t="s">
        <v>11</v>
      </c>
      <c r="D678" s="11"/>
      <c r="E678" t="s">
        <v>11</v>
      </c>
      <c r="F678" s="10" t="s">
        <v>14</v>
      </c>
      <c r="G678" s="10" t="s">
        <v>14</v>
      </c>
      <c r="I678" s="10" t="s">
        <v>14</v>
      </c>
      <c r="J678" t="s">
        <v>11</v>
      </c>
      <c r="K678" s="13">
        <f t="shared" si="420"/>
        <v>0</v>
      </c>
      <c r="L678" s="14">
        <f t="shared" si="434"/>
        <v>0</v>
      </c>
      <c r="M678" s="13">
        <f t="shared" si="421"/>
        <v>0</v>
      </c>
      <c r="N678" s="14">
        <f t="shared" si="435"/>
        <v>0</v>
      </c>
      <c r="O678" s="13">
        <f t="shared" si="422"/>
        <v>0</v>
      </c>
      <c r="P678" s="14"/>
      <c r="Q678" s="13">
        <f t="shared" si="423"/>
        <v>0</v>
      </c>
      <c r="R678" s="14">
        <f t="shared" si="436"/>
        <v>0</v>
      </c>
      <c r="S678" s="13">
        <f t="shared" si="424"/>
        <v>0</v>
      </c>
      <c r="T678" s="14">
        <f t="shared" si="437"/>
        <v>0</v>
      </c>
      <c r="U678" s="13">
        <f t="shared" si="425"/>
        <v>0</v>
      </c>
      <c r="V678" s="14"/>
      <c r="W678" s="13">
        <f t="shared" si="426"/>
        <v>0</v>
      </c>
      <c r="X678" s="14">
        <f t="shared" si="438"/>
        <v>0</v>
      </c>
      <c r="Y678" s="13">
        <f t="shared" si="427"/>
        <v>0</v>
      </c>
      <c r="Z678" s="14">
        <f t="shared" si="439"/>
        <v>0</v>
      </c>
      <c r="AA678" s="13">
        <f t="shared" si="428"/>
        <v>0</v>
      </c>
      <c r="AB678" s="14"/>
      <c r="AC678" s="13">
        <f t="shared" si="429"/>
        <v>0</v>
      </c>
      <c r="AD678" s="14">
        <f t="shared" si="440"/>
        <v>0</v>
      </c>
      <c r="AE678" s="13">
        <f t="shared" si="430"/>
        <v>0</v>
      </c>
      <c r="AF678" s="14">
        <f t="shared" si="441"/>
        <v>0</v>
      </c>
      <c r="AG678" s="13">
        <f t="shared" si="431"/>
        <v>1.9999999999999574E-2</v>
      </c>
      <c r="AH678" s="14"/>
      <c r="AI678" s="13">
        <f t="shared" si="432"/>
        <v>0</v>
      </c>
      <c r="AJ678" s="14">
        <f t="shared" si="442"/>
        <v>0</v>
      </c>
      <c r="AK678" s="13">
        <f t="shared" si="433"/>
        <v>0</v>
      </c>
      <c r="AL678" s="14">
        <f t="shared" si="443"/>
        <v>0</v>
      </c>
      <c r="AM678" s="13">
        <f t="shared" si="444"/>
        <v>1.9999999999999574E-2</v>
      </c>
      <c r="AN678" s="14"/>
      <c r="AO678" s="13">
        <f t="shared" si="445"/>
        <v>0</v>
      </c>
      <c r="AP678" s="14">
        <f t="shared" si="446"/>
        <v>0</v>
      </c>
      <c r="AQ678" s="13">
        <f t="shared" si="447"/>
        <v>0</v>
      </c>
      <c r="AR678" s="14">
        <f t="shared" si="448"/>
        <v>0</v>
      </c>
      <c r="AS678" s="13">
        <f t="shared" si="449"/>
        <v>0</v>
      </c>
      <c r="AT678" s="14"/>
      <c r="AU678" s="13">
        <f t="shared" si="450"/>
        <v>13.470416666666468</v>
      </c>
      <c r="AV678" s="14">
        <f t="shared" si="451"/>
        <v>1</v>
      </c>
      <c r="AW678" s="13">
        <f t="shared" si="452"/>
        <v>0</v>
      </c>
      <c r="AX678" s="14">
        <f t="shared" si="453"/>
        <v>0</v>
      </c>
      <c r="AY678" s="13">
        <f t="shared" si="454"/>
        <v>0</v>
      </c>
      <c r="AZ678" s="14"/>
      <c r="BA678" s="13">
        <f t="shared" si="455"/>
        <v>0</v>
      </c>
      <c r="BB678" s="14">
        <f t="shared" si="456"/>
        <v>0</v>
      </c>
      <c r="BC678" s="13">
        <f t="shared" si="457"/>
        <v>0</v>
      </c>
      <c r="BD678" s="14">
        <f t="shared" si="458"/>
        <v>0</v>
      </c>
      <c r="BE678" s="13">
        <f t="shared" si="459"/>
        <v>0</v>
      </c>
    </row>
    <row r="679" spans="1:57" x14ac:dyDescent="0.25">
      <c r="A679" s="23">
        <f t="shared" si="460"/>
        <v>13.490416666666468</v>
      </c>
      <c r="B679" s="8" t="s">
        <v>18</v>
      </c>
      <c r="C679" t="s">
        <v>11</v>
      </c>
      <c r="D679" s="10"/>
      <c r="E679" s="11" t="s">
        <v>20</v>
      </c>
      <c r="F679" s="10" t="s">
        <v>14</v>
      </c>
      <c r="G679" t="s">
        <v>11</v>
      </c>
      <c r="I679" s="10" t="s">
        <v>14</v>
      </c>
      <c r="J679" t="s">
        <v>11</v>
      </c>
      <c r="K679" s="13">
        <f t="shared" si="420"/>
        <v>0</v>
      </c>
      <c r="L679" s="14">
        <f t="shared" si="434"/>
        <v>0</v>
      </c>
      <c r="M679" s="13">
        <f t="shared" si="421"/>
        <v>0</v>
      </c>
      <c r="N679" s="14">
        <f t="shared" si="435"/>
        <v>0</v>
      </c>
      <c r="O679" s="13">
        <f t="shared" si="422"/>
        <v>0</v>
      </c>
      <c r="P679" s="14"/>
      <c r="Q679" s="13">
        <f t="shared" si="423"/>
        <v>0</v>
      </c>
      <c r="R679" s="14">
        <f t="shared" si="436"/>
        <v>0</v>
      </c>
      <c r="S679" s="13">
        <f t="shared" si="424"/>
        <v>0</v>
      </c>
      <c r="T679" s="14">
        <f t="shared" si="437"/>
        <v>0</v>
      </c>
      <c r="U679" s="13">
        <f t="shared" si="425"/>
        <v>0</v>
      </c>
      <c r="V679" s="14"/>
      <c r="W679" s="13">
        <f t="shared" si="426"/>
        <v>0</v>
      </c>
      <c r="X679" s="14">
        <f t="shared" si="438"/>
        <v>0</v>
      </c>
      <c r="Y679" s="13">
        <f t="shared" si="427"/>
        <v>13.490416666666468</v>
      </c>
      <c r="Z679" s="14">
        <f t="shared" si="439"/>
        <v>1</v>
      </c>
      <c r="AA679" s="13">
        <f t="shared" si="428"/>
        <v>0</v>
      </c>
      <c r="AB679" s="14"/>
      <c r="AC679" s="13">
        <f t="shared" si="429"/>
        <v>0</v>
      </c>
      <c r="AD679" s="14">
        <f t="shared" si="440"/>
        <v>0</v>
      </c>
      <c r="AE679" s="13">
        <f t="shared" si="430"/>
        <v>0</v>
      </c>
      <c r="AF679" s="14">
        <f t="shared" si="441"/>
        <v>0</v>
      </c>
      <c r="AG679" s="13">
        <f t="shared" si="431"/>
        <v>1.9999999999999574E-2</v>
      </c>
      <c r="AH679" s="14"/>
      <c r="AI679" s="13">
        <f t="shared" si="432"/>
        <v>0</v>
      </c>
      <c r="AJ679" s="14">
        <f t="shared" si="442"/>
        <v>0</v>
      </c>
      <c r="AK679" s="13">
        <f t="shared" si="433"/>
        <v>0</v>
      </c>
      <c r="AL679" s="14">
        <f t="shared" si="443"/>
        <v>0</v>
      </c>
      <c r="AM679" s="13">
        <f t="shared" si="444"/>
        <v>0</v>
      </c>
      <c r="AN679" s="14"/>
      <c r="AO679" s="13">
        <f t="shared" si="445"/>
        <v>0</v>
      </c>
      <c r="AP679" s="14">
        <f t="shared" si="446"/>
        <v>0</v>
      </c>
      <c r="AQ679" s="13">
        <f t="shared" si="447"/>
        <v>0</v>
      </c>
      <c r="AR679" s="14">
        <f t="shared" si="448"/>
        <v>0</v>
      </c>
      <c r="AS679" s="13">
        <f t="shared" si="449"/>
        <v>0</v>
      </c>
      <c r="AT679" s="14"/>
      <c r="AU679" s="13">
        <f t="shared" si="450"/>
        <v>0</v>
      </c>
      <c r="AV679" s="14">
        <f t="shared" si="451"/>
        <v>0</v>
      </c>
      <c r="AW679" s="13">
        <f t="shared" si="452"/>
        <v>0</v>
      </c>
      <c r="AX679" s="14">
        <f t="shared" si="453"/>
        <v>0</v>
      </c>
      <c r="AY679" s="13">
        <f t="shared" si="454"/>
        <v>0</v>
      </c>
      <c r="AZ679" s="14"/>
      <c r="BA679" s="13">
        <f t="shared" si="455"/>
        <v>0</v>
      </c>
      <c r="BB679" s="14">
        <f t="shared" si="456"/>
        <v>0</v>
      </c>
      <c r="BC679" s="13">
        <f t="shared" si="457"/>
        <v>0</v>
      </c>
      <c r="BD679" s="14">
        <f t="shared" si="458"/>
        <v>0</v>
      </c>
      <c r="BE679" s="13">
        <f t="shared" si="459"/>
        <v>0</v>
      </c>
    </row>
    <row r="680" spans="1:57" x14ac:dyDescent="0.25">
      <c r="A680" s="23">
        <f t="shared" si="460"/>
        <v>13.510416666666467</v>
      </c>
      <c r="B680" s="8"/>
      <c r="C680" t="s">
        <v>11</v>
      </c>
      <c r="D680" s="10"/>
      <c r="E680" s="10"/>
      <c r="F680" s="10" t="s">
        <v>14</v>
      </c>
      <c r="G680" t="s">
        <v>11</v>
      </c>
      <c r="I680" s="10" t="s">
        <v>14</v>
      </c>
      <c r="J680" t="s">
        <v>11</v>
      </c>
      <c r="K680" s="13">
        <f t="shared" si="420"/>
        <v>0</v>
      </c>
      <c r="L680" s="14">
        <f t="shared" si="434"/>
        <v>0</v>
      </c>
      <c r="M680" s="13">
        <f t="shared" si="421"/>
        <v>0</v>
      </c>
      <c r="N680" s="14">
        <f t="shared" si="435"/>
        <v>0</v>
      </c>
      <c r="O680" s="13">
        <f t="shared" si="422"/>
        <v>0</v>
      </c>
      <c r="P680" s="14"/>
      <c r="Q680" s="13">
        <f t="shared" si="423"/>
        <v>0</v>
      </c>
      <c r="R680" s="14">
        <f t="shared" si="436"/>
        <v>0</v>
      </c>
      <c r="S680" s="13">
        <f t="shared" si="424"/>
        <v>0</v>
      </c>
      <c r="T680" s="14">
        <f t="shared" si="437"/>
        <v>0</v>
      </c>
      <c r="U680" s="13">
        <f t="shared" si="425"/>
        <v>0</v>
      </c>
      <c r="V680" s="14"/>
      <c r="W680" s="13">
        <f t="shared" si="426"/>
        <v>0</v>
      </c>
      <c r="X680" s="14">
        <f t="shared" si="438"/>
        <v>0</v>
      </c>
      <c r="Y680" s="13">
        <f t="shared" si="427"/>
        <v>0</v>
      </c>
      <c r="Z680" s="14">
        <f t="shared" si="439"/>
        <v>0</v>
      </c>
      <c r="AA680" s="13">
        <f t="shared" si="428"/>
        <v>0</v>
      </c>
      <c r="AB680" s="14"/>
      <c r="AC680" s="13">
        <f t="shared" si="429"/>
        <v>0</v>
      </c>
      <c r="AD680" s="14">
        <f t="shared" si="440"/>
        <v>0</v>
      </c>
      <c r="AE680" s="13">
        <f t="shared" si="430"/>
        <v>0</v>
      </c>
      <c r="AF680" s="14">
        <f t="shared" si="441"/>
        <v>0</v>
      </c>
      <c r="AG680" s="13">
        <f t="shared" si="431"/>
        <v>1.9999999999999574E-2</v>
      </c>
      <c r="AH680" s="14"/>
      <c r="AI680" s="13">
        <f t="shared" si="432"/>
        <v>0</v>
      </c>
      <c r="AJ680" s="14">
        <f t="shared" si="442"/>
        <v>0</v>
      </c>
      <c r="AK680" s="13">
        <f t="shared" si="433"/>
        <v>0</v>
      </c>
      <c r="AL680" s="14">
        <f t="shared" si="443"/>
        <v>0</v>
      </c>
      <c r="AM680" s="13">
        <f t="shared" si="444"/>
        <v>0</v>
      </c>
      <c r="AN680" s="14"/>
      <c r="AO680" s="13">
        <f t="shared" si="445"/>
        <v>0</v>
      </c>
      <c r="AP680" s="14">
        <f t="shared" si="446"/>
        <v>0</v>
      </c>
      <c r="AQ680" s="13">
        <f t="shared" si="447"/>
        <v>0</v>
      </c>
      <c r="AR680" s="14">
        <f t="shared" si="448"/>
        <v>0</v>
      </c>
      <c r="AS680" s="13">
        <f t="shared" si="449"/>
        <v>0</v>
      </c>
      <c r="AT680" s="14"/>
      <c r="AU680" s="13">
        <f t="shared" si="450"/>
        <v>0</v>
      </c>
      <c r="AV680" s="14">
        <f t="shared" si="451"/>
        <v>0</v>
      </c>
      <c r="AW680" s="13">
        <f t="shared" si="452"/>
        <v>0</v>
      </c>
      <c r="AX680" s="14">
        <f t="shared" si="453"/>
        <v>0</v>
      </c>
      <c r="AY680" s="13">
        <f t="shared" si="454"/>
        <v>0</v>
      </c>
      <c r="AZ680" s="14"/>
      <c r="BA680" s="13">
        <f t="shared" si="455"/>
        <v>0</v>
      </c>
      <c r="BB680" s="14">
        <f t="shared" si="456"/>
        <v>0</v>
      </c>
      <c r="BC680" s="13">
        <f t="shared" si="457"/>
        <v>0</v>
      </c>
      <c r="BD680" s="14">
        <f t="shared" si="458"/>
        <v>0</v>
      </c>
      <c r="BE680" s="13">
        <f t="shared" si="459"/>
        <v>0</v>
      </c>
    </row>
    <row r="681" spans="1:57" x14ac:dyDescent="0.25">
      <c r="A681" s="23">
        <f t="shared" si="460"/>
        <v>13.530416666666467</v>
      </c>
      <c r="B681" s="8"/>
      <c r="C681" t="s">
        <v>11</v>
      </c>
      <c r="D681" s="10"/>
      <c r="E681" s="10"/>
      <c r="F681" s="10" t="s">
        <v>14</v>
      </c>
      <c r="G681" t="s">
        <v>11</v>
      </c>
      <c r="I681" s="10" t="s">
        <v>14</v>
      </c>
      <c r="J681" t="s">
        <v>11</v>
      </c>
      <c r="K681" s="13">
        <f t="shared" si="420"/>
        <v>0</v>
      </c>
      <c r="L681" s="14">
        <f t="shared" si="434"/>
        <v>0</v>
      </c>
      <c r="M681" s="13">
        <f t="shared" si="421"/>
        <v>0</v>
      </c>
      <c r="N681" s="14">
        <f t="shared" si="435"/>
        <v>0</v>
      </c>
      <c r="O681" s="13">
        <f t="shared" si="422"/>
        <v>0</v>
      </c>
      <c r="P681" s="14"/>
      <c r="Q681" s="13">
        <f t="shared" si="423"/>
        <v>0</v>
      </c>
      <c r="R681" s="14">
        <f t="shared" si="436"/>
        <v>0</v>
      </c>
      <c r="S681" s="13">
        <f t="shared" si="424"/>
        <v>0</v>
      </c>
      <c r="T681" s="14">
        <f t="shared" si="437"/>
        <v>0</v>
      </c>
      <c r="U681" s="13">
        <f t="shared" si="425"/>
        <v>0</v>
      </c>
      <c r="V681" s="14"/>
      <c r="W681" s="13">
        <f t="shared" si="426"/>
        <v>0</v>
      </c>
      <c r="X681" s="14">
        <f t="shared" si="438"/>
        <v>0</v>
      </c>
      <c r="Y681" s="13">
        <f t="shared" si="427"/>
        <v>0</v>
      </c>
      <c r="Z681" s="14">
        <f t="shared" si="439"/>
        <v>0</v>
      </c>
      <c r="AA681" s="13">
        <f t="shared" si="428"/>
        <v>0</v>
      </c>
      <c r="AB681" s="14"/>
      <c r="AC681" s="13">
        <f t="shared" si="429"/>
        <v>0</v>
      </c>
      <c r="AD681" s="14">
        <f t="shared" si="440"/>
        <v>0</v>
      </c>
      <c r="AE681" s="13">
        <f t="shared" si="430"/>
        <v>0</v>
      </c>
      <c r="AF681" s="14">
        <f t="shared" si="441"/>
        <v>0</v>
      </c>
      <c r="AG681" s="13">
        <f t="shared" si="431"/>
        <v>1.9999999999999574E-2</v>
      </c>
      <c r="AH681" s="14"/>
      <c r="AI681" s="13">
        <f t="shared" si="432"/>
        <v>0</v>
      </c>
      <c r="AJ681" s="14">
        <f t="shared" si="442"/>
        <v>0</v>
      </c>
      <c r="AK681" s="13">
        <f t="shared" si="433"/>
        <v>0</v>
      </c>
      <c r="AL681" s="14">
        <f t="shared" si="443"/>
        <v>0</v>
      </c>
      <c r="AM681" s="13">
        <f t="shared" si="444"/>
        <v>0</v>
      </c>
      <c r="AN681" s="14"/>
      <c r="AO681" s="13">
        <f t="shared" si="445"/>
        <v>0</v>
      </c>
      <c r="AP681" s="14">
        <f t="shared" si="446"/>
        <v>0</v>
      </c>
      <c r="AQ681" s="13">
        <f t="shared" si="447"/>
        <v>0</v>
      </c>
      <c r="AR681" s="14">
        <f t="shared" si="448"/>
        <v>0</v>
      </c>
      <c r="AS681" s="13">
        <f t="shared" si="449"/>
        <v>0</v>
      </c>
      <c r="AT681" s="14"/>
      <c r="AU681" s="13">
        <f t="shared" si="450"/>
        <v>0</v>
      </c>
      <c r="AV681" s="14">
        <f t="shared" si="451"/>
        <v>0</v>
      </c>
      <c r="AW681" s="13">
        <f t="shared" si="452"/>
        <v>0</v>
      </c>
      <c r="AX681" s="14">
        <f t="shared" si="453"/>
        <v>0</v>
      </c>
      <c r="AY681" s="13">
        <f t="shared" si="454"/>
        <v>0</v>
      </c>
      <c r="AZ681" s="14"/>
      <c r="BA681" s="13">
        <f t="shared" si="455"/>
        <v>0</v>
      </c>
      <c r="BB681" s="14">
        <f t="shared" si="456"/>
        <v>0</v>
      </c>
      <c r="BC681" s="13">
        <f t="shared" si="457"/>
        <v>0</v>
      </c>
      <c r="BD681" s="14">
        <f t="shared" si="458"/>
        <v>0</v>
      </c>
      <c r="BE681" s="13">
        <f t="shared" si="459"/>
        <v>0</v>
      </c>
    </row>
    <row r="682" spans="1:57" x14ac:dyDescent="0.25">
      <c r="A682" s="23">
        <f t="shared" si="460"/>
        <v>13.550416666666466</v>
      </c>
      <c r="B682" s="8"/>
      <c r="C682" t="s">
        <v>11</v>
      </c>
      <c r="D682" s="10"/>
      <c r="E682" s="10"/>
      <c r="F682" s="10" t="s">
        <v>14</v>
      </c>
      <c r="G682" t="s">
        <v>11</v>
      </c>
      <c r="H682" s="11"/>
      <c r="I682" s="10" t="s">
        <v>14</v>
      </c>
      <c r="J682" t="s">
        <v>11</v>
      </c>
      <c r="K682" s="13">
        <f t="shared" si="420"/>
        <v>0</v>
      </c>
      <c r="L682" s="14">
        <f t="shared" si="434"/>
        <v>0</v>
      </c>
      <c r="M682" s="13">
        <f t="shared" si="421"/>
        <v>0</v>
      </c>
      <c r="N682" s="14">
        <f t="shared" si="435"/>
        <v>0</v>
      </c>
      <c r="O682" s="13">
        <f t="shared" si="422"/>
        <v>0</v>
      </c>
      <c r="P682" s="14"/>
      <c r="Q682" s="13">
        <f t="shared" si="423"/>
        <v>0</v>
      </c>
      <c r="R682" s="14">
        <f t="shared" si="436"/>
        <v>0</v>
      </c>
      <c r="S682" s="13">
        <f t="shared" si="424"/>
        <v>0</v>
      </c>
      <c r="T682" s="14">
        <f t="shared" si="437"/>
        <v>0</v>
      </c>
      <c r="U682" s="13">
        <f t="shared" si="425"/>
        <v>0</v>
      </c>
      <c r="V682" s="14"/>
      <c r="W682" s="13">
        <f t="shared" si="426"/>
        <v>0</v>
      </c>
      <c r="X682" s="14">
        <f t="shared" si="438"/>
        <v>0</v>
      </c>
      <c r="Y682" s="13">
        <f t="shared" si="427"/>
        <v>0</v>
      </c>
      <c r="Z682" s="14">
        <f t="shared" si="439"/>
        <v>0</v>
      </c>
      <c r="AA682" s="13">
        <f t="shared" si="428"/>
        <v>0</v>
      </c>
      <c r="AB682" s="14"/>
      <c r="AC682" s="13">
        <f t="shared" si="429"/>
        <v>0</v>
      </c>
      <c r="AD682" s="14">
        <f t="shared" si="440"/>
        <v>0</v>
      </c>
      <c r="AE682" s="13">
        <f t="shared" si="430"/>
        <v>0</v>
      </c>
      <c r="AF682" s="14">
        <f t="shared" si="441"/>
        <v>0</v>
      </c>
      <c r="AG682" s="13">
        <f t="shared" si="431"/>
        <v>1.9999999999999574E-2</v>
      </c>
      <c r="AH682" s="14"/>
      <c r="AI682" s="13">
        <f t="shared" si="432"/>
        <v>0</v>
      </c>
      <c r="AJ682" s="14">
        <f t="shared" si="442"/>
        <v>0</v>
      </c>
      <c r="AK682" s="13">
        <f t="shared" si="433"/>
        <v>0</v>
      </c>
      <c r="AL682" s="14">
        <f t="shared" si="443"/>
        <v>0</v>
      </c>
      <c r="AM682" s="13">
        <f t="shared" si="444"/>
        <v>0</v>
      </c>
      <c r="AN682" s="14"/>
      <c r="AO682" s="13">
        <f t="shared" si="445"/>
        <v>0</v>
      </c>
      <c r="AP682" s="14">
        <f t="shared" si="446"/>
        <v>0</v>
      </c>
      <c r="AQ682" s="13">
        <f t="shared" si="447"/>
        <v>0</v>
      </c>
      <c r="AR682" s="14">
        <f t="shared" si="448"/>
        <v>0</v>
      </c>
      <c r="AS682" s="13">
        <f t="shared" si="449"/>
        <v>0</v>
      </c>
      <c r="AT682" s="14"/>
      <c r="AU682" s="13">
        <f t="shared" si="450"/>
        <v>0</v>
      </c>
      <c r="AV682" s="14">
        <f t="shared" si="451"/>
        <v>0</v>
      </c>
      <c r="AW682" s="13">
        <f t="shared" si="452"/>
        <v>0</v>
      </c>
      <c r="AX682" s="14">
        <f t="shared" si="453"/>
        <v>0</v>
      </c>
      <c r="AY682" s="13">
        <f t="shared" si="454"/>
        <v>0</v>
      </c>
      <c r="AZ682" s="14"/>
      <c r="BA682" s="13">
        <f t="shared" si="455"/>
        <v>0</v>
      </c>
      <c r="BB682" s="14">
        <f t="shared" si="456"/>
        <v>0</v>
      </c>
      <c r="BC682" s="13">
        <f t="shared" si="457"/>
        <v>0</v>
      </c>
      <c r="BD682" s="14">
        <f t="shared" si="458"/>
        <v>0</v>
      </c>
      <c r="BE682" s="13">
        <f t="shared" si="459"/>
        <v>0</v>
      </c>
    </row>
    <row r="683" spans="1:57" x14ac:dyDescent="0.25">
      <c r="A683" s="23">
        <f t="shared" si="460"/>
        <v>13.570416666666466</v>
      </c>
      <c r="B683" s="8" t="s">
        <v>16</v>
      </c>
      <c r="C683" t="s">
        <v>11</v>
      </c>
      <c r="D683" s="10" t="s">
        <v>14</v>
      </c>
      <c r="E683" s="10"/>
      <c r="F683" s="10" t="s">
        <v>14</v>
      </c>
      <c r="G683" t="s">
        <v>11</v>
      </c>
      <c r="H683" s="11"/>
      <c r="I683" s="10" t="s">
        <v>14</v>
      </c>
      <c r="J683" t="s">
        <v>11</v>
      </c>
      <c r="K683" s="13">
        <f t="shared" si="420"/>
        <v>0</v>
      </c>
      <c r="L683" s="14">
        <f t="shared" si="434"/>
        <v>0</v>
      </c>
      <c r="M683" s="13">
        <f t="shared" si="421"/>
        <v>0</v>
      </c>
      <c r="N683" s="14">
        <f t="shared" si="435"/>
        <v>0</v>
      </c>
      <c r="O683" s="13">
        <f t="shared" si="422"/>
        <v>0</v>
      </c>
      <c r="P683" s="14"/>
      <c r="Q683" s="13">
        <f t="shared" si="423"/>
        <v>13.570416666666466</v>
      </c>
      <c r="R683" s="14">
        <f t="shared" si="436"/>
        <v>1</v>
      </c>
      <c r="S683" s="13">
        <f t="shared" si="424"/>
        <v>0</v>
      </c>
      <c r="T683" s="14">
        <f t="shared" si="437"/>
        <v>0</v>
      </c>
      <c r="U683" s="13">
        <f t="shared" si="425"/>
        <v>1.9999999999999574E-2</v>
      </c>
      <c r="V683" s="14"/>
      <c r="W683" s="13">
        <f t="shared" si="426"/>
        <v>0</v>
      </c>
      <c r="X683" s="14">
        <f t="shared" si="438"/>
        <v>0</v>
      </c>
      <c r="Y683" s="13">
        <f t="shared" si="427"/>
        <v>0</v>
      </c>
      <c r="Z683" s="14">
        <f t="shared" si="439"/>
        <v>0</v>
      </c>
      <c r="AA683" s="13">
        <f t="shared" si="428"/>
        <v>0</v>
      </c>
      <c r="AB683" s="14"/>
      <c r="AC683" s="13">
        <f t="shared" si="429"/>
        <v>0</v>
      </c>
      <c r="AD683" s="14">
        <f t="shared" si="440"/>
        <v>0</v>
      </c>
      <c r="AE683" s="13">
        <f t="shared" si="430"/>
        <v>0</v>
      </c>
      <c r="AF683" s="14">
        <f t="shared" si="441"/>
        <v>0</v>
      </c>
      <c r="AG683" s="13">
        <f t="shared" si="431"/>
        <v>1.9999999999999574E-2</v>
      </c>
      <c r="AH683" s="14"/>
      <c r="AI683" s="13">
        <f t="shared" si="432"/>
        <v>0</v>
      </c>
      <c r="AJ683" s="14">
        <f t="shared" si="442"/>
        <v>0</v>
      </c>
      <c r="AK683" s="13">
        <f t="shared" si="433"/>
        <v>0</v>
      </c>
      <c r="AL683" s="14">
        <f t="shared" si="443"/>
        <v>0</v>
      </c>
      <c r="AM683" s="13">
        <f t="shared" si="444"/>
        <v>0</v>
      </c>
      <c r="AN683" s="14"/>
      <c r="AO683" s="13">
        <f t="shared" si="445"/>
        <v>0</v>
      </c>
      <c r="AP683" s="14">
        <f t="shared" si="446"/>
        <v>0</v>
      </c>
      <c r="AQ683" s="13">
        <f t="shared" si="447"/>
        <v>0</v>
      </c>
      <c r="AR683" s="14">
        <f t="shared" si="448"/>
        <v>0</v>
      </c>
      <c r="AS683" s="13">
        <f t="shared" si="449"/>
        <v>0</v>
      </c>
      <c r="AT683" s="14"/>
      <c r="AU683" s="13">
        <f t="shared" si="450"/>
        <v>0</v>
      </c>
      <c r="AV683" s="14">
        <f t="shared" si="451"/>
        <v>0</v>
      </c>
      <c r="AW683" s="13">
        <f t="shared" si="452"/>
        <v>0</v>
      </c>
      <c r="AX683" s="14">
        <f t="shared" si="453"/>
        <v>0</v>
      </c>
      <c r="AY683" s="13">
        <f t="shared" si="454"/>
        <v>0</v>
      </c>
      <c r="AZ683" s="14"/>
      <c r="BA683" s="13">
        <f t="shared" si="455"/>
        <v>0</v>
      </c>
      <c r="BB683" s="14">
        <f t="shared" si="456"/>
        <v>0</v>
      </c>
      <c r="BC683" s="13">
        <f t="shared" si="457"/>
        <v>0</v>
      </c>
      <c r="BD683" s="14">
        <f t="shared" si="458"/>
        <v>0</v>
      </c>
      <c r="BE683" s="13">
        <f t="shared" si="459"/>
        <v>0</v>
      </c>
    </row>
    <row r="684" spans="1:57" x14ac:dyDescent="0.25">
      <c r="A684" s="23">
        <f t="shared" si="460"/>
        <v>13.590416666666465</v>
      </c>
      <c r="B684" s="8" t="s">
        <v>22</v>
      </c>
      <c r="C684" s="11" t="s">
        <v>20</v>
      </c>
      <c r="D684" s="10" t="s">
        <v>14</v>
      </c>
      <c r="E684" s="10"/>
      <c r="F684" t="s">
        <v>11</v>
      </c>
      <c r="G684" t="s">
        <v>11</v>
      </c>
      <c r="H684" s="10"/>
      <c r="I684" s="10" t="s">
        <v>14</v>
      </c>
      <c r="J684" t="s">
        <v>11</v>
      </c>
      <c r="K684" s="13">
        <f t="shared" si="420"/>
        <v>0</v>
      </c>
      <c r="L684" s="14">
        <f t="shared" si="434"/>
        <v>0</v>
      </c>
      <c r="M684" s="13">
        <f t="shared" si="421"/>
        <v>13.590416666666465</v>
      </c>
      <c r="N684" s="14">
        <f t="shared" si="435"/>
        <v>1</v>
      </c>
      <c r="O684" s="13">
        <f t="shared" si="422"/>
        <v>0</v>
      </c>
      <c r="P684" s="14"/>
      <c r="Q684" s="13">
        <f t="shared" si="423"/>
        <v>0</v>
      </c>
      <c r="R684" s="14">
        <f t="shared" si="436"/>
        <v>0</v>
      </c>
      <c r="S684" s="13">
        <f t="shared" si="424"/>
        <v>0</v>
      </c>
      <c r="T684" s="14">
        <f t="shared" si="437"/>
        <v>0</v>
      </c>
      <c r="U684" s="13">
        <f t="shared" si="425"/>
        <v>1.9999999999999574E-2</v>
      </c>
      <c r="V684" s="14"/>
      <c r="W684" s="13">
        <f t="shared" si="426"/>
        <v>0</v>
      </c>
      <c r="X684" s="14">
        <f t="shared" si="438"/>
        <v>0</v>
      </c>
      <c r="Y684" s="13">
        <f t="shared" si="427"/>
        <v>0</v>
      </c>
      <c r="Z684" s="14">
        <f t="shared" si="439"/>
        <v>0</v>
      </c>
      <c r="AA684" s="13">
        <f t="shared" si="428"/>
        <v>0</v>
      </c>
      <c r="AB684" s="14"/>
      <c r="AC684" s="13">
        <f t="shared" si="429"/>
        <v>0</v>
      </c>
      <c r="AD684" s="14">
        <f t="shared" si="440"/>
        <v>0</v>
      </c>
      <c r="AE684" s="13">
        <f t="shared" si="430"/>
        <v>0</v>
      </c>
      <c r="AF684" s="14">
        <f t="shared" si="441"/>
        <v>0</v>
      </c>
      <c r="AG684" s="13">
        <f t="shared" si="431"/>
        <v>0</v>
      </c>
      <c r="AH684" s="14"/>
      <c r="AI684" s="13">
        <f t="shared" si="432"/>
        <v>0</v>
      </c>
      <c r="AJ684" s="14">
        <f t="shared" si="442"/>
        <v>0</v>
      </c>
      <c r="AK684" s="13">
        <f t="shared" si="433"/>
        <v>0</v>
      </c>
      <c r="AL684" s="14">
        <f t="shared" si="443"/>
        <v>0</v>
      </c>
      <c r="AM684" s="13">
        <f t="shared" si="444"/>
        <v>0</v>
      </c>
      <c r="AN684" s="14"/>
      <c r="AO684" s="13">
        <f t="shared" si="445"/>
        <v>0</v>
      </c>
      <c r="AP684" s="14">
        <f t="shared" si="446"/>
        <v>0</v>
      </c>
      <c r="AQ684" s="13">
        <f t="shared" si="447"/>
        <v>0</v>
      </c>
      <c r="AR684" s="14">
        <f t="shared" si="448"/>
        <v>0</v>
      </c>
      <c r="AS684" s="13">
        <f t="shared" si="449"/>
        <v>0</v>
      </c>
      <c r="AT684" s="14"/>
      <c r="AU684" s="13">
        <f t="shared" si="450"/>
        <v>0</v>
      </c>
      <c r="AV684" s="14">
        <f t="shared" si="451"/>
        <v>0</v>
      </c>
      <c r="AW684" s="13">
        <f t="shared" si="452"/>
        <v>0</v>
      </c>
      <c r="AX684" s="14">
        <f t="shared" si="453"/>
        <v>0</v>
      </c>
      <c r="AY684" s="13">
        <f t="shared" si="454"/>
        <v>0</v>
      </c>
      <c r="AZ684" s="14"/>
      <c r="BA684" s="13">
        <f t="shared" si="455"/>
        <v>0</v>
      </c>
      <c r="BB684" s="14">
        <f t="shared" si="456"/>
        <v>0</v>
      </c>
      <c r="BC684" s="13">
        <f t="shared" si="457"/>
        <v>0</v>
      </c>
      <c r="BD684" s="14">
        <f t="shared" si="458"/>
        <v>0</v>
      </c>
      <c r="BE684" s="13">
        <f t="shared" si="459"/>
        <v>0</v>
      </c>
    </row>
    <row r="685" spans="1:57" x14ac:dyDescent="0.25">
      <c r="A685" s="23">
        <f t="shared" si="460"/>
        <v>13.610416666666465</v>
      </c>
      <c r="B685" s="8" t="s">
        <v>77</v>
      </c>
      <c r="D685" s="10" t="s">
        <v>14</v>
      </c>
      <c r="E685" s="10"/>
      <c r="F685" t="s">
        <v>11</v>
      </c>
      <c r="G685" t="s">
        <v>11</v>
      </c>
      <c r="H685" s="10"/>
      <c r="I685" t="s">
        <v>11</v>
      </c>
      <c r="J685" s="11" t="s">
        <v>20</v>
      </c>
      <c r="K685" s="13">
        <f t="shared" si="420"/>
        <v>0</v>
      </c>
      <c r="L685" s="14">
        <f t="shared" si="434"/>
        <v>0</v>
      </c>
      <c r="M685" s="13">
        <f t="shared" si="421"/>
        <v>0</v>
      </c>
      <c r="N685" s="14">
        <f t="shared" si="435"/>
        <v>0</v>
      </c>
      <c r="O685" s="13">
        <f t="shared" si="422"/>
        <v>0</v>
      </c>
      <c r="P685" s="14"/>
      <c r="Q685" s="13">
        <f t="shared" si="423"/>
        <v>0</v>
      </c>
      <c r="R685" s="14">
        <f t="shared" si="436"/>
        <v>0</v>
      </c>
      <c r="S685" s="13">
        <f t="shared" si="424"/>
        <v>0</v>
      </c>
      <c r="T685" s="14">
        <f t="shared" si="437"/>
        <v>0</v>
      </c>
      <c r="U685" s="13">
        <f t="shared" si="425"/>
        <v>1.9999999999999574E-2</v>
      </c>
      <c r="V685" s="14"/>
      <c r="W685" s="13">
        <f t="shared" si="426"/>
        <v>0</v>
      </c>
      <c r="X685" s="14">
        <f t="shared" si="438"/>
        <v>0</v>
      </c>
      <c r="Y685" s="13">
        <f t="shared" si="427"/>
        <v>0</v>
      </c>
      <c r="Z685" s="14">
        <f t="shared" si="439"/>
        <v>0</v>
      </c>
      <c r="AA685" s="13">
        <f t="shared" si="428"/>
        <v>0</v>
      </c>
      <c r="AB685" s="14"/>
      <c r="AC685" s="13">
        <f t="shared" si="429"/>
        <v>0</v>
      </c>
      <c r="AD685" s="14">
        <f t="shared" si="440"/>
        <v>0</v>
      </c>
      <c r="AE685" s="13">
        <f t="shared" si="430"/>
        <v>0</v>
      </c>
      <c r="AF685" s="14">
        <f t="shared" si="441"/>
        <v>0</v>
      </c>
      <c r="AG685" s="13">
        <f t="shared" si="431"/>
        <v>0</v>
      </c>
      <c r="AH685" s="14"/>
      <c r="AI685" s="13">
        <f t="shared" si="432"/>
        <v>0</v>
      </c>
      <c r="AJ685" s="14">
        <f t="shared" si="442"/>
        <v>0</v>
      </c>
      <c r="AK685" s="13">
        <f t="shared" si="433"/>
        <v>0</v>
      </c>
      <c r="AL685" s="14">
        <f t="shared" si="443"/>
        <v>0</v>
      </c>
      <c r="AM685" s="13">
        <f t="shared" si="444"/>
        <v>0</v>
      </c>
      <c r="AN685" s="14"/>
      <c r="AO685" s="13">
        <f t="shared" si="445"/>
        <v>0</v>
      </c>
      <c r="AP685" s="14">
        <f t="shared" si="446"/>
        <v>0</v>
      </c>
      <c r="AQ685" s="13">
        <f t="shared" si="447"/>
        <v>0</v>
      </c>
      <c r="AR685" s="14">
        <f t="shared" si="448"/>
        <v>0</v>
      </c>
      <c r="AS685" s="13">
        <f t="shared" si="449"/>
        <v>0</v>
      </c>
      <c r="AT685" s="14"/>
      <c r="AU685" s="13">
        <f t="shared" si="450"/>
        <v>0</v>
      </c>
      <c r="AV685" s="14">
        <f t="shared" si="451"/>
        <v>0</v>
      </c>
      <c r="AW685" s="13">
        <f t="shared" si="452"/>
        <v>0</v>
      </c>
      <c r="AX685" s="14">
        <f t="shared" si="453"/>
        <v>0</v>
      </c>
      <c r="AY685" s="13">
        <f t="shared" si="454"/>
        <v>0</v>
      </c>
      <c r="AZ685" s="14"/>
      <c r="BA685" s="13">
        <f t="shared" si="455"/>
        <v>0</v>
      </c>
      <c r="BB685" s="14">
        <f t="shared" si="456"/>
        <v>0</v>
      </c>
      <c r="BC685" s="13">
        <f t="shared" si="457"/>
        <v>13.610416666666465</v>
      </c>
      <c r="BD685" s="14">
        <f t="shared" si="458"/>
        <v>1</v>
      </c>
      <c r="BE685" s="13">
        <f t="shared" si="459"/>
        <v>0</v>
      </c>
    </row>
    <row r="686" spans="1:57" x14ac:dyDescent="0.25">
      <c r="A686" s="23">
        <f t="shared" si="460"/>
        <v>13.630416666666465</v>
      </c>
      <c r="B686" s="8"/>
      <c r="C686" s="11"/>
      <c r="D686" s="10" t="s">
        <v>14</v>
      </c>
      <c r="E686" s="10"/>
      <c r="F686" t="s">
        <v>11</v>
      </c>
      <c r="G686" t="s">
        <v>11</v>
      </c>
      <c r="H686" s="10"/>
      <c r="I686" t="s">
        <v>11</v>
      </c>
      <c r="J686" s="10"/>
      <c r="K686" s="13">
        <f t="shared" si="420"/>
        <v>0</v>
      </c>
      <c r="L686" s="14">
        <f t="shared" si="434"/>
        <v>0</v>
      </c>
      <c r="M686" s="13">
        <f t="shared" si="421"/>
        <v>0</v>
      </c>
      <c r="N686" s="14">
        <f t="shared" si="435"/>
        <v>0</v>
      </c>
      <c r="O686" s="13">
        <f t="shared" si="422"/>
        <v>0</v>
      </c>
      <c r="P686" s="14"/>
      <c r="Q686" s="13">
        <f t="shared" si="423"/>
        <v>0</v>
      </c>
      <c r="R686" s="14">
        <f t="shared" si="436"/>
        <v>0</v>
      </c>
      <c r="S686" s="13">
        <f t="shared" si="424"/>
        <v>0</v>
      </c>
      <c r="T686" s="14">
        <f t="shared" si="437"/>
        <v>0</v>
      </c>
      <c r="U686" s="13">
        <f t="shared" si="425"/>
        <v>1.9999999999999574E-2</v>
      </c>
      <c r="V686" s="14"/>
      <c r="W686" s="13">
        <f t="shared" si="426"/>
        <v>0</v>
      </c>
      <c r="X686" s="14">
        <f t="shared" si="438"/>
        <v>0</v>
      </c>
      <c r="Y686" s="13">
        <f t="shared" si="427"/>
        <v>0</v>
      </c>
      <c r="Z686" s="14">
        <f t="shared" si="439"/>
        <v>0</v>
      </c>
      <c r="AA686" s="13">
        <f t="shared" si="428"/>
        <v>0</v>
      </c>
      <c r="AB686" s="14"/>
      <c r="AC686" s="13">
        <f t="shared" si="429"/>
        <v>0</v>
      </c>
      <c r="AD686" s="14">
        <f t="shared" si="440"/>
        <v>0</v>
      </c>
      <c r="AE686" s="13">
        <f t="shared" si="430"/>
        <v>0</v>
      </c>
      <c r="AF686" s="14">
        <f t="shared" si="441"/>
        <v>0</v>
      </c>
      <c r="AG686" s="13">
        <f t="shared" si="431"/>
        <v>0</v>
      </c>
      <c r="AH686" s="14"/>
      <c r="AI686" s="13">
        <f t="shared" si="432"/>
        <v>0</v>
      </c>
      <c r="AJ686" s="14">
        <f t="shared" si="442"/>
        <v>0</v>
      </c>
      <c r="AK686" s="13">
        <f t="shared" si="433"/>
        <v>0</v>
      </c>
      <c r="AL686" s="14">
        <f t="shared" si="443"/>
        <v>0</v>
      </c>
      <c r="AM686" s="13">
        <f t="shared" si="444"/>
        <v>0</v>
      </c>
      <c r="AN686" s="14"/>
      <c r="AO686" s="13">
        <f t="shared" si="445"/>
        <v>0</v>
      </c>
      <c r="AP686" s="14">
        <f t="shared" si="446"/>
        <v>0</v>
      </c>
      <c r="AQ686" s="13">
        <f t="shared" si="447"/>
        <v>0</v>
      </c>
      <c r="AR686" s="14">
        <f t="shared" si="448"/>
        <v>0</v>
      </c>
      <c r="AS686" s="13">
        <f t="shared" si="449"/>
        <v>0</v>
      </c>
      <c r="AT686" s="14"/>
      <c r="AU686" s="13">
        <f t="shared" si="450"/>
        <v>0</v>
      </c>
      <c r="AV686" s="14">
        <f t="shared" si="451"/>
        <v>0</v>
      </c>
      <c r="AW686" s="13">
        <f t="shared" si="452"/>
        <v>0</v>
      </c>
      <c r="AX686" s="14">
        <f t="shared" si="453"/>
        <v>0</v>
      </c>
      <c r="AY686" s="13">
        <f t="shared" si="454"/>
        <v>0</v>
      </c>
      <c r="AZ686" s="14"/>
      <c r="BA686" s="13">
        <f t="shared" si="455"/>
        <v>0</v>
      </c>
      <c r="BB686" s="14">
        <f t="shared" si="456"/>
        <v>0</v>
      </c>
      <c r="BC686" s="13">
        <f t="shared" si="457"/>
        <v>0</v>
      </c>
      <c r="BD686" s="14">
        <f t="shared" si="458"/>
        <v>0</v>
      </c>
      <c r="BE686" s="13">
        <f t="shared" si="459"/>
        <v>0</v>
      </c>
    </row>
    <row r="687" spans="1:57" x14ac:dyDescent="0.25">
      <c r="A687" s="23">
        <f t="shared" si="460"/>
        <v>13.650416666666464</v>
      </c>
      <c r="B687" s="8" t="s">
        <v>21</v>
      </c>
      <c r="C687" s="10"/>
      <c r="D687" s="10" t="s">
        <v>14</v>
      </c>
      <c r="E687" s="10" t="s">
        <v>14</v>
      </c>
      <c r="F687" t="s">
        <v>11</v>
      </c>
      <c r="G687" t="s">
        <v>11</v>
      </c>
      <c r="H687" s="32"/>
      <c r="I687" t="s">
        <v>11</v>
      </c>
      <c r="J687" s="10"/>
      <c r="K687" s="13">
        <f t="shared" si="420"/>
        <v>0</v>
      </c>
      <c r="L687" s="14">
        <f t="shared" si="434"/>
        <v>0</v>
      </c>
      <c r="M687" s="13">
        <f t="shared" si="421"/>
        <v>0</v>
      </c>
      <c r="N687" s="14">
        <f t="shared" si="435"/>
        <v>0</v>
      </c>
      <c r="O687" s="13">
        <f t="shared" si="422"/>
        <v>0</v>
      </c>
      <c r="P687" s="14"/>
      <c r="Q687" s="13">
        <f t="shared" si="423"/>
        <v>0</v>
      </c>
      <c r="R687" s="14">
        <f t="shared" si="436"/>
        <v>0</v>
      </c>
      <c r="S687" s="13">
        <f t="shared" si="424"/>
        <v>0</v>
      </c>
      <c r="T687" s="14">
        <f t="shared" si="437"/>
        <v>0</v>
      </c>
      <c r="U687" s="13">
        <f t="shared" si="425"/>
        <v>1.9999999999999574E-2</v>
      </c>
      <c r="V687" s="14"/>
      <c r="W687" s="13">
        <f t="shared" si="426"/>
        <v>13.650416666666464</v>
      </c>
      <c r="X687" s="14">
        <f t="shared" si="438"/>
        <v>1</v>
      </c>
      <c r="Y687" s="13">
        <f t="shared" si="427"/>
        <v>0</v>
      </c>
      <c r="Z687" s="14">
        <f t="shared" si="439"/>
        <v>0</v>
      </c>
      <c r="AA687" s="13">
        <f t="shared" si="428"/>
        <v>1.9999999999999574E-2</v>
      </c>
      <c r="AB687" s="14"/>
      <c r="AC687" s="13">
        <f t="shared" si="429"/>
        <v>0</v>
      </c>
      <c r="AD687" s="14">
        <f t="shared" si="440"/>
        <v>0</v>
      </c>
      <c r="AE687" s="13">
        <f t="shared" si="430"/>
        <v>0</v>
      </c>
      <c r="AF687" s="14">
        <f t="shared" si="441"/>
        <v>0</v>
      </c>
      <c r="AG687" s="13">
        <f t="shared" si="431"/>
        <v>0</v>
      </c>
      <c r="AH687" s="14"/>
      <c r="AI687" s="13">
        <f t="shared" si="432"/>
        <v>0</v>
      </c>
      <c r="AJ687" s="14">
        <f t="shared" si="442"/>
        <v>0</v>
      </c>
      <c r="AK687" s="13">
        <f t="shared" si="433"/>
        <v>0</v>
      </c>
      <c r="AL687" s="14">
        <f t="shared" si="443"/>
        <v>0</v>
      </c>
      <c r="AM687" s="13">
        <f t="shared" si="444"/>
        <v>0</v>
      </c>
      <c r="AN687" s="14"/>
      <c r="AO687" s="13">
        <f t="shared" si="445"/>
        <v>0</v>
      </c>
      <c r="AP687" s="14">
        <f t="shared" si="446"/>
        <v>0</v>
      </c>
      <c r="AQ687" s="13">
        <f t="shared" si="447"/>
        <v>0</v>
      </c>
      <c r="AR687" s="14">
        <f t="shared" si="448"/>
        <v>0</v>
      </c>
      <c r="AS687" s="13">
        <f t="shared" si="449"/>
        <v>0</v>
      </c>
      <c r="AT687" s="14"/>
      <c r="AU687" s="13">
        <f t="shared" si="450"/>
        <v>0</v>
      </c>
      <c r="AV687" s="14">
        <f t="shared" si="451"/>
        <v>0</v>
      </c>
      <c r="AW687" s="13">
        <f t="shared" si="452"/>
        <v>0</v>
      </c>
      <c r="AX687" s="14">
        <f t="shared" si="453"/>
        <v>0</v>
      </c>
      <c r="AY687" s="13">
        <f t="shared" si="454"/>
        <v>0</v>
      </c>
      <c r="AZ687" s="14"/>
      <c r="BA687" s="13">
        <f t="shared" si="455"/>
        <v>0</v>
      </c>
      <c r="BB687" s="14">
        <f t="shared" si="456"/>
        <v>0</v>
      </c>
      <c r="BC687" s="13">
        <f t="shared" si="457"/>
        <v>0</v>
      </c>
      <c r="BD687" s="14">
        <f t="shared" si="458"/>
        <v>0</v>
      </c>
      <c r="BE687" s="13">
        <f t="shared" si="459"/>
        <v>0</v>
      </c>
    </row>
    <row r="688" spans="1:57" x14ac:dyDescent="0.25">
      <c r="A688" s="23">
        <f t="shared" si="460"/>
        <v>13.670416666666464</v>
      </c>
      <c r="B688" s="8" t="s">
        <v>15</v>
      </c>
      <c r="C688" s="10"/>
      <c r="D688" t="s">
        <v>11</v>
      </c>
      <c r="E688" s="10" t="s">
        <v>14</v>
      </c>
      <c r="F688" t="s">
        <v>11</v>
      </c>
      <c r="G688" s="11" t="s">
        <v>20</v>
      </c>
      <c r="H688" s="10"/>
      <c r="I688" t="s">
        <v>11</v>
      </c>
      <c r="J688" s="10"/>
      <c r="K688" s="13">
        <f t="shared" si="420"/>
        <v>0</v>
      </c>
      <c r="L688" s="14">
        <f t="shared" si="434"/>
        <v>0</v>
      </c>
      <c r="M688" s="13">
        <f t="shared" si="421"/>
        <v>0</v>
      </c>
      <c r="N688" s="14">
        <f t="shared" si="435"/>
        <v>0</v>
      </c>
      <c r="O688" s="13">
        <f t="shared" si="422"/>
        <v>0</v>
      </c>
      <c r="P688" s="14"/>
      <c r="Q688" s="13">
        <f t="shared" si="423"/>
        <v>0</v>
      </c>
      <c r="R688" s="14">
        <f t="shared" si="436"/>
        <v>0</v>
      </c>
      <c r="S688" s="13">
        <f t="shared" si="424"/>
        <v>0</v>
      </c>
      <c r="T688" s="14">
        <f t="shared" si="437"/>
        <v>0</v>
      </c>
      <c r="U688" s="13">
        <f t="shared" si="425"/>
        <v>0</v>
      </c>
      <c r="V688" s="14"/>
      <c r="W688" s="13">
        <f t="shared" si="426"/>
        <v>0</v>
      </c>
      <c r="X688" s="14">
        <f t="shared" si="438"/>
        <v>0</v>
      </c>
      <c r="Y688" s="13">
        <f t="shared" si="427"/>
        <v>0</v>
      </c>
      <c r="Z688" s="14">
        <f t="shared" si="439"/>
        <v>0</v>
      </c>
      <c r="AA688" s="13">
        <f t="shared" si="428"/>
        <v>1.9999999999999574E-2</v>
      </c>
      <c r="AB688" s="14"/>
      <c r="AC688" s="13">
        <f t="shared" si="429"/>
        <v>0</v>
      </c>
      <c r="AD688" s="14">
        <f t="shared" si="440"/>
        <v>0</v>
      </c>
      <c r="AE688" s="13">
        <f t="shared" si="430"/>
        <v>0</v>
      </c>
      <c r="AF688" s="14">
        <f t="shared" si="441"/>
        <v>0</v>
      </c>
      <c r="AG688" s="13">
        <f t="shared" si="431"/>
        <v>0</v>
      </c>
      <c r="AH688" s="14"/>
      <c r="AI688" s="13">
        <f t="shared" si="432"/>
        <v>0</v>
      </c>
      <c r="AJ688" s="14">
        <f t="shared" si="442"/>
        <v>0</v>
      </c>
      <c r="AK688" s="13">
        <f t="shared" si="433"/>
        <v>13.670416666666464</v>
      </c>
      <c r="AL688" s="14">
        <f t="shared" si="443"/>
        <v>1</v>
      </c>
      <c r="AM688" s="13">
        <f t="shared" si="444"/>
        <v>0</v>
      </c>
      <c r="AN688" s="14"/>
      <c r="AO688" s="13">
        <f t="shared" si="445"/>
        <v>0</v>
      </c>
      <c r="AP688" s="14">
        <f t="shared" si="446"/>
        <v>0</v>
      </c>
      <c r="AQ688" s="13">
        <f t="shared" si="447"/>
        <v>0</v>
      </c>
      <c r="AR688" s="14">
        <f t="shared" si="448"/>
        <v>0</v>
      </c>
      <c r="AS688" s="13">
        <f t="shared" si="449"/>
        <v>0</v>
      </c>
      <c r="AT688" s="14"/>
      <c r="AU688" s="13">
        <f t="shared" si="450"/>
        <v>0</v>
      </c>
      <c r="AV688" s="14">
        <f t="shared" si="451"/>
        <v>0</v>
      </c>
      <c r="AW688" s="13">
        <f t="shared" si="452"/>
        <v>0</v>
      </c>
      <c r="AX688" s="14">
        <f t="shared" si="453"/>
        <v>0</v>
      </c>
      <c r="AY688" s="13">
        <f t="shared" si="454"/>
        <v>0</v>
      </c>
      <c r="AZ688" s="14"/>
      <c r="BA688" s="13">
        <f t="shared" si="455"/>
        <v>0</v>
      </c>
      <c r="BB688" s="14">
        <f t="shared" si="456"/>
        <v>0</v>
      </c>
      <c r="BC688" s="13">
        <f t="shared" si="457"/>
        <v>0</v>
      </c>
      <c r="BD688" s="14">
        <f t="shared" si="458"/>
        <v>0</v>
      </c>
      <c r="BE688" s="13">
        <f t="shared" si="459"/>
        <v>0</v>
      </c>
    </row>
    <row r="689" spans="1:57" x14ac:dyDescent="0.25">
      <c r="A689" s="23">
        <f t="shared" si="460"/>
        <v>13.690416666666463</v>
      </c>
      <c r="B689" s="8"/>
      <c r="C689" s="10"/>
      <c r="D689" t="s">
        <v>11</v>
      </c>
      <c r="E689" s="10" t="s">
        <v>14</v>
      </c>
      <c r="F689" t="s">
        <v>11</v>
      </c>
      <c r="G689" s="10"/>
      <c r="H689" s="10"/>
      <c r="I689" t="s">
        <v>11</v>
      </c>
      <c r="J689" s="10"/>
      <c r="K689" s="13">
        <f t="shared" si="420"/>
        <v>0</v>
      </c>
      <c r="L689" s="14">
        <f t="shared" si="434"/>
        <v>0</v>
      </c>
      <c r="M689" s="13">
        <f t="shared" si="421"/>
        <v>0</v>
      </c>
      <c r="N689" s="14">
        <f t="shared" si="435"/>
        <v>0</v>
      </c>
      <c r="O689" s="13">
        <f t="shared" si="422"/>
        <v>0</v>
      </c>
      <c r="P689" s="14"/>
      <c r="Q689" s="13">
        <f t="shared" si="423"/>
        <v>0</v>
      </c>
      <c r="R689" s="14">
        <f t="shared" si="436"/>
        <v>0</v>
      </c>
      <c r="S689" s="13">
        <f t="shared" si="424"/>
        <v>0</v>
      </c>
      <c r="T689" s="14">
        <f t="shared" si="437"/>
        <v>0</v>
      </c>
      <c r="U689" s="13">
        <f t="shared" si="425"/>
        <v>0</v>
      </c>
      <c r="V689" s="14"/>
      <c r="W689" s="13">
        <f t="shared" si="426"/>
        <v>0</v>
      </c>
      <c r="X689" s="14">
        <f t="shared" si="438"/>
        <v>0</v>
      </c>
      <c r="Y689" s="13">
        <f t="shared" si="427"/>
        <v>0</v>
      </c>
      <c r="Z689" s="14">
        <f t="shared" si="439"/>
        <v>0</v>
      </c>
      <c r="AA689" s="13">
        <f t="shared" si="428"/>
        <v>1.9999999999999574E-2</v>
      </c>
      <c r="AB689" s="14"/>
      <c r="AC689" s="13">
        <f t="shared" si="429"/>
        <v>0</v>
      </c>
      <c r="AD689" s="14">
        <f t="shared" si="440"/>
        <v>0</v>
      </c>
      <c r="AE689" s="13">
        <f t="shared" si="430"/>
        <v>0</v>
      </c>
      <c r="AF689" s="14">
        <f t="shared" si="441"/>
        <v>0</v>
      </c>
      <c r="AG689" s="13">
        <f t="shared" si="431"/>
        <v>0</v>
      </c>
      <c r="AH689" s="14"/>
      <c r="AI689" s="13">
        <f t="shared" si="432"/>
        <v>0</v>
      </c>
      <c r="AJ689" s="14">
        <f t="shared" si="442"/>
        <v>0</v>
      </c>
      <c r="AK689" s="13">
        <f t="shared" si="433"/>
        <v>0</v>
      </c>
      <c r="AL689" s="14">
        <f t="shared" si="443"/>
        <v>0</v>
      </c>
      <c r="AM689" s="13">
        <f t="shared" si="444"/>
        <v>0</v>
      </c>
      <c r="AN689" s="14"/>
      <c r="AO689" s="13">
        <f t="shared" si="445"/>
        <v>0</v>
      </c>
      <c r="AP689" s="14">
        <f t="shared" si="446"/>
        <v>0</v>
      </c>
      <c r="AQ689" s="13">
        <f t="shared" si="447"/>
        <v>0</v>
      </c>
      <c r="AR689" s="14">
        <f t="shared" si="448"/>
        <v>0</v>
      </c>
      <c r="AS689" s="13">
        <f t="shared" si="449"/>
        <v>0</v>
      </c>
      <c r="AT689" s="14"/>
      <c r="AU689" s="13">
        <f t="shared" si="450"/>
        <v>0</v>
      </c>
      <c r="AV689" s="14">
        <f t="shared" si="451"/>
        <v>0</v>
      </c>
      <c r="AW689" s="13">
        <f t="shared" si="452"/>
        <v>0</v>
      </c>
      <c r="AX689" s="14">
        <f t="shared" si="453"/>
        <v>0</v>
      </c>
      <c r="AY689" s="13">
        <f t="shared" si="454"/>
        <v>0</v>
      </c>
      <c r="AZ689" s="14"/>
      <c r="BA689" s="13">
        <f t="shared" si="455"/>
        <v>0</v>
      </c>
      <c r="BB689" s="14">
        <f t="shared" si="456"/>
        <v>0</v>
      </c>
      <c r="BC689" s="13">
        <f t="shared" si="457"/>
        <v>0</v>
      </c>
      <c r="BD689" s="14">
        <f t="shared" si="458"/>
        <v>0</v>
      </c>
      <c r="BE689" s="13">
        <f t="shared" si="459"/>
        <v>0</v>
      </c>
    </row>
    <row r="690" spans="1:57" x14ac:dyDescent="0.25">
      <c r="A690" s="23">
        <f t="shared" si="460"/>
        <v>13.710416666666463</v>
      </c>
      <c r="B690" s="8"/>
      <c r="C690" s="10"/>
      <c r="D690" t="s">
        <v>11</v>
      </c>
      <c r="E690" s="10" t="s">
        <v>14</v>
      </c>
      <c r="F690" t="s">
        <v>11</v>
      </c>
      <c r="G690" s="10"/>
      <c r="H690" s="10"/>
      <c r="I690" t="s">
        <v>11</v>
      </c>
      <c r="J690" s="10"/>
      <c r="K690" s="13">
        <f t="shared" si="420"/>
        <v>0</v>
      </c>
      <c r="L690" s="14">
        <f t="shared" si="434"/>
        <v>0</v>
      </c>
      <c r="M690" s="13">
        <f t="shared" si="421"/>
        <v>0</v>
      </c>
      <c r="N690" s="14">
        <f t="shared" si="435"/>
        <v>0</v>
      </c>
      <c r="O690" s="13">
        <f t="shared" si="422"/>
        <v>0</v>
      </c>
      <c r="P690" s="14"/>
      <c r="Q690" s="13">
        <f t="shared" si="423"/>
        <v>0</v>
      </c>
      <c r="R690" s="14">
        <f t="shared" si="436"/>
        <v>0</v>
      </c>
      <c r="S690" s="13">
        <f t="shared" si="424"/>
        <v>0</v>
      </c>
      <c r="T690" s="14">
        <f t="shared" si="437"/>
        <v>0</v>
      </c>
      <c r="U690" s="13">
        <f t="shared" si="425"/>
        <v>0</v>
      </c>
      <c r="V690" s="14"/>
      <c r="W690" s="13">
        <f t="shared" si="426"/>
        <v>0</v>
      </c>
      <c r="X690" s="14">
        <f t="shared" si="438"/>
        <v>0</v>
      </c>
      <c r="Y690" s="13">
        <f t="shared" si="427"/>
        <v>0</v>
      </c>
      <c r="Z690" s="14">
        <f t="shared" si="439"/>
        <v>0</v>
      </c>
      <c r="AA690" s="13">
        <f t="shared" si="428"/>
        <v>1.9999999999999574E-2</v>
      </c>
      <c r="AB690" s="14"/>
      <c r="AC690" s="13">
        <f t="shared" si="429"/>
        <v>0</v>
      </c>
      <c r="AD690" s="14">
        <f t="shared" si="440"/>
        <v>0</v>
      </c>
      <c r="AE690" s="13">
        <f t="shared" si="430"/>
        <v>0</v>
      </c>
      <c r="AF690" s="14">
        <f t="shared" si="441"/>
        <v>0</v>
      </c>
      <c r="AG690" s="13">
        <f t="shared" si="431"/>
        <v>0</v>
      </c>
      <c r="AH690" s="14"/>
      <c r="AI690" s="13">
        <f t="shared" si="432"/>
        <v>0</v>
      </c>
      <c r="AJ690" s="14">
        <f t="shared" si="442"/>
        <v>0</v>
      </c>
      <c r="AK690" s="13">
        <f t="shared" si="433"/>
        <v>0</v>
      </c>
      <c r="AL690" s="14">
        <f t="shared" si="443"/>
        <v>0</v>
      </c>
      <c r="AM690" s="13">
        <f t="shared" si="444"/>
        <v>0</v>
      </c>
      <c r="AN690" s="14"/>
      <c r="AO690" s="13">
        <f t="shared" si="445"/>
        <v>0</v>
      </c>
      <c r="AP690" s="14">
        <f t="shared" si="446"/>
        <v>0</v>
      </c>
      <c r="AQ690" s="13">
        <f t="shared" si="447"/>
        <v>0</v>
      </c>
      <c r="AR690" s="14">
        <f t="shared" si="448"/>
        <v>0</v>
      </c>
      <c r="AS690" s="13">
        <f t="shared" si="449"/>
        <v>0</v>
      </c>
      <c r="AT690" s="14"/>
      <c r="AU690" s="13">
        <f t="shared" si="450"/>
        <v>0</v>
      </c>
      <c r="AV690" s="14">
        <f t="shared" si="451"/>
        <v>0</v>
      </c>
      <c r="AW690" s="13">
        <f t="shared" si="452"/>
        <v>0</v>
      </c>
      <c r="AX690" s="14">
        <f t="shared" si="453"/>
        <v>0</v>
      </c>
      <c r="AY690" s="13">
        <f t="shared" si="454"/>
        <v>0</v>
      </c>
      <c r="AZ690" s="14"/>
      <c r="BA690" s="13">
        <f t="shared" si="455"/>
        <v>0</v>
      </c>
      <c r="BB690" s="14">
        <f t="shared" si="456"/>
        <v>0</v>
      </c>
      <c r="BC690" s="13">
        <f t="shared" si="457"/>
        <v>0</v>
      </c>
      <c r="BD690" s="14">
        <f t="shared" si="458"/>
        <v>0</v>
      </c>
      <c r="BE690" s="13">
        <f t="shared" si="459"/>
        <v>0</v>
      </c>
    </row>
    <row r="691" spans="1:57" x14ac:dyDescent="0.25">
      <c r="A691" s="23">
        <f t="shared" si="460"/>
        <v>13.730416666666462</v>
      </c>
      <c r="B691" s="8"/>
      <c r="C691" s="10"/>
      <c r="D691" t="s">
        <v>11</v>
      </c>
      <c r="E691" s="10" t="s">
        <v>14</v>
      </c>
      <c r="F691" t="s">
        <v>11</v>
      </c>
      <c r="H691" s="10"/>
      <c r="I691" t="s">
        <v>11</v>
      </c>
      <c r="J691" s="10"/>
      <c r="K691" s="13">
        <f t="shared" si="420"/>
        <v>0</v>
      </c>
      <c r="L691" s="14">
        <f t="shared" si="434"/>
        <v>0</v>
      </c>
      <c r="M691" s="13">
        <f t="shared" si="421"/>
        <v>0</v>
      </c>
      <c r="N691" s="14">
        <f t="shared" si="435"/>
        <v>0</v>
      </c>
      <c r="O691" s="13">
        <f t="shared" si="422"/>
        <v>0</v>
      </c>
      <c r="P691" s="14"/>
      <c r="Q691" s="13">
        <f t="shared" si="423"/>
        <v>0</v>
      </c>
      <c r="R691" s="14">
        <f t="shared" si="436"/>
        <v>0</v>
      </c>
      <c r="S691" s="13">
        <f t="shared" si="424"/>
        <v>0</v>
      </c>
      <c r="T691" s="14">
        <f t="shared" si="437"/>
        <v>0</v>
      </c>
      <c r="U691" s="13">
        <f t="shared" si="425"/>
        <v>0</v>
      </c>
      <c r="V691" s="14"/>
      <c r="W691" s="13">
        <f t="shared" si="426"/>
        <v>0</v>
      </c>
      <c r="X691" s="14">
        <f t="shared" si="438"/>
        <v>0</v>
      </c>
      <c r="Y691" s="13">
        <f t="shared" si="427"/>
        <v>0</v>
      </c>
      <c r="Z691" s="14">
        <f t="shared" si="439"/>
        <v>0</v>
      </c>
      <c r="AA691" s="13">
        <f t="shared" si="428"/>
        <v>1.9999999999999574E-2</v>
      </c>
      <c r="AB691" s="14"/>
      <c r="AC691" s="13">
        <f t="shared" si="429"/>
        <v>0</v>
      </c>
      <c r="AD691" s="14">
        <f t="shared" si="440"/>
        <v>0</v>
      </c>
      <c r="AE691" s="13">
        <f t="shared" si="430"/>
        <v>0</v>
      </c>
      <c r="AF691" s="14">
        <f t="shared" si="441"/>
        <v>0</v>
      </c>
      <c r="AG691" s="13">
        <f t="shared" si="431"/>
        <v>0</v>
      </c>
      <c r="AH691" s="14"/>
      <c r="AI691" s="13">
        <f t="shared" si="432"/>
        <v>0</v>
      </c>
      <c r="AJ691" s="14">
        <f t="shared" si="442"/>
        <v>0</v>
      </c>
      <c r="AK691" s="13">
        <f t="shared" si="433"/>
        <v>0</v>
      </c>
      <c r="AL691" s="14">
        <f t="shared" si="443"/>
        <v>0</v>
      </c>
      <c r="AM691" s="13">
        <f t="shared" si="444"/>
        <v>0</v>
      </c>
      <c r="AN691" s="14"/>
      <c r="AO691" s="13">
        <f t="shared" si="445"/>
        <v>0</v>
      </c>
      <c r="AP691" s="14">
        <f t="shared" si="446"/>
        <v>0</v>
      </c>
      <c r="AQ691" s="13">
        <f t="shared" si="447"/>
        <v>0</v>
      </c>
      <c r="AR691" s="14">
        <f t="shared" si="448"/>
        <v>0</v>
      </c>
      <c r="AS691" s="13">
        <f t="shared" si="449"/>
        <v>0</v>
      </c>
      <c r="AT691" s="14"/>
      <c r="AU691" s="13">
        <f t="shared" si="450"/>
        <v>0</v>
      </c>
      <c r="AV691" s="14">
        <f t="shared" si="451"/>
        <v>0</v>
      </c>
      <c r="AW691" s="13">
        <f t="shared" si="452"/>
        <v>0</v>
      </c>
      <c r="AX691" s="14">
        <f t="shared" si="453"/>
        <v>0</v>
      </c>
      <c r="AY691" s="13">
        <f t="shared" si="454"/>
        <v>0</v>
      </c>
      <c r="AZ691" s="14"/>
      <c r="BA691" s="13">
        <f t="shared" si="455"/>
        <v>0</v>
      </c>
      <c r="BB691" s="14">
        <f t="shared" si="456"/>
        <v>0</v>
      </c>
      <c r="BC691" s="13">
        <f t="shared" si="457"/>
        <v>0</v>
      </c>
      <c r="BD691" s="14">
        <f t="shared" si="458"/>
        <v>0</v>
      </c>
      <c r="BE691" s="13">
        <f t="shared" si="459"/>
        <v>0</v>
      </c>
    </row>
    <row r="692" spans="1:57" x14ac:dyDescent="0.25">
      <c r="A692" s="23">
        <f t="shared" si="460"/>
        <v>13.750416666666462</v>
      </c>
      <c r="B692" s="8"/>
      <c r="C692" s="10"/>
      <c r="D692" t="s">
        <v>11</v>
      </c>
      <c r="E692" s="10" t="s">
        <v>14</v>
      </c>
      <c r="F692" t="s">
        <v>11</v>
      </c>
      <c r="H692" s="10"/>
      <c r="I692" t="s">
        <v>11</v>
      </c>
      <c r="J692" s="10"/>
      <c r="K692" s="13">
        <f t="shared" si="420"/>
        <v>0</v>
      </c>
      <c r="L692" s="14">
        <f t="shared" si="434"/>
        <v>0</v>
      </c>
      <c r="M692" s="13">
        <f t="shared" si="421"/>
        <v>0</v>
      </c>
      <c r="N692" s="14">
        <f t="shared" si="435"/>
        <v>0</v>
      </c>
      <c r="O692" s="13">
        <f t="shared" si="422"/>
        <v>0</v>
      </c>
      <c r="P692" s="14"/>
      <c r="Q692" s="13">
        <f t="shared" si="423"/>
        <v>0</v>
      </c>
      <c r="R692" s="14">
        <f t="shared" si="436"/>
        <v>0</v>
      </c>
      <c r="S692" s="13">
        <f t="shared" si="424"/>
        <v>0</v>
      </c>
      <c r="T692" s="14">
        <f t="shared" si="437"/>
        <v>0</v>
      </c>
      <c r="U692" s="13">
        <f t="shared" si="425"/>
        <v>0</v>
      </c>
      <c r="V692" s="14"/>
      <c r="W692" s="13">
        <f t="shared" si="426"/>
        <v>0</v>
      </c>
      <c r="X692" s="14">
        <f t="shared" si="438"/>
        <v>0</v>
      </c>
      <c r="Y692" s="13">
        <f t="shared" si="427"/>
        <v>0</v>
      </c>
      <c r="Z692" s="14">
        <f t="shared" si="439"/>
        <v>0</v>
      </c>
      <c r="AA692" s="13">
        <f t="shared" si="428"/>
        <v>1.9999999999999574E-2</v>
      </c>
      <c r="AB692" s="14"/>
      <c r="AC692" s="13">
        <f t="shared" si="429"/>
        <v>0</v>
      </c>
      <c r="AD692" s="14">
        <f t="shared" si="440"/>
        <v>0</v>
      </c>
      <c r="AE692" s="13">
        <f t="shared" si="430"/>
        <v>0</v>
      </c>
      <c r="AF692" s="14">
        <f t="shared" si="441"/>
        <v>0</v>
      </c>
      <c r="AG692" s="13">
        <f t="shared" si="431"/>
        <v>0</v>
      </c>
      <c r="AH692" s="14"/>
      <c r="AI692" s="13">
        <f t="shared" si="432"/>
        <v>0</v>
      </c>
      <c r="AJ692" s="14">
        <f t="shared" si="442"/>
        <v>0</v>
      </c>
      <c r="AK692" s="13">
        <f t="shared" si="433"/>
        <v>0</v>
      </c>
      <c r="AL692" s="14">
        <f t="shared" si="443"/>
        <v>0</v>
      </c>
      <c r="AM692" s="13">
        <f t="shared" si="444"/>
        <v>0</v>
      </c>
      <c r="AN692" s="14"/>
      <c r="AO692" s="13">
        <f t="shared" si="445"/>
        <v>0</v>
      </c>
      <c r="AP692" s="14">
        <f t="shared" si="446"/>
        <v>0</v>
      </c>
      <c r="AQ692" s="13">
        <f t="shared" si="447"/>
        <v>0</v>
      </c>
      <c r="AR692" s="14">
        <f t="shared" si="448"/>
        <v>0</v>
      </c>
      <c r="AS692" s="13">
        <f t="shared" si="449"/>
        <v>0</v>
      </c>
      <c r="AT692" s="14"/>
      <c r="AU692" s="13">
        <f t="shared" si="450"/>
        <v>0</v>
      </c>
      <c r="AV692" s="14">
        <f t="shared" si="451"/>
        <v>0</v>
      </c>
      <c r="AW692" s="13">
        <f t="shared" si="452"/>
        <v>0</v>
      </c>
      <c r="AX692" s="14">
        <f t="shared" si="453"/>
        <v>0</v>
      </c>
      <c r="AY692" s="13">
        <f t="shared" si="454"/>
        <v>0</v>
      </c>
      <c r="AZ692" s="14"/>
      <c r="BA692" s="13">
        <f t="shared" si="455"/>
        <v>0</v>
      </c>
      <c r="BB692" s="14">
        <f t="shared" si="456"/>
        <v>0</v>
      </c>
      <c r="BC692" s="13">
        <f t="shared" si="457"/>
        <v>0</v>
      </c>
      <c r="BD692" s="14">
        <f t="shared" si="458"/>
        <v>0</v>
      </c>
      <c r="BE692" s="13">
        <f t="shared" si="459"/>
        <v>0</v>
      </c>
    </row>
    <row r="693" spans="1:57" x14ac:dyDescent="0.25">
      <c r="A693" s="23">
        <f t="shared" si="460"/>
        <v>13.770416666666462</v>
      </c>
      <c r="B693" s="8" t="s">
        <v>12</v>
      </c>
      <c r="C693" s="10"/>
      <c r="D693" t="s">
        <v>11</v>
      </c>
      <c r="E693" t="s">
        <v>11</v>
      </c>
      <c r="F693" s="11" t="s">
        <v>20</v>
      </c>
      <c r="H693" s="10"/>
      <c r="I693" t="s">
        <v>11</v>
      </c>
      <c r="J693" s="10"/>
      <c r="K693" s="13">
        <f t="shared" si="420"/>
        <v>0</v>
      </c>
      <c r="L693" s="14">
        <f t="shared" si="434"/>
        <v>0</v>
      </c>
      <c r="M693" s="13">
        <f t="shared" si="421"/>
        <v>0</v>
      </c>
      <c r="N693" s="14">
        <f t="shared" si="435"/>
        <v>0</v>
      </c>
      <c r="O693" s="13">
        <f t="shared" si="422"/>
        <v>0</v>
      </c>
      <c r="P693" s="14"/>
      <c r="Q693" s="13">
        <f t="shared" si="423"/>
        <v>0</v>
      </c>
      <c r="R693" s="14">
        <f t="shared" si="436"/>
        <v>0</v>
      </c>
      <c r="S693" s="13">
        <f t="shared" si="424"/>
        <v>0</v>
      </c>
      <c r="T693" s="14">
        <f t="shared" si="437"/>
        <v>0</v>
      </c>
      <c r="U693" s="13">
        <f t="shared" si="425"/>
        <v>0</v>
      </c>
      <c r="V693" s="14"/>
      <c r="W693" s="13">
        <f t="shared" si="426"/>
        <v>0</v>
      </c>
      <c r="X693" s="14">
        <f t="shared" si="438"/>
        <v>0</v>
      </c>
      <c r="Y693" s="13">
        <f t="shared" si="427"/>
        <v>0</v>
      </c>
      <c r="Z693" s="14">
        <f t="shared" si="439"/>
        <v>0</v>
      </c>
      <c r="AA693" s="13">
        <f t="shared" si="428"/>
        <v>0</v>
      </c>
      <c r="AB693" s="14"/>
      <c r="AC693" s="13">
        <f t="shared" si="429"/>
        <v>0</v>
      </c>
      <c r="AD693" s="14">
        <f t="shared" si="440"/>
        <v>0</v>
      </c>
      <c r="AE693" s="13">
        <f t="shared" si="430"/>
        <v>13.770416666666462</v>
      </c>
      <c r="AF693" s="14">
        <f t="shared" si="441"/>
        <v>1</v>
      </c>
      <c r="AG693" s="13">
        <f t="shared" si="431"/>
        <v>0</v>
      </c>
      <c r="AH693" s="14"/>
      <c r="AI693" s="13">
        <f t="shared" si="432"/>
        <v>0</v>
      </c>
      <c r="AJ693" s="14">
        <f t="shared" si="442"/>
        <v>0</v>
      </c>
      <c r="AK693" s="13">
        <f t="shared" si="433"/>
        <v>0</v>
      </c>
      <c r="AL693" s="14">
        <f t="shared" si="443"/>
        <v>0</v>
      </c>
      <c r="AM693" s="13">
        <f t="shared" si="444"/>
        <v>0</v>
      </c>
      <c r="AN693" s="14"/>
      <c r="AO693" s="13">
        <f t="shared" si="445"/>
        <v>0</v>
      </c>
      <c r="AP693" s="14">
        <f t="shared" si="446"/>
        <v>0</v>
      </c>
      <c r="AQ693" s="13">
        <f t="shared" si="447"/>
        <v>0</v>
      </c>
      <c r="AR693" s="14">
        <f t="shared" si="448"/>
        <v>0</v>
      </c>
      <c r="AS693" s="13">
        <f t="shared" si="449"/>
        <v>0</v>
      </c>
      <c r="AT693" s="14"/>
      <c r="AU693" s="13">
        <f t="shared" si="450"/>
        <v>0</v>
      </c>
      <c r="AV693" s="14">
        <f t="shared" si="451"/>
        <v>0</v>
      </c>
      <c r="AW693" s="13">
        <f t="shared" si="452"/>
        <v>0</v>
      </c>
      <c r="AX693" s="14">
        <f t="shared" si="453"/>
        <v>0</v>
      </c>
      <c r="AY693" s="13">
        <f t="shared" si="454"/>
        <v>0</v>
      </c>
      <c r="AZ693" s="14"/>
      <c r="BA693" s="13">
        <f t="shared" si="455"/>
        <v>0</v>
      </c>
      <c r="BB693" s="14">
        <f t="shared" si="456"/>
        <v>0</v>
      </c>
      <c r="BC693" s="13">
        <f t="shared" si="457"/>
        <v>0</v>
      </c>
      <c r="BD693" s="14">
        <f t="shared" si="458"/>
        <v>0</v>
      </c>
      <c r="BE693" s="13">
        <f t="shared" si="459"/>
        <v>0</v>
      </c>
    </row>
    <row r="694" spans="1:57" x14ac:dyDescent="0.25">
      <c r="A694" s="23">
        <f t="shared" si="460"/>
        <v>13.790416666666461</v>
      </c>
      <c r="B694" s="8" t="s">
        <v>63</v>
      </c>
      <c r="C694" s="10"/>
      <c r="D694" t="s">
        <v>11</v>
      </c>
      <c r="E694" t="s">
        <v>11</v>
      </c>
      <c r="H694" s="10" t="s">
        <v>14</v>
      </c>
      <c r="I694" t="s">
        <v>11</v>
      </c>
      <c r="J694" s="10"/>
      <c r="K694" s="13">
        <f t="shared" si="420"/>
        <v>0</v>
      </c>
      <c r="L694" s="14">
        <f t="shared" si="434"/>
        <v>0</v>
      </c>
      <c r="M694" s="13">
        <f t="shared" si="421"/>
        <v>0</v>
      </c>
      <c r="N694" s="14">
        <f t="shared" si="435"/>
        <v>0</v>
      </c>
      <c r="O694" s="13">
        <f t="shared" si="422"/>
        <v>0</v>
      </c>
      <c r="P694" s="14"/>
      <c r="Q694" s="13">
        <f t="shared" si="423"/>
        <v>0</v>
      </c>
      <c r="R694" s="14">
        <f t="shared" si="436"/>
        <v>0</v>
      </c>
      <c r="S694" s="13">
        <f t="shared" si="424"/>
        <v>0</v>
      </c>
      <c r="T694" s="14">
        <f t="shared" si="437"/>
        <v>0</v>
      </c>
      <c r="U694" s="13">
        <f t="shared" si="425"/>
        <v>0</v>
      </c>
      <c r="V694" s="14"/>
      <c r="W694" s="13">
        <f t="shared" si="426"/>
        <v>0</v>
      </c>
      <c r="X694" s="14">
        <f t="shared" si="438"/>
        <v>0</v>
      </c>
      <c r="Y694" s="13">
        <f t="shared" si="427"/>
        <v>0</v>
      </c>
      <c r="Z694" s="14">
        <f t="shared" si="439"/>
        <v>0</v>
      </c>
      <c r="AA694" s="13">
        <f t="shared" si="428"/>
        <v>0</v>
      </c>
      <c r="AB694" s="14"/>
      <c r="AC694" s="13">
        <f t="shared" si="429"/>
        <v>0</v>
      </c>
      <c r="AD694" s="14">
        <f t="shared" si="440"/>
        <v>0</v>
      </c>
      <c r="AE694" s="13">
        <f t="shared" si="430"/>
        <v>0</v>
      </c>
      <c r="AF694" s="14">
        <f t="shared" si="441"/>
        <v>0</v>
      </c>
      <c r="AG694" s="13">
        <f t="shared" si="431"/>
        <v>0</v>
      </c>
      <c r="AH694" s="14"/>
      <c r="AI694" s="13">
        <f t="shared" si="432"/>
        <v>0</v>
      </c>
      <c r="AJ694" s="14">
        <f t="shared" si="442"/>
        <v>0</v>
      </c>
      <c r="AK694" s="13">
        <f t="shared" si="433"/>
        <v>0</v>
      </c>
      <c r="AL694" s="14">
        <f t="shared" si="443"/>
        <v>0</v>
      </c>
      <c r="AM694" s="13">
        <f t="shared" si="444"/>
        <v>0</v>
      </c>
      <c r="AN694" s="14"/>
      <c r="AO694" s="13">
        <f t="shared" si="445"/>
        <v>13.790416666666461</v>
      </c>
      <c r="AP694" s="14">
        <f t="shared" si="446"/>
        <v>1</v>
      </c>
      <c r="AQ694" s="13">
        <f t="shared" si="447"/>
        <v>0</v>
      </c>
      <c r="AR694" s="14">
        <f t="shared" si="448"/>
        <v>0</v>
      </c>
      <c r="AS694" s="13">
        <f t="shared" si="449"/>
        <v>1.9999999999999574E-2</v>
      </c>
      <c r="AT694" s="14"/>
      <c r="AU694" s="13">
        <f t="shared" si="450"/>
        <v>0</v>
      </c>
      <c r="AV694" s="14">
        <f t="shared" si="451"/>
        <v>0</v>
      </c>
      <c r="AW694" s="13">
        <f t="shared" si="452"/>
        <v>0</v>
      </c>
      <c r="AX694" s="14">
        <f t="shared" si="453"/>
        <v>0</v>
      </c>
      <c r="AY694" s="13">
        <f t="shared" si="454"/>
        <v>0</v>
      </c>
      <c r="AZ694" s="14"/>
      <c r="BA694" s="13">
        <f t="shared" si="455"/>
        <v>0</v>
      </c>
      <c r="BB694" s="14">
        <f t="shared" si="456"/>
        <v>0</v>
      </c>
      <c r="BC694" s="13">
        <f t="shared" si="457"/>
        <v>0</v>
      </c>
      <c r="BD694" s="14">
        <f t="shared" si="458"/>
        <v>0</v>
      </c>
      <c r="BE694" s="13">
        <f t="shared" si="459"/>
        <v>0</v>
      </c>
    </row>
    <row r="695" spans="1:57" x14ac:dyDescent="0.25">
      <c r="A695" s="23">
        <f t="shared" si="460"/>
        <v>13.810416666666461</v>
      </c>
      <c r="B695" s="8"/>
      <c r="C695" s="10"/>
      <c r="D695" t="s">
        <v>11</v>
      </c>
      <c r="E695" t="s">
        <v>11</v>
      </c>
      <c r="F695" s="7"/>
      <c r="G695" s="11"/>
      <c r="H695" s="10" t="s">
        <v>14</v>
      </c>
      <c r="I695" t="s">
        <v>11</v>
      </c>
      <c r="J695" s="10"/>
      <c r="K695" s="13">
        <f t="shared" si="420"/>
        <v>0</v>
      </c>
      <c r="L695" s="14">
        <f t="shared" si="434"/>
        <v>0</v>
      </c>
      <c r="M695" s="13">
        <f t="shared" si="421"/>
        <v>0</v>
      </c>
      <c r="N695" s="14">
        <f t="shared" si="435"/>
        <v>0</v>
      </c>
      <c r="O695" s="13">
        <f t="shared" si="422"/>
        <v>0</v>
      </c>
      <c r="P695" s="14"/>
      <c r="Q695" s="13">
        <f t="shared" si="423"/>
        <v>0</v>
      </c>
      <c r="R695" s="14">
        <f t="shared" si="436"/>
        <v>0</v>
      </c>
      <c r="S695" s="13">
        <f t="shared" si="424"/>
        <v>0</v>
      </c>
      <c r="T695" s="14">
        <f t="shared" si="437"/>
        <v>0</v>
      </c>
      <c r="U695" s="13">
        <f t="shared" si="425"/>
        <v>0</v>
      </c>
      <c r="V695" s="14"/>
      <c r="W695" s="13">
        <f t="shared" si="426"/>
        <v>0</v>
      </c>
      <c r="X695" s="14">
        <f t="shared" si="438"/>
        <v>0</v>
      </c>
      <c r="Y695" s="13">
        <f t="shared" si="427"/>
        <v>0</v>
      </c>
      <c r="Z695" s="14">
        <f t="shared" si="439"/>
        <v>0</v>
      </c>
      <c r="AA695" s="13">
        <f t="shared" si="428"/>
        <v>0</v>
      </c>
      <c r="AB695" s="14"/>
      <c r="AC695" s="13">
        <f t="shared" si="429"/>
        <v>0</v>
      </c>
      <c r="AD695" s="14">
        <f t="shared" si="440"/>
        <v>0</v>
      </c>
      <c r="AE695" s="13">
        <f t="shared" si="430"/>
        <v>0</v>
      </c>
      <c r="AF695" s="14">
        <f t="shared" si="441"/>
        <v>0</v>
      </c>
      <c r="AG695" s="13">
        <f t="shared" si="431"/>
        <v>0</v>
      </c>
      <c r="AH695" s="14"/>
      <c r="AI695" s="13">
        <f t="shared" si="432"/>
        <v>0</v>
      </c>
      <c r="AJ695" s="14">
        <f t="shared" si="442"/>
        <v>0</v>
      </c>
      <c r="AK695" s="13">
        <f t="shared" si="433"/>
        <v>0</v>
      </c>
      <c r="AL695" s="14">
        <f t="shared" si="443"/>
        <v>0</v>
      </c>
      <c r="AM695" s="13">
        <f t="shared" si="444"/>
        <v>0</v>
      </c>
      <c r="AN695" s="14"/>
      <c r="AO695" s="13">
        <f t="shared" si="445"/>
        <v>0</v>
      </c>
      <c r="AP695" s="14">
        <f t="shared" si="446"/>
        <v>0</v>
      </c>
      <c r="AQ695" s="13">
        <f t="shared" si="447"/>
        <v>0</v>
      </c>
      <c r="AR695" s="14">
        <f t="shared" si="448"/>
        <v>0</v>
      </c>
      <c r="AS695" s="13">
        <f t="shared" si="449"/>
        <v>1.9999999999999574E-2</v>
      </c>
      <c r="AT695" s="14"/>
      <c r="AU695" s="13">
        <f t="shared" si="450"/>
        <v>0</v>
      </c>
      <c r="AV695" s="14">
        <f t="shared" si="451"/>
        <v>0</v>
      </c>
      <c r="AW695" s="13">
        <f t="shared" si="452"/>
        <v>0</v>
      </c>
      <c r="AX695" s="14">
        <f t="shared" si="453"/>
        <v>0</v>
      </c>
      <c r="AY695" s="13">
        <f t="shared" si="454"/>
        <v>0</v>
      </c>
      <c r="AZ695" s="14"/>
      <c r="BA695" s="13">
        <f t="shared" si="455"/>
        <v>0</v>
      </c>
      <c r="BB695" s="14">
        <f t="shared" si="456"/>
        <v>0</v>
      </c>
      <c r="BC695" s="13">
        <f t="shared" si="457"/>
        <v>0</v>
      </c>
      <c r="BD695" s="14">
        <f t="shared" si="458"/>
        <v>0</v>
      </c>
      <c r="BE695" s="13">
        <f t="shared" si="459"/>
        <v>0</v>
      </c>
    </row>
    <row r="696" spans="1:57" x14ac:dyDescent="0.25">
      <c r="A696" s="23">
        <f t="shared" si="460"/>
        <v>13.83041666666646</v>
      </c>
      <c r="B696" s="8" t="s">
        <v>9</v>
      </c>
      <c r="C696" s="10" t="s">
        <v>14</v>
      </c>
      <c r="D696" t="s">
        <v>11</v>
      </c>
      <c r="E696" t="s">
        <v>11</v>
      </c>
      <c r="F696" s="7"/>
      <c r="G696" s="10"/>
      <c r="H696" s="10" t="s">
        <v>14</v>
      </c>
      <c r="I696" t="s">
        <v>11</v>
      </c>
      <c r="J696" s="10"/>
      <c r="K696" s="13">
        <f t="shared" si="420"/>
        <v>13.83041666666646</v>
      </c>
      <c r="L696" s="14">
        <f t="shared" si="434"/>
        <v>1</v>
      </c>
      <c r="M696" s="13">
        <f t="shared" si="421"/>
        <v>0</v>
      </c>
      <c r="N696" s="14">
        <f t="shared" si="435"/>
        <v>0</v>
      </c>
      <c r="O696" s="13">
        <f t="shared" si="422"/>
        <v>1.9999999999999574E-2</v>
      </c>
      <c r="P696" s="14"/>
      <c r="Q696" s="13">
        <f t="shared" si="423"/>
        <v>0</v>
      </c>
      <c r="R696" s="14">
        <f t="shared" si="436"/>
        <v>0</v>
      </c>
      <c r="S696" s="13">
        <f t="shared" si="424"/>
        <v>0</v>
      </c>
      <c r="T696" s="14">
        <f t="shared" si="437"/>
        <v>0</v>
      </c>
      <c r="U696" s="13">
        <f t="shared" si="425"/>
        <v>0</v>
      </c>
      <c r="V696" s="14"/>
      <c r="W696" s="13">
        <f t="shared" si="426"/>
        <v>0</v>
      </c>
      <c r="X696" s="14">
        <f t="shared" si="438"/>
        <v>0</v>
      </c>
      <c r="Y696" s="13">
        <f t="shared" si="427"/>
        <v>0</v>
      </c>
      <c r="Z696" s="14">
        <f t="shared" si="439"/>
        <v>0</v>
      </c>
      <c r="AA696" s="13">
        <f t="shared" si="428"/>
        <v>0</v>
      </c>
      <c r="AB696" s="14"/>
      <c r="AC696" s="13">
        <f t="shared" si="429"/>
        <v>0</v>
      </c>
      <c r="AD696" s="14">
        <f t="shared" si="440"/>
        <v>0</v>
      </c>
      <c r="AE696" s="13">
        <f t="shared" si="430"/>
        <v>0</v>
      </c>
      <c r="AF696" s="14">
        <f t="shared" si="441"/>
        <v>0</v>
      </c>
      <c r="AG696" s="13">
        <f t="shared" si="431"/>
        <v>0</v>
      </c>
      <c r="AH696" s="14"/>
      <c r="AI696" s="13">
        <f t="shared" si="432"/>
        <v>0</v>
      </c>
      <c r="AJ696" s="14">
        <f t="shared" si="442"/>
        <v>0</v>
      </c>
      <c r="AK696" s="13">
        <f t="shared" si="433"/>
        <v>0</v>
      </c>
      <c r="AL696" s="14">
        <f t="shared" si="443"/>
        <v>0</v>
      </c>
      <c r="AM696" s="13">
        <f t="shared" si="444"/>
        <v>0</v>
      </c>
      <c r="AN696" s="14"/>
      <c r="AO696" s="13">
        <f t="shared" si="445"/>
        <v>0</v>
      </c>
      <c r="AP696" s="14">
        <f t="shared" si="446"/>
        <v>0</v>
      </c>
      <c r="AQ696" s="13">
        <f t="shared" si="447"/>
        <v>0</v>
      </c>
      <c r="AR696" s="14">
        <f t="shared" si="448"/>
        <v>0</v>
      </c>
      <c r="AS696" s="13">
        <f t="shared" si="449"/>
        <v>1.9999999999999574E-2</v>
      </c>
      <c r="AT696" s="14"/>
      <c r="AU696" s="13">
        <f t="shared" si="450"/>
        <v>0</v>
      </c>
      <c r="AV696" s="14">
        <f t="shared" si="451"/>
        <v>0</v>
      </c>
      <c r="AW696" s="13">
        <f t="shared" si="452"/>
        <v>0</v>
      </c>
      <c r="AX696" s="14">
        <f t="shared" si="453"/>
        <v>0</v>
      </c>
      <c r="AY696" s="13">
        <f t="shared" si="454"/>
        <v>0</v>
      </c>
      <c r="AZ696" s="14"/>
      <c r="BA696" s="13">
        <f t="shared" si="455"/>
        <v>0</v>
      </c>
      <c r="BB696" s="14">
        <f t="shared" si="456"/>
        <v>0</v>
      </c>
      <c r="BC696" s="13">
        <f t="shared" si="457"/>
        <v>0</v>
      </c>
      <c r="BD696" s="14">
        <f t="shared" si="458"/>
        <v>0</v>
      </c>
      <c r="BE696" s="13">
        <f t="shared" si="459"/>
        <v>0</v>
      </c>
    </row>
    <row r="697" spans="1:57" x14ac:dyDescent="0.25">
      <c r="A697" s="23">
        <f t="shared" si="460"/>
        <v>13.85041666666646</v>
      </c>
      <c r="B697" s="8"/>
      <c r="C697" s="10" t="s">
        <v>14</v>
      </c>
      <c r="D697" t="s">
        <v>11</v>
      </c>
      <c r="E697" t="s">
        <v>11</v>
      </c>
      <c r="F697" s="10"/>
      <c r="G697" s="10"/>
      <c r="H697" s="10" t="s">
        <v>14</v>
      </c>
      <c r="I697" t="s">
        <v>11</v>
      </c>
      <c r="J697" s="10"/>
      <c r="K697" s="13">
        <f t="shared" si="420"/>
        <v>0</v>
      </c>
      <c r="L697" s="14">
        <f t="shared" si="434"/>
        <v>0</v>
      </c>
      <c r="M697" s="13">
        <f t="shared" si="421"/>
        <v>0</v>
      </c>
      <c r="N697" s="14">
        <f t="shared" si="435"/>
        <v>0</v>
      </c>
      <c r="O697" s="13">
        <f t="shared" si="422"/>
        <v>1.9999999999999574E-2</v>
      </c>
      <c r="P697" s="14"/>
      <c r="Q697" s="13">
        <f t="shared" si="423"/>
        <v>0</v>
      </c>
      <c r="R697" s="14">
        <f t="shared" si="436"/>
        <v>0</v>
      </c>
      <c r="S697" s="13">
        <f t="shared" si="424"/>
        <v>0</v>
      </c>
      <c r="T697" s="14">
        <f t="shared" si="437"/>
        <v>0</v>
      </c>
      <c r="U697" s="13">
        <f t="shared" si="425"/>
        <v>0</v>
      </c>
      <c r="V697" s="14"/>
      <c r="W697" s="13">
        <f t="shared" si="426"/>
        <v>0</v>
      </c>
      <c r="X697" s="14">
        <f t="shared" si="438"/>
        <v>0</v>
      </c>
      <c r="Y697" s="13">
        <f t="shared" si="427"/>
        <v>0</v>
      </c>
      <c r="Z697" s="14">
        <f t="shared" si="439"/>
        <v>0</v>
      </c>
      <c r="AA697" s="13">
        <f t="shared" si="428"/>
        <v>0</v>
      </c>
      <c r="AB697" s="14"/>
      <c r="AC697" s="13">
        <f t="shared" si="429"/>
        <v>0</v>
      </c>
      <c r="AD697" s="14">
        <f t="shared" si="440"/>
        <v>0</v>
      </c>
      <c r="AE697" s="13">
        <f t="shared" si="430"/>
        <v>0</v>
      </c>
      <c r="AF697" s="14">
        <f t="shared" si="441"/>
        <v>0</v>
      </c>
      <c r="AG697" s="13">
        <f t="shared" si="431"/>
        <v>0</v>
      </c>
      <c r="AH697" s="14"/>
      <c r="AI697" s="13">
        <f t="shared" si="432"/>
        <v>0</v>
      </c>
      <c r="AJ697" s="14">
        <f t="shared" si="442"/>
        <v>0</v>
      </c>
      <c r="AK697" s="13">
        <f t="shared" si="433"/>
        <v>0</v>
      </c>
      <c r="AL697" s="14">
        <f t="shared" si="443"/>
        <v>0</v>
      </c>
      <c r="AM697" s="13">
        <f t="shared" si="444"/>
        <v>0</v>
      </c>
      <c r="AN697" s="14"/>
      <c r="AO697" s="13">
        <f t="shared" si="445"/>
        <v>0</v>
      </c>
      <c r="AP697" s="14">
        <f t="shared" si="446"/>
        <v>0</v>
      </c>
      <c r="AQ697" s="13">
        <f t="shared" si="447"/>
        <v>0</v>
      </c>
      <c r="AR697" s="14">
        <f t="shared" si="448"/>
        <v>0</v>
      </c>
      <c r="AS697" s="13">
        <f t="shared" si="449"/>
        <v>1.9999999999999574E-2</v>
      </c>
      <c r="AT697" s="14"/>
      <c r="AU697" s="13">
        <f t="shared" si="450"/>
        <v>0</v>
      </c>
      <c r="AV697" s="14">
        <f t="shared" si="451"/>
        <v>0</v>
      </c>
      <c r="AW697" s="13">
        <f t="shared" si="452"/>
        <v>0</v>
      </c>
      <c r="AX697" s="14">
        <f t="shared" si="453"/>
        <v>0</v>
      </c>
      <c r="AY697" s="13">
        <f t="shared" si="454"/>
        <v>0</v>
      </c>
      <c r="AZ697" s="14"/>
      <c r="BA697" s="13">
        <f t="shared" si="455"/>
        <v>0</v>
      </c>
      <c r="BB697" s="14">
        <f t="shared" si="456"/>
        <v>0</v>
      </c>
      <c r="BC697" s="13">
        <f t="shared" si="457"/>
        <v>0</v>
      </c>
      <c r="BD697" s="14">
        <f t="shared" si="458"/>
        <v>0</v>
      </c>
      <c r="BE697" s="13">
        <f t="shared" si="459"/>
        <v>0</v>
      </c>
    </row>
    <row r="698" spans="1:57" x14ac:dyDescent="0.25">
      <c r="A698" s="23">
        <f t="shared" si="460"/>
        <v>13.870416666666459</v>
      </c>
      <c r="B698" s="8" t="s">
        <v>65</v>
      </c>
      <c r="C698" s="10" t="s">
        <v>14</v>
      </c>
      <c r="D698" t="s">
        <v>11</v>
      </c>
      <c r="E698" t="s">
        <v>11</v>
      </c>
      <c r="F698" s="10"/>
      <c r="G698" s="10"/>
      <c r="H698" t="s">
        <v>11</v>
      </c>
      <c r="I698" s="11" t="s">
        <v>20</v>
      </c>
      <c r="J698" s="10"/>
      <c r="K698" s="13">
        <f t="shared" si="420"/>
        <v>0</v>
      </c>
      <c r="L698" s="14">
        <f t="shared" si="434"/>
        <v>0</v>
      </c>
      <c r="M698" s="13">
        <f t="shared" si="421"/>
        <v>0</v>
      </c>
      <c r="N698" s="14">
        <f t="shared" si="435"/>
        <v>0</v>
      </c>
      <c r="O698" s="13">
        <f t="shared" si="422"/>
        <v>1.9999999999999574E-2</v>
      </c>
      <c r="P698" s="14"/>
      <c r="Q698" s="13">
        <f t="shared" si="423"/>
        <v>0</v>
      </c>
      <c r="R698" s="14">
        <f t="shared" si="436"/>
        <v>0</v>
      </c>
      <c r="S698" s="13">
        <f t="shared" si="424"/>
        <v>0</v>
      </c>
      <c r="T698" s="14">
        <f t="shared" si="437"/>
        <v>0</v>
      </c>
      <c r="U698" s="13">
        <f t="shared" si="425"/>
        <v>0</v>
      </c>
      <c r="V698" s="14"/>
      <c r="W698" s="13">
        <f t="shared" si="426"/>
        <v>0</v>
      </c>
      <c r="X698" s="14">
        <f t="shared" si="438"/>
        <v>0</v>
      </c>
      <c r="Y698" s="13">
        <f t="shared" si="427"/>
        <v>0</v>
      </c>
      <c r="Z698" s="14">
        <f t="shared" si="439"/>
        <v>0</v>
      </c>
      <c r="AA698" s="13">
        <f t="shared" si="428"/>
        <v>0</v>
      </c>
      <c r="AB698" s="14"/>
      <c r="AC698" s="13">
        <f t="shared" si="429"/>
        <v>0</v>
      </c>
      <c r="AD698" s="14">
        <f t="shared" si="440"/>
        <v>0</v>
      </c>
      <c r="AE698" s="13">
        <f t="shared" si="430"/>
        <v>0</v>
      </c>
      <c r="AF698" s="14">
        <f t="shared" si="441"/>
        <v>0</v>
      </c>
      <c r="AG698" s="13">
        <f t="shared" si="431"/>
        <v>0</v>
      </c>
      <c r="AH698" s="14"/>
      <c r="AI698" s="13">
        <f t="shared" si="432"/>
        <v>0</v>
      </c>
      <c r="AJ698" s="14">
        <f t="shared" si="442"/>
        <v>0</v>
      </c>
      <c r="AK698" s="13">
        <f t="shared" si="433"/>
        <v>0</v>
      </c>
      <c r="AL698" s="14">
        <f t="shared" si="443"/>
        <v>0</v>
      </c>
      <c r="AM698" s="13">
        <f t="shared" si="444"/>
        <v>0</v>
      </c>
      <c r="AN698" s="14"/>
      <c r="AO698" s="13">
        <f t="shared" si="445"/>
        <v>0</v>
      </c>
      <c r="AP698" s="14">
        <f t="shared" si="446"/>
        <v>0</v>
      </c>
      <c r="AQ698" s="13">
        <f t="shared" si="447"/>
        <v>0</v>
      </c>
      <c r="AR698" s="14">
        <f t="shared" si="448"/>
        <v>0</v>
      </c>
      <c r="AS698" s="13">
        <f t="shared" si="449"/>
        <v>0</v>
      </c>
      <c r="AT698" s="14"/>
      <c r="AU698" s="13">
        <f t="shared" si="450"/>
        <v>0</v>
      </c>
      <c r="AV698" s="14">
        <f t="shared" si="451"/>
        <v>0</v>
      </c>
      <c r="AW698" s="13">
        <f t="shared" si="452"/>
        <v>13.870416666666459</v>
      </c>
      <c r="AX698" s="14">
        <f t="shared" si="453"/>
        <v>1</v>
      </c>
      <c r="AY698" s="13">
        <f t="shared" si="454"/>
        <v>0</v>
      </c>
      <c r="AZ698" s="14"/>
      <c r="BA698" s="13">
        <f t="shared" si="455"/>
        <v>0</v>
      </c>
      <c r="BB698" s="14">
        <f t="shared" si="456"/>
        <v>0</v>
      </c>
      <c r="BC698" s="13">
        <f t="shared" si="457"/>
        <v>0</v>
      </c>
      <c r="BD698" s="14">
        <f t="shared" si="458"/>
        <v>0</v>
      </c>
      <c r="BE698" s="13">
        <f t="shared" si="459"/>
        <v>0</v>
      </c>
    </row>
    <row r="699" spans="1:57" x14ac:dyDescent="0.25">
      <c r="A699" s="23">
        <f t="shared" si="460"/>
        <v>13.890416666666459</v>
      </c>
      <c r="B699" s="8"/>
      <c r="C699" s="10" t="s">
        <v>14</v>
      </c>
      <c r="D699" t="s">
        <v>11</v>
      </c>
      <c r="E699" t="s">
        <v>11</v>
      </c>
      <c r="F699" s="10"/>
      <c r="G699" s="10"/>
      <c r="H699" t="s">
        <v>11</v>
      </c>
      <c r="I699" s="32"/>
      <c r="K699" s="13">
        <f t="shared" si="420"/>
        <v>0</v>
      </c>
      <c r="L699" s="14">
        <f t="shared" si="434"/>
        <v>0</v>
      </c>
      <c r="M699" s="13">
        <f t="shared" si="421"/>
        <v>0</v>
      </c>
      <c r="N699" s="14">
        <f t="shared" si="435"/>
        <v>0</v>
      </c>
      <c r="O699" s="13">
        <f t="shared" si="422"/>
        <v>1.9999999999999574E-2</v>
      </c>
      <c r="P699" s="14"/>
      <c r="Q699" s="13">
        <f t="shared" si="423"/>
        <v>0</v>
      </c>
      <c r="R699" s="14">
        <f t="shared" si="436"/>
        <v>0</v>
      </c>
      <c r="S699" s="13">
        <f t="shared" si="424"/>
        <v>0</v>
      </c>
      <c r="T699" s="14">
        <f t="shared" si="437"/>
        <v>0</v>
      </c>
      <c r="U699" s="13">
        <f t="shared" si="425"/>
        <v>0</v>
      </c>
      <c r="V699" s="14"/>
      <c r="W699" s="13">
        <f t="shared" si="426"/>
        <v>0</v>
      </c>
      <c r="X699" s="14">
        <f t="shared" si="438"/>
        <v>0</v>
      </c>
      <c r="Y699" s="13">
        <f t="shared" si="427"/>
        <v>0</v>
      </c>
      <c r="Z699" s="14">
        <f t="shared" si="439"/>
        <v>0</v>
      </c>
      <c r="AA699" s="13">
        <f t="shared" si="428"/>
        <v>0</v>
      </c>
      <c r="AB699" s="14"/>
      <c r="AC699" s="13">
        <f t="shared" si="429"/>
        <v>0</v>
      </c>
      <c r="AD699" s="14">
        <f t="shared" si="440"/>
        <v>0</v>
      </c>
      <c r="AE699" s="13">
        <f t="shared" si="430"/>
        <v>0</v>
      </c>
      <c r="AF699" s="14">
        <f t="shared" si="441"/>
        <v>0</v>
      </c>
      <c r="AG699" s="13">
        <f t="shared" si="431"/>
        <v>0</v>
      </c>
      <c r="AH699" s="14"/>
      <c r="AI699" s="13">
        <f t="shared" si="432"/>
        <v>0</v>
      </c>
      <c r="AJ699" s="14">
        <f t="shared" si="442"/>
        <v>0</v>
      </c>
      <c r="AK699" s="13">
        <f t="shared" si="433"/>
        <v>0</v>
      </c>
      <c r="AL699" s="14">
        <f t="shared" si="443"/>
        <v>0</v>
      </c>
      <c r="AM699" s="13">
        <f t="shared" si="444"/>
        <v>0</v>
      </c>
      <c r="AN699" s="14"/>
      <c r="AO699" s="13">
        <f t="shared" si="445"/>
        <v>0</v>
      </c>
      <c r="AP699" s="14">
        <f t="shared" si="446"/>
        <v>0</v>
      </c>
      <c r="AQ699" s="13">
        <f t="shared" si="447"/>
        <v>0</v>
      </c>
      <c r="AR699" s="14">
        <f t="shared" si="448"/>
        <v>0</v>
      </c>
      <c r="AS699" s="13">
        <f t="shared" si="449"/>
        <v>0</v>
      </c>
      <c r="AT699" s="14"/>
      <c r="AU699" s="13">
        <f t="shared" si="450"/>
        <v>0</v>
      </c>
      <c r="AV699" s="14">
        <f t="shared" si="451"/>
        <v>0</v>
      </c>
      <c r="AW699" s="13">
        <f t="shared" si="452"/>
        <v>0</v>
      </c>
      <c r="AX699" s="14">
        <f t="shared" si="453"/>
        <v>0</v>
      </c>
      <c r="AY699" s="13">
        <f t="shared" si="454"/>
        <v>0</v>
      </c>
      <c r="AZ699" s="14"/>
      <c r="BA699" s="13">
        <f t="shared" si="455"/>
        <v>0</v>
      </c>
      <c r="BB699" s="14">
        <f t="shared" si="456"/>
        <v>0</v>
      </c>
      <c r="BC699" s="13">
        <f t="shared" si="457"/>
        <v>0</v>
      </c>
      <c r="BD699" s="14">
        <f t="shared" si="458"/>
        <v>0</v>
      </c>
      <c r="BE699" s="13">
        <f t="shared" si="459"/>
        <v>0</v>
      </c>
    </row>
    <row r="700" spans="1:57" x14ac:dyDescent="0.25">
      <c r="A700" s="23">
        <f t="shared" si="460"/>
        <v>13.910416666666459</v>
      </c>
      <c r="B700" s="8" t="s">
        <v>76</v>
      </c>
      <c r="C700" s="10" t="s">
        <v>14</v>
      </c>
      <c r="D700" t="s">
        <v>11</v>
      </c>
      <c r="E700" t="s">
        <v>11</v>
      </c>
      <c r="F700" s="10"/>
      <c r="G700" s="10"/>
      <c r="H700" t="s">
        <v>11</v>
      </c>
      <c r="I700" s="32"/>
      <c r="J700" s="10" t="s">
        <v>14</v>
      </c>
      <c r="K700" s="13">
        <f t="shared" si="420"/>
        <v>0</v>
      </c>
      <c r="L700" s="14">
        <f t="shared" si="434"/>
        <v>0</v>
      </c>
      <c r="M700" s="13">
        <f t="shared" si="421"/>
        <v>0</v>
      </c>
      <c r="N700" s="14">
        <f t="shared" si="435"/>
        <v>0</v>
      </c>
      <c r="O700" s="13">
        <f t="shared" si="422"/>
        <v>1.9999999999999574E-2</v>
      </c>
      <c r="P700" s="14"/>
      <c r="Q700" s="13">
        <f t="shared" si="423"/>
        <v>0</v>
      </c>
      <c r="R700" s="14">
        <f t="shared" si="436"/>
        <v>0</v>
      </c>
      <c r="S700" s="13">
        <f t="shared" si="424"/>
        <v>0</v>
      </c>
      <c r="T700" s="14">
        <f t="shared" si="437"/>
        <v>0</v>
      </c>
      <c r="U700" s="13">
        <f t="shared" si="425"/>
        <v>0</v>
      </c>
      <c r="V700" s="14"/>
      <c r="W700" s="13">
        <f t="shared" si="426"/>
        <v>0</v>
      </c>
      <c r="X700" s="14">
        <f t="shared" si="438"/>
        <v>0</v>
      </c>
      <c r="Y700" s="13">
        <f t="shared" si="427"/>
        <v>0</v>
      </c>
      <c r="Z700" s="14">
        <f t="shared" si="439"/>
        <v>0</v>
      </c>
      <c r="AA700" s="13">
        <f t="shared" si="428"/>
        <v>0</v>
      </c>
      <c r="AB700" s="14"/>
      <c r="AC700" s="13">
        <f t="shared" si="429"/>
        <v>0</v>
      </c>
      <c r="AD700" s="14">
        <f t="shared" si="440"/>
        <v>0</v>
      </c>
      <c r="AE700" s="13">
        <f t="shared" si="430"/>
        <v>0</v>
      </c>
      <c r="AF700" s="14">
        <f t="shared" si="441"/>
        <v>0</v>
      </c>
      <c r="AG700" s="13">
        <f t="shared" si="431"/>
        <v>0</v>
      </c>
      <c r="AH700" s="14"/>
      <c r="AI700" s="13">
        <f t="shared" si="432"/>
        <v>0</v>
      </c>
      <c r="AJ700" s="14">
        <f t="shared" si="442"/>
        <v>0</v>
      </c>
      <c r="AK700" s="13">
        <f t="shared" si="433"/>
        <v>0</v>
      </c>
      <c r="AL700" s="14">
        <f t="shared" si="443"/>
        <v>0</v>
      </c>
      <c r="AM700" s="13">
        <f t="shared" si="444"/>
        <v>0</v>
      </c>
      <c r="AN700" s="14"/>
      <c r="AO700" s="13">
        <f t="shared" si="445"/>
        <v>0</v>
      </c>
      <c r="AP700" s="14">
        <f t="shared" si="446"/>
        <v>0</v>
      </c>
      <c r="AQ700" s="13">
        <f t="shared" si="447"/>
        <v>0</v>
      </c>
      <c r="AR700" s="14">
        <f t="shared" si="448"/>
        <v>0</v>
      </c>
      <c r="AS700" s="13">
        <f t="shared" si="449"/>
        <v>0</v>
      </c>
      <c r="AT700" s="14"/>
      <c r="AU700" s="13">
        <f t="shared" si="450"/>
        <v>0</v>
      </c>
      <c r="AV700" s="14">
        <f t="shared" si="451"/>
        <v>0</v>
      </c>
      <c r="AW700" s="13">
        <f t="shared" si="452"/>
        <v>0</v>
      </c>
      <c r="AX700" s="14">
        <f t="shared" si="453"/>
        <v>0</v>
      </c>
      <c r="AY700" s="13">
        <f t="shared" si="454"/>
        <v>1.9999999999999574E-2</v>
      </c>
      <c r="AZ700" s="14"/>
      <c r="BA700" s="13">
        <f t="shared" si="455"/>
        <v>13.910416666666459</v>
      </c>
      <c r="BB700" s="14">
        <f t="shared" si="456"/>
        <v>1</v>
      </c>
      <c r="BC700" s="13">
        <f t="shared" si="457"/>
        <v>0</v>
      </c>
      <c r="BD700" s="14">
        <f t="shared" si="458"/>
        <v>0</v>
      </c>
      <c r="BE700" s="13">
        <f t="shared" si="459"/>
        <v>1.9999999999999574E-2</v>
      </c>
    </row>
    <row r="701" spans="1:57" x14ac:dyDescent="0.25">
      <c r="A701" s="23">
        <f t="shared" si="460"/>
        <v>13.930416666666458</v>
      </c>
      <c r="B701" s="8"/>
      <c r="C701" s="10" t="s">
        <v>14</v>
      </c>
      <c r="D701" t="s">
        <v>11</v>
      </c>
      <c r="E701" t="s">
        <v>11</v>
      </c>
      <c r="F701" s="10"/>
      <c r="G701" s="10"/>
      <c r="H701" t="s">
        <v>11</v>
      </c>
      <c r="I701" s="32"/>
      <c r="J701" s="10" t="s">
        <v>14</v>
      </c>
      <c r="K701" s="13">
        <f t="shared" si="420"/>
        <v>0</v>
      </c>
      <c r="L701" s="14">
        <f t="shared" si="434"/>
        <v>0</v>
      </c>
      <c r="M701" s="13">
        <f t="shared" si="421"/>
        <v>0</v>
      </c>
      <c r="N701" s="14">
        <f t="shared" si="435"/>
        <v>0</v>
      </c>
      <c r="O701" s="13">
        <f t="shared" si="422"/>
        <v>1.9999999999999574E-2</v>
      </c>
      <c r="P701" s="14"/>
      <c r="Q701" s="13">
        <f t="shared" si="423"/>
        <v>0</v>
      </c>
      <c r="R701" s="14">
        <f t="shared" si="436"/>
        <v>0</v>
      </c>
      <c r="S701" s="13">
        <f t="shared" si="424"/>
        <v>0</v>
      </c>
      <c r="T701" s="14">
        <f t="shared" si="437"/>
        <v>0</v>
      </c>
      <c r="U701" s="13">
        <f t="shared" si="425"/>
        <v>0</v>
      </c>
      <c r="V701" s="14"/>
      <c r="W701" s="13">
        <f t="shared" si="426"/>
        <v>0</v>
      </c>
      <c r="X701" s="14">
        <f t="shared" si="438"/>
        <v>0</v>
      </c>
      <c r="Y701" s="13">
        <f t="shared" si="427"/>
        <v>0</v>
      </c>
      <c r="Z701" s="14">
        <f t="shared" si="439"/>
        <v>0</v>
      </c>
      <c r="AA701" s="13">
        <f t="shared" si="428"/>
        <v>0</v>
      </c>
      <c r="AB701" s="14"/>
      <c r="AC701" s="13">
        <f t="shared" si="429"/>
        <v>0</v>
      </c>
      <c r="AD701" s="14">
        <f t="shared" si="440"/>
        <v>0</v>
      </c>
      <c r="AE701" s="13">
        <f t="shared" si="430"/>
        <v>0</v>
      </c>
      <c r="AF701" s="14">
        <f t="shared" si="441"/>
        <v>0</v>
      </c>
      <c r="AG701" s="13">
        <f t="shared" si="431"/>
        <v>0</v>
      </c>
      <c r="AH701" s="14"/>
      <c r="AI701" s="13">
        <f t="shared" si="432"/>
        <v>0</v>
      </c>
      <c r="AJ701" s="14">
        <f t="shared" si="442"/>
        <v>0</v>
      </c>
      <c r="AK701" s="13">
        <f t="shared" si="433"/>
        <v>0</v>
      </c>
      <c r="AL701" s="14">
        <f t="shared" si="443"/>
        <v>0</v>
      </c>
      <c r="AM701" s="13">
        <f t="shared" si="444"/>
        <v>0</v>
      </c>
      <c r="AN701" s="14"/>
      <c r="AO701" s="13">
        <f t="shared" si="445"/>
        <v>0</v>
      </c>
      <c r="AP701" s="14">
        <f t="shared" si="446"/>
        <v>0</v>
      </c>
      <c r="AQ701" s="13">
        <f t="shared" si="447"/>
        <v>0</v>
      </c>
      <c r="AR701" s="14">
        <f t="shared" si="448"/>
        <v>0</v>
      </c>
      <c r="AS701" s="13">
        <f t="shared" si="449"/>
        <v>0</v>
      </c>
      <c r="AT701" s="14"/>
      <c r="AU701" s="13">
        <f t="shared" si="450"/>
        <v>0</v>
      </c>
      <c r="AV701" s="14">
        <f t="shared" si="451"/>
        <v>0</v>
      </c>
      <c r="AW701" s="13">
        <f t="shared" si="452"/>
        <v>0</v>
      </c>
      <c r="AX701" s="14">
        <f t="shared" si="453"/>
        <v>0</v>
      </c>
      <c r="AY701" s="13">
        <f t="shared" si="454"/>
        <v>1.9999999999999574E-2</v>
      </c>
      <c r="AZ701" s="14"/>
      <c r="BA701" s="13">
        <f t="shared" si="455"/>
        <v>0</v>
      </c>
      <c r="BB701" s="14">
        <f t="shared" si="456"/>
        <v>0</v>
      </c>
      <c r="BC701" s="13">
        <f t="shared" si="457"/>
        <v>0</v>
      </c>
      <c r="BD701" s="14">
        <f t="shared" si="458"/>
        <v>0</v>
      </c>
      <c r="BE701" s="13">
        <f t="shared" si="459"/>
        <v>1.9999999999999574E-2</v>
      </c>
    </row>
    <row r="702" spans="1:57" x14ac:dyDescent="0.25">
      <c r="A702" s="23">
        <f t="shared" si="460"/>
        <v>13.950416666666458</v>
      </c>
      <c r="B702" s="8" t="s">
        <v>13</v>
      </c>
      <c r="C702" s="10" t="s">
        <v>14</v>
      </c>
      <c r="D702" t="s">
        <v>11</v>
      </c>
      <c r="E702" t="s">
        <v>11</v>
      </c>
      <c r="F702" s="10"/>
      <c r="G702" s="10" t="s">
        <v>14</v>
      </c>
      <c r="H702" t="s">
        <v>11</v>
      </c>
      <c r="I702" s="32"/>
      <c r="J702" s="10" t="s">
        <v>14</v>
      </c>
      <c r="K702" s="13">
        <f t="shared" si="420"/>
        <v>0</v>
      </c>
      <c r="L702" s="14">
        <f t="shared" si="434"/>
        <v>0</v>
      </c>
      <c r="M702" s="13">
        <f t="shared" si="421"/>
        <v>0</v>
      </c>
      <c r="N702" s="14">
        <f t="shared" si="435"/>
        <v>0</v>
      </c>
      <c r="O702" s="13">
        <f t="shared" si="422"/>
        <v>1.9999999999999574E-2</v>
      </c>
      <c r="P702" s="14"/>
      <c r="Q702" s="13">
        <f t="shared" si="423"/>
        <v>0</v>
      </c>
      <c r="R702" s="14">
        <f t="shared" si="436"/>
        <v>0</v>
      </c>
      <c r="S702" s="13">
        <f t="shared" si="424"/>
        <v>0</v>
      </c>
      <c r="T702" s="14">
        <f t="shared" si="437"/>
        <v>0</v>
      </c>
      <c r="U702" s="13">
        <f t="shared" si="425"/>
        <v>0</v>
      </c>
      <c r="V702" s="14"/>
      <c r="W702" s="13">
        <f t="shared" si="426"/>
        <v>0</v>
      </c>
      <c r="X702" s="14">
        <f t="shared" si="438"/>
        <v>0</v>
      </c>
      <c r="Y702" s="13">
        <f t="shared" si="427"/>
        <v>0</v>
      </c>
      <c r="Z702" s="14">
        <f t="shared" si="439"/>
        <v>0</v>
      </c>
      <c r="AA702" s="13">
        <f t="shared" si="428"/>
        <v>0</v>
      </c>
      <c r="AB702" s="14"/>
      <c r="AC702" s="13">
        <f t="shared" si="429"/>
        <v>0</v>
      </c>
      <c r="AD702" s="14">
        <f t="shared" si="440"/>
        <v>0</v>
      </c>
      <c r="AE702" s="13">
        <f t="shared" si="430"/>
        <v>0</v>
      </c>
      <c r="AF702" s="14">
        <f t="shared" si="441"/>
        <v>0</v>
      </c>
      <c r="AG702" s="13">
        <f t="shared" si="431"/>
        <v>0</v>
      </c>
      <c r="AH702" s="14"/>
      <c r="AI702" s="13">
        <f t="shared" si="432"/>
        <v>13.950416666666458</v>
      </c>
      <c r="AJ702" s="14">
        <f t="shared" si="442"/>
        <v>1</v>
      </c>
      <c r="AK702" s="13">
        <f t="shared" si="433"/>
        <v>0</v>
      </c>
      <c r="AL702" s="14">
        <f t="shared" si="443"/>
        <v>0</v>
      </c>
      <c r="AM702" s="13">
        <f t="shared" si="444"/>
        <v>1.9999999999999574E-2</v>
      </c>
      <c r="AN702" s="14"/>
      <c r="AO702" s="13">
        <f t="shared" si="445"/>
        <v>0</v>
      </c>
      <c r="AP702" s="14">
        <f t="shared" si="446"/>
        <v>0</v>
      </c>
      <c r="AQ702" s="13">
        <f t="shared" si="447"/>
        <v>0</v>
      </c>
      <c r="AR702" s="14">
        <f t="shared" si="448"/>
        <v>0</v>
      </c>
      <c r="AS702" s="13">
        <f t="shared" si="449"/>
        <v>0</v>
      </c>
      <c r="AT702" s="14"/>
      <c r="AU702" s="13">
        <f t="shared" si="450"/>
        <v>0</v>
      </c>
      <c r="AV702" s="14">
        <f t="shared" si="451"/>
        <v>0</v>
      </c>
      <c r="AW702" s="13">
        <f t="shared" si="452"/>
        <v>0</v>
      </c>
      <c r="AX702" s="14">
        <f t="shared" si="453"/>
        <v>0</v>
      </c>
      <c r="AY702" s="13">
        <f t="shared" si="454"/>
        <v>1.9999999999999574E-2</v>
      </c>
      <c r="AZ702" s="14"/>
      <c r="BA702" s="13">
        <f t="shared" si="455"/>
        <v>0</v>
      </c>
      <c r="BB702" s="14">
        <f t="shared" si="456"/>
        <v>0</v>
      </c>
      <c r="BC702" s="13">
        <f t="shared" si="457"/>
        <v>0</v>
      </c>
      <c r="BD702" s="14">
        <f t="shared" si="458"/>
        <v>0</v>
      </c>
      <c r="BE702" s="13">
        <f t="shared" si="459"/>
        <v>1.9999999999999574E-2</v>
      </c>
    </row>
    <row r="703" spans="1:57" x14ac:dyDescent="0.25">
      <c r="A703" s="23">
        <f t="shared" si="460"/>
        <v>13.970416666666457</v>
      </c>
      <c r="B703" s="8" t="s">
        <v>17</v>
      </c>
      <c r="C703" t="s">
        <v>11</v>
      </c>
      <c r="D703" s="11" t="s">
        <v>20</v>
      </c>
      <c r="E703" t="s">
        <v>11</v>
      </c>
      <c r="F703" s="10"/>
      <c r="G703" s="10" t="s">
        <v>14</v>
      </c>
      <c r="H703" t="s">
        <v>11</v>
      </c>
      <c r="I703" s="32"/>
      <c r="J703" s="10" t="s">
        <v>14</v>
      </c>
      <c r="K703" s="13">
        <f t="shared" si="420"/>
        <v>0</v>
      </c>
      <c r="L703" s="14">
        <f t="shared" si="434"/>
        <v>0</v>
      </c>
      <c r="M703" s="13">
        <f t="shared" si="421"/>
        <v>0</v>
      </c>
      <c r="N703" s="14">
        <f t="shared" si="435"/>
        <v>0</v>
      </c>
      <c r="O703" s="13">
        <f t="shared" si="422"/>
        <v>0</v>
      </c>
      <c r="P703" s="14"/>
      <c r="Q703" s="13">
        <f t="shared" si="423"/>
        <v>0</v>
      </c>
      <c r="R703" s="14">
        <f t="shared" si="436"/>
        <v>0</v>
      </c>
      <c r="S703" s="13">
        <f t="shared" si="424"/>
        <v>13.970416666666457</v>
      </c>
      <c r="T703" s="14">
        <f t="shared" si="437"/>
        <v>1</v>
      </c>
      <c r="U703" s="13">
        <f t="shared" si="425"/>
        <v>0</v>
      </c>
      <c r="V703" s="14"/>
      <c r="W703" s="13">
        <f t="shared" si="426"/>
        <v>0</v>
      </c>
      <c r="X703" s="14">
        <f t="shared" si="438"/>
        <v>0</v>
      </c>
      <c r="Y703" s="13">
        <f t="shared" si="427"/>
        <v>0</v>
      </c>
      <c r="Z703" s="14">
        <f t="shared" si="439"/>
        <v>0</v>
      </c>
      <c r="AA703" s="13">
        <f t="shared" si="428"/>
        <v>0</v>
      </c>
      <c r="AB703" s="14"/>
      <c r="AC703" s="13">
        <f t="shared" si="429"/>
        <v>0</v>
      </c>
      <c r="AD703" s="14">
        <f t="shared" si="440"/>
        <v>0</v>
      </c>
      <c r="AE703" s="13">
        <f t="shared" si="430"/>
        <v>0</v>
      </c>
      <c r="AF703" s="14">
        <f t="shared" si="441"/>
        <v>0</v>
      </c>
      <c r="AG703" s="13">
        <f t="shared" si="431"/>
        <v>0</v>
      </c>
      <c r="AH703" s="14"/>
      <c r="AI703" s="13">
        <f t="shared" si="432"/>
        <v>0</v>
      </c>
      <c r="AJ703" s="14">
        <f t="shared" si="442"/>
        <v>0</v>
      </c>
      <c r="AK703" s="13">
        <f t="shared" si="433"/>
        <v>0</v>
      </c>
      <c r="AL703" s="14">
        <f t="shared" si="443"/>
        <v>0</v>
      </c>
      <c r="AM703" s="13">
        <f t="shared" si="444"/>
        <v>1.9999999999999574E-2</v>
      </c>
      <c r="AN703" s="14"/>
      <c r="AO703" s="13">
        <f t="shared" si="445"/>
        <v>0</v>
      </c>
      <c r="AP703" s="14">
        <f t="shared" si="446"/>
        <v>0</v>
      </c>
      <c r="AQ703" s="13">
        <f t="shared" si="447"/>
        <v>0</v>
      </c>
      <c r="AR703" s="14">
        <f t="shared" si="448"/>
        <v>0</v>
      </c>
      <c r="AS703" s="13">
        <f t="shared" si="449"/>
        <v>0</v>
      </c>
      <c r="AT703" s="14"/>
      <c r="AU703" s="13">
        <f t="shared" si="450"/>
        <v>0</v>
      </c>
      <c r="AV703" s="14">
        <f t="shared" si="451"/>
        <v>0</v>
      </c>
      <c r="AW703" s="13">
        <f t="shared" si="452"/>
        <v>0</v>
      </c>
      <c r="AX703" s="14">
        <f t="shared" si="453"/>
        <v>0</v>
      </c>
      <c r="AY703" s="13">
        <f t="shared" si="454"/>
        <v>1.9999999999999574E-2</v>
      </c>
      <c r="AZ703" s="14"/>
      <c r="BA703" s="13">
        <f t="shared" si="455"/>
        <v>0</v>
      </c>
      <c r="BB703" s="14">
        <f t="shared" si="456"/>
        <v>0</v>
      </c>
      <c r="BC703" s="13">
        <f t="shared" si="457"/>
        <v>0</v>
      </c>
      <c r="BD703" s="14">
        <f t="shared" si="458"/>
        <v>0</v>
      </c>
      <c r="BE703" s="13">
        <f t="shared" si="459"/>
        <v>1.9999999999999574E-2</v>
      </c>
    </row>
    <row r="704" spans="1:57" x14ac:dyDescent="0.25">
      <c r="A704" s="23">
        <f t="shared" si="460"/>
        <v>13.990416666666457</v>
      </c>
      <c r="B704" s="8" t="s">
        <v>10</v>
      </c>
      <c r="C704" t="s">
        <v>11</v>
      </c>
      <c r="E704" t="s">
        <v>11</v>
      </c>
      <c r="F704" s="10" t="s">
        <v>14</v>
      </c>
      <c r="G704" s="10" t="s">
        <v>14</v>
      </c>
      <c r="H704" t="s">
        <v>11</v>
      </c>
      <c r="I704" s="11"/>
      <c r="J704" s="10" t="s">
        <v>14</v>
      </c>
      <c r="K704" s="13">
        <f t="shared" si="420"/>
        <v>0</v>
      </c>
      <c r="L704" s="14">
        <f t="shared" si="434"/>
        <v>0</v>
      </c>
      <c r="M704" s="13">
        <f t="shared" si="421"/>
        <v>0</v>
      </c>
      <c r="N704" s="14">
        <f t="shared" si="435"/>
        <v>0</v>
      </c>
      <c r="O704" s="13">
        <f t="shared" si="422"/>
        <v>0</v>
      </c>
      <c r="P704" s="14"/>
      <c r="Q704" s="13">
        <f t="shared" si="423"/>
        <v>0</v>
      </c>
      <c r="R704" s="14">
        <f t="shared" si="436"/>
        <v>0</v>
      </c>
      <c r="S704" s="13">
        <f t="shared" si="424"/>
        <v>0</v>
      </c>
      <c r="T704" s="14">
        <f t="shared" si="437"/>
        <v>0</v>
      </c>
      <c r="U704" s="13">
        <f t="shared" si="425"/>
        <v>0</v>
      </c>
      <c r="V704" s="14"/>
      <c r="W704" s="13">
        <f t="shared" si="426"/>
        <v>0</v>
      </c>
      <c r="X704" s="14">
        <f t="shared" si="438"/>
        <v>0</v>
      </c>
      <c r="Y704" s="13">
        <f t="shared" si="427"/>
        <v>0</v>
      </c>
      <c r="Z704" s="14">
        <f t="shared" si="439"/>
        <v>0</v>
      </c>
      <c r="AA704" s="13">
        <f t="shared" si="428"/>
        <v>0</v>
      </c>
      <c r="AB704" s="14"/>
      <c r="AC704" s="13">
        <f t="shared" si="429"/>
        <v>13.990416666666457</v>
      </c>
      <c r="AD704" s="14">
        <f t="shared" si="440"/>
        <v>1</v>
      </c>
      <c r="AE704" s="13">
        <f t="shared" si="430"/>
        <v>0</v>
      </c>
      <c r="AF704" s="14">
        <f t="shared" si="441"/>
        <v>0</v>
      </c>
      <c r="AG704" s="13">
        <f t="shared" si="431"/>
        <v>1.9999999999999574E-2</v>
      </c>
      <c r="AH704" s="14"/>
      <c r="AI704" s="13">
        <f t="shared" si="432"/>
        <v>0</v>
      </c>
      <c r="AJ704" s="14">
        <f t="shared" si="442"/>
        <v>0</v>
      </c>
      <c r="AK704" s="13">
        <f t="shared" si="433"/>
        <v>0</v>
      </c>
      <c r="AL704" s="14">
        <f t="shared" si="443"/>
        <v>0</v>
      </c>
      <c r="AM704" s="13">
        <f t="shared" si="444"/>
        <v>1.9999999999999574E-2</v>
      </c>
      <c r="AN704" s="14"/>
      <c r="AO704" s="13">
        <f t="shared" si="445"/>
        <v>0</v>
      </c>
      <c r="AP704" s="14">
        <f t="shared" si="446"/>
        <v>0</v>
      </c>
      <c r="AQ704" s="13">
        <f t="shared" si="447"/>
        <v>0</v>
      </c>
      <c r="AR704" s="14">
        <f t="shared" si="448"/>
        <v>0</v>
      </c>
      <c r="AS704" s="13">
        <f t="shared" si="449"/>
        <v>0</v>
      </c>
      <c r="AT704" s="14"/>
      <c r="AU704" s="13">
        <f t="shared" si="450"/>
        <v>0</v>
      </c>
      <c r="AV704" s="14">
        <f t="shared" si="451"/>
        <v>0</v>
      </c>
      <c r="AW704" s="13">
        <f t="shared" si="452"/>
        <v>0</v>
      </c>
      <c r="AX704" s="14">
        <f t="shared" si="453"/>
        <v>0</v>
      </c>
      <c r="AY704" s="13">
        <f t="shared" si="454"/>
        <v>1.9999999999999574E-2</v>
      </c>
      <c r="AZ704" s="14"/>
      <c r="BA704" s="13">
        <f t="shared" si="455"/>
        <v>0</v>
      </c>
      <c r="BB704" s="14">
        <f t="shared" si="456"/>
        <v>0</v>
      </c>
      <c r="BC704" s="13">
        <f t="shared" si="457"/>
        <v>0</v>
      </c>
      <c r="BD704" s="14">
        <f t="shared" si="458"/>
        <v>0</v>
      </c>
      <c r="BE704" s="13">
        <f t="shared" si="459"/>
        <v>1.9999999999999574E-2</v>
      </c>
    </row>
    <row r="705" spans="1:57" x14ac:dyDescent="0.25">
      <c r="A705" s="23">
        <f t="shared" si="460"/>
        <v>14.010416666666456</v>
      </c>
      <c r="B705" s="8"/>
      <c r="C705" t="s">
        <v>11</v>
      </c>
      <c r="E705" t="s">
        <v>11</v>
      </c>
      <c r="F705" s="10" t="s">
        <v>14</v>
      </c>
      <c r="G705" s="10" t="s">
        <v>14</v>
      </c>
      <c r="H705" t="s">
        <v>11</v>
      </c>
      <c r="I705" s="10"/>
      <c r="J705" s="10" t="s">
        <v>14</v>
      </c>
      <c r="K705" s="13">
        <f t="shared" si="420"/>
        <v>0</v>
      </c>
      <c r="L705" s="14">
        <f t="shared" si="434"/>
        <v>0</v>
      </c>
      <c r="M705" s="13">
        <f t="shared" si="421"/>
        <v>0</v>
      </c>
      <c r="N705" s="14">
        <f t="shared" si="435"/>
        <v>0</v>
      </c>
      <c r="O705" s="13">
        <f t="shared" si="422"/>
        <v>0</v>
      </c>
      <c r="P705" s="14"/>
      <c r="Q705" s="13">
        <f t="shared" si="423"/>
        <v>0</v>
      </c>
      <c r="R705" s="14">
        <f t="shared" si="436"/>
        <v>0</v>
      </c>
      <c r="S705" s="13">
        <f t="shared" si="424"/>
        <v>0</v>
      </c>
      <c r="T705" s="14">
        <f t="shared" si="437"/>
        <v>0</v>
      </c>
      <c r="U705" s="13">
        <f t="shared" si="425"/>
        <v>0</v>
      </c>
      <c r="V705" s="14"/>
      <c r="W705" s="13">
        <f t="shared" si="426"/>
        <v>0</v>
      </c>
      <c r="X705" s="14">
        <f t="shared" si="438"/>
        <v>0</v>
      </c>
      <c r="Y705" s="13">
        <f t="shared" si="427"/>
        <v>0</v>
      </c>
      <c r="Z705" s="14">
        <f t="shared" si="439"/>
        <v>0</v>
      </c>
      <c r="AA705" s="13">
        <f t="shared" si="428"/>
        <v>0</v>
      </c>
      <c r="AB705" s="14"/>
      <c r="AC705" s="13">
        <f t="shared" si="429"/>
        <v>0</v>
      </c>
      <c r="AD705" s="14">
        <f t="shared" si="440"/>
        <v>0</v>
      </c>
      <c r="AE705" s="13">
        <f t="shared" si="430"/>
        <v>0</v>
      </c>
      <c r="AF705" s="14">
        <f t="shared" si="441"/>
        <v>0</v>
      </c>
      <c r="AG705" s="13">
        <f t="shared" si="431"/>
        <v>1.9999999999999574E-2</v>
      </c>
      <c r="AH705" s="14"/>
      <c r="AI705" s="13">
        <f t="shared" si="432"/>
        <v>0</v>
      </c>
      <c r="AJ705" s="14">
        <f t="shared" si="442"/>
        <v>0</v>
      </c>
      <c r="AK705" s="13">
        <f t="shared" si="433"/>
        <v>0</v>
      </c>
      <c r="AL705" s="14">
        <f t="shared" si="443"/>
        <v>0</v>
      </c>
      <c r="AM705" s="13">
        <f t="shared" si="444"/>
        <v>1.9999999999999574E-2</v>
      </c>
      <c r="AN705" s="14"/>
      <c r="AO705" s="13">
        <f t="shared" si="445"/>
        <v>0</v>
      </c>
      <c r="AP705" s="14">
        <f t="shared" si="446"/>
        <v>0</v>
      </c>
      <c r="AQ705" s="13">
        <f t="shared" si="447"/>
        <v>0</v>
      </c>
      <c r="AR705" s="14">
        <f t="shared" si="448"/>
        <v>0</v>
      </c>
      <c r="AS705" s="13">
        <f t="shared" si="449"/>
        <v>0</v>
      </c>
      <c r="AT705" s="14"/>
      <c r="AU705" s="13">
        <f t="shared" si="450"/>
        <v>0</v>
      </c>
      <c r="AV705" s="14">
        <f t="shared" si="451"/>
        <v>0</v>
      </c>
      <c r="AW705" s="13">
        <f t="shared" si="452"/>
        <v>0</v>
      </c>
      <c r="AX705" s="14">
        <f t="shared" si="453"/>
        <v>0</v>
      </c>
      <c r="AY705" s="13">
        <f t="shared" si="454"/>
        <v>1.9999999999999574E-2</v>
      </c>
      <c r="AZ705" s="14"/>
      <c r="BA705" s="13">
        <f t="shared" si="455"/>
        <v>0</v>
      </c>
      <c r="BB705" s="14">
        <f t="shared" si="456"/>
        <v>0</v>
      </c>
      <c r="BC705" s="13">
        <f t="shared" si="457"/>
        <v>0</v>
      </c>
      <c r="BD705" s="14">
        <f t="shared" si="458"/>
        <v>0</v>
      </c>
      <c r="BE705" s="13">
        <f t="shared" si="459"/>
        <v>1.9999999999999574E-2</v>
      </c>
    </row>
    <row r="706" spans="1:57" x14ac:dyDescent="0.25">
      <c r="A706" s="23">
        <f t="shared" si="460"/>
        <v>14.030416666666456</v>
      </c>
      <c r="B706" s="8" t="s">
        <v>67</v>
      </c>
      <c r="C706" t="s">
        <v>11</v>
      </c>
      <c r="E706" t="s">
        <v>11</v>
      </c>
      <c r="F706" s="10" t="s">
        <v>14</v>
      </c>
      <c r="G706" s="10" t="s">
        <v>14</v>
      </c>
      <c r="H706" t="s">
        <v>11</v>
      </c>
      <c r="I706" s="10" t="s">
        <v>14</v>
      </c>
      <c r="J706" s="10" t="s">
        <v>14</v>
      </c>
      <c r="K706" s="13">
        <f t="shared" si="420"/>
        <v>0</v>
      </c>
      <c r="L706" s="14">
        <f t="shared" si="434"/>
        <v>0</v>
      </c>
      <c r="M706" s="13">
        <f t="shared" si="421"/>
        <v>0</v>
      </c>
      <c r="N706" s="14">
        <f t="shared" si="435"/>
        <v>0</v>
      </c>
      <c r="O706" s="13">
        <f t="shared" si="422"/>
        <v>0</v>
      </c>
      <c r="P706" s="14"/>
      <c r="Q706" s="13">
        <f t="shared" si="423"/>
        <v>0</v>
      </c>
      <c r="R706" s="14">
        <f t="shared" si="436"/>
        <v>0</v>
      </c>
      <c r="S706" s="13">
        <f t="shared" si="424"/>
        <v>0</v>
      </c>
      <c r="T706" s="14">
        <f t="shared" si="437"/>
        <v>0</v>
      </c>
      <c r="U706" s="13">
        <f t="shared" si="425"/>
        <v>0</v>
      </c>
      <c r="V706" s="14"/>
      <c r="W706" s="13">
        <f t="shared" si="426"/>
        <v>0</v>
      </c>
      <c r="X706" s="14">
        <f t="shared" si="438"/>
        <v>0</v>
      </c>
      <c r="Y706" s="13">
        <f t="shared" si="427"/>
        <v>0</v>
      </c>
      <c r="Z706" s="14">
        <f t="shared" si="439"/>
        <v>0</v>
      </c>
      <c r="AA706" s="13">
        <f t="shared" si="428"/>
        <v>0</v>
      </c>
      <c r="AB706" s="14"/>
      <c r="AC706" s="13">
        <f t="shared" si="429"/>
        <v>0</v>
      </c>
      <c r="AD706" s="14">
        <f t="shared" si="440"/>
        <v>0</v>
      </c>
      <c r="AE706" s="13">
        <f t="shared" si="430"/>
        <v>0</v>
      </c>
      <c r="AF706" s="14">
        <f t="shared" si="441"/>
        <v>0</v>
      </c>
      <c r="AG706" s="13">
        <f t="shared" si="431"/>
        <v>1.9999999999999574E-2</v>
      </c>
      <c r="AH706" s="14"/>
      <c r="AI706" s="13">
        <f t="shared" si="432"/>
        <v>0</v>
      </c>
      <c r="AJ706" s="14">
        <f t="shared" si="442"/>
        <v>0</v>
      </c>
      <c r="AK706" s="13">
        <f t="shared" si="433"/>
        <v>0</v>
      </c>
      <c r="AL706" s="14">
        <f t="shared" si="443"/>
        <v>0</v>
      </c>
      <c r="AM706" s="13">
        <f t="shared" si="444"/>
        <v>1.9999999999999574E-2</v>
      </c>
      <c r="AN706" s="14"/>
      <c r="AO706" s="13">
        <f t="shared" si="445"/>
        <v>0</v>
      </c>
      <c r="AP706" s="14">
        <f t="shared" si="446"/>
        <v>0</v>
      </c>
      <c r="AQ706" s="13">
        <f t="shared" si="447"/>
        <v>0</v>
      </c>
      <c r="AR706" s="14">
        <f t="shared" si="448"/>
        <v>0</v>
      </c>
      <c r="AS706" s="13">
        <f t="shared" si="449"/>
        <v>0</v>
      </c>
      <c r="AT706" s="14"/>
      <c r="AU706" s="13">
        <f t="shared" si="450"/>
        <v>14.030416666666456</v>
      </c>
      <c r="AV706" s="14">
        <f t="shared" si="451"/>
        <v>1</v>
      </c>
      <c r="AW706" s="13">
        <f t="shared" si="452"/>
        <v>0</v>
      </c>
      <c r="AX706" s="14">
        <f t="shared" si="453"/>
        <v>0</v>
      </c>
      <c r="AY706" s="13">
        <f t="shared" si="454"/>
        <v>1.9999999999999574E-2</v>
      </c>
      <c r="AZ706" s="14"/>
      <c r="BA706" s="13">
        <f t="shared" si="455"/>
        <v>0</v>
      </c>
      <c r="BB706" s="14">
        <f t="shared" si="456"/>
        <v>0</v>
      </c>
      <c r="BC706" s="13">
        <f t="shared" si="457"/>
        <v>0</v>
      </c>
      <c r="BD706" s="14">
        <f t="shared" si="458"/>
        <v>0</v>
      </c>
      <c r="BE706" s="13">
        <f t="shared" si="459"/>
        <v>1.9999999999999574E-2</v>
      </c>
    </row>
    <row r="707" spans="1:57" x14ac:dyDescent="0.25">
      <c r="A707" s="23">
        <f t="shared" si="460"/>
        <v>14.050416666666456</v>
      </c>
      <c r="B707" s="8"/>
      <c r="C707" t="s">
        <v>11</v>
      </c>
      <c r="E707" t="s">
        <v>11</v>
      </c>
      <c r="F707" s="10" t="s">
        <v>14</v>
      </c>
      <c r="G707" s="10" t="s">
        <v>14</v>
      </c>
      <c r="H707" t="s">
        <v>11</v>
      </c>
      <c r="I707" s="10" t="s">
        <v>14</v>
      </c>
      <c r="J707" s="10" t="s">
        <v>14</v>
      </c>
      <c r="K707" s="13">
        <f t="shared" si="420"/>
        <v>0</v>
      </c>
      <c r="L707" s="14">
        <f t="shared" si="434"/>
        <v>0</v>
      </c>
      <c r="M707" s="13">
        <f t="shared" si="421"/>
        <v>0</v>
      </c>
      <c r="N707" s="14">
        <f t="shared" si="435"/>
        <v>0</v>
      </c>
      <c r="O707" s="13">
        <f t="shared" si="422"/>
        <v>0</v>
      </c>
      <c r="P707" s="14"/>
      <c r="Q707" s="13">
        <f t="shared" si="423"/>
        <v>0</v>
      </c>
      <c r="R707" s="14">
        <f t="shared" si="436"/>
        <v>0</v>
      </c>
      <c r="S707" s="13">
        <f t="shared" si="424"/>
        <v>0</v>
      </c>
      <c r="T707" s="14">
        <f t="shared" si="437"/>
        <v>0</v>
      </c>
      <c r="U707" s="13">
        <f t="shared" si="425"/>
        <v>0</v>
      </c>
      <c r="V707" s="14"/>
      <c r="W707" s="13">
        <f t="shared" si="426"/>
        <v>0</v>
      </c>
      <c r="X707" s="14">
        <f t="shared" si="438"/>
        <v>0</v>
      </c>
      <c r="Y707" s="13">
        <f t="shared" si="427"/>
        <v>0</v>
      </c>
      <c r="Z707" s="14">
        <f t="shared" si="439"/>
        <v>0</v>
      </c>
      <c r="AA707" s="13">
        <f t="shared" si="428"/>
        <v>0</v>
      </c>
      <c r="AB707" s="14"/>
      <c r="AC707" s="13">
        <f t="shared" si="429"/>
        <v>0</v>
      </c>
      <c r="AD707" s="14">
        <f t="shared" si="440"/>
        <v>0</v>
      </c>
      <c r="AE707" s="13">
        <f t="shared" si="430"/>
        <v>0</v>
      </c>
      <c r="AF707" s="14">
        <f t="shared" si="441"/>
        <v>0</v>
      </c>
      <c r="AG707" s="13">
        <f t="shared" si="431"/>
        <v>1.9999999999999574E-2</v>
      </c>
      <c r="AH707" s="14"/>
      <c r="AI707" s="13">
        <f t="shared" si="432"/>
        <v>0</v>
      </c>
      <c r="AJ707" s="14">
        <f t="shared" si="442"/>
        <v>0</v>
      </c>
      <c r="AK707" s="13">
        <f t="shared" si="433"/>
        <v>0</v>
      </c>
      <c r="AL707" s="14">
        <f t="shared" si="443"/>
        <v>0</v>
      </c>
      <c r="AM707" s="13">
        <f t="shared" si="444"/>
        <v>1.9999999999999574E-2</v>
      </c>
      <c r="AN707" s="14"/>
      <c r="AO707" s="13">
        <f t="shared" si="445"/>
        <v>0</v>
      </c>
      <c r="AP707" s="14">
        <f t="shared" si="446"/>
        <v>0</v>
      </c>
      <c r="AQ707" s="13">
        <f t="shared" si="447"/>
        <v>0</v>
      </c>
      <c r="AR707" s="14">
        <f t="shared" si="448"/>
        <v>0</v>
      </c>
      <c r="AS707" s="13">
        <f t="shared" si="449"/>
        <v>0</v>
      </c>
      <c r="AT707" s="14"/>
      <c r="AU707" s="13">
        <f t="shared" si="450"/>
        <v>0</v>
      </c>
      <c r="AV707" s="14">
        <f t="shared" si="451"/>
        <v>0</v>
      </c>
      <c r="AW707" s="13">
        <f t="shared" si="452"/>
        <v>0</v>
      </c>
      <c r="AX707" s="14">
        <f t="shared" si="453"/>
        <v>0</v>
      </c>
      <c r="AY707" s="13">
        <f t="shared" si="454"/>
        <v>1.9999999999999574E-2</v>
      </c>
      <c r="AZ707" s="14"/>
      <c r="BA707" s="13">
        <f t="shared" si="455"/>
        <v>0</v>
      </c>
      <c r="BB707" s="14">
        <f t="shared" si="456"/>
        <v>0</v>
      </c>
      <c r="BC707" s="13">
        <f t="shared" si="457"/>
        <v>0</v>
      </c>
      <c r="BD707" s="14">
        <f t="shared" si="458"/>
        <v>0</v>
      </c>
      <c r="BE707" s="13">
        <f t="shared" si="459"/>
        <v>1.9999999999999574E-2</v>
      </c>
    </row>
    <row r="708" spans="1:57" x14ac:dyDescent="0.25">
      <c r="A708" s="23">
        <f t="shared" si="460"/>
        <v>14.070416666666455</v>
      </c>
      <c r="B708" s="8" t="s">
        <v>18</v>
      </c>
      <c r="C708" t="s">
        <v>11</v>
      </c>
      <c r="D708" s="11"/>
      <c r="E708" s="11" t="s">
        <v>20</v>
      </c>
      <c r="F708" s="10" t="s">
        <v>14</v>
      </c>
      <c r="G708" s="10" t="s">
        <v>14</v>
      </c>
      <c r="H708" t="s">
        <v>11</v>
      </c>
      <c r="I708" s="10" t="s">
        <v>14</v>
      </c>
      <c r="J708" t="s">
        <v>11</v>
      </c>
      <c r="K708" s="13">
        <f t="shared" si="420"/>
        <v>0</v>
      </c>
      <c r="L708" s="14">
        <f t="shared" si="434"/>
        <v>0</v>
      </c>
      <c r="M708" s="13">
        <f t="shared" si="421"/>
        <v>0</v>
      </c>
      <c r="N708" s="14">
        <f t="shared" si="435"/>
        <v>0</v>
      </c>
      <c r="O708" s="13">
        <f t="shared" si="422"/>
        <v>0</v>
      </c>
      <c r="P708" s="14"/>
      <c r="Q708" s="13">
        <f t="shared" si="423"/>
        <v>0</v>
      </c>
      <c r="R708" s="14">
        <f t="shared" si="436"/>
        <v>0</v>
      </c>
      <c r="S708" s="13">
        <f t="shared" si="424"/>
        <v>0</v>
      </c>
      <c r="T708" s="14">
        <f t="shared" si="437"/>
        <v>0</v>
      </c>
      <c r="U708" s="13">
        <f t="shared" si="425"/>
        <v>0</v>
      </c>
      <c r="V708" s="14"/>
      <c r="W708" s="13">
        <f t="shared" si="426"/>
        <v>0</v>
      </c>
      <c r="X708" s="14">
        <f t="shared" si="438"/>
        <v>0</v>
      </c>
      <c r="Y708" s="13">
        <f t="shared" si="427"/>
        <v>14.070416666666455</v>
      </c>
      <c r="Z708" s="14">
        <f t="shared" si="439"/>
        <v>1</v>
      </c>
      <c r="AA708" s="13">
        <f t="shared" si="428"/>
        <v>0</v>
      </c>
      <c r="AB708" s="14"/>
      <c r="AC708" s="13">
        <f t="shared" si="429"/>
        <v>0</v>
      </c>
      <c r="AD708" s="14">
        <f t="shared" si="440"/>
        <v>0</v>
      </c>
      <c r="AE708" s="13">
        <f t="shared" si="430"/>
        <v>0</v>
      </c>
      <c r="AF708" s="14">
        <f t="shared" si="441"/>
        <v>0</v>
      </c>
      <c r="AG708" s="13">
        <f t="shared" si="431"/>
        <v>1.9999999999999574E-2</v>
      </c>
      <c r="AH708" s="14"/>
      <c r="AI708" s="13">
        <f t="shared" si="432"/>
        <v>0</v>
      </c>
      <c r="AJ708" s="14">
        <f t="shared" si="442"/>
        <v>0</v>
      </c>
      <c r="AK708" s="13">
        <f t="shared" si="433"/>
        <v>0</v>
      </c>
      <c r="AL708" s="14">
        <f t="shared" si="443"/>
        <v>0</v>
      </c>
      <c r="AM708" s="13">
        <f t="shared" si="444"/>
        <v>1.9999999999999574E-2</v>
      </c>
      <c r="AN708" s="14"/>
      <c r="AO708" s="13">
        <f t="shared" si="445"/>
        <v>0</v>
      </c>
      <c r="AP708" s="14">
        <f t="shared" si="446"/>
        <v>0</v>
      </c>
      <c r="AQ708" s="13">
        <f t="shared" si="447"/>
        <v>0</v>
      </c>
      <c r="AR708" s="14">
        <f t="shared" si="448"/>
        <v>0</v>
      </c>
      <c r="AS708" s="13">
        <f t="shared" si="449"/>
        <v>0</v>
      </c>
      <c r="AT708" s="14"/>
      <c r="AU708" s="13">
        <f t="shared" si="450"/>
        <v>0</v>
      </c>
      <c r="AV708" s="14">
        <f t="shared" si="451"/>
        <v>0</v>
      </c>
      <c r="AW708" s="13">
        <f t="shared" si="452"/>
        <v>0</v>
      </c>
      <c r="AX708" s="14">
        <f t="shared" si="453"/>
        <v>0</v>
      </c>
      <c r="AY708" s="13">
        <f t="shared" si="454"/>
        <v>0</v>
      </c>
      <c r="AZ708" s="14"/>
      <c r="BA708" s="13">
        <f t="shared" si="455"/>
        <v>0</v>
      </c>
      <c r="BB708" s="14">
        <f t="shared" si="456"/>
        <v>0</v>
      </c>
      <c r="BC708" s="13">
        <f t="shared" si="457"/>
        <v>0</v>
      </c>
      <c r="BD708" s="14">
        <f t="shared" si="458"/>
        <v>0</v>
      </c>
      <c r="BE708" s="13">
        <f t="shared" si="459"/>
        <v>0</v>
      </c>
    </row>
    <row r="709" spans="1:57" x14ac:dyDescent="0.25">
      <c r="A709" s="23">
        <f t="shared" si="460"/>
        <v>14.090416666666455</v>
      </c>
      <c r="B709" s="8" t="s">
        <v>21</v>
      </c>
      <c r="C709" t="s">
        <v>11</v>
      </c>
      <c r="E709" s="10" t="s">
        <v>14</v>
      </c>
      <c r="F709" s="10" t="s">
        <v>14</v>
      </c>
      <c r="G709" s="10" t="s">
        <v>14</v>
      </c>
      <c r="H709" t="s">
        <v>11</v>
      </c>
      <c r="I709" s="10" t="s">
        <v>14</v>
      </c>
      <c r="J709" t="s">
        <v>11</v>
      </c>
      <c r="K709" s="13">
        <f t="shared" ref="K709:K772" si="461">IF(B709="Line 1 Fails",A709,0)</f>
        <v>0</v>
      </c>
      <c r="L709" s="14">
        <f t="shared" si="434"/>
        <v>0</v>
      </c>
      <c r="M709" s="13">
        <f t="shared" ref="M709:M772" si="462">IF(B709="Line 1 repd.",A709,0)</f>
        <v>0</v>
      </c>
      <c r="N709" s="14">
        <f t="shared" si="435"/>
        <v>0</v>
      </c>
      <c r="O709" s="13">
        <f t="shared" ref="O709:O772" si="463">IF(C709="Dn(waiting)",A710-A709,0)</f>
        <v>0</v>
      </c>
      <c r="P709" s="14"/>
      <c r="Q709" s="13">
        <f t="shared" ref="Q709:Q772" si="464">IF(B709="Line 2 Fails",A709,0)</f>
        <v>0</v>
      </c>
      <c r="R709" s="14">
        <f t="shared" si="436"/>
        <v>0</v>
      </c>
      <c r="S709" s="13">
        <f t="shared" ref="S709:S772" si="465">IF(B709="Line 2 repd.",A709,0)</f>
        <v>0</v>
      </c>
      <c r="T709" s="14">
        <f t="shared" si="437"/>
        <v>0</v>
      </c>
      <c r="U709" s="13">
        <f t="shared" ref="U709:U772" si="466">IF(D709="Dn(waiting)",A710-A709,0)</f>
        <v>0</v>
      </c>
      <c r="V709" s="14"/>
      <c r="W709" s="13">
        <f t="shared" ref="W709:W772" si="467">IF(B709="Line 3 Fails",A709,0)</f>
        <v>14.090416666666455</v>
      </c>
      <c r="X709" s="14">
        <f t="shared" si="438"/>
        <v>1</v>
      </c>
      <c r="Y709" s="13">
        <f t="shared" ref="Y709:Y772" si="468">IF(B709="Line 3 repd.",A709,0)</f>
        <v>0</v>
      </c>
      <c r="Z709" s="14">
        <f t="shared" si="439"/>
        <v>0</v>
      </c>
      <c r="AA709" s="13">
        <f t="shared" ref="AA709:AA772" si="469">IF(E709="Dn(waiting)",A710-A709,0)</f>
        <v>1.9999999999999574E-2</v>
      </c>
      <c r="AB709" s="14"/>
      <c r="AC709" s="13">
        <f t="shared" ref="AC709:AC772" si="470">IF(B709="Line 4 Fails",A709,0)</f>
        <v>0</v>
      </c>
      <c r="AD709" s="14">
        <f t="shared" si="440"/>
        <v>0</v>
      </c>
      <c r="AE709" s="13">
        <f t="shared" ref="AE709:AE772" si="471">IF(B709="Line 4 repd.",A709,0)</f>
        <v>0</v>
      </c>
      <c r="AF709" s="14">
        <f t="shared" si="441"/>
        <v>0</v>
      </c>
      <c r="AG709" s="13">
        <f t="shared" ref="AG709:AG772" si="472">IF(F709="Dn(waiting)",A710-A709,0)</f>
        <v>1.9999999999999574E-2</v>
      </c>
      <c r="AH709" s="14"/>
      <c r="AI709" s="13">
        <f t="shared" ref="AI709:AI772" si="473">IF(B709="Line 5 Fails",A709,0)</f>
        <v>0</v>
      </c>
      <c r="AJ709" s="14">
        <f t="shared" si="442"/>
        <v>0</v>
      </c>
      <c r="AK709" s="13">
        <f t="shared" ref="AK709:AK772" si="474">IF(B709="Line 5 repd.",A709,0)</f>
        <v>0</v>
      </c>
      <c r="AL709" s="14">
        <f t="shared" si="443"/>
        <v>0</v>
      </c>
      <c r="AM709" s="13">
        <f t="shared" si="444"/>
        <v>1.9999999999999574E-2</v>
      </c>
      <c r="AN709" s="14"/>
      <c r="AO709" s="13">
        <f t="shared" si="445"/>
        <v>0</v>
      </c>
      <c r="AP709" s="14">
        <f t="shared" si="446"/>
        <v>0</v>
      </c>
      <c r="AQ709" s="13">
        <f t="shared" si="447"/>
        <v>0</v>
      </c>
      <c r="AR709" s="14">
        <f t="shared" si="448"/>
        <v>0</v>
      </c>
      <c r="AS709" s="13">
        <f t="shared" si="449"/>
        <v>0</v>
      </c>
      <c r="AT709" s="14"/>
      <c r="AU709" s="13">
        <f t="shared" si="450"/>
        <v>0</v>
      </c>
      <c r="AV709" s="14">
        <f t="shared" si="451"/>
        <v>0</v>
      </c>
      <c r="AW709" s="13">
        <f t="shared" si="452"/>
        <v>0</v>
      </c>
      <c r="AX709" s="14">
        <f t="shared" si="453"/>
        <v>0</v>
      </c>
      <c r="AY709" s="13">
        <f t="shared" si="454"/>
        <v>0</v>
      </c>
      <c r="AZ709" s="14"/>
      <c r="BA709" s="13">
        <f t="shared" si="455"/>
        <v>0</v>
      </c>
      <c r="BB709" s="14">
        <f t="shared" si="456"/>
        <v>0</v>
      </c>
      <c r="BC709" s="13">
        <f t="shared" si="457"/>
        <v>0</v>
      </c>
      <c r="BD709" s="14">
        <f t="shared" si="458"/>
        <v>0</v>
      </c>
      <c r="BE709" s="13">
        <f t="shared" si="459"/>
        <v>0</v>
      </c>
    </row>
    <row r="710" spans="1:57" x14ac:dyDescent="0.25">
      <c r="A710" s="23">
        <f t="shared" si="460"/>
        <v>14.110416666666454</v>
      </c>
      <c r="B710" s="8"/>
      <c r="C710" t="s">
        <v>11</v>
      </c>
      <c r="E710" s="10" t="s">
        <v>14</v>
      </c>
      <c r="F710" s="10" t="s">
        <v>14</v>
      </c>
      <c r="G710" s="10" t="s">
        <v>14</v>
      </c>
      <c r="H710" t="s">
        <v>11</v>
      </c>
      <c r="I710" s="10" t="s">
        <v>14</v>
      </c>
      <c r="J710" t="s">
        <v>11</v>
      </c>
      <c r="K710" s="13">
        <f t="shared" si="461"/>
        <v>0</v>
      </c>
      <c r="L710" s="14">
        <f t="shared" ref="L710:L773" si="475">IF(K710&gt;0,1,0)</f>
        <v>0</v>
      </c>
      <c r="M710" s="13">
        <f t="shared" si="462"/>
        <v>0</v>
      </c>
      <c r="N710" s="14">
        <f t="shared" ref="N710:N773" si="476">IF(M710&gt;0,1,0)</f>
        <v>0</v>
      </c>
      <c r="O710" s="13">
        <f t="shared" si="463"/>
        <v>0</v>
      </c>
      <c r="P710" s="14"/>
      <c r="Q710" s="13">
        <f t="shared" si="464"/>
        <v>0</v>
      </c>
      <c r="R710" s="14">
        <f t="shared" ref="R710:R773" si="477">IF(Q710&gt;0,1,0)</f>
        <v>0</v>
      </c>
      <c r="S710" s="13">
        <f t="shared" si="465"/>
        <v>0</v>
      </c>
      <c r="T710" s="14">
        <f t="shared" ref="T710:T773" si="478">IF(S710&gt;0,1,0)</f>
        <v>0</v>
      </c>
      <c r="U710" s="13">
        <f t="shared" si="466"/>
        <v>0</v>
      </c>
      <c r="V710" s="14"/>
      <c r="W710" s="13">
        <f t="shared" si="467"/>
        <v>0</v>
      </c>
      <c r="X710" s="14">
        <f t="shared" ref="X710:X773" si="479">IF(W710&gt;0,1,0)</f>
        <v>0</v>
      </c>
      <c r="Y710" s="13">
        <f t="shared" si="468"/>
        <v>0</v>
      </c>
      <c r="Z710" s="14">
        <f t="shared" ref="Z710:Z773" si="480">IF(Y710&gt;0,1,0)</f>
        <v>0</v>
      </c>
      <c r="AA710" s="13">
        <f t="shared" si="469"/>
        <v>1.9999999999999574E-2</v>
      </c>
      <c r="AB710" s="14"/>
      <c r="AC710" s="13">
        <f t="shared" si="470"/>
        <v>0</v>
      </c>
      <c r="AD710" s="14">
        <f t="shared" ref="AD710:AD773" si="481">IF(AC710&gt;0,1,0)</f>
        <v>0</v>
      </c>
      <c r="AE710" s="13">
        <f t="shared" si="471"/>
        <v>0</v>
      </c>
      <c r="AF710" s="14">
        <f t="shared" ref="AF710:AF773" si="482">IF(AE710&gt;0,1,0)</f>
        <v>0</v>
      </c>
      <c r="AG710" s="13">
        <f t="shared" si="472"/>
        <v>1.9999999999999574E-2</v>
      </c>
      <c r="AH710" s="14"/>
      <c r="AI710" s="13">
        <f t="shared" si="473"/>
        <v>0</v>
      </c>
      <c r="AJ710" s="14">
        <f t="shared" ref="AJ710:AJ773" si="483">IF(AI710&gt;0,1,0)</f>
        <v>0</v>
      </c>
      <c r="AK710" s="13">
        <f t="shared" si="474"/>
        <v>0</v>
      </c>
      <c r="AL710" s="14">
        <f t="shared" ref="AL710:AL773" si="484">IF(AK710&gt;0,1,0)</f>
        <v>0</v>
      </c>
      <c r="AM710" s="13">
        <f t="shared" ref="AM710:AM773" si="485">IF(G710="Dn(waiting)",A711-A710,0)</f>
        <v>1.9999999999999574E-2</v>
      </c>
      <c r="AN710" s="14"/>
      <c r="AO710" s="13">
        <f t="shared" ref="AO710:AO773" si="486">IF(B710="Line 6 Fails",A710,0)</f>
        <v>0</v>
      </c>
      <c r="AP710" s="14">
        <f t="shared" ref="AP710:AP773" si="487">IF(AO710&gt;0,1,0)</f>
        <v>0</v>
      </c>
      <c r="AQ710" s="13">
        <f t="shared" ref="AQ710:AQ773" si="488">IF(B710="Line 6 repd.",A710,0)</f>
        <v>0</v>
      </c>
      <c r="AR710" s="14">
        <f t="shared" ref="AR710:AR773" si="489">IF(AQ710&gt;0,1,0)</f>
        <v>0</v>
      </c>
      <c r="AS710" s="13">
        <f t="shared" ref="AS710:AS773" si="490">IF(H710="Dn(waiting)",A711-A710,0)</f>
        <v>0</v>
      </c>
      <c r="AT710" s="14"/>
      <c r="AU710" s="13">
        <f t="shared" ref="AU710:AU773" si="491">IF(B710="Line 7 Fails",A710,0)</f>
        <v>0</v>
      </c>
      <c r="AV710" s="14">
        <f t="shared" ref="AV710:AV773" si="492">IF(AU710&gt;0,1,0)</f>
        <v>0</v>
      </c>
      <c r="AW710" s="13">
        <f t="shared" ref="AW710:AW773" si="493">IF(B710="Line 7 repd.",A710,0)</f>
        <v>0</v>
      </c>
      <c r="AX710" s="14">
        <f t="shared" ref="AX710:AX773" si="494">IF(AW710&gt;0,1,0)</f>
        <v>0</v>
      </c>
      <c r="AY710" s="13">
        <f t="shared" ref="AY710:AY773" si="495">IF(J710="Dn(waiting)",A711-A710,0)</f>
        <v>0</v>
      </c>
      <c r="AZ710" s="14"/>
      <c r="BA710" s="13">
        <f t="shared" ref="BA710:BA773" si="496">IF(B710="Line 8 Fails",A710,0)</f>
        <v>0</v>
      </c>
      <c r="BB710" s="14">
        <f t="shared" ref="BB710:BB773" si="497">IF(BA710&gt;0,1,0)</f>
        <v>0</v>
      </c>
      <c r="BC710" s="13">
        <f t="shared" ref="BC710:BC773" si="498">IF(B710="Line 8 repd.",A710,0)</f>
        <v>0</v>
      </c>
      <c r="BD710" s="14">
        <f t="shared" ref="BD710:BD773" si="499">IF(BC710&gt;0,1,0)</f>
        <v>0</v>
      </c>
      <c r="BE710" s="13">
        <f t="shared" ref="BE710:BE773" si="500">IF(J710="Dn(waiting)",A711-A710,0)</f>
        <v>0</v>
      </c>
    </row>
    <row r="711" spans="1:57" x14ac:dyDescent="0.25">
      <c r="A711" s="23">
        <f t="shared" ref="A711:A774" si="501">A710+0.02</f>
        <v>14.130416666666454</v>
      </c>
      <c r="B711" s="8" t="s">
        <v>16</v>
      </c>
      <c r="C711" t="s">
        <v>11</v>
      </c>
      <c r="D711" s="10" t="s">
        <v>14</v>
      </c>
      <c r="E711" s="10" t="s">
        <v>14</v>
      </c>
      <c r="F711" s="10" t="s">
        <v>14</v>
      </c>
      <c r="G711" s="10" t="s">
        <v>14</v>
      </c>
      <c r="H711" t="s">
        <v>11</v>
      </c>
      <c r="I711" s="10" t="s">
        <v>14</v>
      </c>
      <c r="J711" t="s">
        <v>11</v>
      </c>
      <c r="K711" s="13">
        <f t="shared" si="461"/>
        <v>0</v>
      </c>
      <c r="L711" s="14">
        <f t="shared" si="475"/>
        <v>0</v>
      </c>
      <c r="M711" s="13">
        <f t="shared" si="462"/>
        <v>0</v>
      </c>
      <c r="N711" s="14">
        <f t="shared" si="476"/>
        <v>0</v>
      </c>
      <c r="O711" s="13">
        <f t="shared" si="463"/>
        <v>0</v>
      </c>
      <c r="P711" s="14"/>
      <c r="Q711" s="13">
        <f t="shared" si="464"/>
        <v>14.130416666666454</v>
      </c>
      <c r="R711" s="14">
        <f t="shared" si="477"/>
        <v>1</v>
      </c>
      <c r="S711" s="13">
        <f t="shared" si="465"/>
        <v>0</v>
      </c>
      <c r="T711" s="14">
        <f t="shared" si="478"/>
        <v>0</v>
      </c>
      <c r="U711" s="13">
        <f t="shared" si="466"/>
        <v>1.9999999999999574E-2</v>
      </c>
      <c r="V711" s="14"/>
      <c r="W711" s="13">
        <f t="shared" si="467"/>
        <v>0</v>
      </c>
      <c r="X711" s="14">
        <f t="shared" si="479"/>
        <v>0</v>
      </c>
      <c r="Y711" s="13">
        <f t="shared" si="468"/>
        <v>0</v>
      </c>
      <c r="Z711" s="14">
        <f t="shared" si="480"/>
        <v>0</v>
      </c>
      <c r="AA711" s="13">
        <f t="shared" si="469"/>
        <v>1.9999999999999574E-2</v>
      </c>
      <c r="AB711" s="14"/>
      <c r="AC711" s="13">
        <f t="shared" si="470"/>
        <v>0</v>
      </c>
      <c r="AD711" s="14">
        <f t="shared" si="481"/>
        <v>0</v>
      </c>
      <c r="AE711" s="13">
        <f t="shared" si="471"/>
        <v>0</v>
      </c>
      <c r="AF711" s="14">
        <f t="shared" si="482"/>
        <v>0</v>
      </c>
      <c r="AG711" s="13">
        <f t="shared" si="472"/>
        <v>1.9999999999999574E-2</v>
      </c>
      <c r="AH711" s="14"/>
      <c r="AI711" s="13">
        <f t="shared" si="473"/>
        <v>0</v>
      </c>
      <c r="AJ711" s="14">
        <f t="shared" si="483"/>
        <v>0</v>
      </c>
      <c r="AK711" s="13">
        <f t="shared" si="474"/>
        <v>0</v>
      </c>
      <c r="AL711" s="14">
        <f t="shared" si="484"/>
        <v>0</v>
      </c>
      <c r="AM711" s="13">
        <f t="shared" si="485"/>
        <v>1.9999999999999574E-2</v>
      </c>
      <c r="AN711" s="14"/>
      <c r="AO711" s="13">
        <f t="shared" si="486"/>
        <v>0</v>
      </c>
      <c r="AP711" s="14">
        <f t="shared" si="487"/>
        <v>0</v>
      </c>
      <c r="AQ711" s="13">
        <f t="shared" si="488"/>
        <v>0</v>
      </c>
      <c r="AR711" s="14">
        <f t="shared" si="489"/>
        <v>0</v>
      </c>
      <c r="AS711" s="13">
        <f t="shared" si="490"/>
        <v>0</v>
      </c>
      <c r="AT711" s="14"/>
      <c r="AU711" s="13">
        <f t="shared" si="491"/>
        <v>0</v>
      </c>
      <c r="AV711" s="14">
        <f t="shared" si="492"/>
        <v>0</v>
      </c>
      <c r="AW711" s="13">
        <f t="shared" si="493"/>
        <v>0</v>
      </c>
      <c r="AX711" s="14">
        <f t="shared" si="494"/>
        <v>0</v>
      </c>
      <c r="AY711" s="13">
        <f t="shared" si="495"/>
        <v>0</v>
      </c>
      <c r="AZ711" s="14"/>
      <c r="BA711" s="13">
        <f t="shared" si="496"/>
        <v>0</v>
      </c>
      <c r="BB711" s="14">
        <f t="shared" si="497"/>
        <v>0</v>
      </c>
      <c r="BC711" s="13">
        <f t="shared" si="498"/>
        <v>0</v>
      </c>
      <c r="BD711" s="14">
        <f t="shared" si="499"/>
        <v>0</v>
      </c>
      <c r="BE711" s="13">
        <f t="shared" si="500"/>
        <v>0</v>
      </c>
    </row>
    <row r="712" spans="1:57" x14ac:dyDescent="0.25">
      <c r="A712" s="23">
        <f t="shared" si="501"/>
        <v>14.150416666666453</v>
      </c>
      <c r="B712" s="8"/>
      <c r="C712" t="s">
        <v>11</v>
      </c>
      <c r="D712" s="10" t="s">
        <v>14</v>
      </c>
      <c r="E712" s="10" t="s">
        <v>14</v>
      </c>
      <c r="F712" s="10" t="s">
        <v>14</v>
      </c>
      <c r="G712" s="10" t="s">
        <v>14</v>
      </c>
      <c r="H712" t="s">
        <v>11</v>
      </c>
      <c r="I712" s="10" t="s">
        <v>14</v>
      </c>
      <c r="J712" t="s">
        <v>11</v>
      </c>
      <c r="K712" s="13">
        <f t="shared" si="461"/>
        <v>0</v>
      </c>
      <c r="L712" s="14">
        <f t="shared" si="475"/>
        <v>0</v>
      </c>
      <c r="M712" s="13">
        <f t="shared" si="462"/>
        <v>0</v>
      </c>
      <c r="N712" s="14">
        <f t="shared" si="476"/>
        <v>0</v>
      </c>
      <c r="O712" s="13">
        <f t="shared" si="463"/>
        <v>0</v>
      </c>
      <c r="P712" s="14"/>
      <c r="Q712" s="13">
        <f t="shared" si="464"/>
        <v>0</v>
      </c>
      <c r="R712" s="14">
        <f t="shared" si="477"/>
        <v>0</v>
      </c>
      <c r="S712" s="13">
        <f t="shared" si="465"/>
        <v>0</v>
      </c>
      <c r="T712" s="14">
        <f t="shared" si="478"/>
        <v>0</v>
      </c>
      <c r="U712" s="13">
        <f t="shared" si="466"/>
        <v>1.9999999999999574E-2</v>
      </c>
      <c r="V712" s="14"/>
      <c r="W712" s="13">
        <f t="shared" si="467"/>
        <v>0</v>
      </c>
      <c r="X712" s="14">
        <f t="shared" si="479"/>
        <v>0</v>
      </c>
      <c r="Y712" s="13">
        <f t="shared" si="468"/>
        <v>0</v>
      </c>
      <c r="Z712" s="14">
        <f t="shared" si="480"/>
        <v>0</v>
      </c>
      <c r="AA712" s="13">
        <f t="shared" si="469"/>
        <v>1.9999999999999574E-2</v>
      </c>
      <c r="AB712" s="14"/>
      <c r="AC712" s="13">
        <f t="shared" si="470"/>
        <v>0</v>
      </c>
      <c r="AD712" s="14">
        <f t="shared" si="481"/>
        <v>0</v>
      </c>
      <c r="AE712" s="13">
        <f t="shared" si="471"/>
        <v>0</v>
      </c>
      <c r="AF712" s="14">
        <f t="shared" si="482"/>
        <v>0</v>
      </c>
      <c r="AG712" s="13">
        <f t="shared" si="472"/>
        <v>1.9999999999999574E-2</v>
      </c>
      <c r="AH712" s="14"/>
      <c r="AI712" s="13">
        <f t="shared" si="473"/>
        <v>0</v>
      </c>
      <c r="AJ712" s="14">
        <f t="shared" si="483"/>
        <v>0</v>
      </c>
      <c r="AK712" s="13">
        <f t="shared" si="474"/>
        <v>0</v>
      </c>
      <c r="AL712" s="14">
        <f t="shared" si="484"/>
        <v>0</v>
      </c>
      <c r="AM712" s="13">
        <f t="shared" si="485"/>
        <v>1.9999999999999574E-2</v>
      </c>
      <c r="AN712" s="14"/>
      <c r="AO712" s="13">
        <f t="shared" si="486"/>
        <v>0</v>
      </c>
      <c r="AP712" s="14">
        <f t="shared" si="487"/>
        <v>0</v>
      </c>
      <c r="AQ712" s="13">
        <f t="shared" si="488"/>
        <v>0</v>
      </c>
      <c r="AR712" s="14">
        <f t="shared" si="489"/>
        <v>0</v>
      </c>
      <c r="AS712" s="13">
        <f t="shared" si="490"/>
        <v>0</v>
      </c>
      <c r="AT712" s="14"/>
      <c r="AU712" s="13">
        <f t="shared" si="491"/>
        <v>0</v>
      </c>
      <c r="AV712" s="14">
        <f t="shared" si="492"/>
        <v>0</v>
      </c>
      <c r="AW712" s="13">
        <f t="shared" si="493"/>
        <v>0</v>
      </c>
      <c r="AX712" s="14">
        <f t="shared" si="494"/>
        <v>0</v>
      </c>
      <c r="AY712" s="13">
        <f t="shared" si="495"/>
        <v>0</v>
      </c>
      <c r="AZ712" s="14"/>
      <c r="BA712" s="13">
        <f t="shared" si="496"/>
        <v>0</v>
      </c>
      <c r="BB712" s="14">
        <f t="shared" si="497"/>
        <v>0</v>
      </c>
      <c r="BC712" s="13">
        <f t="shared" si="498"/>
        <v>0</v>
      </c>
      <c r="BD712" s="14">
        <f t="shared" si="499"/>
        <v>0</v>
      </c>
      <c r="BE712" s="13">
        <f t="shared" si="500"/>
        <v>0</v>
      </c>
    </row>
    <row r="713" spans="1:57" x14ac:dyDescent="0.25">
      <c r="A713" s="23">
        <f t="shared" si="501"/>
        <v>14.170416666666453</v>
      </c>
      <c r="B713" s="8" t="s">
        <v>64</v>
      </c>
      <c r="C713" t="s">
        <v>11</v>
      </c>
      <c r="D713" s="10" t="s">
        <v>14</v>
      </c>
      <c r="E713" s="10" t="s">
        <v>14</v>
      </c>
      <c r="F713" s="10" t="s">
        <v>14</v>
      </c>
      <c r="G713" t="s">
        <v>11</v>
      </c>
      <c r="H713" s="11" t="s">
        <v>20</v>
      </c>
      <c r="I713" s="10" t="s">
        <v>14</v>
      </c>
      <c r="J713" t="s">
        <v>11</v>
      </c>
      <c r="K713" s="13">
        <f t="shared" si="461"/>
        <v>0</v>
      </c>
      <c r="L713" s="14">
        <f t="shared" si="475"/>
        <v>0</v>
      </c>
      <c r="M713" s="13">
        <f t="shared" si="462"/>
        <v>0</v>
      </c>
      <c r="N713" s="14">
        <f t="shared" si="476"/>
        <v>0</v>
      </c>
      <c r="O713" s="13">
        <f t="shared" si="463"/>
        <v>0</v>
      </c>
      <c r="P713" s="14"/>
      <c r="Q713" s="13">
        <f t="shared" si="464"/>
        <v>0</v>
      </c>
      <c r="R713" s="14">
        <f t="shared" si="477"/>
        <v>0</v>
      </c>
      <c r="S713" s="13">
        <f t="shared" si="465"/>
        <v>0</v>
      </c>
      <c r="T713" s="14">
        <f t="shared" si="478"/>
        <v>0</v>
      </c>
      <c r="U713" s="13">
        <f t="shared" si="466"/>
        <v>1.9999999999999574E-2</v>
      </c>
      <c r="V713" s="14"/>
      <c r="W713" s="13">
        <f t="shared" si="467"/>
        <v>0</v>
      </c>
      <c r="X713" s="14">
        <f t="shared" si="479"/>
        <v>0</v>
      </c>
      <c r="Y713" s="13">
        <f t="shared" si="468"/>
        <v>0</v>
      </c>
      <c r="Z713" s="14">
        <f t="shared" si="480"/>
        <v>0</v>
      </c>
      <c r="AA713" s="13">
        <f t="shared" si="469"/>
        <v>1.9999999999999574E-2</v>
      </c>
      <c r="AB713" s="14"/>
      <c r="AC713" s="13">
        <f t="shared" si="470"/>
        <v>0</v>
      </c>
      <c r="AD713" s="14">
        <f t="shared" si="481"/>
        <v>0</v>
      </c>
      <c r="AE713" s="13">
        <f t="shared" si="471"/>
        <v>0</v>
      </c>
      <c r="AF713" s="14">
        <f t="shared" si="482"/>
        <v>0</v>
      </c>
      <c r="AG713" s="13">
        <f t="shared" si="472"/>
        <v>1.9999999999999574E-2</v>
      </c>
      <c r="AH713" s="14"/>
      <c r="AI713" s="13">
        <f t="shared" si="473"/>
        <v>0</v>
      </c>
      <c r="AJ713" s="14">
        <f t="shared" si="483"/>
        <v>0</v>
      </c>
      <c r="AK713" s="13">
        <f t="shared" si="474"/>
        <v>0</v>
      </c>
      <c r="AL713" s="14">
        <f t="shared" si="484"/>
        <v>0</v>
      </c>
      <c r="AM713" s="13">
        <f t="shared" si="485"/>
        <v>0</v>
      </c>
      <c r="AN713" s="14"/>
      <c r="AO713" s="13">
        <f t="shared" si="486"/>
        <v>0</v>
      </c>
      <c r="AP713" s="14">
        <f t="shared" si="487"/>
        <v>0</v>
      </c>
      <c r="AQ713" s="13">
        <f t="shared" si="488"/>
        <v>14.170416666666453</v>
      </c>
      <c r="AR713" s="14">
        <f t="shared" si="489"/>
        <v>1</v>
      </c>
      <c r="AS713" s="13">
        <f t="shared" si="490"/>
        <v>0</v>
      </c>
      <c r="AT713" s="14"/>
      <c r="AU713" s="13">
        <f t="shared" si="491"/>
        <v>0</v>
      </c>
      <c r="AV713" s="14">
        <f t="shared" si="492"/>
        <v>0</v>
      </c>
      <c r="AW713" s="13">
        <f t="shared" si="493"/>
        <v>0</v>
      </c>
      <c r="AX713" s="14">
        <f t="shared" si="494"/>
        <v>0</v>
      </c>
      <c r="AY713" s="13">
        <f t="shared" si="495"/>
        <v>0</v>
      </c>
      <c r="AZ713" s="14"/>
      <c r="BA713" s="13">
        <f t="shared" si="496"/>
        <v>0</v>
      </c>
      <c r="BB713" s="14">
        <f t="shared" si="497"/>
        <v>0</v>
      </c>
      <c r="BC713" s="13">
        <f t="shared" si="498"/>
        <v>0</v>
      </c>
      <c r="BD713" s="14">
        <f t="shared" si="499"/>
        <v>0</v>
      </c>
      <c r="BE713" s="13">
        <f t="shared" si="500"/>
        <v>0</v>
      </c>
    </row>
    <row r="714" spans="1:57" x14ac:dyDescent="0.25">
      <c r="A714" s="23">
        <f t="shared" si="501"/>
        <v>14.190416666666453</v>
      </c>
      <c r="B714" s="8"/>
      <c r="C714" t="s">
        <v>11</v>
      </c>
      <c r="D714" s="10" t="s">
        <v>14</v>
      </c>
      <c r="E714" s="10" t="s">
        <v>14</v>
      </c>
      <c r="F714" s="10" t="s">
        <v>14</v>
      </c>
      <c r="G714" t="s">
        <v>11</v>
      </c>
      <c r="H714" s="11"/>
      <c r="I714" s="10" t="s">
        <v>14</v>
      </c>
      <c r="J714" t="s">
        <v>11</v>
      </c>
      <c r="K714" s="13">
        <f t="shared" si="461"/>
        <v>0</v>
      </c>
      <c r="L714" s="14">
        <f t="shared" si="475"/>
        <v>0</v>
      </c>
      <c r="M714" s="13">
        <f t="shared" si="462"/>
        <v>0</v>
      </c>
      <c r="N714" s="14">
        <f t="shared" si="476"/>
        <v>0</v>
      </c>
      <c r="O714" s="13">
        <f t="shared" si="463"/>
        <v>0</v>
      </c>
      <c r="P714" s="14"/>
      <c r="Q714" s="13">
        <f t="shared" si="464"/>
        <v>0</v>
      </c>
      <c r="R714" s="14">
        <f t="shared" si="477"/>
        <v>0</v>
      </c>
      <c r="S714" s="13">
        <f t="shared" si="465"/>
        <v>0</v>
      </c>
      <c r="T714" s="14">
        <f t="shared" si="478"/>
        <v>0</v>
      </c>
      <c r="U714" s="13">
        <f t="shared" si="466"/>
        <v>1.9999999999999574E-2</v>
      </c>
      <c r="V714" s="14"/>
      <c r="W714" s="13">
        <f t="shared" si="467"/>
        <v>0</v>
      </c>
      <c r="X714" s="14">
        <f t="shared" si="479"/>
        <v>0</v>
      </c>
      <c r="Y714" s="13">
        <f t="shared" si="468"/>
        <v>0</v>
      </c>
      <c r="Z714" s="14">
        <f t="shared" si="480"/>
        <v>0</v>
      </c>
      <c r="AA714" s="13">
        <f t="shared" si="469"/>
        <v>1.9999999999999574E-2</v>
      </c>
      <c r="AB714" s="14"/>
      <c r="AC714" s="13">
        <f t="shared" si="470"/>
        <v>0</v>
      </c>
      <c r="AD714" s="14">
        <f t="shared" si="481"/>
        <v>0</v>
      </c>
      <c r="AE714" s="13">
        <f t="shared" si="471"/>
        <v>0</v>
      </c>
      <c r="AF714" s="14">
        <f t="shared" si="482"/>
        <v>0</v>
      </c>
      <c r="AG714" s="13">
        <f t="shared" si="472"/>
        <v>1.9999999999999574E-2</v>
      </c>
      <c r="AH714" s="14"/>
      <c r="AI714" s="13">
        <f t="shared" si="473"/>
        <v>0</v>
      </c>
      <c r="AJ714" s="14">
        <f t="shared" si="483"/>
        <v>0</v>
      </c>
      <c r="AK714" s="13">
        <f t="shared" si="474"/>
        <v>0</v>
      </c>
      <c r="AL714" s="14">
        <f t="shared" si="484"/>
        <v>0</v>
      </c>
      <c r="AM714" s="13">
        <f t="shared" si="485"/>
        <v>0</v>
      </c>
      <c r="AN714" s="14"/>
      <c r="AO714" s="13">
        <f t="shared" si="486"/>
        <v>0</v>
      </c>
      <c r="AP714" s="14">
        <f t="shared" si="487"/>
        <v>0</v>
      </c>
      <c r="AQ714" s="13">
        <f t="shared" si="488"/>
        <v>0</v>
      </c>
      <c r="AR714" s="14">
        <f t="shared" si="489"/>
        <v>0</v>
      </c>
      <c r="AS714" s="13">
        <f t="shared" si="490"/>
        <v>0</v>
      </c>
      <c r="AT714" s="14"/>
      <c r="AU714" s="13">
        <f t="shared" si="491"/>
        <v>0</v>
      </c>
      <c r="AV714" s="14">
        <f t="shared" si="492"/>
        <v>0</v>
      </c>
      <c r="AW714" s="13">
        <f t="shared" si="493"/>
        <v>0</v>
      </c>
      <c r="AX714" s="14">
        <f t="shared" si="494"/>
        <v>0</v>
      </c>
      <c r="AY714" s="13">
        <f t="shared" si="495"/>
        <v>0</v>
      </c>
      <c r="AZ714" s="14"/>
      <c r="BA714" s="13">
        <f t="shared" si="496"/>
        <v>0</v>
      </c>
      <c r="BB714" s="14">
        <f t="shared" si="497"/>
        <v>0</v>
      </c>
      <c r="BC714" s="13">
        <f t="shared" si="498"/>
        <v>0</v>
      </c>
      <c r="BD714" s="14">
        <f t="shared" si="499"/>
        <v>0</v>
      </c>
      <c r="BE714" s="13">
        <f t="shared" si="500"/>
        <v>0</v>
      </c>
    </row>
    <row r="715" spans="1:57" x14ac:dyDescent="0.25">
      <c r="A715" s="23">
        <f t="shared" si="501"/>
        <v>14.210416666666452</v>
      </c>
      <c r="B715" s="8"/>
      <c r="C715" t="s">
        <v>11</v>
      </c>
      <c r="D715" s="10" t="s">
        <v>14</v>
      </c>
      <c r="E715" s="10" t="s">
        <v>14</v>
      </c>
      <c r="F715" s="10" t="s">
        <v>14</v>
      </c>
      <c r="G715" t="s">
        <v>11</v>
      </c>
      <c r="H715" s="10"/>
      <c r="I715" s="10" t="s">
        <v>14</v>
      </c>
      <c r="J715" t="s">
        <v>11</v>
      </c>
      <c r="K715" s="13">
        <f t="shared" si="461"/>
        <v>0</v>
      </c>
      <c r="L715" s="14">
        <f t="shared" si="475"/>
        <v>0</v>
      </c>
      <c r="M715" s="13">
        <f t="shared" si="462"/>
        <v>0</v>
      </c>
      <c r="N715" s="14">
        <f t="shared" si="476"/>
        <v>0</v>
      </c>
      <c r="O715" s="13">
        <f t="shared" si="463"/>
        <v>0</v>
      </c>
      <c r="P715" s="14"/>
      <c r="Q715" s="13">
        <f t="shared" si="464"/>
        <v>0</v>
      </c>
      <c r="R715" s="14">
        <f t="shared" si="477"/>
        <v>0</v>
      </c>
      <c r="S715" s="13">
        <f t="shared" si="465"/>
        <v>0</v>
      </c>
      <c r="T715" s="14">
        <f t="shared" si="478"/>
        <v>0</v>
      </c>
      <c r="U715" s="13">
        <f t="shared" si="466"/>
        <v>1.9999999999999574E-2</v>
      </c>
      <c r="V715" s="14"/>
      <c r="W715" s="13">
        <f t="shared" si="467"/>
        <v>0</v>
      </c>
      <c r="X715" s="14">
        <f t="shared" si="479"/>
        <v>0</v>
      </c>
      <c r="Y715" s="13">
        <f t="shared" si="468"/>
        <v>0</v>
      </c>
      <c r="Z715" s="14">
        <f t="shared" si="480"/>
        <v>0</v>
      </c>
      <c r="AA715" s="13">
        <f t="shared" si="469"/>
        <v>1.9999999999999574E-2</v>
      </c>
      <c r="AB715" s="14"/>
      <c r="AC715" s="13">
        <f t="shared" si="470"/>
        <v>0</v>
      </c>
      <c r="AD715" s="14">
        <f t="shared" si="481"/>
        <v>0</v>
      </c>
      <c r="AE715" s="13">
        <f t="shared" si="471"/>
        <v>0</v>
      </c>
      <c r="AF715" s="14">
        <f t="shared" si="482"/>
        <v>0</v>
      </c>
      <c r="AG715" s="13">
        <f t="shared" si="472"/>
        <v>1.9999999999999574E-2</v>
      </c>
      <c r="AH715" s="14"/>
      <c r="AI715" s="13">
        <f t="shared" si="473"/>
        <v>0</v>
      </c>
      <c r="AJ715" s="14">
        <f t="shared" si="483"/>
        <v>0</v>
      </c>
      <c r="AK715" s="13">
        <f t="shared" si="474"/>
        <v>0</v>
      </c>
      <c r="AL715" s="14">
        <f t="shared" si="484"/>
        <v>0</v>
      </c>
      <c r="AM715" s="13">
        <f t="shared" si="485"/>
        <v>0</v>
      </c>
      <c r="AN715" s="14"/>
      <c r="AO715" s="13">
        <f t="shared" si="486"/>
        <v>0</v>
      </c>
      <c r="AP715" s="14">
        <f t="shared" si="487"/>
        <v>0</v>
      </c>
      <c r="AQ715" s="13">
        <f t="shared" si="488"/>
        <v>0</v>
      </c>
      <c r="AR715" s="14">
        <f t="shared" si="489"/>
        <v>0</v>
      </c>
      <c r="AS715" s="13">
        <f t="shared" si="490"/>
        <v>0</v>
      </c>
      <c r="AT715" s="14"/>
      <c r="AU715" s="13">
        <f t="shared" si="491"/>
        <v>0</v>
      </c>
      <c r="AV715" s="14">
        <f t="shared" si="492"/>
        <v>0</v>
      </c>
      <c r="AW715" s="13">
        <f t="shared" si="493"/>
        <v>0</v>
      </c>
      <c r="AX715" s="14">
        <f t="shared" si="494"/>
        <v>0</v>
      </c>
      <c r="AY715" s="13">
        <f t="shared" si="495"/>
        <v>0</v>
      </c>
      <c r="AZ715" s="14"/>
      <c r="BA715" s="13">
        <f t="shared" si="496"/>
        <v>0</v>
      </c>
      <c r="BB715" s="14">
        <f t="shared" si="497"/>
        <v>0</v>
      </c>
      <c r="BC715" s="13">
        <f t="shared" si="498"/>
        <v>0</v>
      </c>
      <c r="BD715" s="14">
        <f t="shared" si="499"/>
        <v>0</v>
      </c>
      <c r="BE715" s="13">
        <f t="shared" si="500"/>
        <v>0</v>
      </c>
    </row>
    <row r="716" spans="1:57" x14ac:dyDescent="0.25">
      <c r="A716" s="23">
        <f t="shared" si="501"/>
        <v>14.230416666666452</v>
      </c>
      <c r="B716" s="8"/>
      <c r="C716" t="s">
        <v>11</v>
      </c>
      <c r="D716" s="10" t="s">
        <v>14</v>
      </c>
      <c r="E716" s="10" t="s">
        <v>14</v>
      </c>
      <c r="F716" s="10" t="s">
        <v>14</v>
      </c>
      <c r="G716" t="s">
        <v>11</v>
      </c>
      <c r="H716" s="10"/>
      <c r="I716" s="10" t="s">
        <v>14</v>
      </c>
      <c r="J716" t="s">
        <v>11</v>
      </c>
      <c r="K716" s="13">
        <f t="shared" si="461"/>
        <v>0</v>
      </c>
      <c r="L716" s="14">
        <f t="shared" si="475"/>
        <v>0</v>
      </c>
      <c r="M716" s="13">
        <f t="shared" si="462"/>
        <v>0</v>
      </c>
      <c r="N716" s="14">
        <f t="shared" si="476"/>
        <v>0</v>
      </c>
      <c r="O716" s="13">
        <f t="shared" si="463"/>
        <v>0</v>
      </c>
      <c r="P716" s="14"/>
      <c r="Q716" s="13">
        <f t="shared" si="464"/>
        <v>0</v>
      </c>
      <c r="R716" s="14">
        <f t="shared" si="477"/>
        <v>0</v>
      </c>
      <c r="S716" s="13">
        <f t="shared" si="465"/>
        <v>0</v>
      </c>
      <c r="T716" s="14">
        <f t="shared" si="478"/>
        <v>0</v>
      </c>
      <c r="U716" s="13">
        <f t="shared" si="466"/>
        <v>1.9999999999999574E-2</v>
      </c>
      <c r="V716" s="14"/>
      <c r="W716" s="13">
        <f t="shared" si="467"/>
        <v>0</v>
      </c>
      <c r="X716" s="14">
        <f t="shared" si="479"/>
        <v>0</v>
      </c>
      <c r="Y716" s="13">
        <f t="shared" si="468"/>
        <v>0</v>
      </c>
      <c r="Z716" s="14">
        <f t="shared" si="480"/>
        <v>0</v>
      </c>
      <c r="AA716" s="13">
        <f t="shared" si="469"/>
        <v>1.9999999999999574E-2</v>
      </c>
      <c r="AB716" s="14"/>
      <c r="AC716" s="13">
        <f t="shared" si="470"/>
        <v>0</v>
      </c>
      <c r="AD716" s="14">
        <f t="shared" si="481"/>
        <v>0</v>
      </c>
      <c r="AE716" s="13">
        <f t="shared" si="471"/>
        <v>0</v>
      </c>
      <c r="AF716" s="14">
        <f t="shared" si="482"/>
        <v>0</v>
      </c>
      <c r="AG716" s="13">
        <f t="shared" si="472"/>
        <v>1.9999999999999574E-2</v>
      </c>
      <c r="AH716" s="14"/>
      <c r="AI716" s="13">
        <f t="shared" si="473"/>
        <v>0</v>
      </c>
      <c r="AJ716" s="14">
        <f t="shared" si="483"/>
        <v>0</v>
      </c>
      <c r="AK716" s="13">
        <f t="shared" si="474"/>
        <v>0</v>
      </c>
      <c r="AL716" s="14">
        <f t="shared" si="484"/>
        <v>0</v>
      </c>
      <c r="AM716" s="13">
        <f t="shared" si="485"/>
        <v>0</v>
      </c>
      <c r="AN716" s="14"/>
      <c r="AO716" s="13">
        <f t="shared" si="486"/>
        <v>0</v>
      </c>
      <c r="AP716" s="14">
        <f t="shared" si="487"/>
        <v>0</v>
      </c>
      <c r="AQ716" s="13">
        <f t="shared" si="488"/>
        <v>0</v>
      </c>
      <c r="AR716" s="14">
        <f t="shared" si="489"/>
        <v>0</v>
      </c>
      <c r="AS716" s="13">
        <f t="shared" si="490"/>
        <v>0</v>
      </c>
      <c r="AT716" s="14"/>
      <c r="AU716" s="13">
        <f t="shared" si="491"/>
        <v>0</v>
      </c>
      <c r="AV716" s="14">
        <f t="shared" si="492"/>
        <v>0</v>
      </c>
      <c r="AW716" s="13">
        <f t="shared" si="493"/>
        <v>0</v>
      </c>
      <c r="AX716" s="14">
        <f t="shared" si="494"/>
        <v>0</v>
      </c>
      <c r="AY716" s="13">
        <f t="shared" si="495"/>
        <v>0</v>
      </c>
      <c r="AZ716" s="14"/>
      <c r="BA716" s="13">
        <f t="shared" si="496"/>
        <v>0</v>
      </c>
      <c r="BB716" s="14">
        <f t="shared" si="497"/>
        <v>0</v>
      </c>
      <c r="BC716" s="13">
        <f t="shared" si="498"/>
        <v>0</v>
      </c>
      <c r="BD716" s="14">
        <f t="shared" si="499"/>
        <v>0</v>
      </c>
      <c r="BE716" s="13">
        <f t="shared" si="500"/>
        <v>0</v>
      </c>
    </row>
    <row r="717" spans="1:57" x14ac:dyDescent="0.25">
      <c r="A717" s="23">
        <f t="shared" si="501"/>
        <v>14.250416666666451</v>
      </c>
      <c r="B717" s="8"/>
      <c r="C717" t="s">
        <v>11</v>
      </c>
      <c r="D717" s="10" t="s">
        <v>14</v>
      </c>
      <c r="E717" s="10" t="s">
        <v>14</v>
      </c>
      <c r="F717" s="10" t="s">
        <v>14</v>
      </c>
      <c r="G717" t="s">
        <v>11</v>
      </c>
      <c r="H717" s="10"/>
      <c r="I717" s="10" t="s">
        <v>14</v>
      </c>
      <c r="J717" t="s">
        <v>11</v>
      </c>
      <c r="K717" s="13">
        <f t="shared" si="461"/>
        <v>0</v>
      </c>
      <c r="L717" s="14">
        <f t="shared" si="475"/>
        <v>0</v>
      </c>
      <c r="M717" s="13">
        <f t="shared" si="462"/>
        <v>0</v>
      </c>
      <c r="N717" s="14">
        <f t="shared" si="476"/>
        <v>0</v>
      </c>
      <c r="O717" s="13">
        <f t="shared" si="463"/>
        <v>0</v>
      </c>
      <c r="P717" s="14"/>
      <c r="Q717" s="13">
        <f t="shared" si="464"/>
        <v>0</v>
      </c>
      <c r="R717" s="14">
        <f t="shared" si="477"/>
        <v>0</v>
      </c>
      <c r="S717" s="13">
        <f t="shared" si="465"/>
        <v>0</v>
      </c>
      <c r="T717" s="14">
        <f t="shared" si="478"/>
        <v>0</v>
      </c>
      <c r="U717" s="13">
        <f t="shared" si="466"/>
        <v>1.9999999999999574E-2</v>
      </c>
      <c r="V717" s="14"/>
      <c r="W717" s="13">
        <f t="shared" si="467"/>
        <v>0</v>
      </c>
      <c r="X717" s="14">
        <f t="shared" si="479"/>
        <v>0</v>
      </c>
      <c r="Y717" s="13">
        <f t="shared" si="468"/>
        <v>0</v>
      </c>
      <c r="Z717" s="14">
        <f t="shared" si="480"/>
        <v>0</v>
      </c>
      <c r="AA717" s="13">
        <f t="shared" si="469"/>
        <v>1.9999999999999574E-2</v>
      </c>
      <c r="AB717" s="14"/>
      <c r="AC717" s="13">
        <f t="shared" si="470"/>
        <v>0</v>
      </c>
      <c r="AD717" s="14">
        <f t="shared" si="481"/>
        <v>0</v>
      </c>
      <c r="AE717" s="13">
        <f t="shared" si="471"/>
        <v>0</v>
      </c>
      <c r="AF717" s="14">
        <f t="shared" si="482"/>
        <v>0</v>
      </c>
      <c r="AG717" s="13">
        <f t="shared" si="472"/>
        <v>1.9999999999999574E-2</v>
      </c>
      <c r="AH717" s="14"/>
      <c r="AI717" s="13">
        <f t="shared" si="473"/>
        <v>0</v>
      </c>
      <c r="AJ717" s="14">
        <f t="shared" si="483"/>
        <v>0</v>
      </c>
      <c r="AK717" s="13">
        <f t="shared" si="474"/>
        <v>0</v>
      </c>
      <c r="AL717" s="14">
        <f t="shared" si="484"/>
        <v>0</v>
      </c>
      <c r="AM717" s="13">
        <f t="shared" si="485"/>
        <v>0</v>
      </c>
      <c r="AN717" s="14"/>
      <c r="AO717" s="13">
        <f t="shared" si="486"/>
        <v>0</v>
      </c>
      <c r="AP717" s="14">
        <f t="shared" si="487"/>
        <v>0</v>
      </c>
      <c r="AQ717" s="13">
        <f t="shared" si="488"/>
        <v>0</v>
      </c>
      <c r="AR717" s="14">
        <f t="shared" si="489"/>
        <v>0</v>
      </c>
      <c r="AS717" s="13">
        <f t="shared" si="490"/>
        <v>0</v>
      </c>
      <c r="AT717" s="14"/>
      <c r="AU717" s="13">
        <f t="shared" si="491"/>
        <v>0</v>
      </c>
      <c r="AV717" s="14">
        <f t="shared" si="492"/>
        <v>0</v>
      </c>
      <c r="AW717" s="13">
        <f t="shared" si="493"/>
        <v>0</v>
      </c>
      <c r="AX717" s="14">
        <f t="shared" si="494"/>
        <v>0</v>
      </c>
      <c r="AY717" s="13">
        <f t="shared" si="495"/>
        <v>0</v>
      </c>
      <c r="AZ717" s="14"/>
      <c r="BA717" s="13">
        <f t="shared" si="496"/>
        <v>0</v>
      </c>
      <c r="BB717" s="14">
        <f t="shared" si="497"/>
        <v>0</v>
      </c>
      <c r="BC717" s="13">
        <f t="shared" si="498"/>
        <v>0</v>
      </c>
      <c r="BD717" s="14">
        <f t="shared" si="499"/>
        <v>0</v>
      </c>
      <c r="BE717" s="13">
        <f t="shared" si="500"/>
        <v>0</v>
      </c>
    </row>
    <row r="718" spans="1:57" x14ac:dyDescent="0.25">
      <c r="A718" s="23">
        <f t="shared" si="501"/>
        <v>14.270416666666451</v>
      </c>
      <c r="B718" s="8" t="s">
        <v>22</v>
      </c>
      <c r="C718" s="11" t="s">
        <v>20</v>
      </c>
      <c r="D718" s="10" t="s">
        <v>14</v>
      </c>
      <c r="E718" s="10" t="s">
        <v>14</v>
      </c>
      <c r="F718" t="s">
        <v>11</v>
      </c>
      <c r="G718" t="s">
        <v>11</v>
      </c>
      <c r="H718" s="10"/>
      <c r="I718" s="10" t="s">
        <v>14</v>
      </c>
      <c r="J718" t="s">
        <v>11</v>
      </c>
      <c r="K718" s="13">
        <f t="shared" si="461"/>
        <v>0</v>
      </c>
      <c r="L718" s="14">
        <f t="shared" si="475"/>
        <v>0</v>
      </c>
      <c r="M718" s="13">
        <f t="shared" si="462"/>
        <v>14.270416666666451</v>
      </c>
      <c r="N718" s="14">
        <f t="shared" si="476"/>
        <v>1</v>
      </c>
      <c r="O718" s="13">
        <f t="shared" si="463"/>
        <v>0</v>
      </c>
      <c r="P718" s="14"/>
      <c r="Q718" s="13">
        <f t="shared" si="464"/>
        <v>0</v>
      </c>
      <c r="R718" s="14">
        <f t="shared" si="477"/>
        <v>0</v>
      </c>
      <c r="S718" s="13">
        <f t="shared" si="465"/>
        <v>0</v>
      </c>
      <c r="T718" s="14">
        <f t="shared" si="478"/>
        <v>0</v>
      </c>
      <c r="U718" s="13">
        <f t="shared" si="466"/>
        <v>1.9999999999999574E-2</v>
      </c>
      <c r="V718" s="14"/>
      <c r="W718" s="13">
        <f t="shared" si="467"/>
        <v>0</v>
      </c>
      <c r="X718" s="14">
        <f t="shared" si="479"/>
        <v>0</v>
      </c>
      <c r="Y718" s="13">
        <f t="shared" si="468"/>
        <v>0</v>
      </c>
      <c r="Z718" s="14">
        <f t="shared" si="480"/>
        <v>0</v>
      </c>
      <c r="AA718" s="13">
        <f t="shared" si="469"/>
        <v>1.9999999999999574E-2</v>
      </c>
      <c r="AB718" s="14"/>
      <c r="AC718" s="13">
        <f t="shared" si="470"/>
        <v>0</v>
      </c>
      <c r="AD718" s="14">
        <f t="shared" si="481"/>
        <v>0</v>
      </c>
      <c r="AE718" s="13">
        <f t="shared" si="471"/>
        <v>0</v>
      </c>
      <c r="AF718" s="14">
        <f t="shared" si="482"/>
        <v>0</v>
      </c>
      <c r="AG718" s="13">
        <f t="shared" si="472"/>
        <v>0</v>
      </c>
      <c r="AH718" s="14"/>
      <c r="AI718" s="13">
        <f t="shared" si="473"/>
        <v>0</v>
      </c>
      <c r="AJ718" s="14">
        <f t="shared" si="483"/>
        <v>0</v>
      </c>
      <c r="AK718" s="13">
        <f t="shared" si="474"/>
        <v>0</v>
      </c>
      <c r="AL718" s="14">
        <f t="shared" si="484"/>
        <v>0</v>
      </c>
      <c r="AM718" s="13">
        <f t="shared" si="485"/>
        <v>0</v>
      </c>
      <c r="AN718" s="14"/>
      <c r="AO718" s="13">
        <f t="shared" si="486"/>
        <v>0</v>
      </c>
      <c r="AP718" s="14">
        <f t="shared" si="487"/>
        <v>0</v>
      </c>
      <c r="AQ718" s="13">
        <f t="shared" si="488"/>
        <v>0</v>
      </c>
      <c r="AR718" s="14">
        <f t="shared" si="489"/>
        <v>0</v>
      </c>
      <c r="AS718" s="13">
        <f t="shared" si="490"/>
        <v>0</v>
      </c>
      <c r="AT718" s="14"/>
      <c r="AU718" s="13">
        <f t="shared" si="491"/>
        <v>0</v>
      </c>
      <c r="AV718" s="14">
        <f t="shared" si="492"/>
        <v>0</v>
      </c>
      <c r="AW718" s="13">
        <f t="shared" si="493"/>
        <v>0</v>
      </c>
      <c r="AX718" s="14">
        <f t="shared" si="494"/>
        <v>0</v>
      </c>
      <c r="AY718" s="13">
        <f t="shared" si="495"/>
        <v>0</v>
      </c>
      <c r="AZ718" s="14"/>
      <c r="BA718" s="13">
        <f t="shared" si="496"/>
        <v>0</v>
      </c>
      <c r="BB718" s="14">
        <f t="shared" si="497"/>
        <v>0</v>
      </c>
      <c r="BC718" s="13">
        <f t="shared" si="498"/>
        <v>0</v>
      </c>
      <c r="BD718" s="14">
        <f t="shared" si="499"/>
        <v>0</v>
      </c>
      <c r="BE718" s="13">
        <f t="shared" si="500"/>
        <v>0</v>
      </c>
    </row>
    <row r="719" spans="1:57" x14ac:dyDescent="0.25">
      <c r="A719" s="23">
        <f t="shared" si="501"/>
        <v>14.29041666666645</v>
      </c>
      <c r="B719" s="8"/>
      <c r="C719" s="10"/>
      <c r="D719" s="10" t="s">
        <v>14</v>
      </c>
      <c r="E719" s="10" t="s">
        <v>14</v>
      </c>
      <c r="F719" t="s">
        <v>11</v>
      </c>
      <c r="G719" t="s">
        <v>11</v>
      </c>
      <c r="H719" s="10"/>
      <c r="I719" s="10" t="s">
        <v>14</v>
      </c>
      <c r="J719" t="s">
        <v>11</v>
      </c>
      <c r="K719" s="13">
        <f t="shared" si="461"/>
        <v>0</v>
      </c>
      <c r="L719" s="14">
        <f t="shared" si="475"/>
        <v>0</v>
      </c>
      <c r="M719" s="13">
        <f t="shared" si="462"/>
        <v>0</v>
      </c>
      <c r="N719" s="14">
        <f t="shared" si="476"/>
        <v>0</v>
      </c>
      <c r="O719" s="13">
        <f t="shared" si="463"/>
        <v>0</v>
      </c>
      <c r="P719" s="14"/>
      <c r="Q719" s="13">
        <f t="shared" si="464"/>
        <v>0</v>
      </c>
      <c r="R719" s="14">
        <f t="shared" si="477"/>
        <v>0</v>
      </c>
      <c r="S719" s="13">
        <f t="shared" si="465"/>
        <v>0</v>
      </c>
      <c r="T719" s="14">
        <f t="shared" si="478"/>
        <v>0</v>
      </c>
      <c r="U719" s="13">
        <f t="shared" si="466"/>
        <v>1.9999999999999574E-2</v>
      </c>
      <c r="V719" s="14"/>
      <c r="W719" s="13">
        <f t="shared" si="467"/>
        <v>0</v>
      </c>
      <c r="X719" s="14">
        <f t="shared" si="479"/>
        <v>0</v>
      </c>
      <c r="Y719" s="13">
        <f t="shared" si="468"/>
        <v>0</v>
      </c>
      <c r="Z719" s="14">
        <f t="shared" si="480"/>
        <v>0</v>
      </c>
      <c r="AA719" s="13">
        <f t="shared" si="469"/>
        <v>1.9999999999999574E-2</v>
      </c>
      <c r="AB719" s="14"/>
      <c r="AC719" s="13">
        <f t="shared" si="470"/>
        <v>0</v>
      </c>
      <c r="AD719" s="14">
        <f t="shared" si="481"/>
        <v>0</v>
      </c>
      <c r="AE719" s="13">
        <f t="shared" si="471"/>
        <v>0</v>
      </c>
      <c r="AF719" s="14">
        <f t="shared" si="482"/>
        <v>0</v>
      </c>
      <c r="AG719" s="13">
        <f t="shared" si="472"/>
        <v>0</v>
      </c>
      <c r="AH719" s="14"/>
      <c r="AI719" s="13">
        <f t="shared" si="473"/>
        <v>0</v>
      </c>
      <c r="AJ719" s="14">
        <f t="shared" si="483"/>
        <v>0</v>
      </c>
      <c r="AK719" s="13">
        <f t="shared" si="474"/>
        <v>0</v>
      </c>
      <c r="AL719" s="14">
        <f t="shared" si="484"/>
        <v>0</v>
      </c>
      <c r="AM719" s="13">
        <f t="shared" si="485"/>
        <v>0</v>
      </c>
      <c r="AN719" s="14"/>
      <c r="AO719" s="13">
        <f t="shared" si="486"/>
        <v>0</v>
      </c>
      <c r="AP719" s="14">
        <f t="shared" si="487"/>
        <v>0</v>
      </c>
      <c r="AQ719" s="13">
        <f t="shared" si="488"/>
        <v>0</v>
      </c>
      <c r="AR719" s="14">
        <f t="shared" si="489"/>
        <v>0</v>
      </c>
      <c r="AS719" s="13">
        <f t="shared" si="490"/>
        <v>0</v>
      </c>
      <c r="AT719" s="14"/>
      <c r="AU719" s="13">
        <f t="shared" si="491"/>
        <v>0</v>
      </c>
      <c r="AV719" s="14">
        <f t="shared" si="492"/>
        <v>0</v>
      </c>
      <c r="AW719" s="13">
        <f t="shared" si="493"/>
        <v>0</v>
      </c>
      <c r="AX719" s="14">
        <f t="shared" si="494"/>
        <v>0</v>
      </c>
      <c r="AY719" s="13">
        <f t="shared" si="495"/>
        <v>0</v>
      </c>
      <c r="AZ719" s="14"/>
      <c r="BA719" s="13">
        <f t="shared" si="496"/>
        <v>0</v>
      </c>
      <c r="BB719" s="14">
        <f t="shared" si="497"/>
        <v>0</v>
      </c>
      <c r="BC719" s="13">
        <f t="shared" si="498"/>
        <v>0</v>
      </c>
      <c r="BD719" s="14">
        <f t="shared" si="499"/>
        <v>0</v>
      </c>
      <c r="BE719" s="13">
        <f t="shared" si="500"/>
        <v>0</v>
      </c>
    </row>
    <row r="720" spans="1:57" x14ac:dyDescent="0.25">
      <c r="A720" s="23">
        <f t="shared" si="501"/>
        <v>14.31041666666645</v>
      </c>
      <c r="B720" s="8" t="s">
        <v>63</v>
      </c>
      <c r="C720" s="10"/>
      <c r="D720" s="10" t="s">
        <v>14</v>
      </c>
      <c r="E720" s="10" t="s">
        <v>14</v>
      </c>
      <c r="F720" t="s">
        <v>11</v>
      </c>
      <c r="G720" t="s">
        <v>11</v>
      </c>
      <c r="H720" s="10" t="s">
        <v>14</v>
      </c>
      <c r="I720" s="10" t="s">
        <v>14</v>
      </c>
      <c r="J720" t="s">
        <v>11</v>
      </c>
      <c r="K720" s="13">
        <f t="shared" si="461"/>
        <v>0</v>
      </c>
      <c r="L720" s="14">
        <f t="shared" si="475"/>
        <v>0</v>
      </c>
      <c r="M720" s="13">
        <f t="shared" si="462"/>
        <v>0</v>
      </c>
      <c r="N720" s="14">
        <f t="shared" si="476"/>
        <v>0</v>
      </c>
      <c r="O720" s="13">
        <f t="shared" si="463"/>
        <v>0</v>
      </c>
      <c r="P720" s="14"/>
      <c r="Q720" s="13">
        <f t="shared" si="464"/>
        <v>0</v>
      </c>
      <c r="R720" s="14">
        <f t="shared" si="477"/>
        <v>0</v>
      </c>
      <c r="S720" s="13">
        <f t="shared" si="465"/>
        <v>0</v>
      </c>
      <c r="T720" s="14">
        <f t="shared" si="478"/>
        <v>0</v>
      </c>
      <c r="U720" s="13">
        <f t="shared" si="466"/>
        <v>1.9999999999999574E-2</v>
      </c>
      <c r="V720" s="14"/>
      <c r="W720" s="13">
        <f t="shared" si="467"/>
        <v>0</v>
      </c>
      <c r="X720" s="14">
        <f t="shared" si="479"/>
        <v>0</v>
      </c>
      <c r="Y720" s="13">
        <f t="shared" si="468"/>
        <v>0</v>
      </c>
      <c r="Z720" s="14">
        <f t="shared" si="480"/>
        <v>0</v>
      </c>
      <c r="AA720" s="13">
        <f t="shared" si="469"/>
        <v>1.9999999999999574E-2</v>
      </c>
      <c r="AB720" s="14"/>
      <c r="AC720" s="13">
        <f t="shared" si="470"/>
        <v>0</v>
      </c>
      <c r="AD720" s="14">
        <f t="shared" si="481"/>
        <v>0</v>
      </c>
      <c r="AE720" s="13">
        <f t="shared" si="471"/>
        <v>0</v>
      </c>
      <c r="AF720" s="14">
        <f t="shared" si="482"/>
        <v>0</v>
      </c>
      <c r="AG720" s="13">
        <f t="shared" si="472"/>
        <v>0</v>
      </c>
      <c r="AH720" s="14"/>
      <c r="AI720" s="13">
        <f t="shared" si="473"/>
        <v>0</v>
      </c>
      <c r="AJ720" s="14">
        <f t="shared" si="483"/>
        <v>0</v>
      </c>
      <c r="AK720" s="13">
        <f t="shared" si="474"/>
        <v>0</v>
      </c>
      <c r="AL720" s="14">
        <f t="shared" si="484"/>
        <v>0</v>
      </c>
      <c r="AM720" s="13">
        <f t="shared" si="485"/>
        <v>0</v>
      </c>
      <c r="AN720" s="14"/>
      <c r="AO720" s="13">
        <f t="shared" si="486"/>
        <v>14.31041666666645</v>
      </c>
      <c r="AP720" s="14">
        <f t="shared" si="487"/>
        <v>1</v>
      </c>
      <c r="AQ720" s="13">
        <f t="shared" si="488"/>
        <v>0</v>
      </c>
      <c r="AR720" s="14">
        <f t="shared" si="489"/>
        <v>0</v>
      </c>
      <c r="AS720" s="13">
        <f t="shared" si="490"/>
        <v>1.9999999999999574E-2</v>
      </c>
      <c r="AT720" s="14"/>
      <c r="AU720" s="13">
        <f t="shared" si="491"/>
        <v>0</v>
      </c>
      <c r="AV720" s="14">
        <f t="shared" si="492"/>
        <v>0</v>
      </c>
      <c r="AW720" s="13">
        <f t="shared" si="493"/>
        <v>0</v>
      </c>
      <c r="AX720" s="14">
        <f t="shared" si="494"/>
        <v>0</v>
      </c>
      <c r="AY720" s="13">
        <f t="shared" si="495"/>
        <v>0</v>
      </c>
      <c r="AZ720" s="14"/>
      <c r="BA720" s="13">
        <f t="shared" si="496"/>
        <v>0</v>
      </c>
      <c r="BB720" s="14">
        <f t="shared" si="497"/>
        <v>0</v>
      </c>
      <c r="BC720" s="13">
        <f t="shared" si="498"/>
        <v>0</v>
      </c>
      <c r="BD720" s="14">
        <f t="shared" si="499"/>
        <v>0</v>
      </c>
      <c r="BE720" s="13">
        <f t="shared" si="500"/>
        <v>0</v>
      </c>
    </row>
    <row r="721" spans="1:57" x14ac:dyDescent="0.25">
      <c r="A721" s="23">
        <f t="shared" si="501"/>
        <v>14.33041666666645</v>
      </c>
      <c r="B721" s="8"/>
      <c r="C721" s="10"/>
      <c r="D721" s="10" t="s">
        <v>14</v>
      </c>
      <c r="E721" s="10" t="s">
        <v>14</v>
      </c>
      <c r="F721" t="s">
        <v>11</v>
      </c>
      <c r="G721" t="s">
        <v>11</v>
      </c>
      <c r="H721" s="10" t="s">
        <v>14</v>
      </c>
      <c r="I721" s="10" t="s">
        <v>14</v>
      </c>
      <c r="J721" t="s">
        <v>11</v>
      </c>
      <c r="K721" s="13">
        <f t="shared" si="461"/>
        <v>0</v>
      </c>
      <c r="L721" s="14">
        <f t="shared" si="475"/>
        <v>0</v>
      </c>
      <c r="M721" s="13">
        <f t="shared" si="462"/>
        <v>0</v>
      </c>
      <c r="N721" s="14">
        <f t="shared" si="476"/>
        <v>0</v>
      </c>
      <c r="O721" s="13">
        <f t="shared" si="463"/>
        <v>0</v>
      </c>
      <c r="P721" s="14"/>
      <c r="Q721" s="13">
        <f t="shared" si="464"/>
        <v>0</v>
      </c>
      <c r="R721" s="14">
        <f t="shared" si="477"/>
        <v>0</v>
      </c>
      <c r="S721" s="13">
        <f t="shared" si="465"/>
        <v>0</v>
      </c>
      <c r="T721" s="14">
        <f t="shared" si="478"/>
        <v>0</v>
      </c>
      <c r="U721" s="13">
        <f t="shared" si="466"/>
        <v>1.9999999999999574E-2</v>
      </c>
      <c r="V721" s="14"/>
      <c r="W721" s="13">
        <f t="shared" si="467"/>
        <v>0</v>
      </c>
      <c r="X721" s="14">
        <f t="shared" si="479"/>
        <v>0</v>
      </c>
      <c r="Y721" s="13">
        <f t="shared" si="468"/>
        <v>0</v>
      </c>
      <c r="Z721" s="14">
        <f t="shared" si="480"/>
        <v>0</v>
      </c>
      <c r="AA721" s="13">
        <f t="shared" si="469"/>
        <v>1.9999999999999574E-2</v>
      </c>
      <c r="AB721" s="14"/>
      <c r="AC721" s="13">
        <f t="shared" si="470"/>
        <v>0</v>
      </c>
      <c r="AD721" s="14">
        <f t="shared" si="481"/>
        <v>0</v>
      </c>
      <c r="AE721" s="13">
        <f t="shared" si="471"/>
        <v>0</v>
      </c>
      <c r="AF721" s="14">
        <f t="shared" si="482"/>
        <v>0</v>
      </c>
      <c r="AG721" s="13">
        <f t="shared" si="472"/>
        <v>0</v>
      </c>
      <c r="AH721" s="14"/>
      <c r="AI721" s="13">
        <f t="shared" si="473"/>
        <v>0</v>
      </c>
      <c r="AJ721" s="14">
        <f t="shared" si="483"/>
        <v>0</v>
      </c>
      <c r="AK721" s="13">
        <f t="shared" si="474"/>
        <v>0</v>
      </c>
      <c r="AL721" s="14">
        <f t="shared" si="484"/>
        <v>0</v>
      </c>
      <c r="AM721" s="13">
        <f t="shared" si="485"/>
        <v>0</v>
      </c>
      <c r="AN721" s="14"/>
      <c r="AO721" s="13">
        <f t="shared" si="486"/>
        <v>0</v>
      </c>
      <c r="AP721" s="14">
        <f t="shared" si="487"/>
        <v>0</v>
      </c>
      <c r="AQ721" s="13">
        <f t="shared" si="488"/>
        <v>0</v>
      </c>
      <c r="AR721" s="14">
        <f t="shared" si="489"/>
        <v>0</v>
      </c>
      <c r="AS721" s="13">
        <f t="shared" si="490"/>
        <v>1.9999999999999574E-2</v>
      </c>
      <c r="AT721" s="14"/>
      <c r="AU721" s="13">
        <f t="shared" si="491"/>
        <v>0</v>
      </c>
      <c r="AV721" s="14">
        <f t="shared" si="492"/>
        <v>0</v>
      </c>
      <c r="AW721" s="13">
        <f t="shared" si="493"/>
        <v>0</v>
      </c>
      <c r="AX721" s="14">
        <f t="shared" si="494"/>
        <v>0</v>
      </c>
      <c r="AY721" s="13">
        <f t="shared" si="495"/>
        <v>0</v>
      </c>
      <c r="AZ721" s="14"/>
      <c r="BA721" s="13">
        <f t="shared" si="496"/>
        <v>0</v>
      </c>
      <c r="BB721" s="14">
        <f t="shared" si="497"/>
        <v>0</v>
      </c>
      <c r="BC721" s="13">
        <f t="shared" si="498"/>
        <v>0</v>
      </c>
      <c r="BD721" s="14">
        <f t="shared" si="499"/>
        <v>0</v>
      </c>
      <c r="BE721" s="13">
        <f t="shared" si="500"/>
        <v>0</v>
      </c>
    </row>
    <row r="722" spans="1:57" x14ac:dyDescent="0.25">
      <c r="A722" s="23">
        <f t="shared" si="501"/>
        <v>14.350416666666449</v>
      </c>
      <c r="B722" s="8"/>
      <c r="C722" s="10"/>
      <c r="D722" s="10" t="s">
        <v>14</v>
      </c>
      <c r="E722" s="10" t="s">
        <v>14</v>
      </c>
      <c r="F722" t="s">
        <v>11</v>
      </c>
      <c r="G722" t="s">
        <v>11</v>
      </c>
      <c r="H722" s="10" t="s">
        <v>14</v>
      </c>
      <c r="I722" s="10" t="s">
        <v>14</v>
      </c>
      <c r="J722" t="s">
        <v>11</v>
      </c>
      <c r="K722" s="13">
        <f t="shared" si="461"/>
        <v>0</v>
      </c>
      <c r="L722" s="14">
        <f t="shared" si="475"/>
        <v>0</v>
      </c>
      <c r="M722" s="13">
        <f t="shared" si="462"/>
        <v>0</v>
      </c>
      <c r="N722" s="14">
        <f t="shared" si="476"/>
        <v>0</v>
      </c>
      <c r="O722" s="13">
        <f t="shared" si="463"/>
        <v>0</v>
      </c>
      <c r="P722" s="14"/>
      <c r="Q722" s="13">
        <f t="shared" si="464"/>
        <v>0</v>
      </c>
      <c r="R722" s="14">
        <f t="shared" si="477"/>
        <v>0</v>
      </c>
      <c r="S722" s="13">
        <f t="shared" si="465"/>
        <v>0</v>
      </c>
      <c r="T722" s="14">
        <f t="shared" si="478"/>
        <v>0</v>
      </c>
      <c r="U722" s="13">
        <f t="shared" si="466"/>
        <v>1.9999999999999574E-2</v>
      </c>
      <c r="V722" s="14"/>
      <c r="W722" s="13">
        <f t="shared" si="467"/>
        <v>0</v>
      </c>
      <c r="X722" s="14">
        <f t="shared" si="479"/>
        <v>0</v>
      </c>
      <c r="Y722" s="13">
        <f t="shared" si="468"/>
        <v>0</v>
      </c>
      <c r="Z722" s="14">
        <f t="shared" si="480"/>
        <v>0</v>
      </c>
      <c r="AA722" s="13">
        <f t="shared" si="469"/>
        <v>1.9999999999999574E-2</v>
      </c>
      <c r="AB722" s="14"/>
      <c r="AC722" s="13">
        <f t="shared" si="470"/>
        <v>0</v>
      </c>
      <c r="AD722" s="14">
        <f t="shared" si="481"/>
        <v>0</v>
      </c>
      <c r="AE722" s="13">
        <f t="shared" si="471"/>
        <v>0</v>
      </c>
      <c r="AF722" s="14">
        <f t="shared" si="482"/>
        <v>0</v>
      </c>
      <c r="AG722" s="13">
        <f t="shared" si="472"/>
        <v>0</v>
      </c>
      <c r="AH722" s="14"/>
      <c r="AI722" s="13">
        <f t="shared" si="473"/>
        <v>0</v>
      </c>
      <c r="AJ722" s="14">
        <f t="shared" si="483"/>
        <v>0</v>
      </c>
      <c r="AK722" s="13">
        <f t="shared" si="474"/>
        <v>0</v>
      </c>
      <c r="AL722" s="14">
        <f t="shared" si="484"/>
        <v>0</v>
      </c>
      <c r="AM722" s="13">
        <f t="shared" si="485"/>
        <v>0</v>
      </c>
      <c r="AN722" s="14"/>
      <c r="AO722" s="13">
        <f t="shared" si="486"/>
        <v>0</v>
      </c>
      <c r="AP722" s="14">
        <f t="shared" si="487"/>
        <v>0</v>
      </c>
      <c r="AQ722" s="13">
        <f t="shared" si="488"/>
        <v>0</v>
      </c>
      <c r="AR722" s="14">
        <f t="shared" si="489"/>
        <v>0</v>
      </c>
      <c r="AS722" s="13">
        <f t="shared" si="490"/>
        <v>1.9999999999999574E-2</v>
      </c>
      <c r="AT722" s="14"/>
      <c r="AU722" s="13">
        <f t="shared" si="491"/>
        <v>0</v>
      </c>
      <c r="AV722" s="14">
        <f t="shared" si="492"/>
        <v>0</v>
      </c>
      <c r="AW722" s="13">
        <f t="shared" si="493"/>
        <v>0</v>
      </c>
      <c r="AX722" s="14">
        <f t="shared" si="494"/>
        <v>0</v>
      </c>
      <c r="AY722" s="13">
        <f t="shared" si="495"/>
        <v>0</v>
      </c>
      <c r="AZ722" s="14"/>
      <c r="BA722" s="13">
        <f t="shared" si="496"/>
        <v>0</v>
      </c>
      <c r="BB722" s="14">
        <f t="shared" si="497"/>
        <v>0</v>
      </c>
      <c r="BC722" s="13">
        <f t="shared" si="498"/>
        <v>0</v>
      </c>
      <c r="BD722" s="14">
        <f t="shared" si="499"/>
        <v>0</v>
      </c>
      <c r="BE722" s="13">
        <f t="shared" si="500"/>
        <v>0</v>
      </c>
    </row>
    <row r="723" spans="1:57" x14ac:dyDescent="0.25">
      <c r="A723" s="23">
        <f t="shared" si="501"/>
        <v>14.370416666666449</v>
      </c>
      <c r="B723" s="8" t="s">
        <v>77</v>
      </c>
      <c r="C723" s="10"/>
      <c r="D723" s="10" t="s">
        <v>14</v>
      </c>
      <c r="E723" s="10" t="s">
        <v>14</v>
      </c>
      <c r="F723" t="s">
        <v>11</v>
      </c>
      <c r="G723" t="s">
        <v>11</v>
      </c>
      <c r="H723" s="10" t="s">
        <v>14</v>
      </c>
      <c r="I723" t="s">
        <v>11</v>
      </c>
      <c r="J723" s="11" t="s">
        <v>20</v>
      </c>
      <c r="K723" s="13">
        <f t="shared" si="461"/>
        <v>0</v>
      </c>
      <c r="L723" s="14">
        <f t="shared" si="475"/>
        <v>0</v>
      </c>
      <c r="M723" s="13">
        <f t="shared" si="462"/>
        <v>0</v>
      </c>
      <c r="N723" s="14">
        <f t="shared" si="476"/>
        <v>0</v>
      </c>
      <c r="O723" s="13">
        <f t="shared" si="463"/>
        <v>0</v>
      </c>
      <c r="P723" s="14"/>
      <c r="Q723" s="13">
        <f t="shared" si="464"/>
        <v>0</v>
      </c>
      <c r="R723" s="14">
        <f t="shared" si="477"/>
        <v>0</v>
      </c>
      <c r="S723" s="13">
        <f t="shared" si="465"/>
        <v>0</v>
      </c>
      <c r="T723" s="14">
        <f t="shared" si="478"/>
        <v>0</v>
      </c>
      <c r="U723" s="13">
        <f t="shared" si="466"/>
        <v>1.9999999999999574E-2</v>
      </c>
      <c r="V723" s="14"/>
      <c r="W723" s="13">
        <f t="shared" si="467"/>
        <v>0</v>
      </c>
      <c r="X723" s="14">
        <f t="shared" si="479"/>
        <v>0</v>
      </c>
      <c r="Y723" s="13">
        <f t="shared" si="468"/>
        <v>0</v>
      </c>
      <c r="Z723" s="14">
        <f t="shared" si="480"/>
        <v>0</v>
      </c>
      <c r="AA723" s="13">
        <f t="shared" si="469"/>
        <v>1.9999999999999574E-2</v>
      </c>
      <c r="AB723" s="14"/>
      <c r="AC723" s="13">
        <f t="shared" si="470"/>
        <v>0</v>
      </c>
      <c r="AD723" s="14">
        <f t="shared" si="481"/>
        <v>0</v>
      </c>
      <c r="AE723" s="13">
        <f t="shared" si="471"/>
        <v>0</v>
      </c>
      <c r="AF723" s="14">
        <f t="shared" si="482"/>
        <v>0</v>
      </c>
      <c r="AG723" s="13">
        <f t="shared" si="472"/>
        <v>0</v>
      </c>
      <c r="AH723" s="14"/>
      <c r="AI723" s="13">
        <f t="shared" si="473"/>
        <v>0</v>
      </c>
      <c r="AJ723" s="14">
        <f t="shared" si="483"/>
        <v>0</v>
      </c>
      <c r="AK723" s="13">
        <f t="shared" si="474"/>
        <v>0</v>
      </c>
      <c r="AL723" s="14">
        <f t="shared" si="484"/>
        <v>0</v>
      </c>
      <c r="AM723" s="13">
        <f t="shared" si="485"/>
        <v>0</v>
      </c>
      <c r="AN723" s="14"/>
      <c r="AO723" s="13">
        <f t="shared" si="486"/>
        <v>0</v>
      </c>
      <c r="AP723" s="14">
        <f t="shared" si="487"/>
        <v>0</v>
      </c>
      <c r="AQ723" s="13">
        <f t="shared" si="488"/>
        <v>0</v>
      </c>
      <c r="AR723" s="14">
        <f t="shared" si="489"/>
        <v>0</v>
      </c>
      <c r="AS723" s="13">
        <f t="shared" si="490"/>
        <v>1.9999999999999574E-2</v>
      </c>
      <c r="AT723" s="14"/>
      <c r="AU723" s="13">
        <f t="shared" si="491"/>
        <v>0</v>
      </c>
      <c r="AV723" s="14">
        <f t="shared" si="492"/>
        <v>0</v>
      </c>
      <c r="AW723" s="13">
        <f t="shared" si="493"/>
        <v>0</v>
      </c>
      <c r="AX723" s="14">
        <f t="shared" si="494"/>
        <v>0</v>
      </c>
      <c r="AY723" s="13">
        <f t="shared" si="495"/>
        <v>0</v>
      </c>
      <c r="AZ723" s="14"/>
      <c r="BA723" s="13">
        <f t="shared" si="496"/>
        <v>0</v>
      </c>
      <c r="BB723" s="14">
        <f t="shared" si="497"/>
        <v>0</v>
      </c>
      <c r="BC723" s="13">
        <f t="shared" si="498"/>
        <v>14.370416666666449</v>
      </c>
      <c r="BD723" s="14">
        <f t="shared" si="499"/>
        <v>1</v>
      </c>
      <c r="BE723" s="13">
        <f t="shared" si="500"/>
        <v>0</v>
      </c>
    </row>
    <row r="724" spans="1:57" x14ac:dyDescent="0.25">
      <c r="A724" s="23">
        <f t="shared" si="501"/>
        <v>14.390416666666448</v>
      </c>
      <c r="B724" s="8"/>
      <c r="C724" s="10"/>
      <c r="D724" s="10" t="s">
        <v>14</v>
      </c>
      <c r="E724" s="10" t="s">
        <v>14</v>
      </c>
      <c r="F724" t="s">
        <v>11</v>
      </c>
      <c r="G724" t="s">
        <v>11</v>
      </c>
      <c r="H724" s="10" t="s">
        <v>14</v>
      </c>
      <c r="I724" t="s">
        <v>11</v>
      </c>
      <c r="J724" s="10"/>
      <c r="K724" s="13">
        <f t="shared" si="461"/>
        <v>0</v>
      </c>
      <c r="L724" s="14">
        <f t="shared" si="475"/>
        <v>0</v>
      </c>
      <c r="M724" s="13">
        <f t="shared" si="462"/>
        <v>0</v>
      </c>
      <c r="N724" s="14">
        <f t="shared" si="476"/>
        <v>0</v>
      </c>
      <c r="O724" s="13">
        <f t="shared" si="463"/>
        <v>0</v>
      </c>
      <c r="P724" s="14"/>
      <c r="Q724" s="13">
        <f t="shared" si="464"/>
        <v>0</v>
      </c>
      <c r="R724" s="14">
        <f t="shared" si="477"/>
        <v>0</v>
      </c>
      <c r="S724" s="13">
        <f t="shared" si="465"/>
        <v>0</v>
      </c>
      <c r="T724" s="14">
        <f t="shared" si="478"/>
        <v>0</v>
      </c>
      <c r="U724" s="13">
        <f t="shared" si="466"/>
        <v>1.9999999999999574E-2</v>
      </c>
      <c r="V724" s="14"/>
      <c r="W724" s="13">
        <f t="shared" si="467"/>
        <v>0</v>
      </c>
      <c r="X724" s="14">
        <f t="shared" si="479"/>
        <v>0</v>
      </c>
      <c r="Y724" s="13">
        <f t="shared" si="468"/>
        <v>0</v>
      </c>
      <c r="Z724" s="14">
        <f t="shared" si="480"/>
        <v>0</v>
      </c>
      <c r="AA724" s="13">
        <f t="shared" si="469"/>
        <v>1.9999999999999574E-2</v>
      </c>
      <c r="AB724" s="14"/>
      <c r="AC724" s="13">
        <f t="shared" si="470"/>
        <v>0</v>
      </c>
      <c r="AD724" s="14">
        <f t="shared" si="481"/>
        <v>0</v>
      </c>
      <c r="AE724" s="13">
        <f t="shared" si="471"/>
        <v>0</v>
      </c>
      <c r="AF724" s="14">
        <f t="shared" si="482"/>
        <v>0</v>
      </c>
      <c r="AG724" s="13">
        <f t="shared" si="472"/>
        <v>0</v>
      </c>
      <c r="AH724" s="14"/>
      <c r="AI724" s="13">
        <f t="shared" si="473"/>
        <v>0</v>
      </c>
      <c r="AJ724" s="14">
        <f t="shared" si="483"/>
        <v>0</v>
      </c>
      <c r="AK724" s="13">
        <f t="shared" si="474"/>
        <v>0</v>
      </c>
      <c r="AL724" s="14">
        <f t="shared" si="484"/>
        <v>0</v>
      </c>
      <c r="AM724" s="13">
        <f t="shared" si="485"/>
        <v>0</v>
      </c>
      <c r="AN724" s="14"/>
      <c r="AO724" s="13">
        <f t="shared" si="486"/>
        <v>0</v>
      </c>
      <c r="AP724" s="14">
        <f t="shared" si="487"/>
        <v>0</v>
      </c>
      <c r="AQ724" s="13">
        <f t="shared" si="488"/>
        <v>0</v>
      </c>
      <c r="AR724" s="14">
        <f t="shared" si="489"/>
        <v>0</v>
      </c>
      <c r="AS724" s="13">
        <f t="shared" si="490"/>
        <v>1.9999999999999574E-2</v>
      </c>
      <c r="AT724" s="14"/>
      <c r="AU724" s="13">
        <f t="shared" si="491"/>
        <v>0</v>
      </c>
      <c r="AV724" s="14">
        <f t="shared" si="492"/>
        <v>0</v>
      </c>
      <c r="AW724" s="13">
        <f t="shared" si="493"/>
        <v>0</v>
      </c>
      <c r="AX724" s="14">
        <f t="shared" si="494"/>
        <v>0</v>
      </c>
      <c r="AY724" s="13">
        <f t="shared" si="495"/>
        <v>0</v>
      </c>
      <c r="AZ724" s="14"/>
      <c r="BA724" s="13">
        <f t="shared" si="496"/>
        <v>0</v>
      </c>
      <c r="BB724" s="14">
        <f t="shared" si="497"/>
        <v>0</v>
      </c>
      <c r="BC724" s="13">
        <f t="shared" si="498"/>
        <v>0</v>
      </c>
      <c r="BD724" s="14">
        <f t="shared" si="499"/>
        <v>0</v>
      </c>
      <c r="BE724" s="13">
        <f t="shared" si="500"/>
        <v>0</v>
      </c>
    </row>
    <row r="725" spans="1:57" x14ac:dyDescent="0.25">
      <c r="A725" s="23">
        <f t="shared" si="501"/>
        <v>14.410416666666448</v>
      </c>
      <c r="B725" s="8"/>
      <c r="C725" s="10"/>
      <c r="D725" s="10" t="s">
        <v>14</v>
      </c>
      <c r="E725" s="10" t="s">
        <v>14</v>
      </c>
      <c r="F725" t="s">
        <v>11</v>
      </c>
      <c r="G725" t="s">
        <v>11</v>
      </c>
      <c r="H725" s="10" t="s">
        <v>14</v>
      </c>
      <c r="I725" t="s">
        <v>11</v>
      </c>
      <c r="J725" s="10"/>
      <c r="K725" s="13">
        <f t="shared" si="461"/>
        <v>0</v>
      </c>
      <c r="L725" s="14">
        <f t="shared" si="475"/>
        <v>0</v>
      </c>
      <c r="M725" s="13">
        <f t="shared" si="462"/>
        <v>0</v>
      </c>
      <c r="N725" s="14">
        <f t="shared" si="476"/>
        <v>0</v>
      </c>
      <c r="O725" s="13">
        <f t="shared" si="463"/>
        <v>0</v>
      </c>
      <c r="P725" s="14"/>
      <c r="Q725" s="13">
        <f t="shared" si="464"/>
        <v>0</v>
      </c>
      <c r="R725" s="14">
        <f t="shared" si="477"/>
        <v>0</v>
      </c>
      <c r="S725" s="13">
        <f t="shared" si="465"/>
        <v>0</v>
      </c>
      <c r="T725" s="14">
        <f t="shared" si="478"/>
        <v>0</v>
      </c>
      <c r="U725" s="13">
        <f t="shared" si="466"/>
        <v>1.9999999999999574E-2</v>
      </c>
      <c r="V725" s="14"/>
      <c r="W725" s="13">
        <f t="shared" si="467"/>
        <v>0</v>
      </c>
      <c r="X725" s="14">
        <f t="shared" si="479"/>
        <v>0</v>
      </c>
      <c r="Y725" s="13">
        <f t="shared" si="468"/>
        <v>0</v>
      </c>
      <c r="Z725" s="14">
        <f t="shared" si="480"/>
        <v>0</v>
      </c>
      <c r="AA725" s="13">
        <f t="shared" si="469"/>
        <v>1.9999999999999574E-2</v>
      </c>
      <c r="AB725" s="14"/>
      <c r="AC725" s="13">
        <f t="shared" si="470"/>
        <v>0</v>
      </c>
      <c r="AD725" s="14">
        <f t="shared" si="481"/>
        <v>0</v>
      </c>
      <c r="AE725" s="13">
        <f t="shared" si="471"/>
        <v>0</v>
      </c>
      <c r="AF725" s="14">
        <f t="shared" si="482"/>
        <v>0</v>
      </c>
      <c r="AG725" s="13">
        <f t="shared" si="472"/>
        <v>0</v>
      </c>
      <c r="AH725" s="14"/>
      <c r="AI725" s="13">
        <f t="shared" si="473"/>
        <v>0</v>
      </c>
      <c r="AJ725" s="14">
        <f t="shared" si="483"/>
        <v>0</v>
      </c>
      <c r="AK725" s="13">
        <f t="shared" si="474"/>
        <v>0</v>
      </c>
      <c r="AL725" s="14">
        <f t="shared" si="484"/>
        <v>0</v>
      </c>
      <c r="AM725" s="13">
        <f t="shared" si="485"/>
        <v>0</v>
      </c>
      <c r="AN725" s="14"/>
      <c r="AO725" s="13">
        <f t="shared" si="486"/>
        <v>0</v>
      </c>
      <c r="AP725" s="14">
        <f t="shared" si="487"/>
        <v>0</v>
      </c>
      <c r="AQ725" s="13">
        <f t="shared" si="488"/>
        <v>0</v>
      </c>
      <c r="AR725" s="14">
        <f t="shared" si="489"/>
        <v>0</v>
      </c>
      <c r="AS725" s="13">
        <f t="shared" si="490"/>
        <v>1.9999999999999574E-2</v>
      </c>
      <c r="AT725" s="14"/>
      <c r="AU725" s="13">
        <f t="shared" si="491"/>
        <v>0</v>
      </c>
      <c r="AV725" s="14">
        <f t="shared" si="492"/>
        <v>0</v>
      </c>
      <c r="AW725" s="13">
        <f t="shared" si="493"/>
        <v>0</v>
      </c>
      <c r="AX725" s="14">
        <f t="shared" si="494"/>
        <v>0</v>
      </c>
      <c r="AY725" s="13">
        <f t="shared" si="495"/>
        <v>0</v>
      </c>
      <c r="AZ725" s="14"/>
      <c r="BA725" s="13">
        <f t="shared" si="496"/>
        <v>0</v>
      </c>
      <c r="BB725" s="14">
        <f t="shared" si="497"/>
        <v>0</v>
      </c>
      <c r="BC725" s="13">
        <f t="shared" si="498"/>
        <v>0</v>
      </c>
      <c r="BD725" s="14">
        <f t="shared" si="499"/>
        <v>0</v>
      </c>
      <c r="BE725" s="13">
        <f t="shared" si="500"/>
        <v>0</v>
      </c>
    </row>
    <row r="726" spans="1:57" x14ac:dyDescent="0.25">
      <c r="A726" s="23">
        <f t="shared" si="501"/>
        <v>14.430416666666448</v>
      </c>
      <c r="B726" s="8"/>
      <c r="C726" s="10"/>
      <c r="D726" s="10" t="s">
        <v>14</v>
      </c>
      <c r="E726" s="10" t="s">
        <v>14</v>
      </c>
      <c r="F726" t="s">
        <v>11</v>
      </c>
      <c r="G726" t="s">
        <v>11</v>
      </c>
      <c r="H726" s="10" t="s">
        <v>14</v>
      </c>
      <c r="I726" t="s">
        <v>11</v>
      </c>
      <c r="K726" s="13">
        <f t="shared" si="461"/>
        <v>0</v>
      </c>
      <c r="L726" s="14">
        <f t="shared" si="475"/>
        <v>0</v>
      </c>
      <c r="M726" s="13">
        <f t="shared" si="462"/>
        <v>0</v>
      </c>
      <c r="N726" s="14">
        <f t="shared" si="476"/>
        <v>0</v>
      </c>
      <c r="O726" s="13">
        <f t="shared" si="463"/>
        <v>0</v>
      </c>
      <c r="P726" s="14"/>
      <c r="Q726" s="13">
        <f t="shared" si="464"/>
        <v>0</v>
      </c>
      <c r="R726" s="14">
        <f t="shared" si="477"/>
        <v>0</v>
      </c>
      <c r="S726" s="13">
        <f t="shared" si="465"/>
        <v>0</v>
      </c>
      <c r="T726" s="14">
        <f t="shared" si="478"/>
        <v>0</v>
      </c>
      <c r="U726" s="13">
        <f t="shared" si="466"/>
        <v>1.9999999999999574E-2</v>
      </c>
      <c r="V726" s="14"/>
      <c r="W726" s="13">
        <f t="shared" si="467"/>
        <v>0</v>
      </c>
      <c r="X726" s="14">
        <f t="shared" si="479"/>
        <v>0</v>
      </c>
      <c r="Y726" s="13">
        <f t="shared" si="468"/>
        <v>0</v>
      </c>
      <c r="Z726" s="14">
        <f t="shared" si="480"/>
        <v>0</v>
      </c>
      <c r="AA726" s="13">
        <f t="shared" si="469"/>
        <v>1.9999999999999574E-2</v>
      </c>
      <c r="AB726" s="14"/>
      <c r="AC726" s="13">
        <f t="shared" si="470"/>
        <v>0</v>
      </c>
      <c r="AD726" s="14">
        <f t="shared" si="481"/>
        <v>0</v>
      </c>
      <c r="AE726" s="13">
        <f t="shared" si="471"/>
        <v>0</v>
      </c>
      <c r="AF726" s="14">
        <f t="shared" si="482"/>
        <v>0</v>
      </c>
      <c r="AG726" s="13">
        <f t="shared" si="472"/>
        <v>0</v>
      </c>
      <c r="AH726" s="14"/>
      <c r="AI726" s="13">
        <f t="shared" si="473"/>
        <v>0</v>
      </c>
      <c r="AJ726" s="14">
        <f t="shared" si="483"/>
        <v>0</v>
      </c>
      <c r="AK726" s="13">
        <f t="shared" si="474"/>
        <v>0</v>
      </c>
      <c r="AL726" s="14">
        <f t="shared" si="484"/>
        <v>0</v>
      </c>
      <c r="AM726" s="13">
        <f t="shared" si="485"/>
        <v>0</v>
      </c>
      <c r="AN726" s="14"/>
      <c r="AO726" s="13">
        <f t="shared" si="486"/>
        <v>0</v>
      </c>
      <c r="AP726" s="14">
        <f t="shared" si="487"/>
        <v>0</v>
      </c>
      <c r="AQ726" s="13">
        <f t="shared" si="488"/>
        <v>0</v>
      </c>
      <c r="AR726" s="14">
        <f t="shared" si="489"/>
        <v>0</v>
      </c>
      <c r="AS726" s="13">
        <f t="shared" si="490"/>
        <v>1.9999999999999574E-2</v>
      </c>
      <c r="AT726" s="14"/>
      <c r="AU726" s="13">
        <f t="shared" si="491"/>
        <v>0</v>
      </c>
      <c r="AV726" s="14">
        <f t="shared" si="492"/>
        <v>0</v>
      </c>
      <c r="AW726" s="13">
        <f t="shared" si="493"/>
        <v>0</v>
      </c>
      <c r="AX726" s="14">
        <f t="shared" si="494"/>
        <v>0</v>
      </c>
      <c r="AY726" s="13">
        <f t="shared" si="495"/>
        <v>0</v>
      </c>
      <c r="AZ726" s="14"/>
      <c r="BA726" s="13">
        <f t="shared" si="496"/>
        <v>0</v>
      </c>
      <c r="BB726" s="14">
        <f t="shared" si="497"/>
        <v>0</v>
      </c>
      <c r="BC726" s="13">
        <f t="shared" si="498"/>
        <v>0</v>
      </c>
      <c r="BD726" s="14">
        <f t="shared" si="499"/>
        <v>0</v>
      </c>
      <c r="BE726" s="13">
        <f t="shared" si="500"/>
        <v>0</v>
      </c>
    </row>
    <row r="727" spans="1:57" x14ac:dyDescent="0.25">
      <c r="A727" s="23">
        <f t="shared" si="501"/>
        <v>14.450416666666447</v>
      </c>
      <c r="B727" s="8" t="s">
        <v>15</v>
      </c>
      <c r="C727" s="10"/>
      <c r="D727" s="10" t="s">
        <v>14</v>
      </c>
      <c r="E727" t="s">
        <v>11</v>
      </c>
      <c r="F727" t="s">
        <v>11</v>
      </c>
      <c r="G727" s="11" t="s">
        <v>20</v>
      </c>
      <c r="H727" s="10" t="s">
        <v>14</v>
      </c>
      <c r="I727" t="s">
        <v>11</v>
      </c>
      <c r="K727" s="13">
        <f t="shared" si="461"/>
        <v>0</v>
      </c>
      <c r="L727" s="14">
        <f t="shared" si="475"/>
        <v>0</v>
      </c>
      <c r="M727" s="13">
        <f t="shared" si="462"/>
        <v>0</v>
      </c>
      <c r="N727" s="14">
        <f t="shared" si="476"/>
        <v>0</v>
      </c>
      <c r="O727" s="13">
        <f t="shared" si="463"/>
        <v>0</v>
      </c>
      <c r="P727" s="14"/>
      <c r="Q727" s="13">
        <f t="shared" si="464"/>
        <v>0</v>
      </c>
      <c r="R727" s="14">
        <f t="shared" si="477"/>
        <v>0</v>
      </c>
      <c r="S727" s="13">
        <f t="shared" si="465"/>
        <v>0</v>
      </c>
      <c r="T727" s="14">
        <f t="shared" si="478"/>
        <v>0</v>
      </c>
      <c r="U727" s="13">
        <f t="shared" si="466"/>
        <v>1.9999999999999574E-2</v>
      </c>
      <c r="V727" s="14"/>
      <c r="W727" s="13">
        <f t="shared" si="467"/>
        <v>0</v>
      </c>
      <c r="X727" s="14">
        <f t="shared" si="479"/>
        <v>0</v>
      </c>
      <c r="Y727" s="13">
        <f t="shared" si="468"/>
        <v>0</v>
      </c>
      <c r="Z727" s="14">
        <f t="shared" si="480"/>
        <v>0</v>
      </c>
      <c r="AA727" s="13">
        <f t="shared" si="469"/>
        <v>0</v>
      </c>
      <c r="AB727" s="14"/>
      <c r="AC727" s="13">
        <f t="shared" si="470"/>
        <v>0</v>
      </c>
      <c r="AD727" s="14">
        <f t="shared" si="481"/>
        <v>0</v>
      </c>
      <c r="AE727" s="13">
        <f t="shared" si="471"/>
        <v>0</v>
      </c>
      <c r="AF727" s="14">
        <f t="shared" si="482"/>
        <v>0</v>
      </c>
      <c r="AG727" s="13">
        <f t="shared" si="472"/>
        <v>0</v>
      </c>
      <c r="AH727" s="14"/>
      <c r="AI727" s="13">
        <f t="shared" si="473"/>
        <v>0</v>
      </c>
      <c r="AJ727" s="14">
        <f t="shared" si="483"/>
        <v>0</v>
      </c>
      <c r="AK727" s="13">
        <f t="shared" si="474"/>
        <v>14.450416666666447</v>
      </c>
      <c r="AL727" s="14">
        <f t="shared" si="484"/>
        <v>1</v>
      </c>
      <c r="AM727" s="13">
        <f t="shared" si="485"/>
        <v>0</v>
      </c>
      <c r="AN727" s="14"/>
      <c r="AO727" s="13">
        <f t="shared" si="486"/>
        <v>0</v>
      </c>
      <c r="AP727" s="14">
        <f t="shared" si="487"/>
        <v>0</v>
      </c>
      <c r="AQ727" s="13">
        <f t="shared" si="488"/>
        <v>0</v>
      </c>
      <c r="AR727" s="14">
        <f t="shared" si="489"/>
        <v>0</v>
      </c>
      <c r="AS727" s="13">
        <f t="shared" si="490"/>
        <v>1.9999999999999574E-2</v>
      </c>
      <c r="AT727" s="14"/>
      <c r="AU727" s="13">
        <f t="shared" si="491"/>
        <v>0</v>
      </c>
      <c r="AV727" s="14">
        <f t="shared" si="492"/>
        <v>0</v>
      </c>
      <c r="AW727" s="13">
        <f t="shared" si="493"/>
        <v>0</v>
      </c>
      <c r="AX727" s="14">
        <f t="shared" si="494"/>
        <v>0</v>
      </c>
      <c r="AY727" s="13">
        <f t="shared" si="495"/>
        <v>0</v>
      </c>
      <c r="AZ727" s="14"/>
      <c r="BA727" s="13">
        <f t="shared" si="496"/>
        <v>0</v>
      </c>
      <c r="BB727" s="14">
        <f t="shared" si="497"/>
        <v>0</v>
      </c>
      <c r="BC727" s="13">
        <f t="shared" si="498"/>
        <v>0</v>
      </c>
      <c r="BD727" s="14">
        <f t="shared" si="499"/>
        <v>0</v>
      </c>
      <c r="BE727" s="13">
        <f t="shared" si="500"/>
        <v>0</v>
      </c>
    </row>
    <row r="728" spans="1:57" x14ac:dyDescent="0.25">
      <c r="A728" s="23">
        <f t="shared" si="501"/>
        <v>14.470416666666447</v>
      </c>
      <c r="B728" s="8"/>
      <c r="C728" s="10"/>
      <c r="D728" s="10" t="s">
        <v>14</v>
      </c>
      <c r="E728" t="s">
        <v>11</v>
      </c>
      <c r="F728" t="s">
        <v>11</v>
      </c>
      <c r="G728" s="10"/>
      <c r="H728" s="10" t="s">
        <v>14</v>
      </c>
      <c r="I728" t="s">
        <v>11</v>
      </c>
      <c r="K728" s="13">
        <f t="shared" si="461"/>
        <v>0</v>
      </c>
      <c r="L728" s="14">
        <f t="shared" si="475"/>
        <v>0</v>
      </c>
      <c r="M728" s="13">
        <f t="shared" si="462"/>
        <v>0</v>
      </c>
      <c r="N728" s="14">
        <f t="shared" si="476"/>
        <v>0</v>
      </c>
      <c r="O728" s="13">
        <f t="shared" si="463"/>
        <v>0</v>
      </c>
      <c r="P728" s="14"/>
      <c r="Q728" s="13">
        <f t="shared" si="464"/>
        <v>0</v>
      </c>
      <c r="R728" s="14">
        <f t="shared" si="477"/>
        <v>0</v>
      </c>
      <c r="S728" s="13">
        <f t="shared" si="465"/>
        <v>0</v>
      </c>
      <c r="T728" s="14">
        <f t="shared" si="478"/>
        <v>0</v>
      </c>
      <c r="U728" s="13">
        <f t="shared" si="466"/>
        <v>1.9999999999999574E-2</v>
      </c>
      <c r="V728" s="14"/>
      <c r="W728" s="13">
        <f t="shared" si="467"/>
        <v>0</v>
      </c>
      <c r="X728" s="14">
        <f t="shared" si="479"/>
        <v>0</v>
      </c>
      <c r="Y728" s="13">
        <f t="shared" si="468"/>
        <v>0</v>
      </c>
      <c r="Z728" s="14">
        <f t="shared" si="480"/>
        <v>0</v>
      </c>
      <c r="AA728" s="13">
        <f t="shared" si="469"/>
        <v>0</v>
      </c>
      <c r="AB728" s="14"/>
      <c r="AC728" s="13">
        <f t="shared" si="470"/>
        <v>0</v>
      </c>
      <c r="AD728" s="14">
        <f t="shared" si="481"/>
        <v>0</v>
      </c>
      <c r="AE728" s="13">
        <f t="shared" si="471"/>
        <v>0</v>
      </c>
      <c r="AF728" s="14">
        <f t="shared" si="482"/>
        <v>0</v>
      </c>
      <c r="AG728" s="13">
        <f t="shared" si="472"/>
        <v>0</v>
      </c>
      <c r="AH728" s="14"/>
      <c r="AI728" s="13">
        <f t="shared" si="473"/>
        <v>0</v>
      </c>
      <c r="AJ728" s="14">
        <f t="shared" si="483"/>
        <v>0</v>
      </c>
      <c r="AK728" s="13">
        <f t="shared" si="474"/>
        <v>0</v>
      </c>
      <c r="AL728" s="14">
        <f t="shared" si="484"/>
        <v>0</v>
      </c>
      <c r="AM728" s="13">
        <f t="shared" si="485"/>
        <v>0</v>
      </c>
      <c r="AN728" s="14"/>
      <c r="AO728" s="13">
        <f t="shared" si="486"/>
        <v>0</v>
      </c>
      <c r="AP728" s="14">
        <f t="shared" si="487"/>
        <v>0</v>
      </c>
      <c r="AQ728" s="13">
        <f t="shared" si="488"/>
        <v>0</v>
      </c>
      <c r="AR728" s="14">
        <f t="shared" si="489"/>
        <v>0</v>
      </c>
      <c r="AS728" s="13">
        <f t="shared" si="490"/>
        <v>1.9999999999999574E-2</v>
      </c>
      <c r="AT728" s="14"/>
      <c r="AU728" s="13">
        <f t="shared" si="491"/>
        <v>0</v>
      </c>
      <c r="AV728" s="14">
        <f t="shared" si="492"/>
        <v>0</v>
      </c>
      <c r="AW728" s="13">
        <f t="shared" si="493"/>
        <v>0</v>
      </c>
      <c r="AX728" s="14">
        <f t="shared" si="494"/>
        <v>0</v>
      </c>
      <c r="AY728" s="13">
        <f t="shared" si="495"/>
        <v>0</v>
      </c>
      <c r="AZ728" s="14"/>
      <c r="BA728" s="13">
        <f t="shared" si="496"/>
        <v>0</v>
      </c>
      <c r="BB728" s="14">
        <f t="shared" si="497"/>
        <v>0</v>
      </c>
      <c r="BC728" s="13">
        <f t="shared" si="498"/>
        <v>0</v>
      </c>
      <c r="BD728" s="14">
        <f t="shared" si="499"/>
        <v>0</v>
      </c>
      <c r="BE728" s="13">
        <f t="shared" si="500"/>
        <v>0</v>
      </c>
    </row>
    <row r="729" spans="1:57" x14ac:dyDescent="0.25">
      <c r="A729" s="23">
        <f t="shared" si="501"/>
        <v>14.490416666666446</v>
      </c>
      <c r="B729" s="8"/>
      <c r="C729" s="10"/>
      <c r="D729" s="10" t="s">
        <v>14</v>
      </c>
      <c r="E729" t="s">
        <v>11</v>
      </c>
      <c r="F729" t="s">
        <v>11</v>
      </c>
      <c r="G729" s="10"/>
      <c r="H729" s="10" t="s">
        <v>14</v>
      </c>
      <c r="I729" t="s">
        <v>11</v>
      </c>
      <c r="K729" s="13">
        <f t="shared" si="461"/>
        <v>0</v>
      </c>
      <c r="L729" s="14">
        <f t="shared" si="475"/>
        <v>0</v>
      </c>
      <c r="M729" s="13">
        <f t="shared" si="462"/>
        <v>0</v>
      </c>
      <c r="N729" s="14">
        <f t="shared" si="476"/>
        <v>0</v>
      </c>
      <c r="O729" s="13">
        <f t="shared" si="463"/>
        <v>0</v>
      </c>
      <c r="P729" s="14"/>
      <c r="Q729" s="13">
        <f t="shared" si="464"/>
        <v>0</v>
      </c>
      <c r="R729" s="14">
        <f t="shared" si="477"/>
        <v>0</v>
      </c>
      <c r="S729" s="13">
        <f t="shared" si="465"/>
        <v>0</v>
      </c>
      <c r="T729" s="14">
        <f t="shared" si="478"/>
        <v>0</v>
      </c>
      <c r="U729" s="13">
        <f t="shared" si="466"/>
        <v>1.9999999999999574E-2</v>
      </c>
      <c r="V729" s="14"/>
      <c r="W729" s="13">
        <f t="shared" si="467"/>
        <v>0</v>
      </c>
      <c r="X729" s="14">
        <f t="shared" si="479"/>
        <v>0</v>
      </c>
      <c r="Y729" s="13">
        <f t="shared" si="468"/>
        <v>0</v>
      </c>
      <c r="Z729" s="14">
        <f t="shared" si="480"/>
        <v>0</v>
      </c>
      <c r="AA729" s="13">
        <f t="shared" si="469"/>
        <v>0</v>
      </c>
      <c r="AB729" s="14"/>
      <c r="AC729" s="13">
        <f t="shared" si="470"/>
        <v>0</v>
      </c>
      <c r="AD729" s="14">
        <f t="shared" si="481"/>
        <v>0</v>
      </c>
      <c r="AE729" s="13">
        <f t="shared" si="471"/>
        <v>0</v>
      </c>
      <c r="AF729" s="14">
        <f t="shared" si="482"/>
        <v>0</v>
      </c>
      <c r="AG729" s="13">
        <f t="shared" si="472"/>
        <v>0</v>
      </c>
      <c r="AH729" s="14"/>
      <c r="AI729" s="13">
        <f t="shared" si="473"/>
        <v>0</v>
      </c>
      <c r="AJ729" s="14">
        <f t="shared" si="483"/>
        <v>0</v>
      </c>
      <c r="AK729" s="13">
        <f t="shared" si="474"/>
        <v>0</v>
      </c>
      <c r="AL729" s="14">
        <f t="shared" si="484"/>
        <v>0</v>
      </c>
      <c r="AM729" s="13">
        <f t="shared" si="485"/>
        <v>0</v>
      </c>
      <c r="AN729" s="14"/>
      <c r="AO729" s="13">
        <f t="shared" si="486"/>
        <v>0</v>
      </c>
      <c r="AP729" s="14">
        <f t="shared" si="487"/>
        <v>0</v>
      </c>
      <c r="AQ729" s="13">
        <f t="shared" si="488"/>
        <v>0</v>
      </c>
      <c r="AR729" s="14">
        <f t="shared" si="489"/>
        <v>0</v>
      </c>
      <c r="AS729" s="13">
        <f t="shared" si="490"/>
        <v>1.9999999999999574E-2</v>
      </c>
      <c r="AT729" s="14"/>
      <c r="AU729" s="13">
        <f t="shared" si="491"/>
        <v>0</v>
      </c>
      <c r="AV729" s="14">
        <f t="shared" si="492"/>
        <v>0</v>
      </c>
      <c r="AW729" s="13">
        <f t="shared" si="493"/>
        <v>0</v>
      </c>
      <c r="AX729" s="14">
        <f t="shared" si="494"/>
        <v>0</v>
      </c>
      <c r="AY729" s="13">
        <f t="shared" si="495"/>
        <v>0</v>
      </c>
      <c r="AZ729" s="14"/>
      <c r="BA729" s="13">
        <f t="shared" si="496"/>
        <v>0</v>
      </c>
      <c r="BB729" s="14">
        <f t="shared" si="497"/>
        <v>0</v>
      </c>
      <c r="BC729" s="13">
        <f t="shared" si="498"/>
        <v>0</v>
      </c>
      <c r="BD729" s="14">
        <f t="shared" si="499"/>
        <v>0</v>
      </c>
      <c r="BE729" s="13">
        <f t="shared" si="500"/>
        <v>0</v>
      </c>
    </row>
    <row r="730" spans="1:57" x14ac:dyDescent="0.25">
      <c r="A730" s="23">
        <f t="shared" si="501"/>
        <v>14.510416666666446</v>
      </c>
      <c r="B730" s="8"/>
      <c r="C730" s="10"/>
      <c r="D730" s="10" t="s">
        <v>14</v>
      </c>
      <c r="E730" t="s">
        <v>11</v>
      </c>
      <c r="F730" t="s">
        <v>11</v>
      </c>
      <c r="G730" s="10"/>
      <c r="H730" s="10" t="s">
        <v>14</v>
      </c>
      <c r="I730" t="s">
        <v>11</v>
      </c>
      <c r="J730" s="11"/>
      <c r="K730" s="13">
        <f t="shared" si="461"/>
        <v>0</v>
      </c>
      <c r="L730" s="14">
        <f t="shared" si="475"/>
        <v>0</v>
      </c>
      <c r="M730" s="13">
        <f t="shared" si="462"/>
        <v>0</v>
      </c>
      <c r="N730" s="14">
        <f t="shared" si="476"/>
        <v>0</v>
      </c>
      <c r="O730" s="13">
        <f t="shared" si="463"/>
        <v>0</v>
      </c>
      <c r="P730" s="14"/>
      <c r="Q730" s="13">
        <f t="shared" si="464"/>
        <v>0</v>
      </c>
      <c r="R730" s="14">
        <f t="shared" si="477"/>
        <v>0</v>
      </c>
      <c r="S730" s="13">
        <f t="shared" si="465"/>
        <v>0</v>
      </c>
      <c r="T730" s="14">
        <f t="shared" si="478"/>
        <v>0</v>
      </c>
      <c r="U730" s="13">
        <f t="shared" si="466"/>
        <v>1.9999999999999574E-2</v>
      </c>
      <c r="V730" s="14"/>
      <c r="W730" s="13">
        <f t="shared" si="467"/>
        <v>0</v>
      </c>
      <c r="X730" s="14">
        <f t="shared" si="479"/>
        <v>0</v>
      </c>
      <c r="Y730" s="13">
        <f t="shared" si="468"/>
        <v>0</v>
      </c>
      <c r="Z730" s="14">
        <f t="shared" si="480"/>
        <v>0</v>
      </c>
      <c r="AA730" s="13">
        <f t="shared" si="469"/>
        <v>0</v>
      </c>
      <c r="AB730" s="14"/>
      <c r="AC730" s="13">
        <f t="shared" si="470"/>
        <v>0</v>
      </c>
      <c r="AD730" s="14">
        <f t="shared" si="481"/>
        <v>0</v>
      </c>
      <c r="AE730" s="13">
        <f t="shared" si="471"/>
        <v>0</v>
      </c>
      <c r="AF730" s="14">
        <f t="shared" si="482"/>
        <v>0</v>
      </c>
      <c r="AG730" s="13">
        <f t="shared" si="472"/>
        <v>0</v>
      </c>
      <c r="AH730" s="14"/>
      <c r="AI730" s="13">
        <f t="shared" si="473"/>
        <v>0</v>
      </c>
      <c r="AJ730" s="14">
        <f t="shared" si="483"/>
        <v>0</v>
      </c>
      <c r="AK730" s="13">
        <f t="shared" si="474"/>
        <v>0</v>
      </c>
      <c r="AL730" s="14">
        <f t="shared" si="484"/>
        <v>0</v>
      </c>
      <c r="AM730" s="13">
        <f t="shared" si="485"/>
        <v>0</v>
      </c>
      <c r="AN730" s="14"/>
      <c r="AO730" s="13">
        <f t="shared" si="486"/>
        <v>0</v>
      </c>
      <c r="AP730" s="14">
        <f t="shared" si="487"/>
        <v>0</v>
      </c>
      <c r="AQ730" s="13">
        <f t="shared" si="488"/>
        <v>0</v>
      </c>
      <c r="AR730" s="14">
        <f t="shared" si="489"/>
        <v>0</v>
      </c>
      <c r="AS730" s="13">
        <f t="shared" si="490"/>
        <v>1.9999999999999574E-2</v>
      </c>
      <c r="AT730" s="14"/>
      <c r="AU730" s="13">
        <f t="shared" si="491"/>
        <v>0</v>
      </c>
      <c r="AV730" s="14">
        <f t="shared" si="492"/>
        <v>0</v>
      </c>
      <c r="AW730" s="13">
        <f t="shared" si="493"/>
        <v>0</v>
      </c>
      <c r="AX730" s="14">
        <f t="shared" si="494"/>
        <v>0</v>
      </c>
      <c r="AY730" s="13">
        <f t="shared" si="495"/>
        <v>0</v>
      </c>
      <c r="AZ730" s="14"/>
      <c r="BA730" s="13">
        <f t="shared" si="496"/>
        <v>0</v>
      </c>
      <c r="BB730" s="14">
        <f t="shared" si="497"/>
        <v>0</v>
      </c>
      <c r="BC730" s="13">
        <f t="shared" si="498"/>
        <v>0</v>
      </c>
      <c r="BD730" s="14">
        <f t="shared" si="499"/>
        <v>0</v>
      </c>
      <c r="BE730" s="13">
        <f t="shared" si="500"/>
        <v>0</v>
      </c>
    </row>
    <row r="731" spans="1:57" x14ac:dyDescent="0.25">
      <c r="A731" s="23">
        <f t="shared" si="501"/>
        <v>14.530416666666445</v>
      </c>
      <c r="B731" s="8" t="s">
        <v>12</v>
      </c>
      <c r="C731" s="10"/>
      <c r="D731" t="s">
        <v>11</v>
      </c>
      <c r="E731" t="s">
        <v>11</v>
      </c>
      <c r="F731" s="11" t="s">
        <v>20</v>
      </c>
      <c r="G731" s="10"/>
      <c r="H731" s="10" t="s">
        <v>14</v>
      </c>
      <c r="I731" t="s">
        <v>11</v>
      </c>
      <c r="J731" s="10"/>
      <c r="K731" s="13">
        <f t="shared" si="461"/>
        <v>0</v>
      </c>
      <c r="L731" s="14">
        <f t="shared" si="475"/>
        <v>0</v>
      </c>
      <c r="M731" s="13">
        <f t="shared" si="462"/>
        <v>0</v>
      </c>
      <c r="N731" s="14">
        <f t="shared" si="476"/>
        <v>0</v>
      </c>
      <c r="O731" s="13">
        <f t="shared" si="463"/>
        <v>0</v>
      </c>
      <c r="P731" s="14"/>
      <c r="Q731" s="13">
        <f t="shared" si="464"/>
        <v>0</v>
      </c>
      <c r="R731" s="14">
        <f t="shared" si="477"/>
        <v>0</v>
      </c>
      <c r="S731" s="13">
        <f t="shared" si="465"/>
        <v>0</v>
      </c>
      <c r="T731" s="14">
        <f t="shared" si="478"/>
        <v>0</v>
      </c>
      <c r="U731" s="13">
        <f t="shared" si="466"/>
        <v>0</v>
      </c>
      <c r="V731" s="14"/>
      <c r="W731" s="13">
        <f t="shared" si="467"/>
        <v>0</v>
      </c>
      <c r="X731" s="14">
        <f t="shared" si="479"/>
        <v>0</v>
      </c>
      <c r="Y731" s="13">
        <f t="shared" si="468"/>
        <v>0</v>
      </c>
      <c r="Z731" s="14">
        <f t="shared" si="480"/>
        <v>0</v>
      </c>
      <c r="AA731" s="13">
        <f t="shared" si="469"/>
        <v>0</v>
      </c>
      <c r="AB731" s="14"/>
      <c r="AC731" s="13">
        <f t="shared" si="470"/>
        <v>0</v>
      </c>
      <c r="AD731" s="14">
        <f t="shared" si="481"/>
        <v>0</v>
      </c>
      <c r="AE731" s="13">
        <f t="shared" si="471"/>
        <v>14.530416666666445</v>
      </c>
      <c r="AF731" s="14">
        <f t="shared" si="482"/>
        <v>1</v>
      </c>
      <c r="AG731" s="13">
        <f t="shared" si="472"/>
        <v>0</v>
      </c>
      <c r="AH731" s="14"/>
      <c r="AI731" s="13">
        <f t="shared" si="473"/>
        <v>0</v>
      </c>
      <c r="AJ731" s="14">
        <f t="shared" si="483"/>
        <v>0</v>
      </c>
      <c r="AK731" s="13">
        <f t="shared" si="474"/>
        <v>0</v>
      </c>
      <c r="AL731" s="14">
        <f t="shared" si="484"/>
        <v>0</v>
      </c>
      <c r="AM731" s="13">
        <f t="shared" si="485"/>
        <v>0</v>
      </c>
      <c r="AN731" s="14"/>
      <c r="AO731" s="13">
        <f t="shared" si="486"/>
        <v>0</v>
      </c>
      <c r="AP731" s="14">
        <f t="shared" si="487"/>
        <v>0</v>
      </c>
      <c r="AQ731" s="13">
        <f t="shared" si="488"/>
        <v>0</v>
      </c>
      <c r="AR731" s="14">
        <f t="shared" si="489"/>
        <v>0</v>
      </c>
      <c r="AS731" s="13">
        <f t="shared" si="490"/>
        <v>1.9999999999999574E-2</v>
      </c>
      <c r="AT731" s="14"/>
      <c r="AU731" s="13">
        <f t="shared" si="491"/>
        <v>0</v>
      </c>
      <c r="AV731" s="14">
        <f t="shared" si="492"/>
        <v>0</v>
      </c>
      <c r="AW731" s="13">
        <f t="shared" si="493"/>
        <v>0</v>
      </c>
      <c r="AX731" s="14">
        <f t="shared" si="494"/>
        <v>0</v>
      </c>
      <c r="AY731" s="13">
        <f t="shared" si="495"/>
        <v>0</v>
      </c>
      <c r="AZ731" s="14"/>
      <c r="BA731" s="13">
        <f t="shared" si="496"/>
        <v>0</v>
      </c>
      <c r="BB731" s="14">
        <f t="shared" si="497"/>
        <v>0</v>
      </c>
      <c r="BC731" s="13">
        <f t="shared" si="498"/>
        <v>0</v>
      </c>
      <c r="BD731" s="14">
        <f t="shared" si="499"/>
        <v>0</v>
      </c>
      <c r="BE731" s="13">
        <f t="shared" si="500"/>
        <v>0</v>
      </c>
    </row>
    <row r="732" spans="1:57" x14ac:dyDescent="0.25">
      <c r="A732" s="23">
        <f t="shared" si="501"/>
        <v>14.550416666666445</v>
      </c>
      <c r="B732" s="8"/>
      <c r="C732" s="10"/>
      <c r="D732" t="s">
        <v>11</v>
      </c>
      <c r="E732" t="s">
        <v>11</v>
      </c>
      <c r="F732" s="10"/>
      <c r="G732" s="10"/>
      <c r="H732" s="10" t="s">
        <v>14</v>
      </c>
      <c r="I732" t="s">
        <v>11</v>
      </c>
      <c r="J732" s="10"/>
      <c r="K732" s="13">
        <f t="shared" si="461"/>
        <v>0</v>
      </c>
      <c r="L732" s="14">
        <f t="shared" si="475"/>
        <v>0</v>
      </c>
      <c r="M732" s="13">
        <f t="shared" si="462"/>
        <v>0</v>
      </c>
      <c r="N732" s="14">
        <f t="shared" si="476"/>
        <v>0</v>
      </c>
      <c r="O732" s="13">
        <f t="shared" si="463"/>
        <v>0</v>
      </c>
      <c r="P732" s="14"/>
      <c r="Q732" s="13">
        <f t="shared" si="464"/>
        <v>0</v>
      </c>
      <c r="R732" s="14">
        <f t="shared" si="477"/>
        <v>0</v>
      </c>
      <c r="S732" s="13">
        <f t="shared" si="465"/>
        <v>0</v>
      </c>
      <c r="T732" s="14">
        <f t="shared" si="478"/>
        <v>0</v>
      </c>
      <c r="U732" s="13">
        <f t="shared" si="466"/>
        <v>0</v>
      </c>
      <c r="V732" s="14"/>
      <c r="W732" s="13">
        <f t="shared" si="467"/>
        <v>0</v>
      </c>
      <c r="X732" s="14">
        <f t="shared" si="479"/>
        <v>0</v>
      </c>
      <c r="Y732" s="13">
        <f t="shared" si="468"/>
        <v>0</v>
      </c>
      <c r="Z732" s="14">
        <f t="shared" si="480"/>
        <v>0</v>
      </c>
      <c r="AA732" s="13">
        <f t="shared" si="469"/>
        <v>0</v>
      </c>
      <c r="AB732" s="14"/>
      <c r="AC732" s="13">
        <f t="shared" si="470"/>
        <v>0</v>
      </c>
      <c r="AD732" s="14">
        <f t="shared" si="481"/>
        <v>0</v>
      </c>
      <c r="AE732" s="13">
        <f t="shared" si="471"/>
        <v>0</v>
      </c>
      <c r="AF732" s="14">
        <f t="shared" si="482"/>
        <v>0</v>
      </c>
      <c r="AG732" s="13">
        <f t="shared" si="472"/>
        <v>0</v>
      </c>
      <c r="AH732" s="14"/>
      <c r="AI732" s="13">
        <f t="shared" si="473"/>
        <v>0</v>
      </c>
      <c r="AJ732" s="14">
        <f t="shared" si="483"/>
        <v>0</v>
      </c>
      <c r="AK732" s="13">
        <f t="shared" si="474"/>
        <v>0</v>
      </c>
      <c r="AL732" s="14">
        <f t="shared" si="484"/>
        <v>0</v>
      </c>
      <c r="AM732" s="13">
        <f t="shared" si="485"/>
        <v>0</v>
      </c>
      <c r="AN732" s="14"/>
      <c r="AO732" s="13">
        <f t="shared" si="486"/>
        <v>0</v>
      </c>
      <c r="AP732" s="14">
        <f t="shared" si="487"/>
        <v>0</v>
      </c>
      <c r="AQ732" s="13">
        <f t="shared" si="488"/>
        <v>0</v>
      </c>
      <c r="AR732" s="14">
        <f t="shared" si="489"/>
        <v>0</v>
      </c>
      <c r="AS732" s="13">
        <f t="shared" si="490"/>
        <v>1.9999999999999574E-2</v>
      </c>
      <c r="AT732" s="14"/>
      <c r="AU732" s="13">
        <f t="shared" si="491"/>
        <v>0</v>
      </c>
      <c r="AV732" s="14">
        <f t="shared" si="492"/>
        <v>0</v>
      </c>
      <c r="AW732" s="13">
        <f t="shared" si="493"/>
        <v>0</v>
      </c>
      <c r="AX732" s="14">
        <f t="shared" si="494"/>
        <v>0</v>
      </c>
      <c r="AY732" s="13">
        <f t="shared" si="495"/>
        <v>0</v>
      </c>
      <c r="AZ732" s="14"/>
      <c r="BA732" s="13">
        <f t="shared" si="496"/>
        <v>0</v>
      </c>
      <c r="BB732" s="14">
        <f t="shared" si="497"/>
        <v>0</v>
      </c>
      <c r="BC732" s="13">
        <f t="shared" si="498"/>
        <v>0</v>
      </c>
      <c r="BD732" s="14">
        <f t="shared" si="499"/>
        <v>0</v>
      </c>
      <c r="BE732" s="13">
        <f t="shared" si="500"/>
        <v>0</v>
      </c>
    </row>
    <row r="733" spans="1:57" x14ac:dyDescent="0.25">
      <c r="A733" s="23">
        <f t="shared" si="501"/>
        <v>14.570416666666445</v>
      </c>
      <c r="B733" s="8"/>
      <c r="D733" t="s">
        <v>11</v>
      </c>
      <c r="E733" t="s">
        <v>11</v>
      </c>
      <c r="F733" s="10"/>
      <c r="G733" s="10"/>
      <c r="H733" s="10" t="s">
        <v>14</v>
      </c>
      <c r="I733" t="s">
        <v>11</v>
      </c>
      <c r="J733" s="10"/>
      <c r="K733" s="13">
        <f t="shared" si="461"/>
        <v>0</v>
      </c>
      <c r="L733" s="14">
        <f t="shared" si="475"/>
        <v>0</v>
      </c>
      <c r="M733" s="13">
        <f t="shared" si="462"/>
        <v>0</v>
      </c>
      <c r="N733" s="14">
        <f t="shared" si="476"/>
        <v>0</v>
      </c>
      <c r="O733" s="13">
        <f t="shared" si="463"/>
        <v>0</v>
      </c>
      <c r="P733" s="14"/>
      <c r="Q733" s="13">
        <f t="shared" si="464"/>
        <v>0</v>
      </c>
      <c r="R733" s="14">
        <f t="shared" si="477"/>
        <v>0</v>
      </c>
      <c r="S733" s="13">
        <f t="shared" si="465"/>
        <v>0</v>
      </c>
      <c r="T733" s="14">
        <f t="shared" si="478"/>
        <v>0</v>
      </c>
      <c r="U733" s="13">
        <f t="shared" si="466"/>
        <v>0</v>
      </c>
      <c r="V733" s="14"/>
      <c r="W733" s="13">
        <f t="shared" si="467"/>
        <v>0</v>
      </c>
      <c r="X733" s="14">
        <f t="shared" si="479"/>
        <v>0</v>
      </c>
      <c r="Y733" s="13">
        <f t="shared" si="468"/>
        <v>0</v>
      </c>
      <c r="Z733" s="14">
        <f t="shared" si="480"/>
        <v>0</v>
      </c>
      <c r="AA733" s="13">
        <f t="shared" si="469"/>
        <v>0</v>
      </c>
      <c r="AB733" s="14"/>
      <c r="AC733" s="13">
        <f t="shared" si="470"/>
        <v>0</v>
      </c>
      <c r="AD733" s="14">
        <f t="shared" si="481"/>
        <v>0</v>
      </c>
      <c r="AE733" s="13">
        <f t="shared" si="471"/>
        <v>0</v>
      </c>
      <c r="AF733" s="14">
        <f t="shared" si="482"/>
        <v>0</v>
      </c>
      <c r="AG733" s="13">
        <f t="shared" si="472"/>
        <v>0</v>
      </c>
      <c r="AH733" s="14"/>
      <c r="AI733" s="13">
        <f t="shared" si="473"/>
        <v>0</v>
      </c>
      <c r="AJ733" s="14">
        <f t="shared" si="483"/>
        <v>0</v>
      </c>
      <c r="AK733" s="13">
        <f t="shared" si="474"/>
        <v>0</v>
      </c>
      <c r="AL733" s="14">
        <f t="shared" si="484"/>
        <v>0</v>
      </c>
      <c r="AM733" s="13">
        <f t="shared" si="485"/>
        <v>0</v>
      </c>
      <c r="AN733" s="14"/>
      <c r="AO733" s="13">
        <f t="shared" si="486"/>
        <v>0</v>
      </c>
      <c r="AP733" s="14">
        <f t="shared" si="487"/>
        <v>0</v>
      </c>
      <c r="AQ733" s="13">
        <f t="shared" si="488"/>
        <v>0</v>
      </c>
      <c r="AR733" s="14">
        <f t="shared" si="489"/>
        <v>0</v>
      </c>
      <c r="AS733" s="13">
        <f t="shared" si="490"/>
        <v>1.9999999999999574E-2</v>
      </c>
      <c r="AT733" s="14"/>
      <c r="AU733" s="13">
        <f t="shared" si="491"/>
        <v>0</v>
      </c>
      <c r="AV733" s="14">
        <f t="shared" si="492"/>
        <v>0</v>
      </c>
      <c r="AW733" s="13">
        <f t="shared" si="493"/>
        <v>0</v>
      </c>
      <c r="AX733" s="14">
        <f t="shared" si="494"/>
        <v>0</v>
      </c>
      <c r="AY733" s="13">
        <f t="shared" si="495"/>
        <v>0</v>
      </c>
      <c r="AZ733" s="14"/>
      <c r="BA733" s="13">
        <f t="shared" si="496"/>
        <v>0</v>
      </c>
      <c r="BB733" s="14">
        <f t="shared" si="497"/>
        <v>0</v>
      </c>
      <c r="BC733" s="13">
        <f t="shared" si="498"/>
        <v>0</v>
      </c>
      <c r="BD733" s="14">
        <f t="shared" si="499"/>
        <v>0</v>
      </c>
      <c r="BE733" s="13">
        <f t="shared" si="500"/>
        <v>0</v>
      </c>
    </row>
    <row r="734" spans="1:57" x14ac:dyDescent="0.25">
      <c r="A734" s="23">
        <f t="shared" si="501"/>
        <v>14.590416666666444</v>
      </c>
      <c r="B734" s="8" t="s">
        <v>9</v>
      </c>
      <c r="C734" s="10" t="s">
        <v>14</v>
      </c>
      <c r="D734" t="s">
        <v>11</v>
      </c>
      <c r="E734" t="s">
        <v>11</v>
      </c>
      <c r="F734" s="10"/>
      <c r="G734" s="10"/>
      <c r="H734" s="10" t="s">
        <v>14</v>
      </c>
      <c r="I734" t="s">
        <v>11</v>
      </c>
      <c r="J734" s="10"/>
      <c r="K734" s="13">
        <f t="shared" si="461"/>
        <v>14.590416666666444</v>
      </c>
      <c r="L734" s="14">
        <f t="shared" si="475"/>
        <v>1</v>
      </c>
      <c r="M734" s="13">
        <f t="shared" si="462"/>
        <v>0</v>
      </c>
      <c r="N734" s="14">
        <f t="shared" si="476"/>
        <v>0</v>
      </c>
      <c r="O734" s="13">
        <f t="shared" si="463"/>
        <v>1.9999999999999574E-2</v>
      </c>
      <c r="P734" s="14"/>
      <c r="Q734" s="13">
        <f t="shared" si="464"/>
        <v>0</v>
      </c>
      <c r="R734" s="14">
        <f t="shared" si="477"/>
        <v>0</v>
      </c>
      <c r="S734" s="13">
        <f t="shared" si="465"/>
        <v>0</v>
      </c>
      <c r="T734" s="14">
        <f t="shared" si="478"/>
        <v>0</v>
      </c>
      <c r="U734" s="13">
        <f t="shared" si="466"/>
        <v>0</v>
      </c>
      <c r="V734" s="14"/>
      <c r="W734" s="13">
        <f t="shared" si="467"/>
        <v>0</v>
      </c>
      <c r="X734" s="14">
        <f t="shared" si="479"/>
        <v>0</v>
      </c>
      <c r="Y734" s="13">
        <f t="shared" si="468"/>
        <v>0</v>
      </c>
      <c r="Z734" s="14">
        <f t="shared" si="480"/>
        <v>0</v>
      </c>
      <c r="AA734" s="13">
        <f t="shared" si="469"/>
        <v>0</v>
      </c>
      <c r="AB734" s="14"/>
      <c r="AC734" s="13">
        <f t="shared" si="470"/>
        <v>0</v>
      </c>
      <c r="AD734" s="14">
        <f t="shared" si="481"/>
        <v>0</v>
      </c>
      <c r="AE734" s="13">
        <f t="shared" si="471"/>
        <v>0</v>
      </c>
      <c r="AF734" s="14">
        <f t="shared" si="482"/>
        <v>0</v>
      </c>
      <c r="AG734" s="13">
        <f t="shared" si="472"/>
        <v>0</v>
      </c>
      <c r="AH734" s="14"/>
      <c r="AI734" s="13">
        <f t="shared" si="473"/>
        <v>0</v>
      </c>
      <c r="AJ734" s="14">
        <f t="shared" si="483"/>
        <v>0</v>
      </c>
      <c r="AK734" s="13">
        <f t="shared" si="474"/>
        <v>0</v>
      </c>
      <c r="AL734" s="14">
        <f t="shared" si="484"/>
        <v>0</v>
      </c>
      <c r="AM734" s="13">
        <f t="shared" si="485"/>
        <v>0</v>
      </c>
      <c r="AN734" s="14"/>
      <c r="AO734" s="13">
        <f t="shared" si="486"/>
        <v>0</v>
      </c>
      <c r="AP734" s="14">
        <f t="shared" si="487"/>
        <v>0</v>
      </c>
      <c r="AQ734" s="13">
        <f t="shared" si="488"/>
        <v>0</v>
      </c>
      <c r="AR734" s="14">
        <f t="shared" si="489"/>
        <v>0</v>
      </c>
      <c r="AS734" s="13">
        <f t="shared" si="490"/>
        <v>1.9999999999999574E-2</v>
      </c>
      <c r="AT734" s="14"/>
      <c r="AU734" s="13">
        <f t="shared" si="491"/>
        <v>0</v>
      </c>
      <c r="AV734" s="14">
        <f t="shared" si="492"/>
        <v>0</v>
      </c>
      <c r="AW734" s="13">
        <f t="shared" si="493"/>
        <v>0</v>
      </c>
      <c r="AX734" s="14">
        <f t="shared" si="494"/>
        <v>0</v>
      </c>
      <c r="AY734" s="13">
        <f t="shared" si="495"/>
        <v>0</v>
      </c>
      <c r="AZ734" s="14"/>
      <c r="BA734" s="13">
        <f t="shared" si="496"/>
        <v>0</v>
      </c>
      <c r="BB734" s="14">
        <f t="shared" si="497"/>
        <v>0</v>
      </c>
      <c r="BC734" s="13">
        <f t="shared" si="498"/>
        <v>0</v>
      </c>
      <c r="BD734" s="14">
        <f t="shared" si="499"/>
        <v>0</v>
      </c>
      <c r="BE734" s="13">
        <f t="shared" si="500"/>
        <v>0</v>
      </c>
    </row>
    <row r="735" spans="1:57" x14ac:dyDescent="0.25">
      <c r="A735" s="23">
        <f t="shared" si="501"/>
        <v>14.610416666666444</v>
      </c>
      <c r="B735" s="8" t="s">
        <v>65</v>
      </c>
      <c r="C735" s="10" t="s">
        <v>14</v>
      </c>
      <c r="D735" t="s">
        <v>11</v>
      </c>
      <c r="E735" t="s">
        <v>11</v>
      </c>
      <c r="F735" s="10"/>
      <c r="G735" s="10"/>
      <c r="H735" t="s">
        <v>11</v>
      </c>
      <c r="I735" s="11" t="s">
        <v>20</v>
      </c>
      <c r="J735" s="10"/>
      <c r="K735" s="13">
        <f t="shared" si="461"/>
        <v>0</v>
      </c>
      <c r="L735" s="14">
        <f t="shared" si="475"/>
        <v>0</v>
      </c>
      <c r="M735" s="13">
        <f t="shared" si="462"/>
        <v>0</v>
      </c>
      <c r="N735" s="14">
        <f t="shared" si="476"/>
        <v>0</v>
      </c>
      <c r="O735" s="13">
        <f t="shared" si="463"/>
        <v>1.9999999999999574E-2</v>
      </c>
      <c r="P735" s="14"/>
      <c r="Q735" s="13">
        <f t="shared" si="464"/>
        <v>0</v>
      </c>
      <c r="R735" s="14">
        <f t="shared" si="477"/>
        <v>0</v>
      </c>
      <c r="S735" s="13">
        <f t="shared" si="465"/>
        <v>0</v>
      </c>
      <c r="T735" s="14">
        <f t="shared" si="478"/>
        <v>0</v>
      </c>
      <c r="U735" s="13">
        <f t="shared" si="466"/>
        <v>0</v>
      </c>
      <c r="V735" s="14"/>
      <c r="W735" s="13">
        <f t="shared" si="467"/>
        <v>0</v>
      </c>
      <c r="X735" s="14">
        <f t="shared" si="479"/>
        <v>0</v>
      </c>
      <c r="Y735" s="13">
        <f t="shared" si="468"/>
        <v>0</v>
      </c>
      <c r="Z735" s="14">
        <f t="shared" si="480"/>
        <v>0</v>
      </c>
      <c r="AA735" s="13">
        <f t="shared" si="469"/>
        <v>0</v>
      </c>
      <c r="AB735" s="14"/>
      <c r="AC735" s="13">
        <f t="shared" si="470"/>
        <v>0</v>
      </c>
      <c r="AD735" s="14">
        <f t="shared" si="481"/>
        <v>0</v>
      </c>
      <c r="AE735" s="13">
        <f t="shared" si="471"/>
        <v>0</v>
      </c>
      <c r="AF735" s="14">
        <f t="shared" si="482"/>
        <v>0</v>
      </c>
      <c r="AG735" s="13">
        <f t="shared" si="472"/>
        <v>0</v>
      </c>
      <c r="AH735" s="14"/>
      <c r="AI735" s="13">
        <f t="shared" si="473"/>
        <v>0</v>
      </c>
      <c r="AJ735" s="14">
        <f t="shared" si="483"/>
        <v>0</v>
      </c>
      <c r="AK735" s="13">
        <f t="shared" si="474"/>
        <v>0</v>
      </c>
      <c r="AL735" s="14">
        <f t="shared" si="484"/>
        <v>0</v>
      </c>
      <c r="AM735" s="13">
        <f t="shared" si="485"/>
        <v>0</v>
      </c>
      <c r="AN735" s="14"/>
      <c r="AO735" s="13">
        <f t="shared" si="486"/>
        <v>0</v>
      </c>
      <c r="AP735" s="14">
        <f t="shared" si="487"/>
        <v>0</v>
      </c>
      <c r="AQ735" s="13">
        <f t="shared" si="488"/>
        <v>0</v>
      </c>
      <c r="AR735" s="14">
        <f t="shared" si="489"/>
        <v>0</v>
      </c>
      <c r="AS735" s="13">
        <f t="shared" si="490"/>
        <v>0</v>
      </c>
      <c r="AT735" s="14"/>
      <c r="AU735" s="13">
        <f t="shared" si="491"/>
        <v>0</v>
      </c>
      <c r="AV735" s="14">
        <f t="shared" si="492"/>
        <v>0</v>
      </c>
      <c r="AW735" s="13">
        <f t="shared" si="493"/>
        <v>14.610416666666444</v>
      </c>
      <c r="AX735" s="14">
        <f t="shared" si="494"/>
        <v>1</v>
      </c>
      <c r="AY735" s="13">
        <f t="shared" si="495"/>
        <v>0</v>
      </c>
      <c r="AZ735" s="14"/>
      <c r="BA735" s="13">
        <f t="shared" si="496"/>
        <v>0</v>
      </c>
      <c r="BB735" s="14">
        <f t="shared" si="497"/>
        <v>0</v>
      </c>
      <c r="BC735" s="13">
        <f t="shared" si="498"/>
        <v>0</v>
      </c>
      <c r="BD735" s="14">
        <f t="shared" si="499"/>
        <v>0</v>
      </c>
      <c r="BE735" s="13">
        <f t="shared" si="500"/>
        <v>0</v>
      </c>
    </row>
    <row r="736" spans="1:57" x14ac:dyDescent="0.25">
      <c r="A736" s="23">
        <f t="shared" si="501"/>
        <v>14.630416666666443</v>
      </c>
      <c r="B736" s="8"/>
      <c r="C736" s="10" t="s">
        <v>14</v>
      </c>
      <c r="D736" t="s">
        <v>11</v>
      </c>
      <c r="E736" t="s">
        <v>11</v>
      </c>
      <c r="F736" s="10"/>
      <c r="G736" s="10"/>
      <c r="H736" t="s">
        <v>11</v>
      </c>
      <c r="I736" s="10"/>
      <c r="J736" s="10"/>
      <c r="K736" s="13">
        <f t="shared" si="461"/>
        <v>0</v>
      </c>
      <c r="L736" s="14">
        <f t="shared" si="475"/>
        <v>0</v>
      </c>
      <c r="M736" s="13">
        <f t="shared" si="462"/>
        <v>0</v>
      </c>
      <c r="N736" s="14">
        <f t="shared" si="476"/>
        <v>0</v>
      </c>
      <c r="O736" s="13">
        <f t="shared" si="463"/>
        <v>1.9999999999999574E-2</v>
      </c>
      <c r="P736" s="14"/>
      <c r="Q736" s="13">
        <f t="shared" si="464"/>
        <v>0</v>
      </c>
      <c r="R736" s="14">
        <f t="shared" si="477"/>
        <v>0</v>
      </c>
      <c r="S736" s="13">
        <f t="shared" si="465"/>
        <v>0</v>
      </c>
      <c r="T736" s="14">
        <f t="shared" si="478"/>
        <v>0</v>
      </c>
      <c r="U736" s="13">
        <f t="shared" si="466"/>
        <v>0</v>
      </c>
      <c r="V736" s="14"/>
      <c r="W736" s="13">
        <f t="shared" si="467"/>
        <v>0</v>
      </c>
      <c r="X736" s="14">
        <f t="shared" si="479"/>
        <v>0</v>
      </c>
      <c r="Y736" s="13">
        <f t="shared" si="468"/>
        <v>0</v>
      </c>
      <c r="Z736" s="14">
        <f t="shared" si="480"/>
        <v>0</v>
      </c>
      <c r="AA736" s="13">
        <f t="shared" si="469"/>
        <v>0</v>
      </c>
      <c r="AB736" s="14"/>
      <c r="AC736" s="13">
        <f t="shared" si="470"/>
        <v>0</v>
      </c>
      <c r="AD736" s="14">
        <f t="shared" si="481"/>
        <v>0</v>
      </c>
      <c r="AE736" s="13">
        <f t="shared" si="471"/>
        <v>0</v>
      </c>
      <c r="AF736" s="14">
        <f t="shared" si="482"/>
        <v>0</v>
      </c>
      <c r="AG736" s="13">
        <f t="shared" si="472"/>
        <v>0</v>
      </c>
      <c r="AH736" s="14"/>
      <c r="AI736" s="13">
        <f t="shared" si="473"/>
        <v>0</v>
      </c>
      <c r="AJ736" s="14">
        <f t="shared" si="483"/>
        <v>0</v>
      </c>
      <c r="AK736" s="13">
        <f t="shared" si="474"/>
        <v>0</v>
      </c>
      <c r="AL736" s="14">
        <f t="shared" si="484"/>
        <v>0</v>
      </c>
      <c r="AM736" s="13">
        <f t="shared" si="485"/>
        <v>0</v>
      </c>
      <c r="AN736" s="14"/>
      <c r="AO736" s="13">
        <f t="shared" si="486"/>
        <v>0</v>
      </c>
      <c r="AP736" s="14">
        <f t="shared" si="487"/>
        <v>0</v>
      </c>
      <c r="AQ736" s="13">
        <f t="shared" si="488"/>
        <v>0</v>
      </c>
      <c r="AR736" s="14">
        <f t="shared" si="489"/>
        <v>0</v>
      </c>
      <c r="AS736" s="13">
        <f t="shared" si="490"/>
        <v>0</v>
      </c>
      <c r="AT736" s="14"/>
      <c r="AU736" s="13">
        <f t="shared" si="491"/>
        <v>0</v>
      </c>
      <c r="AV736" s="14">
        <f t="shared" si="492"/>
        <v>0</v>
      </c>
      <c r="AW736" s="13">
        <f t="shared" si="493"/>
        <v>0</v>
      </c>
      <c r="AX736" s="14">
        <f t="shared" si="494"/>
        <v>0</v>
      </c>
      <c r="AY736" s="13">
        <f t="shared" si="495"/>
        <v>0</v>
      </c>
      <c r="AZ736" s="14"/>
      <c r="BA736" s="13">
        <f t="shared" si="496"/>
        <v>0</v>
      </c>
      <c r="BB736" s="14">
        <f t="shared" si="497"/>
        <v>0</v>
      </c>
      <c r="BC736" s="13">
        <f t="shared" si="498"/>
        <v>0</v>
      </c>
      <c r="BD736" s="14">
        <f t="shared" si="499"/>
        <v>0</v>
      </c>
      <c r="BE736" s="13">
        <f t="shared" si="500"/>
        <v>0</v>
      </c>
    </row>
    <row r="737" spans="1:57" x14ac:dyDescent="0.25">
      <c r="A737" s="23">
        <f t="shared" si="501"/>
        <v>14.650416666666443</v>
      </c>
      <c r="B737" s="8"/>
      <c r="C737" s="10" t="s">
        <v>14</v>
      </c>
      <c r="D737" t="s">
        <v>11</v>
      </c>
      <c r="E737" t="s">
        <v>11</v>
      </c>
      <c r="F737" s="10"/>
      <c r="G737" s="10"/>
      <c r="H737" t="s">
        <v>11</v>
      </c>
      <c r="I737" s="10"/>
      <c r="J737" s="10"/>
      <c r="K737" s="13">
        <f t="shared" si="461"/>
        <v>0</v>
      </c>
      <c r="L737" s="14">
        <f t="shared" si="475"/>
        <v>0</v>
      </c>
      <c r="M737" s="13">
        <f t="shared" si="462"/>
        <v>0</v>
      </c>
      <c r="N737" s="14">
        <f t="shared" si="476"/>
        <v>0</v>
      </c>
      <c r="O737" s="13">
        <f t="shared" si="463"/>
        <v>1.9999999999999574E-2</v>
      </c>
      <c r="P737" s="14"/>
      <c r="Q737" s="13">
        <f t="shared" si="464"/>
        <v>0</v>
      </c>
      <c r="R737" s="14">
        <f t="shared" si="477"/>
        <v>0</v>
      </c>
      <c r="S737" s="13">
        <f t="shared" si="465"/>
        <v>0</v>
      </c>
      <c r="T737" s="14">
        <f t="shared" si="478"/>
        <v>0</v>
      </c>
      <c r="U737" s="13">
        <f t="shared" si="466"/>
        <v>0</v>
      </c>
      <c r="V737" s="14"/>
      <c r="W737" s="13">
        <f t="shared" si="467"/>
        <v>0</v>
      </c>
      <c r="X737" s="14">
        <f t="shared" si="479"/>
        <v>0</v>
      </c>
      <c r="Y737" s="13">
        <f t="shared" si="468"/>
        <v>0</v>
      </c>
      <c r="Z737" s="14">
        <f t="shared" si="480"/>
        <v>0</v>
      </c>
      <c r="AA737" s="13">
        <f t="shared" si="469"/>
        <v>0</v>
      </c>
      <c r="AB737" s="14"/>
      <c r="AC737" s="13">
        <f t="shared" si="470"/>
        <v>0</v>
      </c>
      <c r="AD737" s="14">
        <f t="shared" si="481"/>
        <v>0</v>
      </c>
      <c r="AE737" s="13">
        <f t="shared" si="471"/>
        <v>0</v>
      </c>
      <c r="AF737" s="14">
        <f t="shared" si="482"/>
        <v>0</v>
      </c>
      <c r="AG737" s="13">
        <f t="shared" si="472"/>
        <v>0</v>
      </c>
      <c r="AH737" s="14"/>
      <c r="AI737" s="13">
        <f t="shared" si="473"/>
        <v>0</v>
      </c>
      <c r="AJ737" s="14">
        <f t="shared" si="483"/>
        <v>0</v>
      </c>
      <c r="AK737" s="13">
        <f t="shared" si="474"/>
        <v>0</v>
      </c>
      <c r="AL737" s="14">
        <f t="shared" si="484"/>
        <v>0</v>
      </c>
      <c r="AM737" s="13">
        <f t="shared" si="485"/>
        <v>0</v>
      </c>
      <c r="AN737" s="14"/>
      <c r="AO737" s="13">
        <f t="shared" si="486"/>
        <v>0</v>
      </c>
      <c r="AP737" s="14">
        <f t="shared" si="487"/>
        <v>0</v>
      </c>
      <c r="AQ737" s="13">
        <f t="shared" si="488"/>
        <v>0</v>
      </c>
      <c r="AR737" s="14">
        <f t="shared" si="489"/>
        <v>0</v>
      </c>
      <c r="AS737" s="13">
        <f t="shared" si="490"/>
        <v>0</v>
      </c>
      <c r="AT737" s="14"/>
      <c r="AU737" s="13">
        <f t="shared" si="491"/>
        <v>0</v>
      </c>
      <c r="AV737" s="14">
        <f t="shared" si="492"/>
        <v>0</v>
      </c>
      <c r="AW737" s="13">
        <f t="shared" si="493"/>
        <v>0</v>
      </c>
      <c r="AX737" s="14">
        <f t="shared" si="494"/>
        <v>0</v>
      </c>
      <c r="AY737" s="13">
        <f t="shared" si="495"/>
        <v>0</v>
      </c>
      <c r="AZ737" s="14"/>
      <c r="BA737" s="13">
        <f t="shared" si="496"/>
        <v>0</v>
      </c>
      <c r="BB737" s="14">
        <f t="shared" si="497"/>
        <v>0</v>
      </c>
      <c r="BC737" s="13">
        <f t="shared" si="498"/>
        <v>0</v>
      </c>
      <c r="BD737" s="14">
        <f t="shared" si="499"/>
        <v>0</v>
      </c>
      <c r="BE737" s="13">
        <f t="shared" si="500"/>
        <v>0</v>
      </c>
    </row>
    <row r="738" spans="1:57" x14ac:dyDescent="0.25">
      <c r="A738" s="23">
        <f t="shared" si="501"/>
        <v>14.670416666666442</v>
      </c>
      <c r="B738" s="8" t="s">
        <v>76</v>
      </c>
      <c r="C738" s="10" t="s">
        <v>14</v>
      </c>
      <c r="D738" t="s">
        <v>11</v>
      </c>
      <c r="E738" t="s">
        <v>11</v>
      </c>
      <c r="F738" s="10"/>
      <c r="G738" s="10"/>
      <c r="H738" t="s">
        <v>11</v>
      </c>
      <c r="J738" s="10" t="s">
        <v>14</v>
      </c>
      <c r="K738" s="13">
        <f t="shared" si="461"/>
        <v>0</v>
      </c>
      <c r="L738" s="14">
        <f t="shared" si="475"/>
        <v>0</v>
      </c>
      <c r="M738" s="13">
        <f t="shared" si="462"/>
        <v>0</v>
      </c>
      <c r="N738" s="14">
        <f t="shared" si="476"/>
        <v>0</v>
      </c>
      <c r="O738" s="13">
        <f t="shared" si="463"/>
        <v>1.9999999999999574E-2</v>
      </c>
      <c r="P738" s="14"/>
      <c r="Q738" s="13">
        <f t="shared" si="464"/>
        <v>0</v>
      </c>
      <c r="R738" s="14">
        <f t="shared" si="477"/>
        <v>0</v>
      </c>
      <c r="S738" s="13">
        <f t="shared" si="465"/>
        <v>0</v>
      </c>
      <c r="T738" s="14">
        <f t="shared" si="478"/>
        <v>0</v>
      </c>
      <c r="U738" s="13">
        <f t="shared" si="466"/>
        <v>0</v>
      </c>
      <c r="V738" s="14"/>
      <c r="W738" s="13">
        <f t="shared" si="467"/>
        <v>0</v>
      </c>
      <c r="X738" s="14">
        <f t="shared" si="479"/>
        <v>0</v>
      </c>
      <c r="Y738" s="13">
        <f t="shared" si="468"/>
        <v>0</v>
      </c>
      <c r="Z738" s="14">
        <f t="shared" si="480"/>
        <v>0</v>
      </c>
      <c r="AA738" s="13">
        <f t="shared" si="469"/>
        <v>0</v>
      </c>
      <c r="AB738" s="14"/>
      <c r="AC738" s="13">
        <f t="shared" si="470"/>
        <v>0</v>
      </c>
      <c r="AD738" s="14">
        <f t="shared" si="481"/>
        <v>0</v>
      </c>
      <c r="AE738" s="13">
        <f t="shared" si="471"/>
        <v>0</v>
      </c>
      <c r="AF738" s="14">
        <f t="shared" si="482"/>
        <v>0</v>
      </c>
      <c r="AG738" s="13">
        <f t="shared" si="472"/>
        <v>0</v>
      </c>
      <c r="AH738" s="14"/>
      <c r="AI738" s="13">
        <f t="shared" si="473"/>
        <v>0</v>
      </c>
      <c r="AJ738" s="14">
        <f t="shared" si="483"/>
        <v>0</v>
      </c>
      <c r="AK738" s="13">
        <f t="shared" si="474"/>
        <v>0</v>
      </c>
      <c r="AL738" s="14">
        <f t="shared" si="484"/>
        <v>0</v>
      </c>
      <c r="AM738" s="13">
        <f t="shared" si="485"/>
        <v>0</v>
      </c>
      <c r="AN738" s="14"/>
      <c r="AO738" s="13">
        <f t="shared" si="486"/>
        <v>0</v>
      </c>
      <c r="AP738" s="14">
        <f t="shared" si="487"/>
        <v>0</v>
      </c>
      <c r="AQ738" s="13">
        <f t="shared" si="488"/>
        <v>0</v>
      </c>
      <c r="AR738" s="14">
        <f t="shared" si="489"/>
        <v>0</v>
      </c>
      <c r="AS738" s="13">
        <f t="shared" si="490"/>
        <v>0</v>
      </c>
      <c r="AT738" s="14"/>
      <c r="AU738" s="13">
        <f t="shared" si="491"/>
        <v>0</v>
      </c>
      <c r="AV738" s="14">
        <f t="shared" si="492"/>
        <v>0</v>
      </c>
      <c r="AW738" s="13">
        <f t="shared" si="493"/>
        <v>0</v>
      </c>
      <c r="AX738" s="14">
        <f t="shared" si="494"/>
        <v>0</v>
      </c>
      <c r="AY738" s="13">
        <f t="shared" si="495"/>
        <v>1.9999999999999574E-2</v>
      </c>
      <c r="AZ738" s="14"/>
      <c r="BA738" s="13">
        <f t="shared" si="496"/>
        <v>14.670416666666442</v>
      </c>
      <c r="BB738" s="14">
        <f t="shared" si="497"/>
        <v>1</v>
      </c>
      <c r="BC738" s="13">
        <f t="shared" si="498"/>
        <v>0</v>
      </c>
      <c r="BD738" s="14">
        <f t="shared" si="499"/>
        <v>0</v>
      </c>
      <c r="BE738" s="13">
        <f t="shared" si="500"/>
        <v>1.9999999999999574E-2</v>
      </c>
    </row>
    <row r="739" spans="1:57" x14ac:dyDescent="0.25">
      <c r="A739" s="23">
        <f t="shared" si="501"/>
        <v>14.690416666666442</v>
      </c>
      <c r="B739" s="8" t="s">
        <v>18</v>
      </c>
      <c r="C739" t="s">
        <v>11</v>
      </c>
      <c r="D739" t="s">
        <v>11</v>
      </c>
      <c r="E739" s="11" t="s">
        <v>20</v>
      </c>
      <c r="F739" s="10"/>
      <c r="G739" s="10"/>
      <c r="H739" t="s">
        <v>11</v>
      </c>
      <c r="J739" s="10" t="s">
        <v>14</v>
      </c>
      <c r="K739" s="13">
        <f t="shared" si="461"/>
        <v>0</v>
      </c>
      <c r="L739" s="14">
        <f t="shared" si="475"/>
        <v>0</v>
      </c>
      <c r="M739" s="13">
        <f t="shared" si="462"/>
        <v>0</v>
      </c>
      <c r="N739" s="14">
        <f t="shared" si="476"/>
        <v>0</v>
      </c>
      <c r="O739" s="13">
        <f t="shared" si="463"/>
        <v>0</v>
      </c>
      <c r="P739" s="14"/>
      <c r="Q739" s="13">
        <f t="shared" si="464"/>
        <v>0</v>
      </c>
      <c r="R739" s="14">
        <f t="shared" si="477"/>
        <v>0</v>
      </c>
      <c r="S739" s="13">
        <f t="shared" si="465"/>
        <v>0</v>
      </c>
      <c r="T739" s="14">
        <f t="shared" si="478"/>
        <v>0</v>
      </c>
      <c r="U739" s="13">
        <f t="shared" si="466"/>
        <v>0</v>
      </c>
      <c r="V739" s="14"/>
      <c r="W739" s="13">
        <f t="shared" si="467"/>
        <v>0</v>
      </c>
      <c r="X739" s="14">
        <f t="shared" si="479"/>
        <v>0</v>
      </c>
      <c r="Y739" s="13">
        <f t="shared" si="468"/>
        <v>14.690416666666442</v>
      </c>
      <c r="Z739" s="14">
        <f t="shared" si="480"/>
        <v>1</v>
      </c>
      <c r="AA739" s="13">
        <f t="shared" si="469"/>
        <v>0</v>
      </c>
      <c r="AB739" s="14"/>
      <c r="AC739" s="13">
        <f t="shared" si="470"/>
        <v>0</v>
      </c>
      <c r="AD739" s="14">
        <f t="shared" si="481"/>
        <v>0</v>
      </c>
      <c r="AE739" s="13">
        <f t="shared" si="471"/>
        <v>0</v>
      </c>
      <c r="AF739" s="14">
        <f t="shared" si="482"/>
        <v>0</v>
      </c>
      <c r="AG739" s="13">
        <f t="shared" si="472"/>
        <v>0</v>
      </c>
      <c r="AH739" s="14"/>
      <c r="AI739" s="13">
        <f t="shared" si="473"/>
        <v>0</v>
      </c>
      <c r="AJ739" s="14">
        <f t="shared" si="483"/>
        <v>0</v>
      </c>
      <c r="AK739" s="13">
        <f t="shared" si="474"/>
        <v>0</v>
      </c>
      <c r="AL739" s="14">
        <f t="shared" si="484"/>
        <v>0</v>
      </c>
      <c r="AM739" s="13">
        <f t="shared" si="485"/>
        <v>0</v>
      </c>
      <c r="AN739" s="14"/>
      <c r="AO739" s="13">
        <f t="shared" si="486"/>
        <v>0</v>
      </c>
      <c r="AP739" s="14">
        <f t="shared" si="487"/>
        <v>0</v>
      </c>
      <c r="AQ739" s="13">
        <f t="shared" si="488"/>
        <v>0</v>
      </c>
      <c r="AR739" s="14">
        <f t="shared" si="489"/>
        <v>0</v>
      </c>
      <c r="AS739" s="13">
        <f t="shared" si="490"/>
        <v>0</v>
      </c>
      <c r="AT739" s="14"/>
      <c r="AU739" s="13">
        <f t="shared" si="491"/>
        <v>0</v>
      </c>
      <c r="AV739" s="14">
        <f t="shared" si="492"/>
        <v>0</v>
      </c>
      <c r="AW739" s="13">
        <f t="shared" si="493"/>
        <v>0</v>
      </c>
      <c r="AX739" s="14">
        <f t="shared" si="494"/>
        <v>0</v>
      </c>
      <c r="AY739" s="13">
        <f t="shared" si="495"/>
        <v>1.9999999999999574E-2</v>
      </c>
      <c r="AZ739" s="14"/>
      <c r="BA739" s="13">
        <f t="shared" si="496"/>
        <v>0</v>
      </c>
      <c r="BB739" s="14">
        <f t="shared" si="497"/>
        <v>0</v>
      </c>
      <c r="BC739" s="13">
        <f t="shared" si="498"/>
        <v>0</v>
      </c>
      <c r="BD739" s="14">
        <f t="shared" si="499"/>
        <v>0</v>
      </c>
      <c r="BE739" s="13">
        <f t="shared" si="500"/>
        <v>1.9999999999999574E-2</v>
      </c>
    </row>
    <row r="740" spans="1:57" x14ac:dyDescent="0.25">
      <c r="A740" s="23">
        <f t="shared" si="501"/>
        <v>14.710416666666442</v>
      </c>
      <c r="B740" s="8"/>
      <c r="C740" t="s">
        <v>11</v>
      </c>
      <c r="D740" t="s">
        <v>11</v>
      </c>
      <c r="E740" s="10"/>
      <c r="F740" s="10"/>
      <c r="G740" s="10"/>
      <c r="H740" t="s">
        <v>11</v>
      </c>
      <c r="J740" s="10" t="s">
        <v>14</v>
      </c>
      <c r="K740" s="13">
        <f t="shared" si="461"/>
        <v>0</v>
      </c>
      <c r="L740" s="14">
        <f t="shared" si="475"/>
        <v>0</v>
      </c>
      <c r="M740" s="13">
        <f t="shared" si="462"/>
        <v>0</v>
      </c>
      <c r="N740" s="14">
        <f t="shared" si="476"/>
        <v>0</v>
      </c>
      <c r="O740" s="13">
        <f t="shared" si="463"/>
        <v>0</v>
      </c>
      <c r="P740" s="14"/>
      <c r="Q740" s="13">
        <f t="shared" si="464"/>
        <v>0</v>
      </c>
      <c r="R740" s="14">
        <f t="shared" si="477"/>
        <v>0</v>
      </c>
      <c r="S740" s="13">
        <f t="shared" si="465"/>
        <v>0</v>
      </c>
      <c r="T740" s="14">
        <f t="shared" si="478"/>
        <v>0</v>
      </c>
      <c r="U740" s="13">
        <f t="shared" si="466"/>
        <v>0</v>
      </c>
      <c r="V740" s="14"/>
      <c r="W740" s="13">
        <f t="shared" si="467"/>
        <v>0</v>
      </c>
      <c r="X740" s="14">
        <f t="shared" si="479"/>
        <v>0</v>
      </c>
      <c r="Y740" s="13">
        <f t="shared" si="468"/>
        <v>0</v>
      </c>
      <c r="Z740" s="14">
        <f t="shared" si="480"/>
        <v>0</v>
      </c>
      <c r="AA740" s="13">
        <f t="shared" si="469"/>
        <v>0</v>
      </c>
      <c r="AB740" s="14"/>
      <c r="AC740" s="13">
        <f t="shared" si="470"/>
        <v>0</v>
      </c>
      <c r="AD740" s="14">
        <f t="shared" si="481"/>
        <v>0</v>
      </c>
      <c r="AE740" s="13">
        <f t="shared" si="471"/>
        <v>0</v>
      </c>
      <c r="AF740" s="14">
        <f t="shared" si="482"/>
        <v>0</v>
      </c>
      <c r="AG740" s="13">
        <f t="shared" si="472"/>
        <v>0</v>
      </c>
      <c r="AH740" s="14"/>
      <c r="AI740" s="13">
        <f t="shared" si="473"/>
        <v>0</v>
      </c>
      <c r="AJ740" s="14">
        <f t="shared" si="483"/>
        <v>0</v>
      </c>
      <c r="AK740" s="13">
        <f t="shared" si="474"/>
        <v>0</v>
      </c>
      <c r="AL740" s="14">
        <f t="shared" si="484"/>
        <v>0</v>
      </c>
      <c r="AM740" s="13">
        <f t="shared" si="485"/>
        <v>0</v>
      </c>
      <c r="AN740" s="14"/>
      <c r="AO740" s="13">
        <f t="shared" si="486"/>
        <v>0</v>
      </c>
      <c r="AP740" s="14">
        <f t="shared" si="487"/>
        <v>0</v>
      </c>
      <c r="AQ740" s="13">
        <f t="shared" si="488"/>
        <v>0</v>
      </c>
      <c r="AR740" s="14">
        <f t="shared" si="489"/>
        <v>0</v>
      </c>
      <c r="AS740" s="13">
        <f t="shared" si="490"/>
        <v>0</v>
      </c>
      <c r="AT740" s="14"/>
      <c r="AU740" s="13">
        <f t="shared" si="491"/>
        <v>0</v>
      </c>
      <c r="AV740" s="14">
        <f t="shared" si="492"/>
        <v>0</v>
      </c>
      <c r="AW740" s="13">
        <f t="shared" si="493"/>
        <v>0</v>
      </c>
      <c r="AX740" s="14">
        <f t="shared" si="494"/>
        <v>0</v>
      </c>
      <c r="AY740" s="13">
        <f t="shared" si="495"/>
        <v>1.9999999999999574E-2</v>
      </c>
      <c r="AZ740" s="14"/>
      <c r="BA740" s="13">
        <f t="shared" si="496"/>
        <v>0</v>
      </c>
      <c r="BB740" s="14">
        <f t="shared" si="497"/>
        <v>0</v>
      </c>
      <c r="BC740" s="13">
        <f t="shared" si="498"/>
        <v>0</v>
      </c>
      <c r="BD740" s="14">
        <f t="shared" si="499"/>
        <v>0</v>
      </c>
      <c r="BE740" s="13">
        <f t="shared" si="500"/>
        <v>1.9999999999999574E-2</v>
      </c>
    </row>
    <row r="741" spans="1:57" x14ac:dyDescent="0.25">
      <c r="A741" s="23">
        <f t="shared" si="501"/>
        <v>14.730416666666441</v>
      </c>
      <c r="B741" s="8"/>
      <c r="C741" t="s">
        <v>11</v>
      </c>
      <c r="D741" t="s">
        <v>11</v>
      </c>
      <c r="E741" s="10"/>
      <c r="F741" s="10"/>
      <c r="G741" s="10"/>
      <c r="H741" t="s">
        <v>11</v>
      </c>
      <c r="J741" s="10" t="s">
        <v>14</v>
      </c>
      <c r="K741" s="13">
        <f t="shared" si="461"/>
        <v>0</v>
      </c>
      <c r="L741" s="14">
        <f t="shared" si="475"/>
        <v>0</v>
      </c>
      <c r="M741" s="13">
        <f t="shared" si="462"/>
        <v>0</v>
      </c>
      <c r="N741" s="14">
        <f t="shared" si="476"/>
        <v>0</v>
      </c>
      <c r="O741" s="13">
        <f t="shared" si="463"/>
        <v>0</v>
      </c>
      <c r="P741" s="14"/>
      <c r="Q741" s="13">
        <f t="shared" si="464"/>
        <v>0</v>
      </c>
      <c r="R741" s="14">
        <f t="shared" si="477"/>
        <v>0</v>
      </c>
      <c r="S741" s="13">
        <f t="shared" si="465"/>
        <v>0</v>
      </c>
      <c r="T741" s="14">
        <f t="shared" si="478"/>
        <v>0</v>
      </c>
      <c r="U741" s="13">
        <f t="shared" si="466"/>
        <v>0</v>
      </c>
      <c r="V741" s="14"/>
      <c r="W741" s="13">
        <f t="shared" si="467"/>
        <v>0</v>
      </c>
      <c r="X741" s="14">
        <f t="shared" si="479"/>
        <v>0</v>
      </c>
      <c r="Y741" s="13">
        <f t="shared" si="468"/>
        <v>0</v>
      </c>
      <c r="Z741" s="14">
        <f t="shared" si="480"/>
        <v>0</v>
      </c>
      <c r="AA741" s="13">
        <f t="shared" si="469"/>
        <v>0</v>
      </c>
      <c r="AB741" s="14"/>
      <c r="AC741" s="13">
        <f t="shared" si="470"/>
        <v>0</v>
      </c>
      <c r="AD741" s="14">
        <f t="shared" si="481"/>
        <v>0</v>
      </c>
      <c r="AE741" s="13">
        <f t="shared" si="471"/>
        <v>0</v>
      </c>
      <c r="AF741" s="14">
        <f t="shared" si="482"/>
        <v>0</v>
      </c>
      <c r="AG741" s="13">
        <f t="shared" si="472"/>
        <v>0</v>
      </c>
      <c r="AH741" s="14"/>
      <c r="AI741" s="13">
        <f t="shared" si="473"/>
        <v>0</v>
      </c>
      <c r="AJ741" s="14">
        <f t="shared" si="483"/>
        <v>0</v>
      </c>
      <c r="AK741" s="13">
        <f t="shared" si="474"/>
        <v>0</v>
      </c>
      <c r="AL741" s="14">
        <f t="shared" si="484"/>
        <v>0</v>
      </c>
      <c r="AM741" s="13">
        <f t="shared" si="485"/>
        <v>0</v>
      </c>
      <c r="AN741" s="14"/>
      <c r="AO741" s="13">
        <f t="shared" si="486"/>
        <v>0</v>
      </c>
      <c r="AP741" s="14">
        <f t="shared" si="487"/>
        <v>0</v>
      </c>
      <c r="AQ741" s="13">
        <f t="shared" si="488"/>
        <v>0</v>
      </c>
      <c r="AR741" s="14">
        <f t="shared" si="489"/>
        <v>0</v>
      </c>
      <c r="AS741" s="13">
        <f t="shared" si="490"/>
        <v>0</v>
      </c>
      <c r="AT741" s="14"/>
      <c r="AU741" s="13">
        <f t="shared" si="491"/>
        <v>0</v>
      </c>
      <c r="AV741" s="14">
        <f t="shared" si="492"/>
        <v>0</v>
      </c>
      <c r="AW741" s="13">
        <f t="shared" si="493"/>
        <v>0</v>
      </c>
      <c r="AX741" s="14">
        <f t="shared" si="494"/>
        <v>0</v>
      </c>
      <c r="AY741" s="13">
        <f t="shared" si="495"/>
        <v>1.9999999999999574E-2</v>
      </c>
      <c r="AZ741" s="14"/>
      <c r="BA741" s="13">
        <f t="shared" si="496"/>
        <v>0</v>
      </c>
      <c r="BB741" s="14">
        <f t="shared" si="497"/>
        <v>0</v>
      </c>
      <c r="BC741" s="13">
        <f t="shared" si="498"/>
        <v>0</v>
      </c>
      <c r="BD741" s="14">
        <f t="shared" si="499"/>
        <v>0</v>
      </c>
      <c r="BE741" s="13">
        <f t="shared" si="500"/>
        <v>1.9999999999999574E-2</v>
      </c>
    </row>
    <row r="742" spans="1:57" x14ac:dyDescent="0.25">
      <c r="A742" s="23">
        <f t="shared" si="501"/>
        <v>14.750416666666441</v>
      </c>
      <c r="B742" s="8"/>
      <c r="C742" t="s">
        <v>11</v>
      </c>
      <c r="D742" t="s">
        <v>11</v>
      </c>
      <c r="E742" s="10"/>
      <c r="F742" s="10"/>
      <c r="G742" s="10"/>
      <c r="H742" t="s">
        <v>11</v>
      </c>
      <c r="J742" s="10" t="s">
        <v>14</v>
      </c>
      <c r="K742" s="13">
        <f t="shared" si="461"/>
        <v>0</v>
      </c>
      <c r="L742" s="14">
        <f t="shared" si="475"/>
        <v>0</v>
      </c>
      <c r="M742" s="13">
        <f t="shared" si="462"/>
        <v>0</v>
      </c>
      <c r="N742" s="14">
        <f t="shared" si="476"/>
        <v>0</v>
      </c>
      <c r="O742" s="13">
        <f t="shared" si="463"/>
        <v>0</v>
      </c>
      <c r="P742" s="14"/>
      <c r="Q742" s="13">
        <f t="shared" si="464"/>
        <v>0</v>
      </c>
      <c r="R742" s="14">
        <f t="shared" si="477"/>
        <v>0</v>
      </c>
      <c r="S742" s="13">
        <f t="shared" si="465"/>
        <v>0</v>
      </c>
      <c r="T742" s="14">
        <f t="shared" si="478"/>
        <v>0</v>
      </c>
      <c r="U742" s="13">
        <f t="shared" si="466"/>
        <v>0</v>
      </c>
      <c r="V742" s="14"/>
      <c r="W742" s="13">
        <f t="shared" si="467"/>
        <v>0</v>
      </c>
      <c r="X742" s="14">
        <f t="shared" si="479"/>
        <v>0</v>
      </c>
      <c r="Y742" s="13">
        <f t="shared" si="468"/>
        <v>0</v>
      </c>
      <c r="Z742" s="14">
        <f t="shared" si="480"/>
        <v>0</v>
      </c>
      <c r="AA742" s="13">
        <f t="shared" si="469"/>
        <v>0</v>
      </c>
      <c r="AB742" s="14"/>
      <c r="AC742" s="13">
        <f t="shared" si="470"/>
        <v>0</v>
      </c>
      <c r="AD742" s="14">
        <f t="shared" si="481"/>
        <v>0</v>
      </c>
      <c r="AE742" s="13">
        <f t="shared" si="471"/>
        <v>0</v>
      </c>
      <c r="AF742" s="14">
        <f t="shared" si="482"/>
        <v>0</v>
      </c>
      <c r="AG742" s="13">
        <f t="shared" si="472"/>
        <v>0</v>
      </c>
      <c r="AH742" s="14"/>
      <c r="AI742" s="13">
        <f t="shared" si="473"/>
        <v>0</v>
      </c>
      <c r="AJ742" s="14">
        <f t="shared" si="483"/>
        <v>0</v>
      </c>
      <c r="AK742" s="13">
        <f t="shared" si="474"/>
        <v>0</v>
      </c>
      <c r="AL742" s="14">
        <f t="shared" si="484"/>
        <v>0</v>
      </c>
      <c r="AM742" s="13">
        <f t="shared" si="485"/>
        <v>0</v>
      </c>
      <c r="AN742" s="14"/>
      <c r="AO742" s="13">
        <f t="shared" si="486"/>
        <v>0</v>
      </c>
      <c r="AP742" s="14">
        <f t="shared" si="487"/>
        <v>0</v>
      </c>
      <c r="AQ742" s="13">
        <f t="shared" si="488"/>
        <v>0</v>
      </c>
      <c r="AR742" s="14">
        <f t="shared" si="489"/>
        <v>0</v>
      </c>
      <c r="AS742" s="13">
        <f t="shared" si="490"/>
        <v>0</v>
      </c>
      <c r="AT742" s="14"/>
      <c r="AU742" s="13">
        <f t="shared" si="491"/>
        <v>0</v>
      </c>
      <c r="AV742" s="14">
        <f t="shared" si="492"/>
        <v>0</v>
      </c>
      <c r="AW742" s="13">
        <f t="shared" si="493"/>
        <v>0</v>
      </c>
      <c r="AX742" s="14">
        <f t="shared" si="494"/>
        <v>0</v>
      </c>
      <c r="AY742" s="13">
        <f t="shared" si="495"/>
        <v>1.9999999999999574E-2</v>
      </c>
      <c r="AZ742" s="14"/>
      <c r="BA742" s="13">
        <f t="shared" si="496"/>
        <v>0</v>
      </c>
      <c r="BB742" s="14">
        <f t="shared" si="497"/>
        <v>0</v>
      </c>
      <c r="BC742" s="13">
        <f t="shared" si="498"/>
        <v>0</v>
      </c>
      <c r="BD742" s="14">
        <f t="shared" si="499"/>
        <v>0</v>
      </c>
      <c r="BE742" s="13">
        <f t="shared" si="500"/>
        <v>1.9999999999999574E-2</v>
      </c>
    </row>
    <row r="743" spans="1:57" x14ac:dyDescent="0.25">
      <c r="A743" s="23">
        <f t="shared" si="501"/>
        <v>14.77041666666644</v>
      </c>
      <c r="B743" s="8" t="s">
        <v>17</v>
      </c>
      <c r="C743" t="s">
        <v>11</v>
      </c>
      <c r="D743" s="11" t="s">
        <v>20</v>
      </c>
      <c r="E743" s="10"/>
      <c r="G743" s="10"/>
      <c r="H743" t="s">
        <v>11</v>
      </c>
      <c r="I743" s="11"/>
      <c r="J743" t="s">
        <v>11</v>
      </c>
      <c r="K743" s="13">
        <f t="shared" si="461"/>
        <v>0</v>
      </c>
      <c r="L743" s="14">
        <f t="shared" si="475"/>
        <v>0</v>
      </c>
      <c r="M743" s="13">
        <f t="shared" si="462"/>
        <v>0</v>
      </c>
      <c r="N743" s="14">
        <f t="shared" si="476"/>
        <v>0</v>
      </c>
      <c r="O743" s="13">
        <f t="shared" si="463"/>
        <v>0</v>
      </c>
      <c r="P743" s="14"/>
      <c r="Q743" s="13">
        <f t="shared" si="464"/>
        <v>0</v>
      </c>
      <c r="R743" s="14">
        <f t="shared" si="477"/>
        <v>0</v>
      </c>
      <c r="S743" s="13">
        <f t="shared" si="465"/>
        <v>14.77041666666644</v>
      </c>
      <c r="T743" s="14">
        <f t="shared" si="478"/>
        <v>1</v>
      </c>
      <c r="U743" s="13">
        <f t="shared" si="466"/>
        <v>0</v>
      </c>
      <c r="V743" s="14"/>
      <c r="W743" s="13">
        <f t="shared" si="467"/>
        <v>0</v>
      </c>
      <c r="X743" s="14">
        <f t="shared" si="479"/>
        <v>0</v>
      </c>
      <c r="Y743" s="13">
        <f t="shared" si="468"/>
        <v>0</v>
      </c>
      <c r="Z743" s="14">
        <f t="shared" si="480"/>
        <v>0</v>
      </c>
      <c r="AA743" s="13">
        <f t="shared" si="469"/>
        <v>0</v>
      </c>
      <c r="AB743" s="14"/>
      <c r="AC743" s="13">
        <f t="shared" si="470"/>
        <v>0</v>
      </c>
      <c r="AD743" s="14">
        <f t="shared" si="481"/>
        <v>0</v>
      </c>
      <c r="AE743" s="13">
        <f t="shared" si="471"/>
        <v>0</v>
      </c>
      <c r="AF743" s="14">
        <f t="shared" si="482"/>
        <v>0</v>
      </c>
      <c r="AG743" s="13">
        <f t="shared" si="472"/>
        <v>0</v>
      </c>
      <c r="AH743" s="14"/>
      <c r="AI743" s="13">
        <f t="shared" si="473"/>
        <v>0</v>
      </c>
      <c r="AJ743" s="14">
        <f t="shared" si="483"/>
        <v>0</v>
      </c>
      <c r="AK743" s="13">
        <f t="shared" si="474"/>
        <v>0</v>
      </c>
      <c r="AL743" s="14">
        <f t="shared" si="484"/>
        <v>0</v>
      </c>
      <c r="AM743" s="13">
        <f t="shared" si="485"/>
        <v>0</v>
      </c>
      <c r="AN743" s="14"/>
      <c r="AO743" s="13">
        <f t="shared" si="486"/>
        <v>0</v>
      </c>
      <c r="AP743" s="14">
        <f t="shared" si="487"/>
        <v>0</v>
      </c>
      <c r="AQ743" s="13">
        <f t="shared" si="488"/>
        <v>0</v>
      </c>
      <c r="AR743" s="14">
        <f t="shared" si="489"/>
        <v>0</v>
      </c>
      <c r="AS743" s="13">
        <f t="shared" si="490"/>
        <v>0</v>
      </c>
      <c r="AT743" s="14"/>
      <c r="AU743" s="13">
        <f t="shared" si="491"/>
        <v>0</v>
      </c>
      <c r="AV743" s="14">
        <f t="shared" si="492"/>
        <v>0</v>
      </c>
      <c r="AW743" s="13">
        <f t="shared" si="493"/>
        <v>0</v>
      </c>
      <c r="AX743" s="14">
        <f t="shared" si="494"/>
        <v>0</v>
      </c>
      <c r="AY743" s="13">
        <f t="shared" si="495"/>
        <v>0</v>
      </c>
      <c r="AZ743" s="14"/>
      <c r="BA743" s="13">
        <f t="shared" si="496"/>
        <v>0</v>
      </c>
      <c r="BB743" s="14">
        <f t="shared" si="497"/>
        <v>0</v>
      </c>
      <c r="BC743" s="13">
        <f t="shared" si="498"/>
        <v>0</v>
      </c>
      <c r="BD743" s="14">
        <f t="shared" si="499"/>
        <v>0</v>
      </c>
      <c r="BE743" s="13">
        <f t="shared" si="500"/>
        <v>0</v>
      </c>
    </row>
    <row r="744" spans="1:57" x14ac:dyDescent="0.25">
      <c r="A744" s="23">
        <f t="shared" si="501"/>
        <v>14.79041666666644</v>
      </c>
      <c r="B744" s="8"/>
      <c r="C744" t="s">
        <v>11</v>
      </c>
      <c r="D744" s="10"/>
      <c r="E744" s="10"/>
      <c r="G744" s="10"/>
      <c r="H744" t="s">
        <v>11</v>
      </c>
      <c r="I744" s="32"/>
      <c r="J744" t="s">
        <v>11</v>
      </c>
      <c r="K744" s="13">
        <f t="shared" si="461"/>
        <v>0</v>
      </c>
      <c r="L744" s="14">
        <f t="shared" si="475"/>
        <v>0</v>
      </c>
      <c r="M744" s="13">
        <f t="shared" si="462"/>
        <v>0</v>
      </c>
      <c r="N744" s="14">
        <f t="shared" si="476"/>
        <v>0</v>
      </c>
      <c r="O744" s="13">
        <f t="shared" si="463"/>
        <v>0</v>
      </c>
      <c r="P744" s="14"/>
      <c r="Q744" s="13">
        <f t="shared" si="464"/>
        <v>0</v>
      </c>
      <c r="R744" s="14">
        <f t="shared" si="477"/>
        <v>0</v>
      </c>
      <c r="S744" s="13">
        <f t="shared" si="465"/>
        <v>0</v>
      </c>
      <c r="T744" s="14">
        <f t="shared" si="478"/>
        <v>0</v>
      </c>
      <c r="U744" s="13">
        <f t="shared" si="466"/>
        <v>0</v>
      </c>
      <c r="V744" s="14"/>
      <c r="W744" s="13">
        <f t="shared" si="467"/>
        <v>0</v>
      </c>
      <c r="X744" s="14">
        <f t="shared" si="479"/>
        <v>0</v>
      </c>
      <c r="Y744" s="13">
        <f t="shared" si="468"/>
        <v>0</v>
      </c>
      <c r="Z744" s="14">
        <f t="shared" si="480"/>
        <v>0</v>
      </c>
      <c r="AA744" s="13">
        <f t="shared" si="469"/>
        <v>0</v>
      </c>
      <c r="AB744" s="14"/>
      <c r="AC744" s="13">
        <f t="shared" si="470"/>
        <v>0</v>
      </c>
      <c r="AD744" s="14">
        <f t="shared" si="481"/>
        <v>0</v>
      </c>
      <c r="AE744" s="13">
        <f t="shared" si="471"/>
        <v>0</v>
      </c>
      <c r="AF744" s="14">
        <f t="shared" si="482"/>
        <v>0</v>
      </c>
      <c r="AG744" s="13">
        <f t="shared" si="472"/>
        <v>0</v>
      </c>
      <c r="AH744" s="14"/>
      <c r="AI744" s="13">
        <f t="shared" si="473"/>
        <v>0</v>
      </c>
      <c r="AJ744" s="14">
        <f t="shared" si="483"/>
        <v>0</v>
      </c>
      <c r="AK744" s="13">
        <f t="shared" si="474"/>
        <v>0</v>
      </c>
      <c r="AL744" s="14">
        <f t="shared" si="484"/>
        <v>0</v>
      </c>
      <c r="AM744" s="13">
        <f t="shared" si="485"/>
        <v>0</v>
      </c>
      <c r="AN744" s="14"/>
      <c r="AO744" s="13">
        <f t="shared" si="486"/>
        <v>0</v>
      </c>
      <c r="AP744" s="14">
        <f t="shared" si="487"/>
        <v>0</v>
      </c>
      <c r="AQ744" s="13">
        <f t="shared" si="488"/>
        <v>0</v>
      </c>
      <c r="AR744" s="14">
        <f t="shared" si="489"/>
        <v>0</v>
      </c>
      <c r="AS744" s="13">
        <f t="shared" si="490"/>
        <v>0</v>
      </c>
      <c r="AT744" s="14"/>
      <c r="AU744" s="13">
        <f t="shared" si="491"/>
        <v>0</v>
      </c>
      <c r="AV744" s="14">
        <f t="shared" si="492"/>
        <v>0</v>
      </c>
      <c r="AW744" s="13">
        <f t="shared" si="493"/>
        <v>0</v>
      </c>
      <c r="AX744" s="14">
        <f t="shared" si="494"/>
        <v>0</v>
      </c>
      <c r="AY744" s="13">
        <f t="shared" si="495"/>
        <v>0</v>
      </c>
      <c r="AZ744" s="14"/>
      <c r="BA744" s="13">
        <f t="shared" si="496"/>
        <v>0</v>
      </c>
      <c r="BB744" s="14">
        <f t="shared" si="497"/>
        <v>0</v>
      </c>
      <c r="BC744" s="13">
        <f t="shared" si="498"/>
        <v>0</v>
      </c>
      <c r="BD744" s="14">
        <f t="shared" si="499"/>
        <v>0</v>
      </c>
      <c r="BE744" s="13">
        <f t="shared" si="500"/>
        <v>0</v>
      </c>
    </row>
    <row r="745" spans="1:57" x14ac:dyDescent="0.25">
      <c r="A745" s="23">
        <f t="shared" si="501"/>
        <v>14.810416666666439</v>
      </c>
      <c r="B745" s="8"/>
      <c r="C745" t="s">
        <v>11</v>
      </c>
      <c r="D745" s="10"/>
      <c r="E745" s="10"/>
      <c r="G745" s="10"/>
      <c r="H745" t="s">
        <v>11</v>
      </c>
      <c r="I745" s="32"/>
      <c r="J745" t="s">
        <v>11</v>
      </c>
      <c r="K745" s="13">
        <f t="shared" si="461"/>
        <v>0</v>
      </c>
      <c r="L745" s="14">
        <f t="shared" si="475"/>
        <v>0</v>
      </c>
      <c r="M745" s="13">
        <f t="shared" si="462"/>
        <v>0</v>
      </c>
      <c r="N745" s="14">
        <f t="shared" si="476"/>
        <v>0</v>
      </c>
      <c r="O745" s="13">
        <f t="shared" si="463"/>
        <v>0</v>
      </c>
      <c r="P745" s="14"/>
      <c r="Q745" s="13">
        <f t="shared" si="464"/>
        <v>0</v>
      </c>
      <c r="R745" s="14">
        <f t="shared" si="477"/>
        <v>0</v>
      </c>
      <c r="S745" s="13">
        <f t="shared" si="465"/>
        <v>0</v>
      </c>
      <c r="T745" s="14">
        <f t="shared" si="478"/>
        <v>0</v>
      </c>
      <c r="U745" s="13">
        <f t="shared" si="466"/>
        <v>0</v>
      </c>
      <c r="V745" s="14"/>
      <c r="W745" s="13">
        <f t="shared" si="467"/>
        <v>0</v>
      </c>
      <c r="X745" s="14">
        <f t="shared" si="479"/>
        <v>0</v>
      </c>
      <c r="Y745" s="13">
        <f t="shared" si="468"/>
        <v>0</v>
      </c>
      <c r="Z745" s="14">
        <f t="shared" si="480"/>
        <v>0</v>
      </c>
      <c r="AA745" s="13">
        <f t="shared" si="469"/>
        <v>0</v>
      </c>
      <c r="AB745" s="14"/>
      <c r="AC745" s="13">
        <f t="shared" si="470"/>
        <v>0</v>
      </c>
      <c r="AD745" s="14">
        <f t="shared" si="481"/>
        <v>0</v>
      </c>
      <c r="AE745" s="13">
        <f t="shared" si="471"/>
        <v>0</v>
      </c>
      <c r="AF745" s="14">
        <f t="shared" si="482"/>
        <v>0</v>
      </c>
      <c r="AG745" s="13">
        <f t="shared" si="472"/>
        <v>0</v>
      </c>
      <c r="AH745" s="14"/>
      <c r="AI745" s="13">
        <f t="shared" si="473"/>
        <v>0</v>
      </c>
      <c r="AJ745" s="14">
        <f t="shared" si="483"/>
        <v>0</v>
      </c>
      <c r="AK745" s="13">
        <f t="shared" si="474"/>
        <v>0</v>
      </c>
      <c r="AL745" s="14">
        <f t="shared" si="484"/>
        <v>0</v>
      </c>
      <c r="AM745" s="13">
        <f t="shared" si="485"/>
        <v>0</v>
      </c>
      <c r="AN745" s="14"/>
      <c r="AO745" s="13">
        <f t="shared" si="486"/>
        <v>0</v>
      </c>
      <c r="AP745" s="14">
        <f t="shared" si="487"/>
        <v>0</v>
      </c>
      <c r="AQ745" s="13">
        <f t="shared" si="488"/>
        <v>0</v>
      </c>
      <c r="AR745" s="14">
        <f t="shared" si="489"/>
        <v>0</v>
      </c>
      <c r="AS745" s="13">
        <f t="shared" si="490"/>
        <v>0</v>
      </c>
      <c r="AT745" s="14"/>
      <c r="AU745" s="13">
        <f t="shared" si="491"/>
        <v>0</v>
      </c>
      <c r="AV745" s="14">
        <f t="shared" si="492"/>
        <v>0</v>
      </c>
      <c r="AW745" s="13">
        <f t="shared" si="493"/>
        <v>0</v>
      </c>
      <c r="AX745" s="14">
        <f t="shared" si="494"/>
        <v>0</v>
      </c>
      <c r="AY745" s="13">
        <f t="shared" si="495"/>
        <v>0</v>
      </c>
      <c r="AZ745" s="14"/>
      <c r="BA745" s="13">
        <f t="shared" si="496"/>
        <v>0</v>
      </c>
      <c r="BB745" s="14">
        <f t="shared" si="497"/>
        <v>0</v>
      </c>
      <c r="BC745" s="13">
        <f t="shared" si="498"/>
        <v>0</v>
      </c>
      <c r="BD745" s="14">
        <f t="shared" si="499"/>
        <v>0</v>
      </c>
      <c r="BE745" s="13">
        <f t="shared" si="500"/>
        <v>0</v>
      </c>
    </row>
    <row r="746" spans="1:57" x14ac:dyDescent="0.25">
      <c r="A746" s="23">
        <f t="shared" si="501"/>
        <v>14.830416666666439</v>
      </c>
      <c r="B746" s="8" t="s">
        <v>13</v>
      </c>
      <c r="C746" t="s">
        <v>11</v>
      </c>
      <c r="D746" s="10"/>
      <c r="E746" s="10"/>
      <c r="G746" s="10" t="s">
        <v>14</v>
      </c>
      <c r="H746" t="s">
        <v>11</v>
      </c>
      <c r="I746" s="11"/>
      <c r="J746" t="s">
        <v>11</v>
      </c>
      <c r="K746" s="13">
        <f t="shared" si="461"/>
        <v>0</v>
      </c>
      <c r="L746" s="14">
        <f t="shared" si="475"/>
        <v>0</v>
      </c>
      <c r="M746" s="13">
        <f t="shared" si="462"/>
        <v>0</v>
      </c>
      <c r="N746" s="14">
        <f t="shared" si="476"/>
        <v>0</v>
      </c>
      <c r="O746" s="13">
        <f t="shared" si="463"/>
        <v>0</v>
      </c>
      <c r="P746" s="14"/>
      <c r="Q746" s="13">
        <f t="shared" si="464"/>
        <v>0</v>
      </c>
      <c r="R746" s="14">
        <f t="shared" si="477"/>
        <v>0</v>
      </c>
      <c r="S746" s="13">
        <f t="shared" si="465"/>
        <v>0</v>
      </c>
      <c r="T746" s="14">
        <f t="shared" si="478"/>
        <v>0</v>
      </c>
      <c r="U746" s="13">
        <f t="shared" si="466"/>
        <v>0</v>
      </c>
      <c r="V746" s="14"/>
      <c r="W746" s="13">
        <f t="shared" si="467"/>
        <v>0</v>
      </c>
      <c r="X746" s="14">
        <f t="shared" si="479"/>
        <v>0</v>
      </c>
      <c r="Y746" s="13">
        <f t="shared" si="468"/>
        <v>0</v>
      </c>
      <c r="Z746" s="14">
        <f t="shared" si="480"/>
        <v>0</v>
      </c>
      <c r="AA746" s="13">
        <f t="shared" si="469"/>
        <v>0</v>
      </c>
      <c r="AB746" s="14"/>
      <c r="AC746" s="13">
        <f t="shared" si="470"/>
        <v>0</v>
      </c>
      <c r="AD746" s="14">
        <f t="shared" si="481"/>
        <v>0</v>
      </c>
      <c r="AE746" s="13">
        <f t="shared" si="471"/>
        <v>0</v>
      </c>
      <c r="AF746" s="14">
        <f t="shared" si="482"/>
        <v>0</v>
      </c>
      <c r="AG746" s="13">
        <f t="shared" si="472"/>
        <v>0</v>
      </c>
      <c r="AH746" s="14"/>
      <c r="AI746" s="13">
        <f t="shared" si="473"/>
        <v>14.830416666666439</v>
      </c>
      <c r="AJ746" s="14">
        <f t="shared" si="483"/>
        <v>1</v>
      </c>
      <c r="AK746" s="13">
        <f t="shared" si="474"/>
        <v>0</v>
      </c>
      <c r="AL746" s="14">
        <f t="shared" si="484"/>
        <v>0</v>
      </c>
      <c r="AM746" s="13">
        <f t="shared" si="485"/>
        <v>1.9999999999999574E-2</v>
      </c>
      <c r="AN746" s="14"/>
      <c r="AO746" s="13">
        <f t="shared" si="486"/>
        <v>0</v>
      </c>
      <c r="AP746" s="14">
        <f t="shared" si="487"/>
        <v>0</v>
      </c>
      <c r="AQ746" s="13">
        <f t="shared" si="488"/>
        <v>0</v>
      </c>
      <c r="AR746" s="14">
        <f t="shared" si="489"/>
        <v>0</v>
      </c>
      <c r="AS746" s="13">
        <f t="shared" si="490"/>
        <v>0</v>
      </c>
      <c r="AT746" s="14"/>
      <c r="AU746" s="13">
        <f t="shared" si="491"/>
        <v>0</v>
      </c>
      <c r="AV746" s="14">
        <f t="shared" si="492"/>
        <v>0</v>
      </c>
      <c r="AW746" s="13">
        <f t="shared" si="493"/>
        <v>0</v>
      </c>
      <c r="AX746" s="14">
        <f t="shared" si="494"/>
        <v>0</v>
      </c>
      <c r="AY746" s="13">
        <f t="shared" si="495"/>
        <v>0</v>
      </c>
      <c r="AZ746" s="14"/>
      <c r="BA746" s="13">
        <f t="shared" si="496"/>
        <v>0</v>
      </c>
      <c r="BB746" s="14">
        <f t="shared" si="497"/>
        <v>0</v>
      </c>
      <c r="BC746" s="13">
        <f t="shared" si="498"/>
        <v>0</v>
      </c>
      <c r="BD746" s="14">
        <f t="shared" si="499"/>
        <v>0</v>
      </c>
      <c r="BE746" s="13">
        <f t="shared" si="500"/>
        <v>0</v>
      </c>
    </row>
    <row r="747" spans="1:57" x14ac:dyDescent="0.25">
      <c r="A747" s="23">
        <f t="shared" si="501"/>
        <v>14.850416666666439</v>
      </c>
      <c r="B747" s="8" t="s">
        <v>64</v>
      </c>
      <c r="C747" t="s">
        <v>11</v>
      </c>
      <c r="D747" s="10"/>
      <c r="F747" s="11"/>
      <c r="G747" t="s">
        <v>11</v>
      </c>
      <c r="H747" s="11" t="s">
        <v>20</v>
      </c>
      <c r="I747" s="10"/>
      <c r="J747" t="s">
        <v>11</v>
      </c>
      <c r="K747" s="13">
        <f t="shared" si="461"/>
        <v>0</v>
      </c>
      <c r="L747" s="14">
        <f t="shared" si="475"/>
        <v>0</v>
      </c>
      <c r="M747" s="13">
        <f t="shared" si="462"/>
        <v>0</v>
      </c>
      <c r="N747" s="14">
        <f t="shared" si="476"/>
        <v>0</v>
      </c>
      <c r="O747" s="13">
        <f t="shared" si="463"/>
        <v>0</v>
      </c>
      <c r="P747" s="14"/>
      <c r="Q747" s="13">
        <f t="shared" si="464"/>
        <v>0</v>
      </c>
      <c r="R747" s="14">
        <f t="shared" si="477"/>
        <v>0</v>
      </c>
      <c r="S747" s="13">
        <f t="shared" si="465"/>
        <v>0</v>
      </c>
      <c r="T747" s="14">
        <f t="shared" si="478"/>
        <v>0</v>
      </c>
      <c r="U747" s="13">
        <f t="shared" si="466"/>
        <v>0</v>
      </c>
      <c r="V747" s="14"/>
      <c r="W747" s="13">
        <f t="shared" si="467"/>
        <v>0</v>
      </c>
      <c r="X747" s="14">
        <f t="shared" si="479"/>
        <v>0</v>
      </c>
      <c r="Y747" s="13">
        <f t="shared" si="468"/>
        <v>0</v>
      </c>
      <c r="Z747" s="14">
        <f t="shared" si="480"/>
        <v>0</v>
      </c>
      <c r="AA747" s="13">
        <f t="shared" si="469"/>
        <v>0</v>
      </c>
      <c r="AB747" s="14"/>
      <c r="AC747" s="13">
        <f t="shared" si="470"/>
        <v>0</v>
      </c>
      <c r="AD747" s="14">
        <f t="shared" si="481"/>
        <v>0</v>
      </c>
      <c r="AE747" s="13">
        <f t="shared" si="471"/>
        <v>0</v>
      </c>
      <c r="AF747" s="14">
        <f t="shared" si="482"/>
        <v>0</v>
      </c>
      <c r="AG747" s="13">
        <f t="shared" si="472"/>
        <v>0</v>
      </c>
      <c r="AH747" s="14"/>
      <c r="AI747" s="13">
        <f t="shared" si="473"/>
        <v>0</v>
      </c>
      <c r="AJ747" s="14">
        <f t="shared" si="483"/>
        <v>0</v>
      </c>
      <c r="AK747" s="13">
        <f t="shared" si="474"/>
        <v>0</v>
      </c>
      <c r="AL747" s="14">
        <f t="shared" si="484"/>
        <v>0</v>
      </c>
      <c r="AM747" s="13">
        <f t="shared" si="485"/>
        <v>0</v>
      </c>
      <c r="AN747" s="14"/>
      <c r="AO747" s="13">
        <f t="shared" si="486"/>
        <v>0</v>
      </c>
      <c r="AP747" s="14">
        <f t="shared" si="487"/>
        <v>0</v>
      </c>
      <c r="AQ747" s="13">
        <f t="shared" si="488"/>
        <v>14.850416666666439</v>
      </c>
      <c r="AR747" s="14">
        <f t="shared" si="489"/>
        <v>1</v>
      </c>
      <c r="AS747" s="13">
        <f t="shared" si="490"/>
        <v>0</v>
      </c>
      <c r="AT747" s="14"/>
      <c r="AU747" s="13">
        <f t="shared" si="491"/>
        <v>0</v>
      </c>
      <c r="AV747" s="14">
        <f t="shared" si="492"/>
        <v>0</v>
      </c>
      <c r="AW747" s="13">
        <f t="shared" si="493"/>
        <v>0</v>
      </c>
      <c r="AX747" s="14">
        <f t="shared" si="494"/>
        <v>0</v>
      </c>
      <c r="AY747" s="13">
        <f t="shared" si="495"/>
        <v>0</v>
      </c>
      <c r="AZ747" s="14"/>
      <c r="BA747" s="13">
        <f t="shared" si="496"/>
        <v>0</v>
      </c>
      <c r="BB747" s="14">
        <f t="shared" si="497"/>
        <v>0</v>
      </c>
      <c r="BC747" s="13">
        <f t="shared" si="498"/>
        <v>0</v>
      </c>
      <c r="BD747" s="14">
        <f t="shared" si="499"/>
        <v>0</v>
      </c>
      <c r="BE747" s="13">
        <f t="shared" si="500"/>
        <v>0</v>
      </c>
    </row>
    <row r="748" spans="1:57" x14ac:dyDescent="0.25">
      <c r="A748" s="23">
        <f t="shared" si="501"/>
        <v>14.870416666666438</v>
      </c>
      <c r="B748" s="8" t="s">
        <v>21</v>
      </c>
      <c r="C748" t="s">
        <v>11</v>
      </c>
      <c r="D748" s="10"/>
      <c r="E748" s="10" t="s">
        <v>14</v>
      </c>
      <c r="F748" s="10"/>
      <c r="G748" t="s">
        <v>11</v>
      </c>
      <c r="H748" s="10"/>
      <c r="I748" s="10"/>
      <c r="J748" t="s">
        <v>11</v>
      </c>
      <c r="K748" s="13">
        <f t="shared" si="461"/>
        <v>0</v>
      </c>
      <c r="L748" s="14">
        <f t="shared" si="475"/>
        <v>0</v>
      </c>
      <c r="M748" s="13">
        <f t="shared" si="462"/>
        <v>0</v>
      </c>
      <c r="N748" s="14">
        <f t="shared" si="476"/>
        <v>0</v>
      </c>
      <c r="O748" s="13">
        <f t="shared" si="463"/>
        <v>0</v>
      </c>
      <c r="P748" s="14"/>
      <c r="Q748" s="13">
        <f t="shared" si="464"/>
        <v>0</v>
      </c>
      <c r="R748" s="14">
        <f t="shared" si="477"/>
        <v>0</v>
      </c>
      <c r="S748" s="13">
        <f t="shared" si="465"/>
        <v>0</v>
      </c>
      <c r="T748" s="14">
        <f t="shared" si="478"/>
        <v>0</v>
      </c>
      <c r="U748" s="13">
        <f t="shared" si="466"/>
        <v>0</v>
      </c>
      <c r="V748" s="14"/>
      <c r="W748" s="13">
        <f t="shared" si="467"/>
        <v>14.870416666666438</v>
      </c>
      <c r="X748" s="14">
        <f t="shared" si="479"/>
        <v>1</v>
      </c>
      <c r="Y748" s="13">
        <f t="shared" si="468"/>
        <v>0</v>
      </c>
      <c r="Z748" s="14">
        <f t="shared" si="480"/>
        <v>0</v>
      </c>
      <c r="AA748" s="13">
        <f t="shared" si="469"/>
        <v>1.9999999999999574E-2</v>
      </c>
      <c r="AB748" s="14"/>
      <c r="AC748" s="13">
        <f t="shared" si="470"/>
        <v>0</v>
      </c>
      <c r="AD748" s="14">
        <f t="shared" si="481"/>
        <v>0</v>
      </c>
      <c r="AE748" s="13">
        <f t="shared" si="471"/>
        <v>0</v>
      </c>
      <c r="AF748" s="14">
        <f t="shared" si="482"/>
        <v>0</v>
      </c>
      <c r="AG748" s="13">
        <f t="shared" si="472"/>
        <v>0</v>
      </c>
      <c r="AH748" s="14"/>
      <c r="AI748" s="13">
        <f t="shared" si="473"/>
        <v>0</v>
      </c>
      <c r="AJ748" s="14">
        <f t="shared" si="483"/>
        <v>0</v>
      </c>
      <c r="AK748" s="13">
        <f t="shared" si="474"/>
        <v>0</v>
      </c>
      <c r="AL748" s="14">
        <f t="shared" si="484"/>
        <v>0</v>
      </c>
      <c r="AM748" s="13">
        <f t="shared" si="485"/>
        <v>0</v>
      </c>
      <c r="AN748" s="14"/>
      <c r="AO748" s="13">
        <f t="shared" si="486"/>
        <v>0</v>
      </c>
      <c r="AP748" s="14">
        <f t="shared" si="487"/>
        <v>0</v>
      </c>
      <c r="AQ748" s="13">
        <f t="shared" si="488"/>
        <v>0</v>
      </c>
      <c r="AR748" s="14">
        <f t="shared" si="489"/>
        <v>0</v>
      </c>
      <c r="AS748" s="13">
        <f t="shared" si="490"/>
        <v>0</v>
      </c>
      <c r="AT748" s="14"/>
      <c r="AU748" s="13">
        <f t="shared" si="491"/>
        <v>0</v>
      </c>
      <c r="AV748" s="14">
        <f t="shared" si="492"/>
        <v>0</v>
      </c>
      <c r="AW748" s="13">
        <f t="shared" si="493"/>
        <v>0</v>
      </c>
      <c r="AX748" s="14">
        <f t="shared" si="494"/>
        <v>0</v>
      </c>
      <c r="AY748" s="13">
        <f t="shared" si="495"/>
        <v>0</v>
      </c>
      <c r="AZ748" s="14"/>
      <c r="BA748" s="13">
        <f t="shared" si="496"/>
        <v>0</v>
      </c>
      <c r="BB748" s="14">
        <f t="shared" si="497"/>
        <v>0</v>
      </c>
      <c r="BC748" s="13">
        <f t="shared" si="498"/>
        <v>0</v>
      </c>
      <c r="BD748" s="14">
        <f t="shared" si="499"/>
        <v>0</v>
      </c>
      <c r="BE748" s="13">
        <f t="shared" si="500"/>
        <v>0</v>
      </c>
    </row>
    <row r="749" spans="1:57" x14ac:dyDescent="0.25">
      <c r="A749" s="23">
        <f t="shared" si="501"/>
        <v>14.890416666666438</v>
      </c>
      <c r="B749" s="8"/>
      <c r="C749" t="s">
        <v>11</v>
      </c>
      <c r="D749" s="10"/>
      <c r="E749" s="10" t="s">
        <v>14</v>
      </c>
      <c r="F749" s="10"/>
      <c r="G749" t="s">
        <v>11</v>
      </c>
      <c r="H749" s="32"/>
      <c r="I749" s="32"/>
      <c r="J749" t="s">
        <v>11</v>
      </c>
      <c r="K749" s="13">
        <f t="shared" si="461"/>
        <v>0</v>
      </c>
      <c r="L749" s="14">
        <f t="shared" si="475"/>
        <v>0</v>
      </c>
      <c r="M749" s="13">
        <f t="shared" si="462"/>
        <v>0</v>
      </c>
      <c r="N749" s="14">
        <f t="shared" si="476"/>
        <v>0</v>
      </c>
      <c r="O749" s="13">
        <f t="shared" si="463"/>
        <v>0</v>
      </c>
      <c r="P749" s="14"/>
      <c r="Q749" s="13">
        <f t="shared" si="464"/>
        <v>0</v>
      </c>
      <c r="R749" s="14">
        <f t="shared" si="477"/>
        <v>0</v>
      </c>
      <c r="S749" s="13">
        <f t="shared" si="465"/>
        <v>0</v>
      </c>
      <c r="T749" s="14">
        <f t="shared" si="478"/>
        <v>0</v>
      </c>
      <c r="U749" s="13">
        <f t="shared" si="466"/>
        <v>0</v>
      </c>
      <c r="V749" s="14"/>
      <c r="W749" s="13">
        <f t="shared" si="467"/>
        <v>0</v>
      </c>
      <c r="X749" s="14">
        <f t="shared" si="479"/>
        <v>0</v>
      </c>
      <c r="Y749" s="13">
        <f t="shared" si="468"/>
        <v>0</v>
      </c>
      <c r="Z749" s="14">
        <f t="shared" si="480"/>
        <v>0</v>
      </c>
      <c r="AA749" s="13">
        <f t="shared" si="469"/>
        <v>1.9999999999999574E-2</v>
      </c>
      <c r="AB749" s="14"/>
      <c r="AC749" s="13">
        <f t="shared" si="470"/>
        <v>0</v>
      </c>
      <c r="AD749" s="14">
        <f t="shared" si="481"/>
        <v>0</v>
      </c>
      <c r="AE749" s="13">
        <f t="shared" si="471"/>
        <v>0</v>
      </c>
      <c r="AF749" s="14">
        <f t="shared" si="482"/>
        <v>0</v>
      </c>
      <c r="AG749" s="13">
        <f t="shared" si="472"/>
        <v>0</v>
      </c>
      <c r="AH749" s="14"/>
      <c r="AI749" s="13">
        <f t="shared" si="473"/>
        <v>0</v>
      </c>
      <c r="AJ749" s="14">
        <f t="shared" si="483"/>
        <v>0</v>
      </c>
      <c r="AK749" s="13">
        <f t="shared" si="474"/>
        <v>0</v>
      </c>
      <c r="AL749" s="14">
        <f t="shared" si="484"/>
        <v>0</v>
      </c>
      <c r="AM749" s="13">
        <f t="shared" si="485"/>
        <v>0</v>
      </c>
      <c r="AN749" s="14"/>
      <c r="AO749" s="13">
        <f t="shared" si="486"/>
        <v>0</v>
      </c>
      <c r="AP749" s="14">
        <f t="shared" si="487"/>
        <v>0</v>
      </c>
      <c r="AQ749" s="13">
        <f t="shared" si="488"/>
        <v>0</v>
      </c>
      <c r="AR749" s="14">
        <f t="shared" si="489"/>
        <v>0</v>
      </c>
      <c r="AS749" s="13">
        <f t="shared" si="490"/>
        <v>0</v>
      </c>
      <c r="AT749" s="14"/>
      <c r="AU749" s="13">
        <f t="shared" si="491"/>
        <v>0</v>
      </c>
      <c r="AV749" s="14">
        <f t="shared" si="492"/>
        <v>0</v>
      </c>
      <c r="AW749" s="13">
        <f t="shared" si="493"/>
        <v>0</v>
      </c>
      <c r="AX749" s="14">
        <f t="shared" si="494"/>
        <v>0</v>
      </c>
      <c r="AY749" s="13">
        <f t="shared" si="495"/>
        <v>0</v>
      </c>
      <c r="AZ749" s="14"/>
      <c r="BA749" s="13">
        <f t="shared" si="496"/>
        <v>0</v>
      </c>
      <c r="BB749" s="14">
        <f t="shared" si="497"/>
        <v>0</v>
      </c>
      <c r="BC749" s="13">
        <f t="shared" si="498"/>
        <v>0</v>
      </c>
      <c r="BD749" s="14">
        <f t="shared" si="499"/>
        <v>0</v>
      </c>
      <c r="BE749" s="13">
        <f t="shared" si="500"/>
        <v>0</v>
      </c>
    </row>
    <row r="750" spans="1:57" x14ac:dyDescent="0.25">
      <c r="A750" s="23">
        <f t="shared" si="501"/>
        <v>14.910416666666437</v>
      </c>
      <c r="B750" s="8"/>
      <c r="C750" t="s">
        <v>11</v>
      </c>
      <c r="D750" s="10"/>
      <c r="E750" s="10" t="s">
        <v>14</v>
      </c>
      <c r="F750" s="10"/>
      <c r="G750" t="s">
        <v>11</v>
      </c>
      <c r="H750" s="32"/>
      <c r="I750" s="32"/>
      <c r="J750" t="s">
        <v>11</v>
      </c>
      <c r="K750" s="13">
        <f t="shared" si="461"/>
        <v>0</v>
      </c>
      <c r="L750" s="14">
        <f t="shared" si="475"/>
        <v>0</v>
      </c>
      <c r="M750" s="13">
        <f t="shared" si="462"/>
        <v>0</v>
      </c>
      <c r="N750" s="14">
        <f t="shared" si="476"/>
        <v>0</v>
      </c>
      <c r="O750" s="13">
        <f t="shared" si="463"/>
        <v>0</v>
      </c>
      <c r="P750" s="14"/>
      <c r="Q750" s="13">
        <f t="shared" si="464"/>
        <v>0</v>
      </c>
      <c r="R750" s="14">
        <f t="shared" si="477"/>
        <v>0</v>
      </c>
      <c r="S750" s="13">
        <f t="shared" si="465"/>
        <v>0</v>
      </c>
      <c r="T750" s="14">
        <f t="shared" si="478"/>
        <v>0</v>
      </c>
      <c r="U750" s="13">
        <f t="shared" si="466"/>
        <v>0</v>
      </c>
      <c r="V750" s="14"/>
      <c r="W750" s="13">
        <f t="shared" si="467"/>
        <v>0</v>
      </c>
      <c r="X750" s="14">
        <f t="shared" si="479"/>
        <v>0</v>
      </c>
      <c r="Y750" s="13">
        <f t="shared" si="468"/>
        <v>0</v>
      </c>
      <c r="Z750" s="14">
        <f t="shared" si="480"/>
        <v>0</v>
      </c>
      <c r="AA750" s="13">
        <f t="shared" si="469"/>
        <v>1.9999999999999574E-2</v>
      </c>
      <c r="AB750" s="14"/>
      <c r="AC750" s="13">
        <f t="shared" si="470"/>
        <v>0</v>
      </c>
      <c r="AD750" s="14">
        <f t="shared" si="481"/>
        <v>0</v>
      </c>
      <c r="AE750" s="13">
        <f t="shared" si="471"/>
        <v>0</v>
      </c>
      <c r="AF750" s="14">
        <f t="shared" si="482"/>
        <v>0</v>
      </c>
      <c r="AG750" s="13">
        <f t="shared" si="472"/>
        <v>0</v>
      </c>
      <c r="AH750" s="14"/>
      <c r="AI750" s="13">
        <f t="shared" si="473"/>
        <v>0</v>
      </c>
      <c r="AJ750" s="14">
        <f t="shared" si="483"/>
        <v>0</v>
      </c>
      <c r="AK750" s="13">
        <f t="shared" si="474"/>
        <v>0</v>
      </c>
      <c r="AL750" s="14">
        <f t="shared" si="484"/>
        <v>0</v>
      </c>
      <c r="AM750" s="13">
        <f t="shared" si="485"/>
        <v>0</v>
      </c>
      <c r="AN750" s="14"/>
      <c r="AO750" s="13">
        <f t="shared" si="486"/>
        <v>0</v>
      </c>
      <c r="AP750" s="14">
        <f t="shared" si="487"/>
        <v>0</v>
      </c>
      <c r="AQ750" s="13">
        <f t="shared" si="488"/>
        <v>0</v>
      </c>
      <c r="AR750" s="14">
        <f t="shared" si="489"/>
        <v>0</v>
      </c>
      <c r="AS750" s="13">
        <f t="shared" si="490"/>
        <v>0</v>
      </c>
      <c r="AT750" s="14"/>
      <c r="AU750" s="13">
        <f t="shared" si="491"/>
        <v>0</v>
      </c>
      <c r="AV750" s="14">
        <f t="shared" si="492"/>
        <v>0</v>
      </c>
      <c r="AW750" s="13">
        <f t="shared" si="493"/>
        <v>0</v>
      </c>
      <c r="AX750" s="14">
        <f t="shared" si="494"/>
        <v>0</v>
      </c>
      <c r="AY750" s="13">
        <f t="shared" si="495"/>
        <v>0</v>
      </c>
      <c r="AZ750" s="14"/>
      <c r="BA750" s="13">
        <f t="shared" si="496"/>
        <v>0</v>
      </c>
      <c r="BB750" s="14">
        <f t="shared" si="497"/>
        <v>0</v>
      </c>
      <c r="BC750" s="13">
        <f t="shared" si="498"/>
        <v>0</v>
      </c>
      <c r="BD750" s="14">
        <f t="shared" si="499"/>
        <v>0</v>
      </c>
      <c r="BE750" s="13">
        <f t="shared" si="500"/>
        <v>0</v>
      </c>
    </row>
    <row r="751" spans="1:57" x14ac:dyDescent="0.25">
      <c r="A751" s="23">
        <f t="shared" si="501"/>
        <v>14.930416666666437</v>
      </c>
      <c r="B751" s="8"/>
      <c r="C751" t="s">
        <v>11</v>
      </c>
      <c r="D751" s="10"/>
      <c r="E751" s="10" t="s">
        <v>14</v>
      </c>
      <c r="F751" s="10"/>
      <c r="G751" t="s">
        <v>11</v>
      </c>
      <c r="H751" s="32"/>
      <c r="I751" s="32"/>
      <c r="J751" t="s">
        <v>11</v>
      </c>
      <c r="K751" s="13">
        <f t="shared" si="461"/>
        <v>0</v>
      </c>
      <c r="L751" s="14">
        <f t="shared" si="475"/>
        <v>0</v>
      </c>
      <c r="M751" s="13">
        <f t="shared" si="462"/>
        <v>0</v>
      </c>
      <c r="N751" s="14">
        <f t="shared" si="476"/>
        <v>0</v>
      </c>
      <c r="O751" s="13">
        <f t="shared" si="463"/>
        <v>0</v>
      </c>
      <c r="P751" s="14"/>
      <c r="Q751" s="13">
        <f t="shared" si="464"/>
        <v>0</v>
      </c>
      <c r="R751" s="14">
        <f t="shared" si="477"/>
        <v>0</v>
      </c>
      <c r="S751" s="13">
        <f t="shared" si="465"/>
        <v>0</v>
      </c>
      <c r="T751" s="14">
        <f t="shared" si="478"/>
        <v>0</v>
      </c>
      <c r="U751" s="13">
        <f t="shared" si="466"/>
        <v>0</v>
      </c>
      <c r="V751" s="14"/>
      <c r="W751" s="13">
        <f t="shared" si="467"/>
        <v>0</v>
      </c>
      <c r="X751" s="14">
        <f t="shared" si="479"/>
        <v>0</v>
      </c>
      <c r="Y751" s="13">
        <f t="shared" si="468"/>
        <v>0</v>
      </c>
      <c r="Z751" s="14">
        <f t="shared" si="480"/>
        <v>0</v>
      </c>
      <c r="AA751" s="13">
        <f t="shared" si="469"/>
        <v>1.9999999999999574E-2</v>
      </c>
      <c r="AB751" s="14"/>
      <c r="AC751" s="13">
        <f t="shared" si="470"/>
        <v>0</v>
      </c>
      <c r="AD751" s="14">
        <f t="shared" si="481"/>
        <v>0</v>
      </c>
      <c r="AE751" s="13">
        <f t="shared" si="471"/>
        <v>0</v>
      </c>
      <c r="AF751" s="14">
        <f t="shared" si="482"/>
        <v>0</v>
      </c>
      <c r="AG751" s="13">
        <f t="shared" si="472"/>
        <v>0</v>
      </c>
      <c r="AH751" s="14"/>
      <c r="AI751" s="13">
        <f t="shared" si="473"/>
        <v>0</v>
      </c>
      <c r="AJ751" s="14">
        <f t="shared" si="483"/>
        <v>0</v>
      </c>
      <c r="AK751" s="13">
        <f t="shared" si="474"/>
        <v>0</v>
      </c>
      <c r="AL751" s="14">
        <f t="shared" si="484"/>
        <v>0</v>
      </c>
      <c r="AM751" s="13">
        <f t="shared" si="485"/>
        <v>0</v>
      </c>
      <c r="AN751" s="14"/>
      <c r="AO751" s="13">
        <f t="shared" si="486"/>
        <v>0</v>
      </c>
      <c r="AP751" s="14">
        <f t="shared" si="487"/>
        <v>0</v>
      </c>
      <c r="AQ751" s="13">
        <f t="shared" si="488"/>
        <v>0</v>
      </c>
      <c r="AR751" s="14">
        <f t="shared" si="489"/>
        <v>0</v>
      </c>
      <c r="AS751" s="13">
        <f t="shared" si="490"/>
        <v>0</v>
      </c>
      <c r="AT751" s="14"/>
      <c r="AU751" s="13">
        <f t="shared" si="491"/>
        <v>0</v>
      </c>
      <c r="AV751" s="14">
        <f t="shared" si="492"/>
        <v>0</v>
      </c>
      <c r="AW751" s="13">
        <f t="shared" si="493"/>
        <v>0</v>
      </c>
      <c r="AX751" s="14">
        <f t="shared" si="494"/>
        <v>0</v>
      </c>
      <c r="AY751" s="13">
        <f t="shared" si="495"/>
        <v>0</v>
      </c>
      <c r="AZ751" s="14"/>
      <c r="BA751" s="13">
        <f t="shared" si="496"/>
        <v>0</v>
      </c>
      <c r="BB751" s="14">
        <f t="shared" si="497"/>
        <v>0</v>
      </c>
      <c r="BC751" s="13">
        <f t="shared" si="498"/>
        <v>0</v>
      </c>
      <c r="BD751" s="14">
        <f t="shared" si="499"/>
        <v>0</v>
      </c>
      <c r="BE751" s="13">
        <f t="shared" si="500"/>
        <v>0</v>
      </c>
    </row>
    <row r="752" spans="1:57" x14ac:dyDescent="0.25">
      <c r="A752" s="23">
        <f t="shared" si="501"/>
        <v>14.950416666666436</v>
      </c>
      <c r="B752" s="8" t="s">
        <v>22</v>
      </c>
      <c r="C752" s="11" t="s">
        <v>20</v>
      </c>
      <c r="D752" s="10"/>
      <c r="E752" t="s">
        <v>11</v>
      </c>
      <c r="F752" s="10"/>
      <c r="G752" t="s">
        <v>11</v>
      </c>
      <c r="H752" s="32"/>
      <c r="I752" s="32"/>
      <c r="J752" t="s">
        <v>11</v>
      </c>
      <c r="K752" s="13">
        <f t="shared" si="461"/>
        <v>0</v>
      </c>
      <c r="L752" s="14">
        <f t="shared" si="475"/>
        <v>0</v>
      </c>
      <c r="M752" s="13">
        <f t="shared" si="462"/>
        <v>14.950416666666436</v>
      </c>
      <c r="N752" s="14">
        <f t="shared" si="476"/>
        <v>1</v>
      </c>
      <c r="O752" s="13">
        <f t="shared" si="463"/>
        <v>0</v>
      </c>
      <c r="P752" s="14"/>
      <c r="Q752" s="13">
        <f t="shared" si="464"/>
        <v>0</v>
      </c>
      <c r="R752" s="14">
        <f t="shared" si="477"/>
        <v>0</v>
      </c>
      <c r="S752" s="13">
        <f t="shared" si="465"/>
        <v>0</v>
      </c>
      <c r="T752" s="14">
        <f t="shared" si="478"/>
        <v>0</v>
      </c>
      <c r="U752" s="13">
        <f t="shared" si="466"/>
        <v>0</v>
      </c>
      <c r="V752" s="14"/>
      <c r="W752" s="13">
        <f t="shared" si="467"/>
        <v>0</v>
      </c>
      <c r="X752" s="14">
        <f t="shared" si="479"/>
        <v>0</v>
      </c>
      <c r="Y752" s="13">
        <f t="shared" si="468"/>
        <v>0</v>
      </c>
      <c r="Z752" s="14">
        <f t="shared" si="480"/>
        <v>0</v>
      </c>
      <c r="AA752" s="13">
        <f t="shared" si="469"/>
        <v>0</v>
      </c>
      <c r="AB752" s="14"/>
      <c r="AC752" s="13">
        <f t="shared" si="470"/>
        <v>0</v>
      </c>
      <c r="AD752" s="14">
        <f t="shared" si="481"/>
        <v>0</v>
      </c>
      <c r="AE752" s="13">
        <f t="shared" si="471"/>
        <v>0</v>
      </c>
      <c r="AF752" s="14">
        <f t="shared" si="482"/>
        <v>0</v>
      </c>
      <c r="AG752" s="13">
        <f t="shared" si="472"/>
        <v>0</v>
      </c>
      <c r="AH752" s="14"/>
      <c r="AI752" s="13">
        <f t="shared" si="473"/>
        <v>0</v>
      </c>
      <c r="AJ752" s="14">
        <f t="shared" si="483"/>
        <v>0</v>
      </c>
      <c r="AK752" s="13">
        <f t="shared" si="474"/>
        <v>0</v>
      </c>
      <c r="AL752" s="14">
        <f t="shared" si="484"/>
        <v>0</v>
      </c>
      <c r="AM752" s="13">
        <f t="shared" si="485"/>
        <v>0</v>
      </c>
      <c r="AN752" s="14"/>
      <c r="AO752" s="13">
        <f t="shared" si="486"/>
        <v>0</v>
      </c>
      <c r="AP752" s="14">
        <f t="shared" si="487"/>
        <v>0</v>
      </c>
      <c r="AQ752" s="13">
        <f t="shared" si="488"/>
        <v>0</v>
      </c>
      <c r="AR752" s="14">
        <f t="shared" si="489"/>
        <v>0</v>
      </c>
      <c r="AS752" s="13">
        <f t="shared" si="490"/>
        <v>0</v>
      </c>
      <c r="AT752" s="14"/>
      <c r="AU752" s="13">
        <f t="shared" si="491"/>
        <v>0</v>
      </c>
      <c r="AV752" s="14">
        <f t="shared" si="492"/>
        <v>0</v>
      </c>
      <c r="AW752" s="13">
        <f t="shared" si="493"/>
        <v>0</v>
      </c>
      <c r="AX752" s="14">
        <f t="shared" si="494"/>
        <v>0</v>
      </c>
      <c r="AY752" s="13">
        <f t="shared" si="495"/>
        <v>0</v>
      </c>
      <c r="AZ752" s="14"/>
      <c r="BA752" s="13">
        <f t="shared" si="496"/>
        <v>0</v>
      </c>
      <c r="BB752" s="14">
        <f t="shared" si="497"/>
        <v>0</v>
      </c>
      <c r="BC752" s="13">
        <f t="shared" si="498"/>
        <v>0</v>
      </c>
      <c r="BD752" s="14">
        <f t="shared" si="499"/>
        <v>0</v>
      </c>
      <c r="BE752" s="13">
        <f t="shared" si="500"/>
        <v>0</v>
      </c>
    </row>
    <row r="753" spans="1:57" x14ac:dyDescent="0.25">
      <c r="A753" s="23">
        <f t="shared" si="501"/>
        <v>14.970416666666436</v>
      </c>
      <c r="B753" s="8"/>
      <c r="C753" s="10"/>
      <c r="D753" s="10"/>
      <c r="E753" t="s">
        <v>11</v>
      </c>
      <c r="F753" s="10"/>
      <c r="G753" t="s">
        <v>11</v>
      </c>
      <c r="H753" s="32"/>
      <c r="I753" s="32"/>
      <c r="J753" t="s">
        <v>11</v>
      </c>
      <c r="K753" s="13">
        <f t="shared" si="461"/>
        <v>0</v>
      </c>
      <c r="L753" s="14">
        <f t="shared" si="475"/>
        <v>0</v>
      </c>
      <c r="M753" s="13">
        <f t="shared" si="462"/>
        <v>0</v>
      </c>
      <c r="N753" s="14">
        <f t="shared" si="476"/>
        <v>0</v>
      </c>
      <c r="O753" s="13">
        <f t="shared" si="463"/>
        <v>0</v>
      </c>
      <c r="P753" s="14"/>
      <c r="Q753" s="13">
        <f t="shared" si="464"/>
        <v>0</v>
      </c>
      <c r="R753" s="14">
        <f t="shared" si="477"/>
        <v>0</v>
      </c>
      <c r="S753" s="13">
        <f t="shared" si="465"/>
        <v>0</v>
      </c>
      <c r="T753" s="14">
        <f t="shared" si="478"/>
        <v>0</v>
      </c>
      <c r="U753" s="13">
        <f t="shared" si="466"/>
        <v>0</v>
      </c>
      <c r="V753" s="14"/>
      <c r="W753" s="13">
        <f t="shared" si="467"/>
        <v>0</v>
      </c>
      <c r="X753" s="14">
        <f t="shared" si="479"/>
        <v>0</v>
      </c>
      <c r="Y753" s="13">
        <f t="shared" si="468"/>
        <v>0</v>
      </c>
      <c r="Z753" s="14">
        <f t="shared" si="480"/>
        <v>0</v>
      </c>
      <c r="AA753" s="13">
        <f t="shared" si="469"/>
        <v>0</v>
      </c>
      <c r="AB753" s="14"/>
      <c r="AC753" s="13">
        <f t="shared" si="470"/>
        <v>0</v>
      </c>
      <c r="AD753" s="14">
        <f t="shared" si="481"/>
        <v>0</v>
      </c>
      <c r="AE753" s="13">
        <f t="shared" si="471"/>
        <v>0</v>
      </c>
      <c r="AF753" s="14">
        <f t="shared" si="482"/>
        <v>0</v>
      </c>
      <c r="AG753" s="13">
        <f t="shared" si="472"/>
        <v>0</v>
      </c>
      <c r="AH753" s="14"/>
      <c r="AI753" s="13">
        <f t="shared" si="473"/>
        <v>0</v>
      </c>
      <c r="AJ753" s="14">
        <f t="shared" si="483"/>
        <v>0</v>
      </c>
      <c r="AK753" s="13">
        <f t="shared" si="474"/>
        <v>0</v>
      </c>
      <c r="AL753" s="14">
        <f t="shared" si="484"/>
        <v>0</v>
      </c>
      <c r="AM753" s="13">
        <f t="shared" si="485"/>
        <v>0</v>
      </c>
      <c r="AN753" s="14"/>
      <c r="AO753" s="13">
        <f t="shared" si="486"/>
        <v>0</v>
      </c>
      <c r="AP753" s="14">
        <f t="shared" si="487"/>
        <v>0</v>
      </c>
      <c r="AQ753" s="13">
        <f t="shared" si="488"/>
        <v>0</v>
      </c>
      <c r="AR753" s="14">
        <f t="shared" si="489"/>
        <v>0</v>
      </c>
      <c r="AS753" s="13">
        <f t="shared" si="490"/>
        <v>0</v>
      </c>
      <c r="AT753" s="14"/>
      <c r="AU753" s="13">
        <f t="shared" si="491"/>
        <v>0</v>
      </c>
      <c r="AV753" s="14">
        <f t="shared" si="492"/>
        <v>0</v>
      </c>
      <c r="AW753" s="13">
        <f t="shared" si="493"/>
        <v>0</v>
      </c>
      <c r="AX753" s="14">
        <f t="shared" si="494"/>
        <v>0</v>
      </c>
      <c r="AY753" s="13">
        <f t="shared" si="495"/>
        <v>0</v>
      </c>
      <c r="AZ753" s="14"/>
      <c r="BA753" s="13">
        <f t="shared" si="496"/>
        <v>0</v>
      </c>
      <c r="BB753" s="14">
        <f t="shared" si="497"/>
        <v>0</v>
      </c>
      <c r="BC753" s="13">
        <f t="shared" si="498"/>
        <v>0</v>
      </c>
      <c r="BD753" s="14">
        <f t="shared" si="499"/>
        <v>0</v>
      </c>
      <c r="BE753" s="13">
        <f t="shared" si="500"/>
        <v>0</v>
      </c>
    </row>
    <row r="754" spans="1:57" x14ac:dyDescent="0.25">
      <c r="A754" s="23">
        <f t="shared" si="501"/>
        <v>14.990416666666436</v>
      </c>
      <c r="B754" s="8"/>
      <c r="C754" s="10"/>
      <c r="D754" s="10"/>
      <c r="E754" t="s">
        <v>11</v>
      </c>
      <c r="F754" s="10"/>
      <c r="G754" t="s">
        <v>11</v>
      </c>
      <c r="H754" s="11"/>
      <c r="I754" s="11"/>
      <c r="J754" t="s">
        <v>11</v>
      </c>
      <c r="K754" s="13">
        <f t="shared" si="461"/>
        <v>0</v>
      </c>
      <c r="L754" s="14">
        <f t="shared" si="475"/>
        <v>0</v>
      </c>
      <c r="M754" s="13">
        <f t="shared" si="462"/>
        <v>0</v>
      </c>
      <c r="N754" s="14">
        <f t="shared" si="476"/>
        <v>0</v>
      </c>
      <c r="O754" s="13">
        <f t="shared" si="463"/>
        <v>0</v>
      </c>
      <c r="P754" s="14"/>
      <c r="Q754" s="13">
        <f t="shared" si="464"/>
        <v>0</v>
      </c>
      <c r="R754" s="14">
        <f t="shared" si="477"/>
        <v>0</v>
      </c>
      <c r="S754" s="13">
        <f t="shared" si="465"/>
        <v>0</v>
      </c>
      <c r="T754" s="14">
        <f t="shared" si="478"/>
        <v>0</v>
      </c>
      <c r="U754" s="13">
        <f t="shared" si="466"/>
        <v>0</v>
      </c>
      <c r="V754" s="14"/>
      <c r="W754" s="13">
        <f t="shared" si="467"/>
        <v>0</v>
      </c>
      <c r="X754" s="14">
        <f t="shared" si="479"/>
        <v>0</v>
      </c>
      <c r="Y754" s="13">
        <f t="shared" si="468"/>
        <v>0</v>
      </c>
      <c r="Z754" s="14">
        <f t="shared" si="480"/>
        <v>0</v>
      </c>
      <c r="AA754" s="13">
        <f t="shared" si="469"/>
        <v>0</v>
      </c>
      <c r="AB754" s="14"/>
      <c r="AC754" s="13">
        <f t="shared" si="470"/>
        <v>0</v>
      </c>
      <c r="AD754" s="14">
        <f t="shared" si="481"/>
        <v>0</v>
      </c>
      <c r="AE754" s="13">
        <f t="shared" si="471"/>
        <v>0</v>
      </c>
      <c r="AF754" s="14">
        <f t="shared" si="482"/>
        <v>0</v>
      </c>
      <c r="AG754" s="13">
        <f t="shared" si="472"/>
        <v>0</v>
      </c>
      <c r="AH754" s="14"/>
      <c r="AI754" s="13">
        <f t="shared" si="473"/>
        <v>0</v>
      </c>
      <c r="AJ754" s="14">
        <f t="shared" si="483"/>
        <v>0</v>
      </c>
      <c r="AK754" s="13">
        <f t="shared" si="474"/>
        <v>0</v>
      </c>
      <c r="AL754" s="14">
        <f t="shared" si="484"/>
        <v>0</v>
      </c>
      <c r="AM754" s="13">
        <f t="shared" si="485"/>
        <v>0</v>
      </c>
      <c r="AN754" s="14"/>
      <c r="AO754" s="13">
        <f t="shared" si="486"/>
        <v>0</v>
      </c>
      <c r="AP754" s="14">
        <f t="shared" si="487"/>
        <v>0</v>
      </c>
      <c r="AQ754" s="13">
        <f t="shared" si="488"/>
        <v>0</v>
      </c>
      <c r="AR754" s="14">
        <f t="shared" si="489"/>
        <v>0</v>
      </c>
      <c r="AS754" s="13">
        <f t="shared" si="490"/>
        <v>0</v>
      </c>
      <c r="AT754" s="14"/>
      <c r="AU754" s="13">
        <f t="shared" si="491"/>
        <v>0</v>
      </c>
      <c r="AV754" s="14">
        <f t="shared" si="492"/>
        <v>0</v>
      </c>
      <c r="AW754" s="13">
        <f t="shared" si="493"/>
        <v>0</v>
      </c>
      <c r="AX754" s="14">
        <f t="shared" si="494"/>
        <v>0</v>
      </c>
      <c r="AY754" s="13">
        <f t="shared" si="495"/>
        <v>0</v>
      </c>
      <c r="AZ754" s="14"/>
      <c r="BA754" s="13">
        <f t="shared" si="496"/>
        <v>0</v>
      </c>
      <c r="BB754" s="14">
        <f t="shared" si="497"/>
        <v>0</v>
      </c>
      <c r="BC754" s="13">
        <f t="shared" si="498"/>
        <v>0</v>
      </c>
      <c r="BD754" s="14">
        <f t="shared" si="499"/>
        <v>0</v>
      </c>
      <c r="BE754" s="13">
        <f t="shared" si="500"/>
        <v>0</v>
      </c>
    </row>
    <row r="755" spans="1:57" x14ac:dyDescent="0.25">
      <c r="A755" s="23">
        <f t="shared" si="501"/>
        <v>15.010416666666435</v>
      </c>
      <c r="B755" s="8"/>
      <c r="C755" s="10"/>
      <c r="D755" s="10"/>
      <c r="E755" t="s">
        <v>11</v>
      </c>
      <c r="F755" s="10"/>
      <c r="G755" t="s">
        <v>11</v>
      </c>
      <c r="H755" s="32"/>
      <c r="I755" s="32"/>
      <c r="J755" t="s">
        <v>11</v>
      </c>
      <c r="K755" s="13">
        <f t="shared" si="461"/>
        <v>0</v>
      </c>
      <c r="L755" s="14">
        <f t="shared" si="475"/>
        <v>0</v>
      </c>
      <c r="M755" s="13">
        <f t="shared" si="462"/>
        <v>0</v>
      </c>
      <c r="N755" s="14">
        <f t="shared" si="476"/>
        <v>0</v>
      </c>
      <c r="O755" s="13">
        <f t="shared" si="463"/>
        <v>0</v>
      </c>
      <c r="P755" s="14"/>
      <c r="Q755" s="13">
        <f t="shared" si="464"/>
        <v>0</v>
      </c>
      <c r="R755" s="14">
        <f t="shared" si="477"/>
        <v>0</v>
      </c>
      <c r="S755" s="13">
        <f t="shared" si="465"/>
        <v>0</v>
      </c>
      <c r="T755" s="14">
        <f t="shared" si="478"/>
        <v>0</v>
      </c>
      <c r="U755" s="13">
        <f t="shared" si="466"/>
        <v>0</v>
      </c>
      <c r="V755" s="14"/>
      <c r="W755" s="13">
        <f t="shared" si="467"/>
        <v>0</v>
      </c>
      <c r="X755" s="14">
        <f t="shared" si="479"/>
        <v>0</v>
      </c>
      <c r="Y755" s="13">
        <f t="shared" si="468"/>
        <v>0</v>
      </c>
      <c r="Z755" s="14">
        <f t="shared" si="480"/>
        <v>0</v>
      </c>
      <c r="AA755" s="13">
        <f t="shared" si="469"/>
        <v>0</v>
      </c>
      <c r="AB755" s="14"/>
      <c r="AC755" s="13">
        <f t="shared" si="470"/>
        <v>0</v>
      </c>
      <c r="AD755" s="14">
        <f t="shared" si="481"/>
        <v>0</v>
      </c>
      <c r="AE755" s="13">
        <f t="shared" si="471"/>
        <v>0</v>
      </c>
      <c r="AF755" s="14">
        <f t="shared" si="482"/>
        <v>0</v>
      </c>
      <c r="AG755" s="13">
        <f t="shared" si="472"/>
        <v>0</v>
      </c>
      <c r="AH755" s="14"/>
      <c r="AI755" s="13">
        <f t="shared" si="473"/>
        <v>0</v>
      </c>
      <c r="AJ755" s="14">
        <f t="shared" si="483"/>
        <v>0</v>
      </c>
      <c r="AK755" s="13">
        <f t="shared" si="474"/>
        <v>0</v>
      </c>
      <c r="AL755" s="14">
        <f t="shared" si="484"/>
        <v>0</v>
      </c>
      <c r="AM755" s="13">
        <f t="shared" si="485"/>
        <v>0</v>
      </c>
      <c r="AN755" s="14"/>
      <c r="AO755" s="13">
        <f t="shared" si="486"/>
        <v>0</v>
      </c>
      <c r="AP755" s="14">
        <f t="shared" si="487"/>
        <v>0</v>
      </c>
      <c r="AQ755" s="13">
        <f t="shared" si="488"/>
        <v>0</v>
      </c>
      <c r="AR755" s="14">
        <f t="shared" si="489"/>
        <v>0</v>
      </c>
      <c r="AS755" s="13">
        <f t="shared" si="490"/>
        <v>0</v>
      </c>
      <c r="AT755" s="14"/>
      <c r="AU755" s="13">
        <f t="shared" si="491"/>
        <v>0</v>
      </c>
      <c r="AV755" s="14">
        <f t="shared" si="492"/>
        <v>0</v>
      </c>
      <c r="AW755" s="13">
        <f t="shared" si="493"/>
        <v>0</v>
      </c>
      <c r="AX755" s="14">
        <f t="shared" si="494"/>
        <v>0</v>
      </c>
      <c r="AY755" s="13">
        <f t="shared" si="495"/>
        <v>0</v>
      </c>
      <c r="AZ755" s="14"/>
      <c r="BA755" s="13">
        <f t="shared" si="496"/>
        <v>0</v>
      </c>
      <c r="BB755" s="14">
        <f t="shared" si="497"/>
        <v>0</v>
      </c>
      <c r="BC755" s="13">
        <f t="shared" si="498"/>
        <v>0</v>
      </c>
      <c r="BD755" s="14">
        <f t="shared" si="499"/>
        <v>0</v>
      </c>
      <c r="BE755" s="13">
        <f t="shared" si="500"/>
        <v>0</v>
      </c>
    </row>
    <row r="756" spans="1:57" x14ac:dyDescent="0.25">
      <c r="A756" s="23">
        <f t="shared" si="501"/>
        <v>15.030416666666435</v>
      </c>
      <c r="B756" s="8" t="s">
        <v>77</v>
      </c>
      <c r="C756" s="10"/>
      <c r="D756" s="10"/>
      <c r="E756" t="s">
        <v>11</v>
      </c>
      <c r="F756" s="10"/>
      <c r="G756" t="s">
        <v>11</v>
      </c>
      <c r="H756" s="32"/>
      <c r="I756" s="32"/>
      <c r="J756" s="11" t="s">
        <v>20</v>
      </c>
      <c r="K756" s="13">
        <f t="shared" si="461"/>
        <v>0</v>
      </c>
      <c r="L756" s="14">
        <f t="shared" si="475"/>
        <v>0</v>
      </c>
      <c r="M756" s="13">
        <f t="shared" si="462"/>
        <v>0</v>
      </c>
      <c r="N756" s="14">
        <f t="shared" si="476"/>
        <v>0</v>
      </c>
      <c r="O756" s="13">
        <f t="shared" si="463"/>
        <v>0</v>
      </c>
      <c r="P756" s="14"/>
      <c r="Q756" s="13">
        <f t="shared" si="464"/>
        <v>0</v>
      </c>
      <c r="R756" s="14">
        <f t="shared" si="477"/>
        <v>0</v>
      </c>
      <c r="S756" s="13">
        <f t="shared" si="465"/>
        <v>0</v>
      </c>
      <c r="T756" s="14">
        <f t="shared" si="478"/>
        <v>0</v>
      </c>
      <c r="U756" s="13">
        <f t="shared" si="466"/>
        <v>0</v>
      </c>
      <c r="V756" s="14"/>
      <c r="W756" s="13">
        <f t="shared" si="467"/>
        <v>0</v>
      </c>
      <c r="X756" s="14">
        <f t="shared" si="479"/>
        <v>0</v>
      </c>
      <c r="Y756" s="13">
        <f t="shared" si="468"/>
        <v>0</v>
      </c>
      <c r="Z756" s="14">
        <f t="shared" si="480"/>
        <v>0</v>
      </c>
      <c r="AA756" s="13">
        <f t="shared" si="469"/>
        <v>0</v>
      </c>
      <c r="AB756" s="14"/>
      <c r="AC756" s="13">
        <f t="shared" si="470"/>
        <v>0</v>
      </c>
      <c r="AD756" s="14">
        <f t="shared" si="481"/>
        <v>0</v>
      </c>
      <c r="AE756" s="13">
        <f t="shared" si="471"/>
        <v>0</v>
      </c>
      <c r="AF756" s="14">
        <f t="shared" si="482"/>
        <v>0</v>
      </c>
      <c r="AG756" s="13">
        <f t="shared" si="472"/>
        <v>0</v>
      </c>
      <c r="AH756" s="14"/>
      <c r="AI756" s="13">
        <f t="shared" si="473"/>
        <v>0</v>
      </c>
      <c r="AJ756" s="14">
        <f t="shared" si="483"/>
        <v>0</v>
      </c>
      <c r="AK756" s="13">
        <f t="shared" si="474"/>
        <v>0</v>
      </c>
      <c r="AL756" s="14">
        <f t="shared" si="484"/>
        <v>0</v>
      </c>
      <c r="AM756" s="13">
        <f t="shared" si="485"/>
        <v>0</v>
      </c>
      <c r="AN756" s="14"/>
      <c r="AO756" s="13">
        <f t="shared" si="486"/>
        <v>0</v>
      </c>
      <c r="AP756" s="14">
        <f t="shared" si="487"/>
        <v>0</v>
      </c>
      <c r="AQ756" s="13">
        <f t="shared" si="488"/>
        <v>0</v>
      </c>
      <c r="AR756" s="14">
        <f t="shared" si="489"/>
        <v>0</v>
      </c>
      <c r="AS756" s="13">
        <f t="shared" si="490"/>
        <v>0</v>
      </c>
      <c r="AT756" s="14"/>
      <c r="AU756" s="13">
        <f t="shared" si="491"/>
        <v>0</v>
      </c>
      <c r="AV756" s="14">
        <f t="shared" si="492"/>
        <v>0</v>
      </c>
      <c r="AW756" s="13">
        <f t="shared" si="493"/>
        <v>0</v>
      </c>
      <c r="AX756" s="14">
        <f t="shared" si="494"/>
        <v>0</v>
      </c>
      <c r="AY756" s="13">
        <f t="shared" si="495"/>
        <v>0</v>
      </c>
      <c r="AZ756" s="14"/>
      <c r="BA756" s="13">
        <f t="shared" si="496"/>
        <v>0</v>
      </c>
      <c r="BB756" s="14">
        <f t="shared" si="497"/>
        <v>0</v>
      </c>
      <c r="BC756" s="13">
        <f t="shared" si="498"/>
        <v>15.030416666666435</v>
      </c>
      <c r="BD756" s="14">
        <f t="shared" si="499"/>
        <v>1</v>
      </c>
      <c r="BE756" s="13">
        <f t="shared" si="500"/>
        <v>0</v>
      </c>
    </row>
    <row r="757" spans="1:57" x14ac:dyDescent="0.25">
      <c r="A757" s="23">
        <f t="shared" si="501"/>
        <v>15.050416666666434</v>
      </c>
      <c r="B757" s="8"/>
      <c r="C757" s="10"/>
      <c r="D757" s="10"/>
      <c r="E757" t="s">
        <v>11</v>
      </c>
      <c r="F757" s="10"/>
      <c r="G757" t="s">
        <v>11</v>
      </c>
      <c r="H757" s="32"/>
      <c r="I757" s="32"/>
      <c r="K757" s="13">
        <f t="shared" si="461"/>
        <v>0</v>
      </c>
      <c r="L757" s="14">
        <f t="shared" si="475"/>
        <v>0</v>
      </c>
      <c r="M757" s="13">
        <f t="shared" si="462"/>
        <v>0</v>
      </c>
      <c r="N757" s="14">
        <f t="shared" si="476"/>
        <v>0</v>
      </c>
      <c r="O757" s="13">
        <f t="shared" si="463"/>
        <v>0</v>
      </c>
      <c r="P757" s="14"/>
      <c r="Q757" s="13">
        <f t="shared" si="464"/>
        <v>0</v>
      </c>
      <c r="R757" s="14">
        <f t="shared" si="477"/>
        <v>0</v>
      </c>
      <c r="S757" s="13">
        <f t="shared" si="465"/>
        <v>0</v>
      </c>
      <c r="T757" s="14">
        <f t="shared" si="478"/>
        <v>0</v>
      </c>
      <c r="U757" s="13">
        <f t="shared" si="466"/>
        <v>0</v>
      </c>
      <c r="V757" s="14"/>
      <c r="W757" s="13">
        <f t="shared" si="467"/>
        <v>0</v>
      </c>
      <c r="X757" s="14">
        <f t="shared" si="479"/>
        <v>0</v>
      </c>
      <c r="Y757" s="13">
        <f t="shared" si="468"/>
        <v>0</v>
      </c>
      <c r="Z757" s="14">
        <f t="shared" si="480"/>
        <v>0</v>
      </c>
      <c r="AA757" s="13">
        <f t="shared" si="469"/>
        <v>0</v>
      </c>
      <c r="AB757" s="14"/>
      <c r="AC757" s="13">
        <f t="shared" si="470"/>
        <v>0</v>
      </c>
      <c r="AD757" s="14">
        <f t="shared" si="481"/>
        <v>0</v>
      </c>
      <c r="AE757" s="13">
        <f t="shared" si="471"/>
        <v>0</v>
      </c>
      <c r="AF757" s="14">
        <f t="shared" si="482"/>
        <v>0</v>
      </c>
      <c r="AG757" s="13">
        <f t="shared" si="472"/>
        <v>0</v>
      </c>
      <c r="AH757" s="14"/>
      <c r="AI757" s="13">
        <f t="shared" si="473"/>
        <v>0</v>
      </c>
      <c r="AJ757" s="14">
        <f t="shared" si="483"/>
        <v>0</v>
      </c>
      <c r="AK757" s="13">
        <f t="shared" si="474"/>
        <v>0</v>
      </c>
      <c r="AL757" s="14">
        <f t="shared" si="484"/>
        <v>0</v>
      </c>
      <c r="AM757" s="13">
        <f t="shared" si="485"/>
        <v>0</v>
      </c>
      <c r="AN757" s="14"/>
      <c r="AO757" s="13">
        <f t="shared" si="486"/>
        <v>0</v>
      </c>
      <c r="AP757" s="14">
        <f t="shared" si="487"/>
        <v>0</v>
      </c>
      <c r="AQ757" s="13">
        <f t="shared" si="488"/>
        <v>0</v>
      </c>
      <c r="AR757" s="14">
        <f t="shared" si="489"/>
        <v>0</v>
      </c>
      <c r="AS757" s="13">
        <f t="shared" si="490"/>
        <v>0</v>
      </c>
      <c r="AT757" s="14"/>
      <c r="AU757" s="13">
        <f t="shared" si="491"/>
        <v>0</v>
      </c>
      <c r="AV757" s="14">
        <f t="shared" si="492"/>
        <v>0</v>
      </c>
      <c r="AW757" s="13">
        <f t="shared" si="493"/>
        <v>0</v>
      </c>
      <c r="AX757" s="14">
        <f t="shared" si="494"/>
        <v>0</v>
      </c>
      <c r="AY757" s="13">
        <f t="shared" si="495"/>
        <v>0</v>
      </c>
      <c r="AZ757" s="14"/>
      <c r="BA757" s="13">
        <f t="shared" si="496"/>
        <v>0</v>
      </c>
      <c r="BB757" s="14">
        <f t="shared" si="497"/>
        <v>0</v>
      </c>
      <c r="BC757" s="13">
        <f t="shared" si="498"/>
        <v>0</v>
      </c>
      <c r="BD757" s="14">
        <f t="shared" si="499"/>
        <v>0</v>
      </c>
      <c r="BE757" s="13">
        <f t="shared" si="500"/>
        <v>0</v>
      </c>
    </row>
    <row r="758" spans="1:57" x14ac:dyDescent="0.25">
      <c r="A758" s="23">
        <f t="shared" si="501"/>
        <v>15.070416666666434</v>
      </c>
      <c r="B758" s="8"/>
      <c r="C758" s="10"/>
      <c r="D758" s="10"/>
      <c r="E758" t="s">
        <v>11</v>
      </c>
      <c r="F758" s="10"/>
      <c r="G758" t="s">
        <v>11</v>
      </c>
      <c r="K758" s="13">
        <f t="shared" si="461"/>
        <v>0</v>
      </c>
      <c r="L758" s="14">
        <f t="shared" si="475"/>
        <v>0</v>
      </c>
      <c r="M758" s="13">
        <f t="shared" si="462"/>
        <v>0</v>
      </c>
      <c r="N758" s="14">
        <f t="shared" si="476"/>
        <v>0</v>
      </c>
      <c r="O758" s="13">
        <f t="shared" si="463"/>
        <v>0</v>
      </c>
      <c r="P758" s="14"/>
      <c r="Q758" s="13">
        <f t="shared" si="464"/>
        <v>0</v>
      </c>
      <c r="R758" s="14">
        <f t="shared" si="477"/>
        <v>0</v>
      </c>
      <c r="S758" s="13">
        <f t="shared" si="465"/>
        <v>0</v>
      </c>
      <c r="T758" s="14">
        <f t="shared" si="478"/>
        <v>0</v>
      </c>
      <c r="U758" s="13">
        <f t="shared" si="466"/>
        <v>0</v>
      </c>
      <c r="V758" s="14"/>
      <c r="W758" s="13">
        <f t="shared" si="467"/>
        <v>0</v>
      </c>
      <c r="X758" s="14">
        <f t="shared" si="479"/>
        <v>0</v>
      </c>
      <c r="Y758" s="13">
        <f t="shared" si="468"/>
        <v>0</v>
      </c>
      <c r="Z758" s="14">
        <f t="shared" si="480"/>
        <v>0</v>
      </c>
      <c r="AA758" s="13">
        <f t="shared" si="469"/>
        <v>0</v>
      </c>
      <c r="AB758" s="14"/>
      <c r="AC758" s="13">
        <f t="shared" si="470"/>
        <v>0</v>
      </c>
      <c r="AD758" s="14">
        <f t="shared" si="481"/>
        <v>0</v>
      </c>
      <c r="AE758" s="13">
        <f t="shared" si="471"/>
        <v>0</v>
      </c>
      <c r="AF758" s="14">
        <f t="shared" si="482"/>
        <v>0</v>
      </c>
      <c r="AG758" s="13">
        <f t="shared" si="472"/>
        <v>0</v>
      </c>
      <c r="AH758" s="14"/>
      <c r="AI758" s="13">
        <f t="shared" si="473"/>
        <v>0</v>
      </c>
      <c r="AJ758" s="14">
        <f t="shared" si="483"/>
        <v>0</v>
      </c>
      <c r="AK758" s="13">
        <f t="shared" si="474"/>
        <v>0</v>
      </c>
      <c r="AL758" s="14">
        <f t="shared" si="484"/>
        <v>0</v>
      </c>
      <c r="AM758" s="13">
        <f t="shared" si="485"/>
        <v>0</v>
      </c>
      <c r="AN758" s="14"/>
      <c r="AO758" s="13">
        <f t="shared" si="486"/>
        <v>0</v>
      </c>
      <c r="AP758" s="14">
        <f t="shared" si="487"/>
        <v>0</v>
      </c>
      <c r="AQ758" s="13">
        <f t="shared" si="488"/>
        <v>0</v>
      </c>
      <c r="AR758" s="14">
        <f t="shared" si="489"/>
        <v>0</v>
      </c>
      <c r="AS758" s="13">
        <f t="shared" si="490"/>
        <v>0</v>
      </c>
      <c r="AT758" s="14"/>
      <c r="AU758" s="13">
        <f t="shared" si="491"/>
        <v>0</v>
      </c>
      <c r="AV758" s="14">
        <f t="shared" si="492"/>
        <v>0</v>
      </c>
      <c r="AW758" s="13">
        <f t="shared" si="493"/>
        <v>0</v>
      </c>
      <c r="AX758" s="14">
        <f t="shared" si="494"/>
        <v>0</v>
      </c>
      <c r="AY758" s="13">
        <f t="shared" si="495"/>
        <v>0</v>
      </c>
      <c r="AZ758" s="14"/>
      <c r="BA758" s="13">
        <f t="shared" si="496"/>
        <v>0</v>
      </c>
      <c r="BB758" s="14">
        <f t="shared" si="497"/>
        <v>0</v>
      </c>
      <c r="BC758" s="13">
        <f t="shared" si="498"/>
        <v>0</v>
      </c>
      <c r="BD758" s="14">
        <f t="shared" si="499"/>
        <v>0</v>
      </c>
      <c r="BE758" s="13">
        <f t="shared" si="500"/>
        <v>0</v>
      </c>
    </row>
    <row r="759" spans="1:57" x14ac:dyDescent="0.25">
      <c r="A759" s="23">
        <f t="shared" si="501"/>
        <v>15.090416666666433</v>
      </c>
      <c r="B759" s="8"/>
      <c r="C759" s="10"/>
      <c r="D759" s="10"/>
      <c r="E759" t="s">
        <v>11</v>
      </c>
      <c r="F759" s="10"/>
      <c r="G759" t="s">
        <v>11</v>
      </c>
      <c r="H759" s="10"/>
      <c r="I759" s="32"/>
      <c r="K759" s="13">
        <f t="shared" si="461"/>
        <v>0</v>
      </c>
      <c r="L759" s="14">
        <f t="shared" si="475"/>
        <v>0</v>
      </c>
      <c r="M759" s="13">
        <f t="shared" si="462"/>
        <v>0</v>
      </c>
      <c r="N759" s="14">
        <f t="shared" si="476"/>
        <v>0</v>
      </c>
      <c r="O759" s="13">
        <f t="shared" si="463"/>
        <v>0</v>
      </c>
      <c r="P759" s="14"/>
      <c r="Q759" s="13">
        <f t="shared" si="464"/>
        <v>0</v>
      </c>
      <c r="R759" s="14">
        <f t="shared" si="477"/>
        <v>0</v>
      </c>
      <c r="S759" s="13">
        <f t="shared" si="465"/>
        <v>0</v>
      </c>
      <c r="T759" s="14">
        <f t="shared" si="478"/>
        <v>0</v>
      </c>
      <c r="U759" s="13">
        <f t="shared" si="466"/>
        <v>0</v>
      </c>
      <c r="V759" s="14"/>
      <c r="W759" s="13">
        <f t="shared" si="467"/>
        <v>0</v>
      </c>
      <c r="X759" s="14">
        <f t="shared" si="479"/>
        <v>0</v>
      </c>
      <c r="Y759" s="13">
        <f t="shared" si="468"/>
        <v>0</v>
      </c>
      <c r="Z759" s="14">
        <f t="shared" si="480"/>
        <v>0</v>
      </c>
      <c r="AA759" s="13">
        <f t="shared" si="469"/>
        <v>0</v>
      </c>
      <c r="AB759" s="14"/>
      <c r="AC759" s="13">
        <f t="shared" si="470"/>
        <v>0</v>
      </c>
      <c r="AD759" s="14">
        <f t="shared" si="481"/>
        <v>0</v>
      </c>
      <c r="AE759" s="13">
        <f t="shared" si="471"/>
        <v>0</v>
      </c>
      <c r="AF759" s="14">
        <f t="shared" si="482"/>
        <v>0</v>
      </c>
      <c r="AG759" s="13">
        <f t="shared" si="472"/>
        <v>0</v>
      </c>
      <c r="AH759" s="14"/>
      <c r="AI759" s="13">
        <f t="shared" si="473"/>
        <v>0</v>
      </c>
      <c r="AJ759" s="14">
        <f t="shared" si="483"/>
        <v>0</v>
      </c>
      <c r="AK759" s="13">
        <f t="shared" si="474"/>
        <v>0</v>
      </c>
      <c r="AL759" s="14">
        <f t="shared" si="484"/>
        <v>0</v>
      </c>
      <c r="AM759" s="13">
        <f t="shared" si="485"/>
        <v>0</v>
      </c>
      <c r="AN759" s="14"/>
      <c r="AO759" s="13">
        <f t="shared" si="486"/>
        <v>0</v>
      </c>
      <c r="AP759" s="14">
        <f t="shared" si="487"/>
        <v>0</v>
      </c>
      <c r="AQ759" s="13">
        <f t="shared" si="488"/>
        <v>0</v>
      </c>
      <c r="AR759" s="14">
        <f t="shared" si="489"/>
        <v>0</v>
      </c>
      <c r="AS759" s="13">
        <f t="shared" si="490"/>
        <v>0</v>
      </c>
      <c r="AT759" s="14"/>
      <c r="AU759" s="13">
        <f t="shared" si="491"/>
        <v>0</v>
      </c>
      <c r="AV759" s="14">
        <f t="shared" si="492"/>
        <v>0</v>
      </c>
      <c r="AW759" s="13">
        <f t="shared" si="493"/>
        <v>0</v>
      </c>
      <c r="AX759" s="14">
        <f t="shared" si="494"/>
        <v>0</v>
      </c>
      <c r="AY759" s="13">
        <f t="shared" si="495"/>
        <v>0</v>
      </c>
      <c r="AZ759" s="14"/>
      <c r="BA759" s="13">
        <f t="shared" si="496"/>
        <v>0</v>
      </c>
      <c r="BB759" s="14">
        <f t="shared" si="497"/>
        <v>0</v>
      </c>
      <c r="BC759" s="13">
        <f t="shared" si="498"/>
        <v>0</v>
      </c>
      <c r="BD759" s="14">
        <f t="shared" si="499"/>
        <v>0</v>
      </c>
      <c r="BE759" s="13">
        <f t="shared" si="500"/>
        <v>0</v>
      </c>
    </row>
    <row r="760" spans="1:57" x14ac:dyDescent="0.25">
      <c r="A760" s="23">
        <f t="shared" si="501"/>
        <v>15.110416666666433</v>
      </c>
      <c r="B760" s="8" t="s">
        <v>15</v>
      </c>
      <c r="C760" s="10"/>
      <c r="D760" s="10"/>
      <c r="E760" t="s">
        <v>11</v>
      </c>
      <c r="F760" s="10"/>
      <c r="G760" s="11" t="s">
        <v>20</v>
      </c>
      <c r="H760" s="10"/>
      <c r="I760" s="32"/>
      <c r="K760" s="13">
        <f t="shared" si="461"/>
        <v>0</v>
      </c>
      <c r="L760" s="14">
        <f t="shared" si="475"/>
        <v>0</v>
      </c>
      <c r="M760" s="13">
        <f t="shared" si="462"/>
        <v>0</v>
      </c>
      <c r="N760" s="14">
        <f t="shared" si="476"/>
        <v>0</v>
      </c>
      <c r="O760" s="13">
        <f t="shared" si="463"/>
        <v>0</v>
      </c>
      <c r="P760" s="14"/>
      <c r="Q760" s="13">
        <f t="shared" si="464"/>
        <v>0</v>
      </c>
      <c r="R760" s="14">
        <f t="shared" si="477"/>
        <v>0</v>
      </c>
      <c r="S760" s="13">
        <f t="shared" si="465"/>
        <v>0</v>
      </c>
      <c r="T760" s="14">
        <f t="shared" si="478"/>
        <v>0</v>
      </c>
      <c r="U760" s="13">
        <f t="shared" si="466"/>
        <v>0</v>
      </c>
      <c r="V760" s="14"/>
      <c r="W760" s="13">
        <f t="shared" si="467"/>
        <v>0</v>
      </c>
      <c r="X760" s="14">
        <f t="shared" si="479"/>
        <v>0</v>
      </c>
      <c r="Y760" s="13">
        <f t="shared" si="468"/>
        <v>0</v>
      </c>
      <c r="Z760" s="14">
        <f t="shared" si="480"/>
        <v>0</v>
      </c>
      <c r="AA760" s="13">
        <f t="shared" si="469"/>
        <v>0</v>
      </c>
      <c r="AB760" s="14"/>
      <c r="AC760" s="13">
        <f t="shared" si="470"/>
        <v>0</v>
      </c>
      <c r="AD760" s="14">
        <f t="shared" si="481"/>
        <v>0</v>
      </c>
      <c r="AE760" s="13">
        <f t="shared" si="471"/>
        <v>0</v>
      </c>
      <c r="AF760" s="14">
        <f t="shared" si="482"/>
        <v>0</v>
      </c>
      <c r="AG760" s="13">
        <f t="shared" si="472"/>
        <v>0</v>
      </c>
      <c r="AH760" s="14"/>
      <c r="AI760" s="13">
        <f t="shared" si="473"/>
        <v>0</v>
      </c>
      <c r="AJ760" s="14">
        <f t="shared" si="483"/>
        <v>0</v>
      </c>
      <c r="AK760" s="13">
        <f t="shared" si="474"/>
        <v>15.110416666666433</v>
      </c>
      <c r="AL760" s="14">
        <f t="shared" si="484"/>
        <v>1</v>
      </c>
      <c r="AM760" s="13">
        <f t="shared" si="485"/>
        <v>0</v>
      </c>
      <c r="AN760" s="14"/>
      <c r="AO760" s="13">
        <f t="shared" si="486"/>
        <v>0</v>
      </c>
      <c r="AP760" s="14">
        <f t="shared" si="487"/>
        <v>0</v>
      </c>
      <c r="AQ760" s="13">
        <f t="shared" si="488"/>
        <v>0</v>
      </c>
      <c r="AR760" s="14">
        <f t="shared" si="489"/>
        <v>0</v>
      </c>
      <c r="AS760" s="13">
        <f t="shared" si="490"/>
        <v>0</v>
      </c>
      <c r="AT760" s="14"/>
      <c r="AU760" s="13">
        <f t="shared" si="491"/>
        <v>0</v>
      </c>
      <c r="AV760" s="14">
        <f t="shared" si="492"/>
        <v>0</v>
      </c>
      <c r="AW760" s="13">
        <f t="shared" si="493"/>
        <v>0</v>
      </c>
      <c r="AX760" s="14">
        <f t="shared" si="494"/>
        <v>0</v>
      </c>
      <c r="AY760" s="13">
        <f t="shared" si="495"/>
        <v>0</v>
      </c>
      <c r="AZ760" s="14"/>
      <c r="BA760" s="13">
        <f t="shared" si="496"/>
        <v>0</v>
      </c>
      <c r="BB760" s="14">
        <f t="shared" si="497"/>
        <v>0</v>
      </c>
      <c r="BC760" s="13">
        <f t="shared" si="498"/>
        <v>0</v>
      </c>
      <c r="BD760" s="14">
        <f t="shared" si="499"/>
        <v>0</v>
      </c>
      <c r="BE760" s="13">
        <f t="shared" si="500"/>
        <v>0</v>
      </c>
    </row>
    <row r="761" spans="1:57" x14ac:dyDescent="0.25">
      <c r="A761" s="23">
        <f t="shared" si="501"/>
        <v>15.130416666666433</v>
      </c>
      <c r="B761" s="8"/>
      <c r="C761" s="10"/>
      <c r="E761" t="s">
        <v>11</v>
      </c>
      <c r="F761" s="10"/>
      <c r="H761" s="10"/>
      <c r="I761" s="11"/>
      <c r="J761" s="11"/>
      <c r="K761" s="13">
        <f t="shared" si="461"/>
        <v>0</v>
      </c>
      <c r="L761" s="14">
        <f t="shared" si="475"/>
        <v>0</v>
      </c>
      <c r="M761" s="13">
        <f t="shared" si="462"/>
        <v>0</v>
      </c>
      <c r="N761" s="14">
        <f t="shared" si="476"/>
        <v>0</v>
      </c>
      <c r="O761" s="13">
        <f t="shared" si="463"/>
        <v>0</v>
      </c>
      <c r="P761" s="14"/>
      <c r="Q761" s="13">
        <f t="shared" si="464"/>
        <v>0</v>
      </c>
      <c r="R761" s="14">
        <f t="shared" si="477"/>
        <v>0</v>
      </c>
      <c r="S761" s="13">
        <f t="shared" si="465"/>
        <v>0</v>
      </c>
      <c r="T761" s="14">
        <f t="shared" si="478"/>
        <v>0</v>
      </c>
      <c r="U761" s="13">
        <f t="shared" si="466"/>
        <v>0</v>
      </c>
      <c r="V761" s="14"/>
      <c r="W761" s="13">
        <f t="shared" si="467"/>
        <v>0</v>
      </c>
      <c r="X761" s="14">
        <f t="shared" si="479"/>
        <v>0</v>
      </c>
      <c r="Y761" s="13">
        <f t="shared" si="468"/>
        <v>0</v>
      </c>
      <c r="Z761" s="14">
        <f t="shared" si="480"/>
        <v>0</v>
      </c>
      <c r="AA761" s="13">
        <f t="shared" si="469"/>
        <v>0</v>
      </c>
      <c r="AB761" s="14"/>
      <c r="AC761" s="13">
        <f t="shared" si="470"/>
        <v>0</v>
      </c>
      <c r="AD761" s="14">
        <f t="shared" si="481"/>
        <v>0</v>
      </c>
      <c r="AE761" s="13">
        <f t="shared" si="471"/>
        <v>0</v>
      </c>
      <c r="AF761" s="14">
        <f t="shared" si="482"/>
        <v>0</v>
      </c>
      <c r="AG761" s="13">
        <f t="shared" si="472"/>
        <v>0</v>
      </c>
      <c r="AH761" s="14"/>
      <c r="AI761" s="13">
        <f t="shared" si="473"/>
        <v>0</v>
      </c>
      <c r="AJ761" s="14">
        <f t="shared" si="483"/>
        <v>0</v>
      </c>
      <c r="AK761" s="13">
        <f t="shared" si="474"/>
        <v>0</v>
      </c>
      <c r="AL761" s="14">
        <f t="shared" si="484"/>
        <v>0</v>
      </c>
      <c r="AM761" s="13">
        <f t="shared" si="485"/>
        <v>0</v>
      </c>
      <c r="AN761" s="14"/>
      <c r="AO761" s="13">
        <f t="shared" si="486"/>
        <v>0</v>
      </c>
      <c r="AP761" s="14">
        <f t="shared" si="487"/>
        <v>0</v>
      </c>
      <c r="AQ761" s="13">
        <f t="shared" si="488"/>
        <v>0</v>
      </c>
      <c r="AR761" s="14">
        <f t="shared" si="489"/>
        <v>0</v>
      </c>
      <c r="AS761" s="13">
        <f t="shared" si="490"/>
        <v>0</v>
      </c>
      <c r="AT761" s="14"/>
      <c r="AU761" s="13">
        <f t="shared" si="491"/>
        <v>0</v>
      </c>
      <c r="AV761" s="14">
        <f t="shared" si="492"/>
        <v>0</v>
      </c>
      <c r="AW761" s="13">
        <f t="shared" si="493"/>
        <v>0</v>
      </c>
      <c r="AX761" s="14">
        <f t="shared" si="494"/>
        <v>0</v>
      </c>
      <c r="AY761" s="13">
        <f t="shared" si="495"/>
        <v>0</v>
      </c>
      <c r="AZ761" s="14"/>
      <c r="BA761" s="13">
        <f t="shared" si="496"/>
        <v>0</v>
      </c>
      <c r="BB761" s="14">
        <f t="shared" si="497"/>
        <v>0</v>
      </c>
      <c r="BC761" s="13">
        <f t="shared" si="498"/>
        <v>0</v>
      </c>
      <c r="BD761" s="14">
        <f t="shared" si="499"/>
        <v>0</v>
      </c>
      <c r="BE761" s="13">
        <f t="shared" si="500"/>
        <v>0</v>
      </c>
    </row>
    <row r="762" spans="1:57" x14ac:dyDescent="0.25">
      <c r="A762" s="23">
        <f t="shared" si="501"/>
        <v>15.150416666666432</v>
      </c>
      <c r="B762" s="8"/>
      <c r="C762" s="10"/>
      <c r="E762" t="s">
        <v>11</v>
      </c>
      <c r="F762" s="10"/>
      <c r="G762" s="11"/>
      <c r="H762" s="10"/>
      <c r="I762" s="10"/>
      <c r="J762" s="7"/>
      <c r="K762" s="13">
        <f t="shared" si="461"/>
        <v>0</v>
      </c>
      <c r="L762" s="14">
        <f t="shared" si="475"/>
        <v>0</v>
      </c>
      <c r="M762" s="13">
        <f t="shared" si="462"/>
        <v>0</v>
      </c>
      <c r="N762" s="14">
        <f t="shared" si="476"/>
        <v>0</v>
      </c>
      <c r="O762" s="13">
        <f t="shared" si="463"/>
        <v>0</v>
      </c>
      <c r="P762" s="14"/>
      <c r="Q762" s="13">
        <f t="shared" si="464"/>
        <v>0</v>
      </c>
      <c r="R762" s="14">
        <f t="shared" si="477"/>
        <v>0</v>
      </c>
      <c r="S762" s="13">
        <f t="shared" si="465"/>
        <v>0</v>
      </c>
      <c r="T762" s="14">
        <f t="shared" si="478"/>
        <v>0</v>
      </c>
      <c r="U762" s="13">
        <f t="shared" si="466"/>
        <v>0</v>
      </c>
      <c r="V762" s="14"/>
      <c r="W762" s="13">
        <f t="shared" si="467"/>
        <v>0</v>
      </c>
      <c r="X762" s="14">
        <f t="shared" si="479"/>
        <v>0</v>
      </c>
      <c r="Y762" s="13">
        <f t="shared" si="468"/>
        <v>0</v>
      </c>
      <c r="Z762" s="14">
        <f t="shared" si="480"/>
        <v>0</v>
      </c>
      <c r="AA762" s="13">
        <f t="shared" si="469"/>
        <v>0</v>
      </c>
      <c r="AB762" s="14"/>
      <c r="AC762" s="13">
        <f t="shared" si="470"/>
        <v>0</v>
      </c>
      <c r="AD762" s="14">
        <f t="shared" si="481"/>
        <v>0</v>
      </c>
      <c r="AE762" s="13">
        <f t="shared" si="471"/>
        <v>0</v>
      </c>
      <c r="AF762" s="14">
        <f t="shared" si="482"/>
        <v>0</v>
      </c>
      <c r="AG762" s="13">
        <f t="shared" si="472"/>
        <v>0</v>
      </c>
      <c r="AH762" s="14"/>
      <c r="AI762" s="13">
        <f t="shared" si="473"/>
        <v>0</v>
      </c>
      <c r="AJ762" s="14">
        <f t="shared" si="483"/>
        <v>0</v>
      </c>
      <c r="AK762" s="13">
        <f t="shared" si="474"/>
        <v>0</v>
      </c>
      <c r="AL762" s="14">
        <f t="shared" si="484"/>
        <v>0</v>
      </c>
      <c r="AM762" s="13">
        <f t="shared" si="485"/>
        <v>0</v>
      </c>
      <c r="AN762" s="14"/>
      <c r="AO762" s="13">
        <f t="shared" si="486"/>
        <v>0</v>
      </c>
      <c r="AP762" s="14">
        <f t="shared" si="487"/>
        <v>0</v>
      </c>
      <c r="AQ762" s="13">
        <f t="shared" si="488"/>
        <v>0</v>
      </c>
      <c r="AR762" s="14">
        <f t="shared" si="489"/>
        <v>0</v>
      </c>
      <c r="AS762" s="13">
        <f t="shared" si="490"/>
        <v>0</v>
      </c>
      <c r="AT762" s="14"/>
      <c r="AU762" s="13">
        <f t="shared" si="491"/>
        <v>0</v>
      </c>
      <c r="AV762" s="14">
        <f t="shared" si="492"/>
        <v>0</v>
      </c>
      <c r="AW762" s="13">
        <f t="shared" si="493"/>
        <v>0</v>
      </c>
      <c r="AX762" s="14">
        <f t="shared" si="494"/>
        <v>0</v>
      </c>
      <c r="AY762" s="13">
        <f t="shared" si="495"/>
        <v>0</v>
      </c>
      <c r="AZ762" s="14"/>
      <c r="BA762" s="13">
        <f t="shared" si="496"/>
        <v>0</v>
      </c>
      <c r="BB762" s="14">
        <f t="shared" si="497"/>
        <v>0</v>
      </c>
      <c r="BC762" s="13">
        <f t="shared" si="498"/>
        <v>0</v>
      </c>
      <c r="BD762" s="14">
        <f t="shared" si="499"/>
        <v>0</v>
      </c>
      <c r="BE762" s="13">
        <f t="shared" si="500"/>
        <v>0</v>
      </c>
    </row>
    <row r="763" spans="1:57" x14ac:dyDescent="0.25">
      <c r="A763" s="23">
        <f t="shared" si="501"/>
        <v>15.170416666666432</v>
      </c>
      <c r="B763" s="8"/>
      <c r="C763" s="10"/>
      <c r="E763" t="s">
        <v>11</v>
      </c>
      <c r="F763" s="10"/>
      <c r="G763" s="7"/>
      <c r="H763" s="10"/>
      <c r="I763" s="10"/>
      <c r="J763" s="7"/>
      <c r="K763" s="13">
        <f t="shared" si="461"/>
        <v>0</v>
      </c>
      <c r="L763" s="14">
        <f t="shared" si="475"/>
        <v>0</v>
      </c>
      <c r="M763" s="13">
        <f t="shared" si="462"/>
        <v>0</v>
      </c>
      <c r="N763" s="14">
        <f t="shared" si="476"/>
        <v>0</v>
      </c>
      <c r="O763" s="13">
        <f t="shared" si="463"/>
        <v>0</v>
      </c>
      <c r="P763" s="14"/>
      <c r="Q763" s="13">
        <f t="shared" si="464"/>
        <v>0</v>
      </c>
      <c r="R763" s="14">
        <f t="shared" si="477"/>
        <v>0</v>
      </c>
      <c r="S763" s="13">
        <f t="shared" si="465"/>
        <v>0</v>
      </c>
      <c r="T763" s="14">
        <f t="shared" si="478"/>
        <v>0</v>
      </c>
      <c r="U763" s="13">
        <f t="shared" si="466"/>
        <v>0</v>
      </c>
      <c r="V763" s="14"/>
      <c r="W763" s="13">
        <f t="shared" si="467"/>
        <v>0</v>
      </c>
      <c r="X763" s="14">
        <f t="shared" si="479"/>
        <v>0</v>
      </c>
      <c r="Y763" s="13">
        <f t="shared" si="468"/>
        <v>0</v>
      </c>
      <c r="Z763" s="14">
        <f t="shared" si="480"/>
        <v>0</v>
      </c>
      <c r="AA763" s="13">
        <f t="shared" si="469"/>
        <v>0</v>
      </c>
      <c r="AB763" s="14"/>
      <c r="AC763" s="13">
        <f t="shared" si="470"/>
        <v>0</v>
      </c>
      <c r="AD763" s="14">
        <f t="shared" si="481"/>
        <v>0</v>
      </c>
      <c r="AE763" s="13">
        <f t="shared" si="471"/>
        <v>0</v>
      </c>
      <c r="AF763" s="14">
        <f t="shared" si="482"/>
        <v>0</v>
      </c>
      <c r="AG763" s="13">
        <f t="shared" si="472"/>
        <v>0</v>
      </c>
      <c r="AH763" s="14"/>
      <c r="AI763" s="13">
        <f t="shared" si="473"/>
        <v>0</v>
      </c>
      <c r="AJ763" s="14">
        <f t="shared" si="483"/>
        <v>0</v>
      </c>
      <c r="AK763" s="13">
        <f t="shared" si="474"/>
        <v>0</v>
      </c>
      <c r="AL763" s="14">
        <f t="shared" si="484"/>
        <v>0</v>
      </c>
      <c r="AM763" s="13">
        <f t="shared" si="485"/>
        <v>0</v>
      </c>
      <c r="AN763" s="14"/>
      <c r="AO763" s="13">
        <f t="shared" si="486"/>
        <v>0</v>
      </c>
      <c r="AP763" s="14">
        <f t="shared" si="487"/>
        <v>0</v>
      </c>
      <c r="AQ763" s="13">
        <f t="shared" si="488"/>
        <v>0</v>
      </c>
      <c r="AR763" s="14">
        <f t="shared" si="489"/>
        <v>0</v>
      </c>
      <c r="AS763" s="13">
        <f t="shared" si="490"/>
        <v>0</v>
      </c>
      <c r="AT763" s="14"/>
      <c r="AU763" s="13">
        <f t="shared" si="491"/>
        <v>0</v>
      </c>
      <c r="AV763" s="14">
        <f t="shared" si="492"/>
        <v>0</v>
      </c>
      <c r="AW763" s="13">
        <f t="shared" si="493"/>
        <v>0</v>
      </c>
      <c r="AX763" s="14">
        <f t="shared" si="494"/>
        <v>0</v>
      </c>
      <c r="AY763" s="13">
        <f t="shared" si="495"/>
        <v>0</v>
      </c>
      <c r="AZ763" s="14"/>
      <c r="BA763" s="13">
        <f t="shared" si="496"/>
        <v>0</v>
      </c>
      <c r="BB763" s="14">
        <f t="shared" si="497"/>
        <v>0</v>
      </c>
      <c r="BC763" s="13">
        <f t="shared" si="498"/>
        <v>0</v>
      </c>
      <c r="BD763" s="14">
        <f t="shared" si="499"/>
        <v>0</v>
      </c>
      <c r="BE763" s="13">
        <f t="shared" si="500"/>
        <v>0</v>
      </c>
    </row>
    <row r="764" spans="1:57" x14ac:dyDescent="0.25">
      <c r="A764" s="23">
        <f t="shared" si="501"/>
        <v>15.190416666666431</v>
      </c>
      <c r="B764" s="8" t="s">
        <v>18</v>
      </c>
      <c r="C764" s="10"/>
      <c r="E764" s="11" t="s">
        <v>20</v>
      </c>
      <c r="F764" s="10"/>
      <c r="G764" s="7"/>
      <c r="H764" s="10"/>
      <c r="I764" s="10"/>
      <c r="J764" s="7"/>
      <c r="K764" s="13">
        <f t="shared" si="461"/>
        <v>0</v>
      </c>
      <c r="L764" s="14">
        <f t="shared" si="475"/>
        <v>0</v>
      </c>
      <c r="M764" s="13">
        <f t="shared" si="462"/>
        <v>0</v>
      </c>
      <c r="N764" s="14">
        <f t="shared" si="476"/>
        <v>0</v>
      </c>
      <c r="O764" s="13">
        <f t="shared" si="463"/>
        <v>0</v>
      </c>
      <c r="P764" s="14"/>
      <c r="Q764" s="13">
        <f t="shared" si="464"/>
        <v>0</v>
      </c>
      <c r="R764" s="14">
        <f t="shared" si="477"/>
        <v>0</v>
      </c>
      <c r="S764" s="13">
        <f t="shared" si="465"/>
        <v>0</v>
      </c>
      <c r="T764" s="14">
        <f t="shared" si="478"/>
        <v>0</v>
      </c>
      <c r="U764" s="13">
        <f t="shared" si="466"/>
        <v>0</v>
      </c>
      <c r="V764" s="14"/>
      <c r="W764" s="13">
        <f t="shared" si="467"/>
        <v>0</v>
      </c>
      <c r="X764" s="14">
        <f t="shared" si="479"/>
        <v>0</v>
      </c>
      <c r="Y764" s="13">
        <f t="shared" si="468"/>
        <v>15.190416666666431</v>
      </c>
      <c r="Z764" s="14">
        <f t="shared" si="480"/>
        <v>1</v>
      </c>
      <c r="AA764" s="13">
        <f t="shared" si="469"/>
        <v>0</v>
      </c>
      <c r="AB764" s="14"/>
      <c r="AC764" s="13">
        <f t="shared" si="470"/>
        <v>0</v>
      </c>
      <c r="AD764" s="14">
        <f t="shared" si="481"/>
        <v>0</v>
      </c>
      <c r="AE764" s="13">
        <f t="shared" si="471"/>
        <v>0</v>
      </c>
      <c r="AF764" s="14">
        <f t="shared" si="482"/>
        <v>0</v>
      </c>
      <c r="AG764" s="13">
        <f t="shared" si="472"/>
        <v>0</v>
      </c>
      <c r="AH764" s="14"/>
      <c r="AI764" s="13">
        <f t="shared" si="473"/>
        <v>0</v>
      </c>
      <c r="AJ764" s="14">
        <f t="shared" si="483"/>
        <v>0</v>
      </c>
      <c r="AK764" s="13">
        <f t="shared" si="474"/>
        <v>0</v>
      </c>
      <c r="AL764" s="14">
        <f t="shared" si="484"/>
        <v>0</v>
      </c>
      <c r="AM764" s="13">
        <f t="shared" si="485"/>
        <v>0</v>
      </c>
      <c r="AN764" s="14"/>
      <c r="AO764" s="13">
        <f t="shared" si="486"/>
        <v>0</v>
      </c>
      <c r="AP764" s="14">
        <f t="shared" si="487"/>
        <v>0</v>
      </c>
      <c r="AQ764" s="13">
        <f t="shared" si="488"/>
        <v>0</v>
      </c>
      <c r="AR764" s="14">
        <f t="shared" si="489"/>
        <v>0</v>
      </c>
      <c r="AS764" s="13">
        <f t="shared" si="490"/>
        <v>0</v>
      </c>
      <c r="AT764" s="14"/>
      <c r="AU764" s="13">
        <f t="shared" si="491"/>
        <v>0</v>
      </c>
      <c r="AV764" s="14">
        <f t="shared" si="492"/>
        <v>0</v>
      </c>
      <c r="AW764" s="13">
        <f t="shared" si="493"/>
        <v>0</v>
      </c>
      <c r="AX764" s="14">
        <f t="shared" si="494"/>
        <v>0</v>
      </c>
      <c r="AY764" s="13">
        <f t="shared" si="495"/>
        <v>0</v>
      </c>
      <c r="AZ764" s="14"/>
      <c r="BA764" s="13">
        <f t="shared" si="496"/>
        <v>0</v>
      </c>
      <c r="BB764" s="14">
        <f t="shared" si="497"/>
        <v>0</v>
      </c>
      <c r="BC764" s="13">
        <f t="shared" si="498"/>
        <v>0</v>
      </c>
      <c r="BD764" s="14">
        <f t="shared" si="499"/>
        <v>0</v>
      </c>
      <c r="BE764" s="13">
        <f t="shared" si="500"/>
        <v>0</v>
      </c>
    </row>
    <row r="765" spans="1:57" x14ac:dyDescent="0.25">
      <c r="A765" s="23">
        <f t="shared" si="501"/>
        <v>15.210416666666431</v>
      </c>
      <c r="B765" s="8" t="s">
        <v>13</v>
      </c>
      <c r="G765" t="s">
        <v>11</v>
      </c>
      <c r="K765" s="13">
        <f t="shared" si="461"/>
        <v>0</v>
      </c>
      <c r="L765" s="14">
        <f t="shared" si="475"/>
        <v>0</v>
      </c>
      <c r="M765" s="13">
        <f t="shared" si="462"/>
        <v>0</v>
      </c>
      <c r="N765" s="14">
        <f t="shared" si="476"/>
        <v>0</v>
      </c>
      <c r="O765" s="13">
        <f t="shared" si="463"/>
        <v>0</v>
      </c>
      <c r="P765" s="14"/>
      <c r="Q765" s="13">
        <f t="shared" si="464"/>
        <v>0</v>
      </c>
      <c r="R765" s="14">
        <f t="shared" si="477"/>
        <v>0</v>
      </c>
      <c r="S765" s="13">
        <f t="shared" si="465"/>
        <v>0</v>
      </c>
      <c r="T765" s="14">
        <f t="shared" si="478"/>
        <v>0</v>
      </c>
      <c r="U765" s="13">
        <f t="shared" si="466"/>
        <v>0</v>
      </c>
      <c r="V765" s="14"/>
      <c r="W765" s="13">
        <f t="shared" si="467"/>
        <v>0</v>
      </c>
      <c r="X765" s="14">
        <f t="shared" si="479"/>
        <v>0</v>
      </c>
      <c r="Y765" s="13">
        <f t="shared" si="468"/>
        <v>0</v>
      </c>
      <c r="Z765" s="14">
        <f t="shared" si="480"/>
        <v>0</v>
      </c>
      <c r="AA765" s="13">
        <f t="shared" si="469"/>
        <v>0</v>
      </c>
      <c r="AB765" s="14"/>
      <c r="AC765" s="13">
        <f t="shared" si="470"/>
        <v>0</v>
      </c>
      <c r="AD765" s="14">
        <f t="shared" si="481"/>
        <v>0</v>
      </c>
      <c r="AE765" s="13">
        <f t="shared" si="471"/>
        <v>0</v>
      </c>
      <c r="AF765" s="14">
        <f t="shared" si="482"/>
        <v>0</v>
      </c>
      <c r="AG765" s="13">
        <f t="shared" si="472"/>
        <v>0</v>
      </c>
      <c r="AH765" s="14"/>
      <c r="AI765" s="13">
        <f t="shared" si="473"/>
        <v>15.210416666666431</v>
      </c>
      <c r="AJ765" s="14">
        <f t="shared" si="483"/>
        <v>1</v>
      </c>
      <c r="AK765" s="13">
        <f t="shared" si="474"/>
        <v>0</v>
      </c>
      <c r="AL765" s="14">
        <f t="shared" si="484"/>
        <v>0</v>
      </c>
      <c r="AM765" s="13">
        <f t="shared" si="485"/>
        <v>0</v>
      </c>
      <c r="AN765" s="14"/>
      <c r="AO765" s="13">
        <f t="shared" si="486"/>
        <v>0</v>
      </c>
      <c r="AP765" s="14">
        <f t="shared" si="487"/>
        <v>0</v>
      </c>
      <c r="AQ765" s="13">
        <f t="shared" si="488"/>
        <v>0</v>
      </c>
      <c r="AR765" s="14">
        <f t="shared" si="489"/>
        <v>0</v>
      </c>
      <c r="AS765" s="13">
        <f t="shared" si="490"/>
        <v>0</v>
      </c>
      <c r="AT765" s="14"/>
      <c r="AU765" s="13">
        <f t="shared" si="491"/>
        <v>0</v>
      </c>
      <c r="AV765" s="14">
        <f t="shared" si="492"/>
        <v>0</v>
      </c>
      <c r="AW765" s="13">
        <f t="shared" si="493"/>
        <v>0</v>
      </c>
      <c r="AX765" s="14">
        <f t="shared" si="494"/>
        <v>0</v>
      </c>
      <c r="AY765" s="13">
        <f t="shared" si="495"/>
        <v>0</v>
      </c>
      <c r="AZ765" s="14"/>
      <c r="BA765" s="13">
        <f t="shared" si="496"/>
        <v>0</v>
      </c>
      <c r="BB765" s="14">
        <f t="shared" si="497"/>
        <v>0</v>
      </c>
      <c r="BC765" s="13">
        <f t="shared" si="498"/>
        <v>0</v>
      </c>
      <c r="BD765" s="14">
        <f t="shared" si="499"/>
        <v>0</v>
      </c>
      <c r="BE765" s="13">
        <f t="shared" si="500"/>
        <v>0</v>
      </c>
    </row>
    <row r="766" spans="1:57" x14ac:dyDescent="0.25">
      <c r="A766" s="23">
        <f t="shared" si="501"/>
        <v>15.23041666666643</v>
      </c>
      <c r="B766" s="8"/>
      <c r="F766" s="10"/>
      <c r="G766" t="s">
        <v>11</v>
      </c>
      <c r="H766" s="10"/>
      <c r="I766" s="10"/>
      <c r="J766" s="10"/>
      <c r="K766" s="13">
        <f t="shared" si="461"/>
        <v>0</v>
      </c>
      <c r="L766" s="14">
        <f t="shared" si="475"/>
        <v>0</v>
      </c>
      <c r="M766" s="13">
        <f t="shared" si="462"/>
        <v>0</v>
      </c>
      <c r="N766" s="14">
        <f t="shared" si="476"/>
        <v>0</v>
      </c>
      <c r="O766" s="13">
        <f t="shared" si="463"/>
        <v>0</v>
      </c>
      <c r="P766" s="14"/>
      <c r="Q766" s="13">
        <f t="shared" si="464"/>
        <v>0</v>
      </c>
      <c r="R766" s="14">
        <f t="shared" si="477"/>
        <v>0</v>
      </c>
      <c r="S766" s="13">
        <f t="shared" si="465"/>
        <v>0</v>
      </c>
      <c r="T766" s="14">
        <f t="shared" si="478"/>
        <v>0</v>
      </c>
      <c r="U766" s="13">
        <f t="shared" si="466"/>
        <v>0</v>
      </c>
      <c r="V766" s="14"/>
      <c r="W766" s="13">
        <f t="shared" si="467"/>
        <v>0</v>
      </c>
      <c r="X766" s="14">
        <f t="shared" si="479"/>
        <v>0</v>
      </c>
      <c r="Y766" s="13">
        <f t="shared" si="468"/>
        <v>0</v>
      </c>
      <c r="Z766" s="14">
        <f t="shared" si="480"/>
        <v>0</v>
      </c>
      <c r="AA766" s="13">
        <f t="shared" si="469"/>
        <v>0</v>
      </c>
      <c r="AB766" s="14"/>
      <c r="AC766" s="13">
        <f t="shared" si="470"/>
        <v>0</v>
      </c>
      <c r="AD766" s="14">
        <f t="shared" si="481"/>
        <v>0</v>
      </c>
      <c r="AE766" s="13">
        <f t="shared" si="471"/>
        <v>0</v>
      </c>
      <c r="AF766" s="14">
        <f t="shared" si="482"/>
        <v>0</v>
      </c>
      <c r="AG766" s="13">
        <f t="shared" si="472"/>
        <v>0</v>
      </c>
      <c r="AH766" s="14"/>
      <c r="AI766" s="13">
        <f t="shared" si="473"/>
        <v>0</v>
      </c>
      <c r="AJ766" s="14">
        <f t="shared" si="483"/>
        <v>0</v>
      </c>
      <c r="AK766" s="13">
        <f t="shared" si="474"/>
        <v>0</v>
      </c>
      <c r="AL766" s="14">
        <f t="shared" si="484"/>
        <v>0</v>
      </c>
      <c r="AM766" s="13">
        <f t="shared" si="485"/>
        <v>0</v>
      </c>
      <c r="AN766" s="14"/>
      <c r="AO766" s="13">
        <f t="shared" si="486"/>
        <v>0</v>
      </c>
      <c r="AP766" s="14">
        <f t="shared" si="487"/>
        <v>0</v>
      </c>
      <c r="AQ766" s="13">
        <f t="shared" si="488"/>
        <v>0</v>
      </c>
      <c r="AR766" s="14">
        <f t="shared" si="489"/>
        <v>0</v>
      </c>
      <c r="AS766" s="13">
        <f t="shared" si="490"/>
        <v>0</v>
      </c>
      <c r="AT766" s="14"/>
      <c r="AU766" s="13">
        <f t="shared" si="491"/>
        <v>0</v>
      </c>
      <c r="AV766" s="14">
        <f t="shared" si="492"/>
        <v>0</v>
      </c>
      <c r="AW766" s="13">
        <f t="shared" si="493"/>
        <v>0</v>
      </c>
      <c r="AX766" s="14">
        <f t="shared" si="494"/>
        <v>0</v>
      </c>
      <c r="AY766" s="13">
        <f t="shared" si="495"/>
        <v>0</v>
      </c>
      <c r="AZ766" s="14"/>
      <c r="BA766" s="13">
        <f t="shared" si="496"/>
        <v>0</v>
      </c>
      <c r="BB766" s="14">
        <f t="shared" si="497"/>
        <v>0</v>
      </c>
      <c r="BC766" s="13">
        <f t="shared" si="498"/>
        <v>0</v>
      </c>
      <c r="BD766" s="14">
        <f t="shared" si="499"/>
        <v>0</v>
      </c>
      <c r="BE766" s="13">
        <f t="shared" si="500"/>
        <v>0</v>
      </c>
    </row>
    <row r="767" spans="1:57" x14ac:dyDescent="0.25">
      <c r="A767" s="23">
        <f t="shared" si="501"/>
        <v>15.25041666666643</v>
      </c>
      <c r="B767" s="8" t="s">
        <v>16</v>
      </c>
      <c r="C767" s="10"/>
      <c r="D767" t="s">
        <v>11</v>
      </c>
      <c r="F767" s="10"/>
      <c r="G767" t="s">
        <v>11</v>
      </c>
      <c r="H767" s="10"/>
      <c r="I767" s="10"/>
      <c r="J767" s="10"/>
      <c r="K767" s="13">
        <f t="shared" si="461"/>
        <v>0</v>
      </c>
      <c r="L767" s="14">
        <f t="shared" si="475"/>
        <v>0</v>
      </c>
      <c r="M767" s="13">
        <f t="shared" si="462"/>
        <v>0</v>
      </c>
      <c r="N767" s="14">
        <f t="shared" si="476"/>
        <v>0</v>
      </c>
      <c r="O767" s="13">
        <f t="shared" si="463"/>
        <v>0</v>
      </c>
      <c r="P767" s="14"/>
      <c r="Q767" s="13">
        <f t="shared" si="464"/>
        <v>15.25041666666643</v>
      </c>
      <c r="R767" s="14">
        <f t="shared" si="477"/>
        <v>1</v>
      </c>
      <c r="S767" s="13">
        <f t="shared" si="465"/>
        <v>0</v>
      </c>
      <c r="T767" s="14">
        <f t="shared" si="478"/>
        <v>0</v>
      </c>
      <c r="U767" s="13">
        <f t="shared" si="466"/>
        <v>0</v>
      </c>
      <c r="V767" s="14"/>
      <c r="W767" s="13">
        <f t="shared" si="467"/>
        <v>0</v>
      </c>
      <c r="X767" s="14">
        <f t="shared" si="479"/>
        <v>0</v>
      </c>
      <c r="Y767" s="13">
        <f t="shared" si="468"/>
        <v>0</v>
      </c>
      <c r="Z767" s="14">
        <f t="shared" si="480"/>
        <v>0</v>
      </c>
      <c r="AA767" s="13">
        <f t="shared" si="469"/>
        <v>0</v>
      </c>
      <c r="AB767" s="14"/>
      <c r="AC767" s="13">
        <f t="shared" si="470"/>
        <v>0</v>
      </c>
      <c r="AD767" s="14">
        <f t="shared" si="481"/>
        <v>0</v>
      </c>
      <c r="AE767" s="13">
        <f t="shared" si="471"/>
        <v>0</v>
      </c>
      <c r="AF767" s="14">
        <f t="shared" si="482"/>
        <v>0</v>
      </c>
      <c r="AG767" s="13">
        <f t="shared" si="472"/>
        <v>0</v>
      </c>
      <c r="AH767" s="14"/>
      <c r="AI767" s="13">
        <f t="shared" si="473"/>
        <v>0</v>
      </c>
      <c r="AJ767" s="14">
        <f t="shared" si="483"/>
        <v>0</v>
      </c>
      <c r="AK767" s="13">
        <f t="shared" si="474"/>
        <v>0</v>
      </c>
      <c r="AL767" s="14">
        <f t="shared" si="484"/>
        <v>0</v>
      </c>
      <c r="AM767" s="13">
        <f t="shared" si="485"/>
        <v>0</v>
      </c>
      <c r="AN767" s="14"/>
      <c r="AO767" s="13">
        <f t="shared" si="486"/>
        <v>0</v>
      </c>
      <c r="AP767" s="14">
        <f t="shared" si="487"/>
        <v>0</v>
      </c>
      <c r="AQ767" s="13">
        <f t="shared" si="488"/>
        <v>0</v>
      </c>
      <c r="AR767" s="14">
        <f t="shared" si="489"/>
        <v>0</v>
      </c>
      <c r="AS767" s="13">
        <f t="shared" si="490"/>
        <v>0</v>
      </c>
      <c r="AT767" s="14"/>
      <c r="AU767" s="13">
        <f t="shared" si="491"/>
        <v>0</v>
      </c>
      <c r="AV767" s="14">
        <f t="shared" si="492"/>
        <v>0</v>
      </c>
      <c r="AW767" s="13">
        <f t="shared" si="493"/>
        <v>0</v>
      </c>
      <c r="AX767" s="14">
        <f t="shared" si="494"/>
        <v>0</v>
      </c>
      <c r="AY767" s="13">
        <f t="shared" si="495"/>
        <v>0</v>
      </c>
      <c r="AZ767" s="14"/>
      <c r="BA767" s="13">
        <f t="shared" si="496"/>
        <v>0</v>
      </c>
      <c r="BB767" s="14">
        <f t="shared" si="497"/>
        <v>0</v>
      </c>
      <c r="BC767" s="13">
        <f t="shared" si="498"/>
        <v>0</v>
      </c>
      <c r="BD767" s="14">
        <f t="shared" si="499"/>
        <v>0</v>
      </c>
      <c r="BE767" s="13">
        <f t="shared" si="500"/>
        <v>0</v>
      </c>
    </row>
    <row r="768" spans="1:57" x14ac:dyDescent="0.25">
      <c r="A768" s="23">
        <f t="shared" si="501"/>
        <v>15.27041666666643</v>
      </c>
      <c r="B768" s="8" t="s">
        <v>67</v>
      </c>
      <c r="C768" s="10"/>
      <c r="D768" t="s">
        <v>11</v>
      </c>
      <c r="F768" s="10"/>
      <c r="G768" t="s">
        <v>11</v>
      </c>
      <c r="H768" s="10"/>
      <c r="I768" t="s">
        <v>11</v>
      </c>
      <c r="J768" s="10"/>
      <c r="K768" s="13">
        <f t="shared" si="461"/>
        <v>0</v>
      </c>
      <c r="L768" s="14">
        <f t="shared" si="475"/>
        <v>0</v>
      </c>
      <c r="M768" s="13">
        <f t="shared" si="462"/>
        <v>0</v>
      </c>
      <c r="N768" s="14">
        <f t="shared" si="476"/>
        <v>0</v>
      </c>
      <c r="O768" s="13">
        <f t="shared" si="463"/>
        <v>0</v>
      </c>
      <c r="P768" s="14"/>
      <c r="Q768" s="13">
        <f t="shared" si="464"/>
        <v>0</v>
      </c>
      <c r="R768" s="14">
        <f t="shared" si="477"/>
        <v>0</v>
      </c>
      <c r="S768" s="13">
        <f t="shared" si="465"/>
        <v>0</v>
      </c>
      <c r="T768" s="14">
        <f t="shared" si="478"/>
        <v>0</v>
      </c>
      <c r="U768" s="13">
        <f t="shared" si="466"/>
        <v>0</v>
      </c>
      <c r="V768" s="14"/>
      <c r="W768" s="13">
        <f t="shared" si="467"/>
        <v>0</v>
      </c>
      <c r="X768" s="14">
        <f t="shared" si="479"/>
        <v>0</v>
      </c>
      <c r="Y768" s="13">
        <f t="shared" si="468"/>
        <v>0</v>
      </c>
      <c r="Z768" s="14">
        <f t="shared" si="480"/>
        <v>0</v>
      </c>
      <c r="AA768" s="13">
        <f t="shared" si="469"/>
        <v>0</v>
      </c>
      <c r="AB768" s="14"/>
      <c r="AC768" s="13">
        <f t="shared" si="470"/>
        <v>0</v>
      </c>
      <c r="AD768" s="14">
        <f t="shared" si="481"/>
        <v>0</v>
      </c>
      <c r="AE768" s="13">
        <f t="shared" si="471"/>
        <v>0</v>
      </c>
      <c r="AF768" s="14">
        <f t="shared" si="482"/>
        <v>0</v>
      </c>
      <c r="AG768" s="13">
        <f t="shared" si="472"/>
        <v>0</v>
      </c>
      <c r="AH768" s="14"/>
      <c r="AI768" s="13">
        <f t="shared" si="473"/>
        <v>0</v>
      </c>
      <c r="AJ768" s="14">
        <f t="shared" si="483"/>
        <v>0</v>
      </c>
      <c r="AK768" s="13">
        <f t="shared" si="474"/>
        <v>0</v>
      </c>
      <c r="AL768" s="14">
        <f t="shared" si="484"/>
        <v>0</v>
      </c>
      <c r="AM768" s="13">
        <f t="shared" si="485"/>
        <v>0</v>
      </c>
      <c r="AN768" s="14"/>
      <c r="AO768" s="13">
        <f t="shared" si="486"/>
        <v>0</v>
      </c>
      <c r="AP768" s="14">
        <f t="shared" si="487"/>
        <v>0</v>
      </c>
      <c r="AQ768" s="13">
        <f t="shared" si="488"/>
        <v>0</v>
      </c>
      <c r="AR768" s="14">
        <f t="shared" si="489"/>
        <v>0</v>
      </c>
      <c r="AS768" s="13">
        <f t="shared" si="490"/>
        <v>0</v>
      </c>
      <c r="AT768" s="14"/>
      <c r="AU768" s="13">
        <f t="shared" si="491"/>
        <v>15.27041666666643</v>
      </c>
      <c r="AV768" s="14">
        <f t="shared" si="492"/>
        <v>1</v>
      </c>
      <c r="AW768" s="13">
        <f t="shared" si="493"/>
        <v>0</v>
      </c>
      <c r="AX768" s="14">
        <f t="shared" si="494"/>
        <v>0</v>
      </c>
      <c r="AY768" s="13">
        <f t="shared" si="495"/>
        <v>0</v>
      </c>
      <c r="AZ768" s="14"/>
      <c r="BA768" s="13">
        <f t="shared" si="496"/>
        <v>0</v>
      </c>
      <c r="BB768" s="14">
        <f t="shared" si="497"/>
        <v>0</v>
      </c>
      <c r="BC768" s="13">
        <f t="shared" si="498"/>
        <v>0</v>
      </c>
      <c r="BD768" s="14">
        <f t="shared" si="499"/>
        <v>0</v>
      </c>
      <c r="BE768" s="13">
        <f t="shared" si="500"/>
        <v>0</v>
      </c>
    </row>
    <row r="769" spans="1:57" x14ac:dyDescent="0.25">
      <c r="A769" s="23">
        <f t="shared" si="501"/>
        <v>15.290416666666429</v>
      </c>
      <c r="B769" s="8" t="s">
        <v>15</v>
      </c>
      <c r="C769" s="10"/>
      <c r="D769" t="s">
        <v>11</v>
      </c>
      <c r="E769" s="11"/>
      <c r="F769" s="10"/>
      <c r="G769" s="11" t="s">
        <v>20</v>
      </c>
      <c r="I769" t="s">
        <v>11</v>
      </c>
      <c r="J769" s="10"/>
      <c r="K769" s="13">
        <f t="shared" si="461"/>
        <v>0</v>
      </c>
      <c r="L769" s="14">
        <f t="shared" si="475"/>
        <v>0</v>
      </c>
      <c r="M769" s="13">
        <f t="shared" si="462"/>
        <v>0</v>
      </c>
      <c r="N769" s="14">
        <f t="shared" si="476"/>
        <v>0</v>
      </c>
      <c r="O769" s="13">
        <f t="shared" si="463"/>
        <v>0</v>
      </c>
      <c r="P769" s="14"/>
      <c r="Q769" s="13">
        <f t="shared" si="464"/>
        <v>0</v>
      </c>
      <c r="R769" s="14">
        <f t="shared" si="477"/>
        <v>0</v>
      </c>
      <c r="S769" s="13">
        <f t="shared" si="465"/>
        <v>0</v>
      </c>
      <c r="T769" s="14">
        <f t="shared" si="478"/>
        <v>0</v>
      </c>
      <c r="U769" s="13">
        <f t="shared" si="466"/>
        <v>0</v>
      </c>
      <c r="V769" s="14"/>
      <c r="W769" s="13">
        <f t="shared" si="467"/>
        <v>0</v>
      </c>
      <c r="X769" s="14">
        <f t="shared" si="479"/>
        <v>0</v>
      </c>
      <c r="Y769" s="13">
        <f t="shared" si="468"/>
        <v>0</v>
      </c>
      <c r="Z769" s="14">
        <f t="shared" si="480"/>
        <v>0</v>
      </c>
      <c r="AA769" s="13">
        <f t="shared" si="469"/>
        <v>0</v>
      </c>
      <c r="AB769" s="14"/>
      <c r="AC769" s="13">
        <f t="shared" si="470"/>
        <v>0</v>
      </c>
      <c r="AD769" s="14">
        <f t="shared" si="481"/>
        <v>0</v>
      </c>
      <c r="AE769" s="13">
        <f t="shared" si="471"/>
        <v>0</v>
      </c>
      <c r="AF769" s="14">
        <f t="shared" si="482"/>
        <v>0</v>
      </c>
      <c r="AG769" s="13">
        <f t="shared" si="472"/>
        <v>0</v>
      </c>
      <c r="AH769" s="14"/>
      <c r="AI769" s="13">
        <f t="shared" si="473"/>
        <v>0</v>
      </c>
      <c r="AJ769" s="14">
        <f t="shared" si="483"/>
        <v>0</v>
      </c>
      <c r="AK769" s="13">
        <f t="shared" si="474"/>
        <v>15.290416666666429</v>
      </c>
      <c r="AL769" s="14">
        <f t="shared" si="484"/>
        <v>1</v>
      </c>
      <c r="AM769" s="13">
        <f t="shared" si="485"/>
        <v>0</v>
      </c>
      <c r="AN769" s="14"/>
      <c r="AO769" s="13">
        <f t="shared" si="486"/>
        <v>0</v>
      </c>
      <c r="AP769" s="14">
        <f t="shared" si="487"/>
        <v>0</v>
      </c>
      <c r="AQ769" s="13">
        <f t="shared" si="488"/>
        <v>0</v>
      </c>
      <c r="AR769" s="14">
        <f t="shared" si="489"/>
        <v>0</v>
      </c>
      <c r="AS769" s="13">
        <f t="shared" si="490"/>
        <v>0</v>
      </c>
      <c r="AT769" s="14"/>
      <c r="AU769" s="13">
        <f t="shared" si="491"/>
        <v>0</v>
      </c>
      <c r="AV769" s="14">
        <f t="shared" si="492"/>
        <v>0</v>
      </c>
      <c r="AW769" s="13">
        <f t="shared" si="493"/>
        <v>0</v>
      </c>
      <c r="AX769" s="14">
        <f t="shared" si="494"/>
        <v>0</v>
      </c>
      <c r="AY769" s="13">
        <f t="shared" si="495"/>
        <v>0</v>
      </c>
      <c r="AZ769" s="14"/>
      <c r="BA769" s="13">
        <f t="shared" si="496"/>
        <v>0</v>
      </c>
      <c r="BB769" s="14">
        <f t="shared" si="497"/>
        <v>0</v>
      </c>
      <c r="BC769" s="13">
        <f t="shared" si="498"/>
        <v>0</v>
      </c>
      <c r="BD769" s="14">
        <f t="shared" si="499"/>
        <v>0</v>
      </c>
      <c r="BE769" s="13">
        <f t="shared" si="500"/>
        <v>0</v>
      </c>
    </row>
    <row r="770" spans="1:57" x14ac:dyDescent="0.25">
      <c r="A770" s="23">
        <f t="shared" si="501"/>
        <v>15.310416666666429</v>
      </c>
      <c r="B770" s="8"/>
      <c r="C770" s="10"/>
      <c r="D770" t="s">
        <v>11</v>
      </c>
      <c r="E770" s="11"/>
      <c r="F770" s="10"/>
      <c r="I770" t="s">
        <v>11</v>
      </c>
      <c r="K770" s="13">
        <f t="shared" si="461"/>
        <v>0</v>
      </c>
      <c r="L770" s="14">
        <f t="shared" si="475"/>
        <v>0</v>
      </c>
      <c r="M770" s="13">
        <f t="shared" si="462"/>
        <v>0</v>
      </c>
      <c r="N770" s="14">
        <f t="shared" si="476"/>
        <v>0</v>
      </c>
      <c r="O770" s="13">
        <f t="shared" si="463"/>
        <v>0</v>
      </c>
      <c r="P770" s="14"/>
      <c r="Q770" s="13">
        <f t="shared" si="464"/>
        <v>0</v>
      </c>
      <c r="R770" s="14">
        <f t="shared" si="477"/>
        <v>0</v>
      </c>
      <c r="S770" s="13">
        <f t="shared" si="465"/>
        <v>0</v>
      </c>
      <c r="T770" s="14">
        <f t="shared" si="478"/>
        <v>0</v>
      </c>
      <c r="U770" s="13">
        <f t="shared" si="466"/>
        <v>0</v>
      </c>
      <c r="V770" s="14"/>
      <c r="W770" s="13">
        <f t="shared" si="467"/>
        <v>0</v>
      </c>
      <c r="X770" s="14">
        <f t="shared" si="479"/>
        <v>0</v>
      </c>
      <c r="Y770" s="13">
        <f t="shared" si="468"/>
        <v>0</v>
      </c>
      <c r="Z770" s="14">
        <f t="shared" si="480"/>
        <v>0</v>
      </c>
      <c r="AA770" s="13">
        <f t="shared" si="469"/>
        <v>0</v>
      </c>
      <c r="AB770" s="14"/>
      <c r="AC770" s="13">
        <f t="shared" si="470"/>
        <v>0</v>
      </c>
      <c r="AD770" s="14">
        <f t="shared" si="481"/>
        <v>0</v>
      </c>
      <c r="AE770" s="13">
        <f t="shared" si="471"/>
        <v>0</v>
      </c>
      <c r="AF770" s="14">
        <f t="shared" si="482"/>
        <v>0</v>
      </c>
      <c r="AG770" s="13">
        <f t="shared" si="472"/>
        <v>0</v>
      </c>
      <c r="AH770" s="14"/>
      <c r="AI770" s="13">
        <f t="shared" si="473"/>
        <v>0</v>
      </c>
      <c r="AJ770" s="14">
        <f t="shared" si="483"/>
        <v>0</v>
      </c>
      <c r="AK770" s="13">
        <f t="shared" si="474"/>
        <v>0</v>
      </c>
      <c r="AL770" s="14">
        <f t="shared" si="484"/>
        <v>0</v>
      </c>
      <c r="AM770" s="13">
        <f t="shared" si="485"/>
        <v>0</v>
      </c>
      <c r="AN770" s="14"/>
      <c r="AO770" s="13">
        <f t="shared" si="486"/>
        <v>0</v>
      </c>
      <c r="AP770" s="14">
        <f t="shared" si="487"/>
        <v>0</v>
      </c>
      <c r="AQ770" s="13">
        <f t="shared" si="488"/>
        <v>0</v>
      </c>
      <c r="AR770" s="14">
        <f t="shared" si="489"/>
        <v>0</v>
      </c>
      <c r="AS770" s="13">
        <f t="shared" si="490"/>
        <v>0</v>
      </c>
      <c r="AT770" s="14"/>
      <c r="AU770" s="13">
        <f t="shared" si="491"/>
        <v>0</v>
      </c>
      <c r="AV770" s="14">
        <f t="shared" si="492"/>
        <v>0</v>
      </c>
      <c r="AW770" s="13">
        <f t="shared" si="493"/>
        <v>0</v>
      </c>
      <c r="AX770" s="14">
        <f t="shared" si="494"/>
        <v>0</v>
      </c>
      <c r="AY770" s="13">
        <f t="shared" si="495"/>
        <v>0</v>
      </c>
      <c r="AZ770" s="14"/>
      <c r="BA770" s="13">
        <f t="shared" si="496"/>
        <v>0</v>
      </c>
      <c r="BB770" s="14">
        <f t="shared" si="497"/>
        <v>0</v>
      </c>
      <c r="BC770" s="13">
        <f t="shared" si="498"/>
        <v>0</v>
      </c>
      <c r="BD770" s="14">
        <f t="shared" si="499"/>
        <v>0</v>
      </c>
      <c r="BE770" s="13">
        <f t="shared" si="500"/>
        <v>0</v>
      </c>
    </row>
    <row r="771" spans="1:57" x14ac:dyDescent="0.25">
      <c r="A771" s="23">
        <f t="shared" si="501"/>
        <v>15.330416666666428</v>
      </c>
      <c r="B771" s="8" t="s">
        <v>10</v>
      </c>
      <c r="C771" s="10"/>
      <c r="D771" t="s">
        <v>11</v>
      </c>
      <c r="F771" s="10" t="s">
        <v>14</v>
      </c>
      <c r="G771" s="10"/>
      <c r="I771" t="s">
        <v>11</v>
      </c>
      <c r="K771" s="13">
        <f t="shared" si="461"/>
        <v>0</v>
      </c>
      <c r="L771" s="14">
        <f t="shared" si="475"/>
        <v>0</v>
      </c>
      <c r="M771" s="13">
        <f t="shared" si="462"/>
        <v>0</v>
      </c>
      <c r="N771" s="14">
        <f t="shared" si="476"/>
        <v>0</v>
      </c>
      <c r="O771" s="13">
        <f t="shared" si="463"/>
        <v>0</v>
      </c>
      <c r="P771" s="14"/>
      <c r="Q771" s="13">
        <f t="shared" si="464"/>
        <v>0</v>
      </c>
      <c r="R771" s="14">
        <f t="shared" si="477"/>
        <v>0</v>
      </c>
      <c r="S771" s="13">
        <f t="shared" si="465"/>
        <v>0</v>
      </c>
      <c r="T771" s="14">
        <f t="shared" si="478"/>
        <v>0</v>
      </c>
      <c r="U771" s="13">
        <f t="shared" si="466"/>
        <v>0</v>
      </c>
      <c r="V771" s="14"/>
      <c r="W771" s="13">
        <f t="shared" si="467"/>
        <v>0</v>
      </c>
      <c r="X771" s="14">
        <f t="shared" si="479"/>
        <v>0</v>
      </c>
      <c r="Y771" s="13">
        <f t="shared" si="468"/>
        <v>0</v>
      </c>
      <c r="Z771" s="14">
        <f t="shared" si="480"/>
        <v>0</v>
      </c>
      <c r="AA771" s="13">
        <f t="shared" si="469"/>
        <v>0</v>
      </c>
      <c r="AB771" s="14"/>
      <c r="AC771" s="13">
        <f t="shared" si="470"/>
        <v>15.330416666666428</v>
      </c>
      <c r="AD771" s="14">
        <f t="shared" si="481"/>
        <v>1</v>
      </c>
      <c r="AE771" s="13">
        <f t="shared" si="471"/>
        <v>0</v>
      </c>
      <c r="AF771" s="14">
        <f t="shared" si="482"/>
        <v>0</v>
      </c>
      <c r="AG771" s="13">
        <f t="shared" si="472"/>
        <v>1.9999999999999574E-2</v>
      </c>
      <c r="AH771" s="14"/>
      <c r="AI771" s="13">
        <f t="shared" si="473"/>
        <v>0</v>
      </c>
      <c r="AJ771" s="14">
        <f t="shared" si="483"/>
        <v>0</v>
      </c>
      <c r="AK771" s="13">
        <f t="shared" si="474"/>
        <v>0</v>
      </c>
      <c r="AL771" s="14">
        <f t="shared" si="484"/>
        <v>0</v>
      </c>
      <c r="AM771" s="13">
        <f t="shared" si="485"/>
        <v>0</v>
      </c>
      <c r="AN771" s="14"/>
      <c r="AO771" s="13">
        <f t="shared" si="486"/>
        <v>0</v>
      </c>
      <c r="AP771" s="14">
        <f t="shared" si="487"/>
        <v>0</v>
      </c>
      <c r="AQ771" s="13">
        <f t="shared" si="488"/>
        <v>0</v>
      </c>
      <c r="AR771" s="14">
        <f t="shared" si="489"/>
        <v>0</v>
      </c>
      <c r="AS771" s="13">
        <f t="shared" si="490"/>
        <v>0</v>
      </c>
      <c r="AT771" s="14"/>
      <c r="AU771" s="13">
        <f t="shared" si="491"/>
        <v>0</v>
      </c>
      <c r="AV771" s="14">
        <f t="shared" si="492"/>
        <v>0</v>
      </c>
      <c r="AW771" s="13">
        <f t="shared" si="493"/>
        <v>0</v>
      </c>
      <c r="AX771" s="14">
        <f t="shared" si="494"/>
        <v>0</v>
      </c>
      <c r="AY771" s="13">
        <f t="shared" si="495"/>
        <v>0</v>
      </c>
      <c r="AZ771" s="14"/>
      <c r="BA771" s="13">
        <f t="shared" si="496"/>
        <v>0</v>
      </c>
      <c r="BB771" s="14">
        <f t="shared" si="497"/>
        <v>0</v>
      </c>
      <c r="BC771" s="13">
        <f t="shared" si="498"/>
        <v>0</v>
      </c>
      <c r="BD771" s="14">
        <f t="shared" si="499"/>
        <v>0</v>
      </c>
      <c r="BE771" s="13">
        <f t="shared" si="500"/>
        <v>0</v>
      </c>
    </row>
    <row r="772" spans="1:57" x14ac:dyDescent="0.25">
      <c r="A772" s="23">
        <f t="shared" si="501"/>
        <v>15.350416666666428</v>
      </c>
      <c r="B772" s="8" t="s">
        <v>63</v>
      </c>
      <c r="C772" s="10"/>
      <c r="D772" t="s">
        <v>11</v>
      </c>
      <c r="E772" s="10"/>
      <c r="F772" s="10" t="s">
        <v>14</v>
      </c>
      <c r="G772" s="10"/>
      <c r="H772" s="10" t="s">
        <v>14</v>
      </c>
      <c r="I772" t="s">
        <v>11</v>
      </c>
      <c r="J772" s="11"/>
      <c r="K772" s="13">
        <f t="shared" si="461"/>
        <v>0</v>
      </c>
      <c r="L772" s="14">
        <f t="shared" si="475"/>
        <v>0</v>
      </c>
      <c r="M772" s="13">
        <f t="shared" si="462"/>
        <v>0</v>
      </c>
      <c r="N772" s="14">
        <f t="shared" si="476"/>
        <v>0</v>
      </c>
      <c r="O772" s="13">
        <f t="shared" si="463"/>
        <v>0</v>
      </c>
      <c r="P772" s="14"/>
      <c r="Q772" s="13">
        <f t="shared" si="464"/>
        <v>0</v>
      </c>
      <c r="R772" s="14">
        <f t="shared" si="477"/>
        <v>0</v>
      </c>
      <c r="S772" s="13">
        <f t="shared" si="465"/>
        <v>0</v>
      </c>
      <c r="T772" s="14">
        <f t="shared" si="478"/>
        <v>0</v>
      </c>
      <c r="U772" s="13">
        <f t="shared" si="466"/>
        <v>0</v>
      </c>
      <c r="V772" s="14"/>
      <c r="W772" s="13">
        <f t="shared" si="467"/>
        <v>0</v>
      </c>
      <c r="X772" s="14">
        <f t="shared" si="479"/>
        <v>0</v>
      </c>
      <c r="Y772" s="13">
        <f t="shared" si="468"/>
        <v>0</v>
      </c>
      <c r="Z772" s="14">
        <f t="shared" si="480"/>
        <v>0</v>
      </c>
      <c r="AA772" s="13">
        <f t="shared" si="469"/>
        <v>0</v>
      </c>
      <c r="AB772" s="14"/>
      <c r="AC772" s="13">
        <f t="shared" si="470"/>
        <v>0</v>
      </c>
      <c r="AD772" s="14">
        <f t="shared" si="481"/>
        <v>0</v>
      </c>
      <c r="AE772" s="13">
        <f t="shared" si="471"/>
        <v>0</v>
      </c>
      <c r="AF772" s="14">
        <f t="shared" si="482"/>
        <v>0</v>
      </c>
      <c r="AG772" s="13">
        <f t="shared" si="472"/>
        <v>1.9999999999999574E-2</v>
      </c>
      <c r="AH772" s="14"/>
      <c r="AI772" s="13">
        <f t="shared" si="473"/>
        <v>0</v>
      </c>
      <c r="AJ772" s="14">
        <f t="shared" si="483"/>
        <v>0</v>
      </c>
      <c r="AK772" s="13">
        <f t="shared" si="474"/>
        <v>0</v>
      </c>
      <c r="AL772" s="14">
        <f t="shared" si="484"/>
        <v>0</v>
      </c>
      <c r="AM772" s="13">
        <f t="shared" si="485"/>
        <v>0</v>
      </c>
      <c r="AN772" s="14"/>
      <c r="AO772" s="13">
        <f t="shared" si="486"/>
        <v>15.350416666666428</v>
      </c>
      <c r="AP772" s="14">
        <f t="shared" si="487"/>
        <v>1</v>
      </c>
      <c r="AQ772" s="13">
        <f t="shared" si="488"/>
        <v>0</v>
      </c>
      <c r="AR772" s="14">
        <f t="shared" si="489"/>
        <v>0</v>
      </c>
      <c r="AS772" s="13">
        <f t="shared" si="490"/>
        <v>1.9999999999999574E-2</v>
      </c>
      <c r="AT772" s="14"/>
      <c r="AU772" s="13">
        <f t="shared" si="491"/>
        <v>0</v>
      </c>
      <c r="AV772" s="14">
        <f t="shared" si="492"/>
        <v>0</v>
      </c>
      <c r="AW772" s="13">
        <f t="shared" si="493"/>
        <v>0</v>
      </c>
      <c r="AX772" s="14">
        <f t="shared" si="494"/>
        <v>0</v>
      </c>
      <c r="AY772" s="13">
        <f t="shared" si="495"/>
        <v>0</v>
      </c>
      <c r="AZ772" s="14"/>
      <c r="BA772" s="13">
        <f t="shared" si="496"/>
        <v>0</v>
      </c>
      <c r="BB772" s="14">
        <f t="shared" si="497"/>
        <v>0</v>
      </c>
      <c r="BC772" s="13">
        <f t="shared" si="498"/>
        <v>0</v>
      </c>
      <c r="BD772" s="14">
        <f t="shared" si="499"/>
        <v>0</v>
      </c>
      <c r="BE772" s="13">
        <f t="shared" si="500"/>
        <v>0</v>
      </c>
    </row>
    <row r="773" spans="1:57" x14ac:dyDescent="0.25">
      <c r="A773" s="23">
        <f t="shared" si="501"/>
        <v>15.370416666666427</v>
      </c>
      <c r="B773" s="8" t="s">
        <v>17</v>
      </c>
      <c r="D773" s="11" t="s">
        <v>20</v>
      </c>
      <c r="E773" s="10"/>
      <c r="F773" t="s">
        <v>11</v>
      </c>
      <c r="G773" s="10"/>
      <c r="H773" t="s">
        <v>11</v>
      </c>
      <c r="I773" t="s">
        <v>11</v>
      </c>
      <c r="J773" s="10"/>
      <c r="K773" s="13">
        <f t="shared" ref="K773:K836" si="502">IF(B773="Line 1 Fails",A773,0)</f>
        <v>0</v>
      </c>
      <c r="L773" s="14">
        <f t="shared" si="475"/>
        <v>0</v>
      </c>
      <c r="M773" s="13">
        <f t="shared" ref="M773:M836" si="503">IF(B773="Line 1 repd.",A773,0)</f>
        <v>0</v>
      </c>
      <c r="N773" s="14">
        <f t="shared" si="476"/>
        <v>0</v>
      </c>
      <c r="O773" s="13">
        <f t="shared" ref="O773:O836" si="504">IF(C773="Dn(waiting)",A774-A773,0)</f>
        <v>0</v>
      </c>
      <c r="P773" s="14"/>
      <c r="Q773" s="13">
        <f t="shared" ref="Q773:Q836" si="505">IF(B773="Line 2 Fails",A773,0)</f>
        <v>0</v>
      </c>
      <c r="R773" s="14">
        <f t="shared" si="477"/>
        <v>0</v>
      </c>
      <c r="S773" s="13">
        <f t="shared" ref="S773:S836" si="506">IF(B773="Line 2 repd.",A773,0)</f>
        <v>15.370416666666427</v>
      </c>
      <c r="T773" s="14">
        <f t="shared" si="478"/>
        <v>1</v>
      </c>
      <c r="U773" s="13">
        <f t="shared" ref="U773:U836" si="507">IF(D773="Dn(waiting)",A774-A773,0)</f>
        <v>0</v>
      </c>
      <c r="V773" s="14"/>
      <c r="W773" s="13">
        <f t="shared" ref="W773:W836" si="508">IF(B773="Line 3 Fails",A773,0)</f>
        <v>0</v>
      </c>
      <c r="X773" s="14">
        <f t="shared" si="479"/>
        <v>0</v>
      </c>
      <c r="Y773" s="13">
        <f t="shared" ref="Y773:Y836" si="509">IF(B773="Line 3 repd.",A773,0)</f>
        <v>0</v>
      </c>
      <c r="Z773" s="14">
        <f t="shared" si="480"/>
        <v>0</v>
      </c>
      <c r="AA773" s="13">
        <f t="shared" ref="AA773:AA836" si="510">IF(E773="Dn(waiting)",A774-A773,0)</f>
        <v>0</v>
      </c>
      <c r="AB773" s="14"/>
      <c r="AC773" s="13">
        <f t="shared" ref="AC773:AC836" si="511">IF(B773="Line 4 Fails",A773,0)</f>
        <v>0</v>
      </c>
      <c r="AD773" s="14">
        <f t="shared" si="481"/>
        <v>0</v>
      </c>
      <c r="AE773" s="13">
        <f t="shared" ref="AE773:AE836" si="512">IF(B773="Line 4 repd.",A773,0)</f>
        <v>0</v>
      </c>
      <c r="AF773" s="14">
        <f t="shared" si="482"/>
        <v>0</v>
      </c>
      <c r="AG773" s="13">
        <f t="shared" ref="AG773:AG836" si="513">IF(F773="Dn(waiting)",A774-A773,0)</f>
        <v>0</v>
      </c>
      <c r="AH773" s="14"/>
      <c r="AI773" s="13">
        <f t="shared" ref="AI773:AI836" si="514">IF(B773="Line 5 Fails",A773,0)</f>
        <v>0</v>
      </c>
      <c r="AJ773" s="14">
        <f t="shared" si="483"/>
        <v>0</v>
      </c>
      <c r="AK773" s="13">
        <f t="shared" ref="AK773:AK836" si="515">IF(B773="Line 5 repd.",A773,0)</f>
        <v>0</v>
      </c>
      <c r="AL773" s="14">
        <f t="shared" si="484"/>
        <v>0</v>
      </c>
      <c r="AM773" s="13">
        <f t="shared" si="485"/>
        <v>0</v>
      </c>
      <c r="AN773" s="14"/>
      <c r="AO773" s="13">
        <f t="shared" si="486"/>
        <v>0</v>
      </c>
      <c r="AP773" s="14">
        <f t="shared" si="487"/>
        <v>0</v>
      </c>
      <c r="AQ773" s="13">
        <f t="shared" si="488"/>
        <v>0</v>
      </c>
      <c r="AR773" s="14">
        <f t="shared" si="489"/>
        <v>0</v>
      </c>
      <c r="AS773" s="13">
        <f t="shared" si="490"/>
        <v>0</v>
      </c>
      <c r="AT773" s="14"/>
      <c r="AU773" s="13">
        <f t="shared" si="491"/>
        <v>0</v>
      </c>
      <c r="AV773" s="14">
        <f t="shared" si="492"/>
        <v>0</v>
      </c>
      <c r="AW773" s="13">
        <f t="shared" si="493"/>
        <v>0</v>
      </c>
      <c r="AX773" s="14">
        <f t="shared" si="494"/>
        <v>0</v>
      </c>
      <c r="AY773" s="13">
        <f t="shared" si="495"/>
        <v>0</v>
      </c>
      <c r="AZ773" s="14"/>
      <c r="BA773" s="13">
        <f t="shared" si="496"/>
        <v>0</v>
      </c>
      <c r="BB773" s="14">
        <f t="shared" si="497"/>
        <v>0</v>
      </c>
      <c r="BC773" s="13">
        <f t="shared" si="498"/>
        <v>0</v>
      </c>
      <c r="BD773" s="14">
        <f t="shared" si="499"/>
        <v>0</v>
      </c>
      <c r="BE773" s="13">
        <f t="shared" si="500"/>
        <v>0</v>
      </c>
    </row>
    <row r="774" spans="1:57" x14ac:dyDescent="0.25">
      <c r="A774" s="23">
        <f t="shared" si="501"/>
        <v>15.390416666666427</v>
      </c>
      <c r="B774" s="8"/>
      <c r="D774" s="10"/>
      <c r="E774" s="10"/>
      <c r="F774" t="s">
        <v>11</v>
      </c>
      <c r="G774" s="10"/>
      <c r="H774" t="s">
        <v>11</v>
      </c>
      <c r="I774" t="s">
        <v>11</v>
      </c>
      <c r="J774" s="10"/>
      <c r="K774" s="13">
        <f t="shared" si="502"/>
        <v>0</v>
      </c>
      <c r="L774" s="14">
        <f t="shared" ref="L774:L837" si="516">IF(K774&gt;0,1,0)</f>
        <v>0</v>
      </c>
      <c r="M774" s="13">
        <f t="shared" si="503"/>
        <v>0</v>
      </c>
      <c r="N774" s="14">
        <f t="shared" ref="N774:N837" si="517">IF(M774&gt;0,1,0)</f>
        <v>0</v>
      </c>
      <c r="O774" s="13">
        <f t="shared" si="504"/>
        <v>0</v>
      </c>
      <c r="P774" s="14"/>
      <c r="Q774" s="13">
        <f t="shared" si="505"/>
        <v>0</v>
      </c>
      <c r="R774" s="14">
        <f t="shared" ref="R774:R837" si="518">IF(Q774&gt;0,1,0)</f>
        <v>0</v>
      </c>
      <c r="S774" s="13">
        <f t="shared" si="506"/>
        <v>0</v>
      </c>
      <c r="T774" s="14">
        <f t="shared" ref="T774:T837" si="519">IF(S774&gt;0,1,0)</f>
        <v>0</v>
      </c>
      <c r="U774" s="13">
        <f t="shared" si="507"/>
        <v>0</v>
      </c>
      <c r="V774" s="14"/>
      <c r="W774" s="13">
        <f t="shared" si="508"/>
        <v>0</v>
      </c>
      <c r="X774" s="14">
        <f t="shared" ref="X774:X837" si="520">IF(W774&gt;0,1,0)</f>
        <v>0</v>
      </c>
      <c r="Y774" s="13">
        <f t="shared" si="509"/>
        <v>0</v>
      </c>
      <c r="Z774" s="14">
        <f t="shared" ref="Z774:Z837" si="521">IF(Y774&gt;0,1,0)</f>
        <v>0</v>
      </c>
      <c r="AA774" s="13">
        <f t="shared" si="510"/>
        <v>0</v>
      </c>
      <c r="AB774" s="14"/>
      <c r="AC774" s="13">
        <f t="shared" si="511"/>
        <v>0</v>
      </c>
      <c r="AD774" s="14">
        <f t="shared" ref="AD774:AD837" si="522">IF(AC774&gt;0,1,0)</f>
        <v>0</v>
      </c>
      <c r="AE774" s="13">
        <f t="shared" si="512"/>
        <v>0</v>
      </c>
      <c r="AF774" s="14">
        <f t="shared" ref="AF774:AF837" si="523">IF(AE774&gt;0,1,0)</f>
        <v>0</v>
      </c>
      <c r="AG774" s="13">
        <f t="shared" si="513"/>
        <v>0</v>
      </c>
      <c r="AH774" s="14"/>
      <c r="AI774" s="13">
        <f t="shared" si="514"/>
        <v>0</v>
      </c>
      <c r="AJ774" s="14">
        <f t="shared" ref="AJ774:AJ837" si="524">IF(AI774&gt;0,1,0)</f>
        <v>0</v>
      </c>
      <c r="AK774" s="13">
        <f t="shared" si="515"/>
        <v>0</v>
      </c>
      <c r="AL774" s="14">
        <f t="shared" ref="AL774:AL837" si="525">IF(AK774&gt;0,1,0)</f>
        <v>0</v>
      </c>
      <c r="AM774" s="13">
        <f t="shared" ref="AM774:AM837" si="526">IF(G774="Dn(waiting)",A775-A774,0)</f>
        <v>0</v>
      </c>
      <c r="AN774" s="14"/>
      <c r="AO774" s="13">
        <f t="shared" ref="AO774:AO837" si="527">IF(B774="Line 6 Fails",A774,0)</f>
        <v>0</v>
      </c>
      <c r="AP774" s="14">
        <f t="shared" ref="AP774:AP837" si="528">IF(AO774&gt;0,1,0)</f>
        <v>0</v>
      </c>
      <c r="AQ774" s="13">
        <f t="shared" ref="AQ774:AQ837" si="529">IF(B774="Line 6 repd.",A774,0)</f>
        <v>0</v>
      </c>
      <c r="AR774" s="14">
        <f t="shared" ref="AR774:AR837" si="530">IF(AQ774&gt;0,1,0)</f>
        <v>0</v>
      </c>
      <c r="AS774" s="13">
        <f t="shared" ref="AS774:AS837" si="531">IF(H774="Dn(waiting)",A775-A774,0)</f>
        <v>0</v>
      </c>
      <c r="AT774" s="14"/>
      <c r="AU774" s="13">
        <f t="shared" ref="AU774:AU837" si="532">IF(B774="Line 7 Fails",A774,0)</f>
        <v>0</v>
      </c>
      <c r="AV774" s="14">
        <f t="shared" ref="AV774:AV837" si="533">IF(AU774&gt;0,1,0)</f>
        <v>0</v>
      </c>
      <c r="AW774" s="13">
        <f t="shared" ref="AW774:AW837" si="534">IF(B774="Line 7 repd.",A774,0)</f>
        <v>0</v>
      </c>
      <c r="AX774" s="14">
        <f t="shared" ref="AX774:AX837" si="535">IF(AW774&gt;0,1,0)</f>
        <v>0</v>
      </c>
      <c r="AY774" s="13">
        <f t="shared" ref="AY774:AY837" si="536">IF(J774="Dn(waiting)",A775-A774,0)</f>
        <v>0</v>
      </c>
      <c r="AZ774" s="14"/>
      <c r="BA774" s="13">
        <f t="shared" ref="BA774:BA837" si="537">IF(B774="Line 8 Fails",A774,0)</f>
        <v>0</v>
      </c>
      <c r="BB774" s="14">
        <f t="shared" ref="BB774:BB837" si="538">IF(BA774&gt;0,1,0)</f>
        <v>0</v>
      </c>
      <c r="BC774" s="13">
        <f t="shared" ref="BC774:BC837" si="539">IF(B774="Line 8 repd.",A774,0)</f>
        <v>0</v>
      </c>
      <c r="BD774" s="14">
        <f t="shared" ref="BD774:BD837" si="540">IF(BC774&gt;0,1,0)</f>
        <v>0</v>
      </c>
      <c r="BE774" s="13">
        <f t="shared" ref="BE774:BE837" si="541">IF(J774="Dn(waiting)",A775-A774,0)</f>
        <v>0</v>
      </c>
    </row>
    <row r="775" spans="1:57" x14ac:dyDescent="0.25">
      <c r="A775" s="23">
        <f t="shared" ref="A775:A838" si="542">A774+0.02</f>
        <v>15.410416666666427</v>
      </c>
      <c r="B775" s="8"/>
      <c r="D775" s="10"/>
      <c r="E775" s="10"/>
      <c r="F775" t="s">
        <v>11</v>
      </c>
      <c r="G775" s="10"/>
      <c r="H775" t="s">
        <v>11</v>
      </c>
      <c r="I775" t="s">
        <v>11</v>
      </c>
      <c r="J775" s="10"/>
      <c r="K775" s="13">
        <f t="shared" si="502"/>
        <v>0</v>
      </c>
      <c r="L775" s="14">
        <f t="shared" si="516"/>
        <v>0</v>
      </c>
      <c r="M775" s="13">
        <f t="shared" si="503"/>
        <v>0</v>
      </c>
      <c r="N775" s="14">
        <f t="shared" si="517"/>
        <v>0</v>
      </c>
      <c r="O775" s="13">
        <f t="shared" si="504"/>
        <v>0</v>
      </c>
      <c r="P775" s="14"/>
      <c r="Q775" s="13">
        <f t="shared" si="505"/>
        <v>0</v>
      </c>
      <c r="R775" s="14">
        <f t="shared" si="518"/>
        <v>0</v>
      </c>
      <c r="S775" s="13">
        <f t="shared" si="506"/>
        <v>0</v>
      </c>
      <c r="T775" s="14">
        <f t="shared" si="519"/>
        <v>0</v>
      </c>
      <c r="U775" s="13">
        <f t="shared" si="507"/>
        <v>0</v>
      </c>
      <c r="V775" s="14"/>
      <c r="W775" s="13">
        <f t="shared" si="508"/>
        <v>0</v>
      </c>
      <c r="X775" s="14">
        <f t="shared" si="520"/>
        <v>0</v>
      </c>
      <c r="Y775" s="13">
        <f t="shared" si="509"/>
        <v>0</v>
      </c>
      <c r="Z775" s="14">
        <f t="shared" si="521"/>
        <v>0</v>
      </c>
      <c r="AA775" s="13">
        <f t="shared" si="510"/>
        <v>0</v>
      </c>
      <c r="AB775" s="14"/>
      <c r="AC775" s="13">
        <f t="shared" si="511"/>
        <v>0</v>
      </c>
      <c r="AD775" s="14">
        <f t="shared" si="522"/>
        <v>0</v>
      </c>
      <c r="AE775" s="13">
        <f t="shared" si="512"/>
        <v>0</v>
      </c>
      <c r="AF775" s="14">
        <f t="shared" si="523"/>
        <v>0</v>
      </c>
      <c r="AG775" s="13">
        <f t="shared" si="513"/>
        <v>0</v>
      </c>
      <c r="AH775" s="14"/>
      <c r="AI775" s="13">
        <f t="shared" si="514"/>
        <v>0</v>
      </c>
      <c r="AJ775" s="14">
        <f t="shared" si="524"/>
        <v>0</v>
      </c>
      <c r="AK775" s="13">
        <f t="shared" si="515"/>
        <v>0</v>
      </c>
      <c r="AL775" s="14">
        <f t="shared" si="525"/>
        <v>0</v>
      </c>
      <c r="AM775" s="13">
        <f t="shared" si="526"/>
        <v>0</v>
      </c>
      <c r="AN775" s="14"/>
      <c r="AO775" s="13">
        <f t="shared" si="527"/>
        <v>0</v>
      </c>
      <c r="AP775" s="14">
        <f t="shared" si="528"/>
        <v>0</v>
      </c>
      <c r="AQ775" s="13">
        <f t="shared" si="529"/>
        <v>0</v>
      </c>
      <c r="AR775" s="14">
        <f t="shared" si="530"/>
        <v>0</v>
      </c>
      <c r="AS775" s="13">
        <f t="shared" si="531"/>
        <v>0</v>
      </c>
      <c r="AT775" s="14"/>
      <c r="AU775" s="13">
        <f t="shared" si="532"/>
        <v>0</v>
      </c>
      <c r="AV775" s="14">
        <f t="shared" si="533"/>
        <v>0</v>
      </c>
      <c r="AW775" s="13">
        <f t="shared" si="534"/>
        <v>0</v>
      </c>
      <c r="AX775" s="14">
        <f t="shared" si="535"/>
        <v>0</v>
      </c>
      <c r="AY775" s="13">
        <f t="shared" si="536"/>
        <v>0</v>
      </c>
      <c r="AZ775" s="14"/>
      <c r="BA775" s="13">
        <f t="shared" si="537"/>
        <v>0</v>
      </c>
      <c r="BB775" s="14">
        <f t="shared" si="538"/>
        <v>0</v>
      </c>
      <c r="BC775" s="13">
        <f t="shared" si="539"/>
        <v>0</v>
      </c>
      <c r="BD775" s="14">
        <f t="shared" si="540"/>
        <v>0</v>
      </c>
      <c r="BE775" s="13">
        <f t="shared" si="541"/>
        <v>0</v>
      </c>
    </row>
    <row r="776" spans="1:57" x14ac:dyDescent="0.25">
      <c r="A776" s="23">
        <f t="shared" si="542"/>
        <v>15.430416666666426</v>
      </c>
      <c r="B776" s="8" t="s">
        <v>21</v>
      </c>
      <c r="D776" s="10"/>
      <c r="E776" s="10" t="s">
        <v>14</v>
      </c>
      <c r="F776" t="s">
        <v>11</v>
      </c>
      <c r="G776" s="10"/>
      <c r="H776" t="s">
        <v>11</v>
      </c>
      <c r="I776" t="s">
        <v>11</v>
      </c>
      <c r="J776" s="10"/>
      <c r="K776" s="13">
        <f t="shared" si="502"/>
        <v>0</v>
      </c>
      <c r="L776" s="14">
        <f t="shared" si="516"/>
        <v>0</v>
      </c>
      <c r="M776" s="13">
        <f t="shared" si="503"/>
        <v>0</v>
      </c>
      <c r="N776" s="14">
        <f t="shared" si="517"/>
        <v>0</v>
      </c>
      <c r="O776" s="13">
        <f t="shared" si="504"/>
        <v>0</v>
      </c>
      <c r="P776" s="14"/>
      <c r="Q776" s="13">
        <f t="shared" si="505"/>
        <v>0</v>
      </c>
      <c r="R776" s="14">
        <f t="shared" si="518"/>
        <v>0</v>
      </c>
      <c r="S776" s="13">
        <f t="shared" si="506"/>
        <v>0</v>
      </c>
      <c r="T776" s="14">
        <f t="shared" si="519"/>
        <v>0</v>
      </c>
      <c r="U776" s="13">
        <f t="shared" si="507"/>
        <v>0</v>
      </c>
      <c r="V776" s="14"/>
      <c r="W776" s="13">
        <f t="shared" si="508"/>
        <v>15.430416666666426</v>
      </c>
      <c r="X776" s="14">
        <f t="shared" si="520"/>
        <v>1</v>
      </c>
      <c r="Y776" s="13">
        <f t="shared" si="509"/>
        <v>0</v>
      </c>
      <c r="Z776" s="14">
        <f t="shared" si="521"/>
        <v>0</v>
      </c>
      <c r="AA776" s="13">
        <f t="shared" si="510"/>
        <v>1.9999999999999574E-2</v>
      </c>
      <c r="AB776" s="14"/>
      <c r="AC776" s="13">
        <f t="shared" si="511"/>
        <v>0</v>
      </c>
      <c r="AD776" s="14">
        <f t="shared" si="522"/>
        <v>0</v>
      </c>
      <c r="AE776" s="13">
        <f t="shared" si="512"/>
        <v>0</v>
      </c>
      <c r="AF776" s="14">
        <f t="shared" si="523"/>
        <v>0</v>
      </c>
      <c r="AG776" s="13">
        <f t="shared" si="513"/>
        <v>0</v>
      </c>
      <c r="AH776" s="14"/>
      <c r="AI776" s="13">
        <f t="shared" si="514"/>
        <v>0</v>
      </c>
      <c r="AJ776" s="14">
        <f t="shared" si="524"/>
        <v>0</v>
      </c>
      <c r="AK776" s="13">
        <f t="shared" si="515"/>
        <v>0</v>
      </c>
      <c r="AL776" s="14">
        <f t="shared" si="525"/>
        <v>0</v>
      </c>
      <c r="AM776" s="13">
        <f t="shared" si="526"/>
        <v>0</v>
      </c>
      <c r="AN776" s="14"/>
      <c r="AO776" s="13">
        <f t="shared" si="527"/>
        <v>0</v>
      </c>
      <c r="AP776" s="14">
        <f t="shared" si="528"/>
        <v>0</v>
      </c>
      <c r="AQ776" s="13">
        <f t="shared" si="529"/>
        <v>0</v>
      </c>
      <c r="AR776" s="14">
        <f t="shared" si="530"/>
        <v>0</v>
      </c>
      <c r="AS776" s="13">
        <f t="shared" si="531"/>
        <v>0</v>
      </c>
      <c r="AT776" s="14"/>
      <c r="AU776" s="13">
        <f t="shared" si="532"/>
        <v>0</v>
      </c>
      <c r="AV776" s="14">
        <f t="shared" si="533"/>
        <v>0</v>
      </c>
      <c r="AW776" s="13">
        <f t="shared" si="534"/>
        <v>0</v>
      </c>
      <c r="AX776" s="14">
        <f t="shared" si="535"/>
        <v>0</v>
      </c>
      <c r="AY776" s="13">
        <f t="shared" si="536"/>
        <v>0</v>
      </c>
      <c r="AZ776" s="14"/>
      <c r="BA776" s="13">
        <f t="shared" si="537"/>
        <v>0</v>
      </c>
      <c r="BB776" s="14">
        <f t="shared" si="538"/>
        <v>0</v>
      </c>
      <c r="BC776" s="13">
        <f t="shared" si="539"/>
        <v>0</v>
      </c>
      <c r="BD776" s="14">
        <f t="shared" si="540"/>
        <v>0</v>
      </c>
      <c r="BE776" s="13">
        <f t="shared" si="541"/>
        <v>0</v>
      </c>
    </row>
    <row r="777" spans="1:57" x14ac:dyDescent="0.25">
      <c r="A777" s="23">
        <f t="shared" si="542"/>
        <v>15.450416666666426</v>
      </c>
      <c r="B777" s="8"/>
      <c r="C777" s="11"/>
      <c r="D777" s="10"/>
      <c r="E777" s="10" t="s">
        <v>14</v>
      </c>
      <c r="F777" t="s">
        <v>11</v>
      </c>
      <c r="G777" s="10"/>
      <c r="H777" t="s">
        <v>11</v>
      </c>
      <c r="I777" t="s">
        <v>11</v>
      </c>
      <c r="J777" s="10"/>
      <c r="K777" s="13">
        <f t="shared" si="502"/>
        <v>0</v>
      </c>
      <c r="L777" s="14">
        <f t="shared" si="516"/>
        <v>0</v>
      </c>
      <c r="M777" s="13">
        <f t="shared" si="503"/>
        <v>0</v>
      </c>
      <c r="N777" s="14">
        <f t="shared" si="517"/>
        <v>0</v>
      </c>
      <c r="O777" s="13">
        <f t="shared" si="504"/>
        <v>0</v>
      </c>
      <c r="P777" s="14"/>
      <c r="Q777" s="13">
        <f t="shared" si="505"/>
        <v>0</v>
      </c>
      <c r="R777" s="14">
        <f t="shared" si="518"/>
        <v>0</v>
      </c>
      <c r="S777" s="13">
        <f t="shared" si="506"/>
        <v>0</v>
      </c>
      <c r="T777" s="14">
        <f t="shared" si="519"/>
        <v>0</v>
      </c>
      <c r="U777" s="13">
        <f t="shared" si="507"/>
        <v>0</v>
      </c>
      <c r="V777" s="14"/>
      <c r="W777" s="13">
        <f t="shared" si="508"/>
        <v>0</v>
      </c>
      <c r="X777" s="14">
        <f t="shared" si="520"/>
        <v>0</v>
      </c>
      <c r="Y777" s="13">
        <f t="shared" si="509"/>
        <v>0</v>
      </c>
      <c r="Z777" s="14">
        <f t="shared" si="521"/>
        <v>0</v>
      </c>
      <c r="AA777" s="13">
        <f t="shared" si="510"/>
        <v>1.9999999999999574E-2</v>
      </c>
      <c r="AB777" s="14"/>
      <c r="AC777" s="13">
        <f t="shared" si="511"/>
        <v>0</v>
      </c>
      <c r="AD777" s="14">
        <f t="shared" si="522"/>
        <v>0</v>
      </c>
      <c r="AE777" s="13">
        <f t="shared" si="512"/>
        <v>0</v>
      </c>
      <c r="AF777" s="14">
        <f t="shared" si="523"/>
        <v>0</v>
      </c>
      <c r="AG777" s="13">
        <f t="shared" si="513"/>
        <v>0</v>
      </c>
      <c r="AH777" s="14"/>
      <c r="AI777" s="13">
        <f t="shared" si="514"/>
        <v>0</v>
      </c>
      <c r="AJ777" s="14">
        <f t="shared" si="524"/>
        <v>0</v>
      </c>
      <c r="AK777" s="13">
        <f t="shared" si="515"/>
        <v>0</v>
      </c>
      <c r="AL777" s="14">
        <f t="shared" si="525"/>
        <v>0</v>
      </c>
      <c r="AM777" s="13">
        <f t="shared" si="526"/>
        <v>0</v>
      </c>
      <c r="AN777" s="14"/>
      <c r="AO777" s="13">
        <f t="shared" si="527"/>
        <v>0</v>
      </c>
      <c r="AP777" s="14">
        <f t="shared" si="528"/>
        <v>0</v>
      </c>
      <c r="AQ777" s="13">
        <f t="shared" si="529"/>
        <v>0</v>
      </c>
      <c r="AR777" s="14">
        <f t="shared" si="530"/>
        <v>0</v>
      </c>
      <c r="AS777" s="13">
        <f t="shared" si="531"/>
        <v>0</v>
      </c>
      <c r="AT777" s="14"/>
      <c r="AU777" s="13">
        <f t="shared" si="532"/>
        <v>0</v>
      </c>
      <c r="AV777" s="14">
        <f t="shared" si="533"/>
        <v>0</v>
      </c>
      <c r="AW777" s="13">
        <f t="shared" si="534"/>
        <v>0</v>
      </c>
      <c r="AX777" s="14">
        <f t="shared" si="535"/>
        <v>0</v>
      </c>
      <c r="AY777" s="13">
        <f t="shared" si="536"/>
        <v>0</v>
      </c>
      <c r="AZ777" s="14"/>
      <c r="BA777" s="13">
        <f t="shared" si="537"/>
        <v>0</v>
      </c>
      <c r="BB777" s="14">
        <f t="shared" si="538"/>
        <v>0</v>
      </c>
      <c r="BC777" s="13">
        <f t="shared" si="539"/>
        <v>0</v>
      </c>
      <c r="BD777" s="14">
        <f t="shared" si="540"/>
        <v>0</v>
      </c>
      <c r="BE777" s="13">
        <f t="shared" si="541"/>
        <v>0</v>
      </c>
    </row>
    <row r="778" spans="1:57" x14ac:dyDescent="0.25">
      <c r="A778" s="23">
        <f t="shared" si="542"/>
        <v>15.470416666666425</v>
      </c>
      <c r="B778" s="8" t="s">
        <v>9</v>
      </c>
      <c r="C778" s="10" t="s">
        <v>14</v>
      </c>
      <c r="D778" s="10"/>
      <c r="E778" s="10" t="s">
        <v>14</v>
      </c>
      <c r="F778" t="s">
        <v>11</v>
      </c>
      <c r="G778" s="10"/>
      <c r="H778" t="s">
        <v>11</v>
      </c>
      <c r="I778" t="s">
        <v>11</v>
      </c>
      <c r="J778" s="10"/>
      <c r="K778" s="13">
        <f t="shared" si="502"/>
        <v>15.470416666666425</v>
      </c>
      <c r="L778" s="14">
        <f t="shared" si="516"/>
        <v>1</v>
      </c>
      <c r="M778" s="13">
        <f t="shared" si="503"/>
        <v>0</v>
      </c>
      <c r="N778" s="14">
        <f t="shared" si="517"/>
        <v>0</v>
      </c>
      <c r="O778" s="13">
        <f t="shared" si="504"/>
        <v>1.9999999999999574E-2</v>
      </c>
      <c r="P778" s="14"/>
      <c r="Q778" s="13">
        <f t="shared" si="505"/>
        <v>0</v>
      </c>
      <c r="R778" s="14">
        <f t="shared" si="518"/>
        <v>0</v>
      </c>
      <c r="S778" s="13">
        <f t="shared" si="506"/>
        <v>0</v>
      </c>
      <c r="T778" s="14">
        <f t="shared" si="519"/>
        <v>0</v>
      </c>
      <c r="U778" s="13">
        <f t="shared" si="507"/>
        <v>0</v>
      </c>
      <c r="V778" s="14"/>
      <c r="W778" s="13">
        <f t="shared" si="508"/>
        <v>0</v>
      </c>
      <c r="X778" s="14">
        <f t="shared" si="520"/>
        <v>0</v>
      </c>
      <c r="Y778" s="13">
        <f t="shared" si="509"/>
        <v>0</v>
      </c>
      <c r="Z778" s="14">
        <f t="shared" si="521"/>
        <v>0</v>
      </c>
      <c r="AA778" s="13">
        <f t="shared" si="510"/>
        <v>1.9999999999999574E-2</v>
      </c>
      <c r="AB778" s="14"/>
      <c r="AC778" s="13">
        <f t="shared" si="511"/>
        <v>0</v>
      </c>
      <c r="AD778" s="14">
        <f t="shared" si="522"/>
        <v>0</v>
      </c>
      <c r="AE778" s="13">
        <f t="shared" si="512"/>
        <v>0</v>
      </c>
      <c r="AF778" s="14">
        <f t="shared" si="523"/>
        <v>0</v>
      </c>
      <c r="AG778" s="13">
        <f t="shared" si="513"/>
        <v>0</v>
      </c>
      <c r="AH778" s="14"/>
      <c r="AI778" s="13">
        <f t="shared" si="514"/>
        <v>0</v>
      </c>
      <c r="AJ778" s="14">
        <f t="shared" si="524"/>
        <v>0</v>
      </c>
      <c r="AK778" s="13">
        <f t="shared" si="515"/>
        <v>0</v>
      </c>
      <c r="AL778" s="14">
        <f t="shared" si="525"/>
        <v>0</v>
      </c>
      <c r="AM778" s="13">
        <f t="shared" si="526"/>
        <v>0</v>
      </c>
      <c r="AN778" s="14"/>
      <c r="AO778" s="13">
        <f t="shared" si="527"/>
        <v>0</v>
      </c>
      <c r="AP778" s="14">
        <f t="shared" si="528"/>
        <v>0</v>
      </c>
      <c r="AQ778" s="13">
        <f t="shared" si="529"/>
        <v>0</v>
      </c>
      <c r="AR778" s="14">
        <f t="shared" si="530"/>
        <v>0</v>
      </c>
      <c r="AS778" s="13">
        <f t="shared" si="531"/>
        <v>0</v>
      </c>
      <c r="AT778" s="14"/>
      <c r="AU778" s="13">
        <f t="shared" si="532"/>
        <v>0</v>
      </c>
      <c r="AV778" s="14">
        <f t="shared" si="533"/>
        <v>0</v>
      </c>
      <c r="AW778" s="13">
        <f t="shared" si="534"/>
        <v>0</v>
      </c>
      <c r="AX778" s="14">
        <f t="shared" si="535"/>
        <v>0</v>
      </c>
      <c r="AY778" s="13">
        <f t="shared" si="536"/>
        <v>0</v>
      </c>
      <c r="AZ778" s="14"/>
      <c r="BA778" s="13">
        <f t="shared" si="537"/>
        <v>0</v>
      </c>
      <c r="BB778" s="14">
        <f t="shared" si="538"/>
        <v>0</v>
      </c>
      <c r="BC778" s="13">
        <f t="shared" si="539"/>
        <v>0</v>
      </c>
      <c r="BD778" s="14">
        <f t="shared" si="540"/>
        <v>0</v>
      </c>
      <c r="BE778" s="13">
        <f t="shared" si="541"/>
        <v>0</v>
      </c>
    </row>
    <row r="779" spans="1:57" x14ac:dyDescent="0.25">
      <c r="A779" s="23">
        <f t="shared" si="542"/>
        <v>15.490416666666425</v>
      </c>
      <c r="B779" s="8" t="s">
        <v>65</v>
      </c>
      <c r="C779" s="10" t="s">
        <v>14</v>
      </c>
      <c r="D779" s="10"/>
      <c r="E779" t="s">
        <v>11</v>
      </c>
      <c r="F779" t="s">
        <v>11</v>
      </c>
      <c r="G779" s="10"/>
      <c r="H779" t="s">
        <v>11</v>
      </c>
      <c r="I779" s="11" t="s">
        <v>20</v>
      </c>
      <c r="J779" s="10"/>
      <c r="K779" s="13">
        <f t="shared" si="502"/>
        <v>0</v>
      </c>
      <c r="L779" s="14">
        <f t="shared" si="516"/>
        <v>0</v>
      </c>
      <c r="M779" s="13">
        <f t="shared" si="503"/>
        <v>0</v>
      </c>
      <c r="N779" s="14">
        <f t="shared" si="517"/>
        <v>0</v>
      </c>
      <c r="O779" s="13">
        <f t="shared" si="504"/>
        <v>1.9999999999999574E-2</v>
      </c>
      <c r="P779" s="14"/>
      <c r="Q779" s="13">
        <f t="shared" si="505"/>
        <v>0</v>
      </c>
      <c r="R779" s="14">
        <f t="shared" si="518"/>
        <v>0</v>
      </c>
      <c r="S779" s="13">
        <f t="shared" si="506"/>
        <v>0</v>
      </c>
      <c r="T779" s="14">
        <f t="shared" si="519"/>
        <v>0</v>
      </c>
      <c r="U779" s="13">
        <f t="shared" si="507"/>
        <v>0</v>
      </c>
      <c r="V779" s="14"/>
      <c r="W779" s="13">
        <f t="shared" si="508"/>
        <v>0</v>
      </c>
      <c r="X779" s="14">
        <f t="shared" si="520"/>
        <v>0</v>
      </c>
      <c r="Y779" s="13">
        <f t="shared" si="509"/>
        <v>0</v>
      </c>
      <c r="Z779" s="14">
        <f t="shared" si="521"/>
        <v>0</v>
      </c>
      <c r="AA779" s="13">
        <f t="shared" si="510"/>
        <v>0</v>
      </c>
      <c r="AB779" s="14"/>
      <c r="AC779" s="13">
        <f t="shared" si="511"/>
        <v>0</v>
      </c>
      <c r="AD779" s="14">
        <f t="shared" si="522"/>
        <v>0</v>
      </c>
      <c r="AE779" s="13">
        <f t="shared" si="512"/>
        <v>0</v>
      </c>
      <c r="AF779" s="14">
        <f t="shared" si="523"/>
        <v>0</v>
      </c>
      <c r="AG779" s="13">
        <f t="shared" si="513"/>
        <v>0</v>
      </c>
      <c r="AH779" s="14"/>
      <c r="AI779" s="13">
        <f t="shared" si="514"/>
        <v>0</v>
      </c>
      <c r="AJ779" s="14">
        <f t="shared" si="524"/>
        <v>0</v>
      </c>
      <c r="AK779" s="13">
        <f t="shared" si="515"/>
        <v>0</v>
      </c>
      <c r="AL779" s="14">
        <f t="shared" si="525"/>
        <v>0</v>
      </c>
      <c r="AM779" s="13">
        <f t="shared" si="526"/>
        <v>0</v>
      </c>
      <c r="AN779" s="14"/>
      <c r="AO779" s="13">
        <f t="shared" si="527"/>
        <v>0</v>
      </c>
      <c r="AP779" s="14">
        <f t="shared" si="528"/>
        <v>0</v>
      </c>
      <c r="AQ779" s="13">
        <f t="shared" si="529"/>
        <v>0</v>
      </c>
      <c r="AR779" s="14">
        <f t="shared" si="530"/>
        <v>0</v>
      </c>
      <c r="AS779" s="13">
        <f t="shared" si="531"/>
        <v>0</v>
      </c>
      <c r="AT779" s="14"/>
      <c r="AU779" s="13">
        <f t="shared" si="532"/>
        <v>0</v>
      </c>
      <c r="AV779" s="14">
        <f t="shared" si="533"/>
        <v>0</v>
      </c>
      <c r="AW779" s="13">
        <f t="shared" si="534"/>
        <v>15.490416666666425</v>
      </c>
      <c r="AX779" s="14">
        <f t="shared" si="535"/>
        <v>1</v>
      </c>
      <c r="AY779" s="13">
        <f t="shared" si="536"/>
        <v>0</v>
      </c>
      <c r="AZ779" s="14"/>
      <c r="BA779" s="13">
        <f t="shared" si="537"/>
        <v>0</v>
      </c>
      <c r="BB779" s="14">
        <f t="shared" si="538"/>
        <v>0</v>
      </c>
      <c r="BC779" s="13">
        <f t="shared" si="539"/>
        <v>0</v>
      </c>
      <c r="BD779" s="14">
        <f t="shared" si="540"/>
        <v>0</v>
      </c>
      <c r="BE779" s="13">
        <f t="shared" si="541"/>
        <v>0</v>
      </c>
    </row>
    <row r="780" spans="1:57" x14ac:dyDescent="0.25">
      <c r="A780" s="23">
        <f t="shared" si="542"/>
        <v>15.510416666666424</v>
      </c>
      <c r="B780" s="8"/>
      <c r="C780" s="10" t="s">
        <v>14</v>
      </c>
      <c r="D780" s="10"/>
      <c r="E780" t="s">
        <v>11</v>
      </c>
      <c r="F780" t="s">
        <v>11</v>
      </c>
      <c r="G780" s="10"/>
      <c r="H780" t="s">
        <v>11</v>
      </c>
      <c r="I780" s="10"/>
      <c r="J780" s="10"/>
      <c r="K780" s="13">
        <f t="shared" si="502"/>
        <v>0</v>
      </c>
      <c r="L780" s="14">
        <f t="shared" si="516"/>
        <v>0</v>
      </c>
      <c r="M780" s="13">
        <f t="shared" si="503"/>
        <v>0</v>
      </c>
      <c r="N780" s="14">
        <f t="shared" si="517"/>
        <v>0</v>
      </c>
      <c r="O780" s="13">
        <f t="shared" si="504"/>
        <v>1.9999999999999574E-2</v>
      </c>
      <c r="P780" s="14"/>
      <c r="Q780" s="13">
        <f t="shared" si="505"/>
        <v>0</v>
      </c>
      <c r="R780" s="14">
        <f t="shared" si="518"/>
        <v>0</v>
      </c>
      <c r="S780" s="13">
        <f t="shared" si="506"/>
        <v>0</v>
      </c>
      <c r="T780" s="14">
        <f t="shared" si="519"/>
        <v>0</v>
      </c>
      <c r="U780" s="13">
        <f t="shared" si="507"/>
        <v>0</v>
      </c>
      <c r="V780" s="14"/>
      <c r="W780" s="13">
        <f t="shared" si="508"/>
        <v>0</v>
      </c>
      <c r="X780" s="14">
        <f t="shared" si="520"/>
        <v>0</v>
      </c>
      <c r="Y780" s="13">
        <f t="shared" si="509"/>
        <v>0</v>
      </c>
      <c r="Z780" s="14">
        <f t="shared" si="521"/>
        <v>0</v>
      </c>
      <c r="AA780" s="13">
        <f t="shared" si="510"/>
        <v>0</v>
      </c>
      <c r="AB780" s="14"/>
      <c r="AC780" s="13">
        <f t="shared" si="511"/>
        <v>0</v>
      </c>
      <c r="AD780" s="14">
        <f t="shared" si="522"/>
        <v>0</v>
      </c>
      <c r="AE780" s="13">
        <f t="shared" si="512"/>
        <v>0</v>
      </c>
      <c r="AF780" s="14">
        <f t="shared" si="523"/>
        <v>0</v>
      </c>
      <c r="AG780" s="13">
        <f t="shared" si="513"/>
        <v>0</v>
      </c>
      <c r="AH780" s="14"/>
      <c r="AI780" s="13">
        <f t="shared" si="514"/>
        <v>0</v>
      </c>
      <c r="AJ780" s="14">
        <f t="shared" si="524"/>
        <v>0</v>
      </c>
      <c r="AK780" s="13">
        <f t="shared" si="515"/>
        <v>0</v>
      </c>
      <c r="AL780" s="14">
        <f t="shared" si="525"/>
        <v>0</v>
      </c>
      <c r="AM780" s="13">
        <f t="shared" si="526"/>
        <v>0</v>
      </c>
      <c r="AN780" s="14"/>
      <c r="AO780" s="13">
        <f t="shared" si="527"/>
        <v>0</v>
      </c>
      <c r="AP780" s="14">
        <f t="shared" si="528"/>
        <v>0</v>
      </c>
      <c r="AQ780" s="13">
        <f t="shared" si="529"/>
        <v>0</v>
      </c>
      <c r="AR780" s="14">
        <f t="shared" si="530"/>
        <v>0</v>
      </c>
      <c r="AS780" s="13">
        <f t="shared" si="531"/>
        <v>0</v>
      </c>
      <c r="AT780" s="14"/>
      <c r="AU780" s="13">
        <f t="shared" si="532"/>
        <v>0</v>
      </c>
      <c r="AV780" s="14">
        <f t="shared" si="533"/>
        <v>0</v>
      </c>
      <c r="AW780" s="13">
        <f t="shared" si="534"/>
        <v>0</v>
      </c>
      <c r="AX780" s="14">
        <f t="shared" si="535"/>
        <v>0</v>
      </c>
      <c r="AY780" s="13">
        <f t="shared" si="536"/>
        <v>0</v>
      </c>
      <c r="AZ780" s="14"/>
      <c r="BA780" s="13">
        <f t="shared" si="537"/>
        <v>0</v>
      </c>
      <c r="BB780" s="14">
        <f t="shared" si="538"/>
        <v>0</v>
      </c>
      <c r="BC780" s="13">
        <f t="shared" si="539"/>
        <v>0</v>
      </c>
      <c r="BD780" s="14">
        <f t="shared" si="540"/>
        <v>0</v>
      </c>
      <c r="BE780" s="13">
        <f t="shared" si="541"/>
        <v>0</v>
      </c>
    </row>
    <row r="781" spans="1:57" x14ac:dyDescent="0.25">
      <c r="A781" s="23">
        <f t="shared" si="542"/>
        <v>15.530416666666424</v>
      </c>
      <c r="B781" s="8" t="s">
        <v>76</v>
      </c>
      <c r="C781" s="10" t="s">
        <v>14</v>
      </c>
      <c r="D781" s="10"/>
      <c r="E781" t="s">
        <v>11</v>
      </c>
      <c r="F781" t="s">
        <v>11</v>
      </c>
      <c r="G781" s="10"/>
      <c r="H781" t="s">
        <v>11</v>
      </c>
      <c r="I781" s="10"/>
      <c r="J781" s="10" t="s">
        <v>14</v>
      </c>
      <c r="K781" s="13">
        <f t="shared" si="502"/>
        <v>0</v>
      </c>
      <c r="L781" s="14">
        <f t="shared" si="516"/>
        <v>0</v>
      </c>
      <c r="M781" s="13">
        <f t="shared" si="503"/>
        <v>0</v>
      </c>
      <c r="N781" s="14">
        <f t="shared" si="517"/>
        <v>0</v>
      </c>
      <c r="O781" s="13">
        <f t="shared" si="504"/>
        <v>1.9999999999999574E-2</v>
      </c>
      <c r="P781" s="14"/>
      <c r="Q781" s="13">
        <f t="shared" si="505"/>
        <v>0</v>
      </c>
      <c r="R781" s="14">
        <f t="shared" si="518"/>
        <v>0</v>
      </c>
      <c r="S781" s="13">
        <f t="shared" si="506"/>
        <v>0</v>
      </c>
      <c r="T781" s="14">
        <f t="shared" si="519"/>
        <v>0</v>
      </c>
      <c r="U781" s="13">
        <f t="shared" si="507"/>
        <v>0</v>
      </c>
      <c r="V781" s="14"/>
      <c r="W781" s="13">
        <f t="shared" si="508"/>
        <v>0</v>
      </c>
      <c r="X781" s="14">
        <f t="shared" si="520"/>
        <v>0</v>
      </c>
      <c r="Y781" s="13">
        <f t="shared" si="509"/>
        <v>0</v>
      </c>
      <c r="Z781" s="14">
        <f t="shared" si="521"/>
        <v>0</v>
      </c>
      <c r="AA781" s="13">
        <f t="shared" si="510"/>
        <v>0</v>
      </c>
      <c r="AB781" s="14"/>
      <c r="AC781" s="13">
        <f t="shared" si="511"/>
        <v>0</v>
      </c>
      <c r="AD781" s="14">
        <f t="shared" si="522"/>
        <v>0</v>
      </c>
      <c r="AE781" s="13">
        <f t="shared" si="512"/>
        <v>0</v>
      </c>
      <c r="AF781" s="14">
        <f t="shared" si="523"/>
        <v>0</v>
      </c>
      <c r="AG781" s="13">
        <f t="shared" si="513"/>
        <v>0</v>
      </c>
      <c r="AH781" s="14"/>
      <c r="AI781" s="13">
        <f t="shared" si="514"/>
        <v>0</v>
      </c>
      <c r="AJ781" s="14">
        <f t="shared" si="524"/>
        <v>0</v>
      </c>
      <c r="AK781" s="13">
        <f t="shared" si="515"/>
        <v>0</v>
      </c>
      <c r="AL781" s="14">
        <f t="shared" si="525"/>
        <v>0</v>
      </c>
      <c r="AM781" s="13">
        <f t="shared" si="526"/>
        <v>0</v>
      </c>
      <c r="AN781" s="14"/>
      <c r="AO781" s="13">
        <f t="shared" si="527"/>
        <v>0</v>
      </c>
      <c r="AP781" s="14">
        <f t="shared" si="528"/>
        <v>0</v>
      </c>
      <c r="AQ781" s="13">
        <f t="shared" si="529"/>
        <v>0</v>
      </c>
      <c r="AR781" s="14">
        <f t="shared" si="530"/>
        <v>0</v>
      </c>
      <c r="AS781" s="13">
        <f t="shared" si="531"/>
        <v>0</v>
      </c>
      <c r="AT781" s="14"/>
      <c r="AU781" s="13">
        <f t="shared" si="532"/>
        <v>0</v>
      </c>
      <c r="AV781" s="14">
        <f t="shared" si="533"/>
        <v>0</v>
      </c>
      <c r="AW781" s="13">
        <f t="shared" si="534"/>
        <v>0</v>
      </c>
      <c r="AX781" s="14">
        <f t="shared" si="535"/>
        <v>0</v>
      </c>
      <c r="AY781" s="13">
        <f t="shared" si="536"/>
        <v>1.9999999999999574E-2</v>
      </c>
      <c r="AZ781" s="14"/>
      <c r="BA781" s="13">
        <f t="shared" si="537"/>
        <v>15.530416666666424</v>
      </c>
      <c r="BB781" s="14">
        <f t="shared" si="538"/>
        <v>1</v>
      </c>
      <c r="BC781" s="13">
        <f t="shared" si="539"/>
        <v>0</v>
      </c>
      <c r="BD781" s="14">
        <f t="shared" si="540"/>
        <v>0</v>
      </c>
      <c r="BE781" s="13">
        <f t="shared" si="541"/>
        <v>1.9999999999999574E-2</v>
      </c>
    </row>
    <row r="782" spans="1:57" x14ac:dyDescent="0.25">
      <c r="A782" s="23">
        <f t="shared" si="542"/>
        <v>15.550416666666424</v>
      </c>
      <c r="B782" s="8"/>
      <c r="C782" s="10" t="s">
        <v>14</v>
      </c>
      <c r="D782" s="10"/>
      <c r="E782" t="s">
        <v>11</v>
      </c>
      <c r="F782" t="s">
        <v>11</v>
      </c>
      <c r="H782" t="s">
        <v>11</v>
      </c>
      <c r="I782" s="10"/>
      <c r="J782" s="10" t="s">
        <v>14</v>
      </c>
      <c r="K782" s="13">
        <f t="shared" si="502"/>
        <v>0</v>
      </c>
      <c r="L782" s="14">
        <f t="shared" si="516"/>
        <v>0</v>
      </c>
      <c r="M782" s="13">
        <f t="shared" si="503"/>
        <v>0</v>
      </c>
      <c r="N782" s="14">
        <f t="shared" si="517"/>
        <v>0</v>
      </c>
      <c r="O782" s="13">
        <f t="shared" si="504"/>
        <v>1.9999999999999574E-2</v>
      </c>
      <c r="P782" s="14"/>
      <c r="Q782" s="13">
        <f t="shared" si="505"/>
        <v>0</v>
      </c>
      <c r="R782" s="14">
        <f t="shared" si="518"/>
        <v>0</v>
      </c>
      <c r="S782" s="13">
        <f t="shared" si="506"/>
        <v>0</v>
      </c>
      <c r="T782" s="14">
        <f t="shared" si="519"/>
        <v>0</v>
      </c>
      <c r="U782" s="13">
        <f t="shared" si="507"/>
        <v>0</v>
      </c>
      <c r="V782" s="14"/>
      <c r="W782" s="13">
        <f t="shared" si="508"/>
        <v>0</v>
      </c>
      <c r="X782" s="14">
        <f t="shared" si="520"/>
        <v>0</v>
      </c>
      <c r="Y782" s="13">
        <f t="shared" si="509"/>
        <v>0</v>
      </c>
      <c r="Z782" s="14">
        <f t="shared" si="521"/>
        <v>0</v>
      </c>
      <c r="AA782" s="13">
        <f t="shared" si="510"/>
        <v>0</v>
      </c>
      <c r="AB782" s="14"/>
      <c r="AC782" s="13">
        <f t="shared" si="511"/>
        <v>0</v>
      </c>
      <c r="AD782" s="14">
        <f t="shared" si="522"/>
        <v>0</v>
      </c>
      <c r="AE782" s="13">
        <f t="shared" si="512"/>
        <v>0</v>
      </c>
      <c r="AF782" s="14">
        <f t="shared" si="523"/>
        <v>0</v>
      </c>
      <c r="AG782" s="13">
        <f t="shared" si="513"/>
        <v>0</v>
      </c>
      <c r="AH782" s="14"/>
      <c r="AI782" s="13">
        <f t="shared" si="514"/>
        <v>0</v>
      </c>
      <c r="AJ782" s="14">
        <f t="shared" si="524"/>
        <v>0</v>
      </c>
      <c r="AK782" s="13">
        <f t="shared" si="515"/>
        <v>0</v>
      </c>
      <c r="AL782" s="14">
        <f t="shared" si="525"/>
        <v>0</v>
      </c>
      <c r="AM782" s="13">
        <f t="shared" si="526"/>
        <v>0</v>
      </c>
      <c r="AN782" s="14"/>
      <c r="AO782" s="13">
        <f t="shared" si="527"/>
        <v>0</v>
      </c>
      <c r="AP782" s="14">
        <f t="shared" si="528"/>
        <v>0</v>
      </c>
      <c r="AQ782" s="13">
        <f t="shared" si="529"/>
        <v>0</v>
      </c>
      <c r="AR782" s="14">
        <f t="shared" si="530"/>
        <v>0</v>
      </c>
      <c r="AS782" s="13">
        <f t="shared" si="531"/>
        <v>0</v>
      </c>
      <c r="AT782" s="14"/>
      <c r="AU782" s="13">
        <f t="shared" si="532"/>
        <v>0</v>
      </c>
      <c r="AV782" s="14">
        <f t="shared" si="533"/>
        <v>0</v>
      </c>
      <c r="AW782" s="13">
        <f t="shared" si="534"/>
        <v>0</v>
      </c>
      <c r="AX782" s="14">
        <f t="shared" si="535"/>
        <v>0</v>
      </c>
      <c r="AY782" s="13">
        <f t="shared" si="536"/>
        <v>1.9999999999999574E-2</v>
      </c>
      <c r="AZ782" s="14"/>
      <c r="BA782" s="13">
        <f t="shared" si="537"/>
        <v>0</v>
      </c>
      <c r="BB782" s="14">
        <f t="shared" si="538"/>
        <v>0</v>
      </c>
      <c r="BC782" s="13">
        <f t="shared" si="539"/>
        <v>0</v>
      </c>
      <c r="BD782" s="14">
        <f t="shared" si="540"/>
        <v>0</v>
      </c>
      <c r="BE782" s="13">
        <f t="shared" si="541"/>
        <v>1.9999999999999574E-2</v>
      </c>
    </row>
    <row r="783" spans="1:57" x14ac:dyDescent="0.25">
      <c r="A783" s="23">
        <f t="shared" si="542"/>
        <v>15.570416666666423</v>
      </c>
      <c r="B783" s="8" t="s">
        <v>12</v>
      </c>
      <c r="C783" t="s">
        <v>11</v>
      </c>
      <c r="D783" s="10"/>
      <c r="E783" t="s">
        <v>11</v>
      </c>
      <c r="F783" s="11" t="s">
        <v>20</v>
      </c>
      <c r="H783" t="s">
        <v>11</v>
      </c>
      <c r="I783" s="10"/>
      <c r="J783" s="10" t="s">
        <v>14</v>
      </c>
      <c r="K783" s="13">
        <f t="shared" si="502"/>
        <v>0</v>
      </c>
      <c r="L783" s="14">
        <f t="shared" si="516"/>
        <v>0</v>
      </c>
      <c r="M783" s="13">
        <f t="shared" si="503"/>
        <v>0</v>
      </c>
      <c r="N783" s="14">
        <f t="shared" si="517"/>
        <v>0</v>
      </c>
      <c r="O783" s="13">
        <f t="shared" si="504"/>
        <v>0</v>
      </c>
      <c r="P783" s="14"/>
      <c r="Q783" s="13">
        <f t="shared" si="505"/>
        <v>0</v>
      </c>
      <c r="R783" s="14">
        <f t="shared" si="518"/>
        <v>0</v>
      </c>
      <c r="S783" s="13">
        <f t="shared" si="506"/>
        <v>0</v>
      </c>
      <c r="T783" s="14">
        <f t="shared" si="519"/>
        <v>0</v>
      </c>
      <c r="U783" s="13">
        <f t="shared" si="507"/>
        <v>0</v>
      </c>
      <c r="V783" s="14"/>
      <c r="W783" s="13">
        <f t="shared" si="508"/>
        <v>0</v>
      </c>
      <c r="X783" s="14">
        <f t="shared" si="520"/>
        <v>0</v>
      </c>
      <c r="Y783" s="13">
        <f t="shared" si="509"/>
        <v>0</v>
      </c>
      <c r="Z783" s="14">
        <f t="shared" si="521"/>
        <v>0</v>
      </c>
      <c r="AA783" s="13">
        <f t="shared" si="510"/>
        <v>0</v>
      </c>
      <c r="AB783" s="14"/>
      <c r="AC783" s="13">
        <f t="shared" si="511"/>
        <v>0</v>
      </c>
      <c r="AD783" s="14">
        <f t="shared" si="522"/>
        <v>0</v>
      </c>
      <c r="AE783" s="13">
        <f t="shared" si="512"/>
        <v>15.570416666666423</v>
      </c>
      <c r="AF783" s="14">
        <f t="shared" si="523"/>
        <v>1</v>
      </c>
      <c r="AG783" s="13">
        <f t="shared" si="513"/>
        <v>0</v>
      </c>
      <c r="AH783" s="14"/>
      <c r="AI783" s="13">
        <f t="shared" si="514"/>
        <v>0</v>
      </c>
      <c r="AJ783" s="14">
        <f t="shared" si="524"/>
        <v>0</v>
      </c>
      <c r="AK783" s="13">
        <f t="shared" si="515"/>
        <v>0</v>
      </c>
      <c r="AL783" s="14">
        <f t="shared" si="525"/>
        <v>0</v>
      </c>
      <c r="AM783" s="13">
        <f t="shared" si="526"/>
        <v>0</v>
      </c>
      <c r="AN783" s="14"/>
      <c r="AO783" s="13">
        <f t="shared" si="527"/>
        <v>0</v>
      </c>
      <c r="AP783" s="14">
        <f t="shared" si="528"/>
        <v>0</v>
      </c>
      <c r="AQ783" s="13">
        <f t="shared" si="529"/>
        <v>0</v>
      </c>
      <c r="AR783" s="14">
        <f t="shared" si="530"/>
        <v>0</v>
      </c>
      <c r="AS783" s="13">
        <f t="shared" si="531"/>
        <v>0</v>
      </c>
      <c r="AT783" s="14"/>
      <c r="AU783" s="13">
        <f t="shared" si="532"/>
        <v>0</v>
      </c>
      <c r="AV783" s="14">
        <f t="shared" si="533"/>
        <v>0</v>
      </c>
      <c r="AW783" s="13">
        <f t="shared" si="534"/>
        <v>0</v>
      </c>
      <c r="AX783" s="14">
        <f t="shared" si="535"/>
        <v>0</v>
      </c>
      <c r="AY783" s="13">
        <f t="shared" si="536"/>
        <v>1.9999999999999574E-2</v>
      </c>
      <c r="AZ783" s="14"/>
      <c r="BA783" s="13">
        <f t="shared" si="537"/>
        <v>0</v>
      </c>
      <c r="BB783" s="14">
        <f t="shared" si="538"/>
        <v>0</v>
      </c>
      <c r="BC783" s="13">
        <f t="shared" si="539"/>
        <v>0</v>
      </c>
      <c r="BD783" s="14">
        <f t="shared" si="540"/>
        <v>0</v>
      </c>
      <c r="BE783" s="13">
        <f t="shared" si="541"/>
        <v>1.9999999999999574E-2</v>
      </c>
    </row>
    <row r="784" spans="1:57" x14ac:dyDescent="0.25">
      <c r="A784" s="23">
        <f t="shared" si="542"/>
        <v>15.590416666666423</v>
      </c>
      <c r="B784" s="8"/>
      <c r="C784" t="s">
        <v>11</v>
      </c>
      <c r="D784" s="10"/>
      <c r="E784" t="s">
        <v>11</v>
      </c>
      <c r="H784" t="s">
        <v>11</v>
      </c>
      <c r="I784" s="10"/>
      <c r="J784" s="10" t="s">
        <v>14</v>
      </c>
      <c r="K784" s="13">
        <f t="shared" si="502"/>
        <v>0</v>
      </c>
      <c r="L784" s="14">
        <f t="shared" si="516"/>
        <v>0</v>
      </c>
      <c r="M784" s="13">
        <f t="shared" si="503"/>
        <v>0</v>
      </c>
      <c r="N784" s="14">
        <f t="shared" si="517"/>
        <v>0</v>
      </c>
      <c r="O784" s="13">
        <f t="shared" si="504"/>
        <v>0</v>
      </c>
      <c r="P784" s="14"/>
      <c r="Q784" s="13">
        <f t="shared" si="505"/>
        <v>0</v>
      </c>
      <c r="R784" s="14">
        <f t="shared" si="518"/>
        <v>0</v>
      </c>
      <c r="S784" s="13">
        <f t="shared" si="506"/>
        <v>0</v>
      </c>
      <c r="T784" s="14">
        <f t="shared" si="519"/>
        <v>0</v>
      </c>
      <c r="U784" s="13">
        <f t="shared" si="507"/>
        <v>0</v>
      </c>
      <c r="V784" s="14"/>
      <c r="W784" s="13">
        <f t="shared" si="508"/>
        <v>0</v>
      </c>
      <c r="X784" s="14">
        <f t="shared" si="520"/>
        <v>0</v>
      </c>
      <c r="Y784" s="13">
        <f t="shared" si="509"/>
        <v>0</v>
      </c>
      <c r="Z784" s="14">
        <f t="shared" si="521"/>
        <v>0</v>
      </c>
      <c r="AA784" s="13">
        <f t="shared" si="510"/>
        <v>0</v>
      </c>
      <c r="AB784" s="14"/>
      <c r="AC784" s="13">
        <f t="shared" si="511"/>
        <v>0</v>
      </c>
      <c r="AD784" s="14">
        <f t="shared" si="522"/>
        <v>0</v>
      </c>
      <c r="AE784" s="13">
        <f t="shared" si="512"/>
        <v>0</v>
      </c>
      <c r="AF784" s="14">
        <f t="shared" si="523"/>
        <v>0</v>
      </c>
      <c r="AG784" s="13">
        <f t="shared" si="513"/>
        <v>0</v>
      </c>
      <c r="AH784" s="14"/>
      <c r="AI784" s="13">
        <f t="shared" si="514"/>
        <v>0</v>
      </c>
      <c r="AJ784" s="14">
        <f t="shared" si="524"/>
        <v>0</v>
      </c>
      <c r="AK784" s="13">
        <f t="shared" si="515"/>
        <v>0</v>
      </c>
      <c r="AL784" s="14">
        <f t="shared" si="525"/>
        <v>0</v>
      </c>
      <c r="AM784" s="13">
        <f t="shared" si="526"/>
        <v>0</v>
      </c>
      <c r="AN784" s="14"/>
      <c r="AO784" s="13">
        <f t="shared" si="527"/>
        <v>0</v>
      </c>
      <c r="AP784" s="14">
        <f t="shared" si="528"/>
        <v>0</v>
      </c>
      <c r="AQ784" s="13">
        <f t="shared" si="529"/>
        <v>0</v>
      </c>
      <c r="AR784" s="14">
        <f t="shared" si="530"/>
        <v>0</v>
      </c>
      <c r="AS784" s="13">
        <f t="shared" si="531"/>
        <v>0</v>
      </c>
      <c r="AT784" s="14"/>
      <c r="AU784" s="13">
        <f t="shared" si="532"/>
        <v>0</v>
      </c>
      <c r="AV784" s="14">
        <f t="shared" si="533"/>
        <v>0</v>
      </c>
      <c r="AW784" s="13">
        <f t="shared" si="534"/>
        <v>0</v>
      </c>
      <c r="AX784" s="14">
        <f t="shared" si="535"/>
        <v>0</v>
      </c>
      <c r="AY784" s="13">
        <f t="shared" si="536"/>
        <v>1.9999999999999574E-2</v>
      </c>
      <c r="AZ784" s="14"/>
      <c r="BA784" s="13">
        <f t="shared" si="537"/>
        <v>0</v>
      </c>
      <c r="BB784" s="14">
        <f t="shared" si="538"/>
        <v>0</v>
      </c>
      <c r="BC784" s="13">
        <f t="shared" si="539"/>
        <v>0</v>
      </c>
      <c r="BD784" s="14">
        <f t="shared" si="540"/>
        <v>0</v>
      </c>
      <c r="BE784" s="13">
        <f t="shared" si="541"/>
        <v>1.9999999999999574E-2</v>
      </c>
    </row>
    <row r="785" spans="1:57" x14ac:dyDescent="0.25">
      <c r="A785" s="23">
        <f t="shared" si="542"/>
        <v>15.610416666666422</v>
      </c>
      <c r="B785" s="8" t="s">
        <v>13</v>
      </c>
      <c r="C785" t="s">
        <v>11</v>
      </c>
      <c r="D785" s="10"/>
      <c r="E785" t="s">
        <v>11</v>
      </c>
      <c r="G785" s="10" t="s">
        <v>14</v>
      </c>
      <c r="H785" t="s">
        <v>11</v>
      </c>
      <c r="I785" s="10"/>
      <c r="J785" s="10" t="s">
        <v>14</v>
      </c>
      <c r="K785" s="13">
        <f t="shared" si="502"/>
        <v>0</v>
      </c>
      <c r="L785" s="14">
        <f t="shared" si="516"/>
        <v>0</v>
      </c>
      <c r="M785" s="13">
        <f t="shared" si="503"/>
        <v>0</v>
      </c>
      <c r="N785" s="14">
        <f t="shared" si="517"/>
        <v>0</v>
      </c>
      <c r="O785" s="13">
        <f t="shared" si="504"/>
        <v>0</v>
      </c>
      <c r="P785" s="14"/>
      <c r="Q785" s="13">
        <f t="shared" si="505"/>
        <v>0</v>
      </c>
      <c r="R785" s="14">
        <f t="shared" si="518"/>
        <v>0</v>
      </c>
      <c r="S785" s="13">
        <f t="shared" si="506"/>
        <v>0</v>
      </c>
      <c r="T785" s="14">
        <f t="shared" si="519"/>
        <v>0</v>
      </c>
      <c r="U785" s="13">
        <f t="shared" si="507"/>
        <v>0</v>
      </c>
      <c r="V785" s="14"/>
      <c r="W785" s="13">
        <f t="shared" si="508"/>
        <v>0</v>
      </c>
      <c r="X785" s="14">
        <f t="shared" si="520"/>
        <v>0</v>
      </c>
      <c r="Y785" s="13">
        <f t="shared" si="509"/>
        <v>0</v>
      </c>
      <c r="Z785" s="14">
        <f t="shared" si="521"/>
        <v>0</v>
      </c>
      <c r="AA785" s="13">
        <f t="shared" si="510"/>
        <v>0</v>
      </c>
      <c r="AB785" s="14"/>
      <c r="AC785" s="13">
        <f t="shared" si="511"/>
        <v>0</v>
      </c>
      <c r="AD785" s="14">
        <f t="shared" si="522"/>
        <v>0</v>
      </c>
      <c r="AE785" s="13">
        <f t="shared" si="512"/>
        <v>0</v>
      </c>
      <c r="AF785" s="14">
        <f t="shared" si="523"/>
        <v>0</v>
      </c>
      <c r="AG785" s="13">
        <f t="shared" si="513"/>
        <v>0</v>
      </c>
      <c r="AH785" s="14"/>
      <c r="AI785" s="13">
        <f t="shared" si="514"/>
        <v>15.610416666666422</v>
      </c>
      <c r="AJ785" s="14">
        <f t="shared" si="524"/>
        <v>1</v>
      </c>
      <c r="AK785" s="13">
        <f t="shared" si="515"/>
        <v>0</v>
      </c>
      <c r="AL785" s="14">
        <f t="shared" si="525"/>
        <v>0</v>
      </c>
      <c r="AM785" s="13">
        <f t="shared" si="526"/>
        <v>1.9999999999999574E-2</v>
      </c>
      <c r="AN785" s="14"/>
      <c r="AO785" s="13">
        <f t="shared" si="527"/>
        <v>0</v>
      </c>
      <c r="AP785" s="14">
        <f t="shared" si="528"/>
        <v>0</v>
      </c>
      <c r="AQ785" s="13">
        <f t="shared" si="529"/>
        <v>0</v>
      </c>
      <c r="AR785" s="14">
        <f t="shared" si="530"/>
        <v>0</v>
      </c>
      <c r="AS785" s="13">
        <f t="shared" si="531"/>
        <v>0</v>
      </c>
      <c r="AT785" s="14"/>
      <c r="AU785" s="13">
        <f t="shared" si="532"/>
        <v>0</v>
      </c>
      <c r="AV785" s="14">
        <f t="shared" si="533"/>
        <v>0</v>
      </c>
      <c r="AW785" s="13">
        <f t="shared" si="534"/>
        <v>0</v>
      </c>
      <c r="AX785" s="14">
        <f t="shared" si="535"/>
        <v>0</v>
      </c>
      <c r="AY785" s="13">
        <f t="shared" si="536"/>
        <v>1.9999999999999574E-2</v>
      </c>
      <c r="AZ785" s="14"/>
      <c r="BA785" s="13">
        <f t="shared" si="537"/>
        <v>0</v>
      </c>
      <c r="BB785" s="14">
        <f t="shared" si="538"/>
        <v>0</v>
      </c>
      <c r="BC785" s="13">
        <f t="shared" si="539"/>
        <v>0</v>
      </c>
      <c r="BD785" s="14">
        <f t="shared" si="540"/>
        <v>0</v>
      </c>
      <c r="BE785" s="13">
        <f t="shared" si="541"/>
        <v>1.9999999999999574E-2</v>
      </c>
    </row>
    <row r="786" spans="1:57" x14ac:dyDescent="0.25">
      <c r="A786" s="23">
        <f t="shared" si="542"/>
        <v>15.630416666666422</v>
      </c>
      <c r="B786" s="8"/>
      <c r="C786" t="s">
        <v>11</v>
      </c>
      <c r="D786" s="10"/>
      <c r="E786" t="s">
        <v>11</v>
      </c>
      <c r="G786" s="10" t="s">
        <v>14</v>
      </c>
      <c r="H786" t="s">
        <v>11</v>
      </c>
      <c r="I786" s="10"/>
      <c r="J786" s="10" t="s">
        <v>14</v>
      </c>
      <c r="K786" s="13">
        <f t="shared" si="502"/>
        <v>0</v>
      </c>
      <c r="L786" s="14">
        <f t="shared" si="516"/>
        <v>0</v>
      </c>
      <c r="M786" s="13">
        <f t="shared" si="503"/>
        <v>0</v>
      </c>
      <c r="N786" s="14">
        <f t="shared" si="517"/>
        <v>0</v>
      </c>
      <c r="O786" s="13">
        <f t="shared" si="504"/>
        <v>0</v>
      </c>
      <c r="P786" s="14"/>
      <c r="Q786" s="13">
        <f t="shared" si="505"/>
        <v>0</v>
      </c>
      <c r="R786" s="14">
        <f t="shared" si="518"/>
        <v>0</v>
      </c>
      <c r="S786" s="13">
        <f t="shared" si="506"/>
        <v>0</v>
      </c>
      <c r="T786" s="14">
        <f t="shared" si="519"/>
        <v>0</v>
      </c>
      <c r="U786" s="13">
        <f t="shared" si="507"/>
        <v>0</v>
      </c>
      <c r="V786" s="14"/>
      <c r="W786" s="13">
        <f t="shared" si="508"/>
        <v>0</v>
      </c>
      <c r="X786" s="14">
        <f t="shared" si="520"/>
        <v>0</v>
      </c>
      <c r="Y786" s="13">
        <f t="shared" si="509"/>
        <v>0</v>
      </c>
      <c r="Z786" s="14">
        <f t="shared" si="521"/>
        <v>0</v>
      </c>
      <c r="AA786" s="13">
        <f t="shared" si="510"/>
        <v>0</v>
      </c>
      <c r="AB786" s="14"/>
      <c r="AC786" s="13">
        <f t="shared" si="511"/>
        <v>0</v>
      </c>
      <c r="AD786" s="14">
        <f t="shared" si="522"/>
        <v>0</v>
      </c>
      <c r="AE786" s="13">
        <f t="shared" si="512"/>
        <v>0</v>
      </c>
      <c r="AF786" s="14">
        <f t="shared" si="523"/>
        <v>0</v>
      </c>
      <c r="AG786" s="13">
        <f t="shared" si="513"/>
        <v>0</v>
      </c>
      <c r="AH786" s="14"/>
      <c r="AI786" s="13">
        <f t="shared" si="514"/>
        <v>0</v>
      </c>
      <c r="AJ786" s="14">
        <f t="shared" si="524"/>
        <v>0</v>
      </c>
      <c r="AK786" s="13">
        <f t="shared" si="515"/>
        <v>0</v>
      </c>
      <c r="AL786" s="14">
        <f t="shared" si="525"/>
        <v>0</v>
      </c>
      <c r="AM786" s="13">
        <f t="shared" si="526"/>
        <v>1.9999999999999574E-2</v>
      </c>
      <c r="AN786" s="14"/>
      <c r="AO786" s="13">
        <f t="shared" si="527"/>
        <v>0</v>
      </c>
      <c r="AP786" s="14">
        <f t="shared" si="528"/>
        <v>0</v>
      </c>
      <c r="AQ786" s="13">
        <f t="shared" si="529"/>
        <v>0</v>
      </c>
      <c r="AR786" s="14">
        <f t="shared" si="530"/>
        <v>0</v>
      </c>
      <c r="AS786" s="13">
        <f t="shared" si="531"/>
        <v>0</v>
      </c>
      <c r="AT786" s="14"/>
      <c r="AU786" s="13">
        <f t="shared" si="532"/>
        <v>0</v>
      </c>
      <c r="AV786" s="14">
        <f t="shared" si="533"/>
        <v>0</v>
      </c>
      <c r="AW786" s="13">
        <f t="shared" si="534"/>
        <v>0</v>
      </c>
      <c r="AX786" s="14">
        <f t="shared" si="535"/>
        <v>0</v>
      </c>
      <c r="AY786" s="13">
        <f t="shared" si="536"/>
        <v>1.9999999999999574E-2</v>
      </c>
      <c r="AZ786" s="14"/>
      <c r="BA786" s="13">
        <f t="shared" si="537"/>
        <v>0</v>
      </c>
      <c r="BB786" s="14">
        <f t="shared" si="538"/>
        <v>0</v>
      </c>
      <c r="BC786" s="13">
        <f t="shared" si="539"/>
        <v>0</v>
      </c>
      <c r="BD786" s="14">
        <f t="shared" si="540"/>
        <v>0</v>
      </c>
      <c r="BE786" s="13">
        <f t="shared" si="541"/>
        <v>1.9999999999999574E-2</v>
      </c>
    </row>
    <row r="787" spans="1:57" x14ac:dyDescent="0.25">
      <c r="A787" s="23">
        <f t="shared" si="542"/>
        <v>15.650416666666422</v>
      </c>
      <c r="B787" s="8"/>
      <c r="C787" t="s">
        <v>11</v>
      </c>
      <c r="D787" s="10"/>
      <c r="E787" t="s">
        <v>11</v>
      </c>
      <c r="G787" s="10" t="s">
        <v>14</v>
      </c>
      <c r="H787" t="s">
        <v>11</v>
      </c>
      <c r="I787" s="10"/>
      <c r="J787" s="10" t="s">
        <v>14</v>
      </c>
      <c r="K787" s="13">
        <f t="shared" si="502"/>
        <v>0</v>
      </c>
      <c r="L787" s="14">
        <f t="shared" si="516"/>
        <v>0</v>
      </c>
      <c r="M787" s="13">
        <f t="shared" si="503"/>
        <v>0</v>
      </c>
      <c r="N787" s="14">
        <f t="shared" si="517"/>
        <v>0</v>
      </c>
      <c r="O787" s="13">
        <f t="shared" si="504"/>
        <v>0</v>
      </c>
      <c r="P787" s="14"/>
      <c r="Q787" s="13">
        <f t="shared" si="505"/>
        <v>0</v>
      </c>
      <c r="R787" s="14">
        <f t="shared" si="518"/>
        <v>0</v>
      </c>
      <c r="S787" s="13">
        <f t="shared" si="506"/>
        <v>0</v>
      </c>
      <c r="T787" s="14">
        <f t="shared" si="519"/>
        <v>0</v>
      </c>
      <c r="U787" s="13">
        <f t="shared" si="507"/>
        <v>0</v>
      </c>
      <c r="V787" s="14"/>
      <c r="W787" s="13">
        <f t="shared" si="508"/>
        <v>0</v>
      </c>
      <c r="X787" s="14">
        <f t="shared" si="520"/>
        <v>0</v>
      </c>
      <c r="Y787" s="13">
        <f t="shared" si="509"/>
        <v>0</v>
      </c>
      <c r="Z787" s="14">
        <f t="shared" si="521"/>
        <v>0</v>
      </c>
      <c r="AA787" s="13">
        <f t="shared" si="510"/>
        <v>0</v>
      </c>
      <c r="AB787" s="14"/>
      <c r="AC787" s="13">
        <f t="shared" si="511"/>
        <v>0</v>
      </c>
      <c r="AD787" s="14">
        <f t="shared" si="522"/>
        <v>0</v>
      </c>
      <c r="AE787" s="13">
        <f t="shared" si="512"/>
        <v>0</v>
      </c>
      <c r="AF787" s="14">
        <f t="shared" si="523"/>
        <v>0</v>
      </c>
      <c r="AG787" s="13">
        <f t="shared" si="513"/>
        <v>0</v>
      </c>
      <c r="AH787" s="14"/>
      <c r="AI787" s="13">
        <f t="shared" si="514"/>
        <v>0</v>
      </c>
      <c r="AJ787" s="14">
        <f t="shared" si="524"/>
        <v>0</v>
      </c>
      <c r="AK787" s="13">
        <f t="shared" si="515"/>
        <v>0</v>
      </c>
      <c r="AL787" s="14">
        <f t="shared" si="525"/>
        <v>0</v>
      </c>
      <c r="AM787" s="13">
        <f t="shared" si="526"/>
        <v>1.9999999999999574E-2</v>
      </c>
      <c r="AN787" s="14"/>
      <c r="AO787" s="13">
        <f t="shared" si="527"/>
        <v>0</v>
      </c>
      <c r="AP787" s="14">
        <f t="shared" si="528"/>
        <v>0</v>
      </c>
      <c r="AQ787" s="13">
        <f t="shared" si="529"/>
        <v>0</v>
      </c>
      <c r="AR787" s="14">
        <f t="shared" si="530"/>
        <v>0</v>
      </c>
      <c r="AS787" s="13">
        <f t="shared" si="531"/>
        <v>0</v>
      </c>
      <c r="AT787" s="14"/>
      <c r="AU787" s="13">
        <f t="shared" si="532"/>
        <v>0</v>
      </c>
      <c r="AV787" s="14">
        <f t="shared" si="533"/>
        <v>0</v>
      </c>
      <c r="AW787" s="13">
        <f t="shared" si="534"/>
        <v>0</v>
      </c>
      <c r="AX787" s="14">
        <f t="shared" si="535"/>
        <v>0</v>
      </c>
      <c r="AY787" s="13">
        <f t="shared" si="536"/>
        <v>1.9999999999999574E-2</v>
      </c>
      <c r="AZ787" s="14"/>
      <c r="BA787" s="13">
        <f t="shared" si="537"/>
        <v>0</v>
      </c>
      <c r="BB787" s="14">
        <f t="shared" si="538"/>
        <v>0</v>
      </c>
      <c r="BC787" s="13">
        <f t="shared" si="539"/>
        <v>0</v>
      </c>
      <c r="BD787" s="14">
        <f t="shared" si="540"/>
        <v>0</v>
      </c>
      <c r="BE787" s="13">
        <f t="shared" si="541"/>
        <v>1.9999999999999574E-2</v>
      </c>
    </row>
    <row r="788" spans="1:57" x14ac:dyDescent="0.25">
      <c r="A788" s="23">
        <f t="shared" si="542"/>
        <v>15.670416666666421</v>
      </c>
      <c r="B788" s="8" t="s">
        <v>64</v>
      </c>
      <c r="C788" t="s">
        <v>11</v>
      </c>
      <c r="D788" s="10"/>
      <c r="E788" t="s">
        <v>11</v>
      </c>
      <c r="F788" s="11"/>
      <c r="G788" s="10" t="s">
        <v>14</v>
      </c>
      <c r="H788" s="11" t="s">
        <v>20</v>
      </c>
      <c r="I788" s="10"/>
      <c r="J788" t="s">
        <v>11</v>
      </c>
      <c r="K788" s="13">
        <f t="shared" si="502"/>
        <v>0</v>
      </c>
      <c r="L788" s="14">
        <f t="shared" si="516"/>
        <v>0</v>
      </c>
      <c r="M788" s="13">
        <f t="shared" si="503"/>
        <v>0</v>
      </c>
      <c r="N788" s="14">
        <f t="shared" si="517"/>
        <v>0</v>
      </c>
      <c r="O788" s="13">
        <f t="shared" si="504"/>
        <v>0</v>
      </c>
      <c r="P788" s="14"/>
      <c r="Q788" s="13">
        <f t="shared" si="505"/>
        <v>0</v>
      </c>
      <c r="R788" s="14">
        <f t="shared" si="518"/>
        <v>0</v>
      </c>
      <c r="S788" s="13">
        <f t="shared" si="506"/>
        <v>0</v>
      </c>
      <c r="T788" s="14">
        <f t="shared" si="519"/>
        <v>0</v>
      </c>
      <c r="U788" s="13">
        <f t="shared" si="507"/>
        <v>0</v>
      </c>
      <c r="V788" s="14"/>
      <c r="W788" s="13">
        <f t="shared" si="508"/>
        <v>0</v>
      </c>
      <c r="X788" s="14">
        <f t="shared" si="520"/>
        <v>0</v>
      </c>
      <c r="Y788" s="13">
        <f t="shared" si="509"/>
        <v>0</v>
      </c>
      <c r="Z788" s="14">
        <f t="shared" si="521"/>
        <v>0</v>
      </c>
      <c r="AA788" s="13">
        <f t="shared" si="510"/>
        <v>0</v>
      </c>
      <c r="AB788" s="14"/>
      <c r="AC788" s="13">
        <f t="shared" si="511"/>
        <v>0</v>
      </c>
      <c r="AD788" s="14">
        <f t="shared" si="522"/>
        <v>0</v>
      </c>
      <c r="AE788" s="13">
        <f t="shared" si="512"/>
        <v>0</v>
      </c>
      <c r="AF788" s="14">
        <f t="shared" si="523"/>
        <v>0</v>
      </c>
      <c r="AG788" s="13">
        <f t="shared" si="513"/>
        <v>0</v>
      </c>
      <c r="AH788" s="14"/>
      <c r="AI788" s="13">
        <f t="shared" si="514"/>
        <v>0</v>
      </c>
      <c r="AJ788" s="14">
        <f t="shared" si="524"/>
        <v>0</v>
      </c>
      <c r="AK788" s="13">
        <f t="shared" si="515"/>
        <v>0</v>
      </c>
      <c r="AL788" s="14">
        <f t="shared" si="525"/>
        <v>0</v>
      </c>
      <c r="AM788" s="13">
        <f t="shared" si="526"/>
        <v>1.9999999999999574E-2</v>
      </c>
      <c r="AN788" s="14"/>
      <c r="AO788" s="13">
        <f t="shared" si="527"/>
        <v>0</v>
      </c>
      <c r="AP788" s="14">
        <f t="shared" si="528"/>
        <v>0</v>
      </c>
      <c r="AQ788" s="13">
        <f t="shared" si="529"/>
        <v>15.670416666666421</v>
      </c>
      <c r="AR788" s="14">
        <f t="shared" si="530"/>
        <v>1</v>
      </c>
      <c r="AS788" s="13">
        <f t="shared" si="531"/>
        <v>0</v>
      </c>
      <c r="AT788" s="14"/>
      <c r="AU788" s="13">
        <f t="shared" si="532"/>
        <v>0</v>
      </c>
      <c r="AV788" s="14">
        <f t="shared" si="533"/>
        <v>0</v>
      </c>
      <c r="AW788" s="13">
        <f t="shared" si="534"/>
        <v>0</v>
      </c>
      <c r="AX788" s="14">
        <f t="shared" si="535"/>
        <v>0</v>
      </c>
      <c r="AY788" s="13">
        <f t="shared" si="536"/>
        <v>0</v>
      </c>
      <c r="AZ788" s="14"/>
      <c r="BA788" s="13">
        <f t="shared" si="537"/>
        <v>0</v>
      </c>
      <c r="BB788" s="14">
        <f t="shared" si="538"/>
        <v>0</v>
      </c>
      <c r="BC788" s="13">
        <f t="shared" si="539"/>
        <v>0</v>
      </c>
      <c r="BD788" s="14">
        <f t="shared" si="540"/>
        <v>0</v>
      </c>
      <c r="BE788" s="13">
        <f t="shared" si="541"/>
        <v>0</v>
      </c>
    </row>
    <row r="789" spans="1:57" x14ac:dyDescent="0.25">
      <c r="A789" s="23">
        <f t="shared" si="542"/>
        <v>15.690416666666421</v>
      </c>
      <c r="B789" s="8"/>
      <c r="C789" t="s">
        <v>11</v>
      </c>
      <c r="D789" s="10"/>
      <c r="E789" t="s">
        <v>11</v>
      </c>
      <c r="F789" s="10"/>
      <c r="G789" s="10" t="s">
        <v>14</v>
      </c>
      <c r="H789" s="10"/>
      <c r="I789" s="10"/>
      <c r="J789" t="s">
        <v>11</v>
      </c>
      <c r="K789" s="13">
        <f t="shared" si="502"/>
        <v>0</v>
      </c>
      <c r="L789" s="14">
        <f t="shared" si="516"/>
        <v>0</v>
      </c>
      <c r="M789" s="13">
        <f t="shared" si="503"/>
        <v>0</v>
      </c>
      <c r="N789" s="14">
        <f t="shared" si="517"/>
        <v>0</v>
      </c>
      <c r="O789" s="13">
        <f t="shared" si="504"/>
        <v>0</v>
      </c>
      <c r="P789" s="14"/>
      <c r="Q789" s="13">
        <f t="shared" si="505"/>
        <v>0</v>
      </c>
      <c r="R789" s="14">
        <f t="shared" si="518"/>
        <v>0</v>
      </c>
      <c r="S789" s="13">
        <f t="shared" si="506"/>
        <v>0</v>
      </c>
      <c r="T789" s="14">
        <f t="shared" si="519"/>
        <v>0</v>
      </c>
      <c r="U789" s="13">
        <f t="shared" si="507"/>
        <v>0</v>
      </c>
      <c r="V789" s="14"/>
      <c r="W789" s="13">
        <f t="shared" si="508"/>
        <v>0</v>
      </c>
      <c r="X789" s="14">
        <f t="shared" si="520"/>
        <v>0</v>
      </c>
      <c r="Y789" s="13">
        <f t="shared" si="509"/>
        <v>0</v>
      </c>
      <c r="Z789" s="14">
        <f t="shared" si="521"/>
        <v>0</v>
      </c>
      <c r="AA789" s="13">
        <f t="shared" si="510"/>
        <v>0</v>
      </c>
      <c r="AB789" s="14"/>
      <c r="AC789" s="13">
        <f t="shared" si="511"/>
        <v>0</v>
      </c>
      <c r="AD789" s="14">
        <f t="shared" si="522"/>
        <v>0</v>
      </c>
      <c r="AE789" s="13">
        <f t="shared" si="512"/>
        <v>0</v>
      </c>
      <c r="AF789" s="14">
        <f t="shared" si="523"/>
        <v>0</v>
      </c>
      <c r="AG789" s="13">
        <f t="shared" si="513"/>
        <v>0</v>
      </c>
      <c r="AH789" s="14"/>
      <c r="AI789" s="13">
        <f t="shared" si="514"/>
        <v>0</v>
      </c>
      <c r="AJ789" s="14">
        <f t="shared" si="524"/>
        <v>0</v>
      </c>
      <c r="AK789" s="13">
        <f t="shared" si="515"/>
        <v>0</v>
      </c>
      <c r="AL789" s="14">
        <f t="shared" si="525"/>
        <v>0</v>
      </c>
      <c r="AM789" s="13">
        <f t="shared" si="526"/>
        <v>1.9999999999999574E-2</v>
      </c>
      <c r="AN789" s="14"/>
      <c r="AO789" s="13">
        <f t="shared" si="527"/>
        <v>0</v>
      </c>
      <c r="AP789" s="14">
        <f t="shared" si="528"/>
        <v>0</v>
      </c>
      <c r="AQ789" s="13">
        <f t="shared" si="529"/>
        <v>0</v>
      </c>
      <c r="AR789" s="14">
        <f t="shared" si="530"/>
        <v>0</v>
      </c>
      <c r="AS789" s="13">
        <f t="shared" si="531"/>
        <v>0</v>
      </c>
      <c r="AT789" s="14"/>
      <c r="AU789" s="13">
        <f t="shared" si="532"/>
        <v>0</v>
      </c>
      <c r="AV789" s="14">
        <f t="shared" si="533"/>
        <v>0</v>
      </c>
      <c r="AW789" s="13">
        <f t="shared" si="534"/>
        <v>0</v>
      </c>
      <c r="AX789" s="14">
        <f t="shared" si="535"/>
        <v>0</v>
      </c>
      <c r="AY789" s="13">
        <f t="shared" si="536"/>
        <v>0</v>
      </c>
      <c r="AZ789" s="14"/>
      <c r="BA789" s="13">
        <f t="shared" si="537"/>
        <v>0</v>
      </c>
      <c r="BB789" s="14">
        <f t="shared" si="538"/>
        <v>0</v>
      </c>
      <c r="BC789" s="13">
        <f t="shared" si="539"/>
        <v>0</v>
      </c>
      <c r="BD789" s="14">
        <f t="shared" si="540"/>
        <v>0</v>
      </c>
      <c r="BE789" s="13">
        <f t="shared" si="541"/>
        <v>0</v>
      </c>
    </row>
    <row r="790" spans="1:57" x14ac:dyDescent="0.25">
      <c r="A790" s="23">
        <f t="shared" si="542"/>
        <v>15.71041666666642</v>
      </c>
      <c r="B790" s="8"/>
      <c r="C790" t="s">
        <v>11</v>
      </c>
      <c r="D790" s="10"/>
      <c r="E790" t="s">
        <v>11</v>
      </c>
      <c r="F790" s="10"/>
      <c r="G790" s="10" t="s">
        <v>14</v>
      </c>
      <c r="H790" s="10"/>
      <c r="I790" s="10"/>
      <c r="J790" t="s">
        <v>11</v>
      </c>
      <c r="K790" s="13">
        <f t="shared" si="502"/>
        <v>0</v>
      </c>
      <c r="L790" s="14">
        <f t="shared" si="516"/>
        <v>0</v>
      </c>
      <c r="M790" s="13">
        <f t="shared" si="503"/>
        <v>0</v>
      </c>
      <c r="N790" s="14">
        <f t="shared" si="517"/>
        <v>0</v>
      </c>
      <c r="O790" s="13">
        <f t="shared" si="504"/>
        <v>0</v>
      </c>
      <c r="P790" s="14"/>
      <c r="Q790" s="13">
        <f t="shared" si="505"/>
        <v>0</v>
      </c>
      <c r="R790" s="14">
        <f t="shared" si="518"/>
        <v>0</v>
      </c>
      <c r="S790" s="13">
        <f t="shared" si="506"/>
        <v>0</v>
      </c>
      <c r="T790" s="14">
        <f t="shared" si="519"/>
        <v>0</v>
      </c>
      <c r="U790" s="13">
        <f t="shared" si="507"/>
        <v>0</v>
      </c>
      <c r="V790" s="14"/>
      <c r="W790" s="13">
        <f t="shared" si="508"/>
        <v>0</v>
      </c>
      <c r="X790" s="14">
        <f t="shared" si="520"/>
        <v>0</v>
      </c>
      <c r="Y790" s="13">
        <f t="shared" si="509"/>
        <v>0</v>
      </c>
      <c r="Z790" s="14">
        <f t="shared" si="521"/>
        <v>0</v>
      </c>
      <c r="AA790" s="13">
        <f t="shared" si="510"/>
        <v>0</v>
      </c>
      <c r="AB790" s="14"/>
      <c r="AC790" s="13">
        <f t="shared" si="511"/>
        <v>0</v>
      </c>
      <c r="AD790" s="14">
        <f t="shared" si="522"/>
        <v>0</v>
      </c>
      <c r="AE790" s="13">
        <f t="shared" si="512"/>
        <v>0</v>
      </c>
      <c r="AF790" s="14">
        <f t="shared" si="523"/>
        <v>0</v>
      </c>
      <c r="AG790" s="13">
        <f t="shared" si="513"/>
        <v>0</v>
      </c>
      <c r="AH790" s="14"/>
      <c r="AI790" s="13">
        <f t="shared" si="514"/>
        <v>0</v>
      </c>
      <c r="AJ790" s="14">
        <f t="shared" si="524"/>
        <v>0</v>
      </c>
      <c r="AK790" s="13">
        <f t="shared" si="515"/>
        <v>0</v>
      </c>
      <c r="AL790" s="14">
        <f t="shared" si="525"/>
        <v>0</v>
      </c>
      <c r="AM790" s="13">
        <f t="shared" si="526"/>
        <v>1.9999999999999574E-2</v>
      </c>
      <c r="AN790" s="14"/>
      <c r="AO790" s="13">
        <f t="shared" si="527"/>
        <v>0</v>
      </c>
      <c r="AP790" s="14">
        <f t="shared" si="528"/>
        <v>0</v>
      </c>
      <c r="AQ790" s="13">
        <f t="shared" si="529"/>
        <v>0</v>
      </c>
      <c r="AR790" s="14">
        <f t="shared" si="530"/>
        <v>0</v>
      </c>
      <c r="AS790" s="13">
        <f t="shared" si="531"/>
        <v>0</v>
      </c>
      <c r="AT790" s="14"/>
      <c r="AU790" s="13">
        <f t="shared" si="532"/>
        <v>0</v>
      </c>
      <c r="AV790" s="14">
        <f t="shared" si="533"/>
        <v>0</v>
      </c>
      <c r="AW790" s="13">
        <f t="shared" si="534"/>
        <v>0</v>
      </c>
      <c r="AX790" s="14">
        <f t="shared" si="535"/>
        <v>0</v>
      </c>
      <c r="AY790" s="13">
        <f t="shared" si="536"/>
        <v>0</v>
      </c>
      <c r="AZ790" s="14"/>
      <c r="BA790" s="13">
        <f t="shared" si="537"/>
        <v>0</v>
      </c>
      <c r="BB790" s="14">
        <f t="shared" si="538"/>
        <v>0</v>
      </c>
      <c r="BC790" s="13">
        <f t="shared" si="539"/>
        <v>0</v>
      </c>
      <c r="BD790" s="14">
        <f t="shared" si="540"/>
        <v>0</v>
      </c>
      <c r="BE790" s="13">
        <f t="shared" si="541"/>
        <v>0</v>
      </c>
    </row>
    <row r="791" spans="1:57" x14ac:dyDescent="0.25">
      <c r="A791" s="23">
        <f t="shared" si="542"/>
        <v>15.73041666666642</v>
      </c>
      <c r="B791" s="8" t="s">
        <v>10</v>
      </c>
      <c r="C791" t="s">
        <v>11</v>
      </c>
      <c r="D791" s="10"/>
      <c r="E791" t="s">
        <v>11</v>
      </c>
      <c r="F791" s="10" t="s">
        <v>14</v>
      </c>
      <c r="G791" s="10" t="s">
        <v>14</v>
      </c>
      <c r="H791" s="10"/>
      <c r="I791" s="10"/>
      <c r="J791" t="s">
        <v>11</v>
      </c>
      <c r="K791" s="13">
        <f t="shared" si="502"/>
        <v>0</v>
      </c>
      <c r="L791" s="14">
        <f t="shared" si="516"/>
        <v>0</v>
      </c>
      <c r="M791" s="13">
        <f t="shared" si="503"/>
        <v>0</v>
      </c>
      <c r="N791" s="14">
        <f t="shared" si="517"/>
        <v>0</v>
      </c>
      <c r="O791" s="13">
        <f t="shared" si="504"/>
        <v>0</v>
      </c>
      <c r="P791" s="14"/>
      <c r="Q791" s="13">
        <f t="shared" si="505"/>
        <v>0</v>
      </c>
      <c r="R791" s="14">
        <f t="shared" si="518"/>
        <v>0</v>
      </c>
      <c r="S791" s="13">
        <f t="shared" si="506"/>
        <v>0</v>
      </c>
      <c r="T791" s="14">
        <f t="shared" si="519"/>
        <v>0</v>
      </c>
      <c r="U791" s="13">
        <f t="shared" si="507"/>
        <v>0</v>
      </c>
      <c r="V791" s="14"/>
      <c r="W791" s="13">
        <f t="shared" si="508"/>
        <v>0</v>
      </c>
      <c r="X791" s="14">
        <f t="shared" si="520"/>
        <v>0</v>
      </c>
      <c r="Y791" s="13">
        <f t="shared" si="509"/>
        <v>0</v>
      </c>
      <c r="Z791" s="14">
        <f t="shared" si="521"/>
        <v>0</v>
      </c>
      <c r="AA791" s="13">
        <f t="shared" si="510"/>
        <v>0</v>
      </c>
      <c r="AB791" s="14"/>
      <c r="AC791" s="13">
        <f t="shared" si="511"/>
        <v>15.73041666666642</v>
      </c>
      <c r="AD791" s="14">
        <f t="shared" si="522"/>
        <v>1</v>
      </c>
      <c r="AE791" s="13">
        <f t="shared" si="512"/>
        <v>0</v>
      </c>
      <c r="AF791" s="14">
        <f t="shared" si="523"/>
        <v>0</v>
      </c>
      <c r="AG791" s="13">
        <f t="shared" si="513"/>
        <v>1.9999999999999574E-2</v>
      </c>
      <c r="AH791" s="14"/>
      <c r="AI791" s="13">
        <f t="shared" si="514"/>
        <v>0</v>
      </c>
      <c r="AJ791" s="14">
        <f t="shared" si="524"/>
        <v>0</v>
      </c>
      <c r="AK791" s="13">
        <f t="shared" si="515"/>
        <v>0</v>
      </c>
      <c r="AL791" s="14">
        <f t="shared" si="525"/>
        <v>0</v>
      </c>
      <c r="AM791" s="13">
        <f t="shared" si="526"/>
        <v>1.9999999999999574E-2</v>
      </c>
      <c r="AN791" s="14"/>
      <c r="AO791" s="13">
        <f t="shared" si="527"/>
        <v>0</v>
      </c>
      <c r="AP791" s="14">
        <f t="shared" si="528"/>
        <v>0</v>
      </c>
      <c r="AQ791" s="13">
        <f t="shared" si="529"/>
        <v>0</v>
      </c>
      <c r="AR791" s="14">
        <f t="shared" si="530"/>
        <v>0</v>
      </c>
      <c r="AS791" s="13">
        <f t="shared" si="531"/>
        <v>0</v>
      </c>
      <c r="AT791" s="14"/>
      <c r="AU791" s="13">
        <f t="shared" si="532"/>
        <v>0</v>
      </c>
      <c r="AV791" s="14">
        <f t="shared" si="533"/>
        <v>0</v>
      </c>
      <c r="AW791" s="13">
        <f t="shared" si="534"/>
        <v>0</v>
      </c>
      <c r="AX791" s="14">
        <f t="shared" si="535"/>
        <v>0</v>
      </c>
      <c r="AY791" s="13">
        <f t="shared" si="536"/>
        <v>0</v>
      </c>
      <c r="AZ791" s="14"/>
      <c r="BA791" s="13">
        <f t="shared" si="537"/>
        <v>0</v>
      </c>
      <c r="BB791" s="14">
        <f t="shared" si="538"/>
        <v>0</v>
      </c>
      <c r="BC791" s="13">
        <f t="shared" si="539"/>
        <v>0</v>
      </c>
      <c r="BD791" s="14">
        <f t="shared" si="540"/>
        <v>0</v>
      </c>
      <c r="BE791" s="13">
        <f t="shared" si="541"/>
        <v>0</v>
      </c>
    </row>
    <row r="792" spans="1:57" x14ac:dyDescent="0.25">
      <c r="A792" s="23">
        <f t="shared" si="542"/>
        <v>15.750416666666419</v>
      </c>
      <c r="B792" s="8" t="s">
        <v>18</v>
      </c>
      <c r="C792" t="s">
        <v>11</v>
      </c>
      <c r="D792" s="10"/>
      <c r="E792" s="11" t="s">
        <v>20</v>
      </c>
      <c r="F792" s="10" t="s">
        <v>14</v>
      </c>
      <c r="G792" t="s">
        <v>11</v>
      </c>
      <c r="H792" s="10"/>
      <c r="I792" s="32"/>
      <c r="J792" t="s">
        <v>11</v>
      </c>
      <c r="K792" s="13">
        <f t="shared" si="502"/>
        <v>0</v>
      </c>
      <c r="L792" s="14">
        <f t="shared" si="516"/>
        <v>0</v>
      </c>
      <c r="M792" s="13">
        <f t="shared" si="503"/>
        <v>0</v>
      </c>
      <c r="N792" s="14">
        <f t="shared" si="517"/>
        <v>0</v>
      </c>
      <c r="O792" s="13">
        <f t="shared" si="504"/>
        <v>0</v>
      </c>
      <c r="P792" s="14"/>
      <c r="Q792" s="13">
        <f t="shared" si="505"/>
        <v>0</v>
      </c>
      <c r="R792" s="14">
        <f t="shared" si="518"/>
        <v>0</v>
      </c>
      <c r="S792" s="13">
        <f t="shared" si="506"/>
        <v>0</v>
      </c>
      <c r="T792" s="14">
        <f t="shared" si="519"/>
        <v>0</v>
      </c>
      <c r="U792" s="13">
        <f t="shared" si="507"/>
        <v>0</v>
      </c>
      <c r="V792" s="14"/>
      <c r="W792" s="13">
        <f t="shared" si="508"/>
        <v>0</v>
      </c>
      <c r="X792" s="14">
        <f t="shared" si="520"/>
        <v>0</v>
      </c>
      <c r="Y792" s="13">
        <f t="shared" si="509"/>
        <v>15.750416666666419</v>
      </c>
      <c r="Z792" s="14">
        <f t="shared" si="521"/>
        <v>1</v>
      </c>
      <c r="AA792" s="13">
        <f t="shared" si="510"/>
        <v>0</v>
      </c>
      <c r="AB792" s="14"/>
      <c r="AC792" s="13">
        <f t="shared" si="511"/>
        <v>0</v>
      </c>
      <c r="AD792" s="14">
        <f t="shared" si="522"/>
        <v>0</v>
      </c>
      <c r="AE792" s="13">
        <f t="shared" si="512"/>
        <v>0</v>
      </c>
      <c r="AF792" s="14">
        <f t="shared" si="523"/>
        <v>0</v>
      </c>
      <c r="AG792" s="13">
        <f t="shared" si="513"/>
        <v>1.9999999999999574E-2</v>
      </c>
      <c r="AH792" s="14"/>
      <c r="AI792" s="13">
        <f t="shared" si="514"/>
        <v>0</v>
      </c>
      <c r="AJ792" s="14">
        <f t="shared" si="524"/>
        <v>0</v>
      </c>
      <c r="AK792" s="13">
        <f t="shared" si="515"/>
        <v>0</v>
      </c>
      <c r="AL792" s="14">
        <f t="shared" si="525"/>
        <v>0</v>
      </c>
      <c r="AM792" s="13">
        <f t="shared" si="526"/>
        <v>0</v>
      </c>
      <c r="AN792" s="14"/>
      <c r="AO792" s="13">
        <f t="shared" si="527"/>
        <v>0</v>
      </c>
      <c r="AP792" s="14">
        <f t="shared" si="528"/>
        <v>0</v>
      </c>
      <c r="AQ792" s="13">
        <f t="shared" si="529"/>
        <v>0</v>
      </c>
      <c r="AR792" s="14">
        <f t="shared" si="530"/>
        <v>0</v>
      </c>
      <c r="AS792" s="13">
        <f t="shared" si="531"/>
        <v>0</v>
      </c>
      <c r="AT792" s="14"/>
      <c r="AU792" s="13">
        <f t="shared" si="532"/>
        <v>0</v>
      </c>
      <c r="AV792" s="14">
        <f t="shared" si="533"/>
        <v>0</v>
      </c>
      <c r="AW792" s="13">
        <f t="shared" si="534"/>
        <v>0</v>
      </c>
      <c r="AX792" s="14">
        <f t="shared" si="535"/>
        <v>0</v>
      </c>
      <c r="AY792" s="13">
        <f t="shared" si="536"/>
        <v>0</v>
      </c>
      <c r="AZ792" s="14"/>
      <c r="BA792" s="13">
        <f t="shared" si="537"/>
        <v>0</v>
      </c>
      <c r="BB792" s="14">
        <f t="shared" si="538"/>
        <v>0</v>
      </c>
      <c r="BC792" s="13">
        <f t="shared" si="539"/>
        <v>0</v>
      </c>
      <c r="BD792" s="14">
        <f t="shared" si="540"/>
        <v>0</v>
      </c>
      <c r="BE792" s="13">
        <f t="shared" si="541"/>
        <v>0</v>
      </c>
    </row>
    <row r="793" spans="1:57" x14ac:dyDescent="0.25">
      <c r="A793" s="23">
        <f t="shared" si="542"/>
        <v>15.770416666666419</v>
      </c>
      <c r="B793" s="8"/>
      <c r="C793" t="s">
        <v>11</v>
      </c>
      <c r="D793" s="10"/>
      <c r="F793" s="10" t="s">
        <v>14</v>
      </c>
      <c r="G793" t="s">
        <v>11</v>
      </c>
      <c r="H793" s="10"/>
      <c r="I793" s="32"/>
      <c r="J793" t="s">
        <v>11</v>
      </c>
      <c r="K793" s="13">
        <f t="shared" si="502"/>
        <v>0</v>
      </c>
      <c r="L793" s="14">
        <f t="shared" si="516"/>
        <v>0</v>
      </c>
      <c r="M793" s="13">
        <f t="shared" si="503"/>
        <v>0</v>
      </c>
      <c r="N793" s="14">
        <f t="shared" si="517"/>
        <v>0</v>
      </c>
      <c r="O793" s="13">
        <f t="shared" si="504"/>
        <v>0</v>
      </c>
      <c r="P793" s="14"/>
      <c r="Q793" s="13">
        <f t="shared" si="505"/>
        <v>0</v>
      </c>
      <c r="R793" s="14">
        <f t="shared" si="518"/>
        <v>0</v>
      </c>
      <c r="S793" s="13">
        <f t="shared" si="506"/>
        <v>0</v>
      </c>
      <c r="T793" s="14">
        <f t="shared" si="519"/>
        <v>0</v>
      </c>
      <c r="U793" s="13">
        <f t="shared" si="507"/>
        <v>0</v>
      </c>
      <c r="V793" s="14"/>
      <c r="W793" s="13">
        <f t="shared" si="508"/>
        <v>0</v>
      </c>
      <c r="X793" s="14">
        <f t="shared" si="520"/>
        <v>0</v>
      </c>
      <c r="Y793" s="13">
        <f t="shared" si="509"/>
        <v>0</v>
      </c>
      <c r="Z793" s="14">
        <f t="shared" si="521"/>
        <v>0</v>
      </c>
      <c r="AA793" s="13">
        <f t="shared" si="510"/>
        <v>0</v>
      </c>
      <c r="AB793" s="14"/>
      <c r="AC793" s="13">
        <f t="shared" si="511"/>
        <v>0</v>
      </c>
      <c r="AD793" s="14">
        <f t="shared" si="522"/>
        <v>0</v>
      </c>
      <c r="AE793" s="13">
        <f t="shared" si="512"/>
        <v>0</v>
      </c>
      <c r="AF793" s="14">
        <f t="shared" si="523"/>
        <v>0</v>
      </c>
      <c r="AG793" s="13">
        <f t="shared" si="513"/>
        <v>1.9999999999999574E-2</v>
      </c>
      <c r="AH793" s="14"/>
      <c r="AI793" s="13">
        <f t="shared" si="514"/>
        <v>0</v>
      </c>
      <c r="AJ793" s="14">
        <f t="shared" si="524"/>
        <v>0</v>
      </c>
      <c r="AK793" s="13">
        <f t="shared" si="515"/>
        <v>0</v>
      </c>
      <c r="AL793" s="14">
        <f t="shared" si="525"/>
        <v>0</v>
      </c>
      <c r="AM793" s="13">
        <f t="shared" si="526"/>
        <v>0</v>
      </c>
      <c r="AN793" s="14"/>
      <c r="AO793" s="13">
        <f t="shared" si="527"/>
        <v>0</v>
      </c>
      <c r="AP793" s="14">
        <f t="shared" si="528"/>
        <v>0</v>
      </c>
      <c r="AQ793" s="13">
        <f t="shared" si="529"/>
        <v>0</v>
      </c>
      <c r="AR793" s="14">
        <f t="shared" si="530"/>
        <v>0</v>
      </c>
      <c r="AS793" s="13">
        <f t="shared" si="531"/>
        <v>0</v>
      </c>
      <c r="AT793" s="14"/>
      <c r="AU793" s="13">
        <f t="shared" si="532"/>
        <v>0</v>
      </c>
      <c r="AV793" s="14">
        <f t="shared" si="533"/>
        <v>0</v>
      </c>
      <c r="AW793" s="13">
        <f t="shared" si="534"/>
        <v>0</v>
      </c>
      <c r="AX793" s="14">
        <f t="shared" si="535"/>
        <v>0</v>
      </c>
      <c r="AY793" s="13">
        <f t="shared" si="536"/>
        <v>0</v>
      </c>
      <c r="AZ793" s="14"/>
      <c r="BA793" s="13">
        <f t="shared" si="537"/>
        <v>0</v>
      </c>
      <c r="BB793" s="14">
        <f t="shared" si="538"/>
        <v>0</v>
      </c>
      <c r="BC793" s="13">
        <f t="shared" si="539"/>
        <v>0</v>
      </c>
      <c r="BD793" s="14">
        <f t="shared" si="540"/>
        <v>0</v>
      </c>
      <c r="BE793" s="13">
        <f t="shared" si="541"/>
        <v>0</v>
      </c>
    </row>
    <row r="794" spans="1:57" x14ac:dyDescent="0.25">
      <c r="A794" s="23">
        <f t="shared" si="542"/>
        <v>15.790416666666419</v>
      </c>
      <c r="B794" s="8"/>
      <c r="C794" t="s">
        <v>11</v>
      </c>
      <c r="D794" s="10"/>
      <c r="F794" s="10" t="s">
        <v>14</v>
      </c>
      <c r="G794" t="s">
        <v>11</v>
      </c>
      <c r="H794" s="10"/>
      <c r="I794" s="32"/>
      <c r="J794" t="s">
        <v>11</v>
      </c>
      <c r="K794" s="13">
        <f t="shared" si="502"/>
        <v>0</v>
      </c>
      <c r="L794" s="14">
        <f t="shared" si="516"/>
        <v>0</v>
      </c>
      <c r="M794" s="13">
        <f t="shared" si="503"/>
        <v>0</v>
      </c>
      <c r="N794" s="14">
        <f t="shared" si="517"/>
        <v>0</v>
      </c>
      <c r="O794" s="13">
        <f t="shared" si="504"/>
        <v>0</v>
      </c>
      <c r="P794" s="14"/>
      <c r="Q794" s="13">
        <f t="shared" si="505"/>
        <v>0</v>
      </c>
      <c r="R794" s="14">
        <f t="shared" si="518"/>
        <v>0</v>
      </c>
      <c r="S794" s="13">
        <f t="shared" si="506"/>
        <v>0</v>
      </c>
      <c r="T794" s="14">
        <f t="shared" si="519"/>
        <v>0</v>
      </c>
      <c r="U794" s="13">
        <f t="shared" si="507"/>
        <v>0</v>
      </c>
      <c r="V794" s="14"/>
      <c r="W794" s="13">
        <f t="shared" si="508"/>
        <v>0</v>
      </c>
      <c r="X794" s="14">
        <f t="shared" si="520"/>
        <v>0</v>
      </c>
      <c r="Y794" s="13">
        <f t="shared" si="509"/>
        <v>0</v>
      </c>
      <c r="Z794" s="14">
        <f t="shared" si="521"/>
        <v>0</v>
      </c>
      <c r="AA794" s="13">
        <f t="shared" si="510"/>
        <v>0</v>
      </c>
      <c r="AB794" s="14"/>
      <c r="AC794" s="13">
        <f t="shared" si="511"/>
        <v>0</v>
      </c>
      <c r="AD794" s="14">
        <f t="shared" si="522"/>
        <v>0</v>
      </c>
      <c r="AE794" s="13">
        <f t="shared" si="512"/>
        <v>0</v>
      </c>
      <c r="AF794" s="14">
        <f t="shared" si="523"/>
        <v>0</v>
      </c>
      <c r="AG794" s="13">
        <f t="shared" si="513"/>
        <v>1.9999999999999574E-2</v>
      </c>
      <c r="AH794" s="14"/>
      <c r="AI794" s="13">
        <f t="shared" si="514"/>
        <v>0</v>
      </c>
      <c r="AJ794" s="14">
        <f t="shared" si="524"/>
        <v>0</v>
      </c>
      <c r="AK794" s="13">
        <f t="shared" si="515"/>
        <v>0</v>
      </c>
      <c r="AL794" s="14">
        <f t="shared" si="525"/>
        <v>0</v>
      </c>
      <c r="AM794" s="13">
        <f t="shared" si="526"/>
        <v>0</v>
      </c>
      <c r="AN794" s="14"/>
      <c r="AO794" s="13">
        <f t="shared" si="527"/>
        <v>0</v>
      </c>
      <c r="AP794" s="14">
        <f t="shared" si="528"/>
        <v>0</v>
      </c>
      <c r="AQ794" s="13">
        <f t="shared" si="529"/>
        <v>0</v>
      </c>
      <c r="AR794" s="14">
        <f t="shared" si="530"/>
        <v>0</v>
      </c>
      <c r="AS794" s="13">
        <f t="shared" si="531"/>
        <v>0</v>
      </c>
      <c r="AT794" s="14"/>
      <c r="AU794" s="13">
        <f t="shared" si="532"/>
        <v>0</v>
      </c>
      <c r="AV794" s="14">
        <f t="shared" si="533"/>
        <v>0</v>
      </c>
      <c r="AW794" s="13">
        <f t="shared" si="534"/>
        <v>0</v>
      </c>
      <c r="AX794" s="14">
        <f t="shared" si="535"/>
        <v>0</v>
      </c>
      <c r="AY794" s="13">
        <f t="shared" si="536"/>
        <v>0</v>
      </c>
      <c r="AZ794" s="14"/>
      <c r="BA794" s="13">
        <f t="shared" si="537"/>
        <v>0</v>
      </c>
      <c r="BB794" s="14">
        <f t="shared" si="538"/>
        <v>0</v>
      </c>
      <c r="BC794" s="13">
        <f t="shared" si="539"/>
        <v>0</v>
      </c>
      <c r="BD794" s="14">
        <f t="shared" si="540"/>
        <v>0</v>
      </c>
      <c r="BE794" s="13">
        <f t="shared" si="541"/>
        <v>0</v>
      </c>
    </row>
    <row r="795" spans="1:57" x14ac:dyDescent="0.25">
      <c r="A795" s="23">
        <f t="shared" si="542"/>
        <v>15.810416666666418</v>
      </c>
      <c r="B795" s="8" t="s">
        <v>67</v>
      </c>
      <c r="C795" t="s">
        <v>11</v>
      </c>
      <c r="D795" s="10"/>
      <c r="F795" s="10" t="s">
        <v>14</v>
      </c>
      <c r="G795" t="s">
        <v>11</v>
      </c>
      <c r="H795" s="10"/>
      <c r="I795" s="10" t="s">
        <v>14</v>
      </c>
      <c r="J795" t="s">
        <v>11</v>
      </c>
      <c r="K795" s="13">
        <f t="shared" si="502"/>
        <v>0</v>
      </c>
      <c r="L795" s="14">
        <f t="shared" si="516"/>
        <v>0</v>
      </c>
      <c r="M795" s="13">
        <f t="shared" si="503"/>
        <v>0</v>
      </c>
      <c r="N795" s="14">
        <f t="shared" si="517"/>
        <v>0</v>
      </c>
      <c r="O795" s="13">
        <f t="shared" si="504"/>
        <v>0</v>
      </c>
      <c r="P795" s="14"/>
      <c r="Q795" s="13">
        <f t="shared" si="505"/>
        <v>0</v>
      </c>
      <c r="R795" s="14">
        <f t="shared" si="518"/>
        <v>0</v>
      </c>
      <c r="S795" s="13">
        <f t="shared" si="506"/>
        <v>0</v>
      </c>
      <c r="T795" s="14">
        <f t="shared" si="519"/>
        <v>0</v>
      </c>
      <c r="U795" s="13">
        <f t="shared" si="507"/>
        <v>0</v>
      </c>
      <c r="V795" s="14"/>
      <c r="W795" s="13">
        <f t="shared" si="508"/>
        <v>0</v>
      </c>
      <c r="X795" s="14">
        <f t="shared" si="520"/>
        <v>0</v>
      </c>
      <c r="Y795" s="13">
        <f t="shared" si="509"/>
        <v>0</v>
      </c>
      <c r="Z795" s="14">
        <f t="shared" si="521"/>
        <v>0</v>
      </c>
      <c r="AA795" s="13">
        <f t="shared" si="510"/>
        <v>0</v>
      </c>
      <c r="AB795" s="14"/>
      <c r="AC795" s="13">
        <f t="shared" si="511"/>
        <v>0</v>
      </c>
      <c r="AD795" s="14">
        <f t="shared" si="522"/>
        <v>0</v>
      </c>
      <c r="AE795" s="13">
        <f t="shared" si="512"/>
        <v>0</v>
      </c>
      <c r="AF795" s="14">
        <f t="shared" si="523"/>
        <v>0</v>
      </c>
      <c r="AG795" s="13">
        <f t="shared" si="513"/>
        <v>1.9999999999999574E-2</v>
      </c>
      <c r="AH795" s="14"/>
      <c r="AI795" s="13">
        <f t="shared" si="514"/>
        <v>0</v>
      </c>
      <c r="AJ795" s="14">
        <f t="shared" si="524"/>
        <v>0</v>
      </c>
      <c r="AK795" s="13">
        <f t="shared" si="515"/>
        <v>0</v>
      </c>
      <c r="AL795" s="14">
        <f t="shared" si="525"/>
        <v>0</v>
      </c>
      <c r="AM795" s="13">
        <f t="shared" si="526"/>
        <v>0</v>
      </c>
      <c r="AN795" s="14"/>
      <c r="AO795" s="13">
        <f t="shared" si="527"/>
        <v>0</v>
      </c>
      <c r="AP795" s="14">
        <f t="shared" si="528"/>
        <v>0</v>
      </c>
      <c r="AQ795" s="13">
        <f t="shared" si="529"/>
        <v>0</v>
      </c>
      <c r="AR795" s="14">
        <f t="shared" si="530"/>
        <v>0</v>
      </c>
      <c r="AS795" s="13">
        <f t="shared" si="531"/>
        <v>0</v>
      </c>
      <c r="AT795" s="14"/>
      <c r="AU795" s="13">
        <f t="shared" si="532"/>
        <v>15.810416666666418</v>
      </c>
      <c r="AV795" s="14">
        <f t="shared" si="533"/>
        <v>1</v>
      </c>
      <c r="AW795" s="13">
        <f t="shared" si="534"/>
        <v>0</v>
      </c>
      <c r="AX795" s="14">
        <f t="shared" si="535"/>
        <v>0</v>
      </c>
      <c r="AY795" s="13">
        <f t="shared" si="536"/>
        <v>0</v>
      </c>
      <c r="AZ795" s="14"/>
      <c r="BA795" s="13">
        <f t="shared" si="537"/>
        <v>0</v>
      </c>
      <c r="BB795" s="14">
        <f t="shared" si="538"/>
        <v>0</v>
      </c>
      <c r="BC795" s="13">
        <f t="shared" si="539"/>
        <v>0</v>
      </c>
      <c r="BD795" s="14">
        <f t="shared" si="540"/>
        <v>0</v>
      </c>
      <c r="BE795" s="13">
        <f t="shared" si="541"/>
        <v>0</v>
      </c>
    </row>
    <row r="796" spans="1:57" x14ac:dyDescent="0.25">
      <c r="A796" s="23">
        <f t="shared" si="542"/>
        <v>15.830416666666418</v>
      </c>
      <c r="B796" s="8"/>
      <c r="C796" t="s">
        <v>11</v>
      </c>
      <c r="F796" s="10" t="s">
        <v>14</v>
      </c>
      <c r="G796" t="s">
        <v>11</v>
      </c>
      <c r="H796" s="10"/>
      <c r="I796" s="10" t="s">
        <v>14</v>
      </c>
      <c r="J796" t="s">
        <v>11</v>
      </c>
      <c r="K796" s="13">
        <f t="shared" si="502"/>
        <v>0</v>
      </c>
      <c r="L796" s="14">
        <f t="shared" si="516"/>
        <v>0</v>
      </c>
      <c r="M796" s="13">
        <f t="shared" si="503"/>
        <v>0</v>
      </c>
      <c r="N796" s="14">
        <f t="shared" si="517"/>
        <v>0</v>
      </c>
      <c r="O796" s="13">
        <f t="shared" si="504"/>
        <v>0</v>
      </c>
      <c r="P796" s="14"/>
      <c r="Q796" s="13">
        <f t="shared" si="505"/>
        <v>0</v>
      </c>
      <c r="R796" s="14">
        <f t="shared" si="518"/>
        <v>0</v>
      </c>
      <c r="S796" s="13">
        <f t="shared" si="506"/>
        <v>0</v>
      </c>
      <c r="T796" s="14">
        <f t="shared" si="519"/>
        <v>0</v>
      </c>
      <c r="U796" s="13">
        <f t="shared" si="507"/>
        <v>0</v>
      </c>
      <c r="V796" s="14"/>
      <c r="W796" s="13">
        <f t="shared" si="508"/>
        <v>0</v>
      </c>
      <c r="X796" s="14">
        <f t="shared" si="520"/>
        <v>0</v>
      </c>
      <c r="Y796" s="13">
        <f t="shared" si="509"/>
        <v>0</v>
      </c>
      <c r="Z796" s="14">
        <f t="shared" si="521"/>
        <v>0</v>
      </c>
      <c r="AA796" s="13">
        <f t="shared" si="510"/>
        <v>0</v>
      </c>
      <c r="AB796" s="14"/>
      <c r="AC796" s="13">
        <f t="shared" si="511"/>
        <v>0</v>
      </c>
      <c r="AD796" s="14">
        <f t="shared" si="522"/>
        <v>0</v>
      </c>
      <c r="AE796" s="13">
        <f t="shared" si="512"/>
        <v>0</v>
      </c>
      <c r="AF796" s="14">
        <f t="shared" si="523"/>
        <v>0</v>
      </c>
      <c r="AG796" s="13">
        <f t="shared" si="513"/>
        <v>1.9999999999999574E-2</v>
      </c>
      <c r="AH796" s="14"/>
      <c r="AI796" s="13">
        <f t="shared" si="514"/>
        <v>0</v>
      </c>
      <c r="AJ796" s="14">
        <f t="shared" si="524"/>
        <v>0</v>
      </c>
      <c r="AK796" s="13">
        <f t="shared" si="515"/>
        <v>0</v>
      </c>
      <c r="AL796" s="14">
        <f t="shared" si="525"/>
        <v>0</v>
      </c>
      <c r="AM796" s="13">
        <f t="shared" si="526"/>
        <v>0</v>
      </c>
      <c r="AN796" s="14"/>
      <c r="AO796" s="13">
        <f t="shared" si="527"/>
        <v>0</v>
      </c>
      <c r="AP796" s="14">
        <f t="shared" si="528"/>
        <v>0</v>
      </c>
      <c r="AQ796" s="13">
        <f t="shared" si="529"/>
        <v>0</v>
      </c>
      <c r="AR796" s="14">
        <f t="shared" si="530"/>
        <v>0</v>
      </c>
      <c r="AS796" s="13">
        <f t="shared" si="531"/>
        <v>0</v>
      </c>
      <c r="AT796" s="14"/>
      <c r="AU796" s="13">
        <f t="shared" si="532"/>
        <v>0</v>
      </c>
      <c r="AV796" s="14">
        <f t="shared" si="533"/>
        <v>0</v>
      </c>
      <c r="AW796" s="13">
        <f t="shared" si="534"/>
        <v>0</v>
      </c>
      <c r="AX796" s="14">
        <f t="shared" si="535"/>
        <v>0</v>
      </c>
      <c r="AY796" s="13">
        <f t="shared" si="536"/>
        <v>0</v>
      </c>
      <c r="AZ796" s="14"/>
      <c r="BA796" s="13">
        <f t="shared" si="537"/>
        <v>0</v>
      </c>
      <c r="BB796" s="14">
        <f t="shared" si="538"/>
        <v>0</v>
      </c>
      <c r="BC796" s="13">
        <f t="shared" si="539"/>
        <v>0</v>
      </c>
      <c r="BD796" s="14">
        <f t="shared" si="540"/>
        <v>0</v>
      </c>
      <c r="BE796" s="13">
        <f t="shared" si="541"/>
        <v>0</v>
      </c>
    </row>
    <row r="797" spans="1:57" x14ac:dyDescent="0.25">
      <c r="A797" s="23">
        <f t="shared" si="542"/>
        <v>15.850416666666417</v>
      </c>
      <c r="B797" s="8" t="s">
        <v>22</v>
      </c>
      <c r="C797" s="11" t="s">
        <v>20</v>
      </c>
      <c r="F797" t="s">
        <v>11</v>
      </c>
      <c r="G797" t="s">
        <v>11</v>
      </c>
      <c r="H797" s="10"/>
      <c r="I797" s="10" t="s">
        <v>14</v>
      </c>
      <c r="J797" t="s">
        <v>11</v>
      </c>
      <c r="K797" s="13">
        <f t="shared" si="502"/>
        <v>0</v>
      </c>
      <c r="L797" s="14">
        <f t="shared" si="516"/>
        <v>0</v>
      </c>
      <c r="M797" s="13">
        <f t="shared" si="503"/>
        <v>15.850416666666417</v>
      </c>
      <c r="N797" s="14">
        <f t="shared" si="517"/>
        <v>1</v>
      </c>
      <c r="O797" s="13">
        <f t="shared" si="504"/>
        <v>0</v>
      </c>
      <c r="P797" s="14"/>
      <c r="Q797" s="13">
        <f t="shared" si="505"/>
        <v>0</v>
      </c>
      <c r="R797" s="14">
        <f t="shared" si="518"/>
        <v>0</v>
      </c>
      <c r="S797" s="13">
        <f t="shared" si="506"/>
        <v>0</v>
      </c>
      <c r="T797" s="14">
        <f t="shared" si="519"/>
        <v>0</v>
      </c>
      <c r="U797" s="13">
        <f t="shared" si="507"/>
        <v>0</v>
      </c>
      <c r="V797" s="14"/>
      <c r="W797" s="13">
        <f t="shared" si="508"/>
        <v>0</v>
      </c>
      <c r="X797" s="14">
        <f t="shared" si="520"/>
        <v>0</v>
      </c>
      <c r="Y797" s="13">
        <f t="shared" si="509"/>
        <v>0</v>
      </c>
      <c r="Z797" s="14">
        <f t="shared" si="521"/>
        <v>0</v>
      </c>
      <c r="AA797" s="13">
        <f t="shared" si="510"/>
        <v>0</v>
      </c>
      <c r="AB797" s="14"/>
      <c r="AC797" s="13">
        <f t="shared" si="511"/>
        <v>0</v>
      </c>
      <c r="AD797" s="14">
        <f t="shared" si="522"/>
        <v>0</v>
      </c>
      <c r="AE797" s="13">
        <f t="shared" si="512"/>
        <v>0</v>
      </c>
      <c r="AF797" s="14">
        <f t="shared" si="523"/>
        <v>0</v>
      </c>
      <c r="AG797" s="13">
        <f t="shared" si="513"/>
        <v>0</v>
      </c>
      <c r="AH797" s="14"/>
      <c r="AI797" s="13">
        <f t="shared" si="514"/>
        <v>0</v>
      </c>
      <c r="AJ797" s="14">
        <f t="shared" si="524"/>
        <v>0</v>
      </c>
      <c r="AK797" s="13">
        <f t="shared" si="515"/>
        <v>0</v>
      </c>
      <c r="AL797" s="14">
        <f t="shared" si="525"/>
        <v>0</v>
      </c>
      <c r="AM797" s="13">
        <f t="shared" si="526"/>
        <v>0</v>
      </c>
      <c r="AN797" s="14"/>
      <c r="AO797" s="13">
        <f t="shared" si="527"/>
        <v>0</v>
      </c>
      <c r="AP797" s="14">
        <f t="shared" si="528"/>
        <v>0</v>
      </c>
      <c r="AQ797" s="13">
        <f t="shared" si="529"/>
        <v>0</v>
      </c>
      <c r="AR797" s="14">
        <f t="shared" si="530"/>
        <v>0</v>
      </c>
      <c r="AS797" s="13">
        <f t="shared" si="531"/>
        <v>0</v>
      </c>
      <c r="AT797" s="14"/>
      <c r="AU797" s="13">
        <f t="shared" si="532"/>
        <v>0</v>
      </c>
      <c r="AV797" s="14">
        <f t="shared" si="533"/>
        <v>0</v>
      </c>
      <c r="AW797" s="13">
        <f t="shared" si="534"/>
        <v>0</v>
      </c>
      <c r="AX797" s="14">
        <f t="shared" si="535"/>
        <v>0</v>
      </c>
      <c r="AY797" s="13">
        <f t="shared" si="536"/>
        <v>0</v>
      </c>
      <c r="AZ797" s="14"/>
      <c r="BA797" s="13">
        <f t="shared" si="537"/>
        <v>0</v>
      </c>
      <c r="BB797" s="14">
        <f t="shared" si="538"/>
        <v>0</v>
      </c>
      <c r="BC797" s="13">
        <f t="shared" si="539"/>
        <v>0</v>
      </c>
      <c r="BD797" s="14">
        <f t="shared" si="540"/>
        <v>0</v>
      </c>
      <c r="BE797" s="13">
        <f t="shared" si="541"/>
        <v>0</v>
      </c>
    </row>
    <row r="798" spans="1:57" x14ac:dyDescent="0.25">
      <c r="A798" s="23">
        <f t="shared" si="542"/>
        <v>15.870416666666417</v>
      </c>
      <c r="B798" s="8" t="s">
        <v>16</v>
      </c>
      <c r="C798" s="10"/>
      <c r="D798" s="10" t="s">
        <v>14</v>
      </c>
      <c r="F798" t="s">
        <v>11</v>
      </c>
      <c r="G798" t="s">
        <v>11</v>
      </c>
      <c r="H798" s="10"/>
      <c r="I798" s="10" t="s">
        <v>14</v>
      </c>
      <c r="J798" t="s">
        <v>11</v>
      </c>
      <c r="K798" s="13">
        <f t="shared" si="502"/>
        <v>0</v>
      </c>
      <c r="L798" s="14">
        <f t="shared" si="516"/>
        <v>0</v>
      </c>
      <c r="M798" s="13">
        <f t="shared" si="503"/>
        <v>0</v>
      </c>
      <c r="N798" s="14">
        <f t="shared" si="517"/>
        <v>0</v>
      </c>
      <c r="O798" s="13">
        <f t="shared" si="504"/>
        <v>0</v>
      </c>
      <c r="P798" s="14"/>
      <c r="Q798" s="13">
        <f t="shared" si="505"/>
        <v>15.870416666666417</v>
      </c>
      <c r="R798" s="14">
        <f t="shared" si="518"/>
        <v>1</v>
      </c>
      <c r="S798" s="13">
        <f t="shared" si="506"/>
        <v>0</v>
      </c>
      <c r="T798" s="14">
        <f t="shared" si="519"/>
        <v>0</v>
      </c>
      <c r="U798" s="13">
        <f t="shared" si="507"/>
        <v>1.9999999999999574E-2</v>
      </c>
      <c r="V798" s="14"/>
      <c r="W798" s="13">
        <f t="shared" si="508"/>
        <v>0</v>
      </c>
      <c r="X798" s="14">
        <f t="shared" si="520"/>
        <v>0</v>
      </c>
      <c r="Y798" s="13">
        <f t="shared" si="509"/>
        <v>0</v>
      </c>
      <c r="Z798" s="14">
        <f t="shared" si="521"/>
        <v>0</v>
      </c>
      <c r="AA798" s="13">
        <f t="shared" si="510"/>
        <v>0</v>
      </c>
      <c r="AB798" s="14"/>
      <c r="AC798" s="13">
        <f t="shared" si="511"/>
        <v>0</v>
      </c>
      <c r="AD798" s="14">
        <f t="shared" si="522"/>
        <v>0</v>
      </c>
      <c r="AE798" s="13">
        <f t="shared" si="512"/>
        <v>0</v>
      </c>
      <c r="AF798" s="14">
        <f t="shared" si="523"/>
        <v>0</v>
      </c>
      <c r="AG798" s="13">
        <f t="shared" si="513"/>
        <v>0</v>
      </c>
      <c r="AH798" s="14"/>
      <c r="AI798" s="13">
        <f t="shared" si="514"/>
        <v>0</v>
      </c>
      <c r="AJ798" s="14">
        <f t="shared" si="524"/>
        <v>0</v>
      </c>
      <c r="AK798" s="13">
        <f t="shared" si="515"/>
        <v>0</v>
      </c>
      <c r="AL798" s="14">
        <f t="shared" si="525"/>
        <v>0</v>
      </c>
      <c r="AM798" s="13">
        <f t="shared" si="526"/>
        <v>0</v>
      </c>
      <c r="AN798" s="14"/>
      <c r="AO798" s="13">
        <f t="shared" si="527"/>
        <v>0</v>
      </c>
      <c r="AP798" s="14">
        <f t="shared" si="528"/>
        <v>0</v>
      </c>
      <c r="AQ798" s="13">
        <f t="shared" si="529"/>
        <v>0</v>
      </c>
      <c r="AR798" s="14">
        <f t="shared" si="530"/>
        <v>0</v>
      </c>
      <c r="AS798" s="13">
        <f t="shared" si="531"/>
        <v>0</v>
      </c>
      <c r="AT798" s="14"/>
      <c r="AU798" s="13">
        <f t="shared" si="532"/>
        <v>0</v>
      </c>
      <c r="AV798" s="14">
        <f t="shared" si="533"/>
        <v>0</v>
      </c>
      <c r="AW798" s="13">
        <f t="shared" si="534"/>
        <v>0</v>
      </c>
      <c r="AX798" s="14">
        <f t="shared" si="535"/>
        <v>0</v>
      </c>
      <c r="AY798" s="13">
        <f t="shared" si="536"/>
        <v>0</v>
      </c>
      <c r="AZ798" s="14"/>
      <c r="BA798" s="13">
        <f t="shared" si="537"/>
        <v>0</v>
      </c>
      <c r="BB798" s="14">
        <f t="shared" si="538"/>
        <v>0</v>
      </c>
      <c r="BC798" s="13">
        <f t="shared" si="539"/>
        <v>0</v>
      </c>
      <c r="BD798" s="14">
        <f t="shared" si="540"/>
        <v>0</v>
      </c>
      <c r="BE798" s="13">
        <f t="shared" si="541"/>
        <v>0</v>
      </c>
    </row>
    <row r="799" spans="1:57" x14ac:dyDescent="0.25">
      <c r="A799" s="23">
        <f t="shared" si="542"/>
        <v>15.890416666666416</v>
      </c>
      <c r="B799" s="8"/>
      <c r="C799" s="10"/>
      <c r="D799" s="10" t="s">
        <v>14</v>
      </c>
      <c r="E799" s="11"/>
      <c r="F799" t="s">
        <v>11</v>
      </c>
      <c r="G799" t="s">
        <v>11</v>
      </c>
      <c r="H799" s="10"/>
      <c r="I799" s="10" t="s">
        <v>14</v>
      </c>
      <c r="J799" t="s">
        <v>11</v>
      </c>
      <c r="K799" s="13">
        <f t="shared" si="502"/>
        <v>0</v>
      </c>
      <c r="L799" s="14">
        <f t="shared" si="516"/>
        <v>0</v>
      </c>
      <c r="M799" s="13">
        <f t="shared" si="503"/>
        <v>0</v>
      </c>
      <c r="N799" s="14">
        <f t="shared" si="517"/>
        <v>0</v>
      </c>
      <c r="O799" s="13">
        <f t="shared" si="504"/>
        <v>0</v>
      </c>
      <c r="P799" s="14"/>
      <c r="Q799" s="13">
        <f t="shared" si="505"/>
        <v>0</v>
      </c>
      <c r="R799" s="14">
        <f t="shared" si="518"/>
        <v>0</v>
      </c>
      <c r="S799" s="13">
        <f t="shared" si="506"/>
        <v>0</v>
      </c>
      <c r="T799" s="14">
        <f t="shared" si="519"/>
        <v>0</v>
      </c>
      <c r="U799" s="13">
        <f t="shared" si="507"/>
        <v>1.9999999999999574E-2</v>
      </c>
      <c r="V799" s="14"/>
      <c r="W799" s="13">
        <f t="shared" si="508"/>
        <v>0</v>
      </c>
      <c r="X799" s="14">
        <f t="shared" si="520"/>
        <v>0</v>
      </c>
      <c r="Y799" s="13">
        <f t="shared" si="509"/>
        <v>0</v>
      </c>
      <c r="Z799" s="14">
        <f t="shared" si="521"/>
        <v>0</v>
      </c>
      <c r="AA799" s="13">
        <f t="shared" si="510"/>
        <v>0</v>
      </c>
      <c r="AB799" s="14"/>
      <c r="AC799" s="13">
        <f t="shared" si="511"/>
        <v>0</v>
      </c>
      <c r="AD799" s="14">
        <f t="shared" si="522"/>
        <v>0</v>
      </c>
      <c r="AE799" s="13">
        <f t="shared" si="512"/>
        <v>0</v>
      </c>
      <c r="AF799" s="14">
        <f t="shared" si="523"/>
        <v>0</v>
      </c>
      <c r="AG799" s="13">
        <f t="shared" si="513"/>
        <v>0</v>
      </c>
      <c r="AH799" s="14"/>
      <c r="AI799" s="13">
        <f t="shared" si="514"/>
        <v>0</v>
      </c>
      <c r="AJ799" s="14">
        <f t="shared" si="524"/>
        <v>0</v>
      </c>
      <c r="AK799" s="13">
        <f t="shared" si="515"/>
        <v>0</v>
      </c>
      <c r="AL799" s="14">
        <f t="shared" si="525"/>
        <v>0</v>
      </c>
      <c r="AM799" s="13">
        <f t="shared" si="526"/>
        <v>0</v>
      </c>
      <c r="AN799" s="14"/>
      <c r="AO799" s="13">
        <f t="shared" si="527"/>
        <v>0</v>
      </c>
      <c r="AP799" s="14">
        <f t="shared" si="528"/>
        <v>0</v>
      </c>
      <c r="AQ799" s="13">
        <f t="shared" si="529"/>
        <v>0</v>
      </c>
      <c r="AR799" s="14">
        <f t="shared" si="530"/>
        <v>0</v>
      </c>
      <c r="AS799" s="13">
        <f t="shared" si="531"/>
        <v>0</v>
      </c>
      <c r="AT799" s="14"/>
      <c r="AU799" s="13">
        <f t="shared" si="532"/>
        <v>0</v>
      </c>
      <c r="AV799" s="14">
        <f t="shared" si="533"/>
        <v>0</v>
      </c>
      <c r="AW799" s="13">
        <f t="shared" si="534"/>
        <v>0</v>
      </c>
      <c r="AX799" s="14">
        <f t="shared" si="535"/>
        <v>0</v>
      </c>
      <c r="AY799" s="13">
        <f t="shared" si="536"/>
        <v>0</v>
      </c>
      <c r="AZ799" s="14"/>
      <c r="BA799" s="13">
        <f t="shared" si="537"/>
        <v>0</v>
      </c>
      <c r="BB799" s="14">
        <f t="shared" si="538"/>
        <v>0</v>
      </c>
      <c r="BC799" s="13">
        <f t="shared" si="539"/>
        <v>0</v>
      </c>
      <c r="BD799" s="14">
        <f t="shared" si="540"/>
        <v>0</v>
      </c>
      <c r="BE799" s="13">
        <f t="shared" si="541"/>
        <v>0</v>
      </c>
    </row>
    <row r="800" spans="1:57" x14ac:dyDescent="0.25">
      <c r="A800" s="23">
        <f t="shared" si="542"/>
        <v>15.910416666666416</v>
      </c>
      <c r="B800" s="8"/>
      <c r="C800" s="10"/>
      <c r="D800" s="10" t="s">
        <v>14</v>
      </c>
      <c r="F800" t="s">
        <v>11</v>
      </c>
      <c r="G800" t="s">
        <v>11</v>
      </c>
      <c r="I800" s="10" t="s">
        <v>14</v>
      </c>
      <c r="J800" t="s">
        <v>11</v>
      </c>
      <c r="K800" s="13">
        <f t="shared" si="502"/>
        <v>0</v>
      </c>
      <c r="L800" s="14">
        <f t="shared" si="516"/>
        <v>0</v>
      </c>
      <c r="M800" s="13">
        <f t="shared" si="503"/>
        <v>0</v>
      </c>
      <c r="N800" s="14">
        <f t="shared" si="517"/>
        <v>0</v>
      </c>
      <c r="O800" s="13">
        <f t="shared" si="504"/>
        <v>0</v>
      </c>
      <c r="P800" s="14"/>
      <c r="Q800" s="13">
        <f t="shared" si="505"/>
        <v>0</v>
      </c>
      <c r="R800" s="14">
        <f t="shared" si="518"/>
        <v>0</v>
      </c>
      <c r="S800" s="13">
        <f t="shared" si="506"/>
        <v>0</v>
      </c>
      <c r="T800" s="14">
        <f t="shared" si="519"/>
        <v>0</v>
      </c>
      <c r="U800" s="13">
        <f t="shared" si="507"/>
        <v>1.9999999999999574E-2</v>
      </c>
      <c r="V800" s="14"/>
      <c r="W800" s="13">
        <f t="shared" si="508"/>
        <v>0</v>
      </c>
      <c r="X800" s="14">
        <f t="shared" si="520"/>
        <v>0</v>
      </c>
      <c r="Y800" s="13">
        <f t="shared" si="509"/>
        <v>0</v>
      </c>
      <c r="Z800" s="14">
        <f t="shared" si="521"/>
        <v>0</v>
      </c>
      <c r="AA800" s="13">
        <f t="shared" si="510"/>
        <v>0</v>
      </c>
      <c r="AB800" s="14"/>
      <c r="AC800" s="13">
        <f t="shared" si="511"/>
        <v>0</v>
      </c>
      <c r="AD800" s="14">
        <f t="shared" si="522"/>
        <v>0</v>
      </c>
      <c r="AE800" s="13">
        <f t="shared" si="512"/>
        <v>0</v>
      </c>
      <c r="AF800" s="14">
        <f t="shared" si="523"/>
        <v>0</v>
      </c>
      <c r="AG800" s="13">
        <f t="shared" si="513"/>
        <v>0</v>
      </c>
      <c r="AH800" s="14"/>
      <c r="AI800" s="13">
        <f t="shared" si="514"/>
        <v>0</v>
      </c>
      <c r="AJ800" s="14">
        <f t="shared" si="524"/>
        <v>0</v>
      </c>
      <c r="AK800" s="13">
        <f t="shared" si="515"/>
        <v>0</v>
      </c>
      <c r="AL800" s="14">
        <f t="shared" si="525"/>
        <v>0</v>
      </c>
      <c r="AM800" s="13">
        <f t="shared" si="526"/>
        <v>0</v>
      </c>
      <c r="AN800" s="14"/>
      <c r="AO800" s="13">
        <f t="shared" si="527"/>
        <v>0</v>
      </c>
      <c r="AP800" s="14">
        <f t="shared" si="528"/>
        <v>0</v>
      </c>
      <c r="AQ800" s="13">
        <f t="shared" si="529"/>
        <v>0</v>
      </c>
      <c r="AR800" s="14">
        <f t="shared" si="530"/>
        <v>0</v>
      </c>
      <c r="AS800" s="13">
        <f t="shared" si="531"/>
        <v>0</v>
      </c>
      <c r="AT800" s="14"/>
      <c r="AU800" s="13">
        <f t="shared" si="532"/>
        <v>0</v>
      </c>
      <c r="AV800" s="14">
        <f t="shared" si="533"/>
        <v>0</v>
      </c>
      <c r="AW800" s="13">
        <f t="shared" si="534"/>
        <v>0</v>
      </c>
      <c r="AX800" s="14">
        <f t="shared" si="535"/>
        <v>0</v>
      </c>
      <c r="AY800" s="13">
        <f t="shared" si="536"/>
        <v>0</v>
      </c>
      <c r="AZ800" s="14"/>
      <c r="BA800" s="13">
        <f t="shared" si="537"/>
        <v>0</v>
      </c>
      <c r="BB800" s="14">
        <f t="shared" si="538"/>
        <v>0</v>
      </c>
      <c r="BC800" s="13">
        <f t="shared" si="539"/>
        <v>0</v>
      </c>
      <c r="BD800" s="14">
        <f t="shared" si="540"/>
        <v>0</v>
      </c>
      <c r="BE800" s="13">
        <f t="shared" si="541"/>
        <v>0</v>
      </c>
    </row>
    <row r="801" spans="1:57" x14ac:dyDescent="0.25">
      <c r="A801" s="23">
        <f t="shared" si="542"/>
        <v>15.930416666666416</v>
      </c>
      <c r="B801" s="8" t="s">
        <v>63</v>
      </c>
      <c r="C801" s="10"/>
      <c r="D801" s="10" t="s">
        <v>14</v>
      </c>
      <c r="F801" t="s">
        <v>11</v>
      </c>
      <c r="G801" t="s">
        <v>11</v>
      </c>
      <c r="H801" s="10" t="s">
        <v>14</v>
      </c>
      <c r="I801" s="10" t="s">
        <v>14</v>
      </c>
      <c r="J801" t="s">
        <v>11</v>
      </c>
      <c r="K801" s="13">
        <f t="shared" si="502"/>
        <v>0</v>
      </c>
      <c r="L801" s="14">
        <f t="shared" si="516"/>
        <v>0</v>
      </c>
      <c r="M801" s="13">
        <f t="shared" si="503"/>
        <v>0</v>
      </c>
      <c r="N801" s="14">
        <f t="shared" si="517"/>
        <v>0</v>
      </c>
      <c r="O801" s="13">
        <f t="shared" si="504"/>
        <v>0</v>
      </c>
      <c r="P801" s="14"/>
      <c r="Q801" s="13">
        <f t="shared" si="505"/>
        <v>0</v>
      </c>
      <c r="R801" s="14">
        <f t="shared" si="518"/>
        <v>0</v>
      </c>
      <c r="S801" s="13">
        <f t="shared" si="506"/>
        <v>0</v>
      </c>
      <c r="T801" s="14">
        <f t="shared" si="519"/>
        <v>0</v>
      </c>
      <c r="U801" s="13">
        <f t="shared" si="507"/>
        <v>1.9999999999999574E-2</v>
      </c>
      <c r="V801" s="14"/>
      <c r="W801" s="13">
        <f t="shared" si="508"/>
        <v>0</v>
      </c>
      <c r="X801" s="14">
        <f t="shared" si="520"/>
        <v>0</v>
      </c>
      <c r="Y801" s="13">
        <f t="shared" si="509"/>
        <v>0</v>
      </c>
      <c r="Z801" s="14">
        <f t="shared" si="521"/>
        <v>0</v>
      </c>
      <c r="AA801" s="13">
        <f t="shared" si="510"/>
        <v>0</v>
      </c>
      <c r="AB801" s="14"/>
      <c r="AC801" s="13">
        <f t="shared" si="511"/>
        <v>0</v>
      </c>
      <c r="AD801" s="14">
        <f t="shared" si="522"/>
        <v>0</v>
      </c>
      <c r="AE801" s="13">
        <f t="shared" si="512"/>
        <v>0</v>
      </c>
      <c r="AF801" s="14">
        <f t="shared" si="523"/>
        <v>0</v>
      </c>
      <c r="AG801" s="13">
        <f t="shared" si="513"/>
        <v>0</v>
      </c>
      <c r="AH801" s="14"/>
      <c r="AI801" s="13">
        <f t="shared" si="514"/>
        <v>0</v>
      </c>
      <c r="AJ801" s="14">
        <f t="shared" si="524"/>
        <v>0</v>
      </c>
      <c r="AK801" s="13">
        <f t="shared" si="515"/>
        <v>0</v>
      </c>
      <c r="AL801" s="14">
        <f t="shared" si="525"/>
        <v>0</v>
      </c>
      <c r="AM801" s="13">
        <f t="shared" si="526"/>
        <v>0</v>
      </c>
      <c r="AN801" s="14"/>
      <c r="AO801" s="13">
        <f t="shared" si="527"/>
        <v>15.930416666666416</v>
      </c>
      <c r="AP801" s="14">
        <f t="shared" si="528"/>
        <v>1</v>
      </c>
      <c r="AQ801" s="13">
        <f t="shared" si="529"/>
        <v>0</v>
      </c>
      <c r="AR801" s="14">
        <f t="shared" si="530"/>
        <v>0</v>
      </c>
      <c r="AS801" s="13">
        <f t="shared" si="531"/>
        <v>1.9999999999999574E-2</v>
      </c>
      <c r="AT801" s="14"/>
      <c r="AU801" s="13">
        <f t="shared" si="532"/>
        <v>0</v>
      </c>
      <c r="AV801" s="14">
        <f t="shared" si="533"/>
        <v>0</v>
      </c>
      <c r="AW801" s="13">
        <f t="shared" si="534"/>
        <v>0</v>
      </c>
      <c r="AX801" s="14">
        <f t="shared" si="535"/>
        <v>0</v>
      </c>
      <c r="AY801" s="13">
        <f t="shared" si="536"/>
        <v>0</v>
      </c>
      <c r="AZ801" s="14"/>
      <c r="BA801" s="13">
        <f t="shared" si="537"/>
        <v>0</v>
      </c>
      <c r="BB801" s="14">
        <f t="shared" si="538"/>
        <v>0</v>
      </c>
      <c r="BC801" s="13">
        <f t="shared" si="539"/>
        <v>0</v>
      </c>
      <c r="BD801" s="14">
        <f t="shared" si="540"/>
        <v>0</v>
      </c>
      <c r="BE801" s="13">
        <f t="shared" si="541"/>
        <v>0</v>
      </c>
    </row>
    <row r="802" spans="1:57" x14ac:dyDescent="0.25">
      <c r="A802" s="23">
        <f t="shared" si="542"/>
        <v>15.950416666666415</v>
      </c>
      <c r="B802" s="8" t="s">
        <v>77</v>
      </c>
      <c r="C802" s="10"/>
      <c r="D802" s="10" t="s">
        <v>14</v>
      </c>
      <c r="E802" s="10"/>
      <c r="F802" t="s">
        <v>11</v>
      </c>
      <c r="G802" t="s">
        <v>11</v>
      </c>
      <c r="H802" s="10" t="s">
        <v>14</v>
      </c>
      <c r="I802" t="s">
        <v>11</v>
      </c>
      <c r="J802" s="11" t="s">
        <v>20</v>
      </c>
      <c r="K802" s="13">
        <f t="shared" si="502"/>
        <v>0</v>
      </c>
      <c r="L802" s="14">
        <f t="shared" si="516"/>
        <v>0</v>
      </c>
      <c r="M802" s="13">
        <f t="shared" si="503"/>
        <v>0</v>
      </c>
      <c r="N802" s="14">
        <f t="shared" si="517"/>
        <v>0</v>
      </c>
      <c r="O802" s="13">
        <f t="shared" si="504"/>
        <v>0</v>
      </c>
      <c r="P802" s="14"/>
      <c r="Q802" s="13">
        <f t="shared" si="505"/>
        <v>0</v>
      </c>
      <c r="R802" s="14">
        <f t="shared" si="518"/>
        <v>0</v>
      </c>
      <c r="S802" s="13">
        <f t="shared" si="506"/>
        <v>0</v>
      </c>
      <c r="T802" s="14">
        <f t="shared" si="519"/>
        <v>0</v>
      </c>
      <c r="U802" s="13">
        <f t="shared" si="507"/>
        <v>1.9999999999999574E-2</v>
      </c>
      <c r="V802" s="14"/>
      <c r="W802" s="13">
        <f t="shared" si="508"/>
        <v>0</v>
      </c>
      <c r="X802" s="14">
        <f t="shared" si="520"/>
        <v>0</v>
      </c>
      <c r="Y802" s="13">
        <f t="shared" si="509"/>
        <v>0</v>
      </c>
      <c r="Z802" s="14">
        <f t="shared" si="521"/>
        <v>0</v>
      </c>
      <c r="AA802" s="13">
        <f t="shared" si="510"/>
        <v>0</v>
      </c>
      <c r="AB802" s="14"/>
      <c r="AC802" s="13">
        <f t="shared" si="511"/>
        <v>0</v>
      </c>
      <c r="AD802" s="14">
        <f t="shared" si="522"/>
        <v>0</v>
      </c>
      <c r="AE802" s="13">
        <f t="shared" si="512"/>
        <v>0</v>
      </c>
      <c r="AF802" s="14">
        <f t="shared" si="523"/>
        <v>0</v>
      </c>
      <c r="AG802" s="13">
        <f t="shared" si="513"/>
        <v>0</v>
      </c>
      <c r="AH802" s="14"/>
      <c r="AI802" s="13">
        <f t="shared" si="514"/>
        <v>0</v>
      </c>
      <c r="AJ802" s="14">
        <f t="shared" si="524"/>
        <v>0</v>
      </c>
      <c r="AK802" s="13">
        <f t="shared" si="515"/>
        <v>0</v>
      </c>
      <c r="AL802" s="14">
        <f t="shared" si="525"/>
        <v>0</v>
      </c>
      <c r="AM802" s="13">
        <f t="shared" si="526"/>
        <v>0</v>
      </c>
      <c r="AN802" s="14"/>
      <c r="AO802" s="13">
        <f t="shared" si="527"/>
        <v>0</v>
      </c>
      <c r="AP802" s="14">
        <f t="shared" si="528"/>
        <v>0</v>
      </c>
      <c r="AQ802" s="13">
        <f t="shared" si="529"/>
        <v>0</v>
      </c>
      <c r="AR802" s="14">
        <f t="shared" si="530"/>
        <v>0</v>
      </c>
      <c r="AS802" s="13">
        <f t="shared" si="531"/>
        <v>1.9999999999999574E-2</v>
      </c>
      <c r="AT802" s="14"/>
      <c r="AU802" s="13">
        <f t="shared" si="532"/>
        <v>0</v>
      </c>
      <c r="AV802" s="14">
        <f t="shared" si="533"/>
        <v>0</v>
      </c>
      <c r="AW802" s="13">
        <f t="shared" si="534"/>
        <v>0</v>
      </c>
      <c r="AX802" s="14">
        <f t="shared" si="535"/>
        <v>0</v>
      </c>
      <c r="AY802" s="13">
        <f t="shared" si="536"/>
        <v>0</v>
      </c>
      <c r="AZ802" s="14"/>
      <c r="BA802" s="13">
        <f t="shared" si="537"/>
        <v>0</v>
      </c>
      <c r="BB802" s="14">
        <f t="shared" si="538"/>
        <v>0</v>
      </c>
      <c r="BC802" s="13">
        <f t="shared" si="539"/>
        <v>15.950416666666415</v>
      </c>
      <c r="BD802" s="14">
        <f t="shared" si="540"/>
        <v>1</v>
      </c>
      <c r="BE802" s="13">
        <f t="shared" si="541"/>
        <v>0</v>
      </c>
    </row>
    <row r="803" spans="1:57" x14ac:dyDescent="0.25">
      <c r="A803" s="23">
        <f t="shared" si="542"/>
        <v>15.970416666666415</v>
      </c>
      <c r="B803" s="8"/>
      <c r="C803" s="10"/>
      <c r="D803" s="10" t="s">
        <v>14</v>
      </c>
      <c r="E803" s="10"/>
      <c r="F803" t="s">
        <v>11</v>
      </c>
      <c r="G803" t="s">
        <v>11</v>
      </c>
      <c r="H803" s="10" t="s">
        <v>14</v>
      </c>
      <c r="I803" t="s">
        <v>11</v>
      </c>
      <c r="J803" s="10"/>
      <c r="K803" s="13">
        <f t="shared" si="502"/>
        <v>0</v>
      </c>
      <c r="L803" s="14">
        <f t="shared" si="516"/>
        <v>0</v>
      </c>
      <c r="M803" s="13">
        <f t="shared" si="503"/>
        <v>0</v>
      </c>
      <c r="N803" s="14">
        <f t="shared" si="517"/>
        <v>0</v>
      </c>
      <c r="O803" s="13">
        <f t="shared" si="504"/>
        <v>0</v>
      </c>
      <c r="P803" s="14"/>
      <c r="Q803" s="13">
        <f t="shared" si="505"/>
        <v>0</v>
      </c>
      <c r="R803" s="14">
        <f t="shared" si="518"/>
        <v>0</v>
      </c>
      <c r="S803" s="13">
        <f t="shared" si="506"/>
        <v>0</v>
      </c>
      <c r="T803" s="14">
        <f t="shared" si="519"/>
        <v>0</v>
      </c>
      <c r="U803" s="13">
        <f t="shared" si="507"/>
        <v>1.9999999999999574E-2</v>
      </c>
      <c r="V803" s="14"/>
      <c r="W803" s="13">
        <f t="shared" si="508"/>
        <v>0</v>
      </c>
      <c r="X803" s="14">
        <f t="shared" si="520"/>
        <v>0</v>
      </c>
      <c r="Y803" s="13">
        <f t="shared" si="509"/>
        <v>0</v>
      </c>
      <c r="Z803" s="14">
        <f t="shared" si="521"/>
        <v>0</v>
      </c>
      <c r="AA803" s="13">
        <f t="shared" si="510"/>
        <v>0</v>
      </c>
      <c r="AB803" s="14"/>
      <c r="AC803" s="13">
        <f t="shared" si="511"/>
        <v>0</v>
      </c>
      <c r="AD803" s="14">
        <f t="shared" si="522"/>
        <v>0</v>
      </c>
      <c r="AE803" s="13">
        <f t="shared" si="512"/>
        <v>0</v>
      </c>
      <c r="AF803" s="14">
        <f t="shared" si="523"/>
        <v>0</v>
      </c>
      <c r="AG803" s="13">
        <f t="shared" si="513"/>
        <v>0</v>
      </c>
      <c r="AH803" s="14"/>
      <c r="AI803" s="13">
        <f t="shared" si="514"/>
        <v>0</v>
      </c>
      <c r="AJ803" s="14">
        <f t="shared" si="524"/>
        <v>0</v>
      </c>
      <c r="AK803" s="13">
        <f t="shared" si="515"/>
        <v>0</v>
      </c>
      <c r="AL803" s="14">
        <f t="shared" si="525"/>
        <v>0</v>
      </c>
      <c r="AM803" s="13">
        <f t="shared" si="526"/>
        <v>0</v>
      </c>
      <c r="AN803" s="14"/>
      <c r="AO803" s="13">
        <f t="shared" si="527"/>
        <v>0</v>
      </c>
      <c r="AP803" s="14">
        <f t="shared" si="528"/>
        <v>0</v>
      </c>
      <c r="AQ803" s="13">
        <f t="shared" si="529"/>
        <v>0</v>
      </c>
      <c r="AR803" s="14">
        <f t="shared" si="530"/>
        <v>0</v>
      </c>
      <c r="AS803" s="13">
        <f t="shared" si="531"/>
        <v>1.9999999999999574E-2</v>
      </c>
      <c r="AT803" s="14"/>
      <c r="AU803" s="13">
        <f t="shared" si="532"/>
        <v>0</v>
      </c>
      <c r="AV803" s="14">
        <f t="shared" si="533"/>
        <v>0</v>
      </c>
      <c r="AW803" s="13">
        <f t="shared" si="534"/>
        <v>0</v>
      </c>
      <c r="AX803" s="14">
        <f t="shared" si="535"/>
        <v>0</v>
      </c>
      <c r="AY803" s="13">
        <f t="shared" si="536"/>
        <v>0</v>
      </c>
      <c r="AZ803" s="14"/>
      <c r="BA803" s="13">
        <f t="shared" si="537"/>
        <v>0</v>
      </c>
      <c r="BB803" s="14">
        <f t="shared" si="538"/>
        <v>0</v>
      </c>
      <c r="BC803" s="13">
        <f t="shared" si="539"/>
        <v>0</v>
      </c>
      <c r="BD803" s="14">
        <f t="shared" si="540"/>
        <v>0</v>
      </c>
      <c r="BE803" s="13">
        <f t="shared" si="541"/>
        <v>0</v>
      </c>
    </row>
    <row r="804" spans="1:57" x14ac:dyDescent="0.25">
      <c r="A804" s="23">
        <f t="shared" si="542"/>
        <v>15.990416666666414</v>
      </c>
      <c r="B804" s="8" t="s">
        <v>21</v>
      </c>
      <c r="D804" s="10" t="s">
        <v>14</v>
      </c>
      <c r="E804" s="10" t="s">
        <v>14</v>
      </c>
      <c r="F804" t="s">
        <v>11</v>
      </c>
      <c r="G804" t="s">
        <v>11</v>
      </c>
      <c r="H804" s="10" t="s">
        <v>14</v>
      </c>
      <c r="I804" t="s">
        <v>11</v>
      </c>
      <c r="J804" s="10"/>
      <c r="K804" s="13">
        <f t="shared" si="502"/>
        <v>0</v>
      </c>
      <c r="L804" s="14">
        <f t="shared" si="516"/>
        <v>0</v>
      </c>
      <c r="M804" s="13">
        <f t="shared" si="503"/>
        <v>0</v>
      </c>
      <c r="N804" s="14">
        <f t="shared" si="517"/>
        <v>0</v>
      </c>
      <c r="O804" s="13">
        <f t="shared" si="504"/>
        <v>0</v>
      </c>
      <c r="P804" s="14"/>
      <c r="Q804" s="13">
        <f t="shared" si="505"/>
        <v>0</v>
      </c>
      <c r="R804" s="14">
        <f t="shared" si="518"/>
        <v>0</v>
      </c>
      <c r="S804" s="13">
        <f t="shared" si="506"/>
        <v>0</v>
      </c>
      <c r="T804" s="14">
        <f t="shared" si="519"/>
        <v>0</v>
      </c>
      <c r="U804" s="13">
        <f t="shared" si="507"/>
        <v>2.000000000000135E-2</v>
      </c>
      <c r="V804" s="14"/>
      <c r="W804" s="13">
        <f t="shared" si="508"/>
        <v>15.990416666666414</v>
      </c>
      <c r="X804" s="14">
        <f t="shared" si="520"/>
        <v>1</v>
      </c>
      <c r="Y804" s="13">
        <f t="shared" si="509"/>
        <v>0</v>
      </c>
      <c r="Z804" s="14">
        <f t="shared" si="521"/>
        <v>0</v>
      </c>
      <c r="AA804" s="13">
        <f t="shared" si="510"/>
        <v>2.000000000000135E-2</v>
      </c>
      <c r="AB804" s="14"/>
      <c r="AC804" s="13">
        <f t="shared" si="511"/>
        <v>0</v>
      </c>
      <c r="AD804" s="14">
        <f t="shared" si="522"/>
        <v>0</v>
      </c>
      <c r="AE804" s="13">
        <f t="shared" si="512"/>
        <v>0</v>
      </c>
      <c r="AF804" s="14">
        <f t="shared" si="523"/>
        <v>0</v>
      </c>
      <c r="AG804" s="13">
        <f t="shared" si="513"/>
        <v>0</v>
      </c>
      <c r="AH804" s="14"/>
      <c r="AI804" s="13">
        <f t="shared" si="514"/>
        <v>0</v>
      </c>
      <c r="AJ804" s="14">
        <f t="shared" si="524"/>
        <v>0</v>
      </c>
      <c r="AK804" s="13">
        <f t="shared" si="515"/>
        <v>0</v>
      </c>
      <c r="AL804" s="14">
        <f t="shared" si="525"/>
        <v>0</v>
      </c>
      <c r="AM804" s="13">
        <f t="shared" si="526"/>
        <v>0</v>
      </c>
      <c r="AN804" s="14"/>
      <c r="AO804" s="13">
        <f t="shared" si="527"/>
        <v>0</v>
      </c>
      <c r="AP804" s="14">
        <f t="shared" si="528"/>
        <v>0</v>
      </c>
      <c r="AQ804" s="13">
        <f t="shared" si="529"/>
        <v>0</v>
      </c>
      <c r="AR804" s="14">
        <f t="shared" si="530"/>
        <v>0</v>
      </c>
      <c r="AS804" s="13">
        <f t="shared" si="531"/>
        <v>2.000000000000135E-2</v>
      </c>
      <c r="AT804" s="14"/>
      <c r="AU804" s="13">
        <f t="shared" si="532"/>
        <v>0</v>
      </c>
      <c r="AV804" s="14">
        <f t="shared" si="533"/>
        <v>0</v>
      </c>
      <c r="AW804" s="13">
        <f t="shared" si="534"/>
        <v>0</v>
      </c>
      <c r="AX804" s="14">
        <f t="shared" si="535"/>
        <v>0</v>
      </c>
      <c r="AY804" s="13">
        <f t="shared" si="536"/>
        <v>0</v>
      </c>
      <c r="AZ804" s="14"/>
      <c r="BA804" s="13">
        <f t="shared" si="537"/>
        <v>0</v>
      </c>
      <c r="BB804" s="14">
        <f t="shared" si="538"/>
        <v>0</v>
      </c>
      <c r="BC804" s="13">
        <f t="shared" si="539"/>
        <v>0</v>
      </c>
      <c r="BD804" s="14">
        <f t="shared" si="540"/>
        <v>0</v>
      </c>
      <c r="BE804" s="13">
        <f t="shared" si="541"/>
        <v>0</v>
      </c>
    </row>
    <row r="805" spans="1:57" x14ac:dyDescent="0.25">
      <c r="A805" s="23">
        <f t="shared" si="542"/>
        <v>16.010416666666416</v>
      </c>
      <c r="B805" s="8" t="s">
        <v>9</v>
      </c>
      <c r="C805" s="10" t="s">
        <v>14</v>
      </c>
      <c r="D805" s="10" t="s">
        <v>14</v>
      </c>
      <c r="E805" s="10" t="s">
        <v>14</v>
      </c>
      <c r="F805" t="s">
        <v>11</v>
      </c>
      <c r="G805" t="s">
        <v>11</v>
      </c>
      <c r="H805" s="10" t="s">
        <v>14</v>
      </c>
      <c r="I805" t="s">
        <v>11</v>
      </c>
      <c r="J805" s="10"/>
      <c r="K805" s="13">
        <f t="shared" si="502"/>
        <v>16.010416666666416</v>
      </c>
      <c r="L805" s="14">
        <f t="shared" si="516"/>
        <v>1</v>
      </c>
      <c r="M805" s="13">
        <f t="shared" si="503"/>
        <v>0</v>
      </c>
      <c r="N805" s="14">
        <f t="shared" si="517"/>
        <v>0</v>
      </c>
      <c r="O805" s="13">
        <f t="shared" si="504"/>
        <v>1.9999999999999574E-2</v>
      </c>
      <c r="P805" s="14"/>
      <c r="Q805" s="13">
        <f t="shared" si="505"/>
        <v>0</v>
      </c>
      <c r="R805" s="14">
        <f t="shared" si="518"/>
        <v>0</v>
      </c>
      <c r="S805" s="13">
        <f t="shared" si="506"/>
        <v>0</v>
      </c>
      <c r="T805" s="14">
        <f t="shared" si="519"/>
        <v>0</v>
      </c>
      <c r="U805" s="13">
        <f t="shared" si="507"/>
        <v>1.9999999999999574E-2</v>
      </c>
      <c r="V805" s="14"/>
      <c r="W805" s="13">
        <f t="shared" si="508"/>
        <v>0</v>
      </c>
      <c r="X805" s="14">
        <f t="shared" si="520"/>
        <v>0</v>
      </c>
      <c r="Y805" s="13">
        <f t="shared" si="509"/>
        <v>0</v>
      </c>
      <c r="Z805" s="14">
        <f t="shared" si="521"/>
        <v>0</v>
      </c>
      <c r="AA805" s="13">
        <f t="shared" si="510"/>
        <v>1.9999999999999574E-2</v>
      </c>
      <c r="AB805" s="14"/>
      <c r="AC805" s="13">
        <f t="shared" si="511"/>
        <v>0</v>
      </c>
      <c r="AD805" s="14">
        <f t="shared" si="522"/>
        <v>0</v>
      </c>
      <c r="AE805" s="13">
        <f t="shared" si="512"/>
        <v>0</v>
      </c>
      <c r="AF805" s="14">
        <f t="shared" si="523"/>
        <v>0</v>
      </c>
      <c r="AG805" s="13">
        <f t="shared" si="513"/>
        <v>0</v>
      </c>
      <c r="AH805" s="14"/>
      <c r="AI805" s="13">
        <f t="shared" si="514"/>
        <v>0</v>
      </c>
      <c r="AJ805" s="14">
        <f t="shared" si="524"/>
        <v>0</v>
      </c>
      <c r="AK805" s="13">
        <f t="shared" si="515"/>
        <v>0</v>
      </c>
      <c r="AL805" s="14">
        <f t="shared" si="525"/>
        <v>0</v>
      </c>
      <c r="AM805" s="13">
        <f t="shared" si="526"/>
        <v>0</v>
      </c>
      <c r="AN805" s="14"/>
      <c r="AO805" s="13">
        <f t="shared" si="527"/>
        <v>0</v>
      </c>
      <c r="AP805" s="14">
        <f t="shared" si="528"/>
        <v>0</v>
      </c>
      <c r="AQ805" s="13">
        <f t="shared" si="529"/>
        <v>0</v>
      </c>
      <c r="AR805" s="14">
        <f t="shared" si="530"/>
        <v>0</v>
      </c>
      <c r="AS805" s="13">
        <f t="shared" si="531"/>
        <v>1.9999999999999574E-2</v>
      </c>
      <c r="AT805" s="14"/>
      <c r="AU805" s="13">
        <f t="shared" si="532"/>
        <v>0</v>
      </c>
      <c r="AV805" s="14">
        <f t="shared" si="533"/>
        <v>0</v>
      </c>
      <c r="AW805" s="13">
        <f t="shared" si="534"/>
        <v>0</v>
      </c>
      <c r="AX805" s="14">
        <f t="shared" si="535"/>
        <v>0</v>
      </c>
      <c r="AY805" s="13">
        <f t="shared" si="536"/>
        <v>0</v>
      </c>
      <c r="AZ805" s="14"/>
      <c r="BA805" s="13">
        <f t="shared" si="537"/>
        <v>0</v>
      </c>
      <c r="BB805" s="14">
        <f t="shared" si="538"/>
        <v>0</v>
      </c>
      <c r="BC805" s="13">
        <f t="shared" si="539"/>
        <v>0</v>
      </c>
      <c r="BD805" s="14">
        <f t="shared" si="540"/>
        <v>0</v>
      </c>
      <c r="BE805" s="13">
        <f t="shared" si="541"/>
        <v>0</v>
      </c>
    </row>
    <row r="806" spans="1:57" x14ac:dyDescent="0.25">
      <c r="A806" s="23">
        <f t="shared" si="542"/>
        <v>16.030416666666415</v>
      </c>
      <c r="B806" s="8" t="s">
        <v>15</v>
      </c>
      <c r="C806" s="10" t="s">
        <v>14</v>
      </c>
      <c r="D806" t="s">
        <v>11</v>
      </c>
      <c r="E806" s="10" t="s">
        <v>14</v>
      </c>
      <c r="F806" t="s">
        <v>11</v>
      </c>
      <c r="G806" s="11" t="s">
        <v>20</v>
      </c>
      <c r="H806" s="10" t="s">
        <v>14</v>
      </c>
      <c r="I806" t="s">
        <v>11</v>
      </c>
      <c r="J806" s="10"/>
      <c r="K806" s="13">
        <f t="shared" si="502"/>
        <v>0</v>
      </c>
      <c r="L806" s="14">
        <f t="shared" si="516"/>
        <v>0</v>
      </c>
      <c r="M806" s="13">
        <f t="shared" si="503"/>
        <v>0</v>
      </c>
      <c r="N806" s="14">
        <f t="shared" si="517"/>
        <v>0</v>
      </c>
      <c r="O806" s="13">
        <f t="shared" si="504"/>
        <v>1.9999999999999574E-2</v>
      </c>
      <c r="P806" s="14"/>
      <c r="Q806" s="13">
        <f t="shared" si="505"/>
        <v>0</v>
      </c>
      <c r="R806" s="14">
        <f t="shared" si="518"/>
        <v>0</v>
      </c>
      <c r="S806" s="13">
        <f t="shared" si="506"/>
        <v>0</v>
      </c>
      <c r="T806" s="14">
        <f t="shared" si="519"/>
        <v>0</v>
      </c>
      <c r="U806" s="13">
        <f t="shared" si="507"/>
        <v>0</v>
      </c>
      <c r="V806" s="14"/>
      <c r="W806" s="13">
        <f t="shared" si="508"/>
        <v>0</v>
      </c>
      <c r="X806" s="14">
        <f t="shared" si="520"/>
        <v>0</v>
      </c>
      <c r="Y806" s="13">
        <f t="shared" si="509"/>
        <v>0</v>
      </c>
      <c r="Z806" s="14">
        <f t="shared" si="521"/>
        <v>0</v>
      </c>
      <c r="AA806" s="13">
        <f t="shared" si="510"/>
        <v>1.9999999999999574E-2</v>
      </c>
      <c r="AB806" s="14"/>
      <c r="AC806" s="13">
        <f t="shared" si="511"/>
        <v>0</v>
      </c>
      <c r="AD806" s="14">
        <f t="shared" si="522"/>
        <v>0</v>
      </c>
      <c r="AE806" s="13">
        <f t="shared" si="512"/>
        <v>0</v>
      </c>
      <c r="AF806" s="14">
        <f t="shared" si="523"/>
        <v>0</v>
      </c>
      <c r="AG806" s="13">
        <f t="shared" si="513"/>
        <v>0</v>
      </c>
      <c r="AH806" s="14"/>
      <c r="AI806" s="13">
        <f t="shared" si="514"/>
        <v>0</v>
      </c>
      <c r="AJ806" s="14">
        <f t="shared" si="524"/>
        <v>0</v>
      </c>
      <c r="AK806" s="13">
        <f t="shared" si="515"/>
        <v>16.030416666666415</v>
      </c>
      <c r="AL806" s="14">
        <f t="shared" si="525"/>
        <v>1</v>
      </c>
      <c r="AM806" s="13">
        <f t="shared" si="526"/>
        <v>0</v>
      </c>
      <c r="AN806" s="14"/>
      <c r="AO806" s="13">
        <f t="shared" si="527"/>
        <v>0</v>
      </c>
      <c r="AP806" s="14">
        <f t="shared" si="528"/>
        <v>0</v>
      </c>
      <c r="AQ806" s="13">
        <f t="shared" si="529"/>
        <v>0</v>
      </c>
      <c r="AR806" s="14">
        <f t="shared" si="530"/>
        <v>0</v>
      </c>
      <c r="AS806" s="13">
        <f t="shared" si="531"/>
        <v>1.9999999999999574E-2</v>
      </c>
      <c r="AT806" s="14"/>
      <c r="AU806" s="13">
        <f t="shared" si="532"/>
        <v>0</v>
      </c>
      <c r="AV806" s="14">
        <f t="shared" si="533"/>
        <v>0</v>
      </c>
      <c r="AW806" s="13">
        <f t="shared" si="534"/>
        <v>0</v>
      </c>
      <c r="AX806" s="14">
        <f t="shared" si="535"/>
        <v>0</v>
      </c>
      <c r="AY806" s="13">
        <f t="shared" si="536"/>
        <v>0</v>
      </c>
      <c r="AZ806" s="14"/>
      <c r="BA806" s="13">
        <f t="shared" si="537"/>
        <v>0</v>
      </c>
      <c r="BB806" s="14">
        <f t="shared" si="538"/>
        <v>0</v>
      </c>
      <c r="BC806" s="13">
        <f t="shared" si="539"/>
        <v>0</v>
      </c>
      <c r="BD806" s="14">
        <f t="shared" si="540"/>
        <v>0</v>
      </c>
      <c r="BE806" s="13">
        <f t="shared" si="541"/>
        <v>0</v>
      </c>
    </row>
    <row r="807" spans="1:57" x14ac:dyDescent="0.25">
      <c r="A807" s="23">
        <f t="shared" si="542"/>
        <v>16.050416666666415</v>
      </c>
      <c r="B807" s="9"/>
      <c r="C807" s="10" t="s">
        <v>14</v>
      </c>
      <c r="D807" t="s">
        <v>11</v>
      </c>
      <c r="E807" s="10" t="s">
        <v>14</v>
      </c>
      <c r="F807" t="s">
        <v>11</v>
      </c>
      <c r="G807" s="10"/>
      <c r="H807" s="10" t="s">
        <v>14</v>
      </c>
      <c r="I807" t="s">
        <v>11</v>
      </c>
      <c r="J807" s="10"/>
      <c r="K807" s="13">
        <f t="shared" si="502"/>
        <v>0</v>
      </c>
      <c r="L807" s="14">
        <f t="shared" si="516"/>
        <v>0</v>
      </c>
      <c r="M807" s="13">
        <f t="shared" si="503"/>
        <v>0</v>
      </c>
      <c r="N807" s="14">
        <f t="shared" si="517"/>
        <v>0</v>
      </c>
      <c r="O807" s="13">
        <f t="shared" si="504"/>
        <v>1.9999999999999574E-2</v>
      </c>
      <c r="P807" s="14"/>
      <c r="Q807" s="13">
        <f t="shared" si="505"/>
        <v>0</v>
      </c>
      <c r="R807" s="14">
        <f t="shared" si="518"/>
        <v>0</v>
      </c>
      <c r="S807" s="13">
        <f t="shared" si="506"/>
        <v>0</v>
      </c>
      <c r="T807" s="14">
        <f t="shared" si="519"/>
        <v>0</v>
      </c>
      <c r="U807" s="13">
        <f t="shared" si="507"/>
        <v>0</v>
      </c>
      <c r="V807" s="14"/>
      <c r="W807" s="13">
        <f t="shared" si="508"/>
        <v>0</v>
      </c>
      <c r="X807" s="14">
        <f t="shared" si="520"/>
        <v>0</v>
      </c>
      <c r="Y807" s="13">
        <f t="shared" si="509"/>
        <v>0</v>
      </c>
      <c r="Z807" s="14">
        <f t="shared" si="521"/>
        <v>0</v>
      </c>
      <c r="AA807" s="13">
        <f t="shared" si="510"/>
        <v>1.9999999999999574E-2</v>
      </c>
      <c r="AB807" s="14"/>
      <c r="AC807" s="13">
        <f t="shared" si="511"/>
        <v>0</v>
      </c>
      <c r="AD807" s="14">
        <f t="shared" si="522"/>
        <v>0</v>
      </c>
      <c r="AE807" s="13">
        <f t="shared" si="512"/>
        <v>0</v>
      </c>
      <c r="AF807" s="14">
        <f t="shared" si="523"/>
        <v>0</v>
      </c>
      <c r="AG807" s="13">
        <f t="shared" si="513"/>
        <v>0</v>
      </c>
      <c r="AH807" s="14"/>
      <c r="AI807" s="13">
        <f t="shared" si="514"/>
        <v>0</v>
      </c>
      <c r="AJ807" s="14">
        <f t="shared" si="524"/>
        <v>0</v>
      </c>
      <c r="AK807" s="13">
        <f t="shared" si="515"/>
        <v>0</v>
      </c>
      <c r="AL807" s="14">
        <f t="shared" si="525"/>
        <v>0</v>
      </c>
      <c r="AM807" s="13">
        <f t="shared" si="526"/>
        <v>0</v>
      </c>
      <c r="AN807" s="14"/>
      <c r="AO807" s="13">
        <f t="shared" si="527"/>
        <v>0</v>
      </c>
      <c r="AP807" s="14">
        <f t="shared" si="528"/>
        <v>0</v>
      </c>
      <c r="AQ807" s="13">
        <f t="shared" si="529"/>
        <v>0</v>
      </c>
      <c r="AR807" s="14">
        <f t="shared" si="530"/>
        <v>0</v>
      </c>
      <c r="AS807" s="13">
        <f t="shared" si="531"/>
        <v>1.9999999999999574E-2</v>
      </c>
      <c r="AT807" s="14"/>
      <c r="AU807" s="13">
        <f t="shared" si="532"/>
        <v>0</v>
      </c>
      <c r="AV807" s="14">
        <f t="shared" si="533"/>
        <v>0</v>
      </c>
      <c r="AW807" s="13">
        <f t="shared" si="534"/>
        <v>0</v>
      </c>
      <c r="AX807" s="14">
        <f t="shared" si="535"/>
        <v>0</v>
      </c>
      <c r="AY807" s="13">
        <f t="shared" si="536"/>
        <v>0</v>
      </c>
      <c r="AZ807" s="14"/>
      <c r="BA807" s="13">
        <f t="shared" si="537"/>
        <v>0</v>
      </c>
      <c r="BB807" s="14">
        <f t="shared" si="538"/>
        <v>0</v>
      </c>
      <c r="BC807" s="13">
        <f t="shared" si="539"/>
        <v>0</v>
      </c>
      <c r="BD807" s="14">
        <f t="shared" si="540"/>
        <v>0</v>
      </c>
      <c r="BE807" s="13">
        <f t="shared" si="541"/>
        <v>0</v>
      </c>
    </row>
    <row r="808" spans="1:57" x14ac:dyDescent="0.25">
      <c r="A808" s="23">
        <f t="shared" si="542"/>
        <v>16.070416666666414</v>
      </c>
      <c r="B808" s="8" t="s">
        <v>76</v>
      </c>
      <c r="C808" s="10" t="s">
        <v>14</v>
      </c>
      <c r="D808" t="s">
        <v>11</v>
      </c>
      <c r="E808" s="10" t="s">
        <v>14</v>
      </c>
      <c r="F808" t="s">
        <v>11</v>
      </c>
      <c r="G808" s="10"/>
      <c r="H808" s="10" t="s">
        <v>14</v>
      </c>
      <c r="I808" t="s">
        <v>11</v>
      </c>
      <c r="J808" s="10" t="s">
        <v>14</v>
      </c>
      <c r="K808" s="13">
        <f t="shared" si="502"/>
        <v>0</v>
      </c>
      <c r="L808" s="14">
        <f t="shared" si="516"/>
        <v>0</v>
      </c>
      <c r="M808" s="13">
        <f t="shared" si="503"/>
        <v>0</v>
      </c>
      <c r="N808" s="14">
        <f t="shared" si="517"/>
        <v>0</v>
      </c>
      <c r="O808" s="13">
        <f t="shared" si="504"/>
        <v>1.9999999999999574E-2</v>
      </c>
      <c r="P808" s="14"/>
      <c r="Q808" s="13">
        <f t="shared" si="505"/>
        <v>0</v>
      </c>
      <c r="R808" s="14">
        <f t="shared" si="518"/>
        <v>0</v>
      </c>
      <c r="S808" s="13">
        <f t="shared" si="506"/>
        <v>0</v>
      </c>
      <c r="T808" s="14">
        <f t="shared" si="519"/>
        <v>0</v>
      </c>
      <c r="U808" s="13">
        <f t="shared" si="507"/>
        <v>0</v>
      </c>
      <c r="V808" s="14"/>
      <c r="W808" s="13">
        <f t="shared" si="508"/>
        <v>0</v>
      </c>
      <c r="X808" s="14">
        <f t="shared" si="520"/>
        <v>0</v>
      </c>
      <c r="Y808" s="13">
        <f t="shared" si="509"/>
        <v>0</v>
      </c>
      <c r="Z808" s="14">
        <f t="shared" si="521"/>
        <v>0</v>
      </c>
      <c r="AA808" s="13">
        <f t="shared" si="510"/>
        <v>1.9999999999999574E-2</v>
      </c>
      <c r="AB808" s="14"/>
      <c r="AC808" s="13">
        <f t="shared" si="511"/>
        <v>0</v>
      </c>
      <c r="AD808" s="14">
        <f t="shared" si="522"/>
        <v>0</v>
      </c>
      <c r="AE808" s="13">
        <f t="shared" si="512"/>
        <v>0</v>
      </c>
      <c r="AF808" s="14">
        <f t="shared" si="523"/>
        <v>0</v>
      </c>
      <c r="AG808" s="13">
        <f t="shared" si="513"/>
        <v>0</v>
      </c>
      <c r="AH808" s="14"/>
      <c r="AI808" s="13">
        <f t="shared" si="514"/>
        <v>0</v>
      </c>
      <c r="AJ808" s="14">
        <f t="shared" si="524"/>
        <v>0</v>
      </c>
      <c r="AK808" s="13">
        <f t="shared" si="515"/>
        <v>0</v>
      </c>
      <c r="AL808" s="14">
        <f t="shared" si="525"/>
        <v>0</v>
      </c>
      <c r="AM808" s="13">
        <f t="shared" si="526"/>
        <v>0</v>
      </c>
      <c r="AN808" s="14"/>
      <c r="AO808" s="13">
        <f t="shared" si="527"/>
        <v>0</v>
      </c>
      <c r="AP808" s="14">
        <f t="shared" si="528"/>
        <v>0</v>
      </c>
      <c r="AQ808" s="13">
        <f t="shared" si="529"/>
        <v>0</v>
      </c>
      <c r="AR808" s="14">
        <f t="shared" si="530"/>
        <v>0</v>
      </c>
      <c r="AS808" s="13">
        <f t="shared" si="531"/>
        <v>1.9999999999999574E-2</v>
      </c>
      <c r="AT808" s="14"/>
      <c r="AU808" s="13">
        <f t="shared" si="532"/>
        <v>0</v>
      </c>
      <c r="AV808" s="14">
        <f t="shared" si="533"/>
        <v>0</v>
      </c>
      <c r="AW808" s="13">
        <f t="shared" si="534"/>
        <v>0</v>
      </c>
      <c r="AX808" s="14">
        <f t="shared" si="535"/>
        <v>0</v>
      </c>
      <c r="AY808" s="13">
        <f t="shared" si="536"/>
        <v>1.9999999999999574E-2</v>
      </c>
      <c r="AZ808" s="14"/>
      <c r="BA808" s="13">
        <f t="shared" si="537"/>
        <v>16.070416666666414</v>
      </c>
      <c r="BB808" s="14">
        <f t="shared" si="538"/>
        <v>1</v>
      </c>
      <c r="BC808" s="13">
        <f t="shared" si="539"/>
        <v>0</v>
      </c>
      <c r="BD808" s="14">
        <f t="shared" si="540"/>
        <v>0</v>
      </c>
      <c r="BE808" s="13">
        <f t="shared" si="541"/>
        <v>1.9999999999999574E-2</v>
      </c>
    </row>
    <row r="809" spans="1:57" x14ac:dyDescent="0.25">
      <c r="A809" s="23">
        <f t="shared" si="542"/>
        <v>16.090416666666414</v>
      </c>
      <c r="B809" s="8"/>
      <c r="C809" s="10" t="s">
        <v>14</v>
      </c>
      <c r="D809" t="s">
        <v>11</v>
      </c>
      <c r="E809" s="10" t="s">
        <v>14</v>
      </c>
      <c r="F809" t="s">
        <v>11</v>
      </c>
      <c r="G809" s="10"/>
      <c r="H809" s="10" t="s">
        <v>14</v>
      </c>
      <c r="I809" t="s">
        <v>11</v>
      </c>
      <c r="J809" s="10" t="s">
        <v>14</v>
      </c>
      <c r="K809" s="13">
        <f t="shared" si="502"/>
        <v>0</v>
      </c>
      <c r="L809" s="14">
        <f t="shared" si="516"/>
        <v>0</v>
      </c>
      <c r="M809" s="13">
        <f t="shared" si="503"/>
        <v>0</v>
      </c>
      <c r="N809" s="14">
        <f t="shared" si="517"/>
        <v>0</v>
      </c>
      <c r="O809" s="13">
        <f t="shared" si="504"/>
        <v>1.9999999999999574E-2</v>
      </c>
      <c r="P809" s="14"/>
      <c r="Q809" s="13">
        <f t="shared" si="505"/>
        <v>0</v>
      </c>
      <c r="R809" s="14">
        <f t="shared" si="518"/>
        <v>0</v>
      </c>
      <c r="S809" s="13">
        <f t="shared" si="506"/>
        <v>0</v>
      </c>
      <c r="T809" s="14">
        <f t="shared" si="519"/>
        <v>0</v>
      </c>
      <c r="U809" s="13">
        <f t="shared" si="507"/>
        <v>0</v>
      </c>
      <c r="V809" s="14"/>
      <c r="W809" s="13">
        <f t="shared" si="508"/>
        <v>0</v>
      </c>
      <c r="X809" s="14">
        <f t="shared" si="520"/>
        <v>0</v>
      </c>
      <c r="Y809" s="13">
        <f t="shared" si="509"/>
        <v>0</v>
      </c>
      <c r="Z809" s="14">
        <f t="shared" si="521"/>
        <v>0</v>
      </c>
      <c r="AA809" s="13">
        <f t="shared" si="510"/>
        <v>1.9999999999999574E-2</v>
      </c>
      <c r="AB809" s="14"/>
      <c r="AC809" s="13">
        <f t="shared" si="511"/>
        <v>0</v>
      </c>
      <c r="AD809" s="14">
        <f t="shared" si="522"/>
        <v>0</v>
      </c>
      <c r="AE809" s="13">
        <f t="shared" si="512"/>
        <v>0</v>
      </c>
      <c r="AF809" s="14">
        <f t="shared" si="523"/>
        <v>0</v>
      </c>
      <c r="AG809" s="13">
        <f t="shared" si="513"/>
        <v>0</v>
      </c>
      <c r="AH809" s="14"/>
      <c r="AI809" s="13">
        <f t="shared" si="514"/>
        <v>0</v>
      </c>
      <c r="AJ809" s="14">
        <f t="shared" si="524"/>
        <v>0</v>
      </c>
      <c r="AK809" s="13">
        <f t="shared" si="515"/>
        <v>0</v>
      </c>
      <c r="AL809" s="14">
        <f t="shared" si="525"/>
        <v>0</v>
      </c>
      <c r="AM809" s="13">
        <f t="shared" si="526"/>
        <v>0</v>
      </c>
      <c r="AN809" s="14"/>
      <c r="AO809" s="13">
        <f t="shared" si="527"/>
        <v>0</v>
      </c>
      <c r="AP809" s="14">
        <f t="shared" si="528"/>
        <v>0</v>
      </c>
      <c r="AQ809" s="13">
        <f t="shared" si="529"/>
        <v>0</v>
      </c>
      <c r="AR809" s="14">
        <f t="shared" si="530"/>
        <v>0</v>
      </c>
      <c r="AS809" s="13">
        <f t="shared" si="531"/>
        <v>1.9999999999999574E-2</v>
      </c>
      <c r="AT809" s="14"/>
      <c r="AU809" s="13">
        <f t="shared" si="532"/>
        <v>0</v>
      </c>
      <c r="AV809" s="14">
        <f t="shared" si="533"/>
        <v>0</v>
      </c>
      <c r="AW809" s="13">
        <f t="shared" si="534"/>
        <v>0</v>
      </c>
      <c r="AX809" s="14">
        <f t="shared" si="535"/>
        <v>0</v>
      </c>
      <c r="AY809" s="13">
        <f t="shared" si="536"/>
        <v>1.9999999999999574E-2</v>
      </c>
      <c r="AZ809" s="14"/>
      <c r="BA809" s="13">
        <f t="shared" si="537"/>
        <v>0</v>
      </c>
      <c r="BB809" s="14">
        <f t="shared" si="538"/>
        <v>0</v>
      </c>
      <c r="BC809" s="13">
        <f t="shared" si="539"/>
        <v>0</v>
      </c>
      <c r="BD809" s="14">
        <f t="shared" si="540"/>
        <v>0</v>
      </c>
      <c r="BE809" s="13">
        <f t="shared" si="541"/>
        <v>1.9999999999999574E-2</v>
      </c>
    </row>
    <row r="810" spans="1:57" x14ac:dyDescent="0.25">
      <c r="A810" s="23">
        <f t="shared" si="542"/>
        <v>16.110416666666413</v>
      </c>
      <c r="B810" s="8"/>
      <c r="C810" s="10" t="s">
        <v>14</v>
      </c>
      <c r="D810" t="s">
        <v>11</v>
      </c>
      <c r="E810" s="10" t="s">
        <v>14</v>
      </c>
      <c r="F810" t="s">
        <v>11</v>
      </c>
      <c r="G810" s="10"/>
      <c r="H810" s="10" t="s">
        <v>14</v>
      </c>
      <c r="I810" t="s">
        <v>11</v>
      </c>
      <c r="J810" s="10" t="s">
        <v>14</v>
      </c>
      <c r="K810" s="13">
        <f t="shared" si="502"/>
        <v>0</v>
      </c>
      <c r="L810" s="14">
        <f t="shared" si="516"/>
        <v>0</v>
      </c>
      <c r="M810" s="13">
        <f t="shared" si="503"/>
        <v>0</v>
      </c>
      <c r="N810" s="14">
        <f t="shared" si="517"/>
        <v>0</v>
      </c>
      <c r="O810" s="13">
        <f t="shared" si="504"/>
        <v>1.9999999999999574E-2</v>
      </c>
      <c r="P810" s="14"/>
      <c r="Q810" s="13">
        <f t="shared" si="505"/>
        <v>0</v>
      </c>
      <c r="R810" s="14">
        <f t="shared" si="518"/>
        <v>0</v>
      </c>
      <c r="S810" s="13">
        <f t="shared" si="506"/>
        <v>0</v>
      </c>
      <c r="T810" s="14">
        <f t="shared" si="519"/>
        <v>0</v>
      </c>
      <c r="U810" s="13">
        <f t="shared" si="507"/>
        <v>0</v>
      </c>
      <c r="V810" s="14"/>
      <c r="W810" s="13">
        <f t="shared" si="508"/>
        <v>0</v>
      </c>
      <c r="X810" s="14">
        <f t="shared" si="520"/>
        <v>0</v>
      </c>
      <c r="Y810" s="13">
        <f t="shared" si="509"/>
        <v>0</v>
      </c>
      <c r="Z810" s="14">
        <f t="shared" si="521"/>
        <v>0</v>
      </c>
      <c r="AA810" s="13">
        <f t="shared" si="510"/>
        <v>1.9999999999999574E-2</v>
      </c>
      <c r="AB810" s="14"/>
      <c r="AC810" s="13">
        <f t="shared" si="511"/>
        <v>0</v>
      </c>
      <c r="AD810" s="14">
        <f t="shared" si="522"/>
        <v>0</v>
      </c>
      <c r="AE810" s="13">
        <f t="shared" si="512"/>
        <v>0</v>
      </c>
      <c r="AF810" s="14">
        <f t="shared" si="523"/>
        <v>0</v>
      </c>
      <c r="AG810" s="13">
        <f t="shared" si="513"/>
        <v>0</v>
      </c>
      <c r="AH810" s="14"/>
      <c r="AI810" s="13">
        <f t="shared" si="514"/>
        <v>0</v>
      </c>
      <c r="AJ810" s="14">
        <f t="shared" si="524"/>
        <v>0</v>
      </c>
      <c r="AK810" s="13">
        <f t="shared" si="515"/>
        <v>0</v>
      </c>
      <c r="AL810" s="14">
        <f t="shared" si="525"/>
        <v>0</v>
      </c>
      <c r="AM810" s="13">
        <f t="shared" si="526"/>
        <v>0</v>
      </c>
      <c r="AN810" s="14"/>
      <c r="AO810" s="13">
        <f t="shared" si="527"/>
        <v>0</v>
      </c>
      <c r="AP810" s="14">
        <f t="shared" si="528"/>
        <v>0</v>
      </c>
      <c r="AQ810" s="13">
        <f t="shared" si="529"/>
        <v>0</v>
      </c>
      <c r="AR810" s="14">
        <f t="shared" si="530"/>
        <v>0</v>
      </c>
      <c r="AS810" s="13">
        <f t="shared" si="531"/>
        <v>1.9999999999999574E-2</v>
      </c>
      <c r="AT810" s="14"/>
      <c r="AU810" s="13">
        <f t="shared" si="532"/>
        <v>0</v>
      </c>
      <c r="AV810" s="14">
        <f t="shared" si="533"/>
        <v>0</v>
      </c>
      <c r="AW810" s="13">
        <f t="shared" si="534"/>
        <v>0</v>
      </c>
      <c r="AX810" s="14">
        <f t="shared" si="535"/>
        <v>0</v>
      </c>
      <c r="AY810" s="13">
        <f t="shared" si="536"/>
        <v>1.9999999999999574E-2</v>
      </c>
      <c r="AZ810" s="14"/>
      <c r="BA810" s="13">
        <f t="shared" si="537"/>
        <v>0</v>
      </c>
      <c r="BB810" s="14">
        <f t="shared" si="538"/>
        <v>0</v>
      </c>
      <c r="BC810" s="13">
        <f t="shared" si="539"/>
        <v>0</v>
      </c>
      <c r="BD810" s="14">
        <f t="shared" si="540"/>
        <v>0</v>
      </c>
      <c r="BE810" s="13">
        <f t="shared" si="541"/>
        <v>1.9999999999999574E-2</v>
      </c>
    </row>
    <row r="811" spans="1:57" x14ac:dyDescent="0.25">
      <c r="A811" s="23">
        <f t="shared" si="542"/>
        <v>16.130416666666413</v>
      </c>
      <c r="B811" s="8" t="s">
        <v>12</v>
      </c>
      <c r="C811" s="10" t="s">
        <v>14</v>
      </c>
      <c r="D811" t="s">
        <v>11</v>
      </c>
      <c r="E811" s="10" t="s">
        <v>14</v>
      </c>
      <c r="F811" s="11" t="s">
        <v>20</v>
      </c>
      <c r="G811" s="10"/>
      <c r="H811" t="s">
        <v>11</v>
      </c>
      <c r="I811" t="s">
        <v>11</v>
      </c>
      <c r="J811" s="10" t="s">
        <v>14</v>
      </c>
      <c r="K811" s="13">
        <f t="shared" si="502"/>
        <v>0</v>
      </c>
      <c r="L811" s="14">
        <f t="shared" si="516"/>
        <v>0</v>
      </c>
      <c r="M811" s="13">
        <f t="shared" si="503"/>
        <v>0</v>
      </c>
      <c r="N811" s="14">
        <f t="shared" si="517"/>
        <v>0</v>
      </c>
      <c r="O811" s="13">
        <f t="shared" si="504"/>
        <v>1.9999999999999574E-2</v>
      </c>
      <c r="P811" s="14"/>
      <c r="Q811" s="13">
        <f t="shared" si="505"/>
        <v>0</v>
      </c>
      <c r="R811" s="14">
        <f t="shared" si="518"/>
        <v>0</v>
      </c>
      <c r="S811" s="13">
        <f t="shared" si="506"/>
        <v>0</v>
      </c>
      <c r="T811" s="14">
        <f t="shared" si="519"/>
        <v>0</v>
      </c>
      <c r="U811" s="13">
        <f t="shared" si="507"/>
        <v>0</v>
      </c>
      <c r="V811" s="14"/>
      <c r="W811" s="13">
        <f t="shared" si="508"/>
        <v>0</v>
      </c>
      <c r="X811" s="14">
        <f t="shared" si="520"/>
        <v>0</v>
      </c>
      <c r="Y811" s="13">
        <f t="shared" si="509"/>
        <v>0</v>
      </c>
      <c r="Z811" s="14">
        <f t="shared" si="521"/>
        <v>0</v>
      </c>
      <c r="AA811" s="13">
        <f t="shared" si="510"/>
        <v>1.9999999999999574E-2</v>
      </c>
      <c r="AB811" s="14"/>
      <c r="AC811" s="13">
        <f t="shared" si="511"/>
        <v>0</v>
      </c>
      <c r="AD811" s="14">
        <f t="shared" si="522"/>
        <v>0</v>
      </c>
      <c r="AE811" s="13">
        <f t="shared" si="512"/>
        <v>16.130416666666413</v>
      </c>
      <c r="AF811" s="14">
        <f t="shared" si="523"/>
        <v>1</v>
      </c>
      <c r="AG811" s="13">
        <f t="shared" si="513"/>
        <v>0</v>
      </c>
      <c r="AH811" s="14"/>
      <c r="AI811" s="13">
        <f t="shared" si="514"/>
        <v>0</v>
      </c>
      <c r="AJ811" s="14">
        <f t="shared" si="524"/>
        <v>0</v>
      </c>
      <c r="AK811" s="13">
        <f t="shared" si="515"/>
        <v>0</v>
      </c>
      <c r="AL811" s="14">
        <f t="shared" si="525"/>
        <v>0</v>
      </c>
      <c r="AM811" s="13">
        <f t="shared" si="526"/>
        <v>0</v>
      </c>
      <c r="AN811" s="14"/>
      <c r="AO811" s="13">
        <f t="shared" si="527"/>
        <v>0</v>
      </c>
      <c r="AP811" s="14">
        <f t="shared" si="528"/>
        <v>0</v>
      </c>
      <c r="AQ811" s="13">
        <f t="shared" si="529"/>
        <v>0</v>
      </c>
      <c r="AR811" s="14">
        <f t="shared" si="530"/>
        <v>0</v>
      </c>
      <c r="AS811" s="13">
        <f t="shared" si="531"/>
        <v>0</v>
      </c>
      <c r="AT811" s="14"/>
      <c r="AU811" s="13">
        <f t="shared" si="532"/>
        <v>0</v>
      </c>
      <c r="AV811" s="14">
        <f t="shared" si="533"/>
        <v>0</v>
      </c>
      <c r="AW811" s="13">
        <f t="shared" si="534"/>
        <v>0</v>
      </c>
      <c r="AX811" s="14">
        <f t="shared" si="535"/>
        <v>0</v>
      </c>
      <c r="AY811" s="13">
        <f t="shared" si="536"/>
        <v>1.9999999999999574E-2</v>
      </c>
      <c r="AZ811" s="14"/>
      <c r="BA811" s="13">
        <f t="shared" si="537"/>
        <v>0</v>
      </c>
      <c r="BB811" s="14">
        <f t="shared" si="538"/>
        <v>0</v>
      </c>
      <c r="BC811" s="13">
        <f t="shared" si="539"/>
        <v>0</v>
      </c>
      <c r="BD811" s="14">
        <f t="shared" si="540"/>
        <v>0</v>
      </c>
      <c r="BE811" s="13">
        <f t="shared" si="541"/>
        <v>1.9999999999999574E-2</v>
      </c>
    </row>
    <row r="812" spans="1:57" x14ac:dyDescent="0.25">
      <c r="A812" s="23">
        <f t="shared" si="542"/>
        <v>16.150416666666413</v>
      </c>
      <c r="B812" s="8"/>
      <c r="C812" s="10" t="s">
        <v>14</v>
      </c>
      <c r="D812" t="s">
        <v>11</v>
      </c>
      <c r="E812" s="10" t="s">
        <v>14</v>
      </c>
      <c r="G812" s="10"/>
      <c r="H812" t="s">
        <v>11</v>
      </c>
      <c r="I812" t="s">
        <v>11</v>
      </c>
      <c r="J812" s="10" t="s">
        <v>14</v>
      </c>
      <c r="K812" s="13">
        <f t="shared" si="502"/>
        <v>0</v>
      </c>
      <c r="L812" s="14">
        <f t="shared" si="516"/>
        <v>0</v>
      </c>
      <c r="M812" s="13">
        <f t="shared" si="503"/>
        <v>0</v>
      </c>
      <c r="N812" s="14">
        <f t="shared" si="517"/>
        <v>0</v>
      </c>
      <c r="O812" s="13">
        <f t="shared" si="504"/>
        <v>1.9999999999999574E-2</v>
      </c>
      <c r="P812" s="14"/>
      <c r="Q812" s="13">
        <f t="shared" si="505"/>
        <v>0</v>
      </c>
      <c r="R812" s="14">
        <f t="shared" si="518"/>
        <v>0</v>
      </c>
      <c r="S812" s="13">
        <f t="shared" si="506"/>
        <v>0</v>
      </c>
      <c r="T812" s="14">
        <f t="shared" si="519"/>
        <v>0</v>
      </c>
      <c r="U812" s="13">
        <f t="shared" si="507"/>
        <v>0</v>
      </c>
      <c r="V812" s="14"/>
      <c r="W812" s="13">
        <f t="shared" si="508"/>
        <v>0</v>
      </c>
      <c r="X812" s="14">
        <f t="shared" si="520"/>
        <v>0</v>
      </c>
      <c r="Y812" s="13">
        <f t="shared" si="509"/>
        <v>0</v>
      </c>
      <c r="Z812" s="14">
        <f t="shared" si="521"/>
        <v>0</v>
      </c>
      <c r="AA812" s="13">
        <f t="shared" si="510"/>
        <v>1.9999999999999574E-2</v>
      </c>
      <c r="AB812" s="14"/>
      <c r="AC812" s="13">
        <f t="shared" si="511"/>
        <v>0</v>
      </c>
      <c r="AD812" s="14">
        <f t="shared" si="522"/>
        <v>0</v>
      </c>
      <c r="AE812" s="13">
        <f t="shared" si="512"/>
        <v>0</v>
      </c>
      <c r="AF812" s="14">
        <f t="shared" si="523"/>
        <v>0</v>
      </c>
      <c r="AG812" s="13">
        <f t="shared" si="513"/>
        <v>0</v>
      </c>
      <c r="AH812" s="14"/>
      <c r="AI812" s="13">
        <f t="shared" si="514"/>
        <v>0</v>
      </c>
      <c r="AJ812" s="14">
        <f t="shared" si="524"/>
        <v>0</v>
      </c>
      <c r="AK812" s="13">
        <f t="shared" si="515"/>
        <v>0</v>
      </c>
      <c r="AL812" s="14">
        <f t="shared" si="525"/>
        <v>0</v>
      </c>
      <c r="AM812" s="13">
        <f t="shared" si="526"/>
        <v>0</v>
      </c>
      <c r="AN812" s="14"/>
      <c r="AO812" s="13">
        <f t="shared" si="527"/>
        <v>0</v>
      </c>
      <c r="AP812" s="14">
        <f t="shared" si="528"/>
        <v>0</v>
      </c>
      <c r="AQ812" s="13">
        <f t="shared" si="529"/>
        <v>0</v>
      </c>
      <c r="AR812" s="14">
        <f t="shared" si="530"/>
        <v>0</v>
      </c>
      <c r="AS812" s="13">
        <f t="shared" si="531"/>
        <v>0</v>
      </c>
      <c r="AT812" s="14"/>
      <c r="AU812" s="13">
        <f t="shared" si="532"/>
        <v>0</v>
      </c>
      <c r="AV812" s="14">
        <f t="shared" si="533"/>
        <v>0</v>
      </c>
      <c r="AW812" s="13">
        <f t="shared" si="534"/>
        <v>0</v>
      </c>
      <c r="AX812" s="14">
        <f t="shared" si="535"/>
        <v>0</v>
      </c>
      <c r="AY812" s="13">
        <f t="shared" si="536"/>
        <v>1.9999999999999574E-2</v>
      </c>
      <c r="AZ812" s="14"/>
      <c r="BA812" s="13">
        <f t="shared" si="537"/>
        <v>0</v>
      </c>
      <c r="BB812" s="14">
        <f t="shared" si="538"/>
        <v>0</v>
      </c>
      <c r="BC812" s="13">
        <f t="shared" si="539"/>
        <v>0</v>
      </c>
      <c r="BD812" s="14">
        <f t="shared" si="540"/>
        <v>0</v>
      </c>
      <c r="BE812" s="13">
        <f t="shared" si="541"/>
        <v>1.9999999999999574E-2</v>
      </c>
    </row>
    <row r="813" spans="1:57" x14ac:dyDescent="0.25">
      <c r="A813" s="23">
        <f t="shared" si="542"/>
        <v>16.170416666666412</v>
      </c>
      <c r="B813" s="8"/>
      <c r="C813" s="10" t="s">
        <v>14</v>
      </c>
      <c r="D813" t="s">
        <v>11</v>
      </c>
      <c r="E813" s="10" t="s">
        <v>14</v>
      </c>
      <c r="F813" s="11"/>
      <c r="H813" t="s">
        <v>11</v>
      </c>
      <c r="I813" t="s">
        <v>11</v>
      </c>
      <c r="J813" s="10" t="s">
        <v>14</v>
      </c>
      <c r="K813" s="13">
        <f t="shared" si="502"/>
        <v>0</v>
      </c>
      <c r="L813" s="14">
        <f t="shared" si="516"/>
        <v>0</v>
      </c>
      <c r="M813" s="13">
        <f t="shared" si="503"/>
        <v>0</v>
      </c>
      <c r="N813" s="14">
        <f t="shared" si="517"/>
        <v>0</v>
      </c>
      <c r="O813" s="13">
        <f t="shared" si="504"/>
        <v>1.9999999999999574E-2</v>
      </c>
      <c r="P813" s="14"/>
      <c r="Q813" s="13">
        <f t="shared" si="505"/>
        <v>0</v>
      </c>
      <c r="R813" s="14">
        <f t="shared" si="518"/>
        <v>0</v>
      </c>
      <c r="S813" s="13">
        <f t="shared" si="506"/>
        <v>0</v>
      </c>
      <c r="T813" s="14">
        <f t="shared" si="519"/>
        <v>0</v>
      </c>
      <c r="U813" s="13">
        <f t="shared" si="507"/>
        <v>0</v>
      </c>
      <c r="V813" s="14"/>
      <c r="W813" s="13">
        <f t="shared" si="508"/>
        <v>0</v>
      </c>
      <c r="X813" s="14">
        <f t="shared" si="520"/>
        <v>0</v>
      </c>
      <c r="Y813" s="13">
        <f t="shared" si="509"/>
        <v>0</v>
      </c>
      <c r="Z813" s="14">
        <f t="shared" si="521"/>
        <v>0</v>
      </c>
      <c r="AA813" s="13">
        <f t="shared" si="510"/>
        <v>1.9999999999999574E-2</v>
      </c>
      <c r="AB813" s="14"/>
      <c r="AC813" s="13">
        <f t="shared" si="511"/>
        <v>0</v>
      </c>
      <c r="AD813" s="14">
        <f t="shared" si="522"/>
        <v>0</v>
      </c>
      <c r="AE813" s="13">
        <f t="shared" si="512"/>
        <v>0</v>
      </c>
      <c r="AF813" s="14">
        <f t="shared" si="523"/>
        <v>0</v>
      </c>
      <c r="AG813" s="13">
        <f t="shared" si="513"/>
        <v>0</v>
      </c>
      <c r="AH813" s="14"/>
      <c r="AI813" s="13">
        <f t="shared" si="514"/>
        <v>0</v>
      </c>
      <c r="AJ813" s="14">
        <f t="shared" si="524"/>
        <v>0</v>
      </c>
      <c r="AK813" s="13">
        <f t="shared" si="515"/>
        <v>0</v>
      </c>
      <c r="AL813" s="14">
        <f t="shared" si="525"/>
        <v>0</v>
      </c>
      <c r="AM813" s="13">
        <f t="shared" si="526"/>
        <v>0</v>
      </c>
      <c r="AN813" s="14"/>
      <c r="AO813" s="13">
        <f t="shared" si="527"/>
        <v>0</v>
      </c>
      <c r="AP813" s="14">
        <f t="shared" si="528"/>
        <v>0</v>
      </c>
      <c r="AQ813" s="13">
        <f t="shared" si="529"/>
        <v>0</v>
      </c>
      <c r="AR813" s="14">
        <f t="shared" si="530"/>
        <v>0</v>
      </c>
      <c r="AS813" s="13">
        <f t="shared" si="531"/>
        <v>0</v>
      </c>
      <c r="AT813" s="14"/>
      <c r="AU813" s="13">
        <f t="shared" si="532"/>
        <v>0</v>
      </c>
      <c r="AV813" s="14">
        <f t="shared" si="533"/>
        <v>0</v>
      </c>
      <c r="AW813" s="13">
        <f t="shared" si="534"/>
        <v>0</v>
      </c>
      <c r="AX813" s="14">
        <f t="shared" si="535"/>
        <v>0</v>
      </c>
      <c r="AY813" s="13">
        <f t="shared" si="536"/>
        <v>1.9999999999999574E-2</v>
      </c>
      <c r="AZ813" s="14"/>
      <c r="BA813" s="13">
        <f t="shared" si="537"/>
        <v>0</v>
      </c>
      <c r="BB813" s="14">
        <f t="shared" si="538"/>
        <v>0</v>
      </c>
      <c r="BC813" s="13">
        <f t="shared" si="539"/>
        <v>0</v>
      </c>
      <c r="BD813" s="14">
        <f t="shared" si="540"/>
        <v>0</v>
      </c>
      <c r="BE813" s="13">
        <f t="shared" si="541"/>
        <v>1.9999999999999574E-2</v>
      </c>
    </row>
    <row r="814" spans="1:57" x14ac:dyDescent="0.25">
      <c r="A814" s="23">
        <f t="shared" si="542"/>
        <v>16.190416666666412</v>
      </c>
      <c r="B814" s="8"/>
      <c r="C814" s="10" t="s">
        <v>14</v>
      </c>
      <c r="D814" t="s">
        <v>11</v>
      </c>
      <c r="E814" s="10" t="s">
        <v>14</v>
      </c>
      <c r="H814" t="s">
        <v>11</v>
      </c>
      <c r="I814" t="s">
        <v>11</v>
      </c>
      <c r="J814" s="10" t="s">
        <v>14</v>
      </c>
      <c r="K814" s="13">
        <f t="shared" si="502"/>
        <v>0</v>
      </c>
      <c r="L814" s="14">
        <f t="shared" si="516"/>
        <v>0</v>
      </c>
      <c r="M814" s="13">
        <f t="shared" si="503"/>
        <v>0</v>
      </c>
      <c r="N814" s="14">
        <f t="shared" si="517"/>
        <v>0</v>
      </c>
      <c r="O814" s="13">
        <f t="shared" si="504"/>
        <v>1.9999999999999574E-2</v>
      </c>
      <c r="P814" s="14"/>
      <c r="Q814" s="13">
        <f t="shared" si="505"/>
        <v>0</v>
      </c>
      <c r="R814" s="14">
        <f t="shared" si="518"/>
        <v>0</v>
      </c>
      <c r="S814" s="13">
        <f t="shared" si="506"/>
        <v>0</v>
      </c>
      <c r="T814" s="14">
        <f t="shared" si="519"/>
        <v>0</v>
      </c>
      <c r="U814" s="13">
        <f t="shared" si="507"/>
        <v>0</v>
      </c>
      <c r="V814" s="14"/>
      <c r="W814" s="13">
        <f t="shared" si="508"/>
        <v>0</v>
      </c>
      <c r="X814" s="14">
        <f t="shared" si="520"/>
        <v>0</v>
      </c>
      <c r="Y814" s="13">
        <f t="shared" si="509"/>
        <v>0</v>
      </c>
      <c r="Z814" s="14">
        <f t="shared" si="521"/>
        <v>0</v>
      </c>
      <c r="AA814" s="13">
        <f t="shared" si="510"/>
        <v>1.9999999999999574E-2</v>
      </c>
      <c r="AB814" s="14"/>
      <c r="AC814" s="13">
        <f t="shared" si="511"/>
        <v>0</v>
      </c>
      <c r="AD814" s="14">
        <f t="shared" si="522"/>
        <v>0</v>
      </c>
      <c r="AE814" s="13">
        <f t="shared" si="512"/>
        <v>0</v>
      </c>
      <c r="AF814" s="14">
        <f t="shared" si="523"/>
        <v>0</v>
      </c>
      <c r="AG814" s="13">
        <f t="shared" si="513"/>
        <v>0</v>
      </c>
      <c r="AH814" s="14"/>
      <c r="AI814" s="13">
        <f t="shared" si="514"/>
        <v>0</v>
      </c>
      <c r="AJ814" s="14">
        <f t="shared" si="524"/>
        <v>0</v>
      </c>
      <c r="AK814" s="13">
        <f t="shared" si="515"/>
        <v>0</v>
      </c>
      <c r="AL814" s="14">
        <f t="shared" si="525"/>
        <v>0</v>
      </c>
      <c r="AM814" s="13">
        <f t="shared" si="526"/>
        <v>0</v>
      </c>
      <c r="AN814" s="14"/>
      <c r="AO814" s="13">
        <f t="shared" si="527"/>
        <v>0</v>
      </c>
      <c r="AP814" s="14">
        <f t="shared" si="528"/>
        <v>0</v>
      </c>
      <c r="AQ814" s="13">
        <f t="shared" si="529"/>
        <v>0</v>
      </c>
      <c r="AR814" s="14">
        <f t="shared" si="530"/>
        <v>0</v>
      </c>
      <c r="AS814" s="13">
        <f t="shared" si="531"/>
        <v>0</v>
      </c>
      <c r="AT814" s="14"/>
      <c r="AU814" s="13">
        <f t="shared" si="532"/>
        <v>0</v>
      </c>
      <c r="AV814" s="14">
        <f t="shared" si="533"/>
        <v>0</v>
      </c>
      <c r="AW814" s="13">
        <f t="shared" si="534"/>
        <v>0</v>
      </c>
      <c r="AX814" s="14">
        <f t="shared" si="535"/>
        <v>0</v>
      </c>
      <c r="AY814" s="13">
        <f t="shared" si="536"/>
        <v>1.9999999999999574E-2</v>
      </c>
      <c r="AZ814" s="14"/>
      <c r="BA814" s="13">
        <f t="shared" si="537"/>
        <v>0</v>
      </c>
      <c r="BB814" s="14">
        <f t="shared" si="538"/>
        <v>0</v>
      </c>
      <c r="BC814" s="13">
        <f t="shared" si="539"/>
        <v>0</v>
      </c>
      <c r="BD814" s="14">
        <f t="shared" si="540"/>
        <v>0</v>
      </c>
      <c r="BE814" s="13">
        <f t="shared" si="541"/>
        <v>1.9999999999999574E-2</v>
      </c>
    </row>
    <row r="815" spans="1:57" x14ac:dyDescent="0.25">
      <c r="A815" s="23">
        <f t="shared" si="542"/>
        <v>16.210416666666411</v>
      </c>
      <c r="B815" s="8" t="s">
        <v>65</v>
      </c>
      <c r="C815" s="10" t="s">
        <v>14</v>
      </c>
      <c r="D815" t="s">
        <v>11</v>
      </c>
      <c r="E815" s="10" t="s">
        <v>14</v>
      </c>
      <c r="H815" t="s">
        <v>11</v>
      </c>
      <c r="I815" t="s">
        <v>11</v>
      </c>
      <c r="J815" s="10" t="s">
        <v>14</v>
      </c>
      <c r="K815" s="13">
        <f t="shared" si="502"/>
        <v>0</v>
      </c>
      <c r="L815" s="14">
        <f t="shared" si="516"/>
        <v>0</v>
      </c>
      <c r="M815" s="13">
        <f t="shared" si="503"/>
        <v>0</v>
      </c>
      <c r="N815" s="14">
        <f t="shared" si="517"/>
        <v>0</v>
      </c>
      <c r="O815" s="13">
        <f t="shared" si="504"/>
        <v>1.9999999999999574E-2</v>
      </c>
      <c r="P815" s="14"/>
      <c r="Q815" s="13">
        <f t="shared" si="505"/>
        <v>0</v>
      </c>
      <c r="R815" s="14">
        <f t="shared" si="518"/>
        <v>0</v>
      </c>
      <c r="S815" s="13">
        <f t="shared" si="506"/>
        <v>0</v>
      </c>
      <c r="T815" s="14">
        <f t="shared" si="519"/>
        <v>0</v>
      </c>
      <c r="U815" s="13">
        <f t="shared" si="507"/>
        <v>0</v>
      </c>
      <c r="V815" s="14"/>
      <c r="W815" s="13">
        <f t="shared" si="508"/>
        <v>0</v>
      </c>
      <c r="X815" s="14">
        <f t="shared" si="520"/>
        <v>0</v>
      </c>
      <c r="Y815" s="13">
        <f t="shared" si="509"/>
        <v>0</v>
      </c>
      <c r="Z815" s="14">
        <f t="shared" si="521"/>
        <v>0</v>
      </c>
      <c r="AA815" s="13">
        <f t="shared" si="510"/>
        <v>1.9999999999999574E-2</v>
      </c>
      <c r="AB815" s="14"/>
      <c r="AC815" s="13">
        <f t="shared" si="511"/>
        <v>0</v>
      </c>
      <c r="AD815" s="14">
        <f t="shared" si="522"/>
        <v>0</v>
      </c>
      <c r="AE815" s="13">
        <f t="shared" si="512"/>
        <v>0</v>
      </c>
      <c r="AF815" s="14">
        <f t="shared" si="523"/>
        <v>0</v>
      </c>
      <c r="AG815" s="13">
        <f t="shared" si="513"/>
        <v>0</v>
      </c>
      <c r="AH815" s="14"/>
      <c r="AI815" s="13">
        <f t="shared" si="514"/>
        <v>0</v>
      </c>
      <c r="AJ815" s="14">
        <f t="shared" si="524"/>
        <v>0</v>
      </c>
      <c r="AK815" s="13">
        <f t="shared" si="515"/>
        <v>0</v>
      </c>
      <c r="AL815" s="14">
        <f t="shared" si="525"/>
        <v>0</v>
      </c>
      <c r="AM815" s="13">
        <f t="shared" si="526"/>
        <v>0</v>
      </c>
      <c r="AN815" s="14"/>
      <c r="AO815" s="13">
        <f t="shared" si="527"/>
        <v>0</v>
      </c>
      <c r="AP815" s="14">
        <f t="shared" si="528"/>
        <v>0</v>
      </c>
      <c r="AQ815" s="13">
        <f t="shared" si="529"/>
        <v>0</v>
      </c>
      <c r="AR815" s="14">
        <f t="shared" si="530"/>
        <v>0</v>
      </c>
      <c r="AS815" s="13">
        <f t="shared" si="531"/>
        <v>0</v>
      </c>
      <c r="AT815" s="14"/>
      <c r="AU815" s="13">
        <f t="shared" si="532"/>
        <v>0</v>
      </c>
      <c r="AV815" s="14">
        <f t="shared" si="533"/>
        <v>0</v>
      </c>
      <c r="AW815" s="13">
        <f t="shared" si="534"/>
        <v>16.210416666666411</v>
      </c>
      <c r="AX815" s="14">
        <f t="shared" si="535"/>
        <v>1</v>
      </c>
      <c r="AY815" s="13">
        <f t="shared" si="536"/>
        <v>1.9999999999999574E-2</v>
      </c>
      <c r="AZ815" s="14"/>
      <c r="BA815" s="13">
        <f t="shared" si="537"/>
        <v>0</v>
      </c>
      <c r="BB815" s="14">
        <f t="shared" si="538"/>
        <v>0</v>
      </c>
      <c r="BC815" s="13">
        <f t="shared" si="539"/>
        <v>0</v>
      </c>
      <c r="BD815" s="14">
        <f t="shared" si="540"/>
        <v>0</v>
      </c>
      <c r="BE815" s="13">
        <f t="shared" si="541"/>
        <v>1.9999999999999574E-2</v>
      </c>
    </row>
    <row r="816" spans="1:57" x14ac:dyDescent="0.25">
      <c r="A816" s="23">
        <f t="shared" si="542"/>
        <v>16.230416666666411</v>
      </c>
      <c r="B816" s="8"/>
      <c r="C816" s="10" t="s">
        <v>14</v>
      </c>
      <c r="D816" t="s">
        <v>11</v>
      </c>
      <c r="E816" t="s">
        <v>11</v>
      </c>
      <c r="H816" t="s">
        <v>11</v>
      </c>
      <c r="I816" s="11" t="s">
        <v>20</v>
      </c>
      <c r="J816" s="10" t="s">
        <v>14</v>
      </c>
      <c r="K816" s="13">
        <f t="shared" si="502"/>
        <v>0</v>
      </c>
      <c r="L816" s="14">
        <f t="shared" si="516"/>
        <v>0</v>
      </c>
      <c r="M816" s="13">
        <f t="shared" si="503"/>
        <v>0</v>
      </c>
      <c r="N816" s="14">
        <f t="shared" si="517"/>
        <v>0</v>
      </c>
      <c r="O816" s="13">
        <f t="shared" si="504"/>
        <v>1.9999999999999574E-2</v>
      </c>
      <c r="P816" s="14"/>
      <c r="Q816" s="13">
        <f t="shared" si="505"/>
        <v>0</v>
      </c>
      <c r="R816" s="14">
        <f t="shared" si="518"/>
        <v>0</v>
      </c>
      <c r="S816" s="13">
        <f t="shared" si="506"/>
        <v>0</v>
      </c>
      <c r="T816" s="14">
        <f t="shared" si="519"/>
        <v>0</v>
      </c>
      <c r="U816" s="13">
        <f t="shared" si="507"/>
        <v>0</v>
      </c>
      <c r="V816" s="14"/>
      <c r="W816" s="13">
        <f t="shared" si="508"/>
        <v>0</v>
      </c>
      <c r="X816" s="14">
        <f t="shared" si="520"/>
        <v>0</v>
      </c>
      <c r="Y816" s="13">
        <f t="shared" si="509"/>
        <v>0</v>
      </c>
      <c r="Z816" s="14">
        <f t="shared" si="521"/>
        <v>0</v>
      </c>
      <c r="AA816" s="13">
        <f t="shared" si="510"/>
        <v>0</v>
      </c>
      <c r="AB816" s="14"/>
      <c r="AC816" s="13">
        <f t="shared" si="511"/>
        <v>0</v>
      </c>
      <c r="AD816" s="14">
        <f t="shared" si="522"/>
        <v>0</v>
      </c>
      <c r="AE816" s="13">
        <f t="shared" si="512"/>
        <v>0</v>
      </c>
      <c r="AF816" s="14">
        <f t="shared" si="523"/>
        <v>0</v>
      </c>
      <c r="AG816" s="13">
        <f t="shared" si="513"/>
        <v>0</v>
      </c>
      <c r="AH816" s="14"/>
      <c r="AI816" s="13">
        <f t="shared" si="514"/>
        <v>0</v>
      </c>
      <c r="AJ816" s="14">
        <f t="shared" si="524"/>
        <v>0</v>
      </c>
      <c r="AK816" s="13">
        <f t="shared" si="515"/>
        <v>0</v>
      </c>
      <c r="AL816" s="14">
        <f t="shared" si="525"/>
        <v>0</v>
      </c>
      <c r="AM816" s="13">
        <f t="shared" si="526"/>
        <v>0</v>
      </c>
      <c r="AN816" s="14"/>
      <c r="AO816" s="13">
        <f t="shared" si="527"/>
        <v>0</v>
      </c>
      <c r="AP816" s="14">
        <f t="shared" si="528"/>
        <v>0</v>
      </c>
      <c r="AQ816" s="13">
        <f t="shared" si="529"/>
        <v>0</v>
      </c>
      <c r="AR816" s="14">
        <f t="shared" si="530"/>
        <v>0</v>
      </c>
      <c r="AS816" s="13">
        <f t="shared" si="531"/>
        <v>0</v>
      </c>
      <c r="AT816" s="14"/>
      <c r="AU816" s="13">
        <f t="shared" si="532"/>
        <v>0</v>
      </c>
      <c r="AV816" s="14">
        <f t="shared" si="533"/>
        <v>0</v>
      </c>
      <c r="AW816" s="13">
        <f t="shared" si="534"/>
        <v>0</v>
      </c>
      <c r="AX816" s="14">
        <f t="shared" si="535"/>
        <v>0</v>
      </c>
      <c r="AY816" s="13">
        <f t="shared" si="536"/>
        <v>1.9999999999999574E-2</v>
      </c>
      <c r="AZ816" s="14"/>
      <c r="BA816" s="13">
        <f t="shared" si="537"/>
        <v>0</v>
      </c>
      <c r="BB816" s="14">
        <f t="shared" si="538"/>
        <v>0</v>
      </c>
      <c r="BC816" s="13">
        <f t="shared" si="539"/>
        <v>0</v>
      </c>
      <c r="BD816" s="14">
        <f t="shared" si="540"/>
        <v>0</v>
      </c>
      <c r="BE816" s="13">
        <f t="shared" si="541"/>
        <v>1.9999999999999574E-2</v>
      </c>
    </row>
    <row r="817" spans="1:57" x14ac:dyDescent="0.25">
      <c r="A817" s="23">
        <f t="shared" si="542"/>
        <v>16.25041666666641</v>
      </c>
      <c r="B817" s="8"/>
      <c r="C817" s="10" t="s">
        <v>14</v>
      </c>
      <c r="D817" t="s">
        <v>11</v>
      </c>
      <c r="E817" t="s">
        <v>11</v>
      </c>
      <c r="F817" s="11"/>
      <c r="H817" t="s">
        <v>11</v>
      </c>
      <c r="I817" s="10"/>
      <c r="J817" s="10" t="s">
        <v>14</v>
      </c>
      <c r="K817" s="13">
        <f t="shared" si="502"/>
        <v>0</v>
      </c>
      <c r="L817" s="14">
        <f t="shared" si="516"/>
        <v>0</v>
      </c>
      <c r="M817" s="13">
        <f t="shared" si="503"/>
        <v>0</v>
      </c>
      <c r="N817" s="14">
        <f t="shared" si="517"/>
        <v>0</v>
      </c>
      <c r="O817" s="13">
        <f t="shared" si="504"/>
        <v>1.9999999999999574E-2</v>
      </c>
      <c r="P817" s="14"/>
      <c r="Q817" s="13">
        <f t="shared" si="505"/>
        <v>0</v>
      </c>
      <c r="R817" s="14">
        <f t="shared" si="518"/>
        <v>0</v>
      </c>
      <c r="S817" s="13">
        <f t="shared" si="506"/>
        <v>0</v>
      </c>
      <c r="T817" s="14">
        <f t="shared" si="519"/>
        <v>0</v>
      </c>
      <c r="U817" s="13">
        <f t="shared" si="507"/>
        <v>0</v>
      </c>
      <c r="V817" s="14"/>
      <c r="W817" s="13">
        <f t="shared" si="508"/>
        <v>0</v>
      </c>
      <c r="X817" s="14">
        <f t="shared" si="520"/>
        <v>0</v>
      </c>
      <c r="Y817" s="13">
        <f t="shared" si="509"/>
        <v>0</v>
      </c>
      <c r="Z817" s="14">
        <f t="shared" si="521"/>
        <v>0</v>
      </c>
      <c r="AA817" s="13">
        <f t="shared" si="510"/>
        <v>0</v>
      </c>
      <c r="AB817" s="14"/>
      <c r="AC817" s="13">
        <f t="shared" si="511"/>
        <v>0</v>
      </c>
      <c r="AD817" s="14">
        <f t="shared" si="522"/>
        <v>0</v>
      </c>
      <c r="AE817" s="13">
        <f t="shared" si="512"/>
        <v>0</v>
      </c>
      <c r="AF817" s="14">
        <f t="shared" si="523"/>
        <v>0</v>
      </c>
      <c r="AG817" s="13">
        <f t="shared" si="513"/>
        <v>0</v>
      </c>
      <c r="AH817" s="14"/>
      <c r="AI817" s="13">
        <f t="shared" si="514"/>
        <v>0</v>
      </c>
      <c r="AJ817" s="14">
        <f t="shared" si="524"/>
        <v>0</v>
      </c>
      <c r="AK817" s="13">
        <f t="shared" si="515"/>
        <v>0</v>
      </c>
      <c r="AL817" s="14">
        <f t="shared" si="525"/>
        <v>0</v>
      </c>
      <c r="AM817" s="13">
        <f t="shared" si="526"/>
        <v>0</v>
      </c>
      <c r="AN817" s="14"/>
      <c r="AO817" s="13">
        <f t="shared" si="527"/>
        <v>0</v>
      </c>
      <c r="AP817" s="14">
        <f t="shared" si="528"/>
        <v>0</v>
      </c>
      <c r="AQ817" s="13">
        <f t="shared" si="529"/>
        <v>0</v>
      </c>
      <c r="AR817" s="14">
        <f t="shared" si="530"/>
        <v>0</v>
      </c>
      <c r="AS817" s="13">
        <f t="shared" si="531"/>
        <v>0</v>
      </c>
      <c r="AT817" s="14"/>
      <c r="AU817" s="13">
        <f t="shared" si="532"/>
        <v>0</v>
      </c>
      <c r="AV817" s="14">
        <f t="shared" si="533"/>
        <v>0</v>
      </c>
      <c r="AW817" s="13">
        <f t="shared" si="534"/>
        <v>0</v>
      </c>
      <c r="AX817" s="14">
        <f t="shared" si="535"/>
        <v>0</v>
      </c>
      <c r="AY817" s="13">
        <f t="shared" si="536"/>
        <v>1.9999999999999574E-2</v>
      </c>
      <c r="AZ817" s="14"/>
      <c r="BA817" s="13">
        <f t="shared" si="537"/>
        <v>0</v>
      </c>
      <c r="BB817" s="14">
        <f t="shared" si="538"/>
        <v>0</v>
      </c>
      <c r="BC817" s="13">
        <f t="shared" si="539"/>
        <v>0</v>
      </c>
      <c r="BD817" s="14">
        <f t="shared" si="540"/>
        <v>0</v>
      </c>
      <c r="BE817" s="13">
        <f t="shared" si="541"/>
        <v>1.9999999999999574E-2</v>
      </c>
    </row>
    <row r="818" spans="1:57" x14ac:dyDescent="0.25">
      <c r="A818" s="23">
        <f t="shared" si="542"/>
        <v>16.27041666666641</v>
      </c>
      <c r="B818" s="8"/>
      <c r="C818" s="10" t="s">
        <v>14</v>
      </c>
      <c r="D818" t="s">
        <v>11</v>
      </c>
      <c r="E818" t="s">
        <v>11</v>
      </c>
      <c r="G818" s="11"/>
      <c r="H818" t="s">
        <v>11</v>
      </c>
      <c r="I818" s="10"/>
      <c r="J818" s="10" t="s">
        <v>14</v>
      </c>
      <c r="K818" s="13">
        <f t="shared" si="502"/>
        <v>0</v>
      </c>
      <c r="L818" s="14">
        <f t="shared" si="516"/>
        <v>0</v>
      </c>
      <c r="M818" s="13">
        <f t="shared" si="503"/>
        <v>0</v>
      </c>
      <c r="N818" s="14">
        <f t="shared" si="517"/>
        <v>0</v>
      </c>
      <c r="O818" s="13">
        <f t="shared" si="504"/>
        <v>1.9999999999999574E-2</v>
      </c>
      <c r="P818" s="14"/>
      <c r="Q818" s="13">
        <f t="shared" si="505"/>
        <v>0</v>
      </c>
      <c r="R818" s="14">
        <f t="shared" si="518"/>
        <v>0</v>
      </c>
      <c r="S818" s="13">
        <f t="shared" si="506"/>
        <v>0</v>
      </c>
      <c r="T818" s="14">
        <f t="shared" si="519"/>
        <v>0</v>
      </c>
      <c r="U818" s="13">
        <f t="shared" si="507"/>
        <v>0</v>
      </c>
      <c r="V818" s="14"/>
      <c r="W818" s="13">
        <f t="shared" si="508"/>
        <v>0</v>
      </c>
      <c r="X818" s="14">
        <f t="shared" si="520"/>
        <v>0</v>
      </c>
      <c r="Y818" s="13">
        <f t="shared" si="509"/>
        <v>0</v>
      </c>
      <c r="Z818" s="14">
        <f t="shared" si="521"/>
        <v>0</v>
      </c>
      <c r="AA818" s="13">
        <f t="shared" si="510"/>
        <v>0</v>
      </c>
      <c r="AB818" s="14"/>
      <c r="AC818" s="13">
        <f t="shared" si="511"/>
        <v>0</v>
      </c>
      <c r="AD818" s="14">
        <f t="shared" si="522"/>
        <v>0</v>
      </c>
      <c r="AE818" s="13">
        <f t="shared" si="512"/>
        <v>0</v>
      </c>
      <c r="AF818" s="14">
        <f t="shared" si="523"/>
        <v>0</v>
      </c>
      <c r="AG818" s="13">
        <f t="shared" si="513"/>
        <v>0</v>
      </c>
      <c r="AH818" s="14"/>
      <c r="AI818" s="13">
        <f t="shared" si="514"/>
        <v>0</v>
      </c>
      <c r="AJ818" s="14">
        <f t="shared" si="524"/>
        <v>0</v>
      </c>
      <c r="AK818" s="13">
        <f t="shared" si="515"/>
        <v>0</v>
      </c>
      <c r="AL818" s="14">
        <f t="shared" si="525"/>
        <v>0</v>
      </c>
      <c r="AM818" s="13">
        <f t="shared" si="526"/>
        <v>0</v>
      </c>
      <c r="AN818" s="14"/>
      <c r="AO818" s="13">
        <f t="shared" si="527"/>
        <v>0</v>
      </c>
      <c r="AP818" s="14">
        <f t="shared" si="528"/>
        <v>0</v>
      </c>
      <c r="AQ818" s="13">
        <f t="shared" si="529"/>
        <v>0</v>
      </c>
      <c r="AR818" s="14">
        <f t="shared" si="530"/>
        <v>0</v>
      </c>
      <c r="AS818" s="13">
        <f t="shared" si="531"/>
        <v>0</v>
      </c>
      <c r="AT818" s="14"/>
      <c r="AU818" s="13">
        <f t="shared" si="532"/>
        <v>0</v>
      </c>
      <c r="AV818" s="14">
        <f t="shared" si="533"/>
        <v>0</v>
      </c>
      <c r="AW818" s="13">
        <f t="shared" si="534"/>
        <v>0</v>
      </c>
      <c r="AX818" s="14">
        <f t="shared" si="535"/>
        <v>0</v>
      </c>
      <c r="AY818" s="13">
        <f t="shared" si="536"/>
        <v>1.9999999999999574E-2</v>
      </c>
      <c r="AZ818" s="14"/>
      <c r="BA818" s="13">
        <f t="shared" si="537"/>
        <v>0</v>
      </c>
      <c r="BB818" s="14">
        <f t="shared" si="538"/>
        <v>0</v>
      </c>
      <c r="BC818" s="13">
        <f t="shared" si="539"/>
        <v>0</v>
      </c>
      <c r="BD818" s="14">
        <f t="shared" si="540"/>
        <v>0</v>
      </c>
      <c r="BE818" s="13">
        <f t="shared" si="541"/>
        <v>1.9999999999999574E-2</v>
      </c>
    </row>
    <row r="819" spans="1:57" x14ac:dyDescent="0.25">
      <c r="A819" s="23">
        <f t="shared" si="542"/>
        <v>16.29041666666641</v>
      </c>
      <c r="B819" s="8" t="s">
        <v>13</v>
      </c>
      <c r="C819" s="10" t="s">
        <v>14</v>
      </c>
      <c r="D819" t="s">
        <v>11</v>
      </c>
      <c r="E819" t="s">
        <v>11</v>
      </c>
      <c r="G819" s="10" t="s">
        <v>14</v>
      </c>
      <c r="H819" t="s">
        <v>11</v>
      </c>
      <c r="I819" s="10"/>
      <c r="J819" s="10" t="s">
        <v>14</v>
      </c>
      <c r="K819" s="13">
        <f t="shared" si="502"/>
        <v>0</v>
      </c>
      <c r="L819" s="14">
        <f t="shared" si="516"/>
        <v>0</v>
      </c>
      <c r="M819" s="13">
        <f t="shared" si="503"/>
        <v>0</v>
      </c>
      <c r="N819" s="14">
        <f t="shared" si="517"/>
        <v>0</v>
      </c>
      <c r="O819" s="13">
        <f t="shared" si="504"/>
        <v>1.9999999999999574E-2</v>
      </c>
      <c r="P819" s="14"/>
      <c r="Q819" s="13">
        <f t="shared" si="505"/>
        <v>0</v>
      </c>
      <c r="R819" s="14">
        <f t="shared" si="518"/>
        <v>0</v>
      </c>
      <c r="S819" s="13">
        <f t="shared" si="506"/>
        <v>0</v>
      </c>
      <c r="T819" s="14">
        <f t="shared" si="519"/>
        <v>0</v>
      </c>
      <c r="U819" s="13">
        <f t="shared" si="507"/>
        <v>0</v>
      </c>
      <c r="V819" s="14"/>
      <c r="W819" s="13">
        <f t="shared" si="508"/>
        <v>0</v>
      </c>
      <c r="X819" s="14">
        <f t="shared" si="520"/>
        <v>0</v>
      </c>
      <c r="Y819" s="13">
        <f t="shared" si="509"/>
        <v>0</v>
      </c>
      <c r="Z819" s="14">
        <f t="shared" si="521"/>
        <v>0</v>
      </c>
      <c r="AA819" s="13">
        <f t="shared" si="510"/>
        <v>0</v>
      </c>
      <c r="AB819" s="14"/>
      <c r="AC819" s="13">
        <f t="shared" si="511"/>
        <v>0</v>
      </c>
      <c r="AD819" s="14">
        <f t="shared" si="522"/>
        <v>0</v>
      </c>
      <c r="AE819" s="13">
        <f t="shared" si="512"/>
        <v>0</v>
      </c>
      <c r="AF819" s="14">
        <f t="shared" si="523"/>
        <v>0</v>
      </c>
      <c r="AG819" s="13">
        <f t="shared" si="513"/>
        <v>0</v>
      </c>
      <c r="AH819" s="14"/>
      <c r="AI819" s="13">
        <f t="shared" si="514"/>
        <v>16.29041666666641</v>
      </c>
      <c r="AJ819" s="14">
        <f t="shared" si="524"/>
        <v>1</v>
      </c>
      <c r="AK819" s="13">
        <f t="shared" si="515"/>
        <v>0</v>
      </c>
      <c r="AL819" s="14">
        <f t="shared" si="525"/>
        <v>0</v>
      </c>
      <c r="AM819" s="13">
        <f t="shared" si="526"/>
        <v>1.9999999999999574E-2</v>
      </c>
      <c r="AN819" s="14"/>
      <c r="AO819" s="13">
        <f t="shared" si="527"/>
        <v>0</v>
      </c>
      <c r="AP819" s="14">
        <f t="shared" si="528"/>
        <v>0</v>
      </c>
      <c r="AQ819" s="13">
        <f t="shared" si="529"/>
        <v>0</v>
      </c>
      <c r="AR819" s="14">
        <f t="shared" si="530"/>
        <v>0</v>
      </c>
      <c r="AS819" s="13">
        <f t="shared" si="531"/>
        <v>0</v>
      </c>
      <c r="AT819" s="14"/>
      <c r="AU819" s="13">
        <f t="shared" si="532"/>
        <v>0</v>
      </c>
      <c r="AV819" s="14">
        <f t="shared" si="533"/>
        <v>0</v>
      </c>
      <c r="AW819" s="13">
        <f t="shared" si="534"/>
        <v>0</v>
      </c>
      <c r="AX819" s="14">
        <f t="shared" si="535"/>
        <v>0</v>
      </c>
      <c r="AY819" s="13">
        <f t="shared" si="536"/>
        <v>1.9999999999999574E-2</v>
      </c>
      <c r="AZ819" s="14"/>
      <c r="BA819" s="13">
        <f t="shared" si="537"/>
        <v>0</v>
      </c>
      <c r="BB819" s="14">
        <f t="shared" si="538"/>
        <v>0</v>
      </c>
      <c r="BC819" s="13">
        <f t="shared" si="539"/>
        <v>0</v>
      </c>
      <c r="BD819" s="14">
        <f t="shared" si="540"/>
        <v>0</v>
      </c>
      <c r="BE819" s="13">
        <f t="shared" si="541"/>
        <v>1.9999999999999574E-2</v>
      </c>
    </row>
    <row r="820" spans="1:57" x14ac:dyDescent="0.25">
      <c r="A820" s="23">
        <f t="shared" si="542"/>
        <v>16.310416666666409</v>
      </c>
      <c r="B820" s="8"/>
      <c r="C820" s="10" t="s">
        <v>14</v>
      </c>
      <c r="D820" t="s">
        <v>11</v>
      </c>
      <c r="E820" t="s">
        <v>11</v>
      </c>
      <c r="G820" s="10" t="s">
        <v>14</v>
      </c>
      <c r="H820" t="s">
        <v>11</v>
      </c>
      <c r="I820" s="10"/>
      <c r="J820" s="10" t="s">
        <v>14</v>
      </c>
      <c r="K820" s="13">
        <f t="shared" si="502"/>
        <v>0</v>
      </c>
      <c r="L820" s="14">
        <f t="shared" si="516"/>
        <v>0</v>
      </c>
      <c r="M820" s="13">
        <f t="shared" si="503"/>
        <v>0</v>
      </c>
      <c r="N820" s="14">
        <f t="shared" si="517"/>
        <v>0</v>
      </c>
      <c r="O820" s="13">
        <f t="shared" si="504"/>
        <v>1.9999999999999574E-2</v>
      </c>
      <c r="P820" s="14"/>
      <c r="Q820" s="13">
        <f t="shared" si="505"/>
        <v>0</v>
      </c>
      <c r="R820" s="14">
        <f t="shared" si="518"/>
        <v>0</v>
      </c>
      <c r="S820" s="13">
        <f t="shared" si="506"/>
        <v>0</v>
      </c>
      <c r="T820" s="14">
        <f t="shared" si="519"/>
        <v>0</v>
      </c>
      <c r="U820" s="13">
        <f t="shared" si="507"/>
        <v>0</v>
      </c>
      <c r="V820" s="14"/>
      <c r="W820" s="13">
        <f t="shared" si="508"/>
        <v>0</v>
      </c>
      <c r="X820" s="14">
        <f t="shared" si="520"/>
        <v>0</v>
      </c>
      <c r="Y820" s="13">
        <f t="shared" si="509"/>
        <v>0</v>
      </c>
      <c r="Z820" s="14">
        <f t="shared" si="521"/>
        <v>0</v>
      </c>
      <c r="AA820" s="13">
        <f t="shared" si="510"/>
        <v>0</v>
      </c>
      <c r="AB820" s="14"/>
      <c r="AC820" s="13">
        <f t="shared" si="511"/>
        <v>0</v>
      </c>
      <c r="AD820" s="14">
        <f t="shared" si="522"/>
        <v>0</v>
      </c>
      <c r="AE820" s="13">
        <f t="shared" si="512"/>
        <v>0</v>
      </c>
      <c r="AF820" s="14">
        <f t="shared" si="523"/>
        <v>0</v>
      </c>
      <c r="AG820" s="13">
        <f t="shared" si="513"/>
        <v>0</v>
      </c>
      <c r="AH820" s="14"/>
      <c r="AI820" s="13">
        <f t="shared" si="514"/>
        <v>0</v>
      </c>
      <c r="AJ820" s="14">
        <f t="shared" si="524"/>
        <v>0</v>
      </c>
      <c r="AK820" s="13">
        <f t="shared" si="515"/>
        <v>0</v>
      </c>
      <c r="AL820" s="14">
        <f t="shared" si="525"/>
        <v>0</v>
      </c>
      <c r="AM820" s="13">
        <f t="shared" si="526"/>
        <v>1.9999999999999574E-2</v>
      </c>
      <c r="AN820" s="14"/>
      <c r="AO820" s="13">
        <f t="shared" si="527"/>
        <v>0</v>
      </c>
      <c r="AP820" s="14">
        <f t="shared" si="528"/>
        <v>0</v>
      </c>
      <c r="AQ820" s="13">
        <f t="shared" si="529"/>
        <v>0</v>
      </c>
      <c r="AR820" s="14">
        <f t="shared" si="530"/>
        <v>0</v>
      </c>
      <c r="AS820" s="13">
        <f t="shared" si="531"/>
        <v>0</v>
      </c>
      <c r="AT820" s="14"/>
      <c r="AU820" s="13">
        <f t="shared" si="532"/>
        <v>0</v>
      </c>
      <c r="AV820" s="14">
        <f t="shared" si="533"/>
        <v>0</v>
      </c>
      <c r="AW820" s="13">
        <f t="shared" si="534"/>
        <v>0</v>
      </c>
      <c r="AX820" s="14">
        <f t="shared" si="535"/>
        <v>0</v>
      </c>
      <c r="AY820" s="13">
        <f t="shared" si="536"/>
        <v>1.9999999999999574E-2</v>
      </c>
      <c r="AZ820" s="14"/>
      <c r="BA820" s="13">
        <f t="shared" si="537"/>
        <v>0</v>
      </c>
      <c r="BB820" s="14">
        <f t="shared" si="538"/>
        <v>0</v>
      </c>
      <c r="BC820" s="13">
        <f t="shared" si="539"/>
        <v>0</v>
      </c>
      <c r="BD820" s="14">
        <f t="shared" si="540"/>
        <v>0</v>
      </c>
      <c r="BE820" s="13">
        <f t="shared" si="541"/>
        <v>1.9999999999999574E-2</v>
      </c>
    </row>
    <row r="821" spans="1:57" x14ac:dyDescent="0.25">
      <c r="A821" s="23">
        <f t="shared" si="542"/>
        <v>16.330416666666409</v>
      </c>
      <c r="B821" s="8" t="s">
        <v>17</v>
      </c>
      <c r="C821" t="s">
        <v>11</v>
      </c>
      <c r="D821" s="11" t="s">
        <v>20</v>
      </c>
      <c r="E821" t="s">
        <v>11</v>
      </c>
      <c r="F821" s="11"/>
      <c r="G821" s="10" t="s">
        <v>14</v>
      </c>
      <c r="H821" t="s">
        <v>11</v>
      </c>
      <c r="I821" s="10"/>
      <c r="J821" s="10" t="s">
        <v>14</v>
      </c>
      <c r="K821" s="13">
        <f t="shared" si="502"/>
        <v>0</v>
      </c>
      <c r="L821" s="14">
        <f t="shared" si="516"/>
        <v>0</v>
      </c>
      <c r="M821" s="13">
        <f t="shared" si="503"/>
        <v>0</v>
      </c>
      <c r="N821" s="14">
        <f t="shared" si="517"/>
        <v>0</v>
      </c>
      <c r="O821" s="13">
        <f t="shared" si="504"/>
        <v>0</v>
      </c>
      <c r="P821" s="14"/>
      <c r="Q821" s="13">
        <f t="shared" si="505"/>
        <v>0</v>
      </c>
      <c r="R821" s="14">
        <f t="shared" si="518"/>
        <v>0</v>
      </c>
      <c r="S821" s="13">
        <f t="shared" si="506"/>
        <v>16.330416666666409</v>
      </c>
      <c r="T821" s="14">
        <f t="shared" si="519"/>
        <v>1</v>
      </c>
      <c r="U821" s="13">
        <f t="shared" si="507"/>
        <v>0</v>
      </c>
      <c r="V821" s="14"/>
      <c r="W821" s="13">
        <f t="shared" si="508"/>
        <v>0</v>
      </c>
      <c r="X821" s="14">
        <f t="shared" si="520"/>
        <v>0</v>
      </c>
      <c r="Y821" s="13">
        <f t="shared" si="509"/>
        <v>0</v>
      </c>
      <c r="Z821" s="14">
        <f t="shared" si="521"/>
        <v>0</v>
      </c>
      <c r="AA821" s="13">
        <f t="shared" si="510"/>
        <v>0</v>
      </c>
      <c r="AB821" s="14"/>
      <c r="AC821" s="13">
        <f t="shared" si="511"/>
        <v>0</v>
      </c>
      <c r="AD821" s="14">
        <f t="shared" si="522"/>
        <v>0</v>
      </c>
      <c r="AE821" s="13">
        <f t="shared" si="512"/>
        <v>0</v>
      </c>
      <c r="AF821" s="14">
        <f t="shared" si="523"/>
        <v>0</v>
      </c>
      <c r="AG821" s="13">
        <f t="shared" si="513"/>
        <v>0</v>
      </c>
      <c r="AH821" s="14"/>
      <c r="AI821" s="13">
        <f t="shared" si="514"/>
        <v>0</v>
      </c>
      <c r="AJ821" s="14">
        <f t="shared" si="524"/>
        <v>0</v>
      </c>
      <c r="AK821" s="13">
        <f t="shared" si="515"/>
        <v>0</v>
      </c>
      <c r="AL821" s="14">
        <f t="shared" si="525"/>
        <v>0</v>
      </c>
      <c r="AM821" s="13">
        <f t="shared" si="526"/>
        <v>1.9999999999999574E-2</v>
      </c>
      <c r="AN821" s="14"/>
      <c r="AO821" s="13">
        <f t="shared" si="527"/>
        <v>0</v>
      </c>
      <c r="AP821" s="14">
        <f t="shared" si="528"/>
        <v>0</v>
      </c>
      <c r="AQ821" s="13">
        <f t="shared" si="529"/>
        <v>0</v>
      </c>
      <c r="AR821" s="14">
        <f t="shared" si="530"/>
        <v>0</v>
      </c>
      <c r="AS821" s="13">
        <f t="shared" si="531"/>
        <v>0</v>
      </c>
      <c r="AT821" s="14"/>
      <c r="AU821" s="13">
        <f t="shared" si="532"/>
        <v>0</v>
      </c>
      <c r="AV821" s="14">
        <f t="shared" si="533"/>
        <v>0</v>
      </c>
      <c r="AW821" s="13">
        <f t="shared" si="534"/>
        <v>0</v>
      </c>
      <c r="AX821" s="14">
        <f t="shared" si="535"/>
        <v>0</v>
      </c>
      <c r="AY821" s="13">
        <f t="shared" si="536"/>
        <v>1.9999999999999574E-2</v>
      </c>
      <c r="AZ821" s="14"/>
      <c r="BA821" s="13">
        <f t="shared" si="537"/>
        <v>0</v>
      </c>
      <c r="BB821" s="14">
        <f t="shared" si="538"/>
        <v>0</v>
      </c>
      <c r="BC821" s="13">
        <f t="shared" si="539"/>
        <v>0</v>
      </c>
      <c r="BD821" s="14">
        <f t="shared" si="540"/>
        <v>0</v>
      </c>
      <c r="BE821" s="13">
        <f t="shared" si="541"/>
        <v>1.9999999999999574E-2</v>
      </c>
    </row>
    <row r="822" spans="1:57" x14ac:dyDescent="0.25">
      <c r="A822" s="23">
        <f t="shared" si="542"/>
        <v>16.350416666666408</v>
      </c>
      <c r="B822" s="8"/>
      <c r="C822" t="s">
        <v>11</v>
      </c>
      <c r="D822" s="10"/>
      <c r="E822" t="s">
        <v>11</v>
      </c>
      <c r="G822" s="10" t="s">
        <v>14</v>
      </c>
      <c r="H822" t="s">
        <v>11</v>
      </c>
      <c r="I822" s="32"/>
      <c r="J822" s="10" t="s">
        <v>14</v>
      </c>
      <c r="K822" s="13">
        <f t="shared" si="502"/>
        <v>0</v>
      </c>
      <c r="L822" s="14">
        <f t="shared" si="516"/>
        <v>0</v>
      </c>
      <c r="M822" s="13">
        <f t="shared" si="503"/>
        <v>0</v>
      </c>
      <c r="N822" s="14">
        <f t="shared" si="517"/>
        <v>0</v>
      </c>
      <c r="O822" s="13">
        <f t="shared" si="504"/>
        <v>0</v>
      </c>
      <c r="P822" s="14"/>
      <c r="Q822" s="13">
        <f t="shared" si="505"/>
        <v>0</v>
      </c>
      <c r="R822" s="14">
        <f t="shared" si="518"/>
        <v>0</v>
      </c>
      <c r="S822" s="13">
        <f t="shared" si="506"/>
        <v>0</v>
      </c>
      <c r="T822" s="14">
        <f t="shared" si="519"/>
        <v>0</v>
      </c>
      <c r="U822" s="13">
        <f t="shared" si="507"/>
        <v>0</v>
      </c>
      <c r="V822" s="14"/>
      <c r="W822" s="13">
        <f t="shared" si="508"/>
        <v>0</v>
      </c>
      <c r="X822" s="14">
        <f t="shared" si="520"/>
        <v>0</v>
      </c>
      <c r="Y822" s="13">
        <f t="shared" si="509"/>
        <v>0</v>
      </c>
      <c r="Z822" s="14">
        <f t="shared" si="521"/>
        <v>0</v>
      </c>
      <c r="AA822" s="13">
        <f t="shared" si="510"/>
        <v>0</v>
      </c>
      <c r="AB822" s="14"/>
      <c r="AC822" s="13">
        <f t="shared" si="511"/>
        <v>0</v>
      </c>
      <c r="AD822" s="14">
        <f t="shared" si="522"/>
        <v>0</v>
      </c>
      <c r="AE822" s="13">
        <f t="shared" si="512"/>
        <v>0</v>
      </c>
      <c r="AF822" s="14">
        <f t="shared" si="523"/>
        <v>0</v>
      </c>
      <c r="AG822" s="13">
        <f t="shared" si="513"/>
        <v>0</v>
      </c>
      <c r="AH822" s="14"/>
      <c r="AI822" s="13">
        <f t="shared" si="514"/>
        <v>0</v>
      </c>
      <c r="AJ822" s="14">
        <f t="shared" si="524"/>
        <v>0</v>
      </c>
      <c r="AK822" s="13">
        <f t="shared" si="515"/>
        <v>0</v>
      </c>
      <c r="AL822" s="14">
        <f t="shared" si="525"/>
        <v>0</v>
      </c>
      <c r="AM822" s="13">
        <f t="shared" si="526"/>
        <v>1.9999999999999574E-2</v>
      </c>
      <c r="AN822" s="14"/>
      <c r="AO822" s="13">
        <f t="shared" si="527"/>
        <v>0</v>
      </c>
      <c r="AP822" s="14">
        <f t="shared" si="528"/>
        <v>0</v>
      </c>
      <c r="AQ822" s="13">
        <f t="shared" si="529"/>
        <v>0</v>
      </c>
      <c r="AR822" s="14">
        <f t="shared" si="530"/>
        <v>0</v>
      </c>
      <c r="AS822" s="13">
        <f t="shared" si="531"/>
        <v>0</v>
      </c>
      <c r="AT822" s="14"/>
      <c r="AU822" s="13">
        <f t="shared" si="532"/>
        <v>0</v>
      </c>
      <c r="AV822" s="14">
        <f t="shared" si="533"/>
        <v>0</v>
      </c>
      <c r="AW822" s="13">
        <f t="shared" si="534"/>
        <v>0</v>
      </c>
      <c r="AX822" s="14">
        <f t="shared" si="535"/>
        <v>0</v>
      </c>
      <c r="AY822" s="13">
        <f t="shared" si="536"/>
        <v>1.9999999999999574E-2</v>
      </c>
      <c r="AZ822" s="14"/>
      <c r="BA822" s="13">
        <f t="shared" si="537"/>
        <v>0</v>
      </c>
      <c r="BB822" s="14">
        <f t="shared" si="538"/>
        <v>0</v>
      </c>
      <c r="BC822" s="13">
        <f t="shared" si="539"/>
        <v>0</v>
      </c>
      <c r="BD822" s="14">
        <f t="shared" si="540"/>
        <v>0</v>
      </c>
      <c r="BE822" s="13">
        <f t="shared" si="541"/>
        <v>1.9999999999999574E-2</v>
      </c>
    </row>
    <row r="823" spans="1:57" x14ac:dyDescent="0.25">
      <c r="A823" s="23">
        <f t="shared" si="542"/>
        <v>16.370416666666408</v>
      </c>
      <c r="B823" s="8"/>
      <c r="C823" t="s">
        <v>11</v>
      </c>
      <c r="D823" s="10"/>
      <c r="E823" t="s">
        <v>11</v>
      </c>
      <c r="G823" s="10" t="s">
        <v>14</v>
      </c>
      <c r="H823" t="s">
        <v>11</v>
      </c>
      <c r="I823" s="32"/>
      <c r="J823" s="10" t="s">
        <v>14</v>
      </c>
      <c r="K823" s="13">
        <f t="shared" si="502"/>
        <v>0</v>
      </c>
      <c r="L823" s="14">
        <f t="shared" si="516"/>
        <v>0</v>
      </c>
      <c r="M823" s="13">
        <f t="shared" si="503"/>
        <v>0</v>
      </c>
      <c r="N823" s="14">
        <f t="shared" si="517"/>
        <v>0</v>
      </c>
      <c r="O823" s="13">
        <f t="shared" si="504"/>
        <v>0</v>
      </c>
      <c r="P823" s="14"/>
      <c r="Q823" s="13">
        <f t="shared" si="505"/>
        <v>0</v>
      </c>
      <c r="R823" s="14">
        <f t="shared" si="518"/>
        <v>0</v>
      </c>
      <c r="S823" s="13">
        <f t="shared" si="506"/>
        <v>0</v>
      </c>
      <c r="T823" s="14">
        <f t="shared" si="519"/>
        <v>0</v>
      </c>
      <c r="U823" s="13">
        <f t="shared" si="507"/>
        <v>0</v>
      </c>
      <c r="V823" s="14"/>
      <c r="W823" s="13">
        <f t="shared" si="508"/>
        <v>0</v>
      </c>
      <c r="X823" s="14">
        <f t="shared" si="520"/>
        <v>0</v>
      </c>
      <c r="Y823" s="13">
        <f t="shared" si="509"/>
        <v>0</v>
      </c>
      <c r="Z823" s="14">
        <f t="shared" si="521"/>
        <v>0</v>
      </c>
      <c r="AA823" s="13">
        <f t="shared" si="510"/>
        <v>0</v>
      </c>
      <c r="AB823" s="14"/>
      <c r="AC823" s="13">
        <f t="shared" si="511"/>
        <v>0</v>
      </c>
      <c r="AD823" s="14">
        <f t="shared" si="522"/>
        <v>0</v>
      </c>
      <c r="AE823" s="13">
        <f t="shared" si="512"/>
        <v>0</v>
      </c>
      <c r="AF823" s="14">
        <f t="shared" si="523"/>
        <v>0</v>
      </c>
      <c r="AG823" s="13">
        <f t="shared" si="513"/>
        <v>0</v>
      </c>
      <c r="AH823" s="14"/>
      <c r="AI823" s="13">
        <f t="shared" si="514"/>
        <v>0</v>
      </c>
      <c r="AJ823" s="14">
        <f t="shared" si="524"/>
        <v>0</v>
      </c>
      <c r="AK823" s="13">
        <f t="shared" si="515"/>
        <v>0</v>
      </c>
      <c r="AL823" s="14">
        <f t="shared" si="525"/>
        <v>0</v>
      </c>
      <c r="AM823" s="13">
        <f t="shared" si="526"/>
        <v>1.9999999999999574E-2</v>
      </c>
      <c r="AN823" s="14"/>
      <c r="AO823" s="13">
        <f t="shared" si="527"/>
        <v>0</v>
      </c>
      <c r="AP823" s="14">
        <f t="shared" si="528"/>
        <v>0</v>
      </c>
      <c r="AQ823" s="13">
        <f t="shared" si="529"/>
        <v>0</v>
      </c>
      <c r="AR823" s="14">
        <f t="shared" si="530"/>
        <v>0</v>
      </c>
      <c r="AS823" s="13">
        <f t="shared" si="531"/>
        <v>0</v>
      </c>
      <c r="AT823" s="14"/>
      <c r="AU823" s="13">
        <f t="shared" si="532"/>
        <v>0</v>
      </c>
      <c r="AV823" s="14">
        <f t="shared" si="533"/>
        <v>0</v>
      </c>
      <c r="AW823" s="13">
        <f t="shared" si="534"/>
        <v>0</v>
      </c>
      <c r="AX823" s="14">
        <f t="shared" si="535"/>
        <v>0</v>
      </c>
      <c r="AY823" s="13">
        <f t="shared" si="536"/>
        <v>1.9999999999999574E-2</v>
      </c>
      <c r="AZ823" s="14"/>
      <c r="BA823" s="13">
        <f t="shared" si="537"/>
        <v>0</v>
      </c>
      <c r="BB823" s="14">
        <f t="shared" si="538"/>
        <v>0</v>
      </c>
      <c r="BC823" s="13">
        <f t="shared" si="539"/>
        <v>0</v>
      </c>
      <c r="BD823" s="14">
        <f t="shared" si="540"/>
        <v>0</v>
      </c>
      <c r="BE823" s="13">
        <f t="shared" si="541"/>
        <v>1.9999999999999574E-2</v>
      </c>
    </row>
    <row r="824" spans="1:57" x14ac:dyDescent="0.25">
      <c r="A824" s="23">
        <f t="shared" si="542"/>
        <v>16.390416666666408</v>
      </c>
      <c r="B824" s="8"/>
      <c r="C824" t="s">
        <v>11</v>
      </c>
      <c r="D824" s="10"/>
      <c r="E824" t="s">
        <v>11</v>
      </c>
      <c r="F824" s="10"/>
      <c r="G824" s="10" t="s">
        <v>14</v>
      </c>
      <c r="H824" t="s">
        <v>11</v>
      </c>
      <c r="I824" s="32"/>
      <c r="J824" s="10" t="s">
        <v>14</v>
      </c>
      <c r="K824" s="13">
        <f t="shared" si="502"/>
        <v>0</v>
      </c>
      <c r="L824" s="14">
        <f t="shared" si="516"/>
        <v>0</v>
      </c>
      <c r="M824" s="13">
        <f t="shared" si="503"/>
        <v>0</v>
      </c>
      <c r="N824" s="14">
        <f t="shared" si="517"/>
        <v>0</v>
      </c>
      <c r="O824" s="13">
        <f t="shared" si="504"/>
        <v>0</v>
      </c>
      <c r="P824" s="14"/>
      <c r="Q824" s="13">
        <f t="shared" si="505"/>
        <v>0</v>
      </c>
      <c r="R824" s="14">
        <f t="shared" si="518"/>
        <v>0</v>
      </c>
      <c r="S824" s="13">
        <f t="shared" si="506"/>
        <v>0</v>
      </c>
      <c r="T824" s="14">
        <f t="shared" si="519"/>
        <v>0</v>
      </c>
      <c r="U824" s="13">
        <f t="shared" si="507"/>
        <v>0</v>
      </c>
      <c r="V824" s="14"/>
      <c r="W824" s="13">
        <f t="shared" si="508"/>
        <v>0</v>
      </c>
      <c r="X824" s="14">
        <f t="shared" si="520"/>
        <v>0</v>
      </c>
      <c r="Y824" s="13">
        <f t="shared" si="509"/>
        <v>0</v>
      </c>
      <c r="Z824" s="14">
        <f t="shared" si="521"/>
        <v>0</v>
      </c>
      <c r="AA824" s="13">
        <f t="shared" si="510"/>
        <v>0</v>
      </c>
      <c r="AB824" s="14"/>
      <c r="AC824" s="13">
        <f t="shared" si="511"/>
        <v>0</v>
      </c>
      <c r="AD824" s="14">
        <f t="shared" si="522"/>
        <v>0</v>
      </c>
      <c r="AE824" s="13">
        <f t="shared" si="512"/>
        <v>0</v>
      </c>
      <c r="AF824" s="14">
        <f t="shared" si="523"/>
        <v>0</v>
      </c>
      <c r="AG824" s="13">
        <f t="shared" si="513"/>
        <v>0</v>
      </c>
      <c r="AH824" s="14"/>
      <c r="AI824" s="13">
        <f t="shared" si="514"/>
        <v>0</v>
      </c>
      <c r="AJ824" s="14">
        <f t="shared" si="524"/>
        <v>0</v>
      </c>
      <c r="AK824" s="13">
        <f t="shared" si="515"/>
        <v>0</v>
      </c>
      <c r="AL824" s="14">
        <f t="shared" si="525"/>
        <v>0</v>
      </c>
      <c r="AM824" s="13">
        <f t="shared" si="526"/>
        <v>1.9999999999999574E-2</v>
      </c>
      <c r="AN824" s="14"/>
      <c r="AO824" s="13">
        <f t="shared" si="527"/>
        <v>0</v>
      </c>
      <c r="AP824" s="14">
        <f t="shared" si="528"/>
        <v>0</v>
      </c>
      <c r="AQ824" s="13">
        <f t="shared" si="529"/>
        <v>0</v>
      </c>
      <c r="AR824" s="14">
        <f t="shared" si="530"/>
        <v>0</v>
      </c>
      <c r="AS824" s="13">
        <f t="shared" si="531"/>
        <v>0</v>
      </c>
      <c r="AT824" s="14"/>
      <c r="AU824" s="13">
        <f t="shared" si="532"/>
        <v>0</v>
      </c>
      <c r="AV824" s="14">
        <f t="shared" si="533"/>
        <v>0</v>
      </c>
      <c r="AW824" s="13">
        <f t="shared" si="534"/>
        <v>0</v>
      </c>
      <c r="AX824" s="14">
        <f t="shared" si="535"/>
        <v>0</v>
      </c>
      <c r="AY824" s="13">
        <f t="shared" si="536"/>
        <v>1.9999999999999574E-2</v>
      </c>
      <c r="AZ824" s="14"/>
      <c r="BA824" s="13">
        <f t="shared" si="537"/>
        <v>0</v>
      </c>
      <c r="BB824" s="14">
        <f t="shared" si="538"/>
        <v>0</v>
      </c>
      <c r="BC824" s="13">
        <f t="shared" si="539"/>
        <v>0</v>
      </c>
      <c r="BD824" s="14">
        <f t="shared" si="540"/>
        <v>0</v>
      </c>
      <c r="BE824" s="13">
        <f t="shared" si="541"/>
        <v>1.9999999999999574E-2</v>
      </c>
    </row>
    <row r="825" spans="1:57" x14ac:dyDescent="0.25">
      <c r="A825" s="23">
        <f t="shared" si="542"/>
        <v>16.410416666666407</v>
      </c>
      <c r="B825" s="8"/>
      <c r="C825" t="s">
        <v>11</v>
      </c>
      <c r="D825" s="10"/>
      <c r="E825" t="s">
        <v>11</v>
      </c>
      <c r="F825" s="10"/>
      <c r="G825" s="10" t="s">
        <v>14</v>
      </c>
      <c r="H825" t="s">
        <v>11</v>
      </c>
      <c r="I825" s="32"/>
      <c r="J825" s="10" t="s">
        <v>14</v>
      </c>
      <c r="K825" s="13">
        <f t="shared" si="502"/>
        <v>0</v>
      </c>
      <c r="L825" s="14">
        <f t="shared" si="516"/>
        <v>0</v>
      </c>
      <c r="M825" s="13">
        <f t="shared" si="503"/>
        <v>0</v>
      </c>
      <c r="N825" s="14">
        <f t="shared" si="517"/>
        <v>0</v>
      </c>
      <c r="O825" s="13">
        <f t="shared" si="504"/>
        <v>0</v>
      </c>
      <c r="P825" s="14"/>
      <c r="Q825" s="13">
        <f t="shared" si="505"/>
        <v>0</v>
      </c>
      <c r="R825" s="14">
        <f t="shared" si="518"/>
        <v>0</v>
      </c>
      <c r="S825" s="13">
        <f t="shared" si="506"/>
        <v>0</v>
      </c>
      <c r="T825" s="14">
        <f t="shared" si="519"/>
        <v>0</v>
      </c>
      <c r="U825" s="13">
        <f t="shared" si="507"/>
        <v>0</v>
      </c>
      <c r="V825" s="14"/>
      <c r="W825" s="13">
        <f t="shared" si="508"/>
        <v>0</v>
      </c>
      <c r="X825" s="14">
        <f t="shared" si="520"/>
        <v>0</v>
      </c>
      <c r="Y825" s="13">
        <f t="shared" si="509"/>
        <v>0</v>
      </c>
      <c r="Z825" s="14">
        <f t="shared" si="521"/>
        <v>0</v>
      </c>
      <c r="AA825" s="13">
        <f t="shared" si="510"/>
        <v>0</v>
      </c>
      <c r="AB825" s="14"/>
      <c r="AC825" s="13">
        <f t="shared" si="511"/>
        <v>0</v>
      </c>
      <c r="AD825" s="14">
        <f t="shared" si="522"/>
        <v>0</v>
      </c>
      <c r="AE825" s="13">
        <f t="shared" si="512"/>
        <v>0</v>
      </c>
      <c r="AF825" s="14">
        <f t="shared" si="523"/>
        <v>0</v>
      </c>
      <c r="AG825" s="13">
        <f t="shared" si="513"/>
        <v>0</v>
      </c>
      <c r="AH825" s="14"/>
      <c r="AI825" s="13">
        <f t="shared" si="514"/>
        <v>0</v>
      </c>
      <c r="AJ825" s="14">
        <f t="shared" si="524"/>
        <v>0</v>
      </c>
      <c r="AK825" s="13">
        <f t="shared" si="515"/>
        <v>0</v>
      </c>
      <c r="AL825" s="14">
        <f t="shared" si="525"/>
        <v>0</v>
      </c>
      <c r="AM825" s="13">
        <f t="shared" si="526"/>
        <v>1.9999999999999574E-2</v>
      </c>
      <c r="AN825" s="14"/>
      <c r="AO825" s="13">
        <f t="shared" si="527"/>
        <v>0</v>
      </c>
      <c r="AP825" s="14">
        <f t="shared" si="528"/>
        <v>0</v>
      </c>
      <c r="AQ825" s="13">
        <f t="shared" si="529"/>
        <v>0</v>
      </c>
      <c r="AR825" s="14">
        <f t="shared" si="530"/>
        <v>0</v>
      </c>
      <c r="AS825" s="13">
        <f t="shared" si="531"/>
        <v>0</v>
      </c>
      <c r="AT825" s="14"/>
      <c r="AU825" s="13">
        <f t="shared" si="532"/>
        <v>0</v>
      </c>
      <c r="AV825" s="14">
        <f t="shared" si="533"/>
        <v>0</v>
      </c>
      <c r="AW825" s="13">
        <f t="shared" si="534"/>
        <v>0</v>
      </c>
      <c r="AX825" s="14">
        <f t="shared" si="535"/>
        <v>0</v>
      </c>
      <c r="AY825" s="13">
        <f t="shared" si="536"/>
        <v>1.9999999999999574E-2</v>
      </c>
      <c r="AZ825" s="14"/>
      <c r="BA825" s="13">
        <f t="shared" si="537"/>
        <v>0</v>
      </c>
      <c r="BB825" s="14">
        <f t="shared" si="538"/>
        <v>0</v>
      </c>
      <c r="BC825" s="13">
        <f t="shared" si="539"/>
        <v>0</v>
      </c>
      <c r="BD825" s="14">
        <f t="shared" si="540"/>
        <v>0</v>
      </c>
      <c r="BE825" s="13">
        <f t="shared" si="541"/>
        <v>1.9999999999999574E-2</v>
      </c>
    </row>
    <row r="826" spans="1:57" x14ac:dyDescent="0.25">
      <c r="A826" s="23">
        <f t="shared" si="542"/>
        <v>16.430416666666407</v>
      </c>
      <c r="B826" s="8" t="s">
        <v>64</v>
      </c>
      <c r="C826" t="s">
        <v>11</v>
      </c>
      <c r="E826" t="s">
        <v>11</v>
      </c>
      <c r="F826" s="10"/>
      <c r="G826" s="10" t="s">
        <v>14</v>
      </c>
      <c r="H826" s="11" t="s">
        <v>20</v>
      </c>
      <c r="I826" s="11"/>
      <c r="J826" t="s">
        <v>11</v>
      </c>
      <c r="K826" s="13">
        <f t="shared" si="502"/>
        <v>0</v>
      </c>
      <c r="L826" s="14">
        <f t="shared" si="516"/>
        <v>0</v>
      </c>
      <c r="M826" s="13">
        <f t="shared" si="503"/>
        <v>0</v>
      </c>
      <c r="N826" s="14">
        <f t="shared" si="517"/>
        <v>0</v>
      </c>
      <c r="O826" s="13">
        <f t="shared" si="504"/>
        <v>0</v>
      </c>
      <c r="P826" s="14"/>
      <c r="Q826" s="13">
        <f t="shared" si="505"/>
        <v>0</v>
      </c>
      <c r="R826" s="14">
        <f t="shared" si="518"/>
        <v>0</v>
      </c>
      <c r="S826" s="13">
        <f t="shared" si="506"/>
        <v>0</v>
      </c>
      <c r="T826" s="14">
        <f t="shared" si="519"/>
        <v>0</v>
      </c>
      <c r="U826" s="13">
        <f t="shared" si="507"/>
        <v>0</v>
      </c>
      <c r="V826" s="14"/>
      <c r="W826" s="13">
        <f t="shared" si="508"/>
        <v>0</v>
      </c>
      <c r="X826" s="14">
        <f t="shared" si="520"/>
        <v>0</v>
      </c>
      <c r="Y826" s="13">
        <f t="shared" si="509"/>
        <v>0</v>
      </c>
      <c r="Z826" s="14">
        <f t="shared" si="521"/>
        <v>0</v>
      </c>
      <c r="AA826" s="13">
        <f t="shared" si="510"/>
        <v>0</v>
      </c>
      <c r="AB826" s="14"/>
      <c r="AC826" s="13">
        <f t="shared" si="511"/>
        <v>0</v>
      </c>
      <c r="AD826" s="14">
        <f t="shared" si="522"/>
        <v>0</v>
      </c>
      <c r="AE826" s="13">
        <f t="shared" si="512"/>
        <v>0</v>
      </c>
      <c r="AF826" s="14">
        <f t="shared" si="523"/>
        <v>0</v>
      </c>
      <c r="AG826" s="13">
        <f t="shared" si="513"/>
        <v>0</v>
      </c>
      <c r="AH826" s="14"/>
      <c r="AI826" s="13">
        <f t="shared" si="514"/>
        <v>0</v>
      </c>
      <c r="AJ826" s="14">
        <f t="shared" si="524"/>
        <v>0</v>
      </c>
      <c r="AK826" s="13">
        <f t="shared" si="515"/>
        <v>0</v>
      </c>
      <c r="AL826" s="14">
        <f t="shared" si="525"/>
        <v>0</v>
      </c>
      <c r="AM826" s="13">
        <f t="shared" si="526"/>
        <v>1.9999999999999574E-2</v>
      </c>
      <c r="AN826" s="14"/>
      <c r="AO826" s="13">
        <f t="shared" si="527"/>
        <v>0</v>
      </c>
      <c r="AP826" s="14">
        <f t="shared" si="528"/>
        <v>0</v>
      </c>
      <c r="AQ826" s="13">
        <f t="shared" si="529"/>
        <v>16.430416666666407</v>
      </c>
      <c r="AR826" s="14">
        <f t="shared" si="530"/>
        <v>1</v>
      </c>
      <c r="AS826" s="13">
        <f t="shared" si="531"/>
        <v>0</v>
      </c>
      <c r="AT826" s="14"/>
      <c r="AU826" s="13">
        <f t="shared" si="532"/>
        <v>0</v>
      </c>
      <c r="AV826" s="14">
        <f t="shared" si="533"/>
        <v>0</v>
      </c>
      <c r="AW826" s="13">
        <f t="shared" si="534"/>
        <v>0</v>
      </c>
      <c r="AX826" s="14">
        <f t="shared" si="535"/>
        <v>0</v>
      </c>
      <c r="AY826" s="13">
        <f t="shared" si="536"/>
        <v>0</v>
      </c>
      <c r="AZ826" s="14"/>
      <c r="BA826" s="13">
        <f t="shared" si="537"/>
        <v>0</v>
      </c>
      <c r="BB826" s="14">
        <f t="shared" si="538"/>
        <v>0</v>
      </c>
      <c r="BC826" s="13">
        <f t="shared" si="539"/>
        <v>0</v>
      </c>
      <c r="BD826" s="14">
        <f t="shared" si="540"/>
        <v>0</v>
      </c>
      <c r="BE826" s="13">
        <f t="shared" si="541"/>
        <v>0</v>
      </c>
    </row>
    <row r="827" spans="1:57" x14ac:dyDescent="0.25">
      <c r="A827" s="23">
        <f t="shared" si="542"/>
        <v>16.450416666666406</v>
      </c>
      <c r="B827" s="8"/>
      <c r="C827" t="s">
        <v>11</v>
      </c>
      <c r="E827" t="s">
        <v>11</v>
      </c>
      <c r="F827" s="10"/>
      <c r="G827" s="10" t="s">
        <v>14</v>
      </c>
      <c r="H827" s="10"/>
      <c r="I827" s="32"/>
      <c r="J827" t="s">
        <v>11</v>
      </c>
      <c r="K827" s="13">
        <f t="shared" si="502"/>
        <v>0</v>
      </c>
      <c r="L827" s="14">
        <f t="shared" si="516"/>
        <v>0</v>
      </c>
      <c r="M827" s="13">
        <f t="shared" si="503"/>
        <v>0</v>
      </c>
      <c r="N827" s="14">
        <f t="shared" si="517"/>
        <v>0</v>
      </c>
      <c r="O827" s="13">
        <f t="shared" si="504"/>
        <v>0</v>
      </c>
      <c r="P827" s="14"/>
      <c r="Q827" s="13">
        <f t="shared" si="505"/>
        <v>0</v>
      </c>
      <c r="R827" s="14">
        <f t="shared" si="518"/>
        <v>0</v>
      </c>
      <c r="S827" s="13">
        <f t="shared" si="506"/>
        <v>0</v>
      </c>
      <c r="T827" s="14">
        <f t="shared" si="519"/>
        <v>0</v>
      </c>
      <c r="U827" s="13">
        <f t="shared" si="507"/>
        <v>0</v>
      </c>
      <c r="V827" s="14"/>
      <c r="W827" s="13">
        <f t="shared" si="508"/>
        <v>0</v>
      </c>
      <c r="X827" s="14">
        <f t="shared" si="520"/>
        <v>0</v>
      </c>
      <c r="Y827" s="13">
        <f t="shared" si="509"/>
        <v>0</v>
      </c>
      <c r="Z827" s="14">
        <f t="shared" si="521"/>
        <v>0</v>
      </c>
      <c r="AA827" s="13">
        <f t="shared" si="510"/>
        <v>0</v>
      </c>
      <c r="AB827" s="14"/>
      <c r="AC827" s="13">
        <f t="shared" si="511"/>
        <v>0</v>
      </c>
      <c r="AD827" s="14">
        <f t="shared" si="522"/>
        <v>0</v>
      </c>
      <c r="AE827" s="13">
        <f t="shared" si="512"/>
        <v>0</v>
      </c>
      <c r="AF827" s="14">
        <f t="shared" si="523"/>
        <v>0</v>
      </c>
      <c r="AG827" s="13">
        <f t="shared" si="513"/>
        <v>0</v>
      </c>
      <c r="AH827" s="14"/>
      <c r="AI827" s="13">
        <f t="shared" si="514"/>
        <v>0</v>
      </c>
      <c r="AJ827" s="14">
        <f t="shared" si="524"/>
        <v>0</v>
      </c>
      <c r="AK827" s="13">
        <f t="shared" si="515"/>
        <v>0</v>
      </c>
      <c r="AL827" s="14">
        <f t="shared" si="525"/>
        <v>0</v>
      </c>
      <c r="AM827" s="13">
        <f t="shared" si="526"/>
        <v>1.9999999999999574E-2</v>
      </c>
      <c r="AN827" s="14"/>
      <c r="AO827" s="13">
        <f t="shared" si="527"/>
        <v>0</v>
      </c>
      <c r="AP827" s="14">
        <f t="shared" si="528"/>
        <v>0</v>
      </c>
      <c r="AQ827" s="13">
        <f t="shared" si="529"/>
        <v>0</v>
      </c>
      <c r="AR827" s="14">
        <f t="shared" si="530"/>
        <v>0</v>
      </c>
      <c r="AS827" s="13">
        <f t="shared" si="531"/>
        <v>0</v>
      </c>
      <c r="AT827" s="14"/>
      <c r="AU827" s="13">
        <f t="shared" si="532"/>
        <v>0</v>
      </c>
      <c r="AV827" s="14">
        <f t="shared" si="533"/>
        <v>0</v>
      </c>
      <c r="AW827" s="13">
        <f t="shared" si="534"/>
        <v>0</v>
      </c>
      <c r="AX827" s="14">
        <f t="shared" si="535"/>
        <v>0</v>
      </c>
      <c r="AY827" s="13">
        <f t="shared" si="536"/>
        <v>0</v>
      </c>
      <c r="AZ827" s="14"/>
      <c r="BA827" s="13">
        <f t="shared" si="537"/>
        <v>0</v>
      </c>
      <c r="BB827" s="14">
        <f t="shared" si="538"/>
        <v>0</v>
      </c>
      <c r="BC827" s="13">
        <f t="shared" si="539"/>
        <v>0</v>
      </c>
      <c r="BD827" s="14">
        <f t="shared" si="540"/>
        <v>0</v>
      </c>
      <c r="BE827" s="13">
        <f t="shared" si="541"/>
        <v>0</v>
      </c>
    </row>
    <row r="828" spans="1:57" x14ac:dyDescent="0.25">
      <c r="A828" s="23">
        <f t="shared" si="542"/>
        <v>16.470416666666406</v>
      </c>
      <c r="B828" s="8"/>
      <c r="C828" t="s">
        <v>11</v>
      </c>
      <c r="E828" t="s">
        <v>11</v>
      </c>
      <c r="F828" s="10"/>
      <c r="G828" s="10" t="s">
        <v>14</v>
      </c>
      <c r="H828" s="10"/>
      <c r="I828" s="32"/>
      <c r="J828" t="s">
        <v>11</v>
      </c>
      <c r="K828" s="13">
        <f t="shared" si="502"/>
        <v>0</v>
      </c>
      <c r="L828" s="14">
        <f t="shared" si="516"/>
        <v>0</v>
      </c>
      <c r="M828" s="13">
        <f t="shared" si="503"/>
        <v>0</v>
      </c>
      <c r="N828" s="14">
        <f t="shared" si="517"/>
        <v>0</v>
      </c>
      <c r="O828" s="13">
        <f t="shared" si="504"/>
        <v>0</v>
      </c>
      <c r="P828" s="14"/>
      <c r="Q828" s="13">
        <f t="shared" si="505"/>
        <v>0</v>
      </c>
      <c r="R828" s="14">
        <f t="shared" si="518"/>
        <v>0</v>
      </c>
      <c r="S828" s="13">
        <f t="shared" si="506"/>
        <v>0</v>
      </c>
      <c r="T828" s="14">
        <f t="shared" si="519"/>
        <v>0</v>
      </c>
      <c r="U828" s="13">
        <f t="shared" si="507"/>
        <v>0</v>
      </c>
      <c r="V828" s="14"/>
      <c r="W828" s="13">
        <f t="shared" si="508"/>
        <v>0</v>
      </c>
      <c r="X828" s="14">
        <f t="shared" si="520"/>
        <v>0</v>
      </c>
      <c r="Y828" s="13">
        <f t="shared" si="509"/>
        <v>0</v>
      </c>
      <c r="Z828" s="14">
        <f t="shared" si="521"/>
        <v>0</v>
      </c>
      <c r="AA828" s="13">
        <f t="shared" si="510"/>
        <v>0</v>
      </c>
      <c r="AB828" s="14"/>
      <c r="AC828" s="13">
        <f t="shared" si="511"/>
        <v>0</v>
      </c>
      <c r="AD828" s="14">
        <f t="shared" si="522"/>
        <v>0</v>
      </c>
      <c r="AE828" s="13">
        <f t="shared" si="512"/>
        <v>0</v>
      </c>
      <c r="AF828" s="14">
        <f t="shared" si="523"/>
        <v>0</v>
      </c>
      <c r="AG828" s="13">
        <f t="shared" si="513"/>
        <v>0</v>
      </c>
      <c r="AH828" s="14"/>
      <c r="AI828" s="13">
        <f t="shared" si="514"/>
        <v>0</v>
      </c>
      <c r="AJ828" s="14">
        <f t="shared" si="524"/>
        <v>0</v>
      </c>
      <c r="AK828" s="13">
        <f t="shared" si="515"/>
        <v>0</v>
      </c>
      <c r="AL828" s="14">
        <f t="shared" si="525"/>
        <v>0</v>
      </c>
      <c r="AM828" s="13">
        <f t="shared" si="526"/>
        <v>1.9999999999999574E-2</v>
      </c>
      <c r="AN828" s="14"/>
      <c r="AO828" s="13">
        <f t="shared" si="527"/>
        <v>0</v>
      </c>
      <c r="AP828" s="14">
        <f t="shared" si="528"/>
        <v>0</v>
      </c>
      <c r="AQ828" s="13">
        <f t="shared" si="529"/>
        <v>0</v>
      </c>
      <c r="AR828" s="14">
        <f t="shared" si="530"/>
        <v>0</v>
      </c>
      <c r="AS828" s="13">
        <f t="shared" si="531"/>
        <v>0</v>
      </c>
      <c r="AT828" s="14"/>
      <c r="AU828" s="13">
        <f t="shared" si="532"/>
        <v>0</v>
      </c>
      <c r="AV828" s="14">
        <f t="shared" si="533"/>
        <v>0</v>
      </c>
      <c r="AW828" s="13">
        <f t="shared" si="534"/>
        <v>0</v>
      </c>
      <c r="AX828" s="14">
        <f t="shared" si="535"/>
        <v>0</v>
      </c>
      <c r="AY828" s="13">
        <f t="shared" si="536"/>
        <v>0</v>
      </c>
      <c r="AZ828" s="14"/>
      <c r="BA828" s="13">
        <f t="shared" si="537"/>
        <v>0</v>
      </c>
      <c r="BB828" s="14">
        <f t="shared" si="538"/>
        <v>0</v>
      </c>
      <c r="BC828" s="13">
        <f t="shared" si="539"/>
        <v>0</v>
      </c>
      <c r="BD828" s="14">
        <f t="shared" si="540"/>
        <v>0</v>
      </c>
      <c r="BE828" s="13">
        <f t="shared" si="541"/>
        <v>0</v>
      </c>
    </row>
    <row r="829" spans="1:57" x14ac:dyDescent="0.25">
      <c r="A829" s="23">
        <f t="shared" si="542"/>
        <v>16.490416666666405</v>
      </c>
      <c r="B829" s="8" t="s">
        <v>10</v>
      </c>
      <c r="C829" t="s">
        <v>11</v>
      </c>
      <c r="E829" t="s">
        <v>11</v>
      </c>
      <c r="F829" s="10" t="s">
        <v>14</v>
      </c>
      <c r="G829" s="10" t="s">
        <v>14</v>
      </c>
      <c r="H829" s="10"/>
      <c r="I829" s="32"/>
      <c r="J829" t="s">
        <v>11</v>
      </c>
      <c r="K829" s="13">
        <f t="shared" si="502"/>
        <v>0</v>
      </c>
      <c r="L829" s="14">
        <f t="shared" si="516"/>
        <v>0</v>
      </c>
      <c r="M829" s="13">
        <f t="shared" si="503"/>
        <v>0</v>
      </c>
      <c r="N829" s="14">
        <f t="shared" si="517"/>
        <v>0</v>
      </c>
      <c r="O829" s="13">
        <f t="shared" si="504"/>
        <v>0</v>
      </c>
      <c r="P829" s="14"/>
      <c r="Q829" s="13">
        <f t="shared" si="505"/>
        <v>0</v>
      </c>
      <c r="R829" s="14">
        <f t="shared" si="518"/>
        <v>0</v>
      </c>
      <c r="S829" s="13">
        <f t="shared" si="506"/>
        <v>0</v>
      </c>
      <c r="T829" s="14">
        <f t="shared" si="519"/>
        <v>0</v>
      </c>
      <c r="U829" s="13">
        <f t="shared" si="507"/>
        <v>0</v>
      </c>
      <c r="V829" s="14"/>
      <c r="W829" s="13">
        <f t="shared" si="508"/>
        <v>0</v>
      </c>
      <c r="X829" s="14">
        <f t="shared" si="520"/>
        <v>0</v>
      </c>
      <c r="Y829" s="13">
        <f t="shared" si="509"/>
        <v>0</v>
      </c>
      <c r="Z829" s="14">
        <f t="shared" si="521"/>
        <v>0</v>
      </c>
      <c r="AA829" s="13">
        <f t="shared" si="510"/>
        <v>0</v>
      </c>
      <c r="AB829" s="14"/>
      <c r="AC829" s="13">
        <f t="shared" si="511"/>
        <v>16.490416666666405</v>
      </c>
      <c r="AD829" s="14">
        <f t="shared" si="522"/>
        <v>1</v>
      </c>
      <c r="AE829" s="13">
        <f t="shared" si="512"/>
        <v>0</v>
      </c>
      <c r="AF829" s="14">
        <f t="shared" si="523"/>
        <v>0</v>
      </c>
      <c r="AG829" s="13">
        <f t="shared" si="513"/>
        <v>1.9999999999999574E-2</v>
      </c>
      <c r="AH829" s="14"/>
      <c r="AI829" s="13">
        <f t="shared" si="514"/>
        <v>0</v>
      </c>
      <c r="AJ829" s="14">
        <f t="shared" si="524"/>
        <v>0</v>
      </c>
      <c r="AK829" s="13">
        <f t="shared" si="515"/>
        <v>0</v>
      </c>
      <c r="AL829" s="14">
        <f t="shared" si="525"/>
        <v>0</v>
      </c>
      <c r="AM829" s="13">
        <f t="shared" si="526"/>
        <v>1.9999999999999574E-2</v>
      </c>
      <c r="AN829" s="14"/>
      <c r="AO829" s="13">
        <f t="shared" si="527"/>
        <v>0</v>
      </c>
      <c r="AP829" s="14">
        <f t="shared" si="528"/>
        <v>0</v>
      </c>
      <c r="AQ829" s="13">
        <f t="shared" si="529"/>
        <v>0</v>
      </c>
      <c r="AR829" s="14">
        <f t="shared" si="530"/>
        <v>0</v>
      </c>
      <c r="AS829" s="13">
        <f t="shared" si="531"/>
        <v>0</v>
      </c>
      <c r="AT829" s="14"/>
      <c r="AU829" s="13">
        <f t="shared" si="532"/>
        <v>0</v>
      </c>
      <c r="AV829" s="14">
        <f t="shared" si="533"/>
        <v>0</v>
      </c>
      <c r="AW829" s="13">
        <f t="shared" si="534"/>
        <v>0</v>
      </c>
      <c r="AX829" s="14">
        <f t="shared" si="535"/>
        <v>0</v>
      </c>
      <c r="AY829" s="13">
        <f t="shared" si="536"/>
        <v>0</v>
      </c>
      <c r="AZ829" s="14"/>
      <c r="BA829" s="13">
        <f t="shared" si="537"/>
        <v>0</v>
      </c>
      <c r="BB829" s="14">
        <f t="shared" si="538"/>
        <v>0</v>
      </c>
      <c r="BC829" s="13">
        <f t="shared" si="539"/>
        <v>0</v>
      </c>
      <c r="BD829" s="14">
        <f t="shared" si="540"/>
        <v>0</v>
      </c>
      <c r="BE829" s="13">
        <f t="shared" si="541"/>
        <v>0</v>
      </c>
    </row>
    <row r="830" spans="1:57" x14ac:dyDescent="0.25">
      <c r="A830" s="23">
        <f t="shared" si="542"/>
        <v>16.510416666666405</v>
      </c>
      <c r="B830" s="8" t="s">
        <v>67</v>
      </c>
      <c r="C830" t="s">
        <v>11</v>
      </c>
      <c r="D830" s="11"/>
      <c r="E830" t="s">
        <v>11</v>
      </c>
      <c r="F830" s="10" t="s">
        <v>14</v>
      </c>
      <c r="G830" s="10" t="s">
        <v>14</v>
      </c>
      <c r="I830" s="10" t="s">
        <v>14</v>
      </c>
      <c r="J830" t="s">
        <v>11</v>
      </c>
      <c r="K830" s="13">
        <f t="shared" si="502"/>
        <v>0</v>
      </c>
      <c r="L830" s="14">
        <f t="shared" si="516"/>
        <v>0</v>
      </c>
      <c r="M830" s="13">
        <f t="shared" si="503"/>
        <v>0</v>
      </c>
      <c r="N830" s="14">
        <f t="shared" si="517"/>
        <v>0</v>
      </c>
      <c r="O830" s="13">
        <f t="shared" si="504"/>
        <v>0</v>
      </c>
      <c r="P830" s="14"/>
      <c r="Q830" s="13">
        <f t="shared" si="505"/>
        <v>0</v>
      </c>
      <c r="R830" s="14">
        <f t="shared" si="518"/>
        <v>0</v>
      </c>
      <c r="S830" s="13">
        <f t="shared" si="506"/>
        <v>0</v>
      </c>
      <c r="T830" s="14">
        <f t="shared" si="519"/>
        <v>0</v>
      </c>
      <c r="U830" s="13">
        <f t="shared" si="507"/>
        <v>0</v>
      </c>
      <c r="V830" s="14"/>
      <c r="W830" s="13">
        <f t="shared" si="508"/>
        <v>0</v>
      </c>
      <c r="X830" s="14">
        <f t="shared" si="520"/>
        <v>0</v>
      </c>
      <c r="Y830" s="13">
        <f t="shared" si="509"/>
        <v>0</v>
      </c>
      <c r="Z830" s="14">
        <f t="shared" si="521"/>
        <v>0</v>
      </c>
      <c r="AA830" s="13">
        <f t="shared" si="510"/>
        <v>0</v>
      </c>
      <c r="AB830" s="14"/>
      <c r="AC830" s="13">
        <f t="shared" si="511"/>
        <v>0</v>
      </c>
      <c r="AD830" s="14">
        <f t="shared" si="522"/>
        <v>0</v>
      </c>
      <c r="AE830" s="13">
        <f t="shared" si="512"/>
        <v>0</v>
      </c>
      <c r="AF830" s="14">
        <f t="shared" si="523"/>
        <v>0</v>
      </c>
      <c r="AG830" s="13">
        <f t="shared" si="513"/>
        <v>1.9999999999999574E-2</v>
      </c>
      <c r="AH830" s="14"/>
      <c r="AI830" s="13">
        <f t="shared" si="514"/>
        <v>0</v>
      </c>
      <c r="AJ830" s="14">
        <f t="shared" si="524"/>
        <v>0</v>
      </c>
      <c r="AK830" s="13">
        <f t="shared" si="515"/>
        <v>0</v>
      </c>
      <c r="AL830" s="14">
        <f t="shared" si="525"/>
        <v>0</v>
      </c>
      <c r="AM830" s="13">
        <f t="shared" si="526"/>
        <v>1.9999999999999574E-2</v>
      </c>
      <c r="AN830" s="14"/>
      <c r="AO830" s="13">
        <f t="shared" si="527"/>
        <v>0</v>
      </c>
      <c r="AP830" s="14">
        <f t="shared" si="528"/>
        <v>0</v>
      </c>
      <c r="AQ830" s="13">
        <f t="shared" si="529"/>
        <v>0</v>
      </c>
      <c r="AR830" s="14">
        <f t="shared" si="530"/>
        <v>0</v>
      </c>
      <c r="AS830" s="13">
        <f t="shared" si="531"/>
        <v>0</v>
      </c>
      <c r="AT830" s="14"/>
      <c r="AU830" s="13">
        <f t="shared" si="532"/>
        <v>16.510416666666405</v>
      </c>
      <c r="AV830" s="14">
        <f t="shared" si="533"/>
        <v>1</v>
      </c>
      <c r="AW830" s="13">
        <f t="shared" si="534"/>
        <v>0</v>
      </c>
      <c r="AX830" s="14">
        <f t="shared" si="535"/>
        <v>0</v>
      </c>
      <c r="AY830" s="13">
        <f t="shared" si="536"/>
        <v>0</v>
      </c>
      <c r="AZ830" s="14"/>
      <c r="BA830" s="13">
        <f t="shared" si="537"/>
        <v>0</v>
      </c>
      <c r="BB830" s="14">
        <f t="shared" si="538"/>
        <v>0</v>
      </c>
      <c r="BC830" s="13">
        <f t="shared" si="539"/>
        <v>0</v>
      </c>
      <c r="BD830" s="14">
        <f t="shared" si="540"/>
        <v>0</v>
      </c>
      <c r="BE830" s="13">
        <f t="shared" si="541"/>
        <v>0</v>
      </c>
    </row>
    <row r="831" spans="1:57" x14ac:dyDescent="0.25">
      <c r="A831" s="23">
        <f t="shared" si="542"/>
        <v>16.530416666666405</v>
      </c>
      <c r="B831" s="8" t="s">
        <v>18</v>
      </c>
      <c r="C831" t="s">
        <v>11</v>
      </c>
      <c r="D831" s="10"/>
      <c r="E831" s="11" t="s">
        <v>20</v>
      </c>
      <c r="F831" s="10" t="s">
        <v>14</v>
      </c>
      <c r="G831" t="s">
        <v>11</v>
      </c>
      <c r="I831" s="10" t="s">
        <v>14</v>
      </c>
      <c r="J831" t="s">
        <v>11</v>
      </c>
      <c r="K831" s="13">
        <f t="shared" si="502"/>
        <v>0</v>
      </c>
      <c r="L831" s="14">
        <f t="shared" si="516"/>
        <v>0</v>
      </c>
      <c r="M831" s="13">
        <f t="shared" si="503"/>
        <v>0</v>
      </c>
      <c r="N831" s="14">
        <f t="shared" si="517"/>
        <v>0</v>
      </c>
      <c r="O831" s="13">
        <f t="shared" si="504"/>
        <v>0</v>
      </c>
      <c r="P831" s="14"/>
      <c r="Q831" s="13">
        <f t="shared" si="505"/>
        <v>0</v>
      </c>
      <c r="R831" s="14">
        <f t="shared" si="518"/>
        <v>0</v>
      </c>
      <c r="S831" s="13">
        <f t="shared" si="506"/>
        <v>0</v>
      </c>
      <c r="T831" s="14">
        <f t="shared" si="519"/>
        <v>0</v>
      </c>
      <c r="U831" s="13">
        <f t="shared" si="507"/>
        <v>0</v>
      </c>
      <c r="V831" s="14"/>
      <c r="W831" s="13">
        <f t="shared" si="508"/>
        <v>0</v>
      </c>
      <c r="X831" s="14">
        <f t="shared" si="520"/>
        <v>0</v>
      </c>
      <c r="Y831" s="13">
        <f t="shared" si="509"/>
        <v>16.530416666666405</v>
      </c>
      <c r="Z831" s="14">
        <f t="shared" si="521"/>
        <v>1</v>
      </c>
      <c r="AA831" s="13">
        <f t="shared" si="510"/>
        <v>0</v>
      </c>
      <c r="AB831" s="14"/>
      <c r="AC831" s="13">
        <f t="shared" si="511"/>
        <v>0</v>
      </c>
      <c r="AD831" s="14">
        <f t="shared" si="522"/>
        <v>0</v>
      </c>
      <c r="AE831" s="13">
        <f t="shared" si="512"/>
        <v>0</v>
      </c>
      <c r="AF831" s="14">
        <f t="shared" si="523"/>
        <v>0</v>
      </c>
      <c r="AG831" s="13">
        <f t="shared" si="513"/>
        <v>1.9999999999999574E-2</v>
      </c>
      <c r="AH831" s="14"/>
      <c r="AI831" s="13">
        <f t="shared" si="514"/>
        <v>0</v>
      </c>
      <c r="AJ831" s="14">
        <f t="shared" si="524"/>
        <v>0</v>
      </c>
      <c r="AK831" s="13">
        <f t="shared" si="515"/>
        <v>0</v>
      </c>
      <c r="AL831" s="14">
        <f t="shared" si="525"/>
        <v>0</v>
      </c>
      <c r="AM831" s="13">
        <f t="shared" si="526"/>
        <v>0</v>
      </c>
      <c r="AN831" s="14"/>
      <c r="AO831" s="13">
        <f t="shared" si="527"/>
        <v>0</v>
      </c>
      <c r="AP831" s="14">
        <f t="shared" si="528"/>
        <v>0</v>
      </c>
      <c r="AQ831" s="13">
        <f t="shared" si="529"/>
        <v>0</v>
      </c>
      <c r="AR831" s="14">
        <f t="shared" si="530"/>
        <v>0</v>
      </c>
      <c r="AS831" s="13">
        <f t="shared" si="531"/>
        <v>0</v>
      </c>
      <c r="AT831" s="14"/>
      <c r="AU831" s="13">
        <f t="shared" si="532"/>
        <v>0</v>
      </c>
      <c r="AV831" s="14">
        <f t="shared" si="533"/>
        <v>0</v>
      </c>
      <c r="AW831" s="13">
        <f t="shared" si="534"/>
        <v>0</v>
      </c>
      <c r="AX831" s="14">
        <f t="shared" si="535"/>
        <v>0</v>
      </c>
      <c r="AY831" s="13">
        <f t="shared" si="536"/>
        <v>0</v>
      </c>
      <c r="AZ831" s="14"/>
      <c r="BA831" s="13">
        <f t="shared" si="537"/>
        <v>0</v>
      </c>
      <c r="BB831" s="14">
        <f t="shared" si="538"/>
        <v>0</v>
      </c>
      <c r="BC831" s="13">
        <f t="shared" si="539"/>
        <v>0</v>
      </c>
      <c r="BD831" s="14">
        <f t="shared" si="540"/>
        <v>0</v>
      </c>
      <c r="BE831" s="13">
        <f t="shared" si="541"/>
        <v>0</v>
      </c>
    </row>
    <row r="832" spans="1:57" x14ac:dyDescent="0.25">
      <c r="A832" s="23">
        <f t="shared" si="542"/>
        <v>16.550416666666404</v>
      </c>
      <c r="B832" s="8"/>
      <c r="C832" t="s">
        <v>11</v>
      </c>
      <c r="D832" s="10"/>
      <c r="E832" s="10"/>
      <c r="F832" s="10" t="s">
        <v>14</v>
      </c>
      <c r="G832" t="s">
        <v>11</v>
      </c>
      <c r="I832" s="10" t="s">
        <v>14</v>
      </c>
      <c r="J832" t="s">
        <v>11</v>
      </c>
      <c r="K832" s="13">
        <f t="shared" si="502"/>
        <v>0</v>
      </c>
      <c r="L832" s="14">
        <f t="shared" si="516"/>
        <v>0</v>
      </c>
      <c r="M832" s="13">
        <f t="shared" si="503"/>
        <v>0</v>
      </c>
      <c r="N832" s="14">
        <f t="shared" si="517"/>
        <v>0</v>
      </c>
      <c r="O832" s="13">
        <f t="shared" si="504"/>
        <v>0</v>
      </c>
      <c r="P832" s="14"/>
      <c r="Q832" s="13">
        <f t="shared" si="505"/>
        <v>0</v>
      </c>
      <c r="R832" s="14">
        <f t="shared" si="518"/>
        <v>0</v>
      </c>
      <c r="S832" s="13">
        <f t="shared" si="506"/>
        <v>0</v>
      </c>
      <c r="T832" s="14">
        <f t="shared" si="519"/>
        <v>0</v>
      </c>
      <c r="U832" s="13">
        <f t="shared" si="507"/>
        <v>0</v>
      </c>
      <c r="V832" s="14"/>
      <c r="W832" s="13">
        <f t="shared" si="508"/>
        <v>0</v>
      </c>
      <c r="X832" s="14">
        <f t="shared" si="520"/>
        <v>0</v>
      </c>
      <c r="Y832" s="13">
        <f t="shared" si="509"/>
        <v>0</v>
      </c>
      <c r="Z832" s="14">
        <f t="shared" si="521"/>
        <v>0</v>
      </c>
      <c r="AA832" s="13">
        <f t="shared" si="510"/>
        <v>0</v>
      </c>
      <c r="AB832" s="14"/>
      <c r="AC832" s="13">
        <f t="shared" si="511"/>
        <v>0</v>
      </c>
      <c r="AD832" s="14">
        <f t="shared" si="522"/>
        <v>0</v>
      </c>
      <c r="AE832" s="13">
        <f t="shared" si="512"/>
        <v>0</v>
      </c>
      <c r="AF832" s="14">
        <f t="shared" si="523"/>
        <v>0</v>
      </c>
      <c r="AG832" s="13">
        <f t="shared" si="513"/>
        <v>1.9999999999999574E-2</v>
      </c>
      <c r="AH832" s="14"/>
      <c r="AI832" s="13">
        <f t="shared" si="514"/>
        <v>0</v>
      </c>
      <c r="AJ832" s="14">
        <f t="shared" si="524"/>
        <v>0</v>
      </c>
      <c r="AK832" s="13">
        <f t="shared" si="515"/>
        <v>0</v>
      </c>
      <c r="AL832" s="14">
        <f t="shared" si="525"/>
        <v>0</v>
      </c>
      <c r="AM832" s="13">
        <f t="shared" si="526"/>
        <v>0</v>
      </c>
      <c r="AN832" s="14"/>
      <c r="AO832" s="13">
        <f t="shared" si="527"/>
        <v>0</v>
      </c>
      <c r="AP832" s="14">
        <f t="shared" si="528"/>
        <v>0</v>
      </c>
      <c r="AQ832" s="13">
        <f t="shared" si="529"/>
        <v>0</v>
      </c>
      <c r="AR832" s="14">
        <f t="shared" si="530"/>
        <v>0</v>
      </c>
      <c r="AS832" s="13">
        <f t="shared" si="531"/>
        <v>0</v>
      </c>
      <c r="AT832" s="14"/>
      <c r="AU832" s="13">
        <f t="shared" si="532"/>
        <v>0</v>
      </c>
      <c r="AV832" s="14">
        <f t="shared" si="533"/>
        <v>0</v>
      </c>
      <c r="AW832" s="13">
        <f t="shared" si="534"/>
        <v>0</v>
      </c>
      <c r="AX832" s="14">
        <f t="shared" si="535"/>
        <v>0</v>
      </c>
      <c r="AY832" s="13">
        <f t="shared" si="536"/>
        <v>0</v>
      </c>
      <c r="AZ832" s="14"/>
      <c r="BA832" s="13">
        <f t="shared" si="537"/>
        <v>0</v>
      </c>
      <c r="BB832" s="14">
        <f t="shared" si="538"/>
        <v>0</v>
      </c>
      <c r="BC832" s="13">
        <f t="shared" si="539"/>
        <v>0</v>
      </c>
      <c r="BD832" s="14">
        <f t="shared" si="540"/>
        <v>0</v>
      </c>
      <c r="BE832" s="13">
        <f t="shared" si="541"/>
        <v>0</v>
      </c>
    </row>
    <row r="833" spans="1:57" x14ac:dyDescent="0.25">
      <c r="A833" s="23">
        <f t="shared" si="542"/>
        <v>16.570416666666404</v>
      </c>
      <c r="B833" s="8"/>
      <c r="C833" t="s">
        <v>11</v>
      </c>
      <c r="D833" s="10"/>
      <c r="E833" s="10"/>
      <c r="F833" s="10" t="s">
        <v>14</v>
      </c>
      <c r="G833" t="s">
        <v>11</v>
      </c>
      <c r="I833" s="10" t="s">
        <v>14</v>
      </c>
      <c r="J833" t="s">
        <v>11</v>
      </c>
      <c r="K833" s="13">
        <f t="shared" si="502"/>
        <v>0</v>
      </c>
      <c r="L833" s="14">
        <f t="shared" si="516"/>
        <v>0</v>
      </c>
      <c r="M833" s="13">
        <f t="shared" si="503"/>
        <v>0</v>
      </c>
      <c r="N833" s="14">
        <f t="shared" si="517"/>
        <v>0</v>
      </c>
      <c r="O833" s="13">
        <f t="shared" si="504"/>
        <v>0</v>
      </c>
      <c r="P833" s="14"/>
      <c r="Q833" s="13">
        <f t="shared" si="505"/>
        <v>0</v>
      </c>
      <c r="R833" s="14">
        <f t="shared" si="518"/>
        <v>0</v>
      </c>
      <c r="S833" s="13">
        <f t="shared" si="506"/>
        <v>0</v>
      </c>
      <c r="T833" s="14">
        <f t="shared" si="519"/>
        <v>0</v>
      </c>
      <c r="U833" s="13">
        <f t="shared" si="507"/>
        <v>0</v>
      </c>
      <c r="V833" s="14"/>
      <c r="W833" s="13">
        <f t="shared" si="508"/>
        <v>0</v>
      </c>
      <c r="X833" s="14">
        <f t="shared" si="520"/>
        <v>0</v>
      </c>
      <c r="Y833" s="13">
        <f t="shared" si="509"/>
        <v>0</v>
      </c>
      <c r="Z833" s="14">
        <f t="shared" si="521"/>
        <v>0</v>
      </c>
      <c r="AA833" s="13">
        <f t="shared" si="510"/>
        <v>0</v>
      </c>
      <c r="AB833" s="14"/>
      <c r="AC833" s="13">
        <f t="shared" si="511"/>
        <v>0</v>
      </c>
      <c r="AD833" s="14">
        <f t="shared" si="522"/>
        <v>0</v>
      </c>
      <c r="AE833" s="13">
        <f t="shared" si="512"/>
        <v>0</v>
      </c>
      <c r="AF833" s="14">
        <f t="shared" si="523"/>
        <v>0</v>
      </c>
      <c r="AG833" s="13">
        <f t="shared" si="513"/>
        <v>1.9999999999999574E-2</v>
      </c>
      <c r="AH833" s="14"/>
      <c r="AI833" s="13">
        <f t="shared" si="514"/>
        <v>0</v>
      </c>
      <c r="AJ833" s="14">
        <f t="shared" si="524"/>
        <v>0</v>
      </c>
      <c r="AK833" s="13">
        <f t="shared" si="515"/>
        <v>0</v>
      </c>
      <c r="AL833" s="14">
        <f t="shared" si="525"/>
        <v>0</v>
      </c>
      <c r="AM833" s="13">
        <f t="shared" si="526"/>
        <v>0</v>
      </c>
      <c r="AN833" s="14"/>
      <c r="AO833" s="13">
        <f t="shared" si="527"/>
        <v>0</v>
      </c>
      <c r="AP833" s="14">
        <f t="shared" si="528"/>
        <v>0</v>
      </c>
      <c r="AQ833" s="13">
        <f t="shared" si="529"/>
        <v>0</v>
      </c>
      <c r="AR833" s="14">
        <f t="shared" si="530"/>
        <v>0</v>
      </c>
      <c r="AS833" s="13">
        <f t="shared" si="531"/>
        <v>0</v>
      </c>
      <c r="AT833" s="14"/>
      <c r="AU833" s="13">
        <f t="shared" si="532"/>
        <v>0</v>
      </c>
      <c r="AV833" s="14">
        <f t="shared" si="533"/>
        <v>0</v>
      </c>
      <c r="AW833" s="13">
        <f t="shared" si="534"/>
        <v>0</v>
      </c>
      <c r="AX833" s="14">
        <f t="shared" si="535"/>
        <v>0</v>
      </c>
      <c r="AY833" s="13">
        <f t="shared" si="536"/>
        <v>0</v>
      </c>
      <c r="AZ833" s="14"/>
      <c r="BA833" s="13">
        <f t="shared" si="537"/>
        <v>0</v>
      </c>
      <c r="BB833" s="14">
        <f t="shared" si="538"/>
        <v>0</v>
      </c>
      <c r="BC833" s="13">
        <f t="shared" si="539"/>
        <v>0</v>
      </c>
      <c r="BD833" s="14">
        <f t="shared" si="540"/>
        <v>0</v>
      </c>
      <c r="BE833" s="13">
        <f t="shared" si="541"/>
        <v>0</v>
      </c>
    </row>
    <row r="834" spans="1:57" x14ac:dyDescent="0.25">
      <c r="A834" s="23">
        <f t="shared" si="542"/>
        <v>16.590416666666403</v>
      </c>
      <c r="B834" s="8"/>
      <c r="C834" t="s">
        <v>11</v>
      </c>
      <c r="D834" s="10"/>
      <c r="E834" s="10"/>
      <c r="F834" s="10" t="s">
        <v>14</v>
      </c>
      <c r="G834" t="s">
        <v>11</v>
      </c>
      <c r="H834" s="11"/>
      <c r="I834" s="10" t="s">
        <v>14</v>
      </c>
      <c r="J834" t="s">
        <v>11</v>
      </c>
      <c r="K834" s="13">
        <f t="shared" si="502"/>
        <v>0</v>
      </c>
      <c r="L834" s="14">
        <f t="shared" si="516"/>
        <v>0</v>
      </c>
      <c r="M834" s="13">
        <f t="shared" si="503"/>
        <v>0</v>
      </c>
      <c r="N834" s="14">
        <f t="shared" si="517"/>
        <v>0</v>
      </c>
      <c r="O834" s="13">
        <f t="shared" si="504"/>
        <v>0</v>
      </c>
      <c r="P834" s="14"/>
      <c r="Q834" s="13">
        <f t="shared" si="505"/>
        <v>0</v>
      </c>
      <c r="R834" s="14">
        <f t="shared" si="518"/>
        <v>0</v>
      </c>
      <c r="S834" s="13">
        <f t="shared" si="506"/>
        <v>0</v>
      </c>
      <c r="T834" s="14">
        <f t="shared" si="519"/>
        <v>0</v>
      </c>
      <c r="U834" s="13">
        <f t="shared" si="507"/>
        <v>0</v>
      </c>
      <c r="V834" s="14"/>
      <c r="W834" s="13">
        <f t="shared" si="508"/>
        <v>0</v>
      </c>
      <c r="X834" s="14">
        <f t="shared" si="520"/>
        <v>0</v>
      </c>
      <c r="Y834" s="13">
        <f t="shared" si="509"/>
        <v>0</v>
      </c>
      <c r="Z834" s="14">
        <f t="shared" si="521"/>
        <v>0</v>
      </c>
      <c r="AA834" s="13">
        <f t="shared" si="510"/>
        <v>0</v>
      </c>
      <c r="AB834" s="14"/>
      <c r="AC834" s="13">
        <f t="shared" si="511"/>
        <v>0</v>
      </c>
      <c r="AD834" s="14">
        <f t="shared" si="522"/>
        <v>0</v>
      </c>
      <c r="AE834" s="13">
        <f t="shared" si="512"/>
        <v>0</v>
      </c>
      <c r="AF834" s="14">
        <f t="shared" si="523"/>
        <v>0</v>
      </c>
      <c r="AG834" s="13">
        <f t="shared" si="513"/>
        <v>1.9999999999999574E-2</v>
      </c>
      <c r="AH834" s="14"/>
      <c r="AI834" s="13">
        <f t="shared" si="514"/>
        <v>0</v>
      </c>
      <c r="AJ834" s="14">
        <f t="shared" si="524"/>
        <v>0</v>
      </c>
      <c r="AK834" s="13">
        <f t="shared" si="515"/>
        <v>0</v>
      </c>
      <c r="AL834" s="14">
        <f t="shared" si="525"/>
        <v>0</v>
      </c>
      <c r="AM834" s="13">
        <f t="shared" si="526"/>
        <v>0</v>
      </c>
      <c r="AN834" s="14"/>
      <c r="AO834" s="13">
        <f t="shared" si="527"/>
        <v>0</v>
      </c>
      <c r="AP834" s="14">
        <f t="shared" si="528"/>
        <v>0</v>
      </c>
      <c r="AQ834" s="13">
        <f t="shared" si="529"/>
        <v>0</v>
      </c>
      <c r="AR834" s="14">
        <f t="shared" si="530"/>
        <v>0</v>
      </c>
      <c r="AS834" s="13">
        <f t="shared" si="531"/>
        <v>0</v>
      </c>
      <c r="AT834" s="14"/>
      <c r="AU834" s="13">
        <f t="shared" si="532"/>
        <v>0</v>
      </c>
      <c r="AV834" s="14">
        <f t="shared" si="533"/>
        <v>0</v>
      </c>
      <c r="AW834" s="13">
        <f t="shared" si="534"/>
        <v>0</v>
      </c>
      <c r="AX834" s="14">
        <f t="shared" si="535"/>
        <v>0</v>
      </c>
      <c r="AY834" s="13">
        <f t="shared" si="536"/>
        <v>0</v>
      </c>
      <c r="AZ834" s="14"/>
      <c r="BA834" s="13">
        <f t="shared" si="537"/>
        <v>0</v>
      </c>
      <c r="BB834" s="14">
        <f t="shared" si="538"/>
        <v>0</v>
      </c>
      <c r="BC834" s="13">
        <f t="shared" si="539"/>
        <v>0</v>
      </c>
      <c r="BD834" s="14">
        <f t="shared" si="540"/>
        <v>0</v>
      </c>
      <c r="BE834" s="13">
        <f t="shared" si="541"/>
        <v>0</v>
      </c>
    </row>
    <row r="835" spans="1:57" x14ac:dyDescent="0.25">
      <c r="A835" s="23">
        <f t="shared" si="542"/>
        <v>16.610416666666403</v>
      </c>
      <c r="B835" s="8" t="s">
        <v>16</v>
      </c>
      <c r="C835" t="s">
        <v>11</v>
      </c>
      <c r="D835" s="10" t="s">
        <v>14</v>
      </c>
      <c r="E835" s="10"/>
      <c r="F835" s="10" t="s">
        <v>14</v>
      </c>
      <c r="G835" t="s">
        <v>11</v>
      </c>
      <c r="H835" s="11"/>
      <c r="I835" s="10" t="s">
        <v>14</v>
      </c>
      <c r="J835" t="s">
        <v>11</v>
      </c>
      <c r="K835" s="13">
        <f t="shared" si="502"/>
        <v>0</v>
      </c>
      <c r="L835" s="14">
        <f t="shared" si="516"/>
        <v>0</v>
      </c>
      <c r="M835" s="13">
        <f t="shared" si="503"/>
        <v>0</v>
      </c>
      <c r="N835" s="14">
        <f t="shared" si="517"/>
        <v>0</v>
      </c>
      <c r="O835" s="13">
        <f t="shared" si="504"/>
        <v>0</v>
      </c>
      <c r="P835" s="14"/>
      <c r="Q835" s="13">
        <f t="shared" si="505"/>
        <v>16.610416666666403</v>
      </c>
      <c r="R835" s="14">
        <f t="shared" si="518"/>
        <v>1</v>
      </c>
      <c r="S835" s="13">
        <f t="shared" si="506"/>
        <v>0</v>
      </c>
      <c r="T835" s="14">
        <f t="shared" si="519"/>
        <v>0</v>
      </c>
      <c r="U835" s="13">
        <f t="shared" si="507"/>
        <v>1.9999999999999574E-2</v>
      </c>
      <c r="V835" s="14"/>
      <c r="W835" s="13">
        <f t="shared" si="508"/>
        <v>0</v>
      </c>
      <c r="X835" s="14">
        <f t="shared" si="520"/>
        <v>0</v>
      </c>
      <c r="Y835" s="13">
        <f t="shared" si="509"/>
        <v>0</v>
      </c>
      <c r="Z835" s="14">
        <f t="shared" si="521"/>
        <v>0</v>
      </c>
      <c r="AA835" s="13">
        <f t="shared" si="510"/>
        <v>0</v>
      </c>
      <c r="AB835" s="14"/>
      <c r="AC835" s="13">
        <f t="shared" si="511"/>
        <v>0</v>
      </c>
      <c r="AD835" s="14">
        <f t="shared" si="522"/>
        <v>0</v>
      </c>
      <c r="AE835" s="13">
        <f t="shared" si="512"/>
        <v>0</v>
      </c>
      <c r="AF835" s="14">
        <f t="shared" si="523"/>
        <v>0</v>
      </c>
      <c r="AG835" s="13">
        <f t="shared" si="513"/>
        <v>1.9999999999999574E-2</v>
      </c>
      <c r="AH835" s="14"/>
      <c r="AI835" s="13">
        <f t="shared" si="514"/>
        <v>0</v>
      </c>
      <c r="AJ835" s="14">
        <f t="shared" si="524"/>
        <v>0</v>
      </c>
      <c r="AK835" s="13">
        <f t="shared" si="515"/>
        <v>0</v>
      </c>
      <c r="AL835" s="14">
        <f t="shared" si="525"/>
        <v>0</v>
      </c>
      <c r="AM835" s="13">
        <f t="shared" si="526"/>
        <v>0</v>
      </c>
      <c r="AN835" s="14"/>
      <c r="AO835" s="13">
        <f t="shared" si="527"/>
        <v>0</v>
      </c>
      <c r="AP835" s="14">
        <f t="shared" si="528"/>
        <v>0</v>
      </c>
      <c r="AQ835" s="13">
        <f t="shared" si="529"/>
        <v>0</v>
      </c>
      <c r="AR835" s="14">
        <f t="shared" si="530"/>
        <v>0</v>
      </c>
      <c r="AS835" s="13">
        <f t="shared" si="531"/>
        <v>0</v>
      </c>
      <c r="AT835" s="14"/>
      <c r="AU835" s="13">
        <f t="shared" si="532"/>
        <v>0</v>
      </c>
      <c r="AV835" s="14">
        <f t="shared" si="533"/>
        <v>0</v>
      </c>
      <c r="AW835" s="13">
        <f t="shared" si="534"/>
        <v>0</v>
      </c>
      <c r="AX835" s="14">
        <f t="shared" si="535"/>
        <v>0</v>
      </c>
      <c r="AY835" s="13">
        <f t="shared" si="536"/>
        <v>0</v>
      </c>
      <c r="AZ835" s="14"/>
      <c r="BA835" s="13">
        <f t="shared" si="537"/>
        <v>0</v>
      </c>
      <c r="BB835" s="14">
        <f t="shared" si="538"/>
        <v>0</v>
      </c>
      <c r="BC835" s="13">
        <f t="shared" si="539"/>
        <v>0</v>
      </c>
      <c r="BD835" s="14">
        <f t="shared" si="540"/>
        <v>0</v>
      </c>
      <c r="BE835" s="13">
        <f t="shared" si="541"/>
        <v>0</v>
      </c>
    </row>
    <row r="836" spans="1:57" x14ac:dyDescent="0.25">
      <c r="A836" s="23">
        <f t="shared" si="542"/>
        <v>16.630416666666402</v>
      </c>
      <c r="B836" s="8" t="s">
        <v>22</v>
      </c>
      <c r="C836" s="11" t="s">
        <v>20</v>
      </c>
      <c r="D836" s="10" t="s">
        <v>14</v>
      </c>
      <c r="E836" s="10"/>
      <c r="F836" t="s">
        <v>11</v>
      </c>
      <c r="G836" t="s">
        <v>11</v>
      </c>
      <c r="H836" s="10"/>
      <c r="I836" s="10" t="s">
        <v>14</v>
      </c>
      <c r="J836" t="s">
        <v>11</v>
      </c>
      <c r="K836" s="13">
        <f t="shared" si="502"/>
        <v>0</v>
      </c>
      <c r="L836" s="14">
        <f t="shared" si="516"/>
        <v>0</v>
      </c>
      <c r="M836" s="13">
        <f t="shared" si="503"/>
        <v>16.630416666666402</v>
      </c>
      <c r="N836" s="14">
        <f t="shared" si="517"/>
        <v>1</v>
      </c>
      <c r="O836" s="13">
        <f t="shared" si="504"/>
        <v>0</v>
      </c>
      <c r="P836" s="14"/>
      <c r="Q836" s="13">
        <f t="shared" si="505"/>
        <v>0</v>
      </c>
      <c r="R836" s="14">
        <f t="shared" si="518"/>
        <v>0</v>
      </c>
      <c r="S836" s="13">
        <f t="shared" si="506"/>
        <v>0</v>
      </c>
      <c r="T836" s="14">
        <f t="shared" si="519"/>
        <v>0</v>
      </c>
      <c r="U836" s="13">
        <f t="shared" si="507"/>
        <v>1.9999999999999574E-2</v>
      </c>
      <c r="V836" s="14"/>
      <c r="W836" s="13">
        <f t="shared" si="508"/>
        <v>0</v>
      </c>
      <c r="X836" s="14">
        <f t="shared" si="520"/>
        <v>0</v>
      </c>
      <c r="Y836" s="13">
        <f t="shared" si="509"/>
        <v>0</v>
      </c>
      <c r="Z836" s="14">
        <f t="shared" si="521"/>
        <v>0</v>
      </c>
      <c r="AA836" s="13">
        <f t="shared" si="510"/>
        <v>0</v>
      </c>
      <c r="AB836" s="14"/>
      <c r="AC836" s="13">
        <f t="shared" si="511"/>
        <v>0</v>
      </c>
      <c r="AD836" s="14">
        <f t="shared" si="522"/>
        <v>0</v>
      </c>
      <c r="AE836" s="13">
        <f t="shared" si="512"/>
        <v>0</v>
      </c>
      <c r="AF836" s="14">
        <f t="shared" si="523"/>
        <v>0</v>
      </c>
      <c r="AG836" s="13">
        <f t="shared" si="513"/>
        <v>0</v>
      </c>
      <c r="AH836" s="14"/>
      <c r="AI836" s="13">
        <f t="shared" si="514"/>
        <v>0</v>
      </c>
      <c r="AJ836" s="14">
        <f t="shared" si="524"/>
        <v>0</v>
      </c>
      <c r="AK836" s="13">
        <f t="shared" si="515"/>
        <v>0</v>
      </c>
      <c r="AL836" s="14">
        <f t="shared" si="525"/>
        <v>0</v>
      </c>
      <c r="AM836" s="13">
        <f t="shared" si="526"/>
        <v>0</v>
      </c>
      <c r="AN836" s="14"/>
      <c r="AO836" s="13">
        <f t="shared" si="527"/>
        <v>0</v>
      </c>
      <c r="AP836" s="14">
        <f t="shared" si="528"/>
        <v>0</v>
      </c>
      <c r="AQ836" s="13">
        <f t="shared" si="529"/>
        <v>0</v>
      </c>
      <c r="AR836" s="14">
        <f t="shared" si="530"/>
        <v>0</v>
      </c>
      <c r="AS836" s="13">
        <f t="shared" si="531"/>
        <v>0</v>
      </c>
      <c r="AT836" s="14"/>
      <c r="AU836" s="13">
        <f t="shared" si="532"/>
        <v>0</v>
      </c>
      <c r="AV836" s="14">
        <f t="shared" si="533"/>
        <v>0</v>
      </c>
      <c r="AW836" s="13">
        <f t="shared" si="534"/>
        <v>0</v>
      </c>
      <c r="AX836" s="14">
        <f t="shared" si="535"/>
        <v>0</v>
      </c>
      <c r="AY836" s="13">
        <f t="shared" si="536"/>
        <v>0</v>
      </c>
      <c r="AZ836" s="14"/>
      <c r="BA836" s="13">
        <f t="shared" si="537"/>
        <v>0</v>
      </c>
      <c r="BB836" s="14">
        <f t="shared" si="538"/>
        <v>0</v>
      </c>
      <c r="BC836" s="13">
        <f t="shared" si="539"/>
        <v>0</v>
      </c>
      <c r="BD836" s="14">
        <f t="shared" si="540"/>
        <v>0</v>
      </c>
      <c r="BE836" s="13">
        <f t="shared" si="541"/>
        <v>0</v>
      </c>
    </row>
    <row r="837" spans="1:57" x14ac:dyDescent="0.25">
      <c r="A837" s="23">
        <f t="shared" si="542"/>
        <v>16.650416666666402</v>
      </c>
      <c r="B837" s="8" t="s">
        <v>77</v>
      </c>
      <c r="D837" s="10" t="s">
        <v>14</v>
      </c>
      <c r="E837" s="10"/>
      <c r="F837" t="s">
        <v>11</v>
      </c>
      <c r="G837" t="s">
        <v>11</v>
      </c>
      <c r="H837" s="10"/>
      <c r="I837" t="s">
        <v>11</v>
      </c>
      <c r="J837" s="11" t="s">
        <v>20</v>
      </c>
      <c r="K837" s="13">
        <f t="shared" ref="K837:K900" si="543">IF(B837="Line 1 Fails",A837,0)</f>
        <v>0</v>
      </c>
      <c r="L837" s="14">
        <f t="shared" si="516"/>
        <v>0</v>
      </c>
      <c r="M837" s="13">
        <f t="shared" ref="M837:M900" si="544">IF(B837="Line 1 repd.",A837,0)</f>
        <v>0</v>
      </c>
      <c r="N837" s="14">
        <f t="shared" si="517"/>
        <v>0</v>
      </c>
      <c r="O837" s="13">
        <f t="shared" ref="O837:O900" si="545">IF(C837="Dn(waiting)",A838-A837,0)</f>
        <v>0</v>
      </c>
      <c r="P837" s="14"/>
      <c r="Q837" s="13">
        <f t="shared" ref="Q837:Q900" si="546">IF(B837="Line 2 Fails",A837,0)</f>
        <v>0</v>
      </c>
      <c r="R837" s="14">
        <f t="shared" si="518"/>
        <v>0</v>
      </c>
      <c r="S837" s="13">
        <f t="shared" ref="S837:S900" si="547">IF(B837="Line 2 repd.",A837,0)</f>
        <v>0</v>
      </c>
      <c r="T837" s="14">
        <f t="shared" si="519"/>
        <v>0</v>
      </c>
      <c r="U837" s="13">
        <f t="shared" ref="U837:U900" si="548">IF(D837="Dn(waiting)",A838-A837,0)</f>
        <v>1.9999999999999574E-2</v>
      </c>
      <c r="V837" s="14"/>
      <c r="W837" s="13">
        <f t="shared" ref="W837:W900" si="549">IF(B837="Line 3 Fails",A837,0)</f>
        <v>0</v>
      </c>
      <c r="X837" s="14">
        <f t="shared" si="520"/>
        <v>0</v>
      </c>
      <c r="Y837" s="13">
        <f t="shared" ref="Y837:Y900" si="550">IF(B837="Line 3 repd.",A837,0)</f>
        <v>0</v>
      </c>
      <c r="Z837" s="14">
        <f t="shared" si="521"/>
        <v>0</v>
      </c>
      <c r="AA837" s="13">
        <f t="shared" ref="AA837:AA900" si="551">IF(E837="Dn(waiting)",A838-A837,0)</f>
        <v>0</v>
      </c>
      <c r="AB837" s="14"/>
      <c r="AC837" s="13">
        <f t="shared" ref="AC837:AC900" si="552">IF(B837="Line 4 Fails",A837,0)</f>
        <v>0</v>
      </c>
      <c r="AD837" s="14">
        <f t="shared" si="522"/>
        <v>0</v>
      </c>
      <c r="AE837" s="13">
        <f t="shared" ref="AE837:AE900" si="553">IF(B837="Line 4 repd.",A837,0)</f>
        <v>0</v>
      </c>
      <c r="AF837" s="14">
        <f t="shared" si="523"/>
        <v>0</v>
      </c>
      <c r="AG837" s="13">
        <f t="shared" ref="AG837:AG900" si="554">IF(F837="Dn(waiting)",A838-A837,0)</f>
        <v>0</v>
      </c>
      <c r="AH837" s="14"/>
      <c r="AI837" s="13">
        <f t="shared" ref="AI837:AI900" si="555">IF(B837="Line 5 Fails",A837,0)</f>
        <v>0</v>
      </c>
      <c r="AJ837" s="14">
        <f t="shared" si="524"/>
        <v>0</v>
      </c>
      <c r="AK837" s="13">
        <f t="shared" ref="AK837:AK900" si="556">IF(B837="Line 5 repd.",A837,0)</f>
        <v>0</v>
      </c>
      <c r="AL837" s="14">
        <f t="shared" si="525"/>
        <v>0</v>
      </c>
      <c r="AM837" s="13">
        <f t="shared" si="526"/>
        <v>0</v>
      </c>
      <c r="AN837" s="14"/>
      <c r="AO837" s="13">
        <f t="shared" si="527"/>
        <v>0</v>
      </c>
      <c r="AP837" s="14">
        <f t="shared" si="528"/>
        <v>0</v>
      </c>
      <c r="AQ837" s="13">
        <f t="shared" si="529"/>
        <v>0</v>
      </c>
      <c r="AR837" s="14">
        <f t="shared" si="530"/>
        <v>0</v>
      </c>
      <c r="AS837" s="13">
        <f t="shared" si="531"/>
        <v>0</v>
      </c>
      <c r="AT837" s="14"/>
      <c r="AU837" s="13">
        <f t="shared" si="532"/>
        <v>0</v>
      </c>
      <c r="AV837" s="14">
        <f t="shared" si="533"/>
        <v>0</v>
      </c>
      <c r="AW837" s="13">
        <f t="shared" si="534"/>
        <v>0</v>
      </c>
      <c r="AX837" s="14">
        <f t="shared" si="535"/>
        <v>0</v>
      </c>
      <c r="AY837" s="13">
        <f t="shared" si="536"/>
        <v>0</v>
      </c>
      <c r="AZ837" s="14"/>
      <c r="BA837" s="13">
        <f t="shared" si="537"/>
        <v>0</v>
      </c>
      <c r="BB837" s="14">
        <f t="shared" si="538"/>
        <v>0</v>
      </c>
      <c r="BC837" s="13">
        <f t="shared" si="539"/>
        <v>16.650416666666402</v>
      </c>
      <c r="BD837" s="14">
        <f t="shared" si="540"/>
        <v>1</v>
      </c>
      <c r="BE837" s="13">
        <f t="shared" si="541"/>
        <v>0</v>
      </c>
    </row>
    <row r="838" spans="1:57" x14ac:dyDescent="0.25">
      <c r="A838" s="23">
        <f t="shared" si="542"/>
        <v>16.670416666666402</v>
      </c>
      <c r="B838" s="8"/>
      <c r="C838" s="11"/>
      <c r="D838" s="10" t="s">
        <v>14</v>
      </c>
      <c r="E838" s="10"/>
      <c r="F838" t="s">
        <v>11</v>
      </c>
      <c r="G838" t="s">
        <v>11</v>
      </c>
      <c r="H838" s="10"/>
      <c r="I838" t="s">
        <v>11</v>
      </c>
      <c r="J838" s="10"/>
      <c r="K838" s="13">
        <f t="shared" si="543"/>
        <v>0</v>
      </c>
      <c r="L838" s="14">
        <f t="shared" ref="L838:L901" si="557">IF(K838&gt;0,1,0)</f>
        <v>0</v>
      </c>
      <c r="M838" s="13">
        <f t="shared" si="544"/>
        <v>0</v>
      </c>
      <c r="N838" s="14">
        <f t="shared" ref="N838:N901" si="558">IF(M838&gt;0,1,0)</f>
        <v>0</v>
      </c>
      <c r="O838" s="13">
        <f t="shared" si="545"/>
        <v>0</v>
      </c>
      <c r="P838" s="14"/>
      <c r="Q838" s="13">
        <f t="shared" si="546"/>
        <v>0</v>
      </c>
      <c r="R838" s="14">
        <f t="shared" ref="R838:R901" si="559">IF(Q838&gt;0,1,0)</f>
        <v>0</v>
      </c>
      <c r="S838" s="13">
        <f t="shared" si="547"/>
        <v>0</v>
      </c>
      <c r="T838" s="14">
        <f t="shared" ref="T838:T901" si="560">IF(S838&gt;0,1,0)</f>
        <v>0</v>
      </c>
      <c r="U838" s="13">
        <f t="shared" si="548"/>
        <v>1.9999999999999574E-2</v>
      </c>
      <c r="V838" s="14"/>
      <c r="W838" s="13">
        <f t="shared" si="549"/>
        <v>0</v>
      </c>
      <c r="X838" s="14">
        <f t="shared" ref="X838:X901" si="561">IF(W838&gt;0,1,0)</f>
        <v>0</v>
      </c>
      <c r="Y838" s="13">
        <f t="shared" si="550"/>
        <v>0</v>
      </c>
      <c r="Z838" s="14">
        <f t="shared" ref="Z838:Z901" si="562">IF(Y838&gt;0,1,0)</f>
        <v>0</v>
      </c>
      <c r="AA838" s="13">
        <f t="shared" si="551"/>
        <v>0</v>
      </c>
      <c r="AB838" s="14"/>
      <c r="AC838" s="13">
        <f t="shared" si="552"/>
        <v>0</v>
      </c>
      <c r="AD838" s="14">
        <f t="shared" ref="AD838:AD901" si="563">IF(AC838&gt;0,1,0)</f>
        <v>0</v>
      </c>
      <c r="AE838" s="13">
        <f t="shared" si="553"/>
        <v>0</v>
      </c>
      <c r="AF838" s="14">
        <f t="shared" ref="AF838:AF901" si="564">IF(AE838&gt;0,1,0)</f>
        <v>0</v>
      </c>
      <c r="AG838" s="13">
        <f t="shared" si="554"/>
        <v>0</v>
      </c>
      <c r="AH838" s="14"/>
      <c r="AI838" s="13">
        <f t="shared" si="555"/>
        <v>0</v>
      </c>
      <c r="AJ838" s="14">
        <f t="shared" ref="AJ838:AJ901" si="565">IF(AI838&gt;0,1,0)</f>
        <v>0</v>
      </c>
      <c r="AK838" s="13">
        <f t="shared" si="556"/>
        <v>0</v>
      </c>
      <c r="AL838" s="14">
        <f t="shared" ref="AL838:AL901" si="566">IF(AK838&gt;0,1,0)</f>
        <v>0</v>
      </c>
      <c r="AM838" s="13">
        <f t="shared" ref="AM838:AM901" si="567">IF(G838="Dn(waiting)",A839-A838,0)</f>
        <v>0</v>
      </c>
      <c r="AN838" s="14"/>
      <c r="AO838" s="13">
        <f t="shared" ref="AO838:AO901" si="568">IF(B838="Line 6 Fails",A838,0)</f>
        <v>0</v>
      </c>
      <c r="AP838" s="14">
        <f t="shared" ref="AP838:AP901" si="569">IF(AO838&gt;0,1,0)</f>
        <v>0</v>
      </c>
      <c r="AQ838" s="13">
        <f t="shared" ref="AQ838:AQ901" si="570">IF(B838="Line 6 repd.",A838,0)</f>
        <v>0</v>
      </c>
      <c r="AR838" s="14">
        <f t="shared" ref="AR838:AR901" si="571">IF(AQ838&gt;0,1,0)</f>
        <v>0</v>
      </c>
      <c r="AS838" s="13">
        <f t="shared" ref="AS838:AS901" si="572">IF(H838="Dn(waiting)",A839-A838,0)</f>
        <v>0</v>
      </c>
      <c r="AT838" s="14"/>
      <c r="AU838" s="13">
        <f t="shared" ref="AU838:AU901" si="573">IF(B838="Line 7 Fails",A838,0)</f>
        <v>0</v>
      </c>
      <c r="AV838" s="14">
        <f t="shared" ref="AV838:AV901" si="574">IF(AU838&gt;0,1,0)</f>
        <v>0</v>
      </c>
      <c r="AW838" s="13">
        <f t="shared" ref="AW838:AW901" si="575">IF(B838="Line 7 repd.",A838,0)</f>
        <v>0</v>
      </c>
      <c r="AX838" s="14">
        <f t="shared" ref="AX838:AX901" si="576">IF(AW838&gt;0,1,0)</f>
        <v>0</v>
      </c>
      <c r="AY838" s="13">
        <f t="shared" ref="AY838:AY901" si="577">IF(J838="Dn(waiting)",A839-A838,0)</f>
        <v>0</v>
      </c>
      <c r="AZ838" s="14"/>
      <c r="BA838" s="13">
        <f t="shared" ref="BA838:BA901" si="578">IF(B838="Line 8 Fails",A838,0)</f>
        <v>0</v>
      </c>
      <c r="BB838" s="14">
        <f t="shared" ref="BB838:BB901" si="579">IF(BA838&gt;0,1,0)</f>
        <v>0</v>
      </c>
      <c r="BC838" s="13">
        <f t="shared" ref="BC838:BC901" si="580">IF(B838="Line 8 repd.",A838,0)</f>
        <v>0</v>
      </c>
      <c r="BD838" s="14">
        <f t="shared" ref="BD838:BD901" si="581">IF(BC838&gt;0,1,0)</f>
        <v>0</v>
      </c>
      <c r="BE838" s="13">
        <f t="shared" ref="BE838:BE901" si="582">IF(J838="Dn(waiting)",A839-A838,0)</f>
        <v>0</v>
      </c>
    </row>
    <row r="839" spans="1:57" x14ac:dyDescent="0.25">
      <c r="A839" s="23">
        <f t="shared" ref="A839:A902" si="583">A838+0.02</f>
        <v>16.690416666666401</v>
      </c>
      <c r="B839" s="8" t="s">
        <v>21</v>
      </c>
      <c r="C839" s="10"/>
      <c r="D839" s="10" t="s">
        <v>14</v>
      </c>
      <c r="E839" s="10" t="s">
        <v>14</v>
      </c>
      <c r="F839" t="s">
        <v>11</v>
      </c>
      <c r="G839" t="s">
        <v>11</v>
      </c>
      <c r="H839" s="32"/>
      <c r="I839" t="s">
        <v>11</v>
      </c>
      <c r="J839" s="10"/>
      <c r="K839" s="13">
        <f t="shared" si="543"/>
        <v>0</v>
      </c>
      <c r="L839" s="14">
        <f t="shared" si="557"/>
        <v>0</v>
      </c>
      <c r="M839" s="13">
        <f t="shared" si="544"/>
        <v>0</v>
      </c>
      <c r="N839" s="14">
        <f t="shared" si="558"/>
        <v>0</v>
      </c>
      <c r="O839" s="13">
        <f t="shared" si="545"/>
        <v>0</v>
      </c>
      <c r="P839" s="14"/>
      <c r="Q839" s="13">
        <f t="shared" si="546"/>
        <v>0</v>
      </c>
      <c r="R839" s="14">
        <f t="shared" si="559"/>
        <v>0</v>
      </c>
      <c r="S839" s="13">
        <f t="shared" si="547"/>
        <v>0</v>
      </c>
      <c r="T839" s="14">
        <f t="shared" si="560"/>
        <v>0</v>
      </c>
      <c r="U839" s="13">
        <f t="shared" si="548"/>
        <v>1.9999999999999574E-2</v>
      </c>
      <c r="V839" s="14"/>
      <c r="W839" s="13">
        <f t="shared" si="549"/>
        <v>16.690416666666401</v>
      </c>
      <c r="X839" s="14">
        <f t="shared" si="561"/>
        <v>1</v>
      </c>
      <c r="Y839" s="13">
        <f t="shared" si="550"/>
        <v>0</v>
      </c>
      <c r="Z839" s="14">
        <f t="shared" si="562"/>
        <v>0</v>
      </c>
      <c r="AA839" s="13">
        <f t="shared" si="551"/>
        <v>1.9999999999999574E-2</v>
      </c>
      <c r="AB839" s="14"/>
      <c r="AC839" s="13">
        <f t="shared" si="552"/>
        <v>0</v>
      </c>
      <c r="AD839" s="14">
        <f t="shared" si="563"/>
        <v>0</v>
      </c>
      <c r="AE839" s="13">
        <f t="shared" si="553"/>
        <v>0</v>
      </c>
      <c r="AF839" s="14">
        <f t="shared" si="564"/>
        <v>0</v>
      </c>
      <c r="AG839" s="13">
        <f t="shared" si="554"/>
        <v>0</v>
      </c>
      <c r="AH839" s="14"/>
      <c r="AI839" s="13">
        <f t="shared" si="555"/>
        <v>0</v>
      </c>
      <c r="AJ839" s="14">
        <f t="shared" si="565"/>
        <v>0</v>
      </c>
      <c r="AK839" s="13">
        <f t="shared" si="556"/>
        <v>0</v>
      </c>
      <c r="AL839" s="14">
        <f t="shared" si="566"/>
        <v>0</v>
      </c>
      <c r="AM839" s="13">
        <f t="shared" si="567"/>
        <v>0</v>
      </c>
      <c r="AN839" s="14"/>
      <c r="AO839" s="13">
        <f t="shared" si="568"/>
        <v>0</v>
      </c>
      <c r="AP839" s="14">
        <f t="shared" si="569"/>
        <v>0</v>
      </c>
      <c r="AQ839" s="13">
        <f t="shared" si="570"/>
        <v>0</v>
      </c>
      <c r="AR839" s="14">
        <f t="shared" si="571"/>
        <v>0</v>
      </c>
      <c r="AS839" s="13">
        <f t="shared" si="572"/>
        <v>0</v>
      </c>
      <c r="AT839" s="14"/>
      <c r="AU839" s="13">
        <f t="shared" si="573"/>
        <v>0</v>
      </c>
      <c r="AV839" s="14">
        <f t="shared" si="574"/>
        <v>0</v>
      </c>
      <c r="AW839" s="13">
        <f t="shared" si="575"/>
        <v>0</v>
      </c>
      <c r="AX839" s="14">
        <f t="shared" si="576"/>
        <v>0</v>
      </c>
      <c r="AY839" s="13">
        <f t="shared" si="577"/>
        <v>0</v>
      </c>
      <c r="AZ839" s="14"/>
      <c r="BA839" s="13">
        <f t="shared" si="578"/>
        <v>0</v>
      </c>
      <c r="BB839" s="14">
        <f t="shared" si="579"/>
        <v>0</v>
      </c>
      <c r="BC839" s="13">
        <f t="shared" si="580"/>
        <v>0</v>
      </c>
      <c r="BD839" s="14">
        <f t="shared" si="581"/>
        <v>0</v>
      </c>
      <c r="BE839" s="13">
        <f t="shared" si="582"/>
        <v>0</v>
      </c>
    </row>
    <row r="840" spans="1:57" x14ac:dyDescent="0.25">
      <c r="A840" s="23">
        <f t="shared" si="583"/>
        <v>16.710416666666401</v>
      </c>
      <c r="B840" s="8" t="s">
        <v>15</v>
      </c>
      <c r="C840" s="10"/>
      <c r="D840" t="s">
        <v>11</v>
      </c>
      <c r="E840" s="10" t="s">
        <v>14</v>
      </c>
      <c r="F840" t="s">
        <v>11</v>
      </c>
      <c r="G840" s="11" t="s">
        <v>20</v>
      </c>
      <c r="H840" s="10"/>
      <c r="I840" t="s">
        <v>11</v>
      </c>
      <c r="J840" s="10"/>
      <c r="K840" s="13">
        <f t="shared" si="543"/>
        <v>0</v>
      </c>
      <c r="L840" s="14">
        <f t="shared" si="557"/>
        <v>0</v>
      </c>
      <c r="M840" s="13">
        <f t="shared" si="544"/>
        <v>0</v>
      </c>
      <c r="N840" s="14">
        <f t="shared" si="558"/>
        <v>0</v>
      </c>
      <c r="O840" s="13">
        <f t="shared" si="545"/>
        <v>0</v>
      </c>
      <c r="P840" s="14"/>
      <c r="Q840" s="13">
        <f t="shared" si="546"/>
        <v>0</v>
      </c>
      <c r="R840" s="14">
        <f t="shared" si="559"/>
        <v>0</v>
      </c>
      <c r="S840" s="13">
        <f t="shared" si="547"/>
        <v>0</v>
      </c>
      <c r="T840" s="14">
        <f t="shared" si="560"/>
        <v>0</v>
      </c>
      <c r="U840" s="13">
        <f t="shared" si="548"/>
        <v>0</v>
      </c>
      <c r="V840" s="14"/>
      <c r="W840" s="13">
        <f t="shared" si="549"/>
        <v>0</v>
      </c>
      <c r="X840" s="14">
        <f t="shared" si="561"/>
        <v>0</v>
      </c>
      <c r="Y840" s="13">
        <f t="shared" si="550"/>
        <v>0</v>
      </c>
      <c r="Z840" s="14">
        <f t="shared" si="562"/>
        <v>0</v>
      </c>
      <c r="AA840" s="13">
        <f t="shared" si="551"/>
        <v>1.9999999999999574E-2</v>
      </c>
      <c r="AB840" s="14"/>
      <c r="AC840" s="13">
        <f t="shared" si="552"/>
        <v>0</v>
      </c>
      <c r="AD840" s="14">
        <f t="shared" si="563"/>
        <v>0</v>
      </c>
      <c r="AE840" s="13">
        <f t="shared" si="553"/>
        <v>0</v>
      </c>
      <c r="AF840" s="14">
        <f t="shared" si="564"/>
        <v>0</v>
      </c>
      <c r="AG840" s="13">
        <f t="shared" si="554"/>
        <v>0</v>
      </c>
      <c r="AH840" s="14"/>
      <c r="AI840" s="13">
        <f t="shared" si="555"/>
        <v>0</v>
      </c>
      <c r="AJ840" s="14">
        <f t="shared" si="565"/>
        <v>0</v>
      </c>
      <c r="AK840" s="13">
        <f t="shared" si="556"/>
        <v>16.710416666666401</v>
      </c>
      <c r="AL840" s="14">
        <f t="shared" si="566"/>
        <v>1</v>
      </c>
      <c r="AM840" s="13">
        <f t="shared" si="567"/>
        <v>0</v>
      </c>
      <c r="AN840" s="14"/>
      <c r="AO840" s="13">
        <f t="shared" si="568"/>
        <v>0</v>
      </c>
      <c r="AP840" s="14">
        <f t="shared" si="569"/>
        <v>0</v>
      </c>
      <c r="AQ840" s="13">
        <f t="shared" si="570"/>
        <v>0</v>
      </c>
      <c r="AR840" s="14">
        <f t="shared" si="571"/>
        <v>0</v>
      </c>
      <c r="AS840" s="13">
        <f t="shared" si="572"/>
        <v>0</v>
      </c>
      <c r="AT840" s="14"/>
      <c r="AU840" s="13">
        <f t="shared" si="573"/>
        <v>0</v>
      </c>
      <c r="AV840" s="14">
        <f t="shared" si="574"/>
        <v>0</v>
      </c>
      <c r="AW840" s="13">
        <f t="shared" si="575"/>
        <v>0</v>
      </c>
      <c r="AX840" s="14">
        <f t="shared" si="576"/>
        <v>0</v>
      </c>
      <c r="AY840" s="13">
        <f t="shared" si="577"/>
        <v>0</v>
      </c>
      <c r="AZ840" s="14"/>
      <c r="BA840" s="13">
        <f t="shared" si="578"/>
        <v>0</v>
      </c>
      <c r="BB840" s="14">
        <f t="shared" si="579"/>
        <v>0</v>
      </c>
      <c r="BC840" s="13">
        <f t="shared" si="580"/>
        <v>0</v>
      </c>
      <c r="BD840" s="14">
        <f t="shared" si="581"/>
        <v>0</v>
      </c>
      <c r="BE840" s="13">
        <f t="shared" si="582"/>
        <v>0</v>
      </c>
    </row>
    <row r="841" spans="1:57" x14ac:dyDescent="0.25">
      <c r="A841" s="23">
        <f t="shared" si="583"/>
        <v>16.7304166666664</v>
      </c>
      <c r="B841" s="8"/>
      <c r="C841" s="10"/>
      <c r="D841" t="s">
        <v>11</v>
      </c>
      <c r="E841" s="10" t="s">
        <v>14</v>
      </c>
      <c r="F841" t="s">
        <v>11</v>
      </c>
      <c r="G841" s="10"/>
      <c r="H841" s="10"/>
      <c r="I841" t="s">
        <v>11</v>
      </c>
      <c r="J841" s="10"/>
      <c r="K841" s="13">
        <f t="shared" si="543"/>
        <v>0</v>
      </c>
      <c r="L841" s="14">
        <f t="shared" si="557"/>
        <v>0</v>
      </c>
      <c r="M841" s="13">
        <f t="shared" si="544"/>
        <v>0</v>
      </c>
      <c r="N841" s="14">
        <f t="shared" si="558"/>
        <v>0</v>
      </c>
      <c r="O841" s="13">
        <f t="shared" si="545"/>
        <v>0</v>
      </c>
      <c r="P841" s="14"/>
      <c r="Q841" s="13">
        <f t="shared" si="546"/>
        <v>0</v>
      </c>
      <c r="R841" s="14">
        <f t="shared" si="559"/>
        <v>0</v>
      </c>
      <c r="S841" s="13">
        <f t="shared" si="547"/>
        <v>0</v>
      </c>
      <c r="T841" s="14">
        <f t="shared" si="560"/>
        <v>0</v>
      </c>
      <c r="U841" s="13">
        <f t="shared" si="548"/>
        <v>0</v>
      </c>
      <c r="V841" s="14"/>
      <c r="W841" s="13">
        <f t="shared" si="549"/>
        <v>0</v>
      </c>
      <c r="X841" s="14">
        <f t="shared" si="561"/>
        <v>0</v>
      </c>
      <c r="Y841" s="13">
        <f t="shared" si="550"/>
        <v>0</v>
      </c>
      <c r="Z841" s="14">
        <f t="shared" si="562"/>
        <v>0</v>
      </c>
      <c r="AA841" s="13">
        <f t="shared" si="551"/>
        <v>1.9999999999999574E-2</v>
      </c>
      <c r="AB841" s="14"/>
      <c r="AC841" s="13">
        <f t="shared" si="552"/>
        <v>0</v>
      </c>
      <c r="AD841" s="14">
        <f t="shared" si="563"/>
        <v>0</v>
      </c>
      <c r="AE841" s="13">
        <f t="shared" si="553"/>
        <v>0</v>
      </c>
      <c r="AF841" s="14">
        <f t="shared" si="564"/>
        <v>0</v>
      </c>
      <c r="AG841" s="13">
        <f t="shared" si="554"/>
        <v>0</v>
      </c>
      <c r="AH841" s="14"/>
      <c r="AI841" s="13">
        <f t="shared" si="555"/>
        <v>0</v>
      </c>
      <c r="AJ841" s="14">
        <f t="shared" si="565"/>
        <v>0</v>
      </c>
      <c r="AK841" s="13">
        <f t="shared" si="556"/>
        <v>0</v>
      </c>
      <c r="AL841" s="14">
        <f t="shared" si="566"/>
        <v>0</v>
      </c>
      <c r="AM841" s="13">
        <f t="shared" si="567"/>
        <v>0</v>
      </c>
      <c r="AN841" s="14"/>
      <c r="AO841" s="13">
        <f t="shared" si="568"/>
        <v>0</v>
      </c>
      <c r="AP841" s="14">
        <f t="shared" si="569"/>
        <v>0</v>
      </c>
      <c r="AQ841" s="13">
        <f t="shared" si="570"/>
        <v>0</v>
      </c>
      <c r="AR841" s="14">
        <f t="shared" si="571"/>
        <v>0</v>
      </c>
      <c r="AS841" s="13">
        <f t="shared" si="572"/>
        <v>0</v>
      </c>
      <c r="AT841" s="14"/>
      <c r="AU841" s="13">
        <f t="shared" si="573"/>
        <v>0</v>
      </c>
      <c r="AV841" s="14">
        <f t="shared" si="574"/>
        <v>0</v>
      </c>
      <c r="AW841" s="13">
        <f t="shared" si="575"/>
        <v>0</v>
      </c>
      <c r="AX841" s="14">
        <f t="shared" si="576"/>
        <v>0</v>
      </c>
      <c r="AY841" s="13">
        <f t="shared" si="577"/>
        <v>0</v>
      </c>
      <c r="AZ841" s="14"/>
      <c r="BA841" s="13">
        <f t="shared" si="578"/>
        <v>0</v>
      </c>
      <c r="BB841" s="14">
        <f t="shared" si="579"/>
        <v>0</v>
      </c>
      <c r="BC841" s="13">
        <f t="shared" si="580"/>
        <v>0</v>
      </c>
      <c r="BD841" s="14">
        <f t="shared" si="581"/>
        <v>0</v>
      </c>
      <c r="BE841" s="13">
        <f t="shared" si="582"/>
        <v>0</v>
      </c>
    </row>
    <row r="842" spans="1:57" x14ac:dyDescent="0.25">
      <c r="A842" s="23">
        <f t="shared" si="583"/>
        <v>16.7504166666664</v>
      </c>
      <c r="B842" s="8"/>
      <c r="C842" s="10"/>
      <c r="D842" t="s">
        <v>11</v>
      </c>
      <c r="E842" s="10" t="s">
        <v>14</v>
      </c>
      <c r="F842" t="s">
        <v>11</v>
      </c>
      <c r="G842" s="10"/>
      <c r="H842" s="10"/>
      <c r="I842" t="s">
        <v>11</v>
      </c>
      <c r="J842" s="10"/>
      <c r="K842" s="13">
        <f t="shared" si="543"/>
        <v>0</v>
      </c>
      <c r="L842" s="14">
        <f t="shared" si="557"/>
        <v>0</v>
      </c>
      <c r="M842" s="13">
        <f t="shared" si="544"/>
        <v>0</v>
      </c>
      <c r="N842" s="14">
        <f t="shared" si="558"/>
        <v>0</v>
      </c>
      <c r="O842" s="13">
        <f t="shared" si="545"/>
        <v>0</v>
      </c>
      <c r="P842" s="14"/>
      <c r="Q842" s="13">
        <f t="shared" si="546"/>
        <v>0</v>
      </c>
      <c r="R842" s="14">
        <f t="shared" si="559"/>
        <v>0</v>
      </c>
      <c r="S842" s="13">
        <f t="shared" si="547"/>
        <v>0</v>
      </c>
      <c r="T842" s="14">
        <f t="shared" si="560"/>
        <v>0</v>
      </c>
      <c r="U842" s="13">
        <f t="shared" si="548"/>
        <v>0</v>
      </c>
      <c r="V842" s="14"/>
      <c r="W842" s="13">
        <f t="shared" si="549"/>
        <v>0</v>
      </c>
      <c r="X842" s="14">
        <f t="shared" si="561"/>
        <v>0</v>
      </c>
      <c r="Y842" s="13">
        <f t="shared" si="550"/>
        <v>0</v>
      </c>
      <c r="Z842" s="14">
        <f t="shared" si="562"/>
        <v>0</v>
      </c>
      <c r="AA842" s="13">
        <f t="shared" si="551"/>
        <v>1.9999999999999574E-2</v>
      </c>
      <c r="AB842" s="14"/>
      <c r="AC842" s="13">
        <f t="shared" si="552"/>
        <v>0</v>
      </c>
      <c r="AD842" s="14">
        <f t="shared" si="563"/>
        <v>0</v>
      </c>
      <c r="AE842" s="13">
        <f t="shared" si="553"/>
        <v>0</v>
      </c>
      <c r="AF842" s="14">
        <f t="shared" si="564"/>
        <v>0</v>
      </c>
      <c r="AG842" s="13">
        <f t="shared" si="554"/>
        <v>0</v>
      </c>
      <c r="AH842" s="14"/>
      <c r="AI842" s="13">
        <f t="shared" si="555"/>
        <v>0</v>
      </c>
      <c r="AJ842" s="14">
        <f t="shared" si="565"/>
        <v>0</v>
      </c>
      <c r="AK842" s="13">
        <f t="shared" si="556"/>
        <v>0</v>
      </c>
      <c r="AL842" s="14">
        <f t="shared" si="566"/>
        <v>0</v>
      </c>
      <c r="AM842" s="13">
        <f t="shared" si="567"/>
        <v>0</v>
      </c>
      <c r="AN842" s="14"/>
      <c r="AO842" s="13">
        <f t="shared" si="568"/>
        <v>0</v>
      </c>
      <c r="AP842" s="14">
        <f t="shared" si="569"/>
        <v>0</v>
      </c>
      <c r="AQ842" s="13">
        <f t="shared" si="570"/>
        <v>0</v>
      </c>
      <c r="AR842" s="14">
        <f t="shared" si="571"/>
        <v>0</v>
      </c>
      <c r="AS842" s="13">
        <f t="shared" si="572"/>
        <v>0</v>
      </c>
      <c r="AT842" s="14"/>
      <c r="AU842" s="13">
        <f t="shared" si="573"/>
        <v>0</v>
      </c>
      <c r="AV842" s="14">
        <f t="shared" si="574"/>
        <v>0</v>
      </c>
      <c r="AW842" s="13">
        <f t="shared" si="575"/>
        <v>0</v>
      </c>
      <c r="AX842" s="14">
        <f t="shared" si="576"/>
        <v>0</v>
      </c>
      <c r="AY842" s="13">
        <f t="shared" si="577"/>
        <v>0</v>
      </c>
      <c r="AZ842" s="14"/>
      <c r="BA842" s="13">
        <f t="shared" si="578"/>
        <v>0</v>
      </c>
      <c r="BB842" s="14">
        <f t="shared" si="579"/>
        <v>0</v>
      </c>
      <c r="BC842" s="13">
        <f t="shared" si="580"/>
        <v>0</v>
      </c>
      <c r="BD842" s="14">
        <f t="shared" si="581"/>
        <v>0</v>
      </c>
      <c r="BE842" s="13">
        <f t="shared" si="582"/>
        <v>0</v>
      </c>
    </row>
    <row r="843" spans="1:57" x14ac:dyDescent="0.25">
      <c r="A843" s="23">
        <f t="shared" si="583"/>
        <v>16.770416666666399</v>
      </c>
      <c r="B843" s="8"/>
      <c r="C843" s="10"/>
      <c r="D843" t="s">
        <v>11</v>
      </c>
      <c r="E843" s="10" t="s">
        <v>14</v>
      </c>
      <c r="F843" t="s">
        <v>11</v>
      </c>
      <c r="H843" s="10"/>
      <c r="I843" t="s">
        <v>11</v>
      </c>
      <c r="J843" s="10"/>
      <c r="K843" s="13">
        <f t="shared" si="543"/>
        <v>0</v>
      </c>
      <c r="L843" s="14">
        <f t="shared" si="557"/>
        <v>0</v>
      </c>
      <c r="M843" s="13">
        <f t="shared" si="544"/>
        <v>0</v>
      </c>
      <c r="N843" s="14">
        <f t="shared" si="558"/>
        <v>0</v>
      </c>
      <c r="O843" s="13">
        <f t="shared" si="545"/>
        <v>0</v>
      </c>
      <c r="P843" s="14"/>
      <c r="Q843" s="13">
        <f t="shared" si="546"/>
        <v>0</v>
      </c>
      <c r="R843" s="14">
        <f t="shared" si="559"/>
        <v>0</v>
      </c>
      <c r="S843" s="13">
        <f t="shared" si="547"/>
        <v>0</v>
      </c>
      <c r="T843" s="14">
        <f t="shared" si="560"/>
        <v>0</v>
      </c>
      <c r="U843" s="13">
        <f t="shared" si="548"/>
        <v>0</v>
      </c>
      <c r="V843" s="14"/>
      <c r="W843" s="13">
        <f t="shared" si="549"/>
        <v>0</v>
      </c>
      <c r="X843" s="14">
        <f t="shared" si="561"/>
        <v>0</v>
      </c>
      <c r="Y843" s="13">
        <f t="shared" si="550"/>
        <v>0</v>
      </c>
      <c r="Z843" s="14">
        <f t="shared" si="562"/>
        <v>0</v>
      </c>
      <c r="AA843" s="13">
        <f t="shared" si="551"/>
        <v>1.9999999999999574E-2</v>
      </c>
      <c r="AB843" s="14"/>
      <c r="AC843" s="13">
        <f t="shared" si="552"/>
        <v>0</v>
      </c>
      <c r="AD843" s="14">
        <f t="shared" si="563"/>
        <v>0</v>
      </c>
      <c r="AE843" s="13">
        <f t="shared" si="553"/>
        <v>0</v>
      </c>
      <c r="AF843" s="14">
        <f t="shared" si="564"/>
        <v>0</v>
      </c>
      <c r="AG843" s="13">
        <f t="shared" si="554"/>
        <v>0</v>
      </c>
      <c r="AH843" s="14"/>
      <c r="AI843" s="13">
        <f t="shared" si="555"/>
        <v>0</v>
      </c>
      <c r="AJ843" s="14">
        <f t="shared" si="565"/>
        <v>0</v>
      </c>
      <c r="AK843" s="13">
        <f t="shared" si="556"/>
        <v>0</v>
      </c>
      <c r="AL843" s="14">
        <f t="shared" si="566"/>
        <v>0</v>
      </c>
      <c r="AM843" s="13">
        <f t="shared" si="567"/>
        <v>0</v>
      </c>
      <c r="AN843" s="14"/>
      <c r="AO843" s="13">
        <f t="shared" si="568"/>
        <v>0</v>
      </c>
      <c r="AP843" s="14">
        <f t="shared" si="569"/>
        <v>0</v>
      </c>
      <c r="AQ843" s="13">
        <f t="shared" si="570"/>
        <v>0</v>
      </c>
      <c r="AR843" s="14">
        <f t="shared" si="571"/>
        <v>0</v>
      </c>
      <c r="AS843" s="13">
        <f t="shared" si="572"/>
        <v>0</v>
      </c>
      <c r="AT843" s="14"/>
      <c r="AU843" s="13">
        <f t="shared" si="573"/>
        <v>0</v>
      </c>
      <c r="AV843" s="14">
        <f t="shared" si="574"/>
        <v>0</v>
      </c>
      <c r="AW843" s="13">
        <f t="shared" si="575"/>
        <v>0</v>
      </c>
      <c r="AX843" s="14">
        <f t="shared" si="576"/>
        <v>0</v>
      </c>
      <c r="AY843" s="13">
        <f t="shared" si="577"/>
        <v>0</v>
      </c>
      <c r="AZ843" s="14"/>
      <c r="BA843" s="13">
        <f t="shared" si="578"/>
        <v>0</v>
      </c>
      <c r="BB843" s="14">
        <f t="shared" si="579"/>
        <v>0</v>
      </c>
      <c r="BC843" s="13">
        <f t="shared" si="580"/>
        <v>0</v>
      </c>
      <c r="BD843" s="14">
        <f t="shared" si="581"/>
        <v>0</v>
      </c>
      <c r="BE843" s="13">
        <f t="shared" si="582"/>
        <v>0</v>
      </c>
    </row>
    <row r="844" spans="1:57" x14ac:dyDescent="0.25">
      <c r="A844" s="23">
        <f t="shared" si="583"/>
        <v>16.790416666666399</v>
      </c>
      <c r="B844" s="8"/>
      <c r="C844" s="10"/>
      <c r="D844" t="s">
        <v>11</v>
      </c>
      <c r="E844" s="10" t="s">
        <v>14</v>
      </c>
      <c r="F844" t="s">
        <v>11</v>
      </c>
      <c r="H844" s="10"/>
      <c r="I844" t="s">
        <v>11</v>
      </c>
      <c r="J844" s="10"/>
      <c r="K844" s="13">
        <f t="shared" si="543"/>
        <v>0</v>
      </c>
      <c r="L844" s="14">
        <f t="shared" si="557"/>
        <v>0</v>
      </c>
      <c r="M844" s="13">
        <f t="shared" si="544"/>
        <v>0</v>
      </c>
      <c r="N844" s="14">
        <f t="shared" si="558"/>
        <v>0</v>
      </c>
      <c r="O844" s="13">
        <f t="shared" si="545"/>
        <v>0</v>
      </c>
      <c r="P844" s="14"/>
      <c r="Q844" s="13">
        <f t="shared" si="546"/>
        <v>0</v>
      </c>
      <c r="R844" s="14">
        <f t="shared" si="559"/>
        <v>0</v>
      </c>
      <c r="S844" s="13">
        <f t="shared" si="547"/>
        <v>0</v>
      </c>
      <c r="T844" s="14">
        <f t="shared" si="560"/>
        <v>0</v>
      </c>
      <c r="U844" s="13">
        <f t="shared" si="548"/>
        <v>0</v>
      </c>
      <c r="V844" s="14"/>
      <c r="W844" s="13">
        <f t="shared" si="549"/>
        <v>0</v>
      </c>
      <c r="X844" s="14">
        <f t="shared" si="561"/>
        <v>0</v>
      </c>
      <c r="Y844" s="13">
        <f t="shared" si="550"/>
        <v>0</v>
      </c>
      <c r="Z844" s="14">
        <f t="shared" si="562"/>
        <v>0</v>
      </c>
      <c r="AA844" s="13">
        <f t="shared" si="551"/>
        <v>1.9999999999999574E-2</v>
      </c>
      <c r="AB844" s="14"/>
      <c r="AC844" s="13">
        <f t="shared" si="552"/>
        <v>0</v>
      </c>
      <c r="AD844" s="14">
        <f t="shared" si="563"/>
        <v>0</v>
      </c>
      <c r="AE844" s="13">
        <f t="shared" si="553"/>
        <v>0</v>
      </c>
      <c r="AF844" s="14">
        <f t="shared" si="564"/>
        <v>0</v>
      </c>
      <c r="AG844" s="13">
        <f t="shared" si="554"/>
        <v>0</v>
      </c>
      <c r="AH844" s="14"/>
      <c r="AI844" s="13">
        <f t="shared" si="555"/>
        <v>0</v>
      </c>
      <c r="AJ844" s="14">
        <f t="shared" si="565"/>
        <v>0</v>
      </c>
      <c r="AK844" s="13">
        <f t="shared" si="556"/>
        <v>0</v>
      </c>
      <c r="AL844" s="14">
        <f t="shared" si="566"/>
        <v>0</v>
      </c>
      <c r="AM844" s="13">
        <f t="shared" si="567"/>
        <v>0</v>
      </c>
      <c r="AN844" s="14"/>
      <c r="AO844" s="13">
        <f t="shared" si="568"/>
        <v>0</v>
      </c>
      <c r="AP844" s="14">
        <f t="shared" si="569"/>
        <v>0</v>
      </c>
      <c r="AQ844" s="13">
        <f t="shared" si="570"/>
        <v>0</v>
      </c>
      <c r="AR844" s="14">
        <f t="shared" si="571"/>
        <v>0</v>
      </c>
      <c r="AS844" s="13">
        <f t="shared" si="572"/>
        <v>0</v>
      </c>
      <c r="AT844" s="14"/>
      <c r="AU844" s="13">
        <f t="shared" si="573"/>
        <v>0</v>
      </c>
      <c r="AV844" s="14">
        <f t="shared" si="574"/>
        <v>0</v>
      </c>
      <c r="AW844" s="13">
        <f t="shared" si="575"/>
        <v>0</v>
      </c>
      <c r="AX844" s="14">
        <f t="shared" si="576"/>
        <v>0</v>
      </c>
      <c r="AY844" s="13">
        <f t="shared" si="577"/>
        <v>0</v>
      </c>
      <c r="AZ844" s="14"/>
      <c r="BA844" s="13">
        <f t="shared" si="578"/>
        <v>0</v>
      </c>
      <c r="BB844" s="14">
        <f t="shared" si="579"/>
        <v>0</v>
      </c>
      <c r="BC844" s="13">
        <f t="shared" si="580"/>
        <v>0</v>
      </c>
      <c r="BD844" s="14">
        <f t="shared" si="581"/>
        <v>0</v>
      </c>
      <c r="BE844" s="13">
        <f t="shared" si="582"/>
        <v>0</v>
      </c>
    </row>
    <row r="845" spans="1:57" x14ac:dyDescent="0.25">
      <c r="A845" s="23">
        <f t="shared" si="583"/>
        <v>16.810416666666399</v>
      </c>
      <c r="B845" s="8" t="s">
        <v>12</v>
      </c>
      <c r="C845" s="10"/>
      <c r="D845" t="s">
        <v>11</v>
      </c>
      <c r="E845" t="s">
        <v>11</v>
      </c>
      <c r="F845" s="11" t="s">
        <v>20</v>
      </c>
      <c r="H845" s="10"/>
      <c r="I845" t="s">
        <v>11</v>
      </c>
      <c r="J845" s="10"/>
      <c r="K845" s="13">
        <f t="shared" si="543"/>
        <v>0</v>
      </c>
      <c r="L845" s="14">
        <f t="shared" si="557"/>
        <v>0</v>
      </c>
      <c r="M845" s="13">
        <f t="shared" si="544"/>
        <v>0</v>
      </c>
      <c r="N845" s="14">
        <f t="shared" si="558"/>
        <v>0</v>
      </c>
      <c r="O845" s="13">
        <f t="shared" si="545"/>
        <v>0</v>
      </c>
      <c r="P845" s="14"/>
      <c r="Q845" s="13">
        <f t="shared" si="546"/>
        <v>0</v>
      </c>
      <c r="R845" s="14">
        <f t="shared" si="559"/>
        <v>0</v>
      </c>
      <c r="S845" s="13">
        <f t="shared" si="547"/>
        <v>0</v>
      </c>
      <c r="T845" s="14">
        <f t="shared" si="560"/>
        <v>0</v>
      </c>
      <c r="U845" s="13">
        <f t="shared" si="548"/>
        <v>0</v>
      </c>
      <c r="V845" s="14"/>
      <c r="W845" s="13">
        <f t="shared" si="549"/>
        <v>0</v>
      </c>
      <c r="X845" s="14">
        <f t="shared" si="561"/>
        <v>0</v>
      </c>
      <c r="Y845" s="13">
        <f t="shared" si="550"/>
        <v>0</v>
      </c>
      <c r="Z845" s="14">
        <f t="shared" si="562"/>
        <v>0</v>
      </c>
      <c r="AA845" s="13">
        <f t="shared" si="551"/>
        <v>0</v>
      </c>
      <c r="AB845" s="14"/>
      <c r="AC845" s="13">
        <f t="shared" si="552"/>
        <v>0</v>
      </c>
      <c r="AD845" s="14">
        <f t="shared" si="563"/>
        <v>0</v>
      </c>
      <c r="AE845" s="13">
        <f t="shared" si="553"/>
        <v>16.810416666666399</v>
      </c>
      <c r="AF845" s="14">
        <f t="shared" si="564"/>
        <v>1</v>
      </c>
      <c r="AG845" s="13">
        <f t="shared" si="554"/>
        <v>0</v>
      </c>
      <c r="AH845" s="14"/>
      <c r="AI845" s="13">
        <f t="shared" si="555"/>
        <v>0</v>
      </c>
      <c r="AJ845" s="14">
        <f t="shared" si="565"/>
        <v>0</v>
      </c>
      <c r="AK845" s="13">
        <f t="shared" si="556"/>
        <v>0</v>
      </c>
      <c r="AL845" s="14">
        <f t="shared" si="566"/>
        <v>0</v>
      </c>
      <c r="AM845" s="13">
        <f t="shared" si="567"/>
        <v>0</v>
      </c>
      <c r="AN845" s="14"/>
      <c r="AO845" s="13">
        <f t="shared" si="568"/>
        <v>0</v>
      </c>
      <c r="AP845" s="14">
        <f t="shared" si="569"/>
        <v>0</v>
      </c>
      <c r="AQ845" s="13">
        <f t="shared" si="570"/>
        <v>0</v>
      </c>
      <c r="AR845" s="14">
        <f t="shared" si="571"/>
        <v>0</v>
      </c>
      <c r="AS845" s="13">
        <f t="shared" si="572"/>
        <v>0</v>
      </c>
      <c r="AT845" s="14"/>
      <c r="AU845" s="13">
        <f t="shared" si="573"/>
        <v>0</v>
      </c>
      <c r="AV845" s="14">
        <f t="shared" si="574"/>
        <v>0</v>
      </c>
      <c r="AW845" s="13">
        <f t="shared" si="575"/>
        <v>0</v>
      </c>
      <c r="AX845" s="14">
        <f t="shared" si="576"/>
        <v>0</v>
      </c>
      <c r="AY845" s="13">
        <f t="shared" si="577"/>
        <v>0</v>
      </c>
      <c r="AZ845" s="14"/>
      <c r="BA845" s="13">
        <f t="shared" si="578"/>
        <v>0</v>
      </c>
      <c r="BB845" s="14">
        <f t="shared" si="579"/>
        <v>0</v>
      </c>
      <c r="BC845" s="13">
        <f t="shared" si="580"/>
        <v>0</v>
      </c>
      <c r="BD845" s="14">
        <f t="shared" si="581"/>
        <v>0</v>
      </c>
      <c r="BE845" s="13">
        <f t="shared" si="582"/>
        <v>0</v>
      </c>
    </row>
    <row r="846" spans="1:57" x14ac:dyDescent="0.25">
      <c r="A846" s="23">
        <f t="shared" si="583"/>
        <v>16.830416666666398</v>
      </c>
      <c r="B846" s="8" t="s">
        <v>63</v>
      </c>
      <c r="C846" s="10"/>
      <c r="D846" t="s">
        <v>11</v>
      </c>
      <c r="E846" t="s">
        <v>11</v>
      </c>
      <c r="H846" s="10" t="s">
        <v>14</v>
      </c>
      <c r="I846" t="s">
        <v>11</v>
      </c>
      <c r="J846" s="10"/>
      <c r="K846" s="13">
        <f t="shared" si="543"/>
        <v>0</v>
      </c>
      <c r="L846" s="14">
        <f t="shared" si="557"/>
        <v>0</v>
      </c>
      <c r="M846" s="13">
        <f t="shared" si="544"/>
        <v>0</v>
      </c>
      <c r="N846" s="14">
        <f t="shared" si="558"/>
        <v>0</v>
      </c>
      <c r="O846" s="13">
        <f t="shared" si="545"/>
        <v>0</v>
      </c>
      <c r="P846" s="14"/>
      <c r="Q846" s="13">
        <f t="shared" si="546"/>
        <v>0</v>
      </c>
      <c r="R846" s="14">
        <f t="shared" si="559"/>
        <v>0</v>
      </c>
      <c r="S846" s="13">
        <f t="shared" si="547"/>
        <v>0</v>
      </c>
      <c r="T846" s="14">
        <f t="shared" si="560"/>
        <v>0</v>
      </c>
      <c r="U846" s="13">
        <f t="shared" si="548"/>
        <v>0</v>
      </c>
      <c r="V846" s="14"/>
      <c r="W846" s="13">
        <f t="shared" si="549"/>
        <v>0</v>
      </c>
      <c r="X846" s="14">
        <f t="shared" si="561"/>
        <v>0</v>
      </c>
      <c r="Y846" s="13">
        <f t="shared" si="550"/>
        <v>0</v>
      </c>
      <c r="Z846" s="14">
        <f t="shared" si="562"/>
        <v>0</v>
      </c>
      <c r="AA846" s="13">
        <f t="shared" si="551"/>
        <v>0</v>
      </c>
      <c r="AB846" s="14"/>
      <c r="AC846" s="13">
        <f t="shared" si="552"/>
        <v>0</v>
      </c>
      <c r="AD846" s="14">
        <f t="shared" si="563"/>
        <v>0</v>
      </c>
      <c r="AE846" s="13">
        <f t="shared" si="553"/>
        <v>0</v>
      </c>
      <c r="AF846" s="14">
        <f t="shared" si="564"/>
        <v>0</v>
      </c>
      <c r="AG846" s="13">
        <f t="shared" si="554"/>
        <v>0</v>
      </c>
      <c r="AH846" s="14"/>
      <c r="AI846" s="13">
        <f t="shared" si="555"/>
        <v>0</v>
      </c>
      <c r="AJ846" s="14">
        <f t="shared" si="565"/>
        <v>0</v>
      </c>
      <c r="AK846" s="13">
        <f t="shared" si="556"/>
        <v>0</v>
      </c>
      <c r="AL846" s="14">
        <f t="shared" si="566"/>
        <v>0</v>
      </c>
      <c r="AM846" s="13">
        <f t="shared" si="567"/>
        <v>0</v>
      </c>
      <c r="AN846" s="14"/>
      <c r="AO846" s="13">
        <f t="shared" si="568"/>
        <v>16.830416666666398</v>
      </c>
      <c r="AP846" s="14">
        <f t="shared" si="569"/>
        <v>1</v>
      </c>
      <c r="AQ846" s="13">
        <f t="shared" si="570"/>
        <v>0</v>
      </c>
      <c r="AR846" s="14">
        <f t="shared" si="571"/>
        <v>0</v>
      </c>
      <c r="AS846" s="13">
        <f t="shared" si="572"/>
        <v>1.9999999999999574E-2</v>
      </c>
      <c r="AT846" s="14"/>
      <c r="AU846" s="13">
        <f t="shared" si="573"/>
        <v>0</v>
      </c>
      <c r="AV846" s="14">
        <f t="shared" si="574"/>
        <v>0</v>
      </c>
      <c r="AW846" s="13">
        <f t="shared" si="575"/>
        <v>0</v>
      </c>
      <c r="AX846" s="14">
        <f t="shared" si="576"/>
        <v>0</v>
      </c>
      <c r="AY846" s="13">
        <f t="shared" si="577"/>
        <v>0</v>
      </c>
      <c r="AZ846" s="14"/>
      <c r="BA846" s="13">
        <f t="shared" si="578"/>
        <v>0</v>
      </c>
      <c r="BB846" s="14">
        <f t="shared" si="579"/>
        <v>0</v>
      </c>
      <c r="BC846" s="13">
        <f t="shared" si="580"/>
        <v>0</v>
      </c>
      <c r="BD846" s="14">
        <f t="shared" si="581"/>
        <v>0</v>
      </c>
      <c r="BE846" s="13">
        <f t="shared" si="582"/>
        <v>0</v>
      </c>
    </row>
    <row r="847" spans="1:57" x14ac:dyDescent="0.25">
      <c r="A847" s="23">
        <f t="shared" si="583"/>
        <v>16.850416666666398</v>
      </c>
      <c r="B847" s="8"/>
      <c r="C847" s="10"/>
      <c r="D847" t="s">
        <v>11</v>
      </c>
      <c r="E847" t="s">
        <v>11</v>
      </c>
      <c r="F847" s="7"/>
      <c r="G847" s="11"/>
      <c r="H847" s="10" t="s">
        <v>14</v>
      </c>
      <c r="I847" t="s">
        <v>11</v>
      </c>
      <c r="J847" s="10"/>
      <c r="K847" s="13">
        <f t="shared" si="543"/>
        <v>0</v>
      </c>
      <c r="L847" s="14">
        <f t="shared" si="557"/>
        <v>0</v>
      </c>
      <c r="M847" s="13">
        <f t="shared" si="544"/>
        <v>0</v>
      </c>
      <c r="N847" s="14">
        <f t="shared" si="558"/>
        <v>0</v>
      </c>
      <c r="O847" s="13">
        <f t="shared" si="545"/>
        <v>0</v>
      </c>
      <c r="P847" s="14"/>
      <c r="Q847" s="13">
        <f t="shared" si="546"/>
        <v>0</v>
      </c>
      <c r="R847" s="14">
        <f t="shared" si="559"/>
        <v>0</v>
      </c>
      <c r="S847" s="13">
        <f t="shared" si="547"/>
        <v>0</v>
      </c>
      <c r="T847" s="14">
        <f t="shared" si="560"/>
        <v>0</v>
      </c>
      <c r="U847" s="13">
        <f t="shared" si="548"/>
        <v>0</v>
      </c>
      <c r="V847" s="14"/>
      <c r="W847" s="13">
        <f t="shared" si="549"/>
        <v>0</v>
      </c>
      <c r="X847" s="14">
        <f t="shared" si="561"/>
        <v>0</v>
      </c>
      <c r="Y847" s="13">
        <f t="shared" si="550"/>
        <v>0</v>
      </c>
      <c r="Z847" s="14">
        <f t="shared" si="562"/>
        <v>0</v>
      </c>
      <c r="AA847" s="13">
        <f t="shared" si="551"/>
        <v>0</v>
      </c>
      <c r="AB847" s="14"/>
      <c r="AC847" s="13">
        <f t="shared" si="552"/>
        <v>0</v>
      </c>
      <c r="AD847" s="14">
        <f t="shared" si="563"/>
        <v>0</v>
      </c>
      <c r="AE847" s="13">
        <f t="shared" si="553"/>
        <v>0</v>
      </c>
      <c r="AF847" s="14">
        <f t="shared" si="564"/>
        <v>0</v>
      </c>
      <c r="AG847" s="13">
        <f t="shared" si="554"/>
        <v>0</v>
      </c>
      <c r="AH847" s="14"/>
      <c r="AI847" s="13">
        <f t="shared" si="555"/>
        <v>0</v>
      </c>
      <c r="AJ847" s="14">
        <f t="shared" si="565"/>
        <v>0</v>
      </c>
      <c r="AK847" s="13">
        <f t="shared" si="556"/>
        <v>0</v>
      </c>
      <c r="AL847" s="14">
        <f t="shared" si="566"/>
        <v>0</v>
      </c>
      <c r="AM847" s="13">
        <f t="shared" si="567"/>
        <v>0</v>
      </c>
      <c r="AN847" s="14"/>
      <c r="AO847" s="13">
        <f t="shared" si="568"/>
        <v>0</v>
      </c>
      <c r="AP847" s="14">
        <f t="shared" si="569"/>
        <v>0</v>
      </c>
      <c r="AQ847" s="13">
        <f t="shared" si="570"/>
        <v>0</v>
      </c>
      <c r="AR847" s="14">
        <f t="shared" si="571"/>
        <v>0</v>
      </c>
      <c r="AS847" s="13">
        <f t="shared" si="572"/>
        <v>1.9999999999999574E-2</v>
      </c>
      <c r="AT847" s="14"/>
      <c r="AU847" s="13">
        <f t="shared" si="573"/>
        <v>0</v>
      </c>
      <c r="AV847" s="14">
        <f t="shared" si="574"/>
        <v>0</v>
      </c>
      <c r="AW847" s="13">
        <f t="shared" si="575"/>
        <v>0</v>
      </c>
      <c r="AX847" s="14">
        <f t="shared" si="576"/>
        <v>0</v>
      </c>
      <c r="AY847" s="13">
        <f t="shared" si="577"/>
        <v>0</v>
      </c>
      <c r="AZ847" s="14"/>
      <c r="BA847" s="13">
        <f t="shared" si="578"/>
        <v>0</v>
      </c>
      <c r="BB847" s="14">
        <f t="shared" si="579"/>
        <v>0</v>
      </c>
      <c r="BC847" s="13">
        <f t="shared" si="580"/>
        <v>0</v>
      </c>
      <c r="BD847" s="14">
        <f t="shared" si="581"/>
        <v>0</v>
      </c>
      <c r="BE847" s="13">
        <f t="shared" si="582"/>
        <v>0</v>
      </c>
    </row>
    <row r="848" spans="1:57" x14ac:dyDescent="0.25">
      <c r="A848" s="23">
        <f t="shared" si="583"/>
        <v>16.870416666666397</v>
      </c>
      <c r="B848" s="8" t="s">
        <v>9</v>
      </c>
      <c r="C848" s="10" t="s">
        <v>14</v>
      </c>
      <c r="D848" t="s">
        <v>11</v>
      </c>
      <c r="E848" t="s">
        <v>11</v>
      </c>
      <c r="F848" s="7"/>
      <c r="G848" s="10"/>
      <c r="H848" s="10" t="s">
        <v>14</v>
      </c>
      <c r="I848" t="s">
        <v>11</v>
      </c>
      <c r="J848" s="10"/>
      <c r="K848" s="13">
        <f t="shared" si="543"/>
        <v>16.870416666666397</v>
      </c>
      <c r="L848" s="14">
        <f t="shared" si="557"/>
        <v>1</v>
      </c>
      <c r="M848" s="13">
        <f t="shared" si="544"/>
        <v>0</v>
      </c>
      <c r="N848" s="14">
        <f t="shared" si="558"/>
        <v>0</v>
      </c>
      <c r="O848" s="13">
        <f t="shared" si="545"/>
        <v>1.9999999999999574E-2</v>
      </c>
      <c r="P848" s="14"/>
      <c r="Q848" s="13">
        <f t="shared" si="546"/>
        <v>0</v>
      </c>
      <c r="R848" s="14">
        <f t="shared" si="559"/>
        <v>0</v>
      </c>
      <c r="S848" s="13">
        <f t="shared" si="547"/>
        <v>0</v>
      </c>
      <c r="T848" s="14">
        <f t="shared" si="560"/>
        <v>0</v>
      </c>
      <c r="U848" s="13">
        <f t="shared" si="548"/>
        <v>0</v>
      </c>
      <c r="V848" s="14"/>
      <c r="W848" s="13">
        <f t="shared" si="549"/>
        <v>0</v>
      </c>
      <c r="X848" s="14">
        <f t="shared" si="561"/>
        <v>0</v>
      </c>
      <c r="Y848" s="13">
        <f t="shared" si="550"/>
        <v>0</v>
      </c>
      <c r="Z848" s="14">
        <f t="shared" si="562"/>
        <v>0</v>
      </c>
      <c r="AA848" s="13">
        <f t="shared" si="551"/>
        <v>0</v>
      </c>
      <c r="AB848" s="14"/>
      <c r="AC848" s="13">
        <f t="shared" si="552"/>
        <v>0</v>
      </c>
      <c r="AD848" s="14">
        <f t="shared" si="563"/>
        <v>0</v>
      </c>
      <c r="AE848" s="13">
        <f t="shared" si="553"/>
        <v>0</v>
      </c>
      <c r="AF848" s="14">
        <f t="shared" si="564"/>
        <v>0</v>
      </c>
      <c r="AG848" s="13">
        <f t="shared" si="554"/>
        <v>0</v>
      </c>
      <c r="AH848" s="14"/>
      <c r="AI848" s="13">
        <f t="shared" si="555"/>
        <v>0</v>
      </c>
      <c r="AJ848" s="14">
        <f t="shared" si="565"/>
        <v>0</v>
      </c>
      <c r="AK848" s="13">
        <f t="shared" si="556"/>
        <v>0</v>
      </c>
      <c r="AL848" s="14">
        <f t="shared" si="566"/>
        <v>0</v>
      </c>
      <c r="AM848" s="13">
        <f t="shared" si="567"/>
        <v>0</v>
      </c>
      <c r="AN848" s="14"/>
      <c r="AO848" s="13">
        <f t="shared" si="568"/>
        <v>0</v>
      </c>
      <c r="AP848" s="14">
        <f t="shared" si="569"/>
        <v>0</v>
      </c>
      <c r="AQ848" s="13">
        <f t="shared" si="570"/>
        <v>0</v>
      </c>
      <c r="AR848" s="14">
        <f t="shared" si="571"/>
        <v>0</v>
      </c>
      <c r="AS848" s="13">
        <f t="shared" si="572"/>
        <v>1.9999999999999574E-2</v>
      </c>
      <c r="AT848" s="14"/>
      <c r="AU848" s="13">
        <f t="shared" si="573"/>
        <v>0</v>
      </c>
      <c r="AV848" s="14">
        <f t="shared" si="574"/>
        <v>0</v>
      </c>
      <c r="AW848" s="13">
        <f t="shared" si="575"/>
        <v>0</v>
      </c>
      <c r="AX848" s="14">
        <f t="shared" si="576"/>
        <v>0</v>
      </c>
      <c r="AY848" s="13">
        <f t="shared" si="577"/>
        <v>0</v>
      </c>
      <c r="AZ848" s="14"/>
      <c r="BA848" s="13">
        <f t="shared" si="578"/>
        <v>0</v>
      </c>
      <c r="BB848" s="14">
        <f t="shared" si="579"/>
        <v>0</v>
      </c>
      <c r="BC848" s="13">
        <f t="shared" si="580"/>
        <v>0</v>
      </c>
      <c r="BD848" s="14">
        <f t="shared" si="581"/>
        <v>0</v>
      </c>
      <c r="BE848" s="13">
        <f t="shared" si="582"/>
        <v>0</v>
      </c>
    </row>
    <row r="849" spans="1:57" x14ac:dyDescent="0.25">
      <c r="A849" s="23">
        <f t="shared" si="583"/>
        <v>16.890416666666397</v>
      </c>
      <c r="B849" s="8"/>
      <c r="C849" s="10" t="s">
        <v>14</v>
      </c>
      <c r="D849" t="s">
        <v>11</v>
      </c>
      <c r="E849" t="s">
        <v>11</v>
      </c>
      <c r="F849" s="10"/>
      <c r="G849" s="10"/>
      <c r="H849" s="10" t="s">
        <v>14</v>
      </c>
      <c r="I849" t="s">
        <v>11</v>
      </c>
      <c r="J849" s="10"/>
      <c r="K849" s="13">
        <f t="shared" si="543"/>
        <v>0</v>
      </c>
      <c r="L849" s="14">
        <f t="shared" si="557"/>
        <v>0</v>
      </c>
      <c r="M849" s="13">
        <f t="shared" si="544"/>
        <v>0</v>
      </c>
      <c r="N849" s="14">
        <f t="shared" si="558"/>
        <v>0</v>
      </c>
      <c r="O849" s="13">
        <f t="shared" si="545"/>
        <v>1.9999999999999574E-2</v>
      </c>
      <c r="P849" s="14"/>
      <c r="Q849" s="13">
        <f t="shared" si="546"/>
        <v>0</v>
      </c>
      <c r="R849" s="14">
        <f t="shared" si="559"/>
        <v>0</v>
      </c>
      <c r="S849" s="13">
        <f t="shared" si="547"/>
        <v>0</v>
      </c>
      <c r="T849" s="14">
        <f t="shared" si="560"/>
        <v>0</v>
      </c>
      <c r="U849" s="13">
        <f t="shared" si="548"/>
        <v>0</v>
      </c>
      <c r="V849" s="14"/>
      <c r="W849" s="13">
        <f t="shared" si="549"/>
        <v>0</v>
      </c>
      <c r="X849" s="14">
        <f t="shared" si="561"/>
        <v>0</v>
      </c>
      <c r="Y849" s="13">
        <f t="shared" si="550"/>
        <v>0</v>
      </c>
      <c r="Z849" s="14">
        <f t="shared" si="562"/>
        <v>0</v>
      </c>
      <c r="AA849" s="13">
        <f t="shared" si="551"/>
        <v>0</v>
      </c>
      <c r="AB849" s="14"/>
      <c r="AC849" s="13">
        <f t="shared" si="552"/>
        <v>0</v>
      </c>
      <c r="AD849" s="14">
        <f t="shared" si="563"/>
        <v>0</v>
      </c>
      <c r="AE849" s="13">
        <f t="shared" si="553"/>
        <v>0</v>
      </c>
      <c r="AF849" s="14">
        <f t="shared" si="564"/>
        <v>0</v>
      </c>
      <c r="AG849" s="13">
        <f t="shared" si="554"/>
        <v>0</v>
      </c>
      <c r="AH849" s="14"/>
      <c r="AI849" s="13">
        <f t="shared" si="555"/>
        <v>0</v>
      </c>
      <c r="AJ849" s="14">
        <f t="shared" si="565"/>
        <v>0</v>
      </c>
      <c r="AK849" s="13">
        <f t="shared" si="556"/>
        <v>0</v>
      </c>
      <c r="AL849" s="14">
        <f t="shared" si="566"/>
        <v>0</v>
      </c>
      <c r="AM849" s="13">
        <f t="shared" si="567"/>
        <v>0</v>
      </c>
      <c r="AN849" s="14"/>
      <c r="AO849" s="13">
        <f t="shared" si="568"/>
        <v>0</v>
      </c>
      <c r="AP849" s="14">
        <f t="shared" si="569"/>
        <v>0</v>
      </c>
      <c r="AQ849" s="13">
        <f t="shared" si="570"/>
        <v>0</v>
      </c>
      <c r="AR849" s="14">
        <f t="shared" si="571"/>
        <v>0</v>
      </c>
      <c r="AS849" s="13">
        <f t="shared" si="572"/>
        <v>1.9999999999999574E-2</v>
      </c>
      <c r="AT849" s="14"/>
      <c r="AU849" s="13">
        <f t="shared" si="573"/>
        <v>0</v>
      </c>
      <c r="AV849" s="14">
        <f t="shared" si="574"/>
        <v>0</v>
      </c>
      <c r="AW849" s="13">
        <f t="shared" si="575"/>
        <v>0</v>
      </c>
      <c r="AX849" s="14">
        <f t="shared" si="576"/>
        <v>0</v>
      </c>
      <c r="AY849" s="13">
        <f t="shared" si="577"/>
        <v>0</v>
      </c>
      <c r="AZ849" s="14"/>
      <c r="BA849" s="13">
        <f t="shared" si="578"/>
        <v>0</v>
      </c>
      <c r="BB849" s="14">
        <f t="shared" si="579"/>
        <v>0</v>
      </c>
      <c r="BC849" s="13">
        <f t="shared" si="580"/>
        <v>0</v>
      </c>
      <c r="BD849" s="14">
        <f t="shared" si="581"/>
        <v>0</v>
      </c>
      <c r="BE849" s="13">
        <f t="shared" si="582"/>
        <v>0</v>
      </c>
    </row>
    <row r="850" spans="1:57" x14ac:dyDescent="0.25">
      <c r="A850" s="23">
        <f t="shared" si="583"/>
        <v>16.910416666666396</v>
      </c>
      <c r="B850" s="8" t="s">
        <v>65</v>
      </c>
      <c r="C850" s="10" t="s">
        <v>14</v>
      </c>
      <c r="D850" t="s">
        <v>11</v>
      </c>
      <c r="E850" t="s">
        <v>11</v>
      </c>
      <c r="F850" s="10"/>
      <c r="G850" s="10"/>
      <c r="H850" t="s">
        <v>11</v>
      </c>
      <c r="I850" s="11" t="s">
        <v>20</v>
      </c>
      <c r="J850" s="10"/>
      <c r="K850" s="13">
        <f t="shared" si="543"/>
        <v>0</v>
      </c>
      <c r="L850" s="14">
        <f t="shared" si="557"/>
        <v>0</v>
      </c>
      <c r="M850" s="13">
        <f t="shared" si="544"/>
        <v>0</v>
      </c>
      <c r="N850" s="14">
        <f t="shared" si="558"/>
        <v>0</v>
      </c>
      <c r="O850" s="13">
        <f t="shared" si="545"/>
        <v>1.9999999999999574E-2</v>
      </c>
      <c r="P850" s="14"/>
      <c r="Q850" s="13">
        <f t="shared" si="546"/>
        <v>0</v>
      </c>
      <c r="R850" s="14">
        <f t="shared" si="559"/>
        <v>0</v>
      </c>
      <c r="S850" s="13">
        <f t="shared" si="547"/>
        <v>0</v>
      </c>
      <c r="T850" s="14">
        <f t="shared" si="560"/>
        <v>0</v>
      </c>
      <c r="U850" s="13">
        <f t="shared" si="548"/>
        <v>0</v>
      </c>
      <c r="V850" s="14"/>
      <c r="W850" s="13">
        <f t="shared" si="549"/>
        <v>0</v>
      </c>
      <c r="X850" s="14">
        <f t="shared" si="561"/>
        <v>0</v>
      </c>
      <c r="Y850" s="13">
        <f t="shared" si="550"/>
        <v>0</v>
      </c>
      <c r="Z850" s="14">
        <f t="shared" si="562"/>
        <v>0</v>
      </c>
      <c r="AA850" s="13">
        <f t="shared" si="551"/>
        <v>0</v>
      </c>
      <c r="AB850" s="14"/>
      <c r="AC850" s="13">
        <f t="shared" si="552"/>
        <v>0</v>
      </c>
      <c r="AD850" s="14">
        <f t="shared" si="563"/>
        <v>0</v>
      </c>
      <c r="AE850" s="13">
        <f t="shared" si="553"/>
        <v>0</v>
      </c>
      <c r="AF850" s="14">
        <f t="shared" si="564"/>
        <v>0</v>
      </c>
      <c r="AG850" s="13">
        <f t="shared" si="554"/>
        <v>0</v>
      </c>
      <c r="AH850" s="14"/>
      <c r="AI850" s="13">
        <f t="shared" si="555"/>
        <v>0</v>
      </c>
      <c r="AJ850" s="14">
        <f t="shared" si="565"/>
        <v>0</v>
      </c>
      <c r="AK850" s="13">
        <f t="shared" si="556"/>
        <v>0</v>
      </c>
      <c r="AL850" s="14">
        <f t="shared" si="566"/>
        <v>0</v>
      </c>
      <c r="AM850" s="13">
        <f t="shared" si="567"/>
        <v>0</v>
      </c>
      <c r="AN850" s="14"/>
      <c r="AO850" s="13">
        <f t="shared" si="568"/>
        <v>0</v>
      </c>
      <c r="AP850" s="14">
        <f t="shared" si="569"/>
        <v>0</v>
      </c>
      <c r="AQ850" s="13">
        <f t="shared" si="570"/>
        <v>0</v>
      </c>
      <c r="AR850" s="14">
        <f t="shared" si="571"/>
        <v>0</v>
      </c>
      <c r="AS850" s="13">
        <f t="shared" si="572"/>
        <v>0</v>
      </c>
      <c r="AT850" s="14"/>
      <c r="AU850" s="13">
        <f t="shared" si="573"/>
        <v>0</v>
      </c>
      <c r="AV850" s="14">
        <f t="shared" si="574"/>
        <v>0</v>
      </c>
      <c r="AW850" s="13">
        <f t="shared" si="575"/>
        <v>16.910416666666396</v>
      </c>
      <c r="AX850" s="14">
        <f t="shared" si="576"/>
        <v>1</v>
      </c>
      <c r="AY850" s="13">
        <f t="shared" si="577"/>
        <v>0</v>
      </c>
      <c r="AZ850" s="14"/>
      <c r="BA850" s="13">
        <f t="shared" si="578"/>
        <v>0</v>
      </c>
      <c r="BB850" s="14">
        <f t="shared" si="579"/>
        <v>0</v>
      </c>
      <c r="BC850" s="13">
        <f t="shared" si="580"/>
        <v>0</v>
      </c>
      <c r="BD850" s="14">
        <f t="shared" si="581"/>
        <v>0</v>
      </c>
      <c r="BE850" s="13">
        <f t="shared" si="582"/>
        <v>0</v>
      </c>
    </row>
    <row r="851" spans="1:57" x14ac:dyDescent="0.25">
      <c r="A851" s="23">
        <f t="shared" si="583"/>
        <v>16.930416666666396</v>
      </c>
      <c r="B851" s="8"/>
      <c r="C851" s="10" t="s">
        <v>14</v>
      </c>
      <c r="D851" t="s">
        <v>11</v>
      </c>
      <c r="E851" t="s">
        <v>11</v>
      </c>
      <c r="F851" s="10"/>
      <c r="G851" s="10"/>
      <c r="H851" t="s">
        <v>11</v>
      </c>
      <c r="I851" s="32"/>
      <c r="K851" s="13">
        <f t="shared" si="543"/>
        <v>0</v>
      </c>
      <c r="L851" s="14">
        <f t="shared" si="557"/>
        <v>0</v>
      </c>
      <c r="M851" s="13">
        <f t="shared" si="544"/>
        <v>0</v>
      </c>
      <c r="N851" s="14">
        <f t="shared" si="558"/>
        <v>0</v>
      </c>
      <c r="O851" s="13">
        <f t="shared" si="545"/>
        <v>1.9999999999999574E-2</v>
      </c>
      <c r="P851" s="14"/>
      <c r="Q851" s="13">
        <f t="shared" si="546"/>
        <v>0</v>
      </c>
      <c r="R851" s="14">
        <f t="shared" si="559"/>
        <v>0</v>
      </c>
      <c r="S851" s="13">
        <f t="shared" si="547"/>
        <v>0</v>
      </c>
      <c r="T851" s="14">
        <f t="shared" si="560"/>
        <v>0</v>
      </c>
      <c r="U851" s="13">
        <f t="shared" si="548"/>
        <v>0</v>
      </c>
      <c r="V851" s="14"/>
      <c r="W851" s="13">
        <f t="shared" si="549"/>
        <v>0</v>
      </c>
      <c r="X851" s="14">
        <f t="shared" si="561"/>
        <v>0</v>
      </c>
      <c r="Y851" s="13">
        <f t="shared" si="550"/>
        <v>0</v>
      </c>
      <c r="Z851" s="14">
        <f t="shared" si="562"/>
        <v>0</v>
      </c>
      <c r="AA851" s="13">
        <f t="shared" si="551"/>
        <v>0</v>
      </c>
      <c r="AB851" s="14"/>
      <c r="AC851" s="13">
        <f t="shared" si="552"/>
        <v>0</v>
      </c>
      <c r="AD851" s="14">
        <f t="shared" si="563"/>
        <v>0</v>
      </c>
      <c r="AE851" s="13">
        <f t="shared" si="553"/>
        <v>0</v>
      </c>
      <c r="AF851" s="14">
        <f t="shared" si="564"/>
        <v>0</v>
      </c>
      <c r="AG851" s="13">
        <f t="shared" si="554"/>
        <v>0</v>
      </c>
      <c r="AH851" s="14"/>
      <c r="AI851" s="13">
        <f t="shared" si="555"/>
        <v>0</v>
      </c>
      <c r="AJ851" s="14">
        <f t="shared" si="565"/>
        <v>0</v>
      </c>
      <c r="AK851" s="13">
        <f t="shared" si="556"/>
        <v>0</v>
      </c>
      <c r="AL851" s="14">
        <f t="shared" si="566"/>
        <v>0</v>
      </c>
      <c r="AM851" s="13">
        <f t="shared" si="567"/>
        <v>0</v>
      </c>
      <c r="AN851" s="14"/>
      <c r="AO851" s="13">
        <f t="shared" si="568"/>
        <v>0</v>
      </c>
      <c r="AP851" s="14">
        <f t="shared" si="569"/>
        <v>0</v>
      </c>
      <c r="AQ851" s="13">
        <f t="shared" si="570"/>
        <v>0</v>
      </c>
      <c r="AR851" s="14">
        <f t="shared" si="571"/>
        <v>0</v>
      </c>
      <c r="AS851" s="13">
        <f t="shared" si="572"/>
        <v>0</v>
      </c>
      <c r="AT851" s="14"/>
      <c r="AU851" s="13">
        <f t="shared" si="573"/>
        <v>0</v>
      </c>
      <c r="AV851" s="14">
        <f t="shared" si="574"/>
        <v>0</v>
      </c>
      <c r="AW851" s="13">
        <f t="shared" si="575"/>
        <v>0</v>
      </c>
      <c r="AX851" s="14">
        <f t="shared" si="576"/>
        <v>0</v>
      </c>
      <c r="AY851" s="13">
        <f t="shared" si="577"/>
        <v>0</v>
      </c>
      <c r="AZ851" s="14"/>
      <c r="BA851" s="13">
        <f t="shared" si="578"/>
        <v>0</v>
      </c>
      <c r="BB851" s="14">
        <f t="shared" si="579"/>
        <v>0</v>
      </c>
      <c r="BC851" s="13">
        <f t="shared" si="580"/>
        <v>0</v>
      </c>
      <c r="BD851" s="14">
        <f t="shared" si="581"/>
        <v>0</v>
      </c>
      <c r="BE851" s="13">
        <f t="shared" si="582"/>
        <v>0</v>
      </c>
    </row>
    <row r="852" spans="1:57" x14ac:dyDescent="0.25">
      <c r="A852" s="23">
        <f t="shared" si="583"/>
        <v>16.950416666666396</v>
      </c>
      <c r="B852" s="8" t="s">
        <v>76</v>
      </c>
      <c r="C852" s="10" t="s">
        <v>14</v>
      </c>
      <c r="D852" t="s">
        <v>11</v>
      </c>
      <c r="E852" t="s">
        <v>11</v>
      </c>
      <c r="F852" s="10"/>
      <c r="G852" s="10"/>
      <c r="H852" t="s">
        <v>11</v>
      </c>
      <c r="I852" s="32"/>
      <c r="J852" s="10" t="s">
        <v>14</v>
      </c>
      <c r="K852" s="13">
        <f t="shared" si="543"/>
        <v>0</v>
      </c>
      <c r="L852" s="14">
        <f t="shared" si="557"/>
        <v>0</v>
      </c>
      <c r="M852" s="13">
        <f t="shared" si="544"/>
        <v>0</v>
      </c>
      <c r="N852" s="14">
        <f t="shared" si="558"/>
        <v>0</v>
      </c>
      <c r="O852" s="13">
        <f t="shared" si="545"/>
        <v>1.9999999999999574E-2</v>
      </c>
      <c r="P852" s="14"/>
      <c r="Q852" s="13">
        <f t="shared" si="546"/>
        <v>0</v>
      </c>
      <c r="R852" s="14">
        <f t="shared" si="559"/>
        <v>0</v>
      </c>
      <c r="S852" s="13">
        <f t="shared" si="547"/>
        <v>0</v>
      </c>
      <c r="T852" s="14">
        <f t="shared" si="560"/>
        <v>0</v>
      </c>
      <c r="U852" s="13">
        <f t="shared" si="548"/>
        <v>0</v>
      </c>
      <c r="V852" s="14"/>
      <c r="W852" s="13">
        <f t="shared" si="549"/>
        <v>0</v>
      </c>
      <c r="X852" s="14">
        <f t="shared" si="561"/>
        <v>0</v>
      </c>
      <c r="Y852" s="13">
        <f t="shared" si="550"/>
        <v>0</v>
      </c>
      <c r="Z852" s="14">
        <f t="shared" si="562"/>
        <v>0</v>
      </c>
      <c r="AA852" s="13">
        <f t="shared" si="551"/>
        <v>0</v>
      </c>
      <c r="AB852" s="14"/>
      <c r="AC852" s="13">
        <f t="shared" si="552"/>
        <v>0</v>
      </c>
      <c r="AD852" s="14">
        <f t="shared" si="563"/>
        <v>0</v>
      </c>
      <c r="AE852" s="13">
        <f t="shared" si="553"/>
        <v>0</v>
      </c>
      <c r="AF852" s="14">
        <f t="shared" si="564"/>
        <v>0</v>
      </c>
      <c r="AG852" s="13">
        <f t="shared" si="554"/>
        <v>0</v>
      </c>
      <c r="AH852" s="14"/>
      <c r="AI852" s="13">
        <f t="shared" si="555"/>
        <v>0</v>
      </c>
      <c r="AJ852" s="14">
        <f t="shared" si="565"/>
        <v>0</v>
      </c>
      <c r="AK852" s="13">
        <f t="shared" si="556"/>
        <v>0</v>
      </c>
      <c r="AL852" s="14">
        <f t="shared" si="566"/>
        <v>0</v>
      </c>
      <c r="AM852" s="13">
        <f t="shared" si="567"/>
        <v>0</v>
      </c>
      <c r="AN852" s="14"/>
      <c r="AO852" s="13">
        <f t="shared" si="568"/>
        <v>0</v>
      </c>
      <c r="AP852" s="14">
        <f t="shared" si="569"/>
        <v>0</v>
      </c>
      <c r="AQ852" s="13">
        <f t="shared" si="570"/>
        <v>0</v>
      </c>
      <c r="AR852" s="14">
        <f t="shared" si="571"/>
        <v>0</v>
      </c>
      <c r="AS852" s="13">
        <f t="shared" si="572"/>
        <v>0</v>
      </c>
      <c r="AT852" s="14"/>
      <c r="AU852" s="13">
        <f t="shared" si="573"/>
        <v>0</v>
      </c>
      <c r="AV852" s="14">
        <f t="shared" si="574"/>
        <v>0</v>
      </c>
      <c r="AW852" s="13">
        <f t="shared" si="575"/>
        <v>0</v>
      </c>
      <c r="AX852" s="14">
        <f t="shared" si="576"/>
        <v>0</v>
      </c>
      <c r="AY852" s="13">
        <f t="shared" si="577"/>
        <v>1.9999999999999574E-2</v>
      </c>
      <c r="AZ852" s="14"/>
      <c r="BA852" s="13">
        <f t="shared" si="578"/>
        <v>16.950416666666396</v>
      </c>
      <c r="BB852" s="14">
        <f t="shared" si="579"/>
        <v>1</v>
      </c>
      <c r="BC852" s="13">
        <f t="shared" si="580"/>
        <v>0</v>
      </c>
      <c r="BD852" s="14">
        <f t="shared" si="581"/>
        <v>0</v>
      </c>
      <c r="BE852" s="13">
        <f t="shared" si="582"/>
        <v>1.9999999999999574E-2</v>
      </c>
    </row>
    <row r="853" spans="1:57" x14ac:dyDescent="0.25">
      <c r="A853" s="23">
        <f t="shared" si="583"/>
        <v>16.970416666666395</v>
      </c>
      <c r="B853" s="8"/>
      <c r="C853" s="10" t="s">
        <v>14</v>
      </c>
      <c r="D853" t="s">
        <v>11</v>
      </c>
      <c r="E853" t="s">
        <v>11</v>
      </c>
      <c r="F853" s="10"/>
      <c r="G853" s="10"/>
      <c r="H853" t="s">
        <v>11</v>
      </c>
      <c r="I853" s="32"/>
      <c r="J853" s="10" t="s">
        <v>14</v>
      </c>
      <c r="K853" s="13">
        <f t="shared" si="543"/>
        <v>0</v>
      </c>
      <c r="L853" s="14">
        <f t="shared" si="557"/>
        <v>0</v>
      </c>
      <c r="M853" s="13">
        <f t="shared" si="544"/>
        <v>0</v>
      </c>
      <c r="N853" s="14">
        <f t="shared" si="558"/>
        <v>0</v>
      </c>
      <c r="O853" s="13">
        <f t="shared" si="545"/>
        <v>1.9999999999999574E-2</v>
      </c>
      <c r="P853" s="14"/>
      <c r="Q853" s="13">
        <f t="shared" si="546"/>
        <v>0</v>
      </c>
      <c r="R853" s="14">
        <f t="shared" si="559"/>
        <v>0</v>
      </c>
      <c r="S853" s="13">
        <f t="shared" si="547"/>
        <v>0</v>
      </c>
      <c r="T853" s="14">
        <f t="shared" si="560"/>
        <v>0</v>
      </c>
      <c r="U853" s="13">
        <f t="shared" si="548"/>
        <v>0</v>
      </c>
      <c r="V853" s="14"/>
      <c r="W853" s="13">
        <f t="shared" si="549"/>
        <v>0</v>
      </c>
      <c r="X853" s="14">
        <f t="shared" si="561"/>
        <v>0</v>
      </c>
      <c r="Y853" s="13">
        <f t="shared" si="550"/>
        <v>0</v>
      </c>
      <c r="Z853" s="14">
        <f t="shared" si="562"/>
        <v>0</v>
      </c>
      <c r="AA853" s="13">
        <f t="shared" si="551"/>
        <v>0</v>
      </c>
      <c r="AB853" s="14"/>
      <c r="AC853" s="13">
        <f t="shared" si="552"/>
        <v>0</v>
      </c>
      <c r="AD853" s="14">
        <f t="shared" si="563"/>
        <v>0</v>
      </c>
      <c r="AE853" s="13">
        <f t="shared" si="553"/>
        <v>0</v>
      </c>
      <c r="AF853" s="14">
        <f t="shared" si="564"/>
        <v>0</v>
      </c>
      <c r="AG853" s="13">
        <f t="shared" si="554"/>
        <v>0</v>
      </c>
      <c r="AH853" s="14"/>
      <c r="AI853" s="13">
        <f t="shared" si="555"/>
        <v>0</v>
      </c>
      <c r="AJ853" s="14">
        <f t="shared" si="565"/>
        <v>0</v>
      </c>
      <c r="AK853" s="13">
        <f t="shared" si="556"/>
        <v>0</v>
      </c>
      <c r="AL853" s="14">
        <f t="shared" si="566"/>
        <v>0</v>
      </c>
      <c r="AM853" s="13">
        <f t="shared" si="567"/>
        <v>0</v>
      </c>
      <c r="AN853" s="14"/>
      <c r="AO853" s="13">
        <f t="shared" si="568"/>
        <v>0</v>
      </c>
      <c r="AP853" s="14">
        <f t="shared" si="569"/>
        <v>0</v>
      </c>
      <c r="AQ853" s="13">
        <f t="shared" si="570"/>
        <v>0</v>
      </c>
      <c r="AR853" s="14">
        <f t="shared" si="571"/>
        <v>0</v>
      </c>
      <c r="AS853" s="13">
        <f t="shared" si="572"/>
        <v>0</v>
      </c>
      <c r="AT853" s="14"/>
      <c r="AU853" s="13">
        <f t="shared" si="573"/>
        <v>0</v>
      </c>
      <c r="AV853" s="14">
        <f t="shared" si="574"/>
        <v>0</v>
      </c>
      <c r="AW853" s="13">
        <f t="shared" si="575"/>
        <v>0</v>
      </c>
      <c r="AX853" s="14">
        <f t="shared" si="576"/>
        <v>0</v>
      </c>
      <c r="AY853" s="13">
        <f t="shared" si="577"/>
        <v>1.9999999999999574E-2</v>
      </c>
      <c r="AZ853" s="14"/>
      <c r="BA853" s="13">
        <f t="shared" si="578"/>
        <v>0</v>
      </c>
      <c r="BB853" s="14">
        <f t="shared" si="579"/>
        <v>0</v>
      </c>
      <c r="BC853" s="13">
        <f t="shared" si="580"/>
        <v>0</v>
      </c>
      <c r="BD853" s="14">
        <f t="shared" si="581"/>
        <v>0</v>
      </c>
      <c r="BE853" s="13">
        <f t="shared" si="582"/>
        <v>1.9999999999999574E-2</v>
      </c>
    </row>
    <row r="854" spans="1:57" x14ac:dyDescent="0.25">
      <c r="A854" s="23">
        <f t="shared" si="583"/>
        <v>16.990416666666395</v>
      </c>
      <c r="B854" s="8" t="s">
        <v>13</v>
      </c>
      <c r="C854" s="10" t="s">
        <v>14</v>
      </c>
      <c r="D854" t="s">
        <v>11</v>
      </c>
      <c r="E854" t="s">
        <v>11</v>
      </c>
      <c r="F854" s="10"/>
      <c r="G854" s="10" t="s">
        <v>14</v>
      </c>
      <c r="H854" t="s">
        <v>11</v>
      </c>
      <c r="I854" s="32"/>
      <c r="J854" s="10" t="s">
        <v>14</v>
      </c>
      <c r="K854" s="13">
        <f t="shared" si="543"/>
        <v>0</v>
      </c>
      <c r="L854" s="14">
        <f t="shared" si="557"/>
        <v>0</v>
      </c>
      <c r="M854" s="13">
        <f t="shared" si="544"/>
        <v>0</v>
      </c>
      <c r="N854" s="14">
        <f t="shared" si="558"/>
        <v>0</v>
      </c>
      <c r="O854" s="13">
        <f t="shared" si="545"/>
        <v>1.9999999999999574E-2</v>
      </c>
      <c r="P854" s="14"/>
      <c r="Q854" s="13">
        <f t="shared" si="546"/>
        <v>0</v>
      </c>
      <c r="R854" s="14">
        <f t="shared" si="559"/>
        <v>0</v>
      </c>
      <c r="S854" s="13">
        <f t="shared" si="547"/>
        <v>0</v>
      </c>
      <c r="T854" s="14">
        <f t="shared" si="560"/>
        <v>0</v>
      </c>
      <c r="U854" s="13">
        <f t="shared" si="548"/>
        <v>0</v>
      </c>
      <c r="V854" s="14"/>
      <c r="W854" s="13">
        <f t="shared" si="549"/>
        <v>0</v>
      </c>
      <c r="X854" s="14">
        <f t="shared" si="561"/>
        <v>0</v>
      </c>
      <c r="Y854" s="13">
        <f t="shared" si="550"/>
        <v>0</v>
      </c>
      <c r="Z854" s="14">
        <f t="shared" si="562"/>
        <v>0</v>
      </c>
      <c r="AA854" s="13">
        <f t="shared" si="551"/>
        <v>0</v>
      </c>
      <c r="AB854" s="14"/>
      <c r="AC854" s="13">
        <f t="shared" si="552"/>
        <v>0</v>
      </c>
      <c r="AD854" s="14">
        <f t="shared" si="563"/>
        <v>0</v>
      </c>
      <c r="AE854" s="13">
        <f t="shared" si="553"/>
        <v>0</v>
      </c>
      <c r="AF854" s="14">
        <f t="shared" si="564"/>
        <v>0</v>
      </c>
      <c r="AG854" s="13">
        <f t="shared" si="554"/>
        <v>0</v>
      </c>
      <c r="AH854" s="14"/>
      <c r="AI854" s="13">
        <f t="shared" si="555"/>
        <v>16.990416666666395</v>
      </c>
      <c r="AJ854" s="14">
        <f t="shared" si="565"/>
        <v>1</v>
      </c>
      <c r="AK854" s="13">
        <f t="shared" si="556"/>
        <v>0</v>
      </c>
      <c r="AL854" s="14">
        <f t="shared" si="566"/>
        <v>0</v>
      </c>
      <c r="AM854" s="13">
        <f t="shared" si="567"/>
        <v>1.9999999999999574E-2</v>
      </c>
      <c r="AN854" s="14"/>
      <c r="AO854" s="13">
        <f t="shared" si="568"/>
        <v>0</v>
      </c>
      <c r="AP854" s="14">
        <f t="shared" si="569"/>
        <v>0</v>
      </c>
      <c r="AQ854" s="13">
        <f t="shared" si="570"/>
        <v>0</v>
      </c>
      <c r="AR854" s="14">
        <f t="shared" si="571"/>
        <v>0</v>
      </c>
      <c r="AS854" s="13">
        <f t="shared" si="572"/>
        <v>0</v>
      </c>
      <c r="AT854" s="14"/>
      <c r="AU854" s="13">
        <f t="shared" si="573"/>
        <v>0</v>
      </c>
      <c r="AV854" s="14">
        <f t="shared" si="574"/>
        <v>0</v>
      </c>
      <c r="AW854" s="13">
        <f t="shared" si="575"/>
        <v>0</v>
      </c>
      <c r="AX854" s="14">
        <f t="shared" si="576"/>
        <v>0</v>
      </c>
      <c r="AY854" s="13">
        <f t="shared" si="577"/>
        <v>1.9999999999999574E-2</v>
      </c>
      <c r="AZ854" s="14"/>
      <c r="BA854" s="13">
        <f t="shared" si="578"/>
        <v>0</v>
      </c>
      <c r="BB854" s="14">
        <f t="shared" si="579"/>
        <v>0</v>
      </c>
      <c r="BC854" s="13">
        <f t="shared" si="580"/>
        <v>0</v>
      </c>
      <c r="BD854" s="14">
        <f t="shared" si="581"/>
        <v>0</v>
      </c>
      <c r="BE854" s="13">
        <f t="shared" si="582"/>
        <v>1.9999999999999574E-2</v>
      </c>
    </row>
    <row r="855" spans="1:57" x14ac:dyDescent="0.25">
      <c r="A855" s="23">
        <f t="shared" si="583"/>
        <v>17.010416666666394</v>
      </c>
      <c r="B855" s="8" t="s">
        <v>17</v>
      </c>
      <c r="C855" t="s">
        <v>11</v>
      </c>
      <c r="D855" s="11" t="s">
        <v>20</v>
      </c>
      <c r="E855" t="s">
        <v>11</v>
      </c>
      <c r="F855" s="10"/>
      <c r="G855" s="10" t="s">
        <v>14</v>
      </c>
      <c r="H855" t="s">
        <v>11</v>
      </c>
      <c r="I855" s="32"/>
      <c r="J855" s="10" t="s">
        <v>14</v>
      </c>
      <c r="K855" s="13">
        <f t="shared" si="543"/>
        <v>0</v>
      </c>
      <c r="L855" s="14">
        <f t="shared" si="557"/>
        <v>0</v>
      </c>
      <c r="M855" s="13">
        <f t="shared" si="544"/>
        <v>0</v>
      </c>
      <c r="N855" s="14">
        <f t="shared" si="558"/>
        <v>0</v>
      </c>
      <c r="O855" s="13">
        <f t="shared" si="545"/>
        <v>0</v>
      </c>
      <c r="P855" s="14"/>
      <c r="Q855" s="13">
        <f t="shared" si="546"/>
        <v>0</v>
      </c>
      <c r="R855" s="14">
        <f t="shared" si="559"/>
        <v>0</v>
      </c>
      <c r="S855" s="13">
        <f t="shared" si="547"/>
        <v>17.010416666666394</v>
      </c>
      <c r="T855" s="14">
        <f t="shared" si="560"/>
        <v>1</v>
      </c>
      <c r="U855" s="13">
        <f t="shared" si="548"/>
        <v>0</v>
      </c>
      <c r="V855" s="14"/>
      <c r="W855" s="13">
        <f t="shared" si="549"/>
        <v>0</v>
      </c>
      <c r="X855" s="14">
        <f t="shared" si="561"/>
        <v>0</v>
      </c>
      <c r="Y855" s="13">
        <f t="shared" si="550"/>
        <v>0</v>
      </c>
      <c r="Z855" s="14">
        <f t="shared" si="562"/>
        <v>0</v>
      </c>
      <c r="AA855" s="13">
        <f t="shared" si="551"/>
        <v>0</v>
      </c>
      <c r="AB855" s="14"/>
      <c r="AC855" s="13">
        <f t="shared" si="552"/>
        <v>0</v>
      </c>
      <c r="AD855" s="14">
        <f t="shared" si="563"/>
        <v>0</v>
      </c>
      <c r="AE855" s="13">
        <f t="shared" si="553"/>
        <v>0</v>
      </c>
      <c r="AF855" s="14">
        <f t="shared" si="564"/>
        <v>0</v>
      </c>
      <c r="AG855" s="13">
        <f t="shared" si="554"/>
        <v>0</v>
      </c>
      <c r="AH855" s="14"/>
      <c r="AI855" s="13">
        <f t="shared" si="555"/>
        <v>0</v>
      </c>
      <c r="AJ855" s="14">
        <f t="shared" si="565"/>
        <v>0</v>
      </c>
      <c r="AK855" s="13">
        <f t="shared" si="556"/>
        <v>0</v>
      </c>
      <c r="AL855" s="14">
        <f t="shared" si="566"/>
        <v>0</v>
      </c>
      <c r="AM855" s="13">
        <f t="shared" si="567"/>
        <v>1.9999999999999574E-2</v>
      </c>
      <c r="AN855" s="14"/>
      <c r="AO855" s="13">
        <f t="shared" si="568"/>
        <v>0</v>
      </c>
      <c r="AP855" s="14">
        <f t="shared" si="569"/>
        <v>0</v>
      </c>
      <c r="AQ855" s="13">
        <f t="shared" si="570"/>
        <v>0</v>
      </c>
      <c r="AR855" s="14">
        <f t="shared" si="571"/>
        <v>0</v>
      </c>
      <c r="AS855" s="13">
        <f t="shared" si="572"/>
        <v>0</v>
      </c>
      <c r="AT855" s="14"/>
      <c r="AU855" s="13">
        <f t="shared" si="573"/>
        <v>0</v>
      </c>
      <c r="AV855" s="14">
        <f t="shared" si="574"/>
        <v>0</v>
      </c>
      <c r="AW855" s="13">
        <f t="shared" si="575"/>
        <v>0</v>
      </c>
      <c r="AX855" s="14">
        <f t="shared" si="576"/>
        <v>0</v>
      </c>
      <c r="AY855" s="13">
        <f t="shared" si="577"/>
        <v>1.9999999999999574E-2</v>
      </c>
      <c r="AZ855" s="14"/>
      <c r="BA855" s="13">
        <f t="shared" si="578"/>
        <v>0</v>
      </c>
      <c r="BB855" s="14">
        <f t="shared" si="579"/>
        <v>0</v>
      </c>
      <c r="BC855" s="13">
        <f t="shared" si="580"/>
        <v>0</v>
      </c>
      <c r="BD855" s="14">
        <f t="shared" si="581"/>
        <v>0</v>
      </c>
      <c r="BE855" s="13">
        <f t="shared" si="582"/>
        <v>1.9999999999999574E-2</v>
      </c>
    </row>
    <row r="856" spans="1:57" x14ac:dyDescent="0.25">
      <c r="A856" s="23">
        <f t="shared" si="583"/>
        <v>17.030416666666394</v>
      </c>
      <c r="B856" s="8" t="s">
        <v>10</v>
      </c>
      <c r="C856" t="s">
        <v>11</v>
      </c>
      <c r="E856" t="s">
        <v>11</v>
      </c>
      <c r="F856" s="10" t="s">
        <v>14</v>
      </c>
      <c r="G856" s="10" t="s">
        <v>14</v>
      </c>
      <c r="H856" t="s">
        <v>11</v>
      </c>
      <c r="I856" s="11"/>
      <c r="J856" s="10" t="s">
        <v>14</v>
      </c>
      <c r="K856" s="13">
        <f t="shared" si="543"/>
        <v>0</v>
      </c>
      <c r="L856" s="14">
        <f t="shared" si="557"/>
        <v>0</v>
      </c>
      <c r="M856" s="13">
        <f t="shared" si="544"/>
        <v>0</v>
      </c>
      <c r="N856" s="14">
        <f t="shared" si="558"/>
        <v>0</v>
      </c>
      <c r="O856" s="13">
        <f t="shared" si="545"/>
        <v>0</v>
      </c>
      <c r="P856" s="14"/>
      <c r="Q856" s="13">
        <f t="shared" si="546"/>
        <v>0</v>
      </c>
      <c r="R856" s="14">
        <f t="shared" si="559"/>
        <v>0</v>
      </c>
      <c r="S856" s="13">
        <f t="shared" si="547"/>
        <v>0</v>
      </c>
      <c r="T856" s="14">
        <f t="shared" si="560"/>
        <v>0</v>
      </c>
      <c r="U856" s="13">
        <f t="shared" si="548"/>
        <v>0</v>
      </c>
      <c r="V856" s="14"/>
      <c r="W856" s="13">
        <f t="shared" si="549"/>
        <v>0</v>
      </c>
      <c r="X856" s="14">
        <f t="shared" si="561"/>
        <v>0</v>
      </c>
      <c r="Y856" s="13">
        <f t="shared" si="550"/>
        <v>0</v>
      </c>
      <c r="Z856" s="14">
        <f t="shared" si="562"/>
        <v>0</v>
      </c>
      <c r="AA856" s="13">
        <f t="shared" si="551"/>
        <v>0</v>
      </c>
      <c r="AB856" s="14"/>
      <c r="AC856" s="13">
        <f t="shared" si="552"/>
        <v>17.030416666666394</v>
      </c>
      <c r="AD856" s="14">
        <f t="shared" si="563"/>
        <v>1</v>
      </c>
      <c r="AE856" s="13">
        <f t="shared" si="553"/>
        <v>0</v>
      </c>
      <c r="AF856" s="14">
        <f t="shared" si="564"/>
        <v>0</v>
      </c>
      <c r="AG856" s="13">
        <f t="shared" si="554"/>
        <v>1.9999999999999574E-2</v>
      </c>
      <c r="AH856" s="14"/>
      <c r="AI856" s="13">
        <f t="shared" si="555"/>
        <v>0</v>
      </c>
      <c r="AJ856" s="14">
        <f t="shared" si="565"/>
        <v>0</v>
      </c>
      <c r="AK856" s="13">
        <f t="shared" si="556"/>
        <v>0</v>
      </c>
      <c r="AL856" s="14">
        <f t="shared" si="566"/>
        <v>0</v>
      </c>
      <c r="AM856" s="13">
        <f t="shared" si="567"/>
        <v>1.9999999999999574E-2</v>
      </c>
      <c r="AN856" s="14"/>
      <c r="AO856" s="13">
        <f t="shared" si="568"/>
        <v>0</v>
      </c>
      <c r="AP856" s="14">
        <f t="shared" si="569"/>
        <v>0</v>
      </c>
      <c r="AQ856" s="13">
        <f t="shared" si="570"/>
        <v>0</v>
      </c>
      <c r="AR856" s="14">
        <f t="shared" si="571"/>
        <v>0</v>
      </c>
      <c r="AS856" s="13">
        <f t="shared" si="572"/>
        <v>0</v>
      </c>
      <c r="AT856" s="14"/>
      <c r="AU856" s="13">
        <f t="shared" si="573"/>
        <v>0</v>
      </c>
      <c r="AV856" s="14">
        <f t="shared" si="574"/>
        <v>0</v>
      </c>
      <c r="AW856" s="13">
        <f t="shared" si="575"/>
        <v>0</v>
      </c>
      <c r="AX856" s="14">
        <f t="shared" si="576"/>
        <v>0</v>
      </c>
      <c r="AY856" s="13">
        <f t="shared" si="577"/>
        <v>1.9999999999999574E-2</v>
      </c>
      <c r="AZ856" s="14"/>
      <c r="BA856" s="13">
        <f t="shared" si="578"/>
        <v>0</v>
      </c>
      <c r="BB856" s="14">
        <f t="shared" si="579"/>
        <v>0</v>
      </c>
      <c r="BC856" s="13">
        <f t="shared" si="580"/>
        <v>0</v>
      </c>
      <c r="BD856" s="14">
        <f t="shared" si="581"/>
        <v>0</v>
      </c>
      <c r="BE856" s="13">
        <f t="shared" si="582"/>
        <v>1.9999999999999574E-2</v>
      </c>
    </row>
    <row r="857" spans="1:57" x14ac:dyDescent="0.25">
      <c r="A857" s="23">
        <f t="shared" si="583"/>
        <v>17.050416666666393</v>
      </c>
      <c r="B857" s="8"/>
      <c r="C857" t="s">
        <v>11</v>
      </c>
      <c r="E857" t="s">
        <v>11</v>
      </c>
      <c r="F857" s="10" t="s">
        <v>14</v>
      </c>
      <c r="G857" s="10" t="s">
        <v>14</v>
      </c>
      <c r="H857" t="s">
        <v>11</v>
      </c>
      <c r="I857" s="10"/>
      <c r="J857" s="10" t="s">
        <v>14</v>
      </c>
      <c r="K857" s="13">
        <f t="shared" si="543"/>
        <v>0</v>
      </c>
      <c r="L857" s="14">
        <f t="shared" si="557"/>
        <v>0</v>
      </c>
      <c r="M857" s="13">
        <f t="shared" si="544"/>
        <v>0</v>
      </c>
      <c r="N857" s="14">
        <f t="shared" si="558"/>
        <v>0</v>
      </c>
      <c r="O857" s="13">
        <f t="shared" si="545"/>
        <v>0</v>
      </c>
      <c r="P857" s="14"/>
      <c r="Q857" s="13">
        <f t="shared" si="546"/>
        <v>0</v>
      </c>
      <c r="R857" s="14">
        <f t="shared" si="559"/>
        <v>0</v>
      </c>
      <c r="S857" s="13">
        <f t="shared" si="547"/>
        <v>0</v>
      </c>
      <c r="T857" s="14">
        <f t="shared" si="560"/>
        <v>0</v>
      </c>
      <c r="U857" s="13">
        <f t="shared" si="548"/>
        <v>0</v>
      </c>
      <c r="V857" s="14"/>
      <c r="W857" s="13">
        <f t="shared" si="549"/>
        <v>0</v>
      </c>
      <c r="X857" s="14">
        <f t="shared" si="561"/>
        <v>0</v>
      </c>
      <c r="Y857" s="13">
        <f t="shared" si="550"/>
        <v>0</v>
      </c>
      <c r="Z857" s="14">
        <f t="shared" si="562"/>
        <v>0</v>
      </c>
      <c r="AA857" s="13">
        <f t="shared" si="551"/>
        <v>0</v>
      </c>
      <c r="AB857" s="14"/>
      <c r="AC857" s="13">
        <f t="shared" si="552"/>
        <v>0</v>
      </c>
      <c r="AD857" s="14">
        <f t="shared" si="563"/>
        <v>0</v>
      </c>
      <c r="AE857" s="13">
        <f t="shared" si="553"/>
        <v>0</v>
      </c>
      <c r="AF857" s="14">
        <f t="shared" si="564"/>
        <v>0</v>
      </c>
      <c r="AG857" s="13">
        <f t="shared" si="554"/>
        <v>1.9999999999999574E-2</v>
      </c>
      <c r="AH857" s="14"/>
      <c r="AI857" s="13">
        <f t="shared" si="555"/>
        <v>0</v>
      </c>
      <c r="AJ857" s="14">
        <f t="shared" si="565"/>
        <v>0</v>
      </c>
      <c r="AK857" s="13">
        <f t="shared" si="556"/>
        <v>0</v>
      </c>
      <c r="AL857" s="14">
        <f t="shared" si="566"/>
        <v>0</v>
      </c>
      <c r="AM857" s="13">
        <f t="shared" si="567"/>
        <v>1.9999999999999574E-2</v>
      </c>
      <c r="AN857" s="14"/>
      <c r="AO857" s="13">
        <f t="shared" si="568"/>
        <v>0</v>
      </c>
      <c r="AP857" s="14">
        <f t="shared" si="569"/>
        <v>0</v>
      </c>
      <c r="AQ857" s="13">
        <f t="shared" si="570"/>
        <v>0</v>
      </c>
      <c r="AR857" s="14">
        <f t="shared" si="571"/>
        <v>0</v>
      </c>
      <c r="AS857" s="13">
        <f t="shared" si="572"/>
        <v>0</v>
      </c>
      <c r="AT857" s="14"/>
      <c r="AU857" s="13">
        <f t="shared" si="573"/>
        <v>0</v>
      </c>
      <c r="AV857" s="14">
        <f t="shared" si="574"/>
        <v>0</v>
      </c>
      <c r="AW857" s="13">
        <f t="shared" si="575"/>
        <v>0</v>
      </c>
      <c r="AX857" s="14">
        <f t="shared" si="576"/>
        <v>0</v>
      </c>
      <c r="AY857" s="13">
        <f t="shared" si="577"/>
        <v>1.9999999999999574E-2</v>
      </c>
      <c r="AZ857" s="14"/>
      <c r="BA857" s="13">
        <f t="shared" si="578"/>
        <v>0</v>
      </c>
      <c r="BB857" s="14">
        <f t="shared" si="579"/>
        <v>0</v>
      </c>
      <c r="BC857" s="13">
        <f t="shared" si="580"/>
        <v>0</v>
      </c>
      <c r="BD857" s="14">
        <f t="shared" si="581"/>
        <v>0</v>
      </c>
      <c r="BE857" s="13">
        <f t="shared" si="582"/>
        <v>1.9999999999999574E-2</v>
      </c>
    </row>
    <row r="858" spans="1:57" x14ac:dyDescent="0.25">
      <c r="A858" s="23">
        <f t="shared" si="583"/>
        <v>17.070416666666393</v>
      </c>
      <c r="B858" s="8" t="s">
        <v>67</v>
      </c>
      <c r="C858" t="s">
        <v>11</v>
      </c>
      <c r="E858" t="s">
        <v>11</v>
      </c>
      <c r="F858" s="10" t="s">
        <v>14</v>
      </c>
      <c r="G858" s="10" t="s">
        <v>14</v>
      </c>
      <c r="H858" t="s">
        <v>11</v>
      </c>
      <c r="I858" s="10" t="s">
        <v>14</v>
      </c>
      <c r="J858" s="10" t="s">
        <v>14</v>
      </c>
      <c r="K858" s="13">
        <f t="shared" si="543"/>
        <v>0</v>
      </c>
      <c r="L858" s="14">
        <f t="shared" si="557"/>
        <v>0</v>
      </c>
      <c r="M858" s="13">
        <f t="shared" si="544"/>
        <v>0</v>
      </c>
      <c r="N858" s="14">
        <f t="shared" si="558"/>
        <v>0</v>
      </c>
      <c r="O858" s="13">
        <f t="shared" si="545"/>
        <v>0</v>
      </c>
      <c r="P858" s="14"/>
      <c r="Q858" s="13">
        <f t="shared" si="546"/>
        <v>0</v>
      </c>
      <c r="R858" s="14">
        <f t="shared" si="559"/>
        <v>0</v>
      </c>
      <c r="S858" s="13">
        <f t="shared" si="547"/>
        <v>0</v>
      </c>
      <c r="T858" s="14">
        <f t="shared" si="560"/>
        <v>0</v>
      </c>
      <c r="U858" s="13">
        <f t="shared" si="548"/>
        <v>0</v>
      </c>
      <c r="V858" s="14"/>
      <c r="W858" s="13">
        <f t="shared" si="549"/>
        <v>0</v>
      </c>
      <c r="X858" s="14">
        <f t="shared" si="561"/>
        <v>0</v>
      </c>
      <c r="Y858" s="13">
        <f t="shared" si="550"/>
        <v>0</v>
      </c>
      <c r="Z858" s="14">
        <f t="shared" si="562"/>
        <v>0</v>
      </c>
      <c r="AA858" s="13">
        <f t="shared" si="551"/>
        <v>0</v>
      </c>
      <c r="AB858" s="14"/>
      <c r="AC858" s="13">
        <f t="shared" si="552"/>
        <v>0</v>
      </c>
      <c r="AD858" s="14">
        <f t="shared" si="563"/>
        <v>0</v>
      </c>
      <c r="AE858" s="13">
        <f t="shared" si="553"/>
        <v>0</v>
      </c>
      <c r="AF858" s="14">
        <f t="shared" si="564"/>
        <v>0</v>
      </c>
      <c r="AG858" s="13">
        <f t="shared" si="554"/>
        <v>1.9999999999999574E-2</v>
      </c>
      <c r="AH858" s="14"/>
      <c r="AI858" s="13">
        <f t="shared" si="555"/>
        <v>0</v>
      </c>
      <c r="AJ858" s="14">
        <f t="shared" si="565"/>
        <v>0</v>
      </c>
      <c r="AK858" s="13">
        <f t="shared" si="556"/>
        <v>0</v>
      </c>
      <c r="AL858" s="14">
        <f t="shared" si="566"/>
        <v>0</v>
      </c>
      <c r="AM858" s="13">
        <f t="shared" si="567"/>
        <v>1.9999999999999574E-2</v>
      </c>
      <c r="AN858" s="14"/>
      <c r="AO858" s="13">
        <f t="shared" si="568"/>
        <v>0</v>
      </c>
      <c r="AP858" s="14">
        <f t="shared" si="569"/>
        <v>0</v>
      </c>
      <c r="AQ858" s="13">
        <f t="shared" si="570"/>
        <v>0</v>
      </c>
      <c r="AR858" s="14">
        <f t="shared" si="571"/>
        <v>0</v>
      </c>
      <c r="AS858" s="13">
        <f t="shared" si="572"/>
        <v>0</v>
      </c>
      <c r="AT858" s="14"/>
      <c r="AU858" s="13">
        <f t="shared" si="573"/>
        <v>17.070416666666393</v>
      </c>
      <c r="AV858" s="14">
        <f t="shared" si="574"/>
        <v>1</v>
      </c>
      <c r="AW858" s="13">
        <f t="shared" si="575"/>
        <v>0</v>
      </c>
      <c r="AX858" s="14">
        <f t="shared" si="576"/>
        <v>0</v>
      </c>
      <c r="AY858" s="13">
        <f t="shared" si="577"/>
        <v>1.9999999999999574E-2</v>
      </c>
      <c r="AZ858" s="14"/>
      <c r="BA858" s="13">
        <f t="shared" si="578"/>
        <v>0</v>
      </c>
      <c r="BB858" s="14">
        <f t="shared" si="579"/>
        <v>0</v>
      </c>
      <c r="BC858" s="13">
        <f t="shared" si="580"/>
        <v>0</v>
      </c>
      <c r="BD858" s="14">
        <f t="shared" si="581"/>
        <v>0</v>
      </c>
      <c r="BE858" s="13">
        <f t="shared" si="582"/>
        <v>1.9999999999999574E-2</v>
      </c>
    </row>
    <row r="859" spans="1:57" x14ac:dyDescent="0.25">
      <c r="A859" s="23">
        <f t="shared" si="583"/>
        <v>17.090416666666393</v>
      </c>
      <c r="B859" s="8"/>
      <c r="C859" t="s">
        <v>11</v>
      </c>
      <c r="E859" t="s">
        <v>11</v>
      </c>
      <c r="F859" s="10" t="s">
        <v>14</v>
      </c>
      <c r="G859" s="10" t="s">
        <v>14</v>
      </c>
      <c r="H859" t="s">
        <v>11</v>
      </c>
      <c r="I859" s="10" t="s">
        <v>14</v>
      </c>
      <c r="J859" s="10" t="s">
        <v>14</v>
      </c>
      <c r="K859" s="13">
        <f t="shared" si="543"/>
        <v>0</v>
      </c>
      <c r="L859" s="14">
        <f t="shared" si="557"/>
        <v>0</v>
      </c>
      <c r="M859" s="13">
        <f t="shared" si="544"/>
        <v>0</v>
      </c>
      <c r="N859" s="14">
        <f t="shared" si="558"/>
        <v>0</v>
      </c>
      <c r="O859" s="13">
        <f t="shared" si="545"/>
        <v>0</v>
      </c>
      <c r="P859" s="14"/>
      <c r="Q859" s="13">
        <f t="shared" si="546"/>
        <v>0</v>
      </c>
      <c r="R859" s="14">
        <f t="shared" si="559"/>
        <v>0</v>
      </c>
      <c r="S859" s="13">
        <f t="shared" si="547"/>
        <v>0</v>
      </c>
      <c r="T859" s="14">
        <f t="shared" si="560"/>
        <v>0</v>
      </c>
      <c r="U859" s="13">
        <f t="shared" si="548"/>
        <v>0</v>
      </c>
      <c r="V859" s="14"/>
      <c r="W859" s="13">
        <f t="shared" si="549"/>
        <v>0</v>
      </c>
      <c r="X859" s="14">
        <f t="shared" si="561"/>
        <v>0</v>
      </c>
      <c r="Y859" s="13">
        <f t="shared" si="550"/>
        <v>0</v>
      </c>
      <c r="Z859" s="14">
        <f t="shared" si="562"/>
        <v>0</v>
      </c>
      <c r="AA859" s="13">
        <f t="shared" si="551"/>
        <v>0</v>
      </c>
      <c r="AB859" s="14"/>
      <c r="AC859" s="13">
        <f t="shared" si="552"/>
        <v>0</v>
      </c>
      <c r="AD859" s="14">
        <f t="shared" si="563"/>
        <v>0</v>
      </c>
      <c r="AE859" s="13">
        <f t="shared" si="553"/>
        <v>0</v>
      </c>
      <c r="AF859" s="14">
        <f t="shared" si="564"/>
        <v>0</v>
      </c>
      <c r="AG859" s="13">
        <f t="shared" si="554"/>
        <v>1.9999999999999574E-2</v>
      </c>
      <c r="AH859" s="14"/>
      <c r="AI859" s="13">
        <f t="shared" si="555"/>
        <v>0</v>
      </c>
      <c r="AJ859" s="14">
        <f t="shared" si="565"/>
        <v>0</v>
      </c>
      <c r="AK859" s="13">
        <f t="shared" si="556"/>
        <v>0</v>
      </c>
      <c r="AL859" s="14">
        <f t="shared" si="566"/>
        <v>0</v>
      </c>
      <c r="AM859" s="13">
        <f t="shared" si="567"/>
        <v>1.9999999999999574E-2</v>
      </c>
      <c r="AN859" s="14"/>
      <c r="AO859" s="13">
        <f t="shared" si="568"/>
        <v>0</v>
      </c>
      <c r="AP859" s="14">
        <f t="shared" si="569"/>
        <v>0</v>
      </c>
      <c r="AQ859" s="13">
        <f t="shared" si="570"/>
        <v>0</v>
      </c>
      <c r="AR859" s="14">
        <f t="shared" si="571"/>
        <v>0</v>
      </c>
      <c r="AS859" s="13">
        <f t="shared" si="572"/>
        <v>0</v>
      </c>
      <c r="AT859" s="14"/>
      <c r="AU859" s="13">
        <f t="shared" si="573"/>
        <v>0</v>
      </c>
      <c r="AV859" s="14">
        <f t="shared" si="574"/>
        <v>0</v>
      </c>
      <c r="AW859" s="13">
        <f t="shared" si="575"/>
        <v>0</v>
      </c>
      <c r="AX859" s="14">
        <f t="shared" si="576"/>
        <v>0</v>
      </c>
      <c r="AY859" s="13">
        <f t="shared" si="577"/>
        <v>1.9999999999999574E-2</v>
      </c>
      <c r="AZ859" s="14"/>
      <c r="BA859" s="13">
        <f t="shared" si="578"/>
        <v>0</v>
      </c>
      <c r="BB859" s="14">
        <f t="shared" si="579"/>
        <v>0</v>
      </c>
      <c r="BC859" s="13">
        <f t="shared" si="580"/>
        <v>0</v>
      </c>
      <c r="BD859" s="14">
        <f t="shared" si="581"/>
        <v>0</v>
      </c>
      <c r="BE859" s="13">
        <f t="shared" si="582"/>
        <v>1.9999999999999574E-2</v>
      </c>
    </row>
    <row r="860" spans="1:57" x14ac:dyDescent="0.25">
      <c r="A860" s="23">
        <f t="shared" si="583"/>
        <v>17.110416666666392</v>
      </c>
      <c r="B860" s="8" t="s">
        <v>18</v>
      </c>
      <c r="C860" t="s">
        <v>11</v>
      </c>
      <c r="D860" s="11"/>
      <c r="E860" s="11" t="s">
        <v>20</v>
      </c>
      <c r="F860" s="10" t="s">
        <v>14</v>
      </c>
      <c r="G860" s="10" t="s">
        <v>14</v>
      </c>
      <c r="H860" t="s">
        <v>11</v>
      </c>
      <c r="I860" s="10" t="s">
        <v>14</v>
      </c>
      <c r="J860" t="s">
        <v>11</v>
      </c>
      <c r="K860" s="13">
        <f t="shared" si="543"/>
        <v>0</v>
      </c>
      <c r="L860" s="14">
        <f t="shared" si="557"/>
        <v>0</v>
      </c>
      <c r="M860" s="13">
        <f t="shared" si="544"/>
        <v>0</v>
      </c>
      <c r="N860" s="14">
        <f t="shared" si="558"/>
        <v>0</v>
      </c>
      <c r="O860" s="13">
        <f t="shared" si="545"/>
        <v>0</v>
      </c>
      <c r="P860" s="14"/>
      <c r="Q860" s="13">
        <f t="shared" si="546"/>
        <v>0</v>
      </c>
      <c r="R860" s="14">
        <f t="shared" si="559"/>
        <v>0</v>
      </c>
      <c r="S860" s="13">
        <f t="shared" si="547"/>
        <v>0</v>
      </c>
      <c r="T860" s="14">
        <f t="shared" si="560"/>
        <v>0</v>
      </c>
      <c r="U860" s="13">
        <f t="shared" si="548"/>
        <v>0</v>
      </c>
      <c r="V860" s="14"/>
      <c r="W860" s="13">
        <f t="shared" si="549"/>
        <v>0</v>
      </c>
      <c r="X860" s="14">
        <f t="shared" si="561"/>
        <v>0</v>
      </c>
      <c r="Y860" s="13">
        <f t="shared" si="550"/>
        <v>17.110416666666392</v>
      </c>
      <c r="Z860" s="14">
        <f t="shared" si="562"/>
        <v>1</v>
      </c>
      <c r="AA860" s="13">
        <f t="shared" si="551"/>
        <v>0</v>
      </c>
      <c r="AB860" s="14"/>
      <c r="AC860" s="13">
        <f t="shared" si="552"/>
        <v>0</v>
      </c>
      <c r="AD860" s="14">
        <f t="shared" si="563"/>
        <v>0</v>
      </c>
      <c r="AE860" s="13">
        <f t="shared" si="553"/>
        <v>0</v>
      </c>
      <c r="AF860" s="14">
        <f t="shared" si="564"/>
        <v>0</v>
      </c>
      <c r="AG860" s="13">
        <f t="shared" si="554"/>
        <v>1.9999999999999574E-2</v>
      </c>
      <c r="AH860" s="14"/>
      <c r="AI860" s="13">
        <f t="shared" si="555"/>
        <v>0</v>
      </c>
      <c r="AJ860" s="14">
        <f t="shared" si="565"/>
        <v>0</v>
      </c>
      <c r="AK860" s="13">
        <f t="shared" si="556"/>
        <v>0</v>
      </c>
      <c r="AL860" s="14">
        <f t="shared" si="566"/>
        <v>0</v>
      </c>
      <c r="AM860" s="13">
        <f t="shared" si="567"/>
        <v>1.9999999999999574E-2</v>
      </c>
      <c r="AN860" s="14"/>
      <c r="AO860" s="13">
        <f t="shared" si="568"/>
        <v>0</v>
      </c>
      <c r="AP860" s="14">
        <f t="shared" si="569"/>
        <v>0</v>
      </c>
      <c r="AQ860" s="13">
        <f t="shared" si="570"/>
        <v>0</v>
      </c>
      <c r="AR860" s="14">
        <f t="shared" si="571"/>
        <v>0</v>
      </c>
      <c r="AS860" s="13">
        <f t="shared" si="572"/>
        <v>0</v>
      </c>
      <c r="AT860" s="14"/>
      <c r="AU860" s="13">
        <f t="shared" si="573"/>
        <v>0</v>
      </c>
      <c r="AV860" s="14">
        <f t="shared" si="574"/>
        <v>0</v>
      </c>
      <c r="AW860" s="13">
        <f t="shared" si="575"/>
        <v>0</v>
      </c>
      <c r="AX860" s="14">
        <f t="shared" si="576"/>
        <v>0</v>
      </c>
      <c r="AY860" s="13">
        <f t="shared" si="577"/>
        <v>0</v>
      </c>
      <c r="AZ860" s="14"/>
      <c r="BA860" s="13">
        <f t="shared" si="578"/>
        <v>0</v>
      </c>
      <c r="BB860" s="14">
        <f t="shared" si="579"/>
        <v>0</v>
      </c>
      <c r="BC860" s="13">
        <f t="shared" si="580"/>
        <v>0</v>
      </c>
      <c r="BD860" s="14">
        <f t="shared" si="581"/>
        <v>0</v>
      </c>
      <c r="BE860" s="13">
        <f t="shared" si="582"/>
        <v>0</v>
      </c>
    </row>
    <row r="861" spans="1:57" x14ac:dyDescent="0.25">
      <c r="A861" s="23">
        <f t="shared" si="583"/>
        <v>17.130416666666392</v>
      </c>
      <c r="B861" s="8" t="s">
        <v>21</v>
      </c>
      <c r="C861" t="s">
        <v>11</v>
      </c>
      <c r="E861" s="10" t="s">
        <v>14</v>
      </c>
      <c r="F861" s="10" t="s">
        <v>14</v>
      </c>
      <c r="G861" s="10" t="s">
        <v>14</v>
      </c>
      <c r="H861" t="s">
        <v>11</v>
      </c>
      <c r="I861" s="10" t="s">
        <v>14</v>
      </c>
      <c r="J861" t="s">
        <v>11</v>
      </c>
      <c r="K861" s="13">
        <f t="shared" si="543"/>
        <v>0</v>
      </c>
      <c r="L861" s="14">
        <f t="shared" si="557"/>
        <v>0</v>
      </c>
      <c r="M861" s="13">
        <f t="shared" si="544"/>
        <v>0</v>
      </c>
      <c r="N861" s="14">
        <f t="shared" si="558"/>
        <v>0</v>
      </c>
      <c r="O861" s="13">
        <f t="shared" si="545"/>
        <v>0</v>
      </c>
      <c r="P861" s="14"/>
      <c r="Q861" s="13">
        <f t="shared" si="546"/>
        <v>0</v>
      </c>
      <c r="R861" s="14">
        <f t="shared" si="559"/>
        <v>0</v>
      </c>
      <c r="S861" s="13">
        <f t="shared" si="547"/>
        <v>0</v>
      </c>
      <c r="T861" s="14">
        <f t="shared" si="560"/>
        <v>0</v>
      </c>
      <c r="U861" s="13">
        <f t="shared" si="548"/>
        <v>0</v>
      </c>
      <c r="V861" s="14"/>
      <c r="W861" s="13">
        <f t="shared" si="549"/>
        <v>17.130416666666392</v>
      </c>
      <c r="X861" s="14">
        <f t="shared" si="561"/>
        <v>1</v>
      </c>
      <c r="Y861" s="13">
        <f t="shared" si="550"/>
        <v>0</v>
      </c>
      <c r="Z861" s="14">
        <f t="shared" si="562"/>
        <v>0</v>
      </c>
      <c r="AA861" s="13">
        <f t="shared" si="551"/>
        <v>1.9999999999999574E-2</v>
      </c>
      <c r="AB861" s="14"/>
      <c r="AC861" s="13">
        <f t="shared" si="552"/>
        <v>0</v>
      </c>
      <c r="AD861" s="14">
        <f t="shared" si="563"/>
        <v>0</v>
      </c>
      <c r="AE861" s="13">
        <f t="shared" si="553"/>
        <v>0</v>
      </c>
      <c r="AF861" s="14">
        <f t="shared" si="564"/>
        <v>0</v>
      </c>
      <c r="AG861" s="13">
        <f t="shared" si="554"/>
        <v>1.9999999999999574E-2</v>
      </c>
      <c r="AH861" s="14"/>
      <c r="AI861" s="13">
        <f t="shared" si="555"/>
        <v>0</v>
      </c>
      <c r="AJ861" s="14">
        <f t="shared" si="565"/>
        <v>0</v>
      </c>
      <c r="AK861" s="13">
        <f t="shared" si="556"/>
        <v>0</v>
      </c>
      <c r="AL861" s="14">
        <f t="shared" si="566"/>
        <v>0</v>
      </c>
      <c r="AM861" s="13">
        <f t="shared" si="567"/>
        <v>1.9999999999999574E-2</v>
      </c>
      <c r="AN861" s="14"/>
      <c r="AO861" s="13">
        <f t="shared" si="568"/>
        <v>0</v>
      </c>
      <c r="AP861" s="14">
        <f t="shared" si="569"/>
        <v>0</v>
      </c>
      <c r="AQ861" s="13">
        <f t="shared" si="570"/>
        <v>0</v>
      </c>
      <c r="AR861" s="14">
        <f t="shared" si="571"/>
        <v>0</v>
      </c>
      <c r="AS861" s="13">
        <f t="shared" si="572"/>
        <v>0</v>
      </c>
      <c r="AT861" s="14"/>
      <c r="AU861" s="13">
        <f t="shared" si="573"/>
        <v>0</v>
      </c>
      <c r="AV861" s="14">
        <f t="shared" si="574"/>
        <v>0</v>
      </c>
      <c r="AW861" s="13">
        <f t="shared" si="575"/>
        <v>0</v>
      </c>
      <c r="AX861" s="14">
        <f t="shared" si="576"/>
        <v>0</v>
      </c>
      <c r="AY861" s="13">
        <f t="shared" si="577"/>
        <v>0</v>
      </c>
      <c r="AZ861" s="14"/>
      <c r="BA861" s="13">
        <f t="shared" si="578"/>
        <v>0</v>
      </c>
      <c r="BB861" s="14">
        <f t="shared" si="579"/>
        <v>0</v>
      </c>
      <c r="BC861" s="13">
        <f t="shared" si="580"/>
        <v>0</v>
      </c>
      <c r="BD861" s="14">
        <f t="shared" si="581"/>
        <v>0</v>
      </c>
      <c r="BE861" s="13">
        <f t="shared" si="582"/>
        <v>0</v>
      </c>
    </row>
    <row r="862" spans="1:57" x14ac:dyDescent="0.25">
      <c r="A862" s="23">
        <f t="shared" si="583"/>
        <v>17.150416666666391</v>
      </c>
      <c r="B862" s="8"/>
      <c r="C862" t="s">
        <v>11</v>
      </c>
      <c r="E862" s="10" t="s">
        <v>14</v>
      </c>
      <c r="F862" s="10" t="s">
        <v>14</v>
      </c>
      <c r="G862" s="10" t="s">
        <v>14</v>
      </c>
      <c r="H862" t="s">
        <v>11</v>
      </c>
      <c r="I862" s="10" t="s">
        <v>14</v>
      </c>
      <c r="J862" t="s">
        <v>11</v>
      </c>
      <c r="K862" s="13">
        <f t="shared" si="543"/>
        <v>0</v>
      </c>
      <c r="L862" s="14">
        <f t="shared" si="557"/>
        <v>0</v>
      </c>
      <c r="M862" s="13">
        <f t="shared" si="544"/>
        <v>0</v>
      </c>
      <c r="N862" s="14">
        <f t="shared" si="558"/>
        <v>0</v>
      </c>
      <c r="O862" s="13">
        <f t="shared" si="545"/>
        <v>0</v>
      </c>
      <c r="P862" s="14"/>
      <c r="Q862" s="13">
        <f t="shared" si="546"/>
        <v>0</v>
      </c>
      <c r="R862" s="14">
        <f t="shared" si="559"/>
        <v>0</v>
      </c>
      <c r="S862" s="13">
        <f t="shared" si="547"/>
        <v>0</v>
      </c>
      <c r="T862" s="14">
        <f t="shared" si="560"/>
        <v>0</v>
      </c>
      <c r="U862" s="13">
        <f t="shared" si="548"/>
        <v>0</v>
      </c>
      <c r="V862" s="14"/>
      <c r="W862" s="13">
        <f t="shared" si="549"/>
        <v>0</v>
      </c>
      <c r="X862" s="14">
        <f t="shared" si="561"/>
        <v>0</v>
      </c>
      <c r="Y862" s="13">
        <f t="shared" si="550"/>
        <v>0</v>
      </c>
      <c r="Z862" s="14">
        <f t="shared" si="562"/>
        <v>0</v>
      </c>
      <c r="AA862" s="13">
        <f t="shared" si="551"/>
        <v>1.9999999999999574E-2</v>
      </c>
      <c r="AB862" s="14"/>
      <c r="AC862" s="13">
        <f t="shared" si="552"/>
        <v>0</v>
      </c>
      <c r="AD862" s="14">
        <f t="shared" si="563"/>
        <v>0</v>
      </c>
      <c r="AE862" s="13">
        <f t="shared" si="553"/>
        <v>0</v>
      </c>
      <c r="AF862" s="14">
        <f t="shared" si="564"/>
        <v>0</v>
      </c>
      <c r="AG862" s="13">
        <f t="shared" si="554"/>
        <v>1.9999999999999574E-2</v>
      </c>
      <c r="AH862" s="14"/>
      <c r="AI862" s="13">
        <f t="shared" si="555"/>
        <v>0</v>
      </c>
      <c r="AJ862" s="14">
        <f t="shared" si="565"/>
        <v>0</v>
      </c>
      <c r="AK862" s="13">
        <f t="shared" si="556"/>
        <v>0</v>
      </c>
      <c r="AL862" s="14">
        <f t="shared" si="566"/>
        <v>0</v>
      </c>
      <c r="AM862" s="13">
        <f t="shared" si="567"/>
        <v>1.9999999999999574E-2</v>
      </c>
      <c r="AN862" s="14"/>
      <c r="AO862" s="13">
        <f t="shared" si="568"/>
        <v>0</v>
      </c>
      <c r="AP862" s="14">
        <f t="shared" si="569"/>
        <v>0</v>
      </c>
      <c r="AQ862" s="13">
        <f t="shared" si="570"/>
        <v>0</v>
      </c>
      <c r="AR862" s="14">
        <f t="shared" si="571"/>
        <v>0</v>
      </c>
      <c r="AS862" s="13">
        <f t="shared" si="572"/>
        <v>0</v>
      </c>
      <c r="AT862" s="14"/>
      <c r="AU862" s="13">
        <f t="shared" si="573"/>
        <v>0</v>
      </c>
      <c r="AV862" s="14">
        <f t="shared" si="574"/>
        <v>0</v>
      </c>
      <c r="AW862" s="13">
        <f t="shared" si="575"/>
        <v>0</v>
      </c>
      <c r="AX862" s="14">
        <f t="shared" si="576"/>
        <v>0</v>
      </c>
      <c r="AY862" s="13">
        <f t="shared" si="577"/>
        <v>0</v>
      </c>
      <c r="AZ862" s="14"/>
      <c r="BA862" s="13">
        <f t="shared" si="578"/>
        <v>0</v>
      </c>
      <c r="BB862" s="14">
        <f t="shared" si="579"/>
        <v>0</v>
      </c>
      <c r="BC862" s="13">
        <f t="shared" si="580"/>
        <v>0</v>
      </c>
      <c r="BD862" s="14">
        <f t="shared" si="581"/>
        <v>0</v>
      </c>
      <c r="BE862" s="13">
        <f t="shared" si="582"/>
        <v>0</v>
      </c>
    </row>
    <row r="863" spans="1:57" x14ac:dyDescent="0.25">
      <c r="A863" s="23">
        <f t="shared" si="583"/>
        <v>17.170416666666391</v>
      </c>
      <c r="B863" s="8" t="s">
        <v>16</v>
      </c>
      <c r="C863" t="s">
        <v>11</v>
      </c>
      <c r="D863" s="10" t="s">
        <v>14</v>
      </c>
      <c r="E863" s="10" t="s">
        <v>14</v>
      </c>
      <c r="F863" s="10" t="s">
        <v>14</v>
      </c>
      <c r="G863" s="10" t="s">
        <v>14</v>
      </c>
      <c r="H863" t="s">
        <v>11</v>
      </c>
      <c r="I863" s="10" t="s">
        <v>14</v>
      </c>
      <c r="J863" t="s">
        <v>11</v>
      </c>
      <c r="K863" s="13">
        <f t="shared" si="543"/>
        <v>0</v>
      </c>
      <c r="L863" s="14">
        <f t="shared" si="557"/>
        <v>0</v>
      </c>
      <c r="M863" s="13">
        <f t="shared" si="544"/>
        <v>0</v>
      </c>
      <c r="N863" s="14">
        <f t="shared" si="558"/>
        <v>0</v>
      </c>
      <c r="O863" s="13">
        <f t="shared" si="545"/>
        <v>0</v>
      </c>
      <c r="P863" s="14"/>
      <c r="Q863" s="13">
        <f t="shared" si="546"/>
        <v>17.170416666666391</v>
      </c>
      <c r="R863" s="14">
        <f t="shared" si="559"/>
        <v>1</v>
      </c>
      <c r="S863" s="13">
        <f t="shared" si="547"/>
        <v>0</v>
      </c>
      <c r="T863" s="14">
        <f t="shared" si="560"/>
        <v>0</v>
      </c>
      <c r="U863" s="13">
        <f t="shared" si="548"/>
        <v>1.9999999999999574E-2</v>
      </c>
      <c r="V863" s="14"/>
      <c r="W863" s="13">
        <f t="shared" si="549"/>
        <v>0</v>
      </c>
      <c r="X863" s="14">
        <f t="shared" si="561"/>
        <v>0</v>
      </c>
      <c r="Y863" s="13">
        <f t="shared" si="550"/>
        <v>0</v>
      </c>
      <c r="Z863" s="14">
        <f t="shared" si="562"/>
        <v>0</v>
      </c>
      <c r="AA863" s="13">
        <f t="shared" si="551"/>
        <v>1.9999999999999574E-2</v>
      </c>
      <c r="AB863" s="14"/>
      <c r="AC863" s="13">
        <f t="shared" si="552"/>
        <v>0</v>
      </c>
      <c r="AD863" s="14">
        <f t="shared" si="563"/>
        <v>0</v>
      </c>
      <c r="AE863" s="13">
        <f t="shared" si="553"/>
        <v>0</v>
      </c>
      <c r="AF863" s="14">
        <f t="shared" si="564"/>
        <v>0</v>
      </c>
      <c r="AG863" s="13">
        <f t="shared" si="554"/>
        <v>1.9999999999999574E-2</v>
      </c>
      <c r="AH863" s="14"/>
      <c r="AI863" s="13">
        <f t="shared" si="555"/>
        <v>0</v>
      </c>
      <c r="AJ863" s="14">
        <f t="shared" si="565"/>
        <v>0</v>
      </c>
      <c r="AK863" s="13">
        <f t="shared" si="556"/>
        <v>0</v>
      </c>
      <c r="AL863" s="14">
        <f t="shared" si="566"/>
        <v>0</v>
      </c>
      <c r="AM863" s="13">
        <f t="shared" si="567"/>
        <v>1.9999999999999574E-2</v>
      </c>
      <c r="AN863" s="14"/>
      <c r="AO863" s="13">
        <f t="shared" si="568"/>
        <v>0</v>
      </c>
      <c r="AP863" s="14">
        <f t="shared" si="569"/>
        <v>0</v>
      </c>
      <c r="AQ863" s="13">
        <f t="shared" si="570"/>
        <v>0</v>
      </c>
      <c r="AR863" s="14">
        <f t="shared" si="571"/>
        <v>0</v>
      </c>
      <c r="AS863" s="13">
        <f t="shared" si="572"/>
        <v>0</v>
      </c>
      <c r="AT863" s="14"/>
      <c r="AU863" s="13">
        <f t="shared" si="573"/>
        <v>0</v>
      </c>
      <c r="AV863" s="14">
        <f t="shared" si="574"/>
        <v>0</v>
      </c>
      <c r="AW863" s="13">
        <f t="shared" si="575"/>
        <v>0</v>
      </c>
      <c r="AX863" s="14">
        <f t="shared" si="576"/>
        <v>0</v>
      </c>
      <c r="AY863" s="13">
        <f t="shared" si="577"/>
        <v>0</v>
      </c>
      <c r="AZ863" s="14"/>
      <c r="BA863" s="13">
        <f t="shared" si="578"/>
        <v>0</v>
      </c>
      <c r="BB863" s="14">
        <f t="shared" si="579"/>
        <v>0</v>
      </c>
      <c r="BC863" s="13">
        <f t="shared" si="580"/>
        <v>0</v>
      </c>
      <c r="BD863" s="14">
        <f t="shared" si="581"/>
        <v>0</v>
      </c>
      <c r="BE863" s="13">
        <f t="shared" si="582"/>
        <v>0</v>
      </c>
    </row>
    <row r="864" spans="1:57" x14ac:dyDescent="0.25">
      <c r="A864" s="23">
        <f t="shared" si="583"/>
        <v>17.19041666666639</v>
      </c>
      <c r="B864" s="8"/>
      <c r="C864" t="s">
        <v>11</v>
      </c>
      <c r="D864" s="10" t="s">
        <v>14</v>
      </c>
      <c r="E864" s="10" t="s">
        <v>14</v>
      </c>
      <c r="F864" s="10" t="s">
        <v>14</v>
      </c>
      <c r="G864" s="10" t="s">
        <v>14</v>
      </c>
      <c r="H864" t="s">
        <v>11</v>
      </c>
      <c r="I864" s="10" t="s">
        <v>14</v>
      </c>
      <c r="J864" t="s">
        <v>11</v>
      </c>
      <c r="K864" s="13">
        <f t="shared" si="543"/>
        <v>0</v>
      </c>
      <c r="L864" s="14">
        <f t="shared" si="557"/>
        <v>0</v>
      </c>
      <c r="M864" s="13">
        <f t="shared" si="544"/>
        <v>0</v>
      </c>
      <c r="N864" s="14">
        <f t="shared" si="558"/>
        <v>0</v>
      </c>
      <c r="O864" s="13">
        <f t="shared" si="545"/>
        <v>0</v>
      </c>
      <c r="P864" s="14"/>
      <c r="Q864" s="13">
        <f t="shared" si="546"/>
        <v>0</v>
      </c>
      <c r="R864" s="14">
        <f t="shared" si="559"/>
        <v>0</v>
      </c>
      <c r="S864" s="13">
        <f t="shared" si="547"/>
        <v>0</v>
      </c>
      <c r="T864" s="14">
        <f t="shared" si="560"/>
        <v>0</v>
      </c>
      <c r="U864" s="13">
        <f t="shared" si="548"/>
        <v>1.9999999999999574E-2</v>
      </c>
      <c r="V864" s="14"/>
      <c r="W864" s="13">
        <f t="shared" si="549"/>
        <v>0</v>
      </c>
      <c r="X864" s="14">
        <f t="shared" si="561"/>
        <v>0</v>
      </c>
      <c r="Y864" s="13">
        <f t="shared" si="550"/>
        <v>0</v>
      </c>
      <c r="Z864" s="14">
        <f t="shared" si="562"/>
        <v>0</v>
      </c>
      <c r="AA864" s="13">
        <f t="shared" si="551"/>
        <v>1.9999999999999574E-2</v>
      </c>
      <c r="AB864" s="14"/>
      <c r="AC864" s="13">
        <f t="shared" si="552"/>
        <v>0</v>
      </c>
      <c r="AD864" s="14">
        <f t="shared" si="563"/>
        <v>0</v>
      </c>
      <c r="AE864" s="13">
        <f t="shared" si="553"/>
        <v>0</v>
      </c>
      <c r="AF864" s="14">
        <f t="shared" si="564"/>
        <v>0</v>
      </c>
      <c r="AG864" s="13">
        <f t="shared" si="554"/>
        <v>1.9999999999999574E-2</v>
      </c>
      <c r="AH864" s="14"/>
      <c r="AI864" s="13">
        <f t="shared" si="555"/>
        <v>0</v>
      </c>
      <c r="AJ864" s="14">
        <f t="shared" si="565"/>
        <v>0</v>
      </c>
      <c r="AK864" s="13">
        <f t="shared" si="556"/>
        <v>0</v>
      </c>
      <c r="AL864" s="14">
        <f t="shared" si="566"/>
        <v>0</v>
      </c>
      <c r="AM864" s="13">
        <f t="shared" si="567"/>
        <v>1.9999999999999574E-2</v>
      </c>
      <c r="AN864" s="14"/>
      <c r="AO864" s="13">
        <f t="shared" si="568"/>
        <v>0</v>
      </c>
      <c r="AP864" s="14">
        <f t="shared" si="569"/>
        <v>0</v>
      </c>
      <c r="AQ864" s="13">
        <f t="shared" si="570"/>
        <v>0</v>
      </c>
      <c r="AR864" s="14">
        <f t="shared" si="571"/>
        <v>0</v>
      </c>
      <c r="AS864" s="13">
        <f t="shared" si="572"/>
        <v>0</v>
      </c>
      <c r="AT864" s="14"/>
      <c r="AU864" s="13">
        <f t="shared" si="573"/>
        <v>0</v>
      </c>
      <c r="AV864" s="14">
        <f t="shared" si="574"/>
        <v>0</v>
      </c>
      <c r="AW864" s="13">
        <f t="shared" si="575"/>
        <v>0</v>
      </c>
      <c r="AX864" s="14">
        <f t="shared" si="576"/>
        <v>0</v>
      </c>
      <c r="AY864" s="13">
        <f t="shared" si="577"/>
        <v>0</v>
      </c>
      <c r="AZ864" s="14"/>
      <c r="BA864" s="13">
        <f t="shared" si="578"/>
        <v>0</v>
      </c>
      <c r="BB864" s="14">
        <f t="shared" si="579"/>
        <v>0</v>
      </c>
      <c r="BC864" s="13">
        <f t="shared" si="580"/>
        <v>0</v>
      </c>
      <c r="BD864" s="14">
        <f t="shared" si="581"/>
        <v>0</v>
      </c>
      <c r="BE864" s="13">
        <f t="shared" si="582"/>
        <v>0</v>
      </c>
    </row>
    <row r="865" spans="1:57" x14ac:dyDescent="0.25">
      <c r="A865" s="23">
        <f t="shared" si="583"/>
        <v>17.21041666666639</v>
      </c>
      <c r="B865" s="8" t="s">
        <v>64</v>
      </c>
      <c r="C865" t="s">
        <v>11</v>
      </c>
      <c r="D865" s="10" t="s">
        <v>14</v>
      </c>
      <c r="E865" s="10" t="s">
        <v>14</v>
      </c>
      <c r="F865" s="10" t="s">
        <v>14</v>
      </c>
      <c r="G865" t="s">
        <v>11</v>
      </c>
      <c r="H865" s="11" t="s">
        <v>20</v>
      </c>
      <c r="I865" s="10" t="s">
        <v>14</v>
      </c>
      <c r="J865" t="s">
        <v>11</v>
      </c>
      <c r="K865" s="13">
        <f t="shared" si="543"/>
        <v>0</v>
      </c>
      <c r="L865" s="14">
        <f t="shared" si="557"/>
        <v>0</v>
      </c>
      <c r="M865" s="13">
        <f t="shared" si="544"/>
        <v>0</v>
      </c>
      <c r="N865" s="14">
        <f t="shared" si="558"/>
        <v>0</v>
      </c>
      <c r="O865" s="13">
        <f t="shared" si="545"/>
        <v>0</v>
      </c>
      <c r="P865" s="14"/>
      <c r="Q865" s="13">
        <f t="shared" si="546"/>
        <v>0</v>
      </c>
      <c r="R865" s="14">
        <f t="shared" si="559"/>
        <v>0</v>
      </c>
      <c r="S865" s="13">
        <f t="shared" si="547"/>
        <v>0</v>
      </c>
      <c r="T865" s="14">
        <f t="shared" si="560"/>
        <v>0</v>
      </c>
      <c r="U865" s="13">
        <f t="shared" si="548"/>
        <v>1.9999999999999574E-2</v>
      </c>
      <c r="V865" s="14"/>
      <c r="W865" s="13">
        <f t="shared" si="549"/>
        <v>0</v>
      </c>
      <c r="X865" s="14">
        <f t="shared" si="561"/>
        <v>0</v>
      </c>
      <c r="Y865" s="13">
        <f t="shared" si="550"/>
        <v>0</v>
      </c>
      <c r="Z865" s="14">
        <f t="shared" si="562"/>
        <v>0</v>
      </c>
      <c r="AA865" s="13">
        <f t="shared" si="551"/>
        <v>1.9999999999999574E-2</v>
      </c>
      <c r="AB865" s="14"/>
      <c r="AC865" s="13">
        <f t="shared" si="552"/>
        <v>0</v>
      </c>
      <c r="AD865" s="14">
        <f t="shared" si="563"/>
        <v>0</v>
      </c>
      <c r="AE865" s="13">
        <f t="shared" si="553"/>
        <v>0</v>
      </c>
      <c r="AF865" s="14">
        <f t="shared" si="564"/>
        <v>0</v>
      </c>
      <c r="AG865" s="13">
        <f t="shared" si="554"/>
        <v>1.9999999999999574E-2</v>
      </c>
      <c r="AH865" s="14"/>
      <c r="AI865" s="13">
        <f t="shared" si="555"/>
        <v>0</v>
      </c>
      <c r="AJ865" s="14">
        <f t="shared" si="565"/>
        <v>0</v>
      </c>
      <c r="AK865" s="13">
        <f t="shared" si="556"/>
        <v>0</v>
      </c>
      <c r="AL865" s="14">
        <f t="shared" si="566"/>
        <v>0</v>
      </c>
      <c r="AM865" s="13">
        <f t="shared" si="567"/>
        <v>0</v>
      </c>
      <c r="AN865" s="14"/>
      <c r="AO865" s="13">
        <f t="shared" si="568"/>
        <v>0</v>
      </c>
      <c r="AP865" s="14">
        <f t="shared" si="569"/>
        <v>0</v>
      </c>
      <c r="AQ865" s="13">
        <f t="shared" si="570"/>
        <v>17.21041666666639</v>
      </c>
      <c r="AR865" s="14">
        <f t="shared" si="571"/>
        <v>1</v>
      </c>
      <c r="AS865" s="13">
        <f t="shared" si="572"/>
        <v>0</v>
      </c>
      <c r="AT865" s="14"/>
      <c r="AU865" s="13">
        <f t="shared" si="573"/>
        <v>0</v>
      </c>
      <c r="AV865" s="14">
        <f t="shared" si="574"/>
        <v>0</v>
      </c>
      <c r="AW865" s="13">
        <f t="shared" si="575"/>
        <v>0</v>
      </c>
      <c r="AX865" s="14">
        <f t="shared" si="576"/>
        <v>0</v>
      </c>
      <c r="AY865" s="13">
        <f t="shared" si="577"/>
        <v>0</v>
      </c>
      <c r="AZ865" s="14"/>
      <c r="BA865" s="13">
        <f t="shared" si="578"/>
        <v>0</v>
      </c>
      <c r="BB865" s="14">
        <f t="shared" si="579"/>
        <v>0</v>
      </c>
      <c r="BC865" s="13">
        <f t="shared" si="580"/>
        <v>0</v>
      </c>
      <c r="BD865" s="14">
        <f t="shared" si="581"/>
        <v>0</v>
      </c>
      <c r="BE865" s="13">
        <f t="shared" si="582"/>
        <v>0</v>
      </c>
    </row>
    <row r="866" spans="1:57" x14ac:dyDescent="0.25">
      <c r="A866" s="23">
        <f t="shared" si="583"/>
        <v>17.23041666666639</v>
      </c>
      <c r="B866" s="8"/>
      <c r="C866" t="s">
        <v>11</v>
      </c>
      <c r="D866" s="10" t="s">
        <v>14</v>
      </c>
      <c r="E866" s="10" t="s">
        <v>14</v>
      </c>
      <c r="F866" s="10" t="s">
        <v>14</v>
      </c>
      <c r="G866" t="s">
        <v>11</v>
      </c>
      <c r="H866" s="11"/>
      <c r="I866" s="10" t="s">
        <v>14</v>
      </c>
      <c r="J866" t="s">
        <v>11</v>
      </c>
      <c r="K866" s="13">
        <f t="shared" si="543"/>
        <v>0</v>
      </c>
      <c r="L866" s="14">
        <f t="shared" si="557"/>
        <v>0</v>
      </c>
      <c r="M866" s="13">
        <f t="shared" si="544"/>
        <v>0</v>
      </c>
      <c r="N866" s="14">
        <f t="shared" si="558"/>
        <v>0</v>
      </c>
      <c r="O866" s="13">
        <f t="shared" si="545"/>
        <v>0</v>
      </c>
      <c r="P866" s="14"/>
      <c r="Q866" s="13">
        <f t="shared" si="546"/>
        <v>0</v>
      </c>
      <c r="R866" s="14">
        <f t="shared" si="559"/>
        <v>0</v>
      </c>
      <c r="S866" s="13">
        <f t="shared" si="547"/>
        <v>0</v>
      </c>
      <c r="T866" s="14">
        <f t="shared" si="560"/>
        <v>0</v>
      </c>
      <c r="U866" s="13">
        <f t="shared" si="548"/>
        <v>1.9999999999999574E-2</v>
      </c>
      <c r="V866" s="14"/>
      <c r="W866" s="13">
        <f t="shared" si="549"/>
        <v>0</v>
      </c>
      <c r="X866" s="14">
        <f t="shared" si="561"/>
        <v>0</v>
      </c>
      <c r="Y866" s="13">
        <f t="shared" si="550"/>
        <v>0</v>
      </c>
      <c r="Z866" s="14">
        <f t="shared" si="562"/>
        <v>0</v>
      </c>
      <c r="AA866" s="13">
        <f t="shared" si="551"/>
        <v>1.9999999999999574E-2</v>
      </c>
      <c r="AB866" s="14"/>
      <c r="AC866" s="13">
        <f t="shared" si="552"/>
        <v>0</v>
      </c>
      <c r="AD866" s="14">
        <f t="shared" si="563"/>
        <v>0</v>
      </c>
      <c r="AE866" s="13">
        <f t="shared" si="553"/>
        <v>0</v>
      </c>
      <c r="AF866" s="14">
        <f t="shared" si="564"/>
        <v>0</v>
      </c>
      <c r="AG866" s="13">
        <f t="shared" si="554"/>
        <v>1.9999999999999574E-2</v>
      </c>
      <c r="AH866" s="14"/>
      <c r="AI866" s="13">
        <f t="shared" si="555"/>
        <v>0</v>
      </c>
      <c r="AJ866" s="14">
        <f t="shared" si="565"/>
        <v>0</v>
      </c>
      <c r="AK866" s="13">
        <f t="shared" si="556"/>
        <v>0</v>
      </c>
      <c r="AL866" s="14">
        <f t="shared" si="566"/>
        <v>0</v>
      </c>
      <c r="AM866" s="13">
        <f t="shared" si="567"/>
        <v>0</v>
      </c>
      <c r="AN866" s="14"/>
      <c r="AO866" s="13">
        <f t="shared" si="568"/>
        <v>0</v>
      </c>
      <c r="AP866" s="14">
        <f t="shared" si="569"/>
        <v>0</v>
      </c>
      <c r="AQ866" s="13">
        <f t="shared" si="570"/>
        <v>0</v>
      </c>
      <c r="AR866" s="14">
        <f t="shared" si="571"/>
        <v>0</v>
      </c>
      <c r="AS866" s="13">
        <f t="shared" si="572"/>
        <v>0</v>
      </c>
      <c r="AT866" s="14"/>
      <c r="AU866" s="13">
        <f t="shared" si="573"/>
        <v>0</v>
      </c>
      <c r="AV866" s="14">
        <f t="shared" si="574"/>
        <v>0</v>
      </c>
      <c r="AW866" s="13">
        <f t="shared" si="575"/>
        <v>0</v>
      </c>
      <c r="AX866" s="14">
        <f t="shared" si="576"/>
        <v>0</v>
      </c>
      <c r="AY866" s="13">
        <f t="shared" si="577"/>
        <v>0</v>
      </c>
      <c r="AZ866" s="14"/>
      <c r="BA866" s="13">
        <f t="shared" si="578"/>
        <v>0</v>
      </c>
      <c r="BB866" s="14">
        <f t="shared" si="579"/>
        <v>0</v>
      </c>
      <c r="BC866" s="13">
        <f t="shared" si="580"/>
        <v>0</v>
      </c>
      <c r="BD866" s="14">
        <f t="shared" si="581"/>
        <v>0</v>
      </c>
      <c r="BE866" s="13">
        <f t="shared" si="582"/>
        <v>0</v>
      </c>
    </row>
    <row r="867" spans="1:57" x14ac:dyDescent="0.25">
      <c r="A867" s="23">
        <f t="shared" si="583"/>
        <v>17.250416666666389</v>
      </c>
      <c r="B867" s="8"/>
      <c r="C867" t="s">
        <v>11</v>
      </c>
      <c r="D867" s="10" t="s">
        <v>14</v>
      </c>
      <c r="E867" s="10" t="s">
        <v>14</v>
      </c>
      <c r="F867" s="10" t="s">
        <v>14</v>
      </c>
      <c r="G867" t="s">
        <v>11</v>
      </c>
      <c r="H867" s="10"/>
      <c r="I867" s="10" t="s">
        <v>14</v>
      </c>
      <c r="J867" t="s">
        <v>11</v>
      </c>
      <c r="K867" s="13">
        <f t="shared" si="543"/>
        <v>0</v>
      </c>
      <c r="L867" s="14">
        <f t="shared" si="557"/>
        <v>0</v>
      </c>
      <c r="M867" s="13">
        <f t="shared" si="544"/>
        <v>0</v>
      </c>
      <c r="N867" s="14">
        <f t="shared" si="558"/>
        <v>0</v>
      </c>
      <c r="O867" s="13">
        <f t="shared" si="545"/>
        <v>0</v>
      </c>
      <c r="P867" s="14"/>
      <c r="Q867" s="13">
        <f t="shared" si="546"/>
        <v>0</v>
      </c>
      <c r="R867" s="14">
        <f t="shared" si="559"/>
        <v>0</v>
      </c>
      <c r="S867" s="13">
        <f t="shared" si="547"/>
        <v>0</v>
      </c>
      <c r="T867" s="14">
        <f t="shared" si="560"/>
        <v>0</v>
      </c>
      <c r="U867" s="13">
        <f t="shared" si="548"/>
        <v>1.9999999999999574E-2</v>
      </c>
      <c r="V867" s="14"/>
      <c r="W867" s="13">
        <f t="shared" si="549"/>
        <v>0</v>
      </c>
      <c r="X867" s="14">
        <f t="shared" si="561"/>
        <v>0</v>
      </c>
      <c r="Y867" s="13">
        <f t="shared" si="550"/>
        <v>0</v>
      </c>
      <c r="Z867" s="14">
        <f t="shared" si="562"/>
        <v>0</v>
      </c>
      <c r="AA867" s="13">
        <f t="shared" si="551"/>
        <v>1.9999999999999574E-2</v>
      </c>
      <c r="AB867" s="14"/>
      <c r="AC867" s="13">
        <f t="shared" si="552"/>
        <v>0</v>
      </c>
      <c r="AD867" s="14">
        <f t="shared" si="563"/>
        <v>0</v>
      </c>
      <c r="AE867" s="13">
        <f t="shared" si="553"/>
        <v>0</v>
      </c>
      <c r="AF867" s="14">
        <f t="shared" si="564"/>
        <v>0</v>
      </c>
      <c r="AG867" s="13">
        <f t="shared" si="554"/>
        <v>1.9999999999999574E-2</v>
      </c>
      <c r="AH867" s="14"/>
      <c r="AI867" s="13">
        <f t="shared" si="555"/>
        <v>0</v>
      </c>
      <c r="AJ867" s="14">
        <f t="shared" si="565"/>
        <v>0</v>
      </c>
      <c r="AK867" s="13">
        <f t="shared" si="556"/>
        <v>0</v>
      </c>
      <c r="AL867" s="14">
        <f t="shared" si="566"/>
        <v>0</v>
      </c>
      <c r="AM867" s="13">
        <f t="shared" si="567"/>
        <v>0</v>
      </c>
      <c r="AN867" s="14"/>
      <c r="AO867" s="13">
        <f t="shared" si="568"/>
        <v>0</v>
      </c>
      <c r="AP867" s="14">
        <f t="shared" si="569"/>
        <v>0</v>
      </c>
      <c r="AQ867" s="13">
        <f t="shared" si="570"/>
        <v>0</v>
      </c>
      <c r="AR867" s="14">
        <f t="shared" si="571"/>
        <v>0</v>
      </c>
      <c r="AS867" s="13">
        <f t="shared" si="572"/>
        <v>0</v>
      </c>
      <c r="AT867" s="14"/>
      <c r="AU867" s="13">
        <f t="shared" si="573"/>
        <v>0</v>
      </c>
      <c r="AV867" s="14">
        <f t="shared" si="574"/>
        <v>0</v>
      </c>
      <c r="AW867" s="13">
        <f t="shared" si="575"/>
        <v>0</v>
      </c>
      <c r="AX867" s="14">
        <f t="shared" si="576"/>
        <v>0</v>
      </c>
      <c r="AY867" s="13">
        <f t="shared" si="577"/>
        <v>0</v>
      </c>
      <c r="AZ867" s="14"/>
      <c r="BA867" s="13">
        <f t="shared" si="578"/>
        <v>0</v>
      </c>
      <c r="BB867" s="14">
        <f t="shared" si="579"/>
        <v>0</v>
      </c>
      <c r="BC867" s="13">
        <f t="shared" si="580"/>
        <v>0</v>
      </c>
      <c r="BD867" s="14">
        <f t="shared" si="581"/>
        <v>0</v>
      </c>
      <c r="BE867" s="13">
        <f t="shared" si="582"/>
        <v>0</v>
      </c>
    </row>
    <row r="868" spans="1:57" x14ac:dyDescent="0.25">
      <c r="A868" s="23">
        <f t="shared" si="583"/>
        <v>17.270416666666389</v>
      </c>
      <c r="B868" s="8"/>
      <c r="C868" t="s">
        <v>11</v>
      </c>
      <c r="D868" s="10" t="s">
        <v>14</v>
      </c>
      <c r="E868" s="10" t="s">
        <v>14</v>
      </c>
      <c r="F868" s="10" t="s">
        <v>14</v>
      </c>
      <c r="G868" t="s">
        <v>11</v>
      </c>
      <c r="H868" s="10"/>
      <c r="I868" s="10" t="s">
        <v>14</v>
      </c>
      <c r="J868" t="s">
        <v>11</v>
      </c>
      <c r="K868" s="13">
        <f t="shared" si="543"/>
        <v>0</v>
      </c>
      <c r="L868" s="14">
        <f t="shared" si="557"/>
        <v>0</v>
      </c>
      <c r="M868" s="13">
        <f t="shared" si="544"/>
        <v>0</v>
      </c>
      <c r="N868" s="14">
        <f t="shared" si="558"/>
        <v>0</v>
      </c>
      <c r="O868" s="13">
        <f t="shared" si="545"/>
        <v>0</v>
      </c>
      <c r="P868" s="14"/>
      <c r="Q868" s="13">
        <f t="shared" si="546"/>
        <v>0</v>
      </c>
      <c r="R868" s="14">
        <f t="shared" si="559"/>
        <v>0</v>
      </c>
      <c r="S868" s="13">
        <f t="shared" si="547"/>
        <v>0</v>
      </c>
      <c r="T868" s="14">
        <f t="shared" si="560"/>
        <v>0</v>
      </c>
      <c r="U868" s="13">
        <f t="shared" si="548"/>
        <v>1.9999999999999574E-2</v>
      </c>
      <c r="V868" s="14"/>
      <c r="W868" s="13">
        <f t="shared" si="549"/>
        <v>0</v>
      </c>
      <c r="X868" s="14">
        <f t="shared" si="561"/>
        <v>0</v>
      </c>
      <c r="Y868" s="13">
        <f t="shared" si="550"/>
        <v>0</v>
      </c>
      <c r="Z868" s="14">
        <f t="shared" si="562"/>
        <v>0</v>
      </c>
      <c r="AA868" s="13">
        <f t="shared" si="551"/>
        <v>1.9999999999999574E-2</v>
      </c>
      <c r="AB868" s="14"/>
      <c r="AC868" s="13">
        <f t="shared" si="552"/>
        <v>0</v>
      </c>
      <c r="AD868" s="14">
        <f t="shared" si="563"/>
        <v>0</v>
      </c>
      <c r="AE868" s="13">
        <f t="shared" si="553"/>
        <v>0</v>
      </c>
      <c r="AF868" s="14">
        <f t="shared" si="564"/>
        <v>0</v>
      </c>
      <c r="AG868" s="13">
        <f t="shared" si="554"/>
        <v>1.9999999999999574E-2</v>
      </c>
      <c r="AH868" s="14"/>
      <c r="AI868" s="13">
        <f t="shared" si="555"/>
        <v>0</v>
      </c>
      <c r="AJ868" s="14">
        <f t="shared" si="565"/>
        <v>0</v>
      </c>
      <c r="AK868" s="13">
        <f t="shared" si="556"/>
        <v>0</v>
      </c>
      <c r="AL868" s="14">
        <f t="shared" si="566"/>
        <v>0</v>
      </c>
      <c r="AM868" s="13">
        <f t="shared" si="567"/>
        <v>0</v>
      </c>
      <c r="AN868" s="14"/>
      <c r="AO868" s="13">
        <f t="shared" si="568"/>
        <v>0</v>
      </c>
      <c r="AP868" s="14">
        <f t="shared" si="569"/>
        <v>0</v>
      </c>
      <c r="AQ868" s="13">
        <f t="shared" si="570"/>
        <v>0</v>
      </c>
      <c r="AR868" s="14">
        <f t="shared" si="571"/>
        <v>0</v>
      </c>
      <c r="AS868" s="13">
        <f t="shared" si="572"/>
        <v>0</v>
      </c>
      <c r="AT868" s="14"/>
      <c r="AU868" s="13">
        <f t="shared" si="573"/>
        <v>0</v>
      </c>
      <c r="AV868" s="14">
        <f t="shared" si="574"/>
        <v>0</v>
      </c>
      <c r="AW868" s="13">
        <f t="shared" si="575"/>
        <v>0</v>
      </c>
      <c r="AX868" s="14">
        <f t="shared" si="576"/>
        <v>0</v>
      </c>
      <c r="AY868" s="13">
        <f t="shared" si="577"/>
        <v>0</v>
      </c>
      <c r="AZ868" s="14"/>
      <c r="BA868" s="13">
        <f t="shared" si="578"/>
        <v>0</v>
      </c>
      <c r="BB868" s="14">
        <f t="shared" si="579"/>
        <v>0</v>
      </c>
      <c r="BC868" s="13">
        <f t="shared" si="580"/>
        <v>0</v>
      </c>
      <c r="BD868" s="14">
        <f t="shared" si="581"/>
        <v>0</v>
      </c>
      <c r="BE868" s="13">
        <f t="shared" si="582"/>
        <v>0</v>
      </c>
    </row>
    <row r="869" spans="1:57" x14ac:dyDescent="0.25">
      <c r="A869" s="23">
        <f t="shared" si="583"/>
        <v>17.290416666666388</v>
      </c>
      <c r="B869" s="8"/>
      <c r="C869" t="s">
        <v>11</v>
      </c>
      <c r="D869" s="10" t="s">
        <v>14</v>
      </c>
      <c r="E869" s="10" t="s">
        <v>14</v>
      </c>
      <c r="F869" s="10" t="s">
        <v>14</v>
      </c>
      <c r="G869" t="s">
        <v>11</v>
      </c>
      <c r="H869" s="10"/>
      <c r="I869" s="10" t="s">
        <v>14</v>
      </c>
      <c r="J869" t="s">
        <v>11</v>
      </c>
      <c r="K869" s="13">
        <f t="shared" si="543"/>
        <v>0</v>
      </c>
      <c r="L869" s="14">
        <f t="shared" si="557"/>
        <v>0</v>
      </c>
      <c r="M869" s="13">
        <f t="shared" si="544"/>
        <v>0</v>
      </c>
      <c r="N869" s="14">
        <f t="shared" si="558"/>
        <v>0</v>
      </c>
      <c r="O869" s="13">
        <f t="shared" si="545"/>
        <v>0</v>
      </c>
      <c r="P869" s="14"/>
      <c r="Q869" s="13">
        <f t="shared" si="546"/>
        <v>0</v>
      </c>
      <c r="R869" s="14">
        <f t="shared" si="559"/>
        <v>0</v>
      </c>
      <c r="S869" s="13">
        <f t="shared" si="547"/>
        <v>0</v>
      </c>
      <c r="T869" s="14">
        <f t="shared" si="560"/>
        <v>0</v>
      </c>
      <c r="U869" s="13">
        <f t="shared" si="548"/>
        <v>1.9999999999999574E-2</v>
      </c>
      <c r="V869" s="14"/>
      <c r="W869" s="13">
        <f t="shared" si="549"/>
        <v>0</v>
      </c>
      <c r="X869" s="14">
        <f t="shared" si="561"/>
        <v>0</v>
      </c>
      <c r="Y869" s="13">
        <f t="shared" si="550"/>
        <v>0</v>
      </c>
      <c r="Z869" s="14">
        <f t="shared" si="562"/>
        <v>0</v>
      </c>
      <c r="AA869" s="13">
        <f t="shared" si="551"/>
        <v>1.9999999999999574E-2</v>
      </c>
      <c r="AB869" s="14"/>
      <c r="AC869" s="13">
        <f t="shared" si="552"/>
        <v>0</v>
      </c>
      <c r="AD869" s="14">
        <f t="shared" si="563"/>
        <v>0</v>
      </c>
      <c r="AE869" s="13">
        <f t="shared" si="553"/>
        <v>0</v>
      </c>
      <c r="AF869" s="14">
        <f t="shared" si="564"/>
        <v>0</v>
      </c>
      <c r="AG869" s="13">
        <f t="shared" si="554"/>
        <v>1.9999999999999574E-2</v>
      </c>
      <c r="AH869" s="14"/>
      <c r="AI869" s="13">
        <f t="shared" si="555"/>
        <v>0</v>
      </c>
      <c r="AJ869" s="14">
        <f t="shared" si="565"/>
        <v>0</v>
      </c>
      <c r="AK869" s="13">
        <f t="shared" si="556"/>
        <v>0</v>
      </c>
      <c r="AL869" s="14">
        <f t="shared" si="566"/>
        <v>0</v>
      </c>
      <c r="AM869" s="13">
        <f t="shared" si="567"/>
        <v>0</v>
      </c>
      <c r="AN869" s="14"/>
      <c r="AO869" s="13">
        <f t="shared" si="568"/>
        <v>0</v>
      </c>
      <c r="AP869" s="14">
        <f t="shared" si="569"/>
        <v>0</v>
      </c>
      <c r="AQ869" s="13">
        <f t="shared" si="570"/>
        <v>0</v>
      </c>
      <c r="AR869" s="14">
        <f t="shared" si="571"/>
        <v>0</v>
      </c>
      <c r="AS869" s="13">
        <f t="shared" si="572"/>
        <v>0</v>
      </c>
      <c r="AT869" s="14"/>
      <c r="AU869" s="13">
        <f t="shared" si="573"/>
        <v>0</v>
      </c>
      <c r="AV869" s="14">
        <f t="shared" si="574"/>
        <v>0</v>
      </c>
      <c r="AW869" s="13">
        <f t="shared" si="575"/>
        <v>0</v>
      </c>
      <c r="AX869" s="14">
        <f t="shared" si="576"/>
        <v>0</v>
      </c>
      <c r="AY869" s="13">
        <f t="shared" si="577"/>
        <v>0</v>
      </c>
      <c r="AZ869" s="14"/>
      <c r="BA869" s="13">
        <f t="shared" si="578"/>
        <v>0</v>
      </c>
      <c r="BB869" s="14">
        <f t="shared" si="579"/>
        <v>0</v>
      </c>
      <c r="BC869" s="13">
        <f t="shared" si="580"/>
        <v>0</v>
      </c>
      <c r="BD869" s="14">
        <f t="shared" si="581"/>
        <v>0</v>
      </c>
      <c r="BE869" s="13">
        <f t="shared" si="582"/>
        <v>0</v>
      </c>
    </row>
    <row r="870" spans="1:57" x14ac:dyDescent="0.25">
      <c r="A870" s="23">
        <f t="shared" si="583"/>
        <v>17.310416666666388</v>
      </c>
      <c r="B870" s="8" t="s">
        <v>22</v>
      </c>
      <c r="C870" s="11" t="s">
        <v>20</v>
      </c>
      <c r="D870" s="10" t="s">
        <v>14</v>
      </c>
      <c r="E870" s="10" t="s">
        <v>14</v>
      </c>
      <c r="F870" t="s">
        <v>11</v>
      </c>
      <c r="G870" t="s">
        <v>11</v>
      </c>
      <c r="H870" s="10"/>
      <c r="I870" s="10" t="s">
        <v>14</v>
      </c>
      <c r="J870" t="s">
        <v>11</v>
      </c>
      <c r="K870" s="13">
        <f t="shared" si="543"/>
        <v>0</v>
      </c>
      <c r="L870" s="14">
        <f t="shared" si="557"/>
        <v>0</v>
      </c>
      <c r="M870" s="13">
        <f t="shared" si="544"/>
        <v>17.310416666666388</v>
      </c>
      <c r="N870" s="14">
        <f t="shared" si="558"/>
        <v>1</v>
      </c>
      <c r="O870" s="13">
        <f t="shared" si="545"/>
        <v>0</v>
      </c>
      <c r="P870" s="14"/>
      <c r="Q870" s="13">
        <f t="shared" si="546"/>
        <v>0</v>
      </c>
      <c r="R870" s="14">
        <f t="shared" si="559"/>
        <v>0</v>
      </c>
      <c r="S870" s="13">
        <f t="shared" si="547"/>
        <v>0</v>
      </c>
      <c r="T870" s="14">
        <f t="shared" si="560"/>
        <v>0</v>
      </c>
      <c r="U870" s="13">
        <f t="shared" si="548"/>
        <v>1.9999999999999574E-2</v>
      </c>
      <c r="V870" s="14"/>
      <c r="W870" s="13">
        <f t="shared" si="549"/>
        <v>0</v>
      </c>
      <c r="X870" s="14">
        <f t="shared" si="561"/>
        <v>0</v>
      </c>
      <c r="Y870" s="13">
        <f t="shared" si="550"/>
        <v>0</v>
      </c>
      <c r="Z870" s="14">
        <f t="shared" si="562"/>
        <v>0</v>
      </c>
      <c r="AA870" s="13">
        <f t="shared" si="551"/>
        <v>1.9999999999999574E-2</v>
      </c>
      <c r="AB870" s="14"/>
      <c r="AC870" s="13">
        <f t="shared" si="552"/>
        <v>0</v>
      </c>
      <c r="AD870" s="14">
        <f t="shared" si="563"/>
        <v>0</v>
      </c>
      <c r="AE870" s="13">
        <f t="shared" si="553"/>
        <v>0</v>
      </c>
      <c r="AF870" s="14">
        <f t="shared" si="564"/>
        <v>0</v>
      </c>
      <c r="AG870" s="13">
        <f t="shared" si="554"/>
        <v>0</v>
      </c>
      <c r="AH870" s="14"/>
      <c r="AI870" s="13">
        <f t="shared" si="555"/>
        <v>0</v>
      </c>
      <c r="AJ870" s="14">
        <f t="shared" si="565"/>
        <v>0</v>
      </c>
      <c r="AK870" s="13">
        <f t="shared" si="556"/>
        <v>0</v>
      </c>
      <c r="AL870" s="14">
        <f t="shared" si="566"/>
        <v>0</v>
      </c>
      <c r="AM870" s="13">
        <f t="shared" si="567"/>
        <v>0</v>
      </c>
      <c r="AN870" s="14"/>
      <c r="AO870" s="13">
        <f t="shared" si="568"/>
        <v>0</v>
      </c>
      <c r="AP870" s="14">
        <f t="shared" si="569"/>
        <v>0</v>
      </c>
      <c r="AQ870" s="13">
        <f t="shared" si="570"/>
        <v>0</v>
      </c>
      <c r="AR870" s="14">
        <f t="shared" si="571"/>
        <v>0</v>
      </c>
      <c r="AS870" s="13">
        <f t="shared" si="572"/>
        <v>0</v>
      </c>
      <c r="AT870" s="14"/>
      <c r="AU870" s="13">
        <f t="shared" si="573"/>
        <v>0</v>
      </c>
      <c r="AV870" s="14">
        <f t="shared" si="574"/>
        <v>0</v>
      </c>
      <c r="AW870" s="13">
        <f t="shared" si="575"/>
        <v>0</v>
      </c>
      <c r="AX870" s="14">
        <f t="shared" si="576"/>
        <v>0</v>
      </c>
      <c r="AY870" s="13">
        <f t="shared" si="577"/>
        <v>0</v>
      </c>
      <c r="AZ870" s="14"/>
      <c r="BA870" s="13">
        <f t="shared" si="578"/>
        <v>0</v>
      </c>
      <c r="BB870" s="14">
        <f t="shared" si="579"/>
        <v>0</v>
      </c>
      <c r="BC870" s="13">
        <f t="shared" si="580"/>
        <v>0</v>
      </c>
      <c r="BD870" s="14">
        <f t="shared" si="581"/>
        <v>0</v>
      </c>
      <c r="BE870" s="13">
        <f t="shared" si="582"/>
        <v>0</v>
      </c>
    </row>
    <row r="871" spans="1:57" x14ac:dyDescent="0.25">
      <c r="A871" s="23">
        <f t="shared" si="583"/>
        <v>17.330416666666387</v>
      </c>
      <c r="B871" s="8"/>
      <c r="C871" s="10"/>
      <c r="D871" s="10" t="s">
        <v>14</v>
      </c>
      <c r="E871" s="10" t="s">
        <v>14</v>
      </c>
      <c r="F871" t="s">
        <v>11</v>
      </c>
      <c r="G871" t="s">
        <v>11</v>
      </c>
      <c r="H871" s="10"/>
      <c r="I871" s="10" t="s">
        <v>14</v>
      </c>
      <c r="J871" t="s">
        <v>11</v>
      </c>
      <c r="K871" s="13">
        <f t="shared" si="543"/>
        <v>0</v>
      </c>
      <c r="L871" s="14">
        <f t="shared" si="557"/>
        <v>0</v>
      </c>
      <c r="M871" s="13">
        <f t="shared" si="544"/>
        <v>0</v>
      </c>
      <c r="N871" s="14">
        <f t="shared" si="558"/>
        <v>0</v>
      </c>
      <c r="O871" s="13">
        <f t="shared" si="545"/>
        <v>0</v>
      </c>
      <c r="P871" s="14"/>
      <c r="Q871" s="13">
        <f t="shared" si="546"/>
        <v>0</v>
      </c>
      <c r="R871" s="14">
        <f t="shared" si="559"/>
        <v>0</v>
      </c>
      <c r="S871" s="13">
        <f t="shared" si="547"/>
        <v>0</v>
      </c>
      <c r="T871" s="14">
        <f t="shared" si="560"/>
        <v>0</v>
      </c>
      <c r="U871" s="13">
        <f t="shared" si="548"/>
        <v>1.9999999999999574E-2</v>
      </c>
      <c r="V871" s="14"/>
      <c r="W871" s="13">
        <f t="shared" si="549"/>
        <v>0</v>
      </c>
      <c r="X871" s="14">
        <f t="shared" si="561"/>
        <v>0</v>
      </c>
      <c r="Y871" s="13">
        <f t="shared" si="550"/>
        <v>0</v>
      </c>
      <c r="Z871" s="14">
        <f t="shared" si="562"/>
        <v>0</v>
      </c>
      <c r="AA871" s="13">
        <f t="shared" si="551"/>
        <v>1.9999999999999574E-2</v>
      </c>
      <c r="AB871" s="14"/>
      <c r="AC871" s="13">
        <f t="shared" si="552"/>
        <v>0</v>
      </c>
      <c r="AD871" s="14">
        <f t="shared" si="563"/>
        <v>0</v>
      </c>
      <c r="AE871" s="13">
        <f t="shared" si="553"/>
        <v>0</v>
      </c>
      <c r="AF871" s="14">
        <f t="shared" si="564"/>
        <v>0</v>
      </c>
      <c r="AG871" s="13">
        <f t="shared" si="554"/>
        <v>0</v>
      </c>
      <c r="AH871" s="14"/>
      <c r="AI871" s="13">
        <f t="shared" si="555"/>
        <v>0</v>
      </c>
      <c r="AJ871" s="14">
        <f t="shared" si="565"/>
        <v>0</v>
      </c>
      <c r="AK871" s="13">
        <f t="shared" si="556"/>
        <v>0</v>
      </c>
      <c r="AL871" s="14">
        <f t="shared" si="566"/>
        <v>0</v>
      </c>
      <c r="AM871" s="13">
        <f t="shared" si="567"/>
        <v>0</v>
      </c>
      <c r="AN871" s="14"/>
      <c r="AO871" s="13">
        <f t="shared" si="568"/>
        <v>0</v>
      </c>
      <c r="AP871" s="14">
        <f t="shared" si="569"/>
        <v>0</v>
      </c>
      <c r="AQ871" s="13">
        <f t="shared" si="570"/>
        <v>0</v>
      </c>
      <c r="AR871" s="14">
        <f t="shared" si="571"/>
        <v>0</v>
      </c>
      <c r="AS871" s="13">
        <f t="shared" si="572"/>
        <v>0</v>
      </c>
      <c r="AT871" s="14"/>
      <c r="AU871" s="13">
        <f t="shared" si="573"/>
        <v>0</v>
      </c>
      <c r="AV871" s="14">
        <f t="shared" si="574"/>
        <v>0</v>
      </c>
      <c r="AW871" s="13">
        <f t="shared" si="575"/>
        <v>0</v>
      </c>
      <c r="AX871" s="14">
        <f t="shared" si="576"/>
        <v>0</v>
      </c>
      <c r="AY871" s="13">
        <f t="shared" si="577"/>
        <v>0</v>
      </c>
      <c r="AZ871" s="14"/>
      <c r="BA871" s="13">
        <f t="shared" si="578"/>
        <v>0</v>
      </c>
      <c r="BB871" s="14">
        <f t="shared" si="579"/>
        <v>0</v>
      </c>
      <c r="BC871" s="13">
        <f t="shared" si="580"/>
        <v>0</v>
      </c>
      <c r="BD871" s="14">
        <f t="shared" si="581"/>
        <v>0</v>
      </c>
      <c r="BE871" s="13">
        <f t="shared" si="582"/>
        <v>0</v>
      </c>
    </row>
    <row r="872" spans="1:57" x14ac:dyDescent="0.25">
      <c r="A872" s="23">
        <f t="shared" si="583"/>
        <v>17.350416666666387</v>
      </c>
      <c r="B872" s="8" t="s">
        <v>63</v>
      </c>
      <c r="C872" s="10"/>
      <c r="D872" s="10" t="s">
        <v>14</v>
      </c>
      <c r="E872" s="10" t="s">
        <v>14</v>
      </c>
      <c r="F872" t="s">
        <v>11</v>
      </c>
      <c r="G872" t="s">
        <v>11</v>
      </c>
      <c r="H872" s="10" t="s">
        <v>14</v>
      </c>
      <c r="I872" s="10" t="s">
        <v>14</v>
      </c>
      <c r="J872" t="s">
        <v>11</v>
      </c>
      <c r="K872" s="13">
        <f t="shared" si="543"/>
        <v>0</v>
      </c>
      <c r="L872" s="14">
        <f t="shared" si="557"/>
        <v>0</v>
      </c>
      <c r="M872" s="13">
        <f t="shared" si="544"/>
        <v>0</v>
      </c>
      <c r="N872" s="14">
        <f t="shared" si="558"/>
        <v>0</v>
      </c>
      <c r="O872" s="13">
        <f t="shared" si="545"/>
        <v>0</v>
      </c>
      <c r="P872" s="14"/>
      <c r="Q872" s="13">
        <f t="shared" si="546"/>
        <v>0</v>
      </c>
      <c r="R872" s="14">
        <f t="shared" si="559"/>
        <v>0</v>
      </c>
      <c r="S872" s="13">
        <f t="shared" si="547"/>
        <v>0</v>
      </c>
      <c r="T872" s="14">
        <f t="shared" si="560"/>
        <v>0</v>
      </c>
      <c r="U872" s="13">
        <f t="shared" si="548"/>
        <v>1.9999999999999574E-2</v>
      </c>
      <c r="V872" s="14"/>
      <c r="W872" s="13">
        <f t="shared" si="549"/>
        <v>0</v>
      </c>
      <c r="X872" s="14">
        <f t="shared" si="561"/>
        <v>0</v>
      </c>
      <c r="Y872" s="13">
        <f t="shared" si="550"/>
        <v>0</v>
      </c>
      <c r="Z872" s="14">
        <f t="shared" si="562"/>
        <v>0</v>
      </c>
      <c r="AA872" s="13">
        <f t="shared" si="551"/>
        <v>1.9999999999999574E-2</v>
      </c>
      <c r="AB872" s="14"/>
      <c r="AC872" s="13">
        <f t="shared" si="552"/>
        <v>0</v>
      </c>
      <c r="AD872" s="14">
        <f t="shared" si="563"/>
        <v>0</v>
      </c>
      <c r="AE872" s="13">
        <f t="shared" si="553"/>
        <v>0</v>
      </c>
      <c r="AF872" s="14">
        <f t="shared" si="564"/>
        <v>0</v>
      </c>
      <c r="AG872" s="13">
        <f t="shared" si="554"/>
        <v>0</v>
      </c>
      <c r="AH872" s="14"/>
      <c r="AI872" s="13">
        <f t="shared" si="555"/>
        <v>0</v>
      </c>
      <c r="AJ872" s="14">
        <f t="shared" si="565"/>
        <v>0</v>
      </c>
      <c r="AK872" s="13">
        <f t="shared" si="556"/>
        <v>0</v>
      </c>
      <c r="AL872" s="14">
        <f t="shared" si="566"/>
        <v>0</v>
      </c>
      <c r="AM872" s="13">
        <f t="shared" si="567"/>
        <v>0</v>
      </c>
      <c r="AN872" s="14"/>
      <c r="AO872" s="13">
        <f t="shared" si="568"/>
        <v>17.350416666666387</v>
      </c>
      <c r="AP872" s="14">
        <f t="shared" si="569"/>
        <v>1</v>
      </c>
      <c r="AQ872" s="13">
        <f t="shared" si="570"/>
        <v>0</v>
      </c>
      <c r="AR872" s="14">
        <f t="shared" si="571"/>
        <v>0</v>
      </c>
      <c r="AS872" s="13">
        <f t="shared" si="572"/>
        <v>1.9999999999999574E-2</v>
      </c>
      <c r="AT872" s="14"/>
      <c r="AU872" s="13">
        <f t="shared" si="573"/>
        <v>0</v>
      </c>
      <c r="AV872" s="14">
        <f t="shared" si="574"/>
        <v>0</v>
      </c>
      <c r="AW872" s="13">
        <f t="shared" si="575"/>
        <v>0</v>
      </c>
      <c r="AX872" s="14">
        <f t="shared" si="576"/>
        <v>0</v>
      </c>
      <c r="AY872" s="13">
        <f t="shared" si="577"/>
        <v>0</v>
      </c>
      <c r="AZ872" s="14"/>
      <c r="BA872" s="13">
        <f t="shared" si="578"/>
        <v>0</v>
      </c>
      <c r="BB872" s="14">
        <f t="shared" si="579"/>
        <v>0</v>
      </c>
      <c r="BC872" s="13">
        <f t="shared" si="580"/>
        <v>0</v>
      </c>
      <c r="BD872" s="14">
        <f t="shared" si="581"/>
        <v>0</v>
      </c>
      <c r="BE872" s="13">
        <f t="shared" si="582"/>
        <v>0</v>
      </c>
    </row>
    <row r="873" spans="1:57" x14ac:dyDescent="0.25">
      <c r="A873" s="23">
        <f t="shared" si="583"/>
        <v>17.370416666666387</v>
      </c>
      <c r="B873" s="8"/>
      <c r="C873" s="10"/>
      <c r="D873" s="10" t="s">
        <v>14</v>
      </c>
      <c r="E873" s="10" t="s">
        <v>14</v>
      </c>
      <c r="F873" t="s">
        <v>11</v>
      </c>
      <c r="G873" t="s">
        <v>11</v>
      </c>
      <c r="H873" s="10" t="s">
        <v>14</v>
      </c>
      <c r="I873" s="10" t="s">
        <v>14</v>
      </c>
      <c r="J873" t="s">
        <v>11</v>
      </c>
      <c r="K873" s="13">
        <f t="shared" si="543"/>
        <v>0</v>
      </c>
      <c r="L873" s="14">
        <f t="shared" si="557"/>
        <v>0</v>
      </c>
      <c r="M873" s="13">
        <f t="shared" si="544"/>
        <v>0</v>
      </c>
      <c r="N873" s="14">
        <f t="shared" si="558"/>
        <v>0</v>
      </c>
      <c r="O873" s="13">
        <f t="shared" si="545"/>
        <v>0</v>
      </c>
      <c r="P873" s="14"/>
      <c r="Q873" s="13">
        <f t="shared" si="546"/>
        <v>0</v>
      </c>
      <c r="R873" s="14">
        <f t="shared" si="559"/>
        <v>0</v>
      </c>
      <c r="S873" s="13">
        <f t="shared" si="547"/>
        <v>0</v>
      </c>
      <c r="T873" s="14">
        <f t="shared" si="560"/>
        <v>0</v>
      </c>
      <c r="U873" s="13">
        <f t="shared" si="548"/>
        <v>1.9999999999999574E-2</v>
      </c>
      <c r="V873" s="14"/>
      <c r="W873" s="13">
        <f t="shared" si="549"/>
        <v>0</v>
      </c>
      <c r="X873" s="14">
        <f t="shared" si="561"/>
        <v>0</v>
      </c>
      <c r="Y873" s="13">
        <f t="shared" si="550"/>
        <v>0</v>
      </c>
      <c r="Z873" s="14">
        <f t="shared" si="562"/>
        <v>0</v>
      </c>
      <c r="AA873" s="13">
        <f t="shared" si="551"/>
        <v>1.9999999999999574E-2</v>
      </c>
      <c r="AB873" s="14"/>
      <c r="AC873" s="13">
        <f t="shared" si="552"/>
        <v>0</v>
      </c>
      <c r="AD873" s="14">
        <f t="shared" si="563"/>
        <v>0</v>
      </c>
      <c r="AE873" s="13">
        <f t="shared" si="553"/>
        <v>0</v>
      </c>
      <c r="AF873" s="14">
        <f t="shared" si="564"/>
        <v>0</v>
      </c>
      <c r="AG873" s="13">
        <f t="shared" si="554"/>
        <v>0</v>
      </c>
      <c r="AH873" s="14"/>
      <c r="AI873" s="13">
        <f t="shared" si="555"/>
        <v>0</v>
      </c>
      <c r="AJ873" s="14">
        <f t="shared" si="565"/>
        <v>0</v>
      </c>
      <c r="AK873" s="13">
        <f t="shared" si="556"/>
        <v>0</v>
      </c>
      <c r="AL873" s="14">
        <f t="shared" si="566"/>
        <v>0</v>
      </c>
      <c r="AM873" s="13">
        <f t="shared" si="567"/>
        <v>0</v>
      </c>
      <c r="AN873" s="14"/>
      <c r="AO873" s="13">
        <f t="shared" si="568"/>
        <v>0</v>
      </c>
      <c r="AP873" s="14">
        <f t="shared" si="569"/>
        <v>0</v>
      </c>
      <c r="AQ873" s="13">
        <f t="shared" si="570"/>
        <v>0</v>
      </c>
      <c r="AR873" s="14">
        <f t="shared" si="571"/>
        <v>0</v>
      </c>
      <c r="AS873" s="13">
        <f t="shared" si="572"/>
        <v>1.9999999999999574E-2</v>
      </c>
      <c r="AT873" s="14"/>
      <c r="AU873" s="13">
        <f t="shared" si="573"/>
        <v>0</v>
      </c>
      <c r="AV873" s="14">
        <f t="shared" si="574"/>
        <v>0</v>
      </c>
      <c r="AW873" s="13">
        <f t="shared" si="575"/>
        <v>0</v>
      </c>
      <c r="AX873" s="14">
        <f t="shared" si="576"/>
        <v>0</v>
      </c>
      <c r="AY873" s="13">
        <f t="shared" si="577"/>
        <v>0</v>
      </c>
      <c r="AZ873" s="14"/>
      <c r="BA873" s="13">
        <f t="shared" si="578"/>
        <v>0</v>
      </c>
      <c r="BB873" s="14">
        <f t="shared" si="579"/>
        <v>0</v>
      </c>
      <c r="BC873" s="13">
        <f t="shared" si="580"/>
        <v>0</v>
      </c>
      <c r="BD873" s="14">
        <f t="shared" si="581"/>
        <v>0</v>
      </c>
      <c r="BE873" s="13">
        <f t="shared" si="582"/>
        <v>0</v>
      </c>
    </row>
    <row r="874" spans="1:57" x14ac:dyDescent="0.25">
      <c r="A874" s="23">
        <f t="shared" si="583"/>
        <v>17.390416666666386</v>
      </c>
      <c r="B874" s="8"/>
      <c r="C874" s="10"/>
      <c r="D874" s="10" t="s">
        <v>14</v>
      </c>
      <c r="E874" s="10" t="s">
        <v>14</v>
      </c>
      <c r="F874" t="s">
        <v>11</v>
      </c>
      <c r="G874" t="s">
        <v>11</v>
      </c>
      <c r="H874" s="10" t="s">
        <v>14</v>
      </c>
      <c r="I874" s="10" t="s">
        <v>14</v>
      </c>
      <c r="J874" t="s">
        <v>11</v>
      </c>
      <c r="K874" s="13">
        <f t="shared" si="543"/>
        <v>0</v>
      </c>
      <c r="L874" s="14">
        <f t="shared" si="557"/>
        <v>0</v>
      </c>
      <c r="M874" s="13">
        <f t="shared" si="544"/>
        <v>0</v>
      </c>
      <c r="N874" s="14">
        <f t="shared" si="558"/>
        <v>0</v>
      </c>
      <c r="O874" s="13">
        <f t="shared" si="545"/>
        <v>0</v>
      </c>
      <c r="P874" s="14"/>
      <c r="Q874" s="13">
        <f t="shared" si="546"/>
        <v>0</v>
      </c>
      <c r="R874" s="14">
        <f t="shared" si="559"/>
        <v>0</v>
      </c>
      <c r="S874" s="13">
        <f t="shared" si="547"/>
        <v>0</v>
      </c>
      <c r="T874" s="14">
        <f t="shared" si="560"/>
        <v>0</v>
      </c>
      <c r="U874" s="13">
        <f t="shared" si="548"/>
        <v>1.9999999999999574E-2</v>
      </c>
      <c r="V874" s="14"/>
      <c r="W874" s="13">
        <f t="shared" si="549"/>
        <v>0</v>
      </c>
      <c r="X874" s="14">
        <f t="shared" si="561"/>
        <v>0</v>
      </c>
      <c r="Y874" s="13">
        <f t="shared" si="550"/>
        <v>0</v>
      </c>
      <c r="Z874" s="14">
        <f t="shared" si="562"/>
        <v>0</v>
      </c>
      <c r="AA874" s="13">
        <f t="shared" si="551"/>
        <v>1.9999999999999574E-2</v>
      </c>
      <c r="AB874" s="14"/>
      <c r="AC874" s="13">
        <f t="shared" si="552"/>
        <v>0</v>
      </c>
      <c r="AD874" s="14">
        <f t="shared" si="563"/>
        <v>0</v>
      </c>
      <c r="AE874" s="13">
        <f t="shared" si="553"/>
        <v>0</v>
      </c>
      <c r="AF874" s="14">
        <f t="shared" si="564"/>
        <v>0</v>
      </c>
      <c r="AG874" s="13">
        <f t="shared" si="554"/>
        <v>0</v>
      </c>
      <c r="AH874" s="14"/>
      <c r="AI874" s="13">
        <f t="shared" si="555"/>
        <v>0</v>
      </c>
      <c r="AJ874" s="14">
        <f t="shared" si="565"/>
        <v>0</v>
      </c>
      <c r="AK874" s="13">
        <f t="shared" si="556"/>
        <v>0</v>
      </c>
      <c r="AL874" s="14">
        <f t="shared" si="566"/>
        <v>0</v>
      </c>
      <c r="AM874" s="13">
        <f t="shared" si="567"/>
        <v>0</v>
      </c>
      <c r="AN874" s="14"/>
      <c r="AO874" s="13">
        <f t="shared" si="568"/>
        <v>0</v>
      </c>
      <c r="AP874" s="14">
        <f t="shared" si="569"/>
        <v>0</v>
      </c>
      <c r="AQ874" s="13">
        <f t="shared" si="570"/>
        <v>0</v>
      </c>
      <c r="AR874" s="14">
        <f t="shared" si="571"/>
        <v>0</v>
      </c>
      <c r="AS874" s="13">
        <f t="shared" si="572"/>
        <v>1.9999999999999574E-2</v>
      </c>
      <c r="AT874" s="14"/>
      <c r="AU874" s="13">
        <f t="shared" si="573"/>
        <v>0</v>
      </c>
      <c r="AV874" s="14">
        <f t="shared" si="574"/>
        <v>0</v>
      </c>
      <c r="AW874" s="13">
        <f t="shared" si="575"/>
        <v>0</v>
      </c>
      <c r="AX874" s="14">
        <f t="shared" si="576"/>
        <v>0</v>
      </c>
      <c r="AY874" s="13">
        <f t="shared" si="577"/>
        <v>0</v>
      </c>
      <c r="AZ874" s="14"/>
      <c r="BA874" s="13">
        <f t="shared" si="578"/>
        <v>0</v>
      </c>
      <c r="BB874" s="14">
        <f t="shared" si="579"/>
        <v>0</v>
      </c>
      <c r="BC874" s="13">
        <f t="shared" si="580"/>
        <v>0</v>
      </c>
      <c r="BD874" s="14">
        <f t="shared" si="581"/>
        <v>0</v>
      </c>
      <c r="BE874" s="13">
        <f t="shared" si="582"/>
        <v>0</v>
      </c>
    </row>
    <row r="875" spans="1:57" x14ac:dyDescent="0.25">
      <c r="A875" s="23">
        <f t="shared" si="583"/>
        <v>17.410416666666386</v>
      </c>
      <c r="B875" s="8" t="s">
        <v>77</v>
      </c>
      <c r="C875" s="10"/>
      <c r="D875" s="10" t="s">
        <v>14</v>
      </c>
      <c r="E875" s="10" t="s">
        <v>14</v>
      </c>
      <c r="F875" t="s">
        <v>11</v>
      </c>
      <c r="G875" t="s">
        <v>11</v>
      </c>
      <c r="H875" s="10" t="s">
        <v>14</v>
      </c>
      <c r="I875" t="s">
        <v>11</v>
      </c>
      <c r="J875" s="11" t="s">
        <v>20</v>
      </c>
      <c r="K875" s="13">
        <f t="shared" si="543"/>
        <v>0</v>
      </c>
      <c r="L875" s="14">
        <f t="shared" si="557"/>
        <v>0</v>
      </c>
      <c r="M875" s="13">
        <f t="shared" si="544"/>
        <v>0</v>
      </c>
      <c r="N875" s="14">
        <f t="shared" si="558"/>
        <v>0</v>
      </c>
      <c r="O875" s="13">
        <f t="shared" si="545"/>
        <v>0</v>
      </c>
      <c r="P875" s="14"/>
      <c r="Q875" s="13">
        <f t="shared" si="546"/>
        <v>0</v>
      </c>
      <c r="R875" s="14">
        <f t="shared" si="559"/>
        <v>0</v>
      </c>
      <c r="S875" s="13">
        <f t="shared" si="547"/>
        <v>0</v>
      </c>
      <c r="T875" s="14">
        <f t="shared" si="560"/>
        <v>0</v>
      </c>
      <c r="U875" s="13">
        <f t="shared" si="548"/>
        <v>1.9999999999999574E-2</v>
      </c>
      <c r="V875" s="14"/>
      <c r="W875" s="13">
        <f t="shared" si="549"/>
        <v>0</v>
      </c>
      <c r="X875" s="14">
        <f t="shared" si="561"/>
        <v>0</v>
      </c>
      <c r="Y875" s="13">
        <f t="shared" si="550"/>
        <v>0</v>
      </c>
      <c r="Z875" s="14">
        <f t="shared" si="562"/>
        <v>0</v>
      </c>
      <c r="AA875" s="13">
        <f t="shared" si="551"/>
        <v>1.9999999999999574E-2</v>
      </c>
      <c r="AB875" s="14"/>
      <c r="AC875" s="13">
        <f t="shared" si="552"/>
        <v>0</v>
      </c>
      <c r="AD875" s="14">
        <f t="shared" si="563"/>
        <v>0</v>
      </c>
      <c r="AE875" s="13">
        <f t="shared" si="553"/>
        <v>0</v>
      </c>
      <c r="AF875" s="14">
        <f t="shared" si="564"/>
        <v>0</v>
      </c>
      <c r="AG875" s="13">
        <f t="shared" si="554"/>
        <v>0</v>
      </c>
      <c r="AH875" s="14"/>
      <c r="AI875" s="13">
        <f t="shared" si="555"/>
        <v>0</v>
      </c>
      <c r="AJ875" s="14">
        <f t="shared" si="565"/>
        <v>0</v>
      </c>
      <c r="AK875" s="13">
        <f t="shared" si="556"/>
        <v>0</v>
      </c>
      <c r="AL875" s="14">
        <f t="shared" si="566"/>
        <v>0</v>
      </c>
      <c r="AM875" s="13">
        <f t="shared" si="567"/>
        <v>0</v>
      </c>
      <c r="AN875" s="14"/>
      <c r="AO875" s="13">
        <f t="shared" si="568"/>
        <v>0</v>
      </c>
      <c r="AP875" s="14">
        <f t="shared" si="569"/>
        <v>0</v>
      </c>
      <c r="AQ875" s="13">
        <f t="shared" si="570"/>
        <v>0</v>
      </c>
      <c r="AR875" s="14">
        <f t="shared" si="571"/>
        <v>0</v>
      </c>
      <c r="AS875" s="13">
        <f t="shared" si="572"/>
        <v>1.9999999999999574E-2</v>
      </c>
      <c r="AT875" s="14"/>
      <c r="AU875" s="13">
        <f t="shared" si="573"/>
        <v>0</v>
      </c>
      <c r="AV875" s="14">
        <f t="shared" si="574"/>
        <v>0</v>
      </c>
      <c r="AW875" s="13">
        <f t="shared" si="575"/>
        <v>0</v>
      </c>
      <c r="AX875" s="14">
        <f t="shared" si="576"/>
        <v>0</v>
      </c>
      <c r="AY875" s="13">
        <f t="shared" si="577"/>
        <v>0</v>
      </c>
      <c r="AZ875" s="14"/>
      <c r="BA875" s="13">
        <f t="shared" si="578"/>
        <v>0</v>
      </c>
      <c r="BB875" s="14">
        <f t="shared" si="579"/>
        <v>0</v>
      </c>
      <c r="BC875" s="13">
        <f t="shared" si="580"/>
        <v>17.410416666666386</v>
      </c>
      <c r="BD875" s="14">
        <f t="shared" si="581"/>
        <v>1</v>
      </c>
      <c r="BE875" s="13">
        <f t="shared" si="582"/>
        <v>0</v>
      </c>
    </row>
    <row r="876" spans="1:57" x14ac:dyDescent="0.25">
      <c r="A876" s="23">
        <f t="shared" si="583"/>
        <v>17.430416666666385</v>
      </c>
      <c r="B876" s="8"/>
      <c r="C876" s="10"/>
      <c r="D876" s="10" t="s">
        <v>14</v>
      </c>
      <c r="E876" s="10" t="s">
        <v>14</v>
      </c>
      <c r="F876" t="s">
        <v>11</v>
      </c>
      <c r="G876" t="s">
        <v>11</v>
      </c>
      <c r="H876" s="10" t="s">
        <v>14</v>
      </c>
      <c r="I876" t="s">
        <v>11</v>
      </c>
      <c r="J876" s="10"/>
      <c r="K876" s="13">
        <f t="shared" si="543"/>
        <v>0</v>
      </c>
      <c r="L876" s="14">
        <f t="shared" si="557"/>
        <v>0</v>
      </c>
      <c r="M876" s="13">
        <f t="shared" si="544"/>
        <v>0</v>
      </c>
      <c r="N876" s="14">
        <f t="shared" si="558"/>
        <v>0</v>
      </c>
      <c r="O876" s="13">
        <f t="shared" si="545"/>
        <v>0</v>
      </c>
      <c r="P876" s="14"/>
      <c r="Q876" s="13">
        <f t="shared" si="546"/>
        <v>0</v>
      </c>
      <c r="R876" s="14">
        <f t="shared" si="559"/>
        <v>0</v>
      </c>
      <c r="S876" s="13">
        <f t="shared" si="547"/>
        <v>0</v>
      </c>
      <c r="T876" s="14">
        <f t="shared" si="560"/>
        <v>0</v>
      </c>
      <c r="U876" s="13">
        <f t="shared" si="548"/>
        <v>1.9999999999999574E-2</v>
      </c>
      <c r="V876" s="14"/>
      <c r="W876" s="13">
        <f t="shared" si="549"/>
        <v>0</v>
      </c>
      <c r="X876" s="14">
        <f t="shared" si="561"/>
        <v>0</v>
      </c>
      <c r="Y876" s="13">
        <f t="shared" si="550"/>
        <v>0</v>
      </c>
      <c r="Z876" s="14">
        <f t="shared" si="562"/>
        <v>0</v>
      </c>
      <c r="AA876" s="13">
        <f t="shared" si="551"/>
        <v>1.9999999999999574E-2</v>
      </c>
      <c r="AB876" s="14"/>
      <c r="AC876" s="13">
        <f t="shared" si="552"/>
        <v>0</v>
      </c>
      <c r="AD876" s="14">
        <f t="shared" si="563"/>
        <v>0</v>
      </c>
      <c r="AE876" s="13">
        <f t="shared" si="553"/>
        <v>0</v>
      </c>
      <c r="AF876" s="14">
        <f t="shared" si="564"/>
        <v>0</v>
      </c>
      <c r="AG876" s="13">
        <f t="shared" si="554"/>
        <v>0</v>
      </c>
      <c r="AH876" s="14"/>
      <c r="AI876" s="13">
        <f t="shared" si="555"/>
        <v>0</v>
      </c>
      <c r="AJ876" s="14">
        <f t="shared" si="565"/>
        <v>0</v>
      </c>
      <c r="AK876" s="13">
        <f t="shared" si="556"/>
        <v>0</v>
      </c>
      <c r="AL876" s="14">
        <f t="shared" si="566"/>
        <v>0</v>
      </c>
      <c r="AM876" s="13">
        <f t="shared" si="567"/>
        <v>0</v>
      </c>
      <c r="AN876" s="14"/>
      <c r="AO876" s="13">
        <f t="shared" si="568"/>
        <v>0</v>
      </c>
      <c r="AP876" s="14">
        <f t="shared" si="569"/>
        <v>0</v>
      </c>
      <c r="AQ876" s="13">
        <f t="shared" si="570"/>
        <v>0</v>
      </c>
      <c r="AR876" s="14">
        <f t="shared" si="571"/>
        <v>0</v>
      </c>
      <c r="AS876" s="13">
        <f t="shared" si="572"/>
        <v>1.9999999999999574E-2</v>
      </c>
      <c r="AT876" s="14"/>
      <c r="AU876" s="13">
        <f t="shared" si="573"/>
        <v>0</v>
      </c>
      <c r="AV876" s="14">
        <f t="shared" si="574"/>
        <v>0</v>
      </c>
      <c r="AW876" s="13">
        <f t="shared" si="575"/>
        <v>0</v>
      </c>
      <c r="AX876" s="14">
        <f t="shared" si="576"/>
        <v>0</v>
      </c>
      <c r="AY876" s="13">
        <f t="shared" si="577"/>
        <v>0</v>
      </c>
      <c r="AZ876" s="14"/>
      <c r="BA876" s="13">
        <f t="shared" si="578"/>
        <v>0</v>
      </c>
      <c r="BB876" s="14">
        <f t="shared" si="579"/>
        <v>0</v>
      </c>
      <c r="BC876" s="13">
        <f t="shared" si="580"/>
        <v>0</v>
      </c>
      <c r="BD876" s="14">
        <f t="shared" si="581"/>
        <v>0</v>
      </c>
      <c r="BE876" s="13">
        <f t="shared" si="582"/>
        <v>0</v>
      </c>
    </row>
    <row r="877" spans="1:57" x14ac:dyDescent="0.25">
      <c r="A877" s="23">
        <f t="shared" si="583"/>
        <v>17.450416666666385</v>
      </c>
      <c r="B877" s="8"/>
      <c r="C877" s="10"/>
      <c r="D877" s="10" t="s">
        <v>14</v>
      </c>
      <c r="E877" s="10" t="s">
        <v>14</v>
      </c>
      <c r="F877" t="s">
        <v>11</v>
      </c>
      <c r="G877" t="s">
        <v>11</v>
      </c>
      <c r="H877" s="10" t="s">
        <v>14</v>
      </c>
      <c r="I877" t="s">
        <v>11</v>
      </c>
      <c r="J877" s="10"/>
      <c r="K877" s="13">
        <f t="shared" si="543"/>
        <v>0</v>
      </c>
      <c r="L877" s="14">
        <f t="shared" si="557"/>
        <v>0</v>
      </c>
      <c r="M877" s="13">
        <f t="shared" si="544"/>
        <v>0</v>
      </c>
      <c r="N877" s="14">
        <f t="shared" si="558"/>
        <v>0</v>
      </c>
      <c r="O877" s="13">
        <f t="shared" si="545"/>
        <v>0</v>
      </c>
      <c r="P877" s="14"/>
      <c r="Q877" s="13">
        <f t="shared" si="546"/>
        <v>0</v>
      </c>
      <c r="R877" s="14">
        <f t="shared" si="559"/>
        <v>0</v>
      </c>
      <c r="S877" s="13">
        <f t="shared" si="547"/>
        <v>0</v>
      </c>
      <c r="T877" s="14">
        <f t="shared" si="560"/>
        <v>0</v>
      </c>
      <c r="U877" s="13">
        <f t="shared" si="548"/>
        <v>1.9999999999999574E-2</v>
      </c>
      <c r="V877" s="14"/>
      <c r="W877" s="13">
        <f t="shared" si="549"/>
        <v>0</v>
      </c>
      <c r="X877" s="14">
        <f t="shared" si="561"/>
        <v>0</v>
      </c>
      <c r="Y877" s="13">
        <f t="shared" si="550"/>
        <v>0</v>
      </c>
      <c r="Z877" s="14">
        <f t="shared" si="562"/>
        <v>0</v>
      </c>
      <c r="AA877" s="13">
        <f t="shared" si="551"/>
        <v>1.9999999999999574E-2</v>
      </c>
      <c r="AB877" s="14"/>
      <c r="AC877" s="13">
        <f t="shared" si="552"/>
        <v>0</v>
      </c>
      <c r="AD877" s="14">
        <f t="shared" si="563"/>
        <v>0</v>
      </c>
      <c r="AE877" s="13">
        <f t="shared" si="553"/>
        <v>0</v>
      </c>
      <c r="AF877" s="14">
        <f t="shared" si="564"/>
        <v>0</v>
      </c>
      <c r="AG877" s="13">
        <f t="shared" si="554"/>
        <v>0</v>
      </c>
      <c r="AH877" s="14"/>
      <c r="AI877" s="13">
        <f t="shared" si="555"/>
        <v>0</v>
      </c>
      <c r="AJ877" s="14">
        <f t="shared" si="565"/>
        <v>0</v>
      </c>
      <c r="AK877" s="13">
        <f t="shared" si="556"/>
        <v>0</v>
      </c>
      <c r="AL877" s="14">
        <f t="shared" si="566"/>
        <v>0</v>
      </c>
      <c r="AM877" s="13">
        <f t="shared" si="567"/>
        <v>0</v>
      </c>
      <c r="AN877" s="14"/>
      <c r="AO877" s="13">
        <f t="shared" si="568"/>
        <v>0</v>
      </c>
      <c r="AP877" s="14">
        <f t="shared" si="569"/>
        <v>0</v>
      </c>
      <c r="AQ877" s="13">
        <f t="shared" si="570"/>
        <v>0</v>
      </c>
      <c r="AR877" s="14">
        <f t="shared" si="571"/>
        <v>0</v>
      </c>
      <c r="AS877" s="13">
        <f t="shared" si="572"/>
        <v>1.9999999999999574E-2</v>
      </c>
      <c r="AT877" s="14"/>
      <c r="AU877" s="13">
        <f t="shared" si="573"/>
        <v>0</v>
      </c>
      <c r="AV877" s="14">
        <f t="shared" si="574"/>
        <v>0</v>
      </c>
      <c r="AW877" s="13">
        <f t="shared" si="575"/>
        <v>0</v>
      </c>
      <c r="AX877" s="14">
        <f t="shared" si="576"/>
        <v>0</v>
      </c>
      <c r="AY877" s="13">
        <f t="shared" si="577"/>
        <v>0</v>
      </c>
      <c r="AZ877" s="14"/>
      <c r="BA877" s="13">
        <f t="shared" si="578"/>
        <v>0</v>
      </c>
      <c r="BB877" s="14">
        <f t="shared" si="579"/>
        <v>0</v>
      </c>
      <c r="BC877" s="13">
        <f t="shared" si="580"/>
        <v>0</v>
      </c>
      <c r="BD877" s="14">
        <f t="shared" si="581"/>
        <v>0</v>
      </c>
      <c r="BE877" s="13">
        <f t="shared" si="582"/>
        <v>0</v>
      </c>
    </row>
    <row r="878" spans="1:57" x14ac:dyDescent="0.25">
      <c r="A878" s="23">
        <f t="shared" si="583"/>
        <v>17.470416666666384</v>
      </c>
      <c r="B878" s="8"/>
      <c r="C878" s="10"/>
      <c r="D878" s="10" t="s">
        <v>14</v>
      </c>
      <c r="E878" s="10" t="s">
        <v>14</v>
      </c>
      <c r="F878" t="s">
        <v>11</v>
      </c>
      <c r="G878" t="s">
        <v>11</v>
      </c>
      <c r="H878" s="10" t="s">
        <v>14</v>
      </c>
      <c r="I878" t="s">
        <v>11</v>
      </c>
      <c r="K878" s="13">
        <f t="shared" si="543"/>
        <v>0</v>
      </c>
      <c r="L878" s="14">
        <f t="shared" si="557"/>
        <v>0</v>
      </c>
      <c r="M878" s="13">
        <f t="shared" si="544"/>
        <v>0</v>
      </c>
      <c r="N878" s="14">
        <f t="shared" si="558"/>
        <v>0</v>
      </c>
      <c r="O878" s="13">
        <f t="shared" si="545"/>
        <v>0</v>
      </c>
      <c r="P878" s="14"/>
      <c r="Q878" s="13">
        <f t="shared" si="546"/>
        <v>0</v>
      </c>
      <c r="R878" s="14">
        <f t="shared" si="559"/>
        <v>0</v>
      </c>
      <c r="S878" s="13">
        <f t="shared" si="547"/>
        <v>0</v>
      </c>
      <c r="T878" s="14">
        <f t="shared" si="560"/>
        <v>0</v>
      </c>
      <c r="U878" s="13">
        <f t="shared" si="548"/>
        <v>1.9999999999999574E-2</v>
      </c>
      <c r="V878" s="14"/>
      <c r="W878" s="13">
        <f t="shared" si="549"/>
        <v>0</v>
      </c>
      <c r="X878" s="14">
        <f t="shared" si="561"/>
        <v>0</v>
      </c>
      <c r="Y878" s="13">
        <f t="shared" si="550"/>
        <v>0</v>
      </c>
      <c r="Z878" s="14">
        <f t="shared" si="562"/>
        <v>0</v>
      </c>
      <c r="AA878" s="13">
        <f t="shared" si="551"/>
        <v>1.9999999999999574E-2</v>
      </c>
      <c r="AB878" s="14"/>
      <c r="AC878" s="13">
        <f t="shared" si="552"/>
        <v>0</v>
      </c>
      <c r="AD878" s="14">
        <f t="shared" si="563"/>
        <v>0</v>
      </c>
      <c r="AE878" s="13">
        <f t="shared" si="553"/>
        <v>0</v>
      </c>
      <c r="AF878" s="14">
        <f t="shared" si="564"/>
        <v>0</v>
      </c>
      <c r="AG878" s="13">
        <f t="shared" si="554"/>
        <v>0</v>
      </c>
      <c r="AH878" s="14"/>
      <c r="AI878" s="13">
        <f t="shared" si="555"/>
        <v>0</v>
      </c>
      <c r="AJ878" s="14">
        <f t="shared" si="565"/>
        <v>0</v>
      </c>
      <c r="AK878" s="13">
        <f t="shared" si="556"/>
        <v>0</v>
      </c>
      <c r="AL878" s="14">
        <f t="shared" si="566"/>
        <v>0</v>
      </c>
      <c r="AM878" s="13">
        <f t="shared" si="567"/>
        <v>0</v>
      </c>
      <c r="AN878" s="14"/>
      <c r="AO878" s="13">
        <f t="shared" si="568"/>
        <v>0</v>
      </c>
      <c r="AP878" s="14">
        <f t="shared" si="569"/>
        <v>0</v>
      </c>
      <c r="AQ878" s="13">
        <f t="shared" si="570"/>
        <v>0</v>
      </c>
      <c r="AR878" s="14">
        <f t="shared" si="571"/>
        <v>0</v>
      </c>
      <c r="AS878" s="13">
        <f t="shared" si="572"/>
        <v>1.9999999999999574E-2</v>
      </c>
      <c r="AT878" s="14"/>
      <c r="AU878" s="13">
        <f t="shared" si="573"/>
        <v>0</v>
      </c>
      <c r="AV878" s="14">
        <f t="shared" si="574"/>
        <v>0</v>
      </c>
      <c r="AW878" s="13">
        <f t="shared" si="575"/>
        <v>0</v>
      </c>
      <c r="AX878" s="14">
        <f t="shared" si="576"/>
        <v>0</v>
      </c>
      <c r="AY878" s="13">
        <f t="shared" si="577"/>
        <v>0</v>
      </c>
      <c r="AZ878" s="14"/>
      <c r="BA878" s="13">
        <f t="shared" si="578"/>
        <v>0</v>
      </c>
      <c r="BB878" s="14">
        <f t="shared" si="579"/>
        <v>0</v>
      </c>
      <c r="BC878" s="13">
        <f t="shared" si="580"/>
        <v>0</v>
      </c>
      <c r="BD878" s="14">
        <f t="shared" si="581"/>
        <v>0</v>
      </c>
      <c r="BE878" s="13">
        <f t="shared" si="582"/>
        <v>0</v>
      </c>
    </row>
    <row r="879" spans="1:57" x14ac:dyDescent="0.25">
      <c r="A879" s="23">
        <f t="shared" si="583"/>
        <v>17.490416666666384</v>
      </c>
      <c r="B879" s="8" t="s">
        <v>15</v>
      </c>
      <c r="C879" s="10"/>
      <c r="D879" s="10" t="s">
        <v>14</v>
      </c>
      <c r="E879" t="s">
        <v>11</v>
      </c>
      <c r="F879" t="s">
        <v>11</v>
      </c>
      <c r="G879" s="11" t="s">
        <v>20</v>
      </c>
      <c r="H879" s="10" t="s">
        <v>14</v>
      </c>
      <c r="I879" t="s">
        <v>11</v>
      </c>
      <c r="K879" s="13">
        <f t="shared" si="543"/>
        <v>0</v>
      </c>
      <c r="L879" s="14">
        <f t="shared" si="557"/>
        <v>0</v>
      </c>
      <c r="M879" s="13">
        <f t="shared" si="544"/>
        <v>0</v>
      </c>
      <c r="N879" s="14">
        <f t="shared" si="558"/>
        <v>0</v>
      </c>
      <c r="O879" s="13">
        <f t="shared" si="545"/>
        <v>0</v>
      </c>
      <c r="P879" s="14"/>
      <c r="Q879" s="13">
        <f t="shared" si="546"/>
        <v>0</v>
      </c>
      <c r="R879" s="14">
        <f t="shared" si="559"/>
        <v>0</v>
      </c>
      <c r="S879" s="13">
        <f t="shared" si="547"/>
        <v>0</v>
      </c>
      <c r="T879" s="14">
        <f t="shared" si="560"/>
        <v>0</v>
      </c>
      <c r="U879" s="13">
        <f t="shared" si="548"/>
        <v>1.9999999999999574E-2</v>
      </c>
      <c r="V879" s="14"/>
      <c r="W879" s="13">
        <f t="shared" si="549"/>
        <v>0</v>
      </c>
      <c r="X879" s="14">
        <f t="shared" si="561"/>
        <v>0</v>
      </c>
      <c r="Y879" s="13">
        <f t="shared" si="550"/>
        <v>0</v>
      </c>
      <c r="Z879" s="14">
        <f t="shared" si="562"/>
        <v>0</v>
      </c>
      <c r="AA879" s="13">
        <f t="shared" si="551"/>
        <v>0</v>
      </c>
      <c r="AB879" s="14"/>
      <c r="AC879" s="13">
        <f t="shared" si="552"/>
        <v>0</v>
      </c>
      <c r="AD879" s="14">
        <f t="shared" si="563"/>
        <v>0</v>
      </c>
      <c r="AE879" s="13">
        <f t="shared" si="553"/>
        <v>0</v>
      </c>
      <c r="AF879" s="14">
        <f t="shared" si="564"/>
        <v>0</v>
      </c>
      <c r="AG879" s="13">
        <f t="shared" si="554"/>
        <v>0</v>
      </c>
      <c r="AH879" s="14"/>
      <c r="AI879" s="13">
        <f t="shared" si="555"/>
        <v>0</v>
      </c>
      <c r="AJ879" s="14">
        <f t="shared" si="565"/>
        <v>0</v>
      </c>
      <c r="AK879" s="13">
        <f t="shared" si="556"/>
        <v>17.490416666666384</v>
      </c>
      <c r="AL879" s="14">
        <f t="shared" si="566"/>
        <v>1</v>
      </c>
      <c r="AM879" s="13">
        <f t="shared" si="567"/>
        <v>0</v>
      </c>
      <c r="AN879" s="14"/>
      <c r="AO879" s="13">
        <f t="shared" si="568"/>
        <v>0</v>
      </c>
      <c r="AP879" s="14">
        <f t="shared" si="569"/>
        <v>0</v>
      </c>
      <c r="AQ879" s="13">
        <f t="shared" si="570"/>
        <v>0</v>
      </c>
      <c r="AR879" s="14">
        <f t="shared" si="571"/>
        <v>0</v>
      </c>
      <c r="AS879" s="13">
        <f t="shared" si="572"/>
        <v>1.9999999999999574E-2</v>
      </c>
      <c r="AT879" s="14"/>
      <c r="AU879" s="13">
        <f t="shared" si="573"/>
        <v>0</v>
      </c>
      <c r="AV879" s="14">
        <f t="shared" si="574"/>
        <v>0</v>
      </c>
      <c r="AW879" s="13">
        <f t="shared" si="575"/>
        <v>0</v>
      </c>
      <c r="AX879" s="14">
        <f t="shared" si="576"/>
        <v>0</v>
      </c>
      <c r="AY879" s="13">
        <f t="shared" si="577"/>
        <v>0</v>
      </c>
      <c r="AZ879" s="14"/>
      <c r="BA879" s="13">
        <f t="shared" si="578"/>
        <v>0</v>
      </c>
      <c r="BB879" s="14">
        <f t="shared" si="579"/>
        <v>0</v>
      </c>
      <c r="BC879" s="13">
        <f t="shared" si="580"/>
        <v>0</v>
      </c>
      <c r="BD879" s="14">
        <f t="shared" si="581"/>
        <v>0</v>
      </c>
      <c r="BE879" s="13">
        <f t="shared" si="582"/>
        <v>0</v>
      </c>
    </row>
    <row r="880" spans="1:57" x14ac:dyDescent="0.25">
      <c r="A880" s="23">
        <f t="shared" si="583"/>
        <v>17.510416666666384</v>
      </c>
      <c r="B880" s="8"/>
      <c r="C880" s="10"/>
      <c r="D880" s="10" t="s">
        <v>14</v>
      </c>
      <c r="E880" t="s">
        <v>11</v>
      </c>
      <c r="F880" t="s">
        <v>11</v>
      </c>
      <c r="G880" s="10"/>
      <c r="H880" s="10" t="s">
        <v>14</v>
      </c>
      <c r="I880" t="s">
        <v>11</v>
      </c>
      <c r="K880" s="13">
        <f t="shared" si="543"/>
        <v>0</v>
      </c>
      <c r="L880" s="14">
        <f t="shared" si="557"/>
        <v>0</v>
      </c>
      <c r="M880" s="13">
        <f t="shared" si="544"/>
        <v>0</v>
      </c>
      <c r="N880" s="14">
        <f t="shared" si="558"/>
        <v>0</v>
      </c>
      <c r="O880" s="13">
        <f t="shared" si="545"/>
        <v>0</v>
      </c>
      <c r="P880" s="14"/>
      <c r="Q880" s="13">
        <f t="shared" si="546"/>
        <v>0</v>
      </c>
      <c r="R880" s="14">
        <f t="shared" si="559"/>
        <v>0</v>
      </c>
      <c r="S880" s="13">
        <f t="shared" si="547"/>
        <v>0</v>
      </c>
      <c r="T880" s="14">
        <f t="shared" si="560"/>
        <v>0</v>
      </c>
      <c r="U880" s="13">
        <f t="shared" si="548"/>
        <v>1.9999999999999574E-2</v>
      </c>
      <c r="V880" s="14"/>
      <c r="W880" s="13">
        <f t="shared" si="549"/>
        <v>0</v>
      </c>
      <c r="X880" s="14">
        <f t="shared" si="561"/>
        <v>0</v>
      </c>
      <c r="Y880" s="13">
        <f t="shared" si="550"/>
        <v>0</v>
      </c>
      <c r="Z880" s="14">
        <f t="shared" si="562"/>
        <v>0</v>
      </c>
      <c r="AA880" s="13">
        <f t="shared" si="551"/>
        <v>0</v>
      </c>
      <c r="AB880" s="14"/>
      <c r="AC880" s="13">
        <f t="shared" si="552"/>
        <v>0</v>
      </c>
      <c r="AD880" s="14">
        <f t="shared" si="563"/>
        <v>0</v>
      </c>
      <c r="AE880" s="13">
        <f t="shared" si="553"/>
        <v>0</v>
      </c>
      <c r="AF880" s="14">
        <f t="shared" si="564"/>
        <v>0</v>
      </c>
      <c r="AG880" s="13">
        <f t="shared" si="554"/>
        <v>0</v>
      </c>
      <c r="AH880" s="14"/>
      <c r="AI880" s="13">
        <f t="shared" si="555"/>
        <v>0</v>
      </c>
      <c r="AJ880" s="14">
        <f t="shared" si="565"/>
        <v>0</v>
      </c>
      <c r="AK880" s="13">
        <f t="shared" si="556"/>
        <v>0</v>
      </c>
      <c r="AL880" s="14">
        <f t="shared" si="566"/>
        <v>0</v>
      </c>
      <c r="AM880" s="13">
        <f t="shared" si="567"/>
        <v>0</v>
      </c>
      <c r="AN880" s="14"/>
      <c r="AO880" s="13">
        <f t="shared" si="568"/>
        <v>0</v>
      </c>
      <c r="AP880" s="14">
        <f t="shared" si="569"/>
        <v>0</v>
      </c>
      <c r="AQ880" s="13">
        <f t="shared" si="570"/>
        <v>0</v>
      </c>
      <c r="AR880" s="14">
        <f t="shared" si="571"/>
        <v>0</v>
      </c>
      <c r="AS880" s="13">
        <f t="shared" si="572"/>
        <v>1.9999999999999574E-2</v>
      </c>
      <c r="AT880" s="14"/>
      <c r="AU880" s="13">
        <f t="shared" si="573"/>
        <v>0</v>
      </c>
      <c r="AV880" s="14">
        <f t="shared" si="574"/>
        <v>0</v>
      </c>
      <c r="AW880" s="13">
        <f t="shared" si="575"/>
        <v>0</v>
      </c>
      <c r="AX880" s="14">
        <f t="shared" si="576"/>
        <v>0</v>
      </c>
      <c r="AY880" s="13">
        <f t="shared" si="577"/>
        <v>0</v>
      </c>
      <c r="AZ880" s="14"/>
      <c r="BA880" s="13">
        <f t="shared" si="578"/>
        <v>0</v>
      </c>
      <c r="BB880" s="14">
        <f t="shared" si="579"/>
        <v>0</v>
      </c>
      <c r="BC880" s="13">
        <f t="shared" si="580"/>
        <v>0</v>
      </c>
      <c r="BD880" s="14">
        <f t="shared" si="581"/>
        <v>0</v>
      </c>
      <c r="BE880" s="13">
        <f t="shared" si="582"/>
        <v>0</v>
      </c>
    </row>
    <row r="881" spans="1:57" x14ac:dyDescent="0.25">
      <c r="A881" s="23">
        <f t="shared" si="583"/>
        <v>17.530416666666383</v>
      </c>
      <c r="B881" s="8"/>
      <c r="C881" s="10"/>
      <c r="D881" s="10" t="s">
        <v>14</v>
      </c>
      <c r="E881" t="s">
        <v>11</v>
      </c>
      <c r="F881" t="s">
        <v>11</v>
      </c>
      <c r="G881" s="10"/>
      <c r="H881" s="10" t="s">
        <v>14</v>
      </c>
      <c r="I881" t="s">
        <v>11</v>
      </c>
      <c r="K881" s="13">
        <f t="shared" si="543"/>
        <v>0</v>
      </c>
      <c r="L881" s="14">
        <f t="shared" si="557"/>
        <v>0</v>
      </c>
      <c r="M881" s="13">
        <f t="shared" si="544"/>
        <v>0</v>
      </c>
      <c r="N881" s="14">
        <f t="shared" si="558"/>
        <v>0</v>
      </c>
      <c r="O881" s="13">
        <f t="shared" si="545"/>
        <v>0</v>
      </c>
      <c r="P881" s="14"/>
      <c r="Q881" s="13">
        <f t="shared" si="546"/>
        <v>0</v>
      </c>
      <c r="R881" s="14">
        <f t="shared" si="559"/>
        <v>0</v>
      </c>
      <c r="S881" s="13">
        <f t="shared" si="547"/>
        <v>0</v>
      </c>
      <c r="T881" s="14">
        <f t="shared" si="560"/>
        <v>0</v>
      </c>
      <c r="U881" s="13">
        <f t="shared" si="548"/>
        <v>1.9999999999999574E-2</v>
      </c>
      <c r="V881" s="14"/>
      <c r="W881" s="13">
        <f t="shared" si="549"/>
        <v>0</v>
      </c>
      <c r="X881" s="14">
        <f t="shared" si="561"/>
        <v>0</v>
      </c>
      <c r="Y881" s="13">
        <f t="shared" si="550"/>
        <v>0</v>
      </c>
      <c r="Z881" s="14">
        <f t="shared" si="562"/>
        <v>0</v>
      </c>
      <c r="AA881" s="13">
        <f t="shared" si="551"/>
        <v>0</v>
      </c>
      <c r="AB881" s="14"/>
      <c r="AC881" s="13">
        <f t="shared" si="552"/>
        <v>0</v>
      </c>
      <c r="AD881" s="14">
        <f t="shared" si="563"/>
        <v>0</v>
      </c>
      <c r="AE881" s="13">
        <f t="shared" si="553"/>
        <v>0</v>
      </c>
      <c r="AF881" s="14">
        <f t="shared" si="564"/>
        <v>0</v>
      </c>
      <c r="AG881" s="13">
        <f t="shared" si="554"/>
        <v>0</v>
      </c>
      <c r="AH881" s="14"/>
      <c r="AI881" s="13">
        <f t="shared" si="555"/>
        <v>0</v>
      </c>
      <c r="AJ881" s="14">
        <f t="shared" si="565"/>
        <v>0</v>
      </c>
      <c r="AK881" s="13">
        <f t="shared" si="556"/>
        <v>0</v>
      </c>
      <c r="AL881" s="14">
        <f t="shared" si="566"/>
        <v>0</v>
      </c>
      <c r="AM881" s="13">
        <f t="shared" si="567"/>
        <v>0</v>
      </c>
      <c r="AN881" s="14"/>
      <c r="AO881" s="13">
        <f t="shared" si="568"/>
        <v>0</v>
      </c>
      <c r="AP881" s="14">
        <f t="shared" si="569"/>
        <v>0</v>
      </c>
      <c r="AQ881" s="13">
        <f t="shared" si="570"/>
        <v>0</v>
      </c>
      <c r="AR881" s="14">
        <f t="shared" si="571"/>
        <v>0</v>
      </c>
      <c r="AS881" s="13">
        <f t="shared" si="572"/>
        <v>1.9999999999999574E-2</v>
      </c>
      <c r="AT881" s="14"/>
      <c r="AU881" s="13">
        <f t="shared" si="573"/>
        <v>0</v>
      </c>
      <c r="AV881" s="14">
        <f t="shared" si="574"/>
        <v>0</v>
      </c>
      <c r="AW881" s="13">
        <f t="shared" si="575"/>
        <v>0</v>
      </c>
      <c r="AX881" s="14">
        <f t="shared" si="576"/>
        <v>0</v>
      </c>
      <c r="AY881" s="13">
        <f t="shared" si="577"/>
        <v>0</v>
      </c>
      <c r="AZ881" s="14"/>
      <c r="BA881" s="13">
        <f t="shared" si="578"/>
        <v>0</v>
      </c>
      <c r="BB881" s="14">
        <f t="shared" si="579"/>
        <v>0</v>
      </c>
      <c r="BC881" s="13">
        <f t="shared" si="580"/>
        <v>0</v>
      </c>
      <c r="BD881" s="14">
        <f t="shared" si="581"/>
        <v>0</v>
      </c>
      <c r="BE881" s="13">
        <f t="shared" si="582"/>
        <v>0</v>
      </c>
    </row>
    <row r="882" spans="1:57" x14ac:dyDescent="0.25">
      <c r="A882" s="23">
        <f t="shared" si="583"/>
        <v>17.550416666666383</v>
      </c>
      <c r="B882" s="8"/>
      <c r="C882" s="10"/>
      <c r="D882" s="10" t="s">
        <v>14</v>
      </c>
      <c r="E882" t="s">
        <v>11</v>
      </c>
      <c r="F882" t="s">
        <v>11</v>
      </c>
      <c r="G882" s="10"/>
      <c r="H882" s="10" t="s">
        <v>14</v>
      </c>
      <c r="I882" t="s">
        <v>11</v>
      </c>
      <c r="J882" s="11"/>
      <c r="K882" s="13">
        <f t="shared" si="543"/>
        <v>0</v>
      </c>
      <c r="L882" s="14">
        <f t="shared" si="557"/>
        <v>0</v>
      </c>
      <c r="M882" s="13">
        <f t="shared" si="544"/>
        <v>0</v>
      </c>
      <c r="N882" s="14">
        <f t="shared" si="558"/>
        <v>0</v>
      </c>
      <c r="O882" s="13">
        <f t="shared" si="545"/>
        <v>0</v>
      </c>
      <c r="P882" s="14"/>
      <c r="Q882" s="13">
        <f t="shared" si="546"/>
        <v>0</v>
      </c>
      <c r="R882" s="14">
        <f t="shared" si="559"/>
        <v>0</v>
      </c>
      <c r="S882" s="13">
        <f t="shared" si="547"/>
        <v>0</v>
      </c>
      <c r="T882" s="14">
        <f t="shared" si="560"/>
        <v>0</v>
      </c>
      <c r="U882" s="13">
        <f t="shared" si="548"/>
        <v>1.9999999999999574E-2</v>
      </c>
      <c r="V882" s="14"/>
      <c r="W882" s="13">
        <f t="shared" si="549"/>
        <v>0</v>
      </c>
      <c r="X882" s="14">
        <f t="shared" si="561"/>
        <v>0</v>
      </c>
      <c r="Y882" s="13">
        <f t="shared" si="550"/>
        <v>0</v>
      </c>
      <c r="Z882" s="14">
        <f t="shared" si="562"/>
        <v>0</v>
      </c>
      <c r="AA882" s="13">
        <f t="shared" si="551"/>
        <v>0</v>
      </c>
      <c r="AB882" s="14"/>
      <c r="AC882" s="13">
        <f t="shared" si="552"/>
        <v>0</v>
      </c>
      <c r="AD882" s="14">
        <f t="shared" si="563"/>
        <v>0</v>
      </c>
      <c r="AE882" s="13">
        <f t="shared" si="553"/>
        <v>0</v>
      </c>
      <c r="AF882" s="14">
        <f t="shared" si="564"/>
        <v>0</v>
      </c>
      <c r="AG882" s="13">
        <f t="shared" si="554"/>
        <v>0</v>
      </c>
      <c r="AH882" s="14"/>
      <c r="AI882" s="13">
        <f t="shared" si="555"/>
        <v>0</v>
      </c>
      <c r="AJ882" s="14">
        <f t="shared" si="565"/>
        <v>0</v>
      </c>
      <c r="AK882" s="13">
        <f t="shared" si="556"/>
        <v>0</v>
      </c>
      <c r="AL882" s="14">
        <f t="shared" si="566"/>
        <v>0</v>
      </c>
      <c r="AM882" s="13">
        <f t="shared" si="567"/>
        <v>0</v>
      </c>
      <c r="AN882" s="14"/>
      <c r="AO882" s="13">
        <f t="shared" si="568"/>
        <v>0</v>
      </c>
      <c r="AP882" s="14">
        <f t="shared" si="569"/>
        <v>0</v>
      </c>
      <c r="AQ882" s="13">
        <f t="shared" si="570"/>
        <v>0</v>
      </c>
      <c r="AR882" s="14">
        <f t="shared" si="571"/>
        <v>0</v>
      </c>
      <c r="AS882" s="13">
        <f t="shared" si="572"/>
        <v>1.9999999999999574E-2</v>
      </c>
      <c r="AT882" s="14"/>
      <c r="AU882" s="13">
        <f t="shared" si="573"/>
        <v>0</v>
      </c>
      <c r="AV882" s="14">
        <f t="shared" si="574"/>
        <v>0</v>
      </c>
      <c r="AW882" s="13">
        <f t="shared" si="575"/>
        <v>0</v>
      </c>
      <c r="AX882" s="14">
        <f t="shared" si="576"/>
        <v>0</v>
      </c>
      <c r="AY882" s="13">
        <f t="shared" si="577"/>
        <v>0</v>
      </c>
      <c r="AZ882" s="14"/>
      <c r="BA882" s="13">
        <f t="shared" si="578"/>
        <v>0</v>
      </c>
      <c r="BB882" s="14">
        <f t="shared" si="579"/>
        <v>0</v>
      </c>
      <c r="BC882" s="13">
        <f t="shared" si="580"/>
        <v>0</v>
      </c>
      <c r="BD882" s="14">
        <f t="shared" si="581"/>
        <v>0</v>
      </c>
      <c r="BE882" s="13">
        <f t="shared" si="582"/>
        <v>0</v>
      </c>
    </row>
    <row r="883" spans="1:57" x14ac:dyDescent="0.25">
      <c r="A883" s="23">
        <f t="shared" si="583"/>
        <v>17.570416666666382</v>
      </c>
      <c r="B883" s="8" t="s">
        <v>12</v>
      </c>
      <c r="C883" s="10"/>
      <c r="D883" t="s">
        <v>11</v>
      </c>
      <c r="E883" t="s">
        <v>11</v>
      </c>
      <c r="F883" s="11" t="s">
        <v>20</v>
      </c>
      <c r="G883" s="10"/>
      <c r="H883" s="10" t="s">
        <v>14</v>
      </c>
      <c r="I883" t="s">
        <v>11</v>
      </c>
      <c r="J883" s="10"/>
      <c r="K883" s="13">
        <f t="shared" si="543"/>
        <v>0</v>
      </c>
      <c r="L883" s="14">
        <f t="shared" si="557"/>
        <v>0</v>
      </c>
      <c r="M883" s="13">
        <f t="shared" si="544"/>
        <v>0</v>
      </c>
      <c r="N883" s="14">
        <f t="shared" si="558"/>
        <v>0</v>
      </c>
      <c r="O883" s="13">
        <f t="shared" si="545"/>
        <v>0</v>
      </c>
      <c r="P883" s="14"/>
      <c r="Q883" s="13">
        <f t="shared" si="546"/>
        <v>0</v>
      </c>
      <c r="R883" s="14">
        <f t="shared" si="559"/>
        <v>0</v>
      </c>
      <c r="S883" s="13">
        <f t="shared" si="547"/>
        <v>0</v>
      </c>
      <c r="T883" s="14">
        <f t="shared" si="560"/>
        <v>0</v>
      </c>
      <c r="U883" s="13">
        <f t="shared" si="548"/>
        <v>0</v>
      </c>
      <c r="V883" s="14"/>
      <c r="W883" s="13">
        <f t="shared" si="549"/>
        <v>0</v>
      </c>
      <c r="X883" s="14">
        <f t="shared" si="561"/>
        <v>0</v>
      </c>
      <c r="Y883" s="13">
        <f t="shared" si="550"/>
        <v>0</v>
      </c>
      <c r="Z883" s="14">
        <f t="shared" si="562"/>
        <v>0</v>
      </c>
      <c r="AA883" s="13">
        <f t="shared" si="551"/>
        <v>0</v>
      </c>
      <c r="AB883" s="14"/>
      <c r="AC883" s="13">
        <f t="shared" si="552"/>
        <v>0</v>
      </c>
      <c r="AD883" s="14">
        <f t="shared" si="563"/>
        <v>0</v>
      </c>
      <c r="AE883" s="13">
        <f t="shared" si="553"/>
        <v>17.570416666666382</v>
      </c>
      <c r="AF883" s="14">
        <f t="shared" si="564"/>
        <v>1</v>
      </c>
      <c r="AG883" s="13">
        <f t="shared" si="554"/>
        <v>0</v>
      </c>
      <c r="AH883" s="14"/>
      <c r="AI883" s="13">
        <f t="shared" si="555"/>
        <v>0</v>
      </c>
      <c r="AJ883" s="14">
        <f t="shared" si="565"/>
        <v>0</v>
      </c>
      <c r="AK883" s="13">
        <f t="shared" si="556"/>
        <v>0</v>
      </c>
      <c r="AL883" s="14">
        <f t="shared" si="566"/>
        <v>0</v>
      </c>
      <c r="AM883" s="13">
        <f t="shared" si="567"/>
        <v>0</v>
      </c>
      <c r="AN883" s="14"/>
      <c r="AO883" s="13">
        <f t="shared" si="568"/>
        <v>0</v>
      </c>
      <c r="AP883" s="14">
        <f t="shared" si="569"/>
        <v>0</v>
      </c>
      <c r="AQ883" s="13">
        <f t="shared" si="570"/>
        <v>0</v>
      </c>
      <c r="AR883" s="14">
        <f t="shared" si="571"/>
        <v>0</v>
      </c>
      <c r="AS883" s="13">
        <f t="shared" si="572"/>
        <v>1.9999999999999574E-2</v>
      </c>
      <c r="AT883" s="14"/>
      <c r="AU883" s="13">
        <f t="shared" si="573"/>
        <v>0</v>
      </c>
      <c r="AV883" s="14">
        <f t="shared" si="574"/>
        <v>0</v>
      </c>
      <c r="AW883" s="13">
        <f t="shared" si="575"/>
        <v>0</v>
      </c>
      <c r="AX883" s="14">
        <f t="shared" si="576"/>
        <v>0</v>
      </c>
      <c r="AY883" s="13">
        <f t="shared" si="577"/>
        <v>0</v>
      </c>
      <c r="AZ883" s="14"/>
      <c r="BA883" s="13">
        <f t="shared" si="578"/>
        <v>0</v>
      </c>
      <c r="BB883" s="14">
        <f t="shared" si="579"/>
        <v>0</v>
      </c>
      <c r="BC883" s="13">
        <f t="shared" si="580"/>
        <v>0</v>
      </c>
      <c r="BD883" s="14">
        <f t="shared" si="581"/>
        <v>0</v>
      </c>
      <c r="BE883" s="13">
        <f t="shared" si="582"/>
        <v>0</v>
      </c>
    </row>
    <row r="884" spans="1:57" x14ac:dyDescent="0.25">
      <c r="A884" s="23">
        <f t="shared" si="583"/>
        <v>17.590416666666382</v>
      </c>
      <c r="B884" s="8"/>
      <c r="C884" s="10"/>
      <c r="D884" t="s">
        <v>11</v>
      </c>
      <c r="E884" t="s">
        <v>11</v>
      </c>
      <c r="F884" s="10"/>
      <c r="G884" s="10"/>
      <c r="H884" s="10" t="s">
        <v>14</v>
      </c>
      <c r="I884" t="s">
        <v>11</v>
      </c>
      <c r="J884" s="10"/>
      <c r="K884" s="13">
        <f t="shared" si="543"/>
        <v>0</v>
      </c>
      <c r="L884" s="14">
        <f t="shared" si="557"/>
        <v>0</v>
      </c>
      <c r="M884" s="13">
        <f t="shared" si="544"/>
        <v>0</v>
      </c>
      <c r="N884" s="14">
        <f t="shared" si="558"/>
        <v>0</v>
      </c>
      <c r="O884" s="13">
        <f t="shared" si="545"/>
        <v>0</v>
      </c>
      <c r="P884" s="14"/>
      <c r="Q884" s="13">
        <f t="shared" si="546"/>
        <v>0</v>
      </c>
      <c r="R884" s="14">
        <f t="shared" si="559"/>
        <v>0</v>
      </c>
      <c r="S884" s="13">
        <f t="shared" si="547"/>
        <v>0</v>
      </c>
      <c r="T884" s="14">
        <f t="shared" si="560"/>
        <v>0</v>
      </c>
      <c r="U884" s="13">
        <f t="shared" si="548"/>
        <v>0</v>
      </c>
      <c r="V884" s="14"/>
      <c r="W884" s="13">
        <f t="shared" si="549"/>
        <v>0</v>
      </c>
      <c r="X884" s="14">
        <f t="shared" si="561"/>
        <v>0</v>
      </c>
      <c r="Y884" s="13">
        <f t="shared" si="550"/>
        <v>0</v>
      </c>
      <c r="Z884" s="14">
        <f t="shared" si="562"/>
        <v>0</v>
      </c>
      <c r="AA884" s="13">
        <f t="shared" si="551"/>
        <v>0</v>
      </c>
      <c r="AB884" s="14"/>
      <c r="AC884" s="13">
        <f t="shared" si="552"/>
        <v>0</v>
      </c>
      <c r="AD884" s="14">
        <f t="shared" si="563"/>
        <v>0</v>
      </c>
      <c r="AE884" s="13">
        <f t="shared" si="553"/>
        <v>0</v>
      </c>
      <c r="AF884" s="14">
        <f t="shared" si="564"/>
        <v>0</v>
      </c>
      <c r="AG884" s="13">
        <f t="shared" si="554"/>
        <v>0</v>
      </c>
      <c r="AH884" s="14"/>
      <c r="AI884" s="13">
        <f t="shared" si="555"/>
        <v>0</v>
      </c>
      <c r="AJ884" s="14">
        <f t="shared" si="565"/>
        <v>0</v>
      </c>
      <c r="AK884" s="13">
        <f t="shared" si="556"/>
        <v>0</v>
      </c>
      <c r="AL884" s="14">
        <f t="shared" si="566"/>
        <v>0</v>
      </c>
      <c r="AM884" s="13">
        <f t="shared" si="567"/>
        <v>0</v>
      </c>
      <c r="AN884" s="14"/>
      <c r="AO884" s="13">
        <f t="shared" si="568"/>
        <v>0</v>
      </c>
      <c r="AP884" s="14">
        <f t="shared" si="569"/>
        <v>0</v>
      </c>
      <c r="AQ884" s="13">
        <f t="shared" si="570"/>
        <v>0</v>
      </c>
      <c r="AR884" s="14">
        <f t="shared" si="571"/>
        <v>0</v>
      </c>
      <c r="AS884" s="13">
        <f t="shared" si="572"/>
        <v>1.9999999999999574E-2</v>
      </c>
      <c r="AT884" s="14"/>
      <c r="AU884" s="13">
        <f t="shared" si="573"/>
        <v>0</v>
      </c>
      <c r="AV884" s="14">
        <f t="shared" si="574"/>
        <v>0</v>
      </c>
      <c r="AW884" s="13">
        <f t="shared" si="575"/>
        <v>0</v>
      </c>
      <c r="AX884" s="14">
        <f t="shared" si="576"/>
        <v>0</v>
      </c>
      <c r="AY884" s="13">
        <f t="shared" si="577"/>
        <v>0</v>
      </c>
      <c r="AZ884" s="14"/>
      <c r="BA884" s="13">
        <f t="shared" si="578"/>
        <v>0</v>
      </c>
      <c r="BB884" s="14">
        <f t="shared" si="579"/>
        <v>0</v>
      </c>
      <c r="BC884" s="13">
        <f t="shared" si="580"/>
        <v>0</v>
      </c>
      <c r="BD884" s="14">
        <f t="shared" si="581"/>
        <v>0</v>
      </c>
      <c r="BE884" s="13">
        <f t="shared" si="582"/>
        <v>0</v>
      </c>
    </row>
    <row r="885" spans="1:57" x14ac:dyDescent="0.25">
      <c r="A885" s="23">
        <f t="shared" si="583"/>
        <v>17.610416666666382</v>
      </c>
      <c r="B885" s="8"/>
      <c r="D885" t="s">
        <v>11</v>
      </c>
      <c r="E885" t="s">
        <v>11</v>
      </c>
      <c r="F885" s="10"/>
      <c r="G885" s="10"/>
      <c r="H885" s="10" t="s">
        <v>14</v>
      </c>
      <c r="I885" t="s">
        <v>11</v>
      </c>
      <c r="J885" s="10"/>
      <c r="K885" s="13">
        <f t="shared" si="543"/>
        <v>0</v>
      </c>
      <c r="L885" s="14">
        <f t="shared" si="557"/>
        <v>0</v>
      </c>
      <c r="M885" s="13">
        <f t="shared" si="544"/>
        <v>0</v>
      </c>
      <c r="N885" s="14">
        <f t="shared" si="558"/>
        <v>0</v>
      </c>
      <c r="O885" s="13">
        <f t="shared" si="545"/>
        <v>0</v>
      </c>
      <c r="P885" s="14"/>
      <c r="Q885" s="13">
        <f t="shared" si="546"/>
        <v>0</v>
      </c>
      <c r="R885" s="14">
        <f t="shared" si="559"/>
        <v>0</v>
      </c>
      <c r="S885" s="13">
        <f t="shared" si="547"/>
        <v>0</v>
      </c>
      <c r="T885" s="14">
        <f t="shared" si="560"/>
        <v>0</v>
      </c>
      <c r="U885" s="13">
        <f t="shared" si="548"/>
        <v>0</v>
      </c>
      <c r="V885" s="14"/>
      <c r="W885" s="13">
        <f t="shared" si="549"/>
        <v>0</v>
      </c>
      <c r="X885" s="14">
        <f t="shared" si="561"/>
        <v>0</v>
      </c>
      <c r="Y885" s="13">
        <f t="shared" si="550"/>
        <v>0</v>
      </c>
      <c r="Z885" s="14">
        <f t="shared" si="562"/>
        <v>0</v>
      </c>
      <c r="AA885" s="13">
        <f t="shared" si="551"/>
        <v>0</v>
      </c>
      <c r="AB885" s="14"/>
      <c r="AC885" s="13">
        <f t="shared" si="552"/>
        <v>0</v>
      </c>
      <c r="AD885" s="14">
        <f t="shared" si="563"/>
        <v>0</v>
      </c>
      <c r="AE885" s="13">
        <f t="shared" si="553"/>
        <v>0</v>
      </c>
      <c r="AF885" s="14">
        <f t="shared" si="564"/>
        <v>0</v>
      </c>
      <c r="AG885" s="13">
        <f t="shared" si="554"/>
        <v>0</v>
      </c>
      <c r="AH885" s="14"/>
      <c r="AI885" s="13">
        <f t="shared" si="555"/>
        <v>0</v>
      </c>
      <c r="AJ885" s="14">
        <f t="shared" si="565"/>
        <v>0</v>
      </c>
      <c r="AK885" s="13">
        <f t="shared" si="556"/>
        <v>0</v>
      </c>
      <c r="AL885" s="14">
        <f t="shared" si="566"/>
        <v>0</v>
      </c>
      <c r="AM885" s="13">
        <f t="shared" si="567"/>
        <v>0</v>
      </c>
      <c r="AN885" s="14"/>
      <c r="AO885" s="13">
        <f t="shared" si="568"/>
        <v>0</v>
      </c>
      <c r="AP885" s="14">
        <f t="shared" si="569"/>
        <v>0</v>
      </c>
      <c r="AQ885" s="13">
        <f t="shared" si="570"/>
        <v>0</v>
      </c>
      <c r="AR885" s="14">
        <f t="shared" si="571"/>
        <v>0</v>
      </c>
      <c r="AS885" s="13">
        <f t="shared" si="572"/>
        <v>1.9999999999999574E-2</v>
      </c>
      <c r="AT885" s="14"/>
      <c r="AU885" s="13">
        <f t="shared" si="573"/>
        <v>0</v>
      </c>
      <c r="AV885" s="14">
        <f t="shared" si="574"/>
        <v>0</v>
      </c>
      <c r="AW885" s="13">
        <f t="shared" si="575"/>
        <v>0</v>
      </c>
      <c r="AX885" s="14">
        <f t="shared" si="576"/>
        <v>0</v>
      </c>
      <c r="AY885" s="13">
        <f t="shared" si="577"/>
        <v>0</v>
      </c>
      <c r="AZ885" s="14"/>
      <c r="BA885" s="13">
        <f t="shared" si="578"/>
        <v>0</v>
      </c>
      <c r="BB885" s="14">
        <f t="shared" si="579"/>
        <v>0</v>
      </c>
      <c r="BC885" s="13">
        <f t="shared" si="580"/>
        <v>0</v>
      </c>
      <c r="BD885" s="14">
        <f t="shared" si="581"/>
        <v>0</v>
      </c>
      <c r="BE885" s="13">
        <f t="shared" si="582"/>
        <v>0</v>
      </c>
    </row>
    <row r="886" spans="1:57" x14ac:dyDescent="0.25">
      <c r="A886" s="23">
        <f t="shared" si="583"/>
        <v>17.630416666666381</v>
      </c>
      <c r="B886" s="8" t="s">
        <v>9</v>
      </c>
      <c r="C886" s="10" t="s">
        <v>14</v>
      </c>
      <c r="D886" t="s">
        <v>11</v>
      </c>
      <c r="E886" t="s">
        <v>11</v>
      </c>
      <c r="F886" s="10"/>
      <c r="G886" s="10"/>
      <c r="H886" s="10" t="s">
        <v>14</v>
      </c>
      <c r="I886" t="s">
        <v>11</v>
      </c>
      <c r="J886" s="10"/>
      <c r="K886" s="13">
        <f t="shared" si="543"/>
        <v>17.630416666666381</v>
      </c>
      <c r="L886" s="14">
        <f t="shared" si="557"/>
        <v>1</v>
      </c>
      <c r="M886" s="13">
        <f t="shared" si="544"/>
        <v>0</v>
      </c>
      <c r="N886" s="14">
        <f t="shared" si="558"/>
        <v>0</v>
      </c>
      <c r="O886" s="13">
        <f t="shared" si="545"/>
        <v>1.9999999999999574E-2</v>
      </c>
      <c r="P886" s="14"/>
      <c r="Q886" s="13">
        <f t="shared" si="546"/>
        <v>0</v>
      </c>
      <c r="R886" s="14">
        <f t="shared" si="559"/>
        <v>0</v>
      </c>
      <c r="S886" s="13">
        <f t="shared" si="547"/>
        <v>0</v>
      </c>
      <c r="T886" s="14">
        <f t="shared" si="560"/>
        <v>0</v>
      </c>
      <c r="U886" s="13">
        <f t="shared" si="548"/>
        <v>0</v>
      </c>
      <c r="V886" s="14"/>
      <c r="W886" s="13">
        <f t="shared" si="549"/>
        <v>0</v>
      </c>
      <c r="X886" s="14">
        <f t="shared" si="561"/>
        <v>0</v>
      </c>
      <c r="Y886" s="13">
        <f t="shared" si="550"/>
        <v>0</v>
      </c>
      <c r="Z886" s="14">
        <f t="shared" si="562"/>
        <v>0</v>
      </c>
      <c r="AA886" s="13">
        <f t="shared" si="551"/>
        <v>0</v>
      </c>
      <c r="AB886" s="14"/>
      <c r="AC886" s="13">
        <f t="shared" si="552"/>
        <v>0</v>
      </c>
      <c r="AD886" s="14">
        <f t="shared" si="563"/>
        <v>0</v>
      </c>
      <c r="AE886" s="13">
        <f t="shared" si="553"/>
        <v>0</v>
      </c>
      <c r="AF886" s="14">
        <f t="shared" si="564"/>
        <v>0</v>
      </c>
      <c r="AG886" s="13">
        <f t="shared" si="554"/>
        <v>0</v>
      </c>
      <c r="AH886" s="14"/>
      <c r="AI886" s="13">
        <f t="shared" si="555"/>
        <v>0</v>
      </c>
      <c r="AJ886" s="14">
        <f t="shared" si="565"/>
        <v>0</v>
      </c>
      <c r="AK886" s="13">
        <f t="shared" si="556"/>
        <v>0</v>
      </c>
      <c r="AL886" s="14">
        <f t="shared" si="566"/>
        <v>0</v>
      </c>
      <c r="AM886" s="13">
        <f t="shared" si="567"/>
        <v>0</v>
      </c>
      <c r="AN886" s="14"/>
      <c r="AO886" s="13">
        <f t="shared" si="568"/>
        <v>0</v>
      </c>
      <c r="AP886" s="14">
        <f t="shared" si="569"/>
        <v>0</v>
      </c>
      <c r="AQ886" s="13">
        <f t="shared" si="570"/>
        <v>0</v>
      </c>
      <c r="AR886" s="14">
        <f t="shared" si="571"/>
        <v>0</v>
      </c>
      <c r="AS886" s="13">
        <f t="shared" si="572"/>
        <v>1.9999999999999574E-2</v>
      </c>
      <c r="AT886" s="14"/>
      <c r="AU886" s="13">
        <f t="shared" si="573"/>
        <v>0</v>
      </c>
      <c r="AV886" s="14">
        <f t="shared" si="574"/>
        <v>0</v>
      </c>
      <c r="AW886" s="13">
        <f t="shared" si="575"/>
        <v>0</v>
      </c>
      <c r="AX886" s="14">
        <f t="shared" si="576"/>
        <v>0</v>
      </c>
      <c r="AY886" s="13">
        <f t="shared" si="577"/>
        <v>0</v>
      </c>
      <c r="AZ886" s="14"/>
      <c r="BA886" s="13">
        <f t="shared" si="578"/>
        <v>0</v>
      </c>
      <c r="BB886" s="14">
        <f t="shared" si="579"/>
        <v>0</v>
      </c>
      <c r="BC886" s="13">
        <f t="shared" si="580"/>
        <v>0</v>
      </c>
      <c r="BD886" s="14">
        <f t="shared" si="581"/>
        <v>0</v>
      </c>
      <c r="BE886" s="13">
        <f t="shared" si="582"/>
        <v>0</v>
      </c>
    </row>
    <row r="887" spans="1:57" x14ac:dyDescent="0.25">
      <c r="A887" s="23">
        <f t="shared" si="583"/>
        <v>17.650416666666381</v>
      </c>
      <c r="B887" s="8" t="s">
        <v>65</v>
      </c>
      <c r="C887" s="10" t="s">
        <v>14</v>
      </c>
      <c r="D887" t="s">
        <v>11</v>
      </c>
      <c r="E887" t="s">
        <v>11</v>
      </c>
      <c r="F887" s="10"/>
      <c r="G887" s="10"/>
      <c r="H887" t="s">
        <v>11</v>
      </c>
      <c r="I887" s="11" t="s">
        <v>20</v>
      </c>
      <c r="J887" s="10"/>
      <c r="K887" s="13">
        <f t="shared" si="543"/>
        <v>0</v>
      </c>
      <c r="L887" s="14">
        <f t="shared" si="557"/>
        <v>0</v>
      </c>
      <c r="M887" s="13">
        <f t="shared" si="544"/>
        <v>0</v>
      </c>
      <c r="N887" s="14">
        <f t="shared" si="558"/>
        <v>0</v>
      </c>
      <c r="O887" s="13">
        <f t="shared" si="545"/>
        <v>1.9999999999999574E-2</v>
      </c>
      <c r="P887" s="14"/>
      <c r="Q887" s="13">
        <f t="shared" si="546"/>
        <v>0</v>
      </c>
      <c r="R887" s="14">
        <f t="shared" si="559"/>
        <v>0</v>
      </c>
      <c r="S887" s="13">
        <f t="shared" si="547"/>
        <v>0</v>
      </c>
      <c r="T887" s="14">
        <f t="shared" si="560"/>
        <v>0</v>
      </c>
      <c r="U887" s="13">
        <f t="shared" si="548"/>
        <v>0</v>
      </c>
      <c r="V887" s="14"/>
      <c r="W887" s="13">
        <f t="shared" si="549"/>
        <v>0</v>
      </c>
      <c r="X887" s="14">
        <f t="shared" si="561"/>
        <v>0</v>
      </c>
      <c r="Y887" s="13">
        <f t="shared" si="550"/>
        <v>0</v>
      </c>
      <c r="Z887" s="14">
        <f t="shared" si="562"/>
        <v>0</v>
      </c>
      <c r="AA887" s="13">
        <f t="shared" si="551"/>
        <v>0</v>
      </c>
      <c r="AB887" s="14"/>
      <c r="AC887" s="13">
        <f t="shared" si="552"/>
        <v>0</v>
      </c>
      <c r="AD887" s="14">
        <f t="shared" si="563"/>
        <v>0</v>
      </c>
      <c r="AE887" s="13">
        <f t="shared" si="553"/>
        <v>0</v>
      </c>
      <c r="AF887" s="14">
        <f t="shared" si="564"/>
        <v>0</v>
      </c>
      <c r="AG887" s="13">
        <f t="shared" si="554"/>
        <v>0</v>
      </c>
      <c r="AH887" s="14"/>
      <c r="AI887" s="13">
        <f t="shared" si="555"/>
        <v>0</v>
      </c>
      <c r="AJ887" s="14">
        <f t="shared" si="565"/>
        <v>0</v>
      </c>
      <c r="AK887" s="13">
        <f t="shared" si="556"/>
        <v>0</v>
      </c>
      <c r="AL887" s="14">
        <f t="shared" si="566"/>
        <v>0</v>
      </c>
      <c r="AM887" s="13">
        <f t="shared" si="567"/>
        <v>0</v>
      </c>
      <c r="AN887" s="14"/>
      <c r="AO887" s="13">
        <f t="shared" si="568"/>
        <v>0</v>
      </c>
      <c r="AP887" s="14">
        <f t="shared" si="569"/>
        <v>0</v>
      </c>
      <c r="AQ887" s="13">
        <f t="shared" si="570"/>
        <v>0</v>
      </c>
      <c r="AR887" s="14">
        <f t="shared" si="571"/>
        <v>0</v>
      </c>
      <c r="AS887" s="13">
        <f t="shared" si="572"/>
        <v>0</v>
      </c>
      <c r="AT887" s="14"/>
      <c r="AU887" s="13">
        <f t="shared" si="573"/>
        <v>0</v>
      </c>
      <c r="AV887" s="14">
        <f t="shared" si="574"/>
        <v>0</v>
      </c>
      <c r="AW887" s="13">
        <f t="shared" si="575"/>
        <v>17.650416666666381</v>
      </c>
      <c r="AX887" s="14">
        <f t="shared" si="576"/>
        <v>1</v>
      </c>
      <c r="AY887" s="13">
        <f t="shared" si="577"/>
        <v>0</v>
      </c>
      <c r="AZ887" s="14"/>
      <c r="BA887" s="13">
        <f t="shared" si="578"/>
        <v>0</v>
      </c>
      <c r="BB887" s="14">
        <f t="shared" si="579"/>
        <v>0</v>
      </c>
      <c r="BC887" s="13">
        <f t="shared" si="580"/>
        <v>0</v>
      </c>
      <c r="BD887" s="14">
        <f t="shared" si="581"/>
        <v>0</v>
      </c>
      <c r="BE887" s="13">
        <f t="shared" si="582"/>
        <v>0</v>
      </c>
    </row>
    <row r="888" spans="1:57" x14ac:dyDescent="0.25">
      <c r="A888" s="23">
        <f t="shared" si="583"/>
        <v>17.67041666666638</v>
      </c>
      <c r="B888" s="8"/>
      <c r="C888" s="10" t="s">
        <v>14</v>
      </c>
      <c r="D888" t="s">
        <v>11</v>
      </c>
      <c r="E888" t="s">
        <v>11</v>
      </c>
      <c r="F888" s="10"/>
      <c r="G888" s="10"/>
      <c r="H888" t="s">
        <v>11</v>
      </c>
      <c r="I888" s="10"/>
      <c r="J888" s="10"/>
      <c r="K888" s="13">
        <f t="shared" si="543"/>
        <v>0</v>
      </c>
      <c r="L888" s="14">
        <f t="shared" si="557"/>
        <v>0</v>
      </c>
      <c r="M888" s="13">
        <f t="shared" si="544"/>
        <v>0</v>
      </c>
      <c r="N888" s="14">
        <f t="shared" si="558"/>
        <v>0</v>
      </c>
      <c r="O888" s="13">
        <f t="shared" si="545"/>
        <v>1.9999999999999574E-2</v>
      </c>
      <c r="P888" s="14"/>
      <c r="Q888" s="13">
        <f t="shared" si="546"/>
        <v>0</v>
      </c>
      <c r="R888" s="14">
        <f t="shared" si="559"/>
        <v>0</v>
      </c>
      <c r="S888" s="13">
        <f t="shared" si="547"/>
        <v>0</v>
      </c>
      <c r="T888" s="14">
        <f t="shared" si="560"/>
        <v>0</v>
      </c>
      <c r="U888" s="13">
        <f t="shared" si="548"/>
        <v>0</v>
      </c>
      <c r="V888" s="14"/>
      <c r="W888" s="13">
        <f t="shared" si="549"/>
        <v>0</v>
      </c>
      <c r="X888" s="14">
        <f t="shared" si="561"/>
        <v>0</v>
      </c>
      <c r="Y888" s="13">
        <f t="shared" si="550"/>
        <v>0</v>
      </c>
      <c r="Z888" s="14">
        <f t="shared" si="562"/>
        <v>0</v>
      </c>
      <c r="AA888" s="13">
        <f t="shared" si="551"/>
        <v>0</v>
      </c>
      <c r="AB888" s="14"/>
      <c r="AC888" s="13">
        <f t="shared" si="552"/>
        <v>0</v>
      </c>
      <c r="AD888" s="14">
        <f t="shared" si="563"/>
        <v>0</v>
      </c>
      <c r="AE888" s="13">
        <f t="shared" si="553"/>
        <v>0</v>
      </c>
      <c r="AF888" s="14">
        <f t="shared" si="564"/>
        <v>0</v>
      </c>
      <c r="AG888" s="13">
        <f t="shared" si="554"/>
        <v>0</v>
      </c>
      <c r="AH888" s="14"/>
      <c r="AI888" s="13">
        <f t="shared" si="555"/>
        <v>0</v>
      </c>
      <c r="AJ888" s="14">
        <f t="shared" si="565"/>
        <v>0</v>
      </c>
      <c r="AK888" s="13">
        <f t="shared" si="556"/>
        <v>0</v>
      </c>
      <c r="AL888" s="14">
        <f t="shared" si="566"/>
        <v>0</v>
      </c>
      <c r="AM888" s="13">
        <f t="shared" si="567"/>
        <v>0</v>
      </c>
      <c r="AN888" s="14"/>
      <c r="AO888" s="13">
        <f t="shared" si="568"/>
        <v>0</v>
      </c>
      <c r="AP888" s="14">
        <f t="shared" si="569"/>
        <v>0</v>
      </c>
      <c r="AQ888" s="13">
        <f t="shared" si="570"/>
        <v>0</v>
      </c>
      <c r="AR888" s="14">
        <f t="shared" si="571"/>
        <v>0</v>
      </c>
      <c r="AS888" s="13">
        <f t="shared" si="572"/>
        <v>0</v>
      </c>
      <c r="AT888" s="14"/>
      <c r="AU888" s="13">
        <f t="shared" si="573"/>
        <v>0</v>
      </c>
      <c r="AV888" s="14">
        <f t="shared" si="574"/>
        <v>0</v>
      </c>
      <c r="AW888" s="13">
        <f t="shared" si="575"/>
        <v>0</v>
      </c>
      <c r="AX888" s="14">
        <f t="shared" si="576"/>
        <v>0</v>
      </c>
      <c r="AY888" s="13">
        <f t="shared" si="577"/>
        <v>0</v>
      </c>
      <c r="AZ888" s="14"/>
      <c r="BA888" s="13">
        <f t="shared" si="578"/>
        <v>0</v>
      </c>
      <c r="BB888" s="14">
        <f t="shared" si="579"/>
        <v>0</v>
      </c>
      <c r="BC888" s="13">
        <f t="shared" si="580"/>
        <v>0</v>
      </c>
      <c r="BD888" s="14">
        <f t="shared" si="581"/>
        <v>0</v>
      </c>
      <c r="BE888" s="13">
        <f t="shared" si="582"/>
        <v>0</v>
      </c>
    </row>
    <row r="889" spans="1:57" x14ac:dyDescent="0.25">
      <c r="A889" s="23">
        <f t="shared" si="583"/>
        <v>17.69041666666638</v>
      </c>
      <c r="B889" s="8"/>
      <c r="C889" s="10" t="s">
        <v>14</v>
      </c>
      <c r="D889" t="s">
        <v>11</v>
      </c>
      <c r="E889" t="s">
        <v>11</v>
      </c>
      <c r="F889" s="10"/>
      <c r="G889" s="10"/>
      <c r="H889" t="s">
        <v>11</v>
      </c>
      <c r="I889" s="10"/>
      <c r="J889" s="10"/>
      <c r="K889" s="13">
        <f t="shared" si="543"/>
        <v>0</v>
      </c>
      <c r="L889" s="14">
        <f t="shared" si="557"/>
        <v>0</v>
      </c>
      <c r="M889" s="13">
        <f t="shared" si="544"/>
        <v>0</v>
      </c>
      <c r="N889" s="14">
        <f t="shared" si="558"/>
        <v>0</v>
      </c>
      <c r="O889" s="13">
        <f t="shared" si="545"/>
        <v>1.9999999999999574E-2</v>
      </c>
      <c r="P889" s="14"/>
      <c r="Q889" s="13">
        <f t="shared" si="546"/>
        <v>0</v>
      </c>
      <c r="R889" s="14">
        <f t="shared" si="559"/>
        <v>0</v>
      </c>
      <c r="S889" s="13">
        <f t="shared" si="547"/>
        <v>0</v>
      </c>
      <c r="T889" s="14">
        <f t="shared" si="560"/>
        <v>0</v>
      </c>
      <c r="U889" s="13">
        <f t="shared" si="548"/>
        <v>0</v>
      </c>
      <c r="V889" s="14"/>
      <c r="W889" s="13">
        <f t="shared" si="549"/>
        <v>0</v>
      </c>
      <c r="X889" s="14">
        <f t="shared" si="561"/>
        <v>0</v>
      </c>
      <c r="Y889" s="13">
        <f t="shared" si="550"/>
        <v>0</v>
      </c>
      <c r="Z889" s="14">
        <f t="shared" si="562"/>
        <v>0</v>
      </c>
      <c r="AA889" s="13">
        <f t="shared" si="551"/>
        <v>0</v>
      </c>
      <c r="AB889" s="14"/>
      <c r="AC889" s="13">
        <f t="shared" si="552"/>
        <v>0</v>
      </c>
      <c r="AD889" s="14">
        <f t="shared" si="563"/>
        <v>0</v>
      </c>
      <c r="AE889" s="13">
        <f t="shared" si="553"/>
        <v>0</v>
      </c>
      <c r="AF889" s="14">
        <f t="shared" si="564"/>
        <v>0</v>
      </c>
      <c r="AG889" s="13">
        <f t="shared" si="554"/>
        <v>0</v>
      </c>
      <c r="AH889" s="14"/>
      <c r="AI889" s="13">
        <f t="shared" si="555"/>
        <v>0</v>
      </c>
      <c r="AJ889" s="14">
        <f t="shared" si="565"/>
        <v>0</v>
      </c>
      <c r="AK889" s="13">
        <f t="shared" si="556"/>
        <v>0</v>
      </c>
      <c r="AL889" s="14">
        <f t="shared" si="566"/>
        <v>0</v>
      </c>
      <c r="AM889" s="13">
        <f t="shared" si="567"/>
        <v>0</v>
      </c>
      <c r="AN889" s="14"/>
      <c r="AO889" s="13">
        <f t="shared" si="568"/>
        <v>0</v>
      </c>
      <c r="AP889" s="14">
        <f t="shared" si="569"/>
        <v>0</v>
      </c>
      <c r="AQ889" s="13">
        <f t="shared" si="570"/>
        <v>0</v>
      </c>
      <c r="AR889" s="14">
        <f t="shared" si="571"/>
        <v>0</v>
      </c>
      <c r="AS889" s="13">
        <f t="shared" si="572"/>
        <v>0</v>
      </c>
      <c r="AT889" s="14"/>
      <c r="AU889" s="13">
        <f t="shared" si="573"/>
        <v>0</v>
      </c>
      <c r="AV889" s="14">
        <f t="shared" si="574"/>
        <v>0</v>
      </c>
      <c r="AW889" s="13">
        <f t="shared" si="575"/>
        <v>0</v>
      </c>
      <c r="AX889" s="14">
        <f t="shared" si="576"/>
        <v>0</v>
      </c>
      <c r="AY889" s="13">
        <f t="shared" si="577"/>
        <v>0</v>
      </c>
      <c r="AZ889" s="14"/>
      <c r="BA889" s="13">
        <f t="shared" si="578"/>
        <v>0</v>
      </c>
      <c r="BB889" s="14">
        <f t="shared" si="579"/>
        <v>0</v>
      </c>
      <c r="BC889" s="13">
        <f t="shared" si="580"/>
        <v>0</v>
      </c>
      <c r="BD889" s="14">
        <f t="shared" si="581"/>
        <v>0</v>
      </c>
      <c r="BE889" s="13">
        <f t="shared" si="582"/>
        <v>0</v>
      </c>
    </row>
    <row r="890" spans="1:57" x14ac:dyDescent="0.25">
      <c r="A890" s="23">
        <f t="shared" si="583"/>
        <v>17.710416666666379</v>
      </c>
      <c r="B890" s="8" t="s">
        <v>76</v>
      </c>
      <c r="C890" s="10" t="s">
        <v>14</v>
      </c>
      <c r="D890" t="s">
        <v>11</v>
      </c>
      <c r="E890" t="s">
        <v>11</v>
      </c>
      <c r="F890" s="10"/>
      <c r="G890" s="10"/>
      <c r="H890" t="s">
        <v>11</v>
      </c>
      <c r="J890" s="10" t="s">
        <v>14</v>
      </c>
      <c r="K890" s="13">
        <f t="shared" si="543"/>
        <v>0</v>
      </c>
      <c r="L890" s="14">
        <f t="shared" si="557"/>
        <v>0</v>
      </c>
      <c r="M890" s="13">
        <f t="shared" si="544"/>
        <v>0</v>
      </c>
      <c r="N890" s="14">
        <f t="shared" si="558"/>
        <v>0</v>
      </c>
      <c r="O890" s="13">
        <f t="shared" si="545"/>
        <v>1.9999999999999574E-2</v>
      </c>
      <c r="P890" s="14"/>
      <c r="Q890" s="13">
        <f t="shared" si="546"/>
        <v>0</v>
      </c>
      <c r="R890" s="14">
        <f t="shared" si="559"/>
        <v>0</v>
      </c>
      <c r="S890" s="13">
        <f t="shared" si="547"/>
        <v>0</v>
      </c>
      <c r="T890" s="14">
        <f t="shared" si="560"/>
        <v>0</v>
      </c>
      <c r="U890" s="13">
        <f t="shared" si="548"/>
        <v>0</v>
      </c>
      <c r="V890" s="14"/>
      <c r="W890" s="13">
        <f t="shared" si="549"/>
        <v>0</v>
      </c>
      <c r="X890" s="14">
        <f t="shared" si="561"/>
        <v>0</v>
      </c>
      <c r="Y890" s="13">
        <f t="shared" si="550"/>
        <v>0</v>
      </c>
      <c r="Z890" s="14">
        <f t="shared" si="562"/>
        <v>0</v>
      </c>
      <c r="AA890" s="13">
        <f t="shared" si="551"/>
        <v>0</v>
      </c>
      <c r="AB890" s="14"/>
      <c r="AC890" s="13">
        <f t="shared" si="552"/>
        <v>0</v>
      </c>
      <c r="AD890" s="14">
        <f t="shared" si="563"/>
        <v>0</v>
      </c>
      <c r="AE890" s="13">
        <f t="shared" si="553"/>
        <v>0</v>
      </c>
      <c r="AF890" s="14">
        <f t="shared" si="564"/>
        <v>0</v>
      </c>
      <c r="AG890" s="13">
        <f t="shared" si="554"/>
        <v>0</v>
      </c>
      <c r="AH890" s="14"/>
      <c r="AI890" s="13">
        <f t="shared" si="555"/>
        <v>0</v>
      </c>
      <c r="AJ890" s="14">
        <f t="shared" si="565"/>
        <v>0</v>
      </c>
      <c r="AK890" s="13">
        <f t="shared" si="556"/>
        <v>0</v>
      </c>
      <c r="AL890" s="14">
        <f t="shared" si="566"/>
        <v>0</v>
      </c>
      <c r="AM890" s="13">
        <f t="shared" si="567"/>
        <v>0</v>
      </c>
      <c r="AN890" s="14"/>
      <c r="AO890" s="13">
        <f t="shared" si="568"/>
        <v>0</v>
      </c>
      <c r="AP890" s="14">
        <f t="shared" si="569"/>
        <v>0</v>
      </c>
      <c r="AQ890" s="13">
        <f t="shared" si="570"/>
        <v>0</v>
      </c>
      <c r="AR890" s="14">
        <f t="shared" si="571"/>
        <v>0</v>
      </c>
      <c r="AS890" s="13">
        <f t="shared" si="572"/>
        <v>0</v>
      </c>
      <c r="AT890" s="14"/>
      <c r="AU890" s="13">
        <f t="shared" si="573"/>
        <v>0</v>
      </c>
      <c r="AV890" s="14">
        <f t="shared" si="574"/>
        <v>0</v>
      </c>
      <c r="AW890" s="13">
        <f t="shared" si="575"/>
        <v>0</v>
      </c>
      <c r="AX890" s="14">
        <f t="shared" si="576"/>
        <v>0</v>
      </c>
      <c r="AY890" s="13">
        <f t="shared" si="577"/>
        <v>1.9999999999999574E-2</v>
      </c>
      <c r="AZ890" s="14"/>
      <c r="BA890" s="13">
        <f t="shared" si="578"/>
        <v>17.710416666666379</v>
      </c>
      <c r="BB890" s="14">
        <f t="shared" si="579"/>
        <v>1</v>
      </c>
      <c r="BC890" s="13">
        <f t="shared" si="580"/>
        <v>0</v>
      </c>
      <c r="BD890" s="14">
        <f t="shared" si="581"/>
        <v>0</v>
      </c>
      <c r="BE890" s="13">
        <f t="shared" si="582"/>
        <v>1.9999999999999574E-2</v>
      </c>
    </row>
    <row r="891" spans="1:57" x14ac:dyDescent="0.25">
      <c r="A891" s="23">
        <f t="shared" si="583"/>
        <v>17.730416666666379</v>
      </c>
      <c r="B891" s="8" t="s">
        <v>18</v>
      </c>
      <c r="C891" t="s">
        <v>11</v>
      </c>
      <c r="D891" t="s">
        <v>11</v>
      </c>
      <c r="E891" s="11" t="s">
        <v>20</v>
      </c>
      <c r="F891" s="10"/>
      <c r="G891" s="10"/>
      <c r="H891" t="s">
        <v>11</v>
      </c>
      <c r="J891" s="10" t="s">
        <v>14</v>
      </c>
      <c r="K891" s="13">
        <f t="shared" si="543"/>
        <v>0</v>
      </c>
      <c r="L891" s="14">
        <f t="shared" si="557"/>
        <v>0</v>
      </c>
      <c r="M891" s="13">
        <f t="shared" si="544"/>
        <v>0</v>
      </c>
      <c r="N891" s="14">
        <f t="shared" si="558"/>
        <v>0</v>
      </c>
      <c r="O891" s="13">
        <f t="shared" si="545"/>
        <v>0</v>
      </c>
      <c r="P891" s="14"/>
      <c r="Q891" s="13">
        <f t="shared" si="546"/>
        <v>0</v>
      </c>
      <c r="R891" s="14">
        <f t="shared" si="559"/>
        <v>0</v>
      </c>
      <c r="S891" s="13">
        <f t="shared" si="547"/>
        <v>0</v>
      </c>
      <c r="T891" s="14">
        <f t="shared" si="560"/>
        <v>0</v>
      </c>
      <c r="U891" s="13">
        <f t="shared" si="548"/>
        <v>0</v>
      </c>
      <c r="V891" s="14"/>
      <c r="W891" s="13">
        <f t="shared" si="549"/>
        <v>0</v>
      </c>
      <c r="X891" s="14">
        <f t="shared" si="561"/>
        <v>0</v>
      </c>
      <c r="Y891" s="13">
        <f t="shared" si="550"/>
        <v>17.730416666666379</v>
      </c>
      <c r="Z891" s="14">
        <f t="shared" si="562"/>
        <v>1</v>
      </c>
      <c r="AA891" s="13">
        <f t="shared" si="551"/>
        <v>0</v>
      </c>
      <c r="AB891" s="14"/>
      <c r="AC891" s="13">
        <f t="shared" si="552"/>
        <v>0</v>
      </c>
      <c r="AD891" s="14">
        <f t="shared" si="563"/>
        <v>0</v>
      </c>
      <c r="AE891" s="13">
        <f t="shared" si="553"/>
        <v>0</v>
      </c>
      <c r="AF891" s="14">
        <f t="shared" si="564"/>
        <v>0</v>
      </c>
      <c r="AG891" s="13">
        <f t="shared" si="554"/>
        <v>0</v>
      </c>
      <c r="AH891" s="14"/>
      <c r="AI891" s="13">
        <f t="shared" si="555"/>
        <v>0</v>
      </c>
      <c r="AJ891" s="14">
        <f t="shared" si="565"/>
        <v>0</v>
      </c>
      <c r="AK891" s="13">
        <f t="shared" si="556"/>
        <v>0</v>
      </c>
      <c r="AL891" s="14">
        <f t="shared" si="566"/>
        <v>0</v>
      </c>
      <c r="AM891" s="13">
        <f t="shared" si="567"/>
        <v>0</v>
      </c>
      <c r="AN891" s="14"/>
      <c r="AO891" s="13">
        <f t="shared" si="568"/>
        <v>0</v>
      </c>
      <c r="AP891" s="14">
        <f t="shared" si="569"/>
        <v>0</v>
      </c>
      <c r="AQ891" s="13">
        <f t="shared" si="570"/>
        <v>0</v>
      </c>
      <c r="AR891" s="14">
        <f t="shared" si="571"/>
        <v>0</v>
      </c>
      <c r="AS891" s="13">
        <f t="shared" si="572"/>
        <v>0</v>
      </c>
      <c r="AT891" s="14"/>
      <c r="AU891" s="13">
        <f t="shared" si="573"/>
        <v>0</v>
      </c>
      <c r="AV891" s="14">
        <f t="shared" si="574"/>
        <v>0</v>
      </c>
      <c r="AW891" s="13">
        <f t="shared" si="575"/>
        <v>0</v>
      </c>
      <c r="AX891" s="14">
        <f t="shared" si="576"/>
        <v>0</v>
      </c>
      <c r="AY891" s="13">
        <f t="shared" si="577"/>
        <v>1.9999999999999574E-2</v>
      </c>
      <c r="AZ891" s="14"/>
      <c r="BA891" s="13">
        <f t="shared" si="578"/>
        <v>0</v>
      </c>
      <c r="BB891" s="14">
        <f t="shared" si="579"/>
        <v>0</v>
      </c>
      <c r="BC891" s="13">
        <f t="shared" si="580"/>
        <v>0</v>
      </c>
      <c r="BD891" s="14">
        <f t="shared" si="581"/>
        <v>0</v>
      </c>
      <c r="BE891" s="13">
        <f t="shared" si="582"/>
        <v>1.9999999999999574E-2</v>
      </c>
    </row>
    <row r="892" spans="1:57" x14ac:dyDescent="0.25">
      <c r="A892" s="23">
        <f t="shared" si="583"/>
        <v>17.750416666666379</v>
      </c>
      <c r="B892" s="8"/>
      <c r="C892" t="s">
        <v>11</v>
      </c>
      <c r="D892" t="s">
        <v>11</v>
      </c>
      <c r="E892" s="10"/>
      <c r="F892" s="10"/>
      <c r="G892" s="10"/>
      <c r="H892" t="s">
        <v>11</v>
      </c>
      <c r="J892" s="10" t="s">
        <v>14</v>
      </c>
      <c r="K892" s="13">
        <f t="shared" si="543"/>
        <v>0</v>
      </c>
      <c r="L892" s="14">
        <f t="shared" si="557"/>
        <v>0</v>
      </c>
      <c r="M892" s="13">
        <f t="shared" si="544"/>
        <v>0</v>
      </c>
      <c r="N892" s="14">
        <f t="shared" si="558"/>
        <v>0</v>
      </c>
      <c r="O892" s="13">
        <f t="shared" si="545"/>
        <v>0</v>
      </c>
      <c r="P892" s="14"/>
      <c r="Q892" s="13">
        <f t="shared" si="546"/>
        <v>0</v>
      </c>
      <c r="R892" s="14">
        <f t="shared" si="559"/>
        <v>0</v>
      </c>
      <c r="S892" s="13">
        <f t="shared" si="547"/>
        <v>0</v>
      </c>
      <c r="T892" s="14">
        <f t="shared" si="560"/>
        <v>0</v>
      </c>
      <c r="U892" s="13">
        <f t="shared" si="548"/>
        <v>0</v>
      </c>
      <c r="V892" s="14"/>
      <c r="W892" s="13">
        <f t="shared" si="549"/>
        <v>0</v>
      </c>
      <c r="X892" s="14">
        <f t="shared" si="561"/>
        <v>0</v>
      </c>
      <c r="Y892" s="13">
        <f t="shared" si="550"/>
        <v>0</v>
      </c>
      <c r="Z892" s="14">
        <f t="shared" si="562"/>
        <v>0</v>
      </c>
      <c r="AA892" s="13">
        <f t="shared" si="551"/>
        <v>0</v>
      </c>
      <c r="AB892" s="14"/>
      <c r="AC892" s="13">
        <f t="shared" si="552"/>
        <v>0</v>
      </c>
      <c r="AD892" s="14">
        <f t="shared" si="563"/>
        <v>0</v>
      </c>
      <c r="AE892" s="13">
        <f t="shared" si="553"/>
        <v>0</v>
      </c>
      <c r="AF892" s="14">
        <f t="shared" si="564"/>
        <v>0</v>
      </c>
      <c r="AG892" s="13">
        <f t="shared" si="554"/>
        <v>0</v>
      </c>
      <c r="AH892" s="14"/>
      <c r="AI892" s="13">
        <f t="shared" si="555"/>
        <v>0</v>
      </c>
      <c r="AJ892" s="14">
        <f t="shared" si="565"/>
        <v>0</v>
      </c>
      <c r="AK892" s="13">
        <f t="shared" si="556"/>
        <v>0</v>
      </c>
      <c r="AL892" s="14">
        <f t="shared" si="566"/>
        <v>0</v>
      </c>
      <c r="AM892" s="13">
        <f t="shared" si="567"/>
        <v>0</v>
      </c>
      <c r="AN892" s="14"/>
      <c r="AO892" s="13">
        <f t="shared" si="568"/>
        <v>0</v>
      </c>
      <c r="AP892" s="14">
        <f t="shared" si="569"/>
        <v>0</v>
      </c>
      <c r="AQ892" s="13">
        <f t="shared" si="570"/>
        <v>0</v>
      </c>
      <c r="AR892" s="14">
        <f t="shared" si="571"/>
        <v>0</v>
      </c>
      <c r="AS892" s="13">
        <f t="shared" si="572"/>
        <v>0</v>
      </c>
      <c r="AT892" s="14"/>
      <c r="AU892" s="13">
        <f t="shared" si="573"/>
        <v>0</v>
      </c>
      <c r="AV892" s="14">
        <f t="shared" si="574"/>
        <v>0</v>
      </c>
      <c r="AW892" s="13">
        <f t="shared" si="575"/>
        <v>0</v>
      </c>
      <c r="AX892" s="14">
        <f t="shared" si="576"/>
        <v>0</v>
      </c>
      <c r="AY892" s="13">
        <f t="shared" si="577"/>
        <v>1.9999999999999574E-2</v>
      </c>
      <c r="AZ892" s="14"/>
      <c r="BA892" s="13">
        <f t="shared" si="578"/>
        <v>0</v>
      </c>
      <c r="BB892" s="14">
        <f t="shared" si="579"/>
        <v>0</v>
      </c>
      <c r="BC892" s="13">
        <f t="shared" si="580"/>
        <v>0</v>
      </c>
      <c r="BD892" s="14">
        <f t="shared" si="581"/>
        <v>0</v>
      </c>
      <c r="BE892" s="13">
        <f t="shared" si="582"/>
        <v>1.9999999999999574E-2</v>
      </c>
    </row>
    <row r="893" spans="1:57" x14ac:dyDescent="0.25">
      <c r="A893" s="23">
        <f t="shared" si="583"/>
        <v>17.770416666666378</v>
      </c>
      <c r="B893" s="8"/>
      <c r="C893" t="s">
        <v>11</v>
      </c>
      <c r="D893" t="s">
        <v>11</v>
      </c>
      <c r="E893" s="10"/>
      <c r="F893" s="10"/>
      <c r="G893" s="10"/>
      <c r="H893" t="s">
        <v>11</v>
      </c>
      <c r="J893" s="10" t="s">
        <v>14</v>
      </c>
      <c r="K893" s="13">
        <f t="shared" si="543"/>
        <v>0</v>
      </c>
      <c r="L893" s="14">
        <f t="shared" si="557"/>
        <v>0</v>
      </c>
      <c r="M893" s="13">
        <f t="shared" si="544"/>
        <v>0</v>
      </c>
      <c r="N893" s="14">
        <f t="shared" si="558"/>
        <v>0</v>
      </c>
      <c r="O893" s="13">
        <f t="shared" si="545"/>
        <v>0</v>
      </c>
      <c r="P893" s="14"/>
      <c r="Q893" s="13">
        <f t="shared" si="546"/>
        <v>0</v>
      </c>
      <c r="R893" s="14">
        <f t="shared" si="559"/>
        <v>0</v>
      </c>
      <c r="S893" s="13">
        <f t="shared" si="547"/>
        <v>0</v>
      </c>
      <c r="T893" s="14">
        <f t="shared" si="560"/>
        <v>0</v>
      </c>
      <c r="U893" s="13">
        <f t="shared" si="548"/>
        <v>0</v>
      </c>
      <c r="V893" s="14"/>
      <c r="W893" s="13">
        <f t="shared" si="549"/>
        <v>0</v>
      </c>
      <c r="X893" s="14">
        <f t="shared" si="561"/>
        <v>0</v>
      </c>
      <c r="Y893" s="13">
        <f t="shared" si="550"/>
        <v>0</v>
      </c>
      <c r="Z893" s="14">
        <f t="shared" si="562"/>
        <v>0</v>
      </c>
      <c r="AA893" s="13">
        <f t="shared" si="551"/>
        <v>0</v>
      </c>
      <c r="AB893" s="14"/>
      <c r="AC893" s="13">
        <f t="shared" si="552"/>
        <v>0</v>
      </c>
      <c r="AD893" s="14">
        <f t="shared" si="563"/>
        <v>0</v>
      </c>
      <c r="AE893" s="13">
        <f t="shared" si="553"/>
        <v>0</v>
      </c>
      <c r="AF893" s="14">
        <f t="shared" si="564"/>
        <v>0</v>
      </c>
      <c r="AG893" s="13">
        <f t="shared" si="554"/>
        <v>0</v>
      </c>
      <c r="AH893" s="14"/>
      <c r="AI893" s="13">
        <f t="shared" si="555"/>
        <v>0</v>
      </c>
      <c r="AJ893" s="14">
        <f t="shared" si="565"/>
        <v>0</v>
      </c>
      <c r="AK893" s="13">
        <f t="shared" si="556"/>
        <v>0</v>
      </c>
      <c r="AL893" s="14">
        <f t="shared" si="566"/>
        <v>0</v>
      </c>
      <c r="AM893" s="13">
        <f t="shared" si="567"/>
        <v>0</v>
      </c>
      <c r="AN893" s="14"/>
      <c r="AO893" s="13">
        <f t="shared" si="568"/>
        <v>0</v>
      </c>
      <c r="AP893" s="14">
        <f t="shared" si="569"/>
        <v>0</v>
      </c>
      <c r="AQ893" s="13">
        <f t="shared" si="570"/>
        <v>0</v>
      </c>
      <c r="AR893" s="14">
        <f t="shared" si="571"/>
        <v>0</v>
      </c>
      <c r="AS893" s="13">
        <f t="shared" si="572"/>
        <v>0</v>
      </c>
      <c r="AT893" s="14"/>
      <c r="AU893" s="13">
        <f t="shared" si="573"/>
        <v>0</v>
      </c>
      <c r="AV893" s="14">
        <f t="shared" si="574"/>
        <v>0</v>
      </c>
      <c r="AW893" s="13">
        <f t="shared" si="575"/>
        <v>0</v>
      </c>
      <c r="AX893" s="14">
        <f t="shared" si="576"/>
        <v>0</v>
      </c>
      <c r="AY893" s="13">
        <f t="shared" si="577"/>
        <v>1.9999999999999574E-2</v>
      </c>
      <c r="AZ893" s="14"/>
      <c r="BA893" s="13">
        <f t="shared" si="578"/>
        <v>0</v>
      </c>
      <c r="BB893" s="14">
        <f t="shared" si="579"/>
        <v>0</v>
      </c>
      <c r="BC893" s="13">
        <f t="shared" si="580"/>
        <v>0</v>
      </c>
      <c r="BD893" s="14">
        <f t="shared" si="581"/>
        <v>0</v>
      </c>
      <c r="BE893" s="13">
        <f t="shared" si="582"/>
        <v>1.9999999999999574E-2</v>
      </c>
    </row>
    <row r="894" spans="1:57" x14ac:dyDescent="0.25">
      <c r="A894" s="23">
        <f t="shared" si="583"/>
        <v>17.790416666666378</v>
      </c>
      <c r="B894" s="8"/>
      <c r="C894" t="s">
        <v>11</v>
      </c>
      <c r="D894" t="s">
        <v>11</v>
      </c>
      <c r="E894" s="10"/>
      <c r="F894" s="10"/>
      <c r="G894" s="10"/>
      <c r="H894" t="s">
        <v>11</v>
      </c>
      <c r="J894" s="10" t="s">
        <v>14</v>
      </c>
      <c r="K894" s="13">
        <f t="shared" si="543"/>
        <v>0</v>
      </c>
      <c r="L894" s="14">
        <f t="shared" si="557"/>
        <v>0</v>
      </c>
      <c r="M894" s="13">
        <f t="shared" si="544"/>
        <v>0</v>
      </c>
      <c r="N894" s="14">
        <f t="shared" si="558"/>
        <v>0</v>
      </c>
      <c r="O894" s="13">
        <f t="shared" si="545"/>
        <v>0</v>
      </c>
      <c r="P894" s="14"/>
      <c r="Q894" s="13">
        <f t="shared" si="546"/>
        <v>0</v>
      </c>
      <c r="R894" s="14">
        <f t="shared" si="559"/>
        <v>0</v>
      </c>
      <c r="S894" s="13">
        <f t="shared" si="547"/>
        <v>0</v>
      </c>
      <c r="T894" s="14">
        <f t="shared" si="560"/>
        <v>0</v>
      </c>
      <c r="U894" s="13">
        <f t="shared" si="548"/>
        <v>0</v>
      </c>
      <c r="V894" s="14"/>
      <c r="W894" s="13">
        <f t="shared" si="549"/>
        <v>0</v>
      </c>
      <c r="X894" s="14">
        <f t="shared" si="561"/>
        <v>0</v>
      </c>
      <c r="Y894" s="13">
        <f t="shared" si="550"/>
        <v>0</v>
      </c>
      <c r="Z894" s="14">
        <f t="shared" si="562"/>
        <v>0</v>
      </c>
      <c r="AA894" s="13">
        <f t="shared" si="551"/>
        <v>0</v>
      </c>
      <c r="AB894" s="14"/>
      <c r="AC894" s="13">
        <f t="shared" si="552"/>
        <v>0</v>
      </c>
      <c r="AD894" s="14">
        <f t="shared" si="563"/>
        <v>0</v>
      </c>
      <c r="AE894" s="13">
        <f t="shared" si="553"/>
        <v>0</v>
      </c>
      <c r="AF894" s="14">
        <f t="shared" si="564"/>
        <v>0</v>
      </c>
      <c r="AG894" s="13">
        <f t="shared" si="554"/>
        <v>0</v>
      </c>
      <c r="AH894" s="14"/>
      <c r="AI894" s="13">
        <f t="shared" si="555"/>
        <v>0</v>
      </c>
      <c r="AJ894" s="14">
        <f t="shared" si="565"/>
        <v>0</v>
      </c>
      <c r="AK894" s="13">
        <f t="shared" si="556"/>
        <v>0</v>
      </c>
      <c r="AL894" s="14">
        <f t="shared" si="566"/>
        <v>0</v>
      </c>
      <c r="AM894" s="13">
        <f t="shared" si="567"/>
        <v>0</v>
      </c>
      <c r="AN894" s="14"/>
      <c r="AO894" s="13">
        <f t="shared" si="568"/>
        <v>0</v>
      </c>
      <c r="AP894" s="14">
        <f t="shared" si="569"/>
        <v>0</v>
      </c>
      <c r="AQ894" s="13">
        <f t="shared" si="570"/>
        <v>0</v>
      </c>
      <c r="AR894" s="14">
        <f t="shared" si="571"/>
        <v>0</v>
      </c>
      <c r="AS894" s="13">
        <f t="shared" si="572"/>
        <v>0</v>
      </c>
      <c r="AT894" s="14"/>
      <c r="AU894" s="13">
        <f t="shared" si="573"/>
        <v>0</v>
      </c>
      <c r="AV894" s="14">
        <f t="shared" si="574"/>
        <v>0</v>
      </c>
      <c r="AW894" s="13">
        <f t="shared" si="575"/>
        <v>0</v>
      </c>
      <c r="AX894" s="14">
        <f t="shared" si="576"/>
        <v>0</v>
      </c>
      <c r="AY894" s="13">
        <f t="shared" si="577"/>
        <v>1.9999999999999574E-2</v>
      </c>
      <c r="AZ894" s="14"/>
      <c r="BA894" s="13">
        <f t="shared" si="578"/>
        <v>0</v>
      </c>
      <c r="BB894" s="14">
        <f t="shared" si="579"/>
        <v>0</v>
      </c>
      <c r="BC894" s="13">
        <f t="shared" si="580"/>
        <v>0</v>
      </c>
      <c r="BD894" s="14">
        <f t="shared" si="581"/>
        <v>0</v>
      </c>
      <c r="BE894" s="13">
        <f t="shared" si="582"/>
        <v>1.9999999999999574E-2</v>
      </c>
    </row>
    <row r="895" spans="1:57" x14ac:dyDescent="0.25">
      <c r="A895" s="23">
        <f t="shared" si="583"/>
        <v>17.810416666666377</v>
      </c>
      <c r="B895" s="8" t="s">
        <v>17</v>
      </c>
      <c r="C895" t="s">
        <v>11</v>
      </c>
      <c r="D895" s="11" t="s">
        <v>20</v>
      </c>
      <c r="E895" s="10"/>
      <c r="G895" s="10"/>
      <c r="H895" t="s">
        <v>11</v>
      </c>
      <c r="I895" s="11"/>
      <c r="J895" t="s">
        <v>11</v>
      </c>
      <c r="K895" s="13">
        <f t="shared" si="543"/>
        <v>0</v>
      </c>
      <c r="L895" s="14">
        <f t="shared" si="557"/>
        <v>0</v>
      </c>
      <c r="M895" s="13">
        <f t="shared" si="544"/>
        <v>0</v>
      </c>
      <c r="N895" s="14">
        <f t="shared" si="558"/>
        <v>0</v>
      </c>
      <c r="O895" s="13">
        <f t="shared" si="545"/>
        <v>0</v>
      </c>
      <c r="P895" s="14"/>
      <c r="Q895" s="13">
        <f t="shared" si="546"/>
        <v>0</v>
      </c>
      <c r="R895" s="14">
        <f t="shared" si="559"/>
        <v>0</v>
      </c>
      <c r="S895" s="13">
        <f t="shared" si="547"/>
        <v>17.810416666666377</v>
      </c>
      <c r="T895" s="14">
        <f t="shared" si="560"/>
        <v>1</v>
      </c>
      <c r="U895" s="13">
        <f t="shared" si="548"/>
        <v>0</v>
      </c>
      <c r="V895" s="14"/>
      <c r="W895" s="13">
        <f t="shared" si="549"/>
        <v>0</v>
      </c>
      <c r="X895" s="14">
        <f t="shared" si="561"/>
        <v>0</v>
      </c>
      <c r="Y895" s="13">
        <f t="shared" si="550"/>
        <v>0</v>
      </c>
      <c r="Z895" s="14">
        <f t="shared" si="562"/>
        <v>0</v>
      </c>
      <c r="AA895" s="13">
        <f t="shared" si="551"/>
        <v>0</v>
      </c>
      <c r="AB895" s="14"/>
      <c r="AC895" s="13">
        <f t="shared" si="552"/>
        <v>0</v>
      </c>
      <c r="AD895" s="14">
        <f t="shared" si="563"/>
        <v>0</v>
      </c>
      <c r="AE895" s="13">
        <f t="shared" si="553"/>
        <v>0</v>
      </c>
      <c r="AF895" s="14">
        <f t="shared" si="564"/>
        <v>0</v>
      </c>
      <c r="AG895" s="13">
        <f t="shared" si="554"/>
        <v>0</v>
      </c>
      <c r="AH895" s="14"/>
      <c r="AI895" s="13">
        <f t="shared" si="555"/>
        <v>0</v>
      </c>
      <c r="AJ895" s="14">
        <f t="shared" si="565"/>
        <v>0</v>
      </c>
      <c r="AK895" s="13">
        <f t="shared" si="556"/>
        <v>0</v>
      </c>
      <c r="AL895" s="14">
        <f t="shared" si="566"/>
        <v>0</v>
      </c>
      <c r="AM895" s="13">
        <f t="shared" si="567"/>
        <v>0</v>
      </c>
      <c r="AN895" s="14"/>
      <c r="AO895" s="13">
        <f t="shared" si="568"/>
        <v>0</v>
      </c>
      <c r="AP895" s="14">
        <f t="shared" si="569"/>
        <v>0</v>
      </c>
      <c r="AQ895" s="13">
        <f t="shared" si="570"/>
        <v>0</v>
      </c>
      <c r="AR895" s="14">
        <f t="shared" si="571"/>
        <v>0</v>
      </c>
      <c r="AS895" s="13">
        <f t="shared" si="572"/>
        <v>0</v>
      </c>
      <c r="AT895" s="14"/>
      <c r="AU895" s="13">
        <f t="shared" si="573"/>
        <v>0</v>
      </c>
      <c r="AV895" s="14">
        <f t="shared" si="574"/>
        <v>0</v>
      </c>
      <c r="AW895" s="13">
        <f t="shared" si="575"/>
        <v>0</v>
      </c>
      <c r="AX895" s="14">
        <f t="shared" si="576"/>
        <v>0</v>
      </c>
      <c r="AY895" s="13">
        <f t="shared" si="577"/>
        <v>0</v>
      </c>
      <c r="AZ895" s="14"/>
      <c r="BA895" s="13">
        <f t="shared" si="578"/>
        <v>0</v>
      </c>
      <c r="BB895" s="14">
        <f t="shared" si="579"/>
        <v>0</v>
      </c>
      <c r="BC895" s="13">
        <f t="shared" si="580"/>
        <v>0</v>
      </c>
      <c r="BD895" s="14">
        <f t="shared" si="581"/>
        <v>0</v>
      </c>
      <c r="BE895" s="13">
        <f t="shared" si="582"/>
        <v>0</v>
      </c>
    </row>
    <row r="896" spans="1:57" x14ac:dyDescent="0.25">
      <c r="A896" s="23">
        <f t="shared" si="583"/>
        <v>17.830416666666377</v>
      </c>
      <c r="B896" s="8"/>
      <c r="C896" t="s">
        <v>11</v>
      </c>
      <c r="D896" s="10"/>
      <c r="E896" s="10"/>
      <c r="G896" s="10"/>
      <c r="H896" t="s">
        <v>11</v>
      </c>
      <c r="I896" s="32"/>
      <c r="J896" t="s">
        <v>11</v>
      </c>
      <c r="K896" s="13">
        <f t="shared" si="543"/>
        <v>0</v>
      </c>
      <c r="L896" s="14">
        <f t="shared" si="557"/>
        <v>0</v>
      </c>
      <c r="M896" s="13">
        <f t="shared" si="544"/>
        <v>0</v>
      </c>
      <c r="N896" s="14">
        <f t="shared" si="558"/>
        <v>0</v>
      </c>
      <c r="O896" s="13">
        <f t="shared" si="545"/>
        <v>0</v>
      </c>
      <c r="P896" s="14"/>
      <c r="Q896" s="13">
        <f t="shared" si="546"/>
        <v>0</v>
      </c>
      <c r="R896" s="14">
        <f t="shared" si="559"/>
        <v>0</v>
      </c>
      <c r="S896" s="13">
        <f t="shared" si="547"/>
        <v>0</v>
      </c>
      <c r="T896" s="14">
        <f t="shared" si="560"/>
        <v>0</v>
      </c>
      <c r="U896" s="13">
        <f t="shared" si="548"/>
        <v>0</v>
      </c>
      <c r="V896" s="14"/>
      <c r="W896" s="13">
        <f t="shared" si="549"/>
        <v>0</v>
      </c>
      <c r="X896" s="14">
        <f t="shared" si="561"/>
        <v>0</v>
      </c>
      <c r="Y896" s="13">
        <f t="shared" si="550"/>
        <v>0</v>
      </c>
      <c r="Z896" s="14">
        <f t="shared" si="562"/>
        <v>0</v>
      </c>
      <c r="AA896" s="13">
        <f t="shared" si="551"/>
        <v>0</v>
      </c>
      <c r="AB896" s="14"/>
      <c r="AC896" s="13">
        <f t="shared" si="552"/>
        <v>0</v>
      </c>
      <c r="AD896" s="14">
        <f t="shared" si="563"/>
        <v>0</v>
      </c>
      <c r="AE896" s="13">
        <f t="shared" si="553"/>
        <v>0</v>
      </c>
      <c r="AF896" s="14">
        <f t="shared" si="564"/>
        <v>0</v>
      </c>
      <c r="AG896" s="13">
        <f t="shared" si="554"/>
        <v>0</v>
      </c>
      <c r="AH896" s="14"/>
      <c r="AI896" s="13">
        <f t="shared" si="555"/>
        <v>0</v>
      </c>
      <c r="AJ896" s="14">
        <f t="shared" si="565"/>
        <v>0</v>
      </c>
      <c r="AK896" s="13">
        <f t="shared" si="556"/>
        <v>0</v>
      </c>
      <c r="AL896" s="14">
        <f t="shared" si="566"/>
        <v>0</v>
      </c>
      <c r="AM896" s="13">
        <f t="shared" si="567"/>
        <v>0</v>
      </c>
      <c r="AN896" s="14"/>
      <c r="AO896" s="13">
        <f t="shared" si="568"/>
        <v>0</v>
      </c>
      <c r="AP896" s="14">
        <f t="shared" si="569"/>
        <v>0</v>
      </c>
      <c r="AQ896" s="13">
        <f t="shared" si="570"/>
        <v>0</v>
      </c>
      <c r="AR896" s="14">
        <f t="shared" si="571"/>
        <v>0</v>
      </c>
      <c r="AS896" s="13">
        <f t="shared" si="572"/>
        <v>0</v>
      </c>
      <c r="AT896" s="14"/>
      <c r="AU896" s="13">
        <f t="shared" si="573"/>
        <v>0</v>
      </c>
      <c r="AV896" s="14">
        <f t="shared" si="574"/>
        <v>0</v>
      </c>
      <c r="AW896" s="13">
        <f t="shared" si="575"/>
        <v>0</v>
      </c>
      <c r="AX896" s="14">
        <f t="shared" si="576"/>
        <v>0</v>
      </c>
      <c r="AY896" s="13">
        <f t="shared" si="577"/>
        <v>0</v>
      </c>
      <c r="AZ896" s="14"/>
      <c r="BA896" s="13">
        <f t="shared" si="578"/>
        <v>0</v>
      </c>
      <c r="BB896" s="14">
        <f t="shared" si="579"/>
        <v>0</v>
      </c>
      <c r="BC896" s="13">
        <f t="shared" si="580"/>
        <v>0</v>
      </c>
      <c r="BD896" s="14">
        <f t="shared" si="581"/>
        <v>0</v>
      </c>
      <c r="BE896" s="13">
        <f t="shared" si="582"/>
        <v>0</v>
      </c>
    </row>
    <row r="897" spans="1:57" x14ac:dyDescent="0.25">
      <c r="A897" s="23">
        <f t="shared" si="583"/>
        <v>17.850416666666376</v>
      </c>
      <c r="B897" s="8"/>
      <c r="C897" t="s">
        <v>11</v>
      </c>
      <c r="D897" s="10"/>
      <c r="E897" s="10"/>
      <c r="G897" s="10"/>
      <c r="H897" t="s">
        <v>11</v>
      </c>
      <c r="I897" s="32"/>
      <c r="J897" t="s">
        <v>11</v>
      </c>
      <c r="K897" s="13">
        <f t="shared" si="543"/>
        <v>0</v>
      </c>
      <c r="L897" s="14">
        <f t="shared" si="557"/>
        <v>0</v>
      </c>
      <c r="M897" s="13">
        <f t="shared" si="544"/>
        <v>0</v>
      </c>
      <c r="N897" s="14">
        <f t="shared" si="558"/>
        <v>0</v>
      </c>
      <c r="O897" s="13">
        <f t="shared" si="545"/>
        <v>0</v>
      </c>
      <c r="P897" s="14"/>
      <c r="Q897" s="13">
        <f t="shared" si="546"/>
        <v>0</v>
      </c>
      <c r="R897" s="14">
        <f t="shared" si="559"/>
        <v>0</v>
      </c>
      <c r="S897" s="13">
        <f t="shared" si="547"/>
        <v>0</v>
      </c>
      <c r="T897" s="14">
        <f t="shared" si="560"/>
        <v>0</v>
      </c>
      <c r="U897" s="13">
        <f t="shared" si="548"/>
        <v>0</v>
      </c>
      <c r="V897" s="14"/>
      <c r="W897" s="13">
        <f t="shared" si="549"/>
        <v>0</v>
      </c>
      <c r="X897" s="14">
        <f t="shared" si="561"/>
        <v>0</v>
      </c>
      <c r="Y897" s="13">
        <f t="shared" si="550"/>
        <v>0</v>
      </c>
      <c r="Z897" s="14">
        <f t="shared" si="562"/>
        <v>0</v>
      </c>
      <c r="AA897" s="13">
        <f t="shared" si="551"/>
        <v>0</v>
      </c>
      <c r="AB897" s="14"/>
      <c r="AC897" s="13">
        <f t="shared" si="552"/>
        <v>0</v>
      </c>
      <c r="AD897" s="14">
        <f t="shared" si="563"/>
        <v>0</v>
      </c>
      <c r="AE897" s="13">
        <f t="shared" si="553"/>
        <v>0</v>
      </c>
      <c r="AF897" s="14">
        <f t="shared" si="564"/>
        <v>0</v>
      </c>
      <c r="AG897" s="13">
        <f t="shared" si="554"/>
        <v>0</v>
      </c>
      <c r="AH897" s="14"/>
      <c r="AI897" s="13">
        <f t="shared" si="555"/>
        <v>0</v>
      </c>
      <c r="AJ897" s="14">
        <f t="shared" si="565"/>
        <v>0</v>
      </c>
      <c r="AK897" s="13">
        <f t="shared" si="556"/>
        <v>0</v>
      </c>
      <c r="AL897" s="14">
        <f t="shared" si="566"/>
        <v>0</v>
      </c>
      <c r="AM897" s="13">
        <f t="shared" si="567"/>
        <v>0</v>
      </c>
      <c r="AN897" s="14"/>
      <c r="AO897" s="13">
        <f t="shared" si="568"/>
        <v>0</v>
      </c>
      <c r="AP897" s="14">
        <f t="shared" si="569"/>
        <v>0</v>
      </c>
      <c r="AQ897" s="13">
        <f t="shared" si="570"/>
        <v>0</v>
      </c>
      <c r="AR897" s="14">
        <f t="shared" si="571"/>
        <v>0</v>
      </c>
      <c r="AS897" s="13">
        <f t="shared" si="572"/>
        <v>0</v>
      </c>
      <c r="AT897" s="14"/>
      <c r="AU897" s="13">
        <f t="shared" si="573"/>
        <v>0</v>
      </c>
      <c r="AV897" s="14">
        <f t="shared" si="574"/>
        <v>0</v>
      </c>
      <c r="AW897" s="13">
        <f t="shared" si="575"/>
        <v>0</v>
      </c>
      <c r="AX897" s="14">
        <f t="shared" si="576"/>
        <v>0</v>
      </c>
      <c r="AY897" s="13">
        <f t="shared" si="577"/>
        <v>0</v>
      </c>
      <c r="AZ897" s="14"/>
      <c r="BA897" s="13">
        <f t="shared" si="578"/>
        <v>0</v>
      </c>
      <c r="BB897" s="14">
        <f t="shared" si="579"/>
        <v>0</v>
      </c>
      <c r="BC897" s="13">
        <f t="shared" si="580"/>
        <v>0</v>
      </c>
      <c r="BD897" s="14">
        <f t="shared" si="581"/>
        <v>0</v>
      </c>
      <c r="BE897" s="13">
        <f t="shared" si="582"/>
        <v>0</v>
      </c>
    </row>
    <row r="898" spans="1:57" x14ac:dyDescent="0.25">
      <c r="A898" s="23">
        <f t="shared" si="583"/>
        <v>17.870416666666376</v>
      </c>
      <c r="B898" s="8" t="s">
        <v>13</v>
      </c>
      <c r="C898" t="s">
        <v>11</v>
      </c>
      <c r="D898" s="10"/>
      <c r="E898" s="10"/>
      <c r="G898" s="10" t="s">
        <v>14</v>
      </c>
      <c r="H898" t="s">
        <v>11</v>
      </c>
      <c r="I898" s="11"/>
      <c r="J898" t="s">
        <v>11</v>
      </c>
      <c r="K898" s="13">
        <f t="shared" si="543"/>
        <v>0</v>
      </c>
      <c r="L898" s="14">
        <f t="shared" si="557"/>
        <v>0</v>
      </c>
      <c r="M898" s="13">
        <f t="shared" si="544"/>
        <v>0</v>
      </c>
      <c r="N898" s="14">
        <f t="shared" si="558"/>
        <v>0</v>
      </c>
      <c r="O898" s="13">
        <f t="shared" si="545"/>
        <v>0</v>
      </c>
      <c r="P898" s="14"/>
      <c r="Q898" s="13">
        <f t="shared" si="546"/>
        <v>0</v>
      </c>
      <c r="R898" s="14">
        <f t="shared" si="559"/>
        <v>0</v>
      </c>
      <c r="S898" s="13">
        <f t="shared" si="547"/>
        <v>0</v>
      </c>
      <c r="T898" s="14">
        <f t="shared" si="560"/>
        <v>0</v>
      </c>
      <c r="U898" s="13">
        <f t="shared" si="548"/>
        <v>0</v>
      </c>
      <c r="V898" s="14"/>
      <c r="W898" s="13">
        <f t="shared" si="549"/>
        <v>0</v>
      </c>
      <c r="X898" s="14">
        <f t="shared" si="561"/>
        <v>0</v>
      </c>
      <c r="Y898" s="13">
        <f t="shared" si="550"/>
        <v>0</v>
      </c>
      <c r="Z898" s="14">
        <f t="shared" si="562"/>
        <v>0</v>
      </c>
      <c r="AA898" s="13">
        <f t="shared" si="551"/>
        <v>0</v>
      </c>
      <c r="AB898" s="14"/>
      <c r="AC898" s="13">
        <f t="shared" si="552"/>
        <v>0</v>
      </c>
      <c r="AD898" s="14">
        <f t="shared" si="563"/>
        <v>0</v>
      </c>
      <c r="AE898" s="13">
        <f t="shared" si="553"/>
        <v>0</v>
      </c>
      <c r="AF898" s="14">
        <f t="shared" si="564"/>
        <v>0</v>
      </c>
      <c r="AG898" s="13">
        <f t="shared" si="554"/>
        <v>0</v>
      </c>
      <c r="AH898" s="14"/>
      <c r="AI898" s="13">
        <f t="shared" si="555"/>
        <v>17.870416666666376</v>
      </c>
      <c r="AJ898" s="14">
        <f t="shared" si="565"/>
        <v>1</v>
      </c>
      <c r="AK898" s="13">
        <f t="shared" si="556"/>
        <v>0</v>
      </c>
      <c r="AL898" s="14">
        <f t="shared" si="566"/>
        <v>0</v>
      </c>
      <c r="AM898" s="13">
        <f t="shared" si="567"/>
        <v>1.9999999999999574E-2</v>
      </c>
      <c r="AN898" s="14"/>
      <c r="AO898" s="13">
        <f t="shared" si="568"/>
        <v>0</v>
      </c>
      <c r="AP898" s="14">
        <f t="shared" si="569"/>
        <v>0</v>
      </c>
      <c r="AQ898" s="13">
        <f t="shared" si="570"/>
        <v>0</v>
      </c>
      <c r="AR898" s="14">
        <f t="shared" si="571"/>
        <v>0</v>
      </c>
      <c r="AS898" s="13">
        <f t="shared" si="572"/>
        <v>0</v>
      </c>
      <c r="AT898" s="14"/>
      <c r="AU898" s="13">
        <f t="shared" si="573"/>
        <v>0</v>
      </c>
      <c r="AV898" s="14">
        <f t="shared" si="574"/>
        <v>0</v>
      </c>
      <c r="AW898" s="13">
        <f t="shared" si="575"/>
        <v>0</v>
      </c>
      <c r="AX898" s="14">
        <f t="shared" si="576"/>
        <v>0</v>
      </c>
      <c r="AY898" s="13">
        <f t="shared" si="577"/>
        <v>0</v>
      </c>
      <c r="AZ898" s="14"/>
      <c r="BA898" s="13">
        <f t="shared" si="578"/>
        <v>0</v>
      </c>
      <c r="BB898" s="14">
        <f t="shared" si="579"/>
        <v>0</v>
      </c>
      <c r="BC898" s="13">
        <f t="shared" si="580"/>
        <v>0</v>
      </c>
      <c r="BD898" s="14">
        <f t="shared" si="581"/>
        <v>0</v>
      </c>
      <c r="BE898" s="13">
        <f t="shared" si="582"/>
        <v>0</v>
      </c>
    </row>
    <row r="899" spans="1:57" x14ac:dyDescent="0.25">
      <c r="A899" s="23">
        <f t="shared" si="583"/>
        <v>17.890416666666376</v>
      </c>
      <c r="B899" s="8" t="s">
        <v>64</v>
      </c>
      <c r="C899" t="s">
        <v>11</v>
      </c>
      <c r="D899" s="10"/>
      <c r="F899" s="11"/>
      <c r="G899" t="s">
        <v>11</v>
      </c>
      <c r="H899" s="11" t="s">
        <v>20</v>
      </c>
      <c r="I899" s="10"/>
      <c r="J899" t="s">
        <v>11</v>
      </c>
      <c r="K899" s="13">
        <f t="shared" si="543"/>
        <v>0</v>
      </c>
      <c r="L899" s="14">
        <f t="shared" si="557"/>
        <v>0</v>
      </c>
      <c r="M899" s="13">
        <f t="shared" si="544"/>
        <v>0</v>
      </c>
      <c r="N899" s="14">
        <f t="shared" si="558"/>
        <v>0</v>
      </c>
      <c r="O899" s="13">
        <f t="shared" si="545"/>
        <v>0</v>
      </c>
      <c r="P899" s="14"/>
      <c r="Q899" s="13">
        <f t="shared" si="546"/>
        <v>0</v>
      </c>
      <c r="R899" s="14">
        <f t="shared" si="559"/>
        <v>0</v>
      </c>
      <c r="S899" s="13">
        <f t="shared" si="547"/>
        <v>0</v>
      </c>
      <c r="T899" s="14">
        <f t="shared" si="560"/>
        <v>0</v>
      </c>
      <c r="U899" s="13">
        <f t="shared" si="548"/>
        <v>0</v>
      </c>
      <c r="V899" s="14"/>
      <c r="W899" s="13">
        <f t="shared" si="549"/>
        <v>0</v>
      </c>
      <c r="X899" s="14">
        <f t="shared" si="561"/>
        <v>0</v>
      </c>
      <c r="Y899" s="13">
        <f t="shared" si="550"/>
        <v>0</v>
      </c>
      <c r="Z899" s="14">
        <f t="shared" si="562"/>
        <v>0</v>
      </c>
      <c r="AA899" s="13">
        <f t="shared" si="551"/>
        <v>0</v>
      </c>
      <c r="AB899" s="14"/>
      <c r="AC899" s="13">
        <f t="shared" si="552"/>
        <v>0</v>
      </c>
      <c r="AD899" s="14">
        <f t="shared" si="563"/>
        <v>0</v>
      </c>
      <c r="AE899" s="13">
        <f t="shared" si="553"/>
        <v>0</v>
      </c>
      <c r="AF899" s="14">
        <f t="shared" si="564"/>
        <v>0</v>
      </c>
      <c r="AG899" s="13">
        <f t="shared" si="554"/>
        <v>0</v>
      </c>
      <c r="AH899" s="14"/>
      <c r="AI899" s="13">
        <f t="shared" si="555"/>
        <v>0</v>
      </c>
      <c r="AJ899" s="14">
        <f t="shared" si="565"/>
        <v>0</v>
      </c>
      <c r="AK899" s="13">
        <f t="shared" si="556"/>
        <v>0</v>
      </c>
      <c r="AL899" s="14">
        <f t="shared" si="566"/>
        <v>0</v>
      </c>
      <c r="AM899" s="13">
        <f t="shared" si="567"/>
        <v>0</v>
      </c>
      <c r="AN899" s="14"/>
      <c r="AO899" s="13">
        <f t="shared" si="568"/>
        <v>0</v>
      </c>
      <c r="AP899" s="14">
        <f t="shared" si="569"/>
        <v>0</v>
      </c>
      <c r="AQ899" s="13">
        <f t="shared" si="570"/>
        <v>17.890416666666376</v>
      </c>
      <c r="AR899" s="14">
        <f t="shared" si="571"/>
        <v>1</v>
      </c>
      <c r="AS899" s="13">
        <f t="shared" si="572"/>
        <v>0</v>
      </c>
      <c r="AT899" s="14"/>
      <c r="AU899" s="13">
        <f t="shared" si="573"/>
        <v>0</v>
      </c>
      <c r="AV899" s="14">
        <f t="shared" si="574"/>
        <v>0</v>
      </c>
      <c r="AW899" s="13">
        <f t="shared" si="575"/>
        <v>0</v>
      </c>
      <c r="AX899" s="14">
        <f t="shared" si="576"/>
        <v>0</v>
      </c>
      <c r="AY899" s="13">
        <f t="shared" si="577"/>
        <v>0</v>
      </c>
      <c r="AZ899" s="14"/>
      <c r="BA899" s="13">
        <f t="shared" si="578"/>
        <v>0</v>
      </c>
      <c r="BB899" s="14">
        <f t="shared" si="579"/>
        <v>0</v>
      </c>
      <c r="BC899" s="13">
        <f t="shared" si="580"/>
        <v>0</v>
      </c>
      <c r="BD899" s="14">
        <f t="shared" si="581"/>
        <v>0</v>
      </c>
      <c r="BE899" s="13">
        <f t="shared" si="582"/>
        <v>0</v>
      </c>
    </row>
    <row r="900" spans="1:57" x14ac:dyDescent="0.25">
      <c r="A900" s="23">
        <f t="shared" si="583"/>
        <v>17.910416666666375</v>
      </c>
      <c r="B900" s="8" t="s">
        <v>21</v>
      </c>
      <c r="C900" t="s">
        <v>11</v>
      </c>
      <c r="D900" s="10"/>
      <c r="E900" s="10" t="s">
        <v>14</v>
      </c>
      <c r="F900" s="10"/>
      <c r="G900" t="s">
        <v>11</v>
      </c>
      <c r="H900" s="10"/>
      <c r="I900" s="10"/>
      <c r="J900" t="s">
        <v>11</v>
      </c>
      <c r="K900" s="13">
        <f t="shared" si="543"/>
        <v>0</v>
      </c>
      <c r="L900" s="14">
        <f t="shared" si="557"/>
        <v>0</v>
      </c>
      <c r="M900" s="13">
        <f t="shared" si="544"/>
        <v>0</v>
      </c>
      <c r="N900" s="14">
        <f t="shared" si="558"/>
        <v>0</v>
      </c>
      <c r="O900" s="13">
        <f t="shared" si="545"/>
        <v>0</v>
      </c>
      <c r="P900" s="14"/>
      <c r="Q900" s="13">
        <f t="shared" si="546"/>
        <v>0</v>
      </c>
      <c r="R900" s="14">
        <f t="shared" si="559"/>
        <v>0</v>
      </c>
      <c r="S900" s="13">
        <f t="shared" si="547"/>
        <v>0</v>
      </c>
      <c r="T900" s="14">
        <f t="shared" si="560"/>
        <v>0</v>
      </c>
      <c r="U900" s="13">
        <f t="shared" si="548"/>
        <v>0</v>
      </c>
      <c r="V900" s="14"/>
      <c r="W900" s="13">
        <f t="shared" si="549"/>
        <v>17.910416666666375</v>
      </c>
      <c r="X900" s="14">
        <f t="shared" si="561"/>
        <v>1</v>
      </c>
      <c r="Y900" s="13">
        <f t="shared" si="550"/>
        <v>0</v>
      </c>
      <c r="Z900" s="14">
        <f t="shared" si="562"/>
        <v>0</v>
      </c>
      <c r="AA900" s="13">
        <f t="shared" si="551"/>
        <v>1.9999999999999574E-2</v>
      </c>
      <c r="AB900" s="14"/>
      <c r="AC900" s="13">
        <f t="shared" si="552"/>
        <v>0</v>
      </c>
      <c r="AD900" s="14">
        <f t="shared" si="563"/>
        <v>0</v>
      </c>
      <c r="AE900" s="13">
        <f t="shared" si="553"/>
        <v>0</v>
      </c>
      <c r="AF900" s="14">
        <f t="shared" si="564"/>
        <v>0</v>
      </c>
      <c r="AG900" s="13">
        <f t="shared" si="554"/>
        <v>0</v>
      </c>
      <c r="AH900" s="14"/>
      <c r="AI900" s="13">
        <f t="shared" si="555"/>
        <v>0</v>
      </c>
      <c r="AJ900" s="14">
        <f t="shared" si="565"/>
        <v>0</v>
      </c>
      <c r="AK900" s="13">
        <f t="shared" si="556"/>
        <v>0</v>
      </c>
      <c r="AL900" s="14">
        <f t="shared" si="566"/>
        <v>0</v>
      </c>
      <c r="AM900" s="13">
        <f t="shared" si="567"/>
        <v>0</v>
      </c>
      <c r="AN900" s="14"/>
      <c r="AO900" s="13">
        <f t="shared" si="568"/>
        <v>0</v>
      </c>
      <c r="AP900" s="14">
        <f t="shared" si="569"/>
        <v>0</v>
      </c>
      <c r="AQ900" s="13">
        <f t="shared" si="570"/>
        <v>0</v>
      </c>
      <c r="AR900" s="14">
        <f t="shared" si="571"/>
        <v>0</v>
      </c>
      <c r="AS900" s="13">
        <f t="shared" si="572"/>
        <v>0</v>
      </c>
      <c r="AT900" s="14"/>
      <c r="AU900" s="13">
        <f t="shared" si="573"/>
        <v>0</v>
      </c>
      <c r="AV900" s="14">
        <f t="shared" si="574"/>
        <v>0</v>
      </c>
      <c r="AW900" s="13">
        <f t="shared" si="575"/>
        <v>0</v>
      </c>
      <c r="AX900" s="14">
        <f t="shared" si="576"/>
        <v>0</v>
      </c>
      <c r="AY900" s="13">
        <f t="shared" si="577"/>
        <v>0</v>
      </c>
      <c r="AZ900" s="14"/>
      <c r="BA900" s="13">
        <f t="shared" si="578"/>
        <v>0</v>
      </c>
      <c r="BB900" s="14">
        <f t="shared" si="579"/>
        <v>0</v>
      </c>
      <c r="BC900" s="13">
        <f t="shared" si="580"/>
        <v>0</v>
      </c>
      <c r="BD900" s="14">
        <f t="shared" si="581"/>
        <v>0</v>
      </c>
      <c r="BE900" s="13">
        <f t="shared" si="582"/>
        <v>0</v>
      </c>
    </row>
    <row r="901" spans="1:57" x14ac:dyDescent="0.25">
      <c r="A901" s="23">
        <f t="shared" si="583"/>
        <v>17.930416666666375</v>
      </c>
      <c r="B901" s="8"/>
      <c r="C901" t="s">
        <v>11</v>
      </c>
      <c r="D901" s="10"/>
      <c r="E901" s="10" t="s">
        <v>14</v>
      </c>
      <c r="F901" s="10"/>
      <c r="G901" t="s">
        <v>11</v>
      </c>
      <c r="H901" s="32"/>
      <c r="I901" s="32"/>
      <c r="J901" t="s">
        <v>11</v>
      </c>
      <c r="K901" s="13">
        <f t="shared" ref="K901:K964" si="584">IF(B901="Line 1 Fails",A901,0)</f>
        <v>0</v>
      </c>
      <c r="L901" s="14">
        <f t="shared" si="557"/>
        <v>0</v>
      </c>
      <c r="M901" s="13">
        <f t="shared" ref="M901:M964" si="585">IF(B901="Line 1 repd.",A901,0)</f>
        <v>0</v>
      </c>
      <c r="N901" s="14">
        <f t="shared" si="558"/>
        <v>0</v>
      </c>
      <c r="O901" s="13">
        <f t="shared" ref="O901:O964" si="586">IF(C901="Dn(waiting)",A902-A901,0)</f>
        <v>0</v>
      </c>
      <c r="P901" s="14"/>
      <c r="Q901" s="13">
        <f t="shared" ref="Q901:Q964" si="587">IF(B901="Line 2 Fails",A901,0)</f>
        <v>0</v>
      </c>
      <c r="R901" s="14">
        <f t="shared" si="559"/>
        <v>0</v>
      </c>
      <c r="S901" s="13">
        <f t="shared" ref="S901:S964" si="588">IF(B901="Line 2 repd.",A901,0)</f>
        <v>0</v>
      </c>
      <c r="T901" s="14">
        <f t="shared" si="560"/>
        <v>0</v>
      </c>
      <c r="U901" s="13">
        <f t="shared" ref="U901:U964" si="589">IF(D901="Dn(waiting)",A902-A901,0)</f>
        <v>0</v>
      </c>
      <c r="V901" s="14"/>
      <c r="W901" s="13">
        <f t="shared" ref="W901:W964" si="590">IF(B901="Line 3 Fails",A901,0)</f>
        <v>0</v>
      </c>
      <c r="X901" s="14">
        <f t="shared" si="561"/>
        <v>0</v>
      </c>
      <c r="Y901" s="13">
        <f t="shared" ref="Y901:Y964" si="591">IF(B901="Line 3 repd.",A901,0)</f>
        <v>0</v>
      </c>
      <c r="Z901" s="14">
        <f t="shared" si="562"/>
        <v>0</v>
      </c>
      <c r="AA901" s="13">
        <f t="shared" ref="AA901:AA964" si="592">IF(E901="Dn(waiting)",A902-A901,0)</f>
        <v>1.9999999999999574E-2</v>
      </c>
      <c r="AB901" s="14"/>
      <c r="AC901" s="13">
        <f t="shared" ref="AC901:AC964" si="593">IF(B901="Line 4 Fails",A901,0)</f>
        <v>0</v>
      </c>
      <c r="AD901" s="14">
        <f t="shared" si="563"/>
        <v>0</v>
      </c>
      <c r="AE901" s="13">
        <f t="shared" ref="AE901:AE964" si="594">IF(B901="Line 4 repd.",A901,0)</f>
        <v>0</v>
      </c>
      <c r="AF901" s="14">
        <f t="shared" si="564"/>
        <v>0</v>
      </c>
      <c r="AG901" s="13">
        <f t="shared" ref="AG901:AG964" si="595">IF(F901="Dn(waiting)",A902-A901,0)</f>
        <v>0</v>
      </c>
      <c r="AH901" s="14"/>
      <c r="AI901" s="13">
        <f t="shared" ref="AI901:AI964" si="596">IF(B901="Line 5 Fails",A901,0)</f>
        <v>0</v>
      </c>
      <c r="AJ901" s="14">
        <f t="shared" si="565"/>
        <v>0</v>
      </c>
      <c r="AK901" s="13">
        <f t="shared" ref="AK901:AK964" si="597">IF(B901="Line 5 repd.",A901,0)</f>
        <v>0</v>
      </c>
      <c r="AL901" s="14">
        <f t="shared" si="566"/>
        <v>0</v>
      </c>
      <c r="AM901" s="13">
        <f t="shared" si="567"/>
        <v>0</v>
      </c>
      <c r="AN901" s="14"/>
      <c r="AO901" s="13">
        <f t="shared" si="568"/>
        <v>0</v>
      </c>
      <c r="AP901" s="14">
        <f t="shared" si="569"/>
        <v>0</v>
      </c>
      <c r="AQ901" s="13">
        <f t="shared" si="570"/>
        <v>0</v>
      </c>
      <c r="AR901" s="14">
        <f t="shared" si="571"/>
        <v>0</v>
      </c>
      <c r="AS901" s="13">
        <f t="shared" si="572"/>
        <v>0</v>
      </c>
      <c r="AT901" s="14"/>
      <c r="AU901" s="13">
        <f t="shared" si="573"/>
        <v>0</v>
      </c>
      <c r="AV901" s="14">
        <f t="shared" si="574"/>
        <v>0</v>
      </c>
      <c r="AW901" s="13">
        <f t="shared" si="575"/>
        <v>0</v>
      </c>
      <c r="AX901" s="14">
        <f t="shared" si="576"/>
        <v>0</v>
      </c>
      <c r="AY901" s="13">
        <f t="shared" si="577"/>
        <v>0</v>
      </c>
      <c r="AZ901" s="14"/>
      <c r="BA901" s="13">
        <f t="shared" si="578"/>
        <v>0</v>
      </c>
      <c r="BB901" s="14">
        <f t="shared" si="579"/>
        <v>0</v>
      </c>
      <c r="BC901" s="13">
        <f t="shared" si="580"/>
        <v>0</v>
      </c>
      <c r="BD901" s="14">
        <f t="shared" si="581"/>
        <v>0</v>
      </c>
      <c r="BE901" s="13">
        <f t="shared" si="582"/>
        <v>0</v>
      </c>
    </row>
    <row r="902" spans="1:57" x14ac:dyDescent="0.25">
      <c r="A902" s="23">
        <f t="shared" si="583"/>
        <v>17.950416666666374</v>
      </c>
      <c r="B902" s="8"/>
      <c r="C902" t="s">
        <v>11</v>
      </c>
      <c r="D902" s="10"/>
      <c r="E902" s="10" t="s">
        <v>14</v>
      </c>
      <c r="F902" s="10"/>
      <c r="G902" t="s">
        <v>11</v>
      </c>
      <c r="H902" s="32"/>
      <c r="I902" s="32"/>
      <c r="J902" t="s">
        <v>11</v>
      </c>
      <c r="K902" s="13">
        <f t="shared" si="584"/>
        <v>0</v>
      </c>
      <c r="L902" s="14">
        <f t="shared" ref="L902:L965" si="598">IF(K902&gt;0,1,0)</f>
        <v>0</v>
      </c>
      <c r="M902" s="13">
        <f t="shared" si="585"/>
        <v>0</v>
      </c>
      <c r="N902" s="14">
        <f t="shared" ref="N902:N965" si="599">IF(M902&gt;0,1,0)</f>
        <v>0</v>
      </c>
      <c r="O902" s="13">
        <f t="shared" si="586"/>
        <v>0</v>
      </c>
      <c r="P902" s="14"/>
      <c r="Q902" s="13">
        <f t="shared" si="587"/>
        <v>0</v>
      </c>
      <c r="R902" s="14">
        <f t="shared" ref="R902:R965" si="600">IF(Q902&gt;0,1,0)</f>
        <v>0</v>
      </c>
      <c r="S902" s="13">
        <f t="shared" si="588"/>
        <v>0</v>
      </c>
      <c r="T902" s="14">
        <f t="shared" ref="T902:T965" si="601">IF(S902&gt;0,1,0)</f>
        <v>0</v>
      </c>
      <c r="U902" s="13">
        <f t="shared" si="589"/>
        <v>0</v>
      </c>
      <c r="V902" s="14"/>
      <c r="W902" s="13">
        <f t="shared" si="590"/>
        <v>0</v>
      </c>
      <c r="X902" s="14">
        <f t="shared" ref="X902:X965" si="602">IF(W902&gt;0,1,0)</f>
        <v>0</v>
      </c>
      <c r="Y902" s="13">
        <f t="shared" si="591"/>
        <v>0</v>
      </c>
      <c r="Z902" s="14">
        <f t="shared" ref="Z902:Z965" si="603">IF(Y902&gt;0,1,0)</f>
        <v>0</v>
      </c>
      <c r="AA902" s="13">
        <f t="shared" si="592"/>
        <v>1.9999999999999574E-2</v>
      </c>
      <c r="AB902" s="14"/>
      <c r="AC902" s="13">
        <f t="shared" si="593"/>
        <v>0</v>
      </c>
      <c r="AD902" s="14">
        <f t="shared" ref="AD902:AD965" si="604">IF(AC902&gt;0,1,0)</f>
        <v>0</v>
      </c>
      <c r="AE902" s="13">
        <f t="shared" si="594"/>
        <v>0</v>
      </c>
      <c r="AF902" s="14">
        <f t="shared" ref="AF902:AF965" si="605">IF(AE902&gt;0,1,0)</f>
        <v>0</v>
      </c>
      <c r="AG902" s="13">
        <f t="shared" si="595"/>
        <v>0</v>
      </c>
      <c r="AH902" s="14"/>
      <c r="AI902" s="13">
        <f t="shared" si="596"/>
        <v>0</v>
      </c>
      <c r="AJ902" s="14">
        <f t="shared" ref="AJ902:AJ965" si="606">IF(AI902&gt;0,1,0)</f>
        <v>0</v>
      </c>
      <c r="AK902" s="13">
        <f t="shared" si="597"/>
        <v>0</v>
      </c>
      <c r="AL902" s="14">
        <f t="shared" ref="AL902:AL965" si="607">IF(AK902&gt;0,1,0)</f>
        <v>0</v>
      </c>
      <c r="AM902" s="13">
        <f t="shared" ref="AM902:AM965" si="608">IF(G902="Dn(waiting)",A903-A902,0)</f>
        <v>0</v>
      </c>
      <c r="AN902" s="14"/>
      <c r="AO902" s="13">
        <f t="shared" ref="AO902:AO965" si="609">IF(B902="Line 6 Fails",A902,0)</f>
        <v>0</v>
      </c>
      <c r="AP902" s="14">
        <f t="shared" ref="AP902:AP965" si="610">IF(AO902&gt;0,1,0)</f>
        <v>0</v>
      </c>
      <c r="AQ902" s="13">
        <f t="shared" ref="AQ902:AQ965" si="611">IF(B902="Line 6 repd.",A902,0)</f>
        <v>0</v>
      </c>
      <c r="AR902" s="14">
        <f t="shared" ref="AR902:AR965" si="612">IF(AQ902&gt;0,1,0)</f>
        <v>0</v>
      </c>
      <c r="AS902" s="13">
        <f t="shared" ref="AS902:AS965" si="613">IF(H902="Dn(waiting)",A903-A902,0)</f>
        <v>0</v>
      </c>
      <c r="AT902" s="14"/>
      <c r="AU902" s="13">
        <f t="shared" ref="AU902:AU965" si="614">IF(B902="Line 7 Fails",A902,0)</f>
        <v>0</v>
      </c>
      <c r="AV902" s="14">
        <f t="shared" ref="AV902:AV965" si="615">IF(AU902&gt;0,1,0)</f>
        <v>0</v>
      </c>
      <c r="AW902" s="13">
        <f t="shared" ref="AW902:AW965" si="616">IF(B902="Line 7 repd.",A902,0)</f>
        <v>0</v>
      </c>
      <c r="AX902" s="14">
        <f t="shared" ref="AX902:AX965" si="617">IF(AW902&gt;0,1,0)</f>
        <v>0</v>
      </c>
      <c r="AY902" s="13">
        <f t="shared" ref="AY902:AY965" si="618">IF(J902="Dn(waiting)",A903-A902,0)</f>
        <v>0</v>
      </c>
      <c r="AZ902" s="14"/>
      <c r="BA902" s="13">
        <f t="shared" ref="BA902:BA965" si="619">IF(B902="Line 8 Fails",A902,0)</f>
        <v>0</v>
      </c>
      <c r="BB902" s="14">
        <f t="shared" ref="BB902:BB965" si="620">IF(BA902&gt;0,1,0)</f>
        <v>0</v>
      </c>
      <c r="BC902" s="13">
        <f t="shared" ref="BC902:BC965" si="621">IF(B902="Line 8 repd.",A902,0)</f>
        <v>0</v>
      </c>
      <c r="BD902" s="14">
        <f t="shared" ref="BD902:BD965" si="622">IF(BC902&gt;0,1,0)</f>
        <v>0</v>
      </c>
      <c r="BE902" s="13">
        <f t="shared" ref="BE902:BE965" si="623">IF(J902="Dn(waiting)",A903-A902,0)</f>
        <v>0</v>
      </c>
    </row>
    <row r="903" spans="1:57" x14ac:dyDescent="0.25">
      <c r="A903" s="23">
        <f t="shared" ref="A903:A966" si="624">A902+0.02</f>
        <v>17.970416666666374</v>
      </c>
      <c r="B903" s="8"/>
      <c r="C903" t="s">
        <v>11</v>
      </c>
      <c r="D903" s="10"/>
      <c r="E903" s="10" t="s">
        <v>14</v>
      </c>
      <c r="F903" s="10"/>
      <c r="G903" t="s">
        <v>11</v>
      </c>
      <c r="H903" s="32"/>
      <c r="I903" s="32"/>
      <c r="J903" t="s">
        <v>11</v>
      </c>
      <c r="K903" s="13">
        <f t="shared" si="584"/>
        <v>0</v>
      </c>
      <c r="L903" s="14">
        <f t="shared" si="598"/>
        <v>0</v>
      </c>
      <c r="M903" s="13">
        <f t="shared" si="585"/>
        <v>0</v>
      </c>
      <c r="N903" s="14">
        <f t="shared" si="599"/>
        <v>0</v>
      </c>
      <c r="O903" s="13">
        <f t="shared" si="586"/>
        <v>0</v>
      </c>
      <c r="P903" s="14"/>
      <c r="Q903" s="13">
        <f t="shared" si="587"/>
        <v>0</v>
      </c>
      <c r="R903" s="14">
        <f t="shared" si="600"/>
        <v>0</v>
      </c>
      <c r="S903" s="13">
        <f t="shared" si="588"/>
        <v>0</v>
      </c>
      <c r="T903" s="14">
        <f t="shared" si="601"/>
        <v>0</v>
      </c>
      <c r="U903" s="13">
        <f t="shared" si="589"/>
        <v>0</v>
      </c>
      <c r="V903" s="14"/>
      <c r="W903" s="13">
        <f t="shared" si="590"/>
        <v>0</v>
      </c>
      <c r="X903" s="14">
        <f t="shared" si="602"/>
        <v>0</v>
      </c>
      <c r="Y903" s="13">
        <f t="shared" si="591"/>
        <v>0</v>
      </c>
      <c r="Z903" s="14">
        <f t="shared" si="603"/>
        <v>0</v>
      </c>
      <c r="AA903" s="13">
        <f t="shared" si="592"/>
        <v>1.9999999999999574E-2</v>
      </c>
      <c r="AB903" s="14"/>
      <c r="AC903" s="13">
        <f t="shared" si="593"/>
        <v>0</v>
      </c>
      <c r="AD903" s="14">
        <f t="shared" si="604"/>
        <v>0</v>
      </c>
      <c r="AE903" s="13">
        <f t="shared" si="594"/>
        <v>0</v>
      </c>
      <c r="AF903" s="14">
        <f t="shared" si="605"/>
        <v>0</v>
      </c>
      <c r="AG903" s="13">
        <f t="shared" si="595"/>
        <v>0</v>
      </c>
      <c r="AH903" s="14"/>
      <c r="AI903" s="13">
        <f t="shared" si="596"/>
        <v>0</v>
      </c>
      <c r="AJ903" s="14">
        <f t="shared" si="606"/>
        <v>0</v>
      </c>
      <c r="AK903" s="13">
        <f t="shared" si="597"/>
        <v>0</v>
      </c>
      <c r="AL903" s="14">
        <f t="shared" si="607"/>
        <v>0</v>
      </c>
      <c r="AM903" s="13">
        <f t="shared" si="608"/>
        <v>0</v>
      </c>
      <c r="AN903" s="14"/>
      <c r="AO903" s="13">
        <f t="shared" si="609"/>
        <v>0</v>
      </c>
      <c r="AP903" s="14">
        <f t="shared" si="610"/>
        <v>0</v>
      </c>
      <c r="AQ903" s="13">
        <f t="shared" si="611"/>
        <v>0</v>
      </c>
      <c r="AR903" s="14">
        <f t="shared" si="612"/>
        <v>0</v>
      </c>
      <c r="AS903" s="13">
        <f t="shared" si="613"/>
        <v>0</v>
      </c>
      <c r="AT903" s="14"/>
      <c r="AU903" s="13">
        <f t="shared" si="614"/>
        <v>0</v>
      </c>
      <c r="AV903" s="14">
        <f t="shared" si="615"/>
        <v>0</v>
      </c>
      <c r="AW903" s="13">
        <f t="shared" si="616"/>
        <v>0</v>
      </c>
      <c r="AX903" s="14">
        <f t="shared" si="617"/>
        <v>0</v>
      </c>
      <c r="AY903" s="13">
        <f t="shared" si="618"/>
        <v>0</v>
      </c>
      <c r="AZ903" s="14"/>
      <c r="BA903" s="13">
        <f t="shared" si="619"/>
        <v>0</v>
      </c>
      <c r="BB903" s="14">
        <f t="shared" si="620"/>
        <v>0</v>
      </c>
      <c r="BC903" s="13">
        <f t="shared" si="621"/>
        <v>0</v>
      </c>
      <c r="BD903" s="14">
        <f t="shared" si="622"/>
        <v>0</v>
      </c>
      <c r="BE903" s="13">
        <f t="shared" si="623"/>
        <v>0</v>
      </c>
    </row>
    <row r="904" spans="1:57" x14ac:dyDescent="0.25">
      <c r="A904" s="23">
        <f t="shared" si="624"/>
        <v>17.990416666666373</v>
      </c>
      <c r="B904" s="8" t="s">
        <v>22</v>
      </c>
      <c r="C904" s="11" t="s">
        <v>20</v>
      </c>
      <c r="D904" s="10"/>
      <c r="E904" t="s">
        <v>11</v>
      </c>
      <c r="F904" s="10"/>
      <c r="G904" t="s">
        <v>11</v>
      </c>
      <c r="H904" s="32"/>
      <c r="I904" s="32"/>
      <c r="J904" t="s">
        <v>11</v>
      </c>
      <c r="K904" s="13">
        <f t="shared" si="584"/>
        <v>0</v>
      </c>
      <c r="L904" s="14">
        <f t="shared" si="598"/>
        <v>0</v>
      </c>
      <c r="M904" s="13">
        <f t="shared" si="585"/>
        <v>17.990416666666373</v>
      </c>
      <c r="N904" s="14">
        <f t="shared" si="599"/>
        <v>1</v>
      </c>
      <c r="O904" s="13">
        <f t="shared" si="586"/>
        <v>0</v>
      </c>
      <c r="P904" s="14"/>
      <c r="Q904" s="13">
        <f t="shared" si="587"/>
        <v>0</v>
      </c>
      <c r="R904" s="14">
        <f t="shared" si="600"/>
        <v>0</v>
      </c>
      <c r="S904" s="13">
        <f t="shared" si="588"/>
        <v>0</v>
      </c>
      <c r="T904" s="14">
        <f t="shared" si="601"/>
        <v>0</v>
      </c>
      <c r="U904" s="13">
        <f t="shared" si="589"/>
        <v>0</v>
      </c>
      <c r="V904" s="14"/>
      <c r="W904" s="13">
        <f t="shared" si="590"/>
        <v>0</v>
      </c>
      <c r="X904" s="14">
        <f t="shared" si="602"/>
        <v>0</v>
      </c>
      <c r="Y904" s="13">
        <f t="shared" si="591"/>
        <v>0</v>
      </c>
      <c r="Z904" s="14">
        <f t="shared" si="603"/>
        <v>0</v>
      </c>
      <c r="AA904" s="13">
        <f t="shared" si="592"/>
        <v>0</v>
      </c>
      <c r="AB904" s="14"/>
      <c r="AC904" s="13">
        <f t="shared" si="593"/>
        <v>0</v>
      </c>
      <c r="AD904" s="14">
        <f t="shared" si="604"/>
        <v>0</v>
      </c>
      <c r="AE904" s="13">
        <f t="shared" si="594"/>
        <v>0</v>
      </c>
      <c r="AF904" s="14">
        <f t="shared" si="605"/>
        <v>0</v>
      </c>
      <c r="AG904" s="13">
        <f t="shared" si="595"/>
        <v>0</v>
      </c>
      <c r="AH904" s="14"/>
      <c r="AI904" s="13">
        <f t="shared" si="596"/>
        <v>0</v>
      </c>
      <c r="AJ904" s="14">
        <f t="shared" si="606"/>
        <v>0</v>
      </c>
      <c r="AK904" s="13">
        <f t="shared" si="597"/>
        <v>0</v>
      </c>
      <c r="AL904" s="14">
        <f t="shared" si="607"/>
        <v>0</v>
      </c>
      <c r="AM904" s="13">
        <f t="shared" si="608"/>
        <v>0</v>
      </c>
      <c r="AN904" s="14"/>
      <c r="AO904" s="13">
        <f t="shared" si="609"/>
        <v>0</v>
      </c>
      <c r="AP904" s="14">
        <f t="shared" si="610"/>
        <v>0</v>
      </c>
      <c r="AQ904" s="13">
        <f t="shared" si="611"/>
        <v>0</v>
      </c>
      <c r="AR904" s="14">
        <f t="shared" si="612"/>
        <v>0</v>
      </c>
      <c r="AS904" s="13">
        <f t="shared" si="613"/>
        <v>0</v>
      </c>
      <c r="AT904" s="14"/>
      <c r="AU904" s="13">
        <f t="shared" si="614"/>
        <v>0</v>
      </c>
      <c r="AV904" s="14">
        <f t="shared" si="615"/>
        <v>0</v>
      </c>
      <c r="AW904" s="13">
        <f t="shared" si="616"/>
        <v>0</v>
      </c>
      <c r="AX904" s="14">
        <f t="shared" si="617"/>
        <v>0</v>
      </c>
      <c r="AY904" s="13">
        <f t="shared" si="618"/>
        <v>0</v>
      </c>
      <c r="AZ904" s="14"/>
      <c r="BA904" s="13">
        <f t="shared" si="619"/>
        <v>0</v>
      </c>
      <c r="BB904" s="14">
        <f t="shared" si="620"/>
        <v>0</v>
      </c>
      <c r="BC904" s="13">
        <f t="shared" si="621"/>
        <v>0</v>
      </c>
      <c r="BD904" s="14">
        <f t="shared" si="622"/>
        <v>0</v>
      </c>
      <c r="BE904" s="13">
        <f t="shared" si="623"/>
        <v>0</v>
      </c>
    </row>
    <row r="905" spans="1:57" x14ac:dyDescent="0.25">
      <c r="A905" s="23">
        <f t="shared" si="624"/>
        <v>18.010416666666373</v>
      </c>
      <c r="B905" s="8"/>
      <c r="C905" s="10"/>
      <c r="D905" s="10"/>
      <c r="E905" t="s">
        <v>11</v>
      </c>
      <c r="F905" s="10"/>
      <c r="G905" t="s">
        <v>11</v>
      </c>
      <c r="H905" s="32"/>
      <c r="I905" s="32"/>
      <c r="J905" t="s">
        <v>11</v>
      </c>
      <c r="K905" s="13">
        <f t="shared" si="584"/>
        <v>0</v>
      </c>
      <c r="L905" s="14">
        <f t="shared" si="598"/>
        <v>0</v>
      </c>
      <c r="M905" s="13">
        <f t="shared" si="585"/>
        <v>0</v>
      </c>
      <c r="N905" s="14">
        <f t="shared" si="599"/>
        <v>0</v>
      </c>
      <c r="O905" s="13">
        <f t="shared" si="586"/>
        <v>0</v>
      </c>
      <c r="P905" s="14"/>
      <c r="Q905" s="13">
        <f t="shared" si="587"/>
        <v>0</v>
      </c>
      <c r="R905" s="14">
        <f t="shared" si="600"/>
        <v>0</v>
      </c>
      <c r="S905" s="13">
        <f t="shared" si="588"/>
        <v>0</v>
      </c>
      <c r="T905" s="14">
        <f t="shared" si="601"/>
        <v>0</v>
      </c>
      <c r="U905" s="13">
        <f t="shared" si="589"/>
        <v>0</v>
      </c>
      <c r="V905" s="14"/>
      <c r="W905" s="13">
        <f t="shared" si="590"/>
        <v>0</v>
      </c>
      <c r="X905" s="14">
        <f t="shared" si="602"/>
        <v>0</v>
      </c>
      <c r="Y905" s="13">
        <f t="shared" si="591"/>
        <v>0</v>
      </c>
      <c r="Z905" s="14">
        <f t="shared" si="603"/>
        <v>0</v>
      </c>
      <c r="AA905" s="13">
        <f t="shared" si="592"/>
        <v>0</v>
      </c>
      <c r="AB905" s="14"/>
      <c r="AC905" s="13">
        <f t="shared" si="593"/>
        <v>0</v>
      </c>
      <c r="AD905" s="14">
        <f t="shared" si="604"/>
        <v>0</v>
      </c>
      <c r="AE905" s="13">
        <f t="shared" si="594"/>
        <v>0</v>
      </c>
      <c r="AF905" s="14">
        <f t="shared" si="605"/>
        <v>0</v>
      </c>
      <c r="AG905" s="13">
        <f t="shared" si="595"/>
        <v>0</v>
      </c>
      <c r="AH905" s="14"/>
      <c r="AI905" s="13">
        <f t="shared" si="596"/>
        <v>0</v>
      </c>
      <c r="AJ905" s="14">
        <f t="shared" si="606"/>
        <v>0</v>
      </c>
      <c r="AK905" s="13">
        <f t="shared" si="597"/>
        <v>0</v>
      </c>
      <c r="AL905" s="14">
        <f t="shared" si="607"/>
        <v>0</v>
      </c>
      <c r="AM905" s="13">
        <f t="shared" si="608"/>
        <v>0</v>
      </c>
      <c r="AN905" s="14"/>
      <c r="AO905" s="13">
        <f t="shared" si="609"/>
        <v>0</v>
      </c>
      <c r="AP905" s="14">
        <f t="shared" si="610"/>
        <v>0</v>
      </c>
      <c r="AQ905" s="13">
        <f t="shared" si="611"/>
        <v>0</v>
      </c>
      <c r="AR905" s="14">
        <f t="shared" si="612"/>
        <v>0</v>
      </c>
      <c r="AS905" s="13">
        <f t="shared" si="613"/>
        <v>0</v>
      </c>
      <c r="AT905" s="14"/>
      <c r="AU905" s="13">
        <f t="shared" si="614"/>
        <v>0</v>
      </c>
      <c r="AV905" s="14">
        <f t="shared" si="615"/>
        <v>0</v>
      </c>
      <c r="AW905" s="13">
        <f t="shared" si="616"/>
        <v>0</v>
      </c>
      <c r="AX905" s="14">
        <f t="shared" si="617"/>
        <v>0</v>
      </c>
      <c r="AY905" s="13">
        <f t="shared" si="618"/>
        <v>0</v>
      </c>
      <c r="AZ905" s="14"/>
      <c r="BA905" s="13">
        <f t="shared" si="619"/>
        <v>0</v>
      </c>
      <c r="BB905" s="14">
        <f t="shared" si="620"/>
        <v>0</v>
      </c>
      <c r="BC905" s="13">
        <f t="shared" si="621"/>
        <v>0</v>
      </c>
      <c r="BD905" s="14">
        <f t="shared" si="622"/>
        <v>0</v>
      </c>
      <c r="BE905" s="13">
        <f t="shared" si="623"/>
        <v>0</v>
      </c>
    </row>
    <row r="906" spans="1:57" x14ac:dyDescent="0.25">
      <c r="A906" s="23">
        <f t="shared" si="624"/>
        <v>18.030416666666373</v>
      </c>
      <c r="B906" s="8"/>
      <c r="C906" s="10"/>
      <c r="D906" s="10"/>
      <c r="E906" t="s">
        <v>11</v>
      </c>
      <c r="F906" s="10"/>
      <c r="G906" t="s">
        <v>11</v>
      </c>
      <c r="H906" s="11"/>
      <c r="I906" s="11"/>
      <c r="J906" t="s">
        <v>11</v>
      </c>
      <c r="K906" s="13">
        <f t="shared" si="584"/>
        <v>0</v>
      </c>
      <c r="L906" s="14">
        <f t="shared" si="598"/>
        <v>0</v>
      </c>
      <c r="M906" s="13">
        <f t="shared" si="585"/>
        <v>0</v>
      </c>
      <c r="N906" s="14">
        <f t="shared" si="599"/>
        <v>0</v>
      </c>
      <c r="O906" s="13">
        <f t="shared" si="586"/>
        <v>0</v>
      </c>
      <c r="P906" s="14"/>
      <c r="Q906" s="13">
        <f t="shared" si="587"/>
        <v>0</v>
      </c>
      <c r="R906" s="14">
        <f t="shared" si="600"/>
        <v>0</v>
      </c>
      <c r="S906" s="13">
        <f t="shared" si="588"/>
        <v>0</v>
      </c>
      <c r="T906" s="14">
        <f t="shared" si="601"/>
        <v>0</v>
      </c>
      <c r="U906" s="13">
        <f t="shared" si="589"/>
        <v>0</v>
      </c>
      <c r="V906" s="14"/>
      <c r="W906" s="13">
        <f t="shared" si="590"/>
        <v>0</v>
      </c>
      <c r="X906" s="14">
        <f t="shared" si="602"/>
        <v>0</v>
      </c>
      <c r="Y906" s="13">
        <f t="shared" si="591"/>
        <v>0</v>
      </c>
      <c r="Z906" s="14">
        <f t="shared" si="603"/>
        <v>0</v>
      </c>
      <c r="AA906" s="13">
        <f t="shared" si="592"/>
        <v>0</v>
      </c>
      <c r="AB906" s="14"/>
      <c r="AC906" s="13">
        <f t="shared" si="593"/>
        <v>0</v>
      </c>
      <c r="AD906" s="14">
        <f t="shared" si="604"/>
        <v>0</v>
      </c>
      <c r="AE906" s="13">
        <f t="shared" si="594"/>
        <v>0</v>
      </c>
      <c r="AF906" s="14">
        <f t="shared" si="605"/>
        <v>0</v>
      </c>
      <c r="AG906" s="13">
        <f t="shared" si="595"/>
        <v>0</v>
      </c>
      <c r="AH906" s="14"/>
      <c r="AI906" s="13">
        <f t="shared" si="596"/>
        <v>0</v>
      </c>
      <c r="AJ906" s="14">
        <f t="shared" si="606"/>
        <v>0</v>
      </c>
      <c r="AK906" s="13">
        <f t="shared" si="597"/>
        <v>0</v>
      </c>
      <c r="AL906" s="14">
        <f t="shared" si="607"/>
        <v>0</v>
      </c>
      <c r="AM906" s="13">
        <f t="shared" si="608"/>
        <v>0</v>
      </c>
      <c r="AN906" s="14"/>
      <c r="AO906" s="13">
        <f t="shared" si="609"/>
        <v>0</v>
      </c>
      <c r="AP906" s="14">
        <f t="shared" si="610"/>
        <v>0</v>
      </c>
      <c r="AQ906" s="13">
        <f t="shared" si="611"/>
        <v>0</v>
      </c>
      <c r="AR906" s="14">
        <f t="shared" si="612"/>
        <v>0</v>
      </c>
      <c r="AS906" s="13">
        <f t="shared" si="613"/>
        <v>0</v>
      </c>
      <c r="AT906" s="14"/>
      <c r="AU906" s="13">
        <f t="shared" si="614"/>
        <v>0</v>
      </c>
      <c r="AV906" s="14">
        <f t="shared" si="615"/>
        <v>0</v>
      </c>
      <c r="AW906" s="13">
        <f t="shared" si="616"/>
        <v>0</v>
      </c>
      <c r="AX906" s="14">
        <f t="shared" si="617"/>
        <v>0</v>
      </c>
      <c r="AY906" s="13">
        <f t="shared" si="618"/>
        <v>0</v>
      </c>
      <c r="AZ906" s="14"/>
      <c r="BA906" s="13">
        <f t="shared" si="619"/>
        <v>0</v>
      </c>
      <c r="BB906" s="14">
        <f t="shared" si="620"/>
        <v>0</v>
      </c>
      <c r="BC906" s="13">
        <f t="shared" si="621"/>
        <v>0</v>
      </c>
      <c r="BD906" s="14">
        <f t="shared" si="622"/>
        <v>0</v>
      </c>
      <c r="BE906" s="13">
        <f t="shared" si="623"/>
        <v>0</v>
      </c>
    </row>
    <row r="907" spans="1:57" x14ac:dyDescent="0.25">
      <c r="A907" s="23">
        <f t="shared" si="624"/>
        <v>18.050416666666372</v>
      </c>
      <c r="B907" s="8"/>
      <c r="C907" s="10"/>
      <c r="D907" s="10"/>
      <c r="E907" t="s">
        <v>11</v>
      </c>
      <c r="F907" s="10"/>
      <c r="G907" t="s">
        <v>11</v>
      </c>
      <c r="H907" s="32"/>
      <c r="I907" s="32"/>
      <c r="J907" t="s">
        <v>11</v>
      </c>
      <c r="K907" s="13">
        <f t="shared" si="584"/>
        <v>0</v>
      </c>
      <c r="L907" s="14">
        <f t="shared" si="598"/>
        <v>0</v>
      </c>
      <c r="M907" s="13">
        <f t="shared" si="585"/>
        <v>0</v>
      </c>
      <c r="N907" s="14">
        <f t="shared" si="599"/>
        <v>0</v>
      </c>
      <c r="O907" s="13">
        <f t="shared" si="586"/>
        <v>0</v>
      </c>
      <c r="P907" s="14"/>
      <c r="Q907" s="13">
        <f t="shared" si="587"/>
        <v>0</v>
      </c>
      <c r="R907" s="14">
        <f t="shared" si="600"/>
        <v>0</v>
      </c>
      <c r="S907" s="13">
        <f t="shared" si="588"/>
        <v>0</v>
      </c>
      <c r="T907" s="14">
        <f t="shared" si="601"/>
        <v>0</v>
      </c>
      <c r="U907" s="13">
        <f t="shared" si="589"/>
        <v>0</v>
      </c>
      <c r="V907" s="14"/>
      <c r="W907" s="13">
        <f t="shared" si="590"/>
        <v>0</v>
      </c>
      <c r="X907" s="14">
        <f t="shared" si="602"/>
        <v>0</v>
      </c>
      <c r="Y907" s="13">
        <f t="shared" si="591"/>
        <v>0</v>
      </c>
      <c r="Z907" s="14">
        <f t="shared" si="603"/>
        <v>0</v>
      </c>
      <c r="AA907" s="13">
        <f t="shared" si="592"/>
        <v>0</v>
      </c>
      <c r="AB907" s="14"/>
      <c r="AC907" s="13">
        <f t="shared" si="593"/>
        <v>0</v>
      </c>
      <c r="AD907" s="14">
        <f t="shared" si="604"/>
        <v>0</v>
      </c>
      <c r="AE907" s="13">
        <f t="shared" si="594"/>
        <v>0</v>
      </c>
      <c r="AF907" s="14">
        <f t="shared" si="605"/>
        <v>0</v>
      </c>
      <c r="AG907" s="13">
        <f t="shared" si="595"/>
        <v>0</v>
      </c>
      <c r="AH907" s="14"/>
      <c r="AI907" s="13">
        <f t="shared" si="596"/>
        <v>0</v>
      </c>
      <c r="AJ907" s="14">
        <f t="shared" si="606"/>
        <v>0</v>
      </c>
      <c r="AK907" s="13">
        <f t="shared" si="597"/>
        <v>0</v>
      </c>
      <c r="AL907" s="14">
        <f t="shared" si="607"/>
        <v>0</v>
      </c>
      <c r="AM907" s="13">
        <f t="shared" si="608"/>
        <v>0</v>
      </c>
      <c r="AN907" s="14"/>
      <c r="AO907" s="13">
        <f t="shared" si="609"/>
        <v>0</v>
      </c>
      <c r="AP907" s="14">
        <f t="shared" si="610"/>
        <v>0</v>
      </c>
      <c r="AQ907" s="13">
        <f t="shared" si="611"/>
        <v>0</v>
      </c>
      <c r="AR907" s="14">
        <f t="shared" si="612"/>
        <v>0</v>
      </c>
      <c r="AS907" s="13">
        <f t="shared" si="613"/>
        <v>0</v>
      </c>
      <c r="AT907" s="14"/>
      <c r="AU907" s="13">
        <f t="shared" si="614"/>
        <v>0</v>
      </c>
      <c r="AV907" s="14">
        <f t="shared" si="615"/>
        <v>0</v>
      </c>
      <c r="AW907" s="13">
        <f t="shared" si="616"/>
        <v>0</v>
      </c>
      <c r="AX907" s="14">
        <f t="shared" si="617"/>
        <v>0</v>
      </c>
      <c r="AY907" s="13">
        <f t="shared" si="618"/>
        <v>0</v>
      </c>
      <c r="AZ907" s="14"/>
      <c r="BA907" s="13">
        <f t="shared" si="619"/>
        <v>0</v>
      </c>
      <c r="BB907" s="14">
        <f t="shared" si="620"/>
        <v>0</v>
      </c>
      <c r="BC907" s="13">
        <f t="shared" si="621"/>
        <v>0</v>
      </c>
      <c r="BD907" s="14">
        <f t="shared" si="622"/>
        <v>0</v>
      </c>
      <c r="BE907" s="13">
        <f t="shared" si="623"/>
        <v>0</v>
      </c>
    </row>
    <row r="908" spans="1:57" x14ac:dyDescent="0.25">
      <c r="A908" s="23">
        <f t="shared" si="624"/>
        <v>18.070416666666372</v>
      </c>
      <c r="B908" s="8" t="s">
        <v>77</v>
      </c>
      <c r="C908" s="10"/>
      <c r="D908" s="10"/>
      <c r="E908" t="s">
        <v>11</v>
      </c>
      <c r="F908" s="10"/>
      <c r="G908" t="s">
        <v>11</v>
      </c>
      <c r="H908" s="32"/>
      <c r="I908" s="32"/>
      <c r="J908" s="11" t="s">
        <v>20</v>
      </c>
      <c r="K908" s="13">
        <f t="shared" si="584"/>
        <v>0</v>
      </c>
      <c r="L908" s="14">
        <f t="shared" si="598"/>
        <v>0</v>
      </c>
      <c r="M908" s="13">
        <f t="shared" si="585"/>
        <v>0</v>
      </c>
      <c r="N908" s="14">
        <f t="shared" si="599"/>
        <v>0</v>
      </c>
      <c r="O908" s="13">
        <f t="shared" si="586"/>
        <v>0</v>
      </c>
      <c r="P908" s="14"/>
      <c r="Q908" s="13">
        <f t="shared" si="587"/>
        <v>0</v>
      </c>
      <c r="R908" s="14">
        <f t="shared" si="600"/>
        <v>0</v>
      </c>
      <c r="S908" s="13">
        <f t="shared" si="588"/>
        <v>0</v>
      </c>
      <c r="T908" s="14">
        <f t="shared" si="601"/>
        <v>0</v>
      </c>
      <c r="U908" s="13">
        <f t="shared" si="589"/>
        <v>0</v>
      </c>
      <c r="V908" s="14"/>
      <c r="W908" s="13">
        <f t="shared" si="590"/>
        <v>0</v>
      </c>
      <c r="X908" s="14">
        <f t="shared" si="602"/>
        <v>0</v>
      </c>
      <c r="Y908" s="13">
        <f t="shared" si="591"/>
        <v>0</v>
      </c>
      <c r="Z908" s="14">
        <f t="shared" si="603"/>
        <v>0</v>
      </c>
      <c r="AA908" s="13">
        <f t="shared" si="592"/>
        <v>0</v>
      </c>
      <c r="AB908" s="14"/>
      <c r="AC908" s="13">
        <f t="shared" si="593"/>
        <v>0</v>
      </c>
      <c r="AD908" s="14">
        <f t="shared" si="604"/>
        <v>0</v>
      </c>
      <c r="AE908" s="13">
        <f t="shared" si="594"/>
        <v>0</v>
      </c>
      <c r="AF908" s="14">
        <f t="shared" si="605"/>
        <v>0</v>
      </c>
      <c r="AG908" s="13">
        <f t="shared" si="595"/>
        <v>0</v>
      </c>
      <c r="AH908" s="14"/>
      <c r="AI908" s="13">
        <f t="shared" si="596"/>
        <v>0</v>
      </c>
      <c r="AJ908" s="14">
        <f t="shared" si="606"/>
        <v>0</v>
      </c>
      <c r="AK908" s="13">
        <f t="shared" si="597"/>
        <v>0</v>
      </c>
      <c r="AL908" s="14">
        <f t="shared" si="607"/>
        <v>0</v>
      </c>
      <c r="AM908" s="13">
        <f t="shared" si="608"/>
        <v>0</v>
      </c>
      <c r="AN908" s="14"/>
      <c r="AO908" s="13">
        <f t="shared" si="609"/>
        <v>0</v>
      </c>
      <c r="AP908" s="14">
        <f t="shared" si="610"/>
        <v>0</v>
      </c>
      <c r="AQ908" s="13">
        <f t="shared" si="611"/>
        <v>0</v>
      </c>
      <c r="AR908" s="14">
        <f t="shared" si="612"/>
        <v>0</v>
      </c>
      <c r="AS908" s="13">
        <f t="shared" si="613"/>
        <v>0</v>
      </c>
      <c r="AT908" s="14"/>
      <c r="AU908" s="13">
        <f t="shared" si="614"/>
        <v>0</v>
      </c>
      <c r="AV908" s="14">
        <f t="shared" si="615"/>
        <v>0</v>
      </c>
      <c r="AW908" s="13">
        <f t="shared" si="616"/>
        <v>0</v>
      </c>
      <c r="AX908" s="14">
        <f t="shared" si="617"/>
        <v>0</v>
      </c>
      <c r="AY908" s="13">
        <f t="shared" si="618"/>
        <v>0</v>
      </c>
      <c r="AZ908" s="14"/>
      <c r="BA908" s="13">
        <f t="shared" si="619"/>
        <v>0</v>
      </c>
      <c r="BB908" s="14">
        <f t="shared" si="620"/>
        <v>0</v>
      </c>
      <c r="BC908" s="13">
        <f t="shared" si="621"/>
        <v>18.070416666666372</v>
      </c>
      <c r="BD908" s="14">
        <f t="shared" si="622"/>
        <v>1</v>
      </c>
      <c r="BE908" s="13">
        <f t="shared" si="623"/>
        <v>0</v>
      </c>
    </row>
    <row r="909" spans="1:57" x14ac:dyDescent="0.25">
      <c r="A909" s="23">
        <f t="shared" si="624"/>
        <v>18.090416666666371</v>
      </c>
      <c r="B909" s="8"/>
      <c r="C909" s="10"/>
      <c r="D909" s="10"/>
      <c r="E909" t="s">
        <v>11</v>
      </c>
      <c r="F909" s="10"/>
      <c r="G909" t="s">
        <v>11</v>
      </c>
      <c r="H909" s="32"/>
      <c r="I909" s="32"/>
      <c r="K909" s="13">
        <f t="shared" si="584"/>
        <v>0</v>
      </c>
      <c r="L909" s="14">
        <f t="shared" si="598"/>
        <v>0</v>
      </c>
      <c r="M909" s="13">
        <f t="shared" si="585"/>
        <v>0</v>
      </c>
      <c r="N909" s="14">
        <f t="shared" si="599"/>
        <v>0</v>
      </c>
      <c r="O909" s="13">
        <f t="shared" si="586"/>
        <v>0</v>
      </c>
      <c r="P909" s="14"/>
      <c r="Q909" s="13">
        <f t="shared" si="587"/>
        <v>0</v>
      </c>
      <c r="R909" s="14">
        <f t="shared" si="600"/>
        <v>0</v>
      </c>
      <c r="S909" s="13">
        <f t="shared" si="588"/>
        <v>0</v>
      </c>
      <c r="T909" s="14">
        <f t="shared" si="601"/>
        <v>0</v>
      </c>
      <c r="U909" s="13">
        <f t="shared" si="589"/>
        <v>0</v>
      </c>
      <c r="V909" s="14"/>
      <c r="W909" s="13">
        <f t="shared" si="590"/>
        <v>0</v>
      </c>
      <c r="X909" s="14">
        <f t="shared" si="602"/>
        <v>0</v>
      </c>
      <c r="Y909" s="13">
        <f t="shared" si="591"/>
        <v>0</v>
      </c>
      <c r="Z909" s="14">
        <f t="shared" si="603"/>
        <v>0</v>
      </c>
      <c r="AA909" s="13">
        <f t="shared" si="592"/>
        <v>0</v>
      </c>
      <c r="AB909" s="14"/>
      <c r="AC909" s="13">
        <f t="shared" si="593"/>
        <v>0</v>
      </c>
      <c r="AD909" s="14">
        <f t="shared" si="604"/>
        <v>0</v>
      </c>
      <c r="AE909" s="13">
        <f t="shared" si="594"/>
        <v>0</v>
      </c>
      <c r="AF909" s="14">
        <f t="shared" si="605"/>
        <v>0</v>
      </c>
      <c r="AG909" s="13">
        <f t="shared" si="595"/>
        <v>0</v>
      </c>
      <c r="AH909" s="14"/>
      <c r="AI909" s="13">
        <f t="shared" si="596"/>
        <v>0</v>
      </c>
      <c r="AJ909" s="14">
        <f t="shared" si="606"/>
        <v>0</v>
      </c>
      <c r="AK909" s="13">
        <f t="shared" si="597"/>
        <v>0</v>
      </c>
      <c r="AL909" s="14">
        <f t="shared" si="607"/>
        <v>0</v>
      </c>
      <c r="AM909" s="13">
        <f t="shared" si="608"/>
        <v>0</v>
      </c>
      <c r="AN909" s="14"/>
      <c r="AO909" s="13">
        <f t="shared" si="609"/>
        <v>0</v>
      </c>
      <c r="AP909" s="14">
        <f t="shared" si="610"/>
        <v>0</v>
      </c>
      <c r="AQ909" s="13">
        <f t="shared" si="611"/>
        <v>0</v>
      </c>
      <c r="AR909" s="14">
        <f t="shared" si="612"/>
        <v>0</v>
      </c>
      <c r="AS909" s="13">
        <f t="shared" si="613"/>
        <v>0</v>
      </c>
      <c r="AT909" s="14"/>
      <c r="AU909" s="13">
        <f t="shared" si="614"/>
        <v>0</v>
      </c>
      <c r="AV909" s="14">
        <f t="shared" si="615"/>
        <v>0</v>
      </c>
      <c r="AW909" s="13">
        <f t="shared" si="616"/>
        <v>0</v>
      </c>
      <c r="AX909" s="14">
        <f t="shared" si="617"/>
        <v>0</v>
      </c>
      <c r="AY909" s="13">
        <f t="shared" si="618"/>
        <v>0</v>
      </c>
      <c r="AZ909" s="14"/>
      <c r="BA909" s="13">
        <f t="shared" si="619"/>
        <v>0</v>
      </c>
      <c r="BB909" s="14">
        <f t="shared" si="620"/>
        <v>0</v>
      </c>
      <c r="BC909" s="13">
        <f t="shared" si="621"/>
        <v>0</v>
      </c>
      <c r="BD909" s="14">
        <f t="shared" si="622"/>
        <v>0</v>
      </c>
      <c r="BE909" s="13">
        <f t="shared" si="623"/>
        <v>0</v>
      </c>
    </row>
    <row r="910" spans="1:57" x14ac:dyDescent="0.25">
      <c r="A910" s="23">
        <f t="shared" si="624"/>
        <v>18.110416666666371</v>
      </c>
      <c r="B910" s="8"/>
      <c r="C910" s="10"/>
      <c r="D910" s="10"/>
      <c r="E910" t="s">
        <v>11</v>
      </c>
      <c r="F910" s="10"/>
      <c r="G910" t="s">
        <v>11</v>
      </c>
      <c r="K910" s="13">
        <f t="shared" si="584"/>
        <v>0</v>
      </c>
      <c r="L910" s="14">
        <f t="shared" si="598"/>
        <v>0</v>
      </c>
      <c r="M910" s="13">
        <f t="shared" si="585"/>
        <v>0</v>
      </c>
      <c r="N910" s="14">
        <f t="shared" si="599"/>
        <v>0</v>
      </c>
      <c r="O910" s="13">
        <f t="shared" si="586"/>
        <v>0</v>
      </c>
      <c r="P910" s="14"/>
      <c r="Q910" s="13">
        <f t="shared" si="587"/>
        <v>0</v>
      </c>
      <c r="R910" s="14">
        <f t="shared" si="600"/>
        <v>0</v>
      </c>
      <c r="S910" s="13">
        <f t="shared" si="588"/>
        <v>0</v>
      </c>
      <c r="T910" s="14">
        <f t="shared" si="601"/>
        <v>0</v>
      </c>
      <c r="U910" s="13">
        <f t="shared" si="589"/>
        <v>0</v>
      </c>
      <c r="V910" s="14"/>
      <c r="W910" s="13">
        <f t="shared" si="590"/>
        <v>0</v>
      </c>
      <c r="X910" s="14">
        <f t="shared" si="602"/>
        <v>0</v>
      </c>
      <c r="Y910" s="13">
        <f t="shared" si="591"/>
        <v>0</v>
      </c>
      <c r="Z910" s="14">
        <f t="shared" si="603"/>
        <v>0</v>
      </c>
      <c r="AA910" s="13">
        <f t="shared" si="592"/>
        <v>0</v>
      </c>
      <c r="AB910" s="14"/>
      <c r="AC910" s="13">
        <f t="shared" si="593"/>
        <v>0</v>
      </c>
      <c r="AD910" s="14">
        <f t="shared" si="604"/>
        <v>0</v>
      </c>
      <c r="AE910" s="13">
        <f t="shared" si="594"/>
        <v>0</v>
      </c>
      <c r="AF910" s="14">
        <f t="shared" si="605"/>
        <v>0</v>
      </c>
      <c r="AG910" s="13">
        <f t="shared" si="595"/>
        <v>0</v>
      </c>
      <c r="AH910" s="14"/>
      <c r="AI910" s="13">
        <f t="shared" si="596"/>
        <v>0</v>
      </c>
      <c r="AJ910" s="14">
        <f t="shared" si="606"/>
        <v>0</v>
      </c>
      <c r="AK910" s="13">
        <f t="shared" si="597"/>
        <v>0</v>
      </c>
      <c r="AL910" s="14">
        <f t="shared" si="607"/>
        <v>0</v>
      </c>
      <c r="AM910" s="13">
        <f t="shared" si="608"/>
        <v>0</v>
      </c>
      <c r="AN910" s="14"/>
      <c r="AO910" s="13">
        <f t="shared" si="609"/>
        <v>0</v>
      </c>
      <c r="AP910" s="14">
        <f t="shared" si="610"/>
        <v>0</v>
      </c>
      <c r="AQ910" s="13">
        <f t="shared" si="611"/>
        <v>0</v>
      </c>
      <c r="AR910" s="14">
        <f t="shared" si="612"/>
        <v>0</v>
      </c>
      <c r="AS910" s="13">
        <f t="shared" si="613"/>
        <v>0</v>
      </c>
      <c r="AT910" s="14"/>
      <c r="AU910" s="13">
        <f t="shared" si="614"/>
        <v>0</v>
      </c>
      <c r="AV910" s="14">
        <f t="shared" si="615"/>
        <v>0</v>
      </c>
      <c r="AW910" s="13">
        <f t="shared" si="616"/>
        <v>0</v>
      </c>
      <c r="AX910" s="14">
        <f t="shared" si="617"/>
        <v>0</v>
      </c>
      <c r="AY910" s="13">
        <f t="shared" si="618"/>
        <v>0</v>
      </c>
      <c r="AZ910" s="14"/>
      <c r="BA910" s="13">
        <f t="shared" si="619"/>
        <v>0</v>
      </c>
      <c r="BB910" s="14">
        <f t="shared" si="620"/>
        <v>0</v>
      </c>
      <c r="BC910" s="13">
        <f t="shared" si="621"/>
        <v>0</v>
      </c>
      <c r="BD910" s="14">
        <f t="shared" si="622"/>
        <v>0</v>
      </c>
      <c r="BE910" s="13">
        <f t="shared" si="623"/>
        <v>0</v>
      </c>
    </row>
    <row r="911" spans="1:57" x14ac:dyDescent="0.25">
      <c r="A911" s="23">
        <f t="shared" si="624"/>
        <v>18.13041666666637</v>
      </c>
      <c r="B911" s="8"/>
      <c r="C911" s="10"/>
      <c r="D911" s="10"/>
      <c r="E911" t="s">
        <v>11</v>
      </c>
      <c r="F911" s="10"/>
      <c r="G911" t="s">
        <v>11</v>
      </c>
      <c r="H911" s="10"/>
      <c r="I911" s="32"/>
      <c r="K911" s="13">
        <f t="shared" si="584"/>
        <v>0</v>
      </c>
      <c r="L911" s="14">
        <f t="shared" si="598"/>
        <v>0</v>
      </c>
      <c r="M911" s="13">
        <f t="shared" si="585"/>
        <v>0</v>
      </c>
      <c r="N911" s="14">
        <f t="shared" si="599"/>
        <v>0</v>
      </c>
      <c r="O911" s="13">
        <f t="shared" si="586"/>
        <v>0</v>
      </c>
      <c r="P911" s="14"/>
      <c r="Q911" s="13">
        <f t="shared" si="587"/>
        <v>0</v>
      </c>
      <c r="R911" s="14">
        <f t="shared" si="600"/>
        <v>0</v>
      </c>
      <c r="S911" s="13">
        <f t="shared" si="588"/>
        <v>0</v>
      </c>
      <c r="T911" s="14">
        <f t="shared" si="601"/>
        <v>0</v>
      </c>
      <c r="U911" s="13">
        <f t="shared" si="589"/>
        <v>0</v>
      </c>
      <c r="V911" s="14"/>
      <c r="W911" s="13">
        <f t="shared" si="590"/>
        <v>0</v>
      </c>
      <c r="X911" s="14">
        <f t="shared" si="602"/>
        <v>0</v>
      </c>
      <c r="Y911" s="13">
        <f t="shared" si="591"/>
        <v>0</v>
      </c>
      <c r="Z911" s="14">
        <f t="shared" si="603"/>
        <v>0</v>
      </c>
      <c r="AA911" s="13">
        <f t="shared" si="592"/>
        <v>0</v>
      </c>
      <c r="AB911" s="14"/>
      <c r="AC911" s="13">
        <f t="shared" si="593"/>
        <v>0</v>
      </c>
      <c r="AD911" s="14">
        <f t="shared" si="604"/>
        <v>0</v>
      </c>
      <c r="AE911" s="13">
        <f t="shared" si="594"/>
        <v>0</v>
      </c>
      <c r="AF911" s="14">
        <f t="shared" si="605"/>
        <v>0</v>
      </c>
      <c r="AG911" s="13">
        <f t="shared" si="595"/>
        <v>0</v>
      </c>
      <c r="AH911" s="14"/>
      <c r="AI911" s="13">
        <f t="shared" si="596"/>
        <v>0</v>
      </c>
      <c r="AJ911" s="14">
        <f t="shared" si="606"/>
        <v>0</v>
      </c>
      <c r="AK911" s="13">
        <f t="shared" si="597"/>
        <v>0</v>
      </c>
      <c r="AL911" s="14">
        <f t="shared" si="607"/>
        <v>0</v>
      </c>
      <c r="AM911" s="13">
        <f t="shared" si="608"/>
        <v>0</v>
      </c>
      <c r="AN911" s="14"/>
      <c r="AO911" s="13">
        <f t="shared" si="609"/>
        <v>0</v>
      </c>
      <c r="AP911" s="14">
        <f t="shared" si="610"/>
        <v>0</v>
      </c>
      <c r="AQ911" s="13">
        <f t="shared" si="611"/>
        <v>0</v>
      </c>
      <c r="AR911" s="14">
        <f t="shared" si="612"/>
        <v>0</v>
      </c>
      <c r="AS911" s="13">
        <f t="shared" si="613"/>
        <v>0</v>
      </c>
      <c r="AT911" s="14"/>
      <c r="AU911" s="13">
        <f t="shared" si="614"/>
        <v>0</v>
      </c>
      <c r="AV911" s="14">
        <f t="shared" si="615"/>
        <v>0</v>
      </c>
      <c r="AW911" s="13">
        <f t="shared" si="616"/>
        <v>0</v>
      </c>
      <c r="AX911" s="14">
        <f t="shared" si="617"/>
        <v>0</v>
      </c>
      <c r="AY911" s="13">
        <f t="shared" si="618"/>
        <v>0</v>
      </c>
      <c r="AZ911" s="14"/>
      <c r="BA911" s="13">
        <f t="shared" si="619"/>
        <v>0</v>
      </c>
      <c r="BB911" s="14">
        <f t="shared" si="620"/>
        <v>0</v>
      </c>
      <c r="BC911" s="13">
        <f t="shared" si="621"/>
        <v>0</v>
      </c>
      <c r="BD911" s="14">
        <f t="shared" si="622"/>
        <v>0</v>
      </c>
      <c r="BE911" s="13">
        <f t="shared" si="623"/>
        <v>0</v>
      </c>
    </row>
    <row r="912" spans="1:57" x14ac:dyDescent="0.25">
      <c r="A912" s="23">
        <f t="shared" si="624"/>
        <v>18.15041666666637</v>
      </c>
      <c r="B912" s="8" t="s">
        <v>15</v>
      </c>
      <c r="C912" s="10"/>
      <c r="D912" s="10"/>
      <c r="E912" t="s">
        <v>11</v>
      </c>
      <c r="F912" s="10"/>
      <c r="G912" s="11" t="s">
        <v>20</v>
      </c>
      <c r="H912" s="10"/>
      <c r="I912" s="32"/>
      <c r="K912" s="13">
        <f t="shared" si="584"/>
        <v>0</v>
      </c>
      <c r="L912" s="14">
        <f t="shared" si="598"/>
        <v>0</v>
      </c>
      <c r="M912" s="13">
        <f t="shared" si="585"/>
        <v>0</v>
      </c>
      <c r="N912" s="14">
        <f t="shared" si="599"/>
        <v>0</v>
      </c>
      <c r="O912" s="13">
        <f t="shared" si="586"/>
        <v>0</v>
      </c>
      <c r="P912" s="14"/>
      <c r="Q912" s="13">
        <f t="shared" si="587"/>
        <v>0</v>
      </c>
      <c r="R912" s="14">
        <f t="shared" si="600"/>
        <v>0</v>
      </c>
      <c r="S912" s="13">
        <f t="shared" si="588"/>
        <v>0</v>
      </c>
      <c r="T912" s="14">
        <f t="shared" si="601"/>
        <v>0</v>
      </c>
      <c r="U912" s="13">
        <f t="shared" si="589"/>
        <v>0</v>
      </c>
      <c r="V912" s="14"/>
      <c r="W912" s="13">
        <f t="shared" si="590"/>
        <v>0</v>
      </c>
      <c r="X912" s="14">
        <f t="shared" si="602"/>
        <v>0</v>
      </c>
      <c r="Y912" s="13">
        <f t="shared" si="591"/>
        <v>0</v>
      </c>
      <c r="Z912" s="14">
        <f t="shared" si="603"/>
        <v>0</v>
      </c>
      <c r="AA912" s="13">
        <f t="shared" si="592"/>
        <v>0</v>
      </c>
      <c r="AB912" s="14"/>
      <c r="AC912" s="13">
        <f t="shared" si="593"/>
        <v>0</v>
      </c>
      <c r="AD912" s="14">
        <f t="shared" si="604"/>
        <v>0</v>
      </c>
      <c r="AE912" s="13">
        <f t="shared" si="594"/>
        <v>0</v>
      </c>
      <c r="AF912" s="14">
        <f t="shared" si="605"/>
        <v>0</v>
      </c>
      <c r="AG912" s="13">
        <f t="shared" si="595"/>
        <v>0</v>
      </c>
      <c r="AH912" s="14"/>
      <c r="AI912" s="13">
        <f t="shared" si="596"/>
        <v>0</v>
      </c>
      <c r="AJ912" s="14">
        <f t="shared" si="606"/>
        <v>0</v>
      </c>
      <c r="AK912" s="13">
        <f t="shared" si="597"/>
        <v>18.15041666666637</v>
      </c>
      <c r="AL912" s="14">
        <f t="shared" si="607"/>
        <v>1</v>
      </c>
      <c r="AM912" s="13">
        <f t="shared" si="608"/>
        <v>0</v>
      </c>
      <c r="AN912" s="14"/>
      <c r="AO912" s="13">
        <f t="shared" si="609"/>
        <v>0</v>
      </c>
      <c r="AP912" s="14">
        <f t="shared" si="610"/>
        <v>0</v>
      </c>
      <c r="AQ912" s="13">
        <f t="shared" si="611"/>
        <v>0</v>
      </c>
      <c r="AR912" s="14">
        <f t="shared" si="612"/>
        <v>0</v>
      </c>
      <c r="AS912" s="13">
        <f t="shared" si="613"/>
        <v>0</v>
      </c>
      <c r="AT912" s="14"/>
      <c r="AU912" s="13">
        <f t="shared" si="614"/>
        <v>0</v>
      </c>
      <c r="AV912" s="14">
        <f t="shared" si="615"/>
        <v>0</v>
      </c>
      <c r="AW912" s="13">
        <f t="shared" si="616"/>
        <v>0</v>
      </c>
      <c r="AX912" s="14">
        <f t="shared" si="617"/>
        <v>0</v>
      </c>
      <c r="AY912" s="13">
        <f t="shared" si="618"/>
        <v>0</v>
      </c>
      <c r="AZ912" s="14"/>
      <c r="BA912" s="13">
        <f t="shared" si="619"/>
        <v>0</v>
      </c>
      <c r="BB912" s="14">
        <f t="shared" si="620"/>
        <v>0</v>
      </c>
      <c r="BC912" s="13">
        <f t="shared" si="621"/>
        <v>0</v>
      </c>
      <c r="BD912" s="14">
        <f t="shared" si="622"/>
        <v>0</v>
      </c>
      <c r="BE912" s="13">
        <f t="shared" si="623"/>
        <v>0</v>
      </c>
    </row>
    <row r="913" spans="1:57" x14ac:dyDescent="0.25">
      <c r="A913" s="23">
        <f t="shared" si="624"/>
        <v>18.17041666666637</v>
      </c>
      <c r="B913" s="8"/>
      <c r="C913" s="10"/>
      <c r="E913" t="s">
        <v>11</v>
      </c>
      <c r="F913" s="10"/>
      <c r="H913" s="10"/>
      <c r="I913" s="11"/>
      <c r="J913" s="11"/>
      <c r="K913" s="13">
        <f t="shared" si="584"/>
        <v>0</v>
      </c>
      <c r="L913" s="14">
        <f t="shared" si="598"/>
        <v>0</v>
      </c>
      <c r="M913" s="13">
        <f t="shared" si="585"/>
        <v>0</v>
      </c>
      <c r="N913" s="14">
        <f t="shared" si="599"/>
        <v>0</v>
      </c>
      <c r="O913" s="13">
        <f t="shared" si="586"/>
        <v>0</v>
      </c>
      <c r="P913" s="14"/>
      <c r="Q913" s="13">
        <f t="shared" si="587"/>
        <v>0</v>
      </c>
      <c r="R913" s="14">
        <f t="shared" si="600"/>
        <v>0</v>
      </c>
      <c r="S913" s="13">
        <f t="shared" si="588"/>
        <v>0</v>
      </c>
      <c r="T913" s="14">
        <f t="shared" si="601"/>
        <v>0</v>
      </c>
      <c r="U913" s="13">
        <f t="shared" si="589"/>
        <v>0</v>
      </c>
      <c r="V913" s="14"/>
      <c r="W913" s="13">
        <f t="shared" si="590"/>
        <v>0</v>
      </c>
      <c r="X913" s="14">
        <f t="shared" si="602"/>
        <v>0</v>
      </c>
      <c r="Y913" s="13">
        <f t="shared" si="591"/>
        <v>0</v>
      </c>
      <c r="Z913" s="14">
        <f t="shared" si="603"/>
        <v>0</v>
      </c>
      <c r="AA913" s="13">
        <f t="shared" si="592"/>
        <v>0</v>
      </c>
      <c r="AB913" s="14"/>
      <c r="AC913" s="13">
        <f t="shared" si="593"/>
        <v>0</v>
      </c>
      <c r="AD913" s="14">
        <f t="shared" si="604"/>
        <v>0</v>
      </c>
      <c r="AE913" s="13">
        <f t="shared" si="594"/>
        <v>0</v>
      </c>
      <c r="AF913" s="14">
        <f t="shared" si="605"/>
        <v>0</v>
      </c>
      <c r="AG913" s="13">
        <f t="shared" si="595"/>
        <v>0</v>
      </c>
      <c r="AH913" s="14"/>
      <c r="AI913" s="13">
        <f t="shared" si="596"/>
        <v>0</v>
      </c>
      <c r="AJ913" s="14">
        <f t="shared" si="606"/>
        <v>0</v>
      </c>
      <c r="AK913" s="13">
        <f t="shared" si="597"/>
        <v>0</v>
      </c>
      <c r="AL913" s="14">
        <f t="shared" si="607"/>
        <v>0</v>
      </c>
      <c r="AM913" s="13">
        <f t="shared" si="608"/>
        <v>0</v>
      </c>
      <c r="AN913" s="14"/>
      <c r="AO913" s="13">
        <f t="shared" si="609"/>
        <v>0</v>
      </c>
      <c r="AP913" s="14">
        <f t="shared" si="610"/>
        <v>0</v>
      </c>
      <c r="AQ913" s="13">
        <f t="shared" si="611"/>
        <v>0</v>
      </c>
      <c r="AR913" s="14">
        <f t="shared" si="612"/>
        <v>0</v>
      </c>
      <c r="AS913" s="13">
        <f t="shared" si="613"/>
        <v>0</v>
      </c>
      <c r="AT913" s="14"/>
      <c r="AU913" s="13">
        <f t="shared" si="614"/>
        <v>0</v>
      </c>
      <c r="AV913" s="14">
        <f t="shared" si="615"/>
        <v>0</v>
      </c>
      <c r="AW913" s="13">
        <f t="shared" si="616"/>
        <v>0</v>
      </c>
      <c r="AX913" s="14">
        <f t="shared" si="617"/>
        <v>0</v>
      </c>
      <c r="AY913" s="13">
        <f t="shared" si="618"/>
        <v>0</v>
      </c>
      <c r="AZ913" s="14"/>
      <c r="BA913" s="13">
        <f t="shared" si="619"/>
        <v>0</v>
      </c>
      <c r="BB913" s="14">
        <f t="shared" si="620"/>
        <v>0</v>
      </c>
      <c r="BC913" s="13">
        <f t="shared" si="621"/>
        <v>0</v>
      </c>
      <c r="BD913" s="14">
        <f t="shared" si="622"/>
        <v>0</v>
      </c>
      <c r="BE913" s="13">
        <f t="shared" si="623"/>
        <v>0</v>
      </c>
    </row>
    <row r="914" spans="1:57" x14ac:dyDescent="0.25">
      <c r="A914" s="23">
        <f t="shared" si="624"/>
        <v>18.190416666666369</v>
      </c>
      <c r="B914" s="8"/>
      <c r="C914" s="10"/>
      <c r="E914" t="s">
        <v>11</v>
      </c>
      <c r="F914" s="10"/>
      <c r="G914" s="11"/>
      <c r="H914" s="10"/>
      <c r="I914" s="10"/>
      <c r="J914" s="7"/>
      <c r="K914" s="13">
        <f t="shared" si="584"/>
        <v>0</v>
      </c>
      <c r="L914" s="14">
        <f t="shared" si="598"/>
        <v>0</v>
      </c>
      <c r="M914" s="13">
        <f t="shared" si="585"/>
        <v>0</v>
      </c>
      <c r="N914" s="14">
        <f t="shared" si="599"/>
        <v>0</v>
      </c>
      <c r="O914" s="13">
        <f t="shared" si="586"/>
        <v>0</v>
      </c>
      <c r="P914" s="14"/>
      <c r="Q914" s="13">
        <f t="shared" si="587"/>
        <v>0</v>
      </c>
      <c r="R914" s="14">
        <f t="shared" si="600"/>
        <v>0</v>
      </c>
      <c r="S914" s="13">
        <f t="shared" si="588"/>
        <v>0</v>
      </c>
      <c r="T914" s="14">
        <f t="shared" si="601"/>
        <v>0</v>
      </c>
      <c r="U914" s="13">
        <f t="shared" si="589"/>
        <v>0</v>
      </c>
      <c r="V914" s="14"/>
      <c r="W914" s="13">
        <f t="shared" si="590"/>
        <v>0</v>
      </c>
      <c r="X914" s="14">
        <f t="shared" si="602"/>
        <v>0</v>
      </c>
      <c r="Y914" s="13">
        <f t="shared" si="591"/>
        <v>0</v>
      </c>
      <c r="Z914" s="14">
        <f t="shared" si="603"/>
        <v>0</v>
      </c>
      <c r="AA914" s="13">
        <f t="shared" si="592"/>
        <v>0</v>
      </c>
      <c r="AB914" s="14"/>
      <c r="AC914" s="13">
        <f t="shared" si="593"/>
        <v>0</v>
      </c>
      <c r="AD914" s="14">
        <f t="shared" si="604"/>
        <v>0</v>
      </c>
      <c r="AE914" s="13">
        <f t="shared" si="594"/>
        <v>0</v>
      </c>
      <c r="AF914" s="14">
        <f t="shared" si="605"/>
        <v>0</v>
      </c>
      <c r="AG914" s="13">
        <f t="shared" si="595"/>
        <v>0</v>
      </c>
      <c r="AH914" s="14"/>
      <c r="AI914" s="13">
        <f t="shared" si="596"/>
        <v>0</v>
      </c>
      <c r="AJ914" s="14">
        <f t="shared" si="606"/>
        <v>0</v>
      </c>
      <c r="AK914" s="13">
        <f t="shared" si="597"/>
        <v>0</v>
      </c>
      <c r="AL914" s="14">
        <f t="shared" si="607"/>
        <v>0</v>
      </c>
      <c r="AM914" s="13">
        <f t="shared" si="608"/>
        <v>0</v>
      </c>
      <c r="AN914" s="14"/>
      <c r="AO914" s="13">
        <f t="shared" si="609"/>
        <v>0</v>
      </c>
      <c r="AP914" s="14">
        <f t="shared" si="610"/>
        <v>0</v>
      </c>
      <c r="AQ914" s="13">
        <f t="shared" si="611"/>
        <v>0</v>
      </c>
      <c r="AR914" s="14">
        <f t="shared" si="612"/>
        <v>0</v>
      </c>
      <c r="AS914" s="13">
        <f t="shared" si="613"/>
        <v>0</v>
      </c>
      <c r="AT914" s="14"/>
      <c r="AU914" s="13">
        <f t="shared" si="614"/>
        <v>0</v>
      </c>
      <c r="AV914" s="14">
        <f t="shared" si="615"/>
        <v>0</v>
      </c>
      <c r="AW914" s="13">
        <f t="shared" si="616"/>
        <v>0</v>
      </c>
      <c r="AX914" s="14">
        <f t="shared" si="617"/>
        <v>0</v>
      </c>
      <c r="AY914" s="13">
        <f t="shared" si="618"/>
        <v>0</v>
      </c>
      <c r="AZ914" s="14"/>
      <c r="BA914" s="13">
        <f t="shared" si="619"/>
        <v>0</v>
      </c>
      <c r="BB914" s="14">
        <f t="shared" si="620"/>
        <v>0</v>
      </c>
      <c r="BC914" s="13">
        <f t="shared" si="621"/>
        <v>0</v>
      </c>
      <c r="BD914" s="14">
        <f t="shared" si="622"/>
        <v>0</v>
      </c>
      <c r="BE914" s="13">
        <f t="shared" si="623"/>
        <v>0</v>
      </c>
    </row>
    <row r="915" spans="1:57" x14ac:dyDescent="0.25">
      <c r="A915" s="23">
        <f t="shared" si="624"/>
        <v>18.210416666666369</v>
      </c>
      <c r="B915" s="8"/>
      <c r="C915" s="10"/>
      <c r="E915" t="s">
        <v>11</v>
      </c>
      <c r="F915" s="10"/>
      <c r="G915" s="7"/>
      <c r="H915" s="10"/>
      <c r="I915" s="10"/>
      <c r="J915" s="7"/>
      <c r="K915" s="13">
        <f t="shared" si="584"/>
        <v>0</v>
      </c>
      <c r="L915" s="14">
        <f t="shared" si="598"/>
        <v>0</v>
      </c>
      <c r="M915" s="13">
        <f t="shared" si="585"/>
        <v>0</v>
      </c>
      <c r="N915" s="14">
        <f t="shared" si="599"/>
        <v>0</v>
      </c>
      <c r="O915" s="13">
        <f t="shared" si="586"/>
        <v>0</v>
      </c>
      <c r="P915" s="14"/>
      <c r="Q915" s="13">
        <f t="shared" si="587"/>
        <v>0</v>
      </c>
      <c r="R915" s="14">
        <f t="shared" si="600"/>
        <v>0</v>
      </c>
      <c r="S915" s="13">
        <f t="shared" si="588"/>
        <v>0</v>
      </c>
      <c r="T915" s="14">
        <f t="shared" si="601"/>
        <v>0</v>
      </c>
      <c r="U915" s="13">
        <f t="shared" si="589"/>
        <v>0</v>
      </c>
      <c r="V915" s="14"/>
      <c r="W915" s="13">
        <f t="shared" si="590"/>
        <v>0</v>
      </c>
      <c r="X915" s="14">
        <f t="shared" si="602"/>
        <v>0</v>
      </c>
      <c r="Y915" s="13">
        <f t="shared" si="591"/>
        <v>0</v>
      </c>
      <c r="Z915" s="14">
        <f t="shared" si="603"/>
        <v>0</v>
      </c>
      <c r="AA915" s="13">
        <f t="shared" si="592"/>
        <v>0</v>
      </c>
      <c r="AB915" s="14"/>
      <c r="AC915" s="13">
        <f t="shared" si="593"/>
        <v>0</v>
      </c>
      <c r="AD915" s="14">
        <f t="shared" si="604"/>
        <v>0</v>
      </c>
      <c r="AE915" s="13">
        <f t="shared" si="594"/>
        <v>0</v>
      </c>
      <c r="AF915" s="14">
        <f t="shared" si="605"/>
        <v>0</v>
      </c>
      <c r="AG915" s="13">
        <f t="shared" si="595"/>
        <v>0</v>
      </c>
      <c r="AH915" s="14"/>
      <c r="AI915" s="13">
        <f t="shared" si="596"/>
        <v>0</v>
      </c>
      <c r="AJ915" s="14">
        <f t="shared" si="606"/>
        <v>0</v>
      </c>
      <c r="AK915" s="13">
        <f t="shared" si="597"/>
        <v>0</v>
      </c>
      <c r="AL915" s="14">
        <f t="shared" si="607"/>
        <v>0</v>
      </c>
      <c r="AM915" s="13">
        <f t="shared" si="608"/>
        <v>0</v>
      </c>
      <c r="AN915" s="14"/>
      <c r="AO915" s="13">
        <f t="shared" si="609"/>
        <v>0</v>
      </c>
      <c r="AP915" s="14">
        <f t="shared" si="610"/>
        <v>0</v>
      </c>
      <c r="AQ915" s="13">
        <f t="shared" si="611"/>
        <v>0</v>
      </c>
      <c r="AR915" s="14">
        <f t="shared" si="612"/>
        <v>0</v>
      </c>
      <c r="AS915" s="13">
        <f t="shared" si="613"/>
        <v>0</v>
      </c>
      <c r="AT915" s="14"/>
      <c r="AU915" s="13">
        <f t="shared" si="614"/>
        <v>0</v>
      </c>
      <c r="AV915" s="14">
        <f t="shared" si="615"/>
        <v>0</v>
      </c>
      <c r="AW915" s="13">
        <f t="shared" si="616"/>
        <v>0</v>
      </c>
      <c r="AX915" s="14">
        <f t="shared" si="617"/>
        <v>0</v>
      </c>
      <c r="AY915" s="13">
        <f t="shared" si="618"/>
        <v>0</v>
      </c>
      <c r="AZ915" s="14"/>
      <c r="BA915" s="13">
        <f t="shared" si="619"/>
        <v>0</v>
      </c>
      <c r="BB915" s="14">
        <f t="shared" si="620"/>
        <v>0</v>
      </c>
      <c r="BC915" s="13">
        <f t="shared" si="621"/>
        <v>0</v>
      </c>
      <c r="BD915" s="14">
        <f t="shared" si="622"/>
        <v>0</v>
      </c>
      <c r="BE915" s="13">
        <f t="shared" si="623"/>
        <v>0</v>
      </c>
    </row>
    <row r="916" spans="1:57" x14ac:dyDescent="0.25">
      <c r="A916" s="23">
        <f t="shared" si="624"/>
        <v>18.230416666666368</v>
      </c>
      <c r="B916" s="8" t="s">
        <v>18</v>
      </c>
      <c r="C916" s="10"/>
      <c r="E916" s="11" t="s">
        <v>20</v>
      </c>
      <c r="F916" s="10"/>
      <c r="G916" s="7"/>
      <c r="H916" s="10"/>
      <c r="I916" s="10"/>
      <c r="J916" s="7"/>
      <c r="K916" s="13">
        <f t="shared" si="584"/>
        <v>0</v>
      </c>
      <c r="L916" s="14">
        <f t="shared" si="598"/>
        <v>0</v>
      </c>
      <c r="M916" s="13">
        <f t="shared" si="585"/>
        <v>0</v>
      </c>
      <c r="N916" s="14">
        <f t="shared" si="599"/>
        <v>0</v>
      </c>
      <c r="O916" s="13">
        <f t="shared" si="586"/>
        <v>0</v>
      </c>
      <c r="P916" s="14"/>
      <c r="Q916" s="13">
        <f t="shared" si="587"/>
        <v>0</v>
      </c>
      <c r="R916" s="14">
        <f t="shared" si="600"/>
        <v>0</v>
      </c>
      <c r="S916" s="13">
        <f t="shared" si="588"/>
        <v>0</v>
      </c>
      <c r="T916" s="14">
        <f t="shared" si="601"/>
        <v>0</v>
      </c>
      <c r="U916" s="13">
        <f t="shared" si="589"/>
        <v>0</v>
      </c>
      <c r="V916" s="14"/>
      <c r="W916" s="13">
        <f t="shared" si="590"/>
        <v>0</v>
      </c>
      <c r="X916" s="14">
        <f t="shared" si="602"/>
        <v>0</v>
      </c>
      <c r="Y916" s="13">
        <f t="shared" si="591"/>
        <v>18.230416666666368</v>
      </c>
      <c r="Z916" s="14">
        <f t="shared" si="603"/>
        <v>1</v>
      </c>
      <c r="AA916" s="13">
        <f t="shared" si="592"/>
        <v>0</v>
      </c>
      <c r="AB916" s="14"/>
      <c r="AC916" s="13">
        <f t="shared" si="593"/>
        <v>0</v>
      </c>
      <c r="AD916" s="14">
        <f t="shared" si="604"/>
        <v>0</v>
      </c>
      <c r="AE916" s="13">
        <f t="shared" si="594"/>
        <v>0</v>
      </c>
      <c r="AF916" s="14">
        <f t="shared" si="605"/>
        <v>0</v>
      </c>
      <c r="AG916" s="13">
        <f t="shared" si="595"/>
        <v>0</v>
      </c>
      <c r="AH916" s="14"/>
      <c r="AI916" s="13">
        <f t="shared" si="596"/>
        <v>0</v>
      </c>
      <c r="AJ916" s="14">
        <f t="shared" si="606"/>
        <v>0</v>
      </c>
      <c r="AK916" s="13">
        <f t="shared" si="597"/>
        <v>0</v>
      </c>
      <c r="AL916" s="14">
        <f t="shared" si="607"/>
        <v>0</v>
      </c>
      <c r="AM916" s="13">
        <f t="shared" si="608"/>
        <v>0</v>
      </c>
      <c r="AN916" s="14"/>
      <c r="AO916" s="13">
        <f t="shared" si="609"/>
        <v>0</v>
      </c>
      <c r="AP916" s="14">
        <f t="shared" si="610"/>
        <v>0</v>
      </c>
      <c r="AQ916" s="13">
        <f t="shared" si="611"/>
        <v>0</v>
      </c>
      <c r="AR916" s="14">
        <f t="shared" si="612"/>
        <v>0</v>
      </c>
      <c r="AS916" s="13">
        <f t="shared" si="613"/>
        <v>0</v>
      </c>
      <c r="AT916" s="14"/>
      <c r="AU916" s="13">
        <f t="shared" si="614"/>
        <v>0</v>
      </c>
      <c r="AV916" s="14">
        <f t="shared" si="615"/>
        <v>0</v>
      </c>
      <c r="AW916" s="13">
        <f t="shared" si="616"/>
        <v>0</v>
      </c>
      <c r="AX916" s="14">
        <f t="shared" si="617"/>
        <v>0</v>
      </c>
      <c r="AY916" s="13">
        <f t="shared" si="618"/>
        <v>0</v>
      </c>
      <c r="AZ916" s="14"/>
      <c r="BA916" s="13">
        <f t="shared" si="619"/>
        <v>0</v>
      </c>
      <c r="BB916" s="14">
        <f t="shared" si="620"/>
        <v>0</v>
      </c>
      <c r="BC916" s="13">
        <f t="shared" si="621"/>
        <v>0</v>
      </c>
      <c r="BD916" s="14">
        <f t="shared" si="622"/>
        <v>0</v>
      </c>
      <c r="BE916" s="13">
        <f t="shared" si="623"/>
        <v>0</v>
      </c>
    </row>
    <row r="917" spans="1:57" x14ac:dyDescent="0.25">
      <c r="A917" s="23">
        <f t="shared" si="624"/>
        <v>18.250416666666368</v>
      </c>
      <c r="B917" s="8" t="s">
        <v>13</v>
      </c>
      <c r="G917" t="s">
        <v>11</v>
      </c>
      <c r="K917" s="13">
        <f t="shared" si="584"/>
        <v>0</v>
      </c>
      <c r="L917" s="14">
        <f t="shared" si="598"/>
        <v>0</v>
      </c>
      <c r="M917" s="13">
        <f t="shared" si="585"/>
        <v>0</v>
      </c>
      <c r="N917" s="14">
        <f t="shared" si="599"/>
        <v>0</v>
      </c>
      <c r="O917" s="13">
        <f t="shared" si="586"/>
        <v>0</v>
      </c>
      <c r="P917" s="14"/>
      <c r="Q917" s="13">
        <f t="shared" si="587"/>
        <v>0</v>
      </c>
      <c r="R917" s="14">
        <f t="shared" si="600"/>
        <v>0</v>
      </c>
      <c r="S917" s="13">
        <f t="shared" si="588"/>
        <v>0</v>
      </c>
      <c r="T917" s="14">
        <f t="shared" si="601"/>
        <v>0</v>
      </c>
      <c r="U917" s="13">
        <f t="shared" si="589"/>
        <v>0</v>
      </c>
      <c r="V917" s="14"/>
      <c r="W917" s="13">
        <f t="shared" si="590"/>
        <v>0</v>
      </c>
      <c r="X917" s="14">
        <f t="shared" si="602"/>
        <v>0</v>
      </c>
      <c r="Y917" s="13">
        <f t="shared" si="591"/>
        <v>0</v>
      </c>
      <c r="Z917" s="14">
        <f t="shared" si="603"/>
        <v>0</v>
      </c>
      <c r="AA917" s="13">
        <f t="shared" si="592"/>
        <v>0</v>
      </c>
      <c r="AB917" s="14"/>
      <c r="AC917" s="13">
        <f t="shared" si="593"/>
        <v>0</v>
      </c>
      <c r="AD917" s="14">
        <f t="shared" si="604"/>
        <v>0</v>
      </c>
      <c r="AE917" s="13">
        <f t="shared" si="594"/>
        <v>0</v>
      </c>
      <c r="AF917" s="14">
        <f t="shared" si="605"/>
        <v>0</v>
      </c>
      <c r="AG917" s="13">
        <f t="shared" si="595"/>
        <v>0</v>
      </c>
      <c r="AH917" s="14"/>
      <c r="AI917" s="13">
        <f t="shared" si="596"/>
        <v>18.250416666666368</v>
      </c>
      <c r="AJ917" s="14">
        <f t="shared" si="606"/>
        <v>1</v>
      </c>
      <c r="AK917" s="13">
        <f t="shared" si="597"/>
        <v>0</v>
      </c>
      <c r="AL917" s="14">
        <f t="shared" si="607"/>
        <v>0</v>
      </c>
      <c r="AM917" s="13">
        <f t="shared" si="608"/>
        <v>0</v>
      </c>
      <c r="AN917" s="14"/>
      <c r="AO917" s="13">
        <f t="shared" si="609"/>
        <v>0</v>
      </c>
      <c r="AP917" s="14">
        <f t="shared" si="610"/>
        <v>0</v>
      </c>
      <c r="AQ917" s="13">
        <f t="shared" si="611"/>
        <v>0</v>
      </c>
      <c r="AR917" s="14">
        <f t="shared" si="612"/>
        <v>0</v>
      </c>
      <c r="AS917" s="13">
        <f t="shared" si="613"/>
        <v>0</v>
      </c>
      <c r="AT917" s="14"/>
      <c r="AU917" s="13">
        <f t="shared" si="614"/>
        <v>0</v>
      </c>
      <c r="AV917" s="14">
        <f t="shared" si="615"/>
        <v>0</v>
      </c>
      <c r="AW917" s="13">
        <f t="shared" si="616"/>
        <v>0</v>
      </c>
      <c r="AX917" s="14">
        <f t="shared" si="617"/>
        <v>0</v>
      </c>
      <c r="AY917" s="13">
        <f t="shared" si="618"/>
        <v>0</v>
      </c>
      <c r="AZ917" s="14"/>
      <c r="BA917" s="13">
        <f t="shared" si="619"/>
        <v>0</v>
      </c>
      <c r="BB917" s="14">
        <f t="shared" si="620"/>
        <v>0</v>
      </c>
      <c r="BC917" s="13">
        <f t="shared" si="621"/>
        <v>0</v>
      </c>
      <c r="BD917" s="14">
        <f t="shared" si="622"/>
        <v>0</v>
      </c>
      <c r="BE917" s="13">
        <f t="shared" si="623"/>
        <v>0</v>
      </c>
    </row>
    <row r="918" spans="1:57" x14ac:dyDescent="0.25">
      <c r="A918" s="23">
        <f t="shared" si="624"/>
        <v>18.270416666666367</v>
      </c>
      <c r="B918" s="8"/>
      <c r="F918" s="10"/>
      <c r="G918" t="s">
        <v>11</v>
      </c>
      <c r="H918" s="10"/>
      <c r="I918" s="10"/>
      <c r="J918" s="10"/>
      <c r="K918" s="13">
        <f t="shared" si="584"/>
        <v>0</v>
      </c>
      <c r="L918" s="14">
        <f t="shared" si="598"/>
        <v>0</v>
      </c>
      <c r="M918" s="13">
        <f t="shared" si="585"/>
        <v>0</v>
      </c>
      <c r="N918" s="14">
        <f t="shared" si="599"/>
        <v>0</v>
      </c>
      <c r="O918" s="13">
        <f t="shared" si="586"/>
        <v>0</v>
      </c>
      <c r="P918" s="14"/>
      <c r="Q918" s="13">
        <f t="shared" si="587"/>
        <v>0</v>
      </c>
      <c r="R918" s="14">
        <f t="shared" si="600"/>
        <v>0</v>
      </c>
      <c r="S918" s="13">
        <f t="shared" si="588"/>
        <v>0</v>
      </c>
      <c r="T918" s="14">
        <f t="shared" si="601"/>
        <v>0</v>
      </c>
      <c r="U918" s="13">
        <f t="shared" si="589"/>
        <v>0</v>
      </c>
      <c r="V918" s="14"/>
      <c r="W918" s="13">
        <f t="shared" si="590"/>
        <v>0</v>
      </c>
      <c r="X918" s="14">
        <f t="shared" si="602"/>
        <v>0</v>
      </c>
      <c r="Y918" s="13">
        <f t="shared" si="591"/>
        <v>0</v>
      </c>
      <c r="Z918" s="14">
        <f t="shared" si="603"/>
        <v>0</v>
      </c>
      <c r="AA918" s="13">
        <f t="shared" si="592"/>
        <v>0</v>
      </c>
      <c r="AB918" s="14"/>
      <c r="AC918" s="13">
        <f t="shared" si="593"/>
        <v>0</v>
      </c>
      <c r="AD918" s="14">
        <f t="shared" si="604"/>
        <v>0</v>
      </c>
      <c r="AE918" s="13">
        <f t="shared" si="594"/>
        <v>0</v>
      </c>
      <c r="AF918" s="14">
        <f t="shared" si="605"/>
        <v>0</v>
      </c>
      <c r="AG918" s="13">
        <f t="shared" si="595"/>
        <v>0</v>
      </c>
      <c r="AH918" s="14"/>
      <c r="AI918" s="13">
        <f t="shared" si="596"/>
        <v>0</v>
      </c>
      <c r="AJ918" s="14">
        <f t="shared" si="606"/>
        <v>0</v>
      </c>
      <c r="AK918" s="13">
        <f t="shared" si="597"/>
        <v>0</v>
      </c>
      <c r="AL918" s="14">
        <f t="shared" si="607"/>
        <v>0</v>
      </c>
      <c r="AM918" s="13">
        <f t="shared" si="608"/>
        <v>0</v>
      </c>
      <c r="AN918" s="14"/>
      <c r="AO918" s="13">
        <f t="shared" si="609"/>
        <v>0</v>
      </c>
      <c r="AP918" s="14">
        <f t="shared" si="610"/>
        <v>0</v>
      </c>
      <c r="AQ918" s="13">
        <f t="shared" si="611"/>
        <v>0</v>
      </c>
      <c r="AR918" s="14">
        <f t="shared" si="612"/>
        <v>0</v>
      </c>
      <c r="AS918" s="13">
        <f t="shared" si="613"/>
        <v>0</v>
      </c>
      <c r="AT918" s="14"/>
      <c r="AU918" s="13">
        <f t="shared" si="614"/>
        <v>0</v>
      </c>
      <c r="AV918" s="14">
        <f t="shared" si="615"/>
        <v>0</v>
      </c>
      <c r="AW918" s="13">
        <f t="shared" si="616"/>
        <v>0</v>
      </c>
      <c r="AX918" s="14">
        <f t="shared" si="617"/>
        <v>0</v>
      </c>
      <c r="AY918" s="13">
        <f t="shared" si="618"/>
        <v>0</v>
      </c>
      <c r="AZ918" s="14"/>
      <c r="BA918" s="13">
        <f t="shared" si="619"/>
        <v>0</v>
      </c>
      <c r="BB918" s="14">
        <f t="shared" si="620"/>
        <v>0</v>
      </c>
      <c r="BC918" s="13">
        <f t="shared" si="621"/>
        <v>0</v>
      </c>
      <c r="BD918" s="14">
        <f t="shared" si="622"/>
        <v>0</v>
      </c>
      <c r="BE918" s="13">
        <f t="shared" si="623"/>
        <v>0</v>
      </c>
    </row>
    <row r="919" spans="1:57" x14ac:dyDescent="0.25">
      <c r="A919" s="23">
        <f t="shared" si="624"/>
        <v>18.290416666666367</v>
      </c>
      <c r="B919" s="8" t="s">
        <v>16</v>
      </c>
      <c r="C919" s="10"/>
      <c r="D919" t="s">
        <v>11</v>
      </c>
      <c r="F919" s="10"/>
      <c r="G919" t="s">
        <v>11</v>
      </c>
      <c r="H919" s="10"/>
      <c r="I919" s="10"/>
      <c r="J919" s="10"/>
      <c r="K919" s="13">
        <f t="shared" si="584"/>
        <v>0</v>
      </c>
      <c r="L919" s="14">
        <f t="shared" si="598"/>
        <v>0</v>
      </c>
      <c r="M919" s="13">
        <f t="shared" si="585"/>
        <v>0</v>
      </c>
      <c r="N919" s="14">
        <f t="shared" si="599"/>
        <v>0</v>
      </c>
      <c r="O919" s="13">
        <f t="shared" si="586"/>
        <v>0</v>
      </c>
      <c r="P919" s="14"/>
      <c r="Q919" s="13">
        <f t="shared" si="587"/>
        <v>18.290416666666367</v>
      </c>
      <c r="R919" s="14">
        <f t="shared" si="600"/>
        <v>1</v>
      </c>
      <c r="S919" s="13">
        <f t="shared" si="588"/>
        <v>0</v>
      </c>
      <c r="T919" s="14">
        <f t="shared" si="601"/>
        <v>0</v>
      </c>
      <c r="U919" s="13">
        <f t="shared" si="589"/>
        <v>0</v>
      </c>
      <c r="V919" s="14"/>
      <c r="W919" s="13">
        <f t="shared" si="590"/>
        <v>0</v>
      </c>
      <c r="X919" s="14">
        <f t="shared" si="602"/>
        <v>0</v>
      </c>
      <c r="Y919" s="13">
        <f t="shared" si="591"/>
        <v>0</v>
      </c>
      <c r="Z919" s="14">
        <f t="shared" si="603"/>
        <v>0</v>
      </c>
      <c r="AA919" s="13">
        <f t="shared" si="592"/>
        <v>0</v>
      </c>
      <c r="AB919" s="14"/>
      <c r="AC919" s="13">
        <f t="shared" si="593"/>
        <v>0</v>
      </c>
      <c r="AD919" s="14">
        <f t="shared" si="604"/>
        <v>0</v>
      </c>
      <c r="AE919" s="13">
        <f t="shared" si="594"/>
        <v>0</v>
      </c>
      <c r="AF919" s="14">
        <f t="shared" si="605"/>
        <v>0</v>
      </c>
      <c r="AG919" s="13">
        <f t="shared" si="595"/>
        <v>0</v>
      </c>
      <c r="AH919" s="14"/>
      <c r="AI919" s="13">
        <f t="shared" si="596"/>
        <v>0</v>
      </c>
      <c r="AJ919" s="14">
        <f t="shared" si="606"/>
        <v>0</v>
      </c>
      <c r="AK919" s="13">
        <f t="shared" si="597"/>
        <v>0</v>
      </c>
      <c r="AL919" s="14">
        <f t="shared" si="607"/>
        <v>0</v>
      </c>
      <c r="AM919" s="13">
        <f t="shared" si="608"/>
        <v>0</v>
      </c>
      <c r="AN919" s="14"/>
      <c r="AO919" s="13">
        <f t="shared" si="609"/>
        <v>0</v>
      </c>
      <c r="AP919" s="14">
        <f t="shared" si="610"/>
        <v>0</v>
      </c>
      <c r="AQ919" s="13">
        <f t="shared" si="611"/>
        <v>0</v>
      </c>
      <c r="AR919" s="14">
        <f t="shared" si="612"/>
        <v>0</v>
      </c>
      <c r="AS919" s="13">
        <f t="shared" si="613"/>
        <v>0</v>
      </c>
      <c r="AT919" s="14"/>
      <c r="AU919" s="13">
        <f t="shared" si="614"/>
        <v>0</v>
      </c>
      <c r="AV919" s="14">
        <f t="shared" si="615"/>
        <v>0</v>
      </c>
      <c r="AW919" s="13">
        <f t="shared" si="616"/>
        <v>0</v>
      </c>
      <c r="AX919" s="14">
        <f t="shared" si="617"/>
        <v>0</v>
      </c>
      <c r="AY919" s="13">
        <f t="shared" si="618"/>
        <v>0</v>
      </c>
      <c r="AZ919" s="14"/>
      <c r="BA919" s="13">
        <f t="shared" si="619"/>
        <v>0</v>
      </c>
      <c r="BB919" s="14">
        <f t="shared" si="620"/>
        <v>0</v>
      </c>
      <c r="BC919" s="13">
        <f t="shared" si="621"/>
        <v>0</v>
      </c>
      <c r="BD919" s="14">
        <f t="shared" si="622"/>
        <v>0</v>
      </c>
      <c r="BE919" s="13">
        <f t="shared" si="623"/>
        <v>0</v>
      </c>
    </row>
    <row r="920" spans="1:57" x14ac:dyDescent="0.25">
      <c r="A920" s="23">
        <f t="shared" si="624"/>
        <v>18.310416666666367</v>
      </c>
      <c r="B920" s="8" t="s">
        <v>67</v>
      </c>
      <c r="C920" s="10"/>
      <c r="D920" t="s">
        <v>11</v>
      </c>
      <c r="F920" s="10"/>
      <c r="G920" t="s">
        <v>11</v>
      </c>
      <c r="H920" s="10"/>
      <c r="I920" t="s">
        <v>11</v>
      </c>
      <c r="J920" s="10"/>
      <c r="K920" s="13">
        <f t="shared" si="584"/>
        <v>0</v>
      </c>
      <c r="L920" s="14">
        <f t="shared" si="598"/>
        <v>0</v>
      </c>
      <c r="M920" s="13">
        <f t="shared" si="585"/>
        <v>0</v>
      </c>
      <c r="N920" s="14">
        <f t="shared" si="599"/>
        <v>0</v>
      </c>
      <c r="O920" s="13">
        <f t="shared" si="586"/>
        <v>0</v>
      </c>
      <c r="P920" s="14"/>
      <c r="Q920" s="13">
        <f t="shared" si="587"/>
        <v>0</v>
      </c>
      <c r="R920" s="14">
        <f t="shared" si="600"/>
        <v>0</v>
      </c>
      <c r="S920" s="13">
        <f t="shared" si="588"/>
        <v>0</v>
      </c>
      <c r="T920" s="14">
        <f t="shared" si="601"/>
        <v>0</v>
      </c>
      <c r="U920" s="13">
        <f t="shared" si="589"/>
        <v>0</v>
      </c>
      <c r="V920" s="14"/>
      <c r="W920" s="13">
        <f t="shared" si="590"/>
        <v>0</v>
      </c>
      <c r="X920" s="14">
        <f t="shared" si="602"/>
        <v>0</v>
      </c>
      <c r="Y920" s="13">
        <f t="shared" si="591"/>
        <v>0</v>
      </c>
      <c r="Z920" s="14">
        <f t="shared" si="603"/>
        <v>0</v>
      </c>
      <c r="AA920" s="13">
        <f t="shared" si="592"/>
        <v>0</v>
      </c>
      <c r="AB920" s="14"/>
      <c r="AC920" s="13">
        <f t="shared" si="593"/>
        <v>0</v>
      </c>
      <c r="AD920" s="14">
        <f t="shared" si="604"/>
        <v>0</v>
      </c>
      <c r="AE920" s="13">
        <f t="shared" si="594"/>
        <v>0</v>
      </c>
      <c r="AF920" s="14">
        <f t="shared" si="605"/>
        <v>0</v>
      </c>
      <c r="AG920" s="13">
        <f t="shared" si="595"/>
        <v>0</v>
      </c>
      <c r="AH920" s="14"/>
      <c r="AI920" s="13">
        <f t="shared" si="596"/>
        <v>0</v>
      </c>
      <c r="AJ920" s="14">
        <f t="shared" si="606"/>
        <v>0</v>
      </c>
      <c r="AK920" s="13">
        <f t="shared" si="597"/>
        <v>0</v>
      </c>
      <c r="AL920" s="14">
        <f t="shared" si="607"/>
        <v>0</v>
      </c>
      <c r="AM920" s="13">
        <f t="shared" si="608"/>
        <v>0</v>
      </c>
      <c r="AN920" s="14"/>
      <c r="AO920" s="13">
        <f t="shared" si="609"/>
        <v>0</v>
      </c>
      <c r="AP920" s="14">
        <f t="shared" si="610"/>
        <v>0</v>
      </c>
      <c r="AQ920" s="13">
        <f t="shared" si="611"/>
        <v>0</v>
      </c>
      <c r="AR920" s="14">
        <f t="shared" si="612"/>
        <v>0</v>
      </c>
      <c r="AS920" s="13">
        <f t="shared" si="613"/>
        <v>0</v>
      </c>
      <c r="AT920" s="14"/>
      <c r="AU920" s="13">
        <f t="shared" si="614"/>
        <v>18.310416666666367</v>
      </c>
      <c r="AV920" s="14">
        <f t="shared" si="615"/>
        <v>1</v>
      </c>
      <c r="AW920" s="13">
        <f t="shared" si="616"/>
        <v>0</v>
      </c>
      <c r="AX920" s="14">
        <f t="shared" si="617"/>
        <v>0</v>
      </c>
      <c r="AY920" s="13">
        <f t="shared" si="618"/>
        <v>0</v>
      </c>
      <c r="AZ920" s="14"/>
      <c r="BA920" s="13">
        <f t="shared" si="619"/>
        <v>0</v>
      </c>
      <c r="BB920" s="14">
        <f t="shared" si="620"/>
        <v>0</v>
      </c>
      <c r="BC920" s="13">
        <f t="shared" si="621"/>
        <v>0</v>
      </c>
      <c r="BD920" s="14">
        <f t="shared" si="622"/>
        <v>0</v>
      </c>
      <c r="BE920" s="13">
        <f t="shared" si="623"/>
        <v>0</v>
      </c>
    </row>
    <row r="921" spans="1:57" x14ac:dyDescent="0.25">
      <c r="A921" s="23">
        <f t="shared" si="624"/>
        <v>18.330416666666366</v>
      </c>
      <c r="B921" s="8" t="s">
        <v>15</v>
      </c>
      <c r="C921" s="10"/>
      <c r="D921" t="s">
        <v>11</v>
      </c>
      <c r="E921" s="11"/>
      <c r="F921" s="10"/>
      <c r="G921" s="11" t="s">
        <v>20</v>
      </c>
      <c r="I921" t="s">
        <v>11</v>
      </c>
      <c r="J921" s="10"/>
      <c r="K921" s="13">
        <f t="shared" si="584"/>
        <v>0</v>
      </c>
      <c r="L921" s="14">
        <f t="shared" si="598"/>
        <v>0</v>
      </c>
      <c r="M921" s="13">
        <f t="shared" si="585"/>
        <v>0</v>
      </c>
      <c r="N921" s="14">
        <f t="shared" si="599"/>
        <v>0</v>
      </c>
      <c r="O921" s="13">
        <f t="shared" si="586"/>
        <v>0</v>
      </c>
      <c r="P921" s="14"/>
      <c r="Q921" s="13">
        <f t="shared" si="587"/>
        <v>0</v>
      </c>
      <c r="R921" s="14">
        <f t="shared" si="600"/>
        <v>0</v>
      </c>
      <c r="S921" s="13">
        <f t="shared" si="588"/>
        <v>0</v>
      </c>
      <c r="T921" s="14">
        <f t="shared" si="601"/>
        <v>0</v>
      </c>
      <c r="U921" s="13">
        <f t="shared" si="589"/>
        <v>0</v>
      </c>
      <c r="V921" s="14"/>
      <c r="W921" s="13">
        <f t="shared" si="590"/>
        <v>0</v>
      </c>
      <c r="X921" s="14">
        <f t="shared" si="602"/>
        <v>0</v>
      </c>
      <c r="Y921" s="13">
        <f t="shared" si="591"/>
        <v>0</v>
      </c>
      <c r="Z921" s="14">
        <f t="shared" si="603"/>
        <v>0</v>
      </c>
      <c r="AA921" s="13">
        <f t="shared" si="592"/>
        <v>0</v>
      </c>
      <c r="AB921" s="14"/>
      <c r="AC921" s="13">
        <f t="shared" si="593"/>
        <v>0</v>
      </c>
      <c r="AD921" s="14">
        <f t="shared" si="604"/>
        <v>0</v>
      </c>
      <c r="AE921" s="13">
        <f t="shared" si="594"/>
        <v>0</v>
      </c>
      <c r="AF921" s="14">
        <f t="shared" si="605"/>
        <v>0</v>
      </c>
      <c r="AG921" s="13">
        <f t="shared" si="595"/>
        <v>0</v>
      </c>
      <c r="AH921" s="14"/>
      <c r="AI921" s="13">
        <f t="shared" si="596"/>
        <v>0</v>
      </c>
      <c r="AJ921" s="14">
        <f t="shared" si="606"/>
        <v>0</v>
      </c>
      <c r="AK921" s="13">
        <f t="shared" si="597"/>
        <v>18.330416666666366</v>
      </c>
      <c r="AL921" s="14">
        <f t="shared" si="607"/>
        <v>1</v>
      </c>
      <c r="AM921" s="13">
        <f t="shared" si="608"/>
        <v>0</v>
      </c>
      <c r="AN921" s="14"/>
      <c r="AO921" s="13">
        <f t="shared" si="609"/>
        <v>0</v>
      </c>
      <c r="AP921" s="14">
        <f t="shared" si="610"/>
        <v>0</v>
      </c>
      <c r="AQ921" s="13">
        <f t="shared" si="611"/>
        <v>0</v>
      </c>
      <c r="AR921" s="14">
        <f t="shared" si="612"/>
        <v>0</v>
      </c>
      <c r="AS921" s="13">
        <f t="shared" si="613"/>
        <v>0</v>
      </c>
      <c r="AT921" s="14"/>
      <c r="AU921" s="13">
        <f t="shared" si="614"/>
        <v>0</v>
      </c>
      <c r="AV921" s="14">
        <f t="shared" si="615"/>
        <v>0</v>
      </c>
      <c r="AW921" s="13">
        <f t="shared" si="616"/>
        <v>0</v>
      </c>
      <c r="AX921" s="14">
        <f t="shared" si="617"/>
        <v>0</v>
      </c>
      <c r="AY921" s="13">
        <f t="shared" si="618"/>
        <v>0</v>
      </c>
      <c r="AZ921" s="14"/>
      <c r="BA921" s="13">
        <f t="shared" si="619"/>
        <v>0</v>
      </c>
      <c r="BB921" s="14">
        <f t="shared" si="620"/>
        <v>0</v>
      </c>
      <c r="BC921" s="13">
        <f t="shared" si="621"/>
        <v>0</v>
      </c>
      <c r="BD921" s="14">
        <f t="shared" si="622"/>
        <v>0</v>
      </c>
      <c r="BE921" s="13">
        <f t="shared" si="623"/>
        <v>0</v>
      </c>
    </row>
    <row r="922" spans="1:57" x14ac:dyDescent="0.25">
      <c r="A922" s="23">
        <f t="shared" si="624"/>
        <v>18.350416666666366</v>
      </c>
      <c r="B922" s="8"/>
      <c r="C922" s="10"/>
      <c r="D922" t="s">
        <v>11</v>
      </c>
      <c r="E922" s="11"/>
      <c r="F922" s="10"/>
      <c r="I922" t="s">
        <v>11</v>
      </c>
      <c r="K922" s="13">
        <f t="shared" si="584"/>
        <v>0</v>
      </c>
      <c r="L922" s="14">
        <f t="shared" si="598"/>
        <v>0</v>
      </c>
      <c r="M922" s="13">
        <f t="shared" si="585"/>
        <v>0</v>
      </c>
      <c r="N922" s="14">
        <f t="shared" si="599"/>
        <v>0</v>
      </c>
      <c r="O922" s="13">
        <f t="shared" si="586"/>
        <v>0</v>
      </c>
      <c r="P922" s="14"/>
      <c r="Q922" s="13">
        <f t="shared" si="587"/>
        <v>0</v>
      </c>
      <c r="R922" s="14">
        <f t="shared" si="600"/>
        <v>0</v>
      </c>
      <c r="S922" s="13">
        <f t="shared" si="588"/>
        <v>0</v>
      </c>
      <c r="T922" s="14">
        <f t="shared" si="601"/>
        <v>0</v>
      </c>
      <c r="U922" s="13">
        <f t="shared" si="589"/>
        <v>0</v>
      </c>
      <c r="V922" s="14"/>
      <c r="W922" s="13">
        <f t="shared" si="590"/>
        <v>0</v>
      </c>
      <c r="X922" s="14">
        <f t="shared" si="602"/>
        <v>0</v>
      </c>
      <c r="Y922" s="13">
        <f t="shared" si="591"/>
        <v>0</v>
      </c>
      <c r="Z922" s="14">
        <f t="shared" si="603"/>
        <v>0</v>
      </c>
      <c r="AA922" s="13">
        <f t="shared" si="592"/>
        <v>0</v>
      </c>
      <c r="AB922" s="14"/>
      <c r="AC922" s="13">
        <f t="shared" si="593"/>
        <v>0</v>
      </c>
      <c r="AD922" s="14">
        <f t="shared" si="604"/>
        <v>0</v>
      </c>
      <c r="AE922" s="13">
        <f t="shared" si="594"/>
        <v>0</v>
      </c>
      <c r="AF922" s="14">
        <f t="shared" si="605"/>
        <v>0</v>
      </c>
      <c r="AG922" s="13">
        <f t="shared" si="595"/>
        <v>0</v>
      </c>
      <c r="AH922" s="14"/>
      <c r="AI922" s="13">
        <f t="shared" si="596"/>
        <v>0</v>
      </c>
      <c r="AJ922" s="14">
        <f t="shared" si="606"/>
        <v>0</v>
      </c>
      <c r="AK922" s="13">
        <f t="shared" si="597"/>
        <v>0</v>
      </c>
      <c r="AL922" s="14">
        <f t="shared" si="607"/>
        <v>0</v>
      </c>
      <c r="AM922" s="13">
        <f t="shared" si="608"/>
        <v>0</v>
      </c>
      <c r="AN922" s="14"/>
      <c r="AO922" s="13">
        <f t="shared" si="609"/>
        <v>0</v>
      </c>
      <c r="AP922" s="14">
        <f t="shared" si="610"/>
        <v>0</v>
      </c>
      <c r="AQ922" s="13">
        <f t="shared" si="611"/>
        <v>0</v>
      </c>
      <c r="AR922" s="14">
        <f t="shared" si="612"/>
        <v>0</v>
      </c>
      <c r="AS922" s="13">
        <f t="shared" si="613"/>
        <v>0</v>
      </c>
      <c r="AT922" s="14"/>
      <c r="AU922" s="13">
        <f t="shared" si="614"/>
        <v>0</v>
      </c>
      <c r="AV922" s="14">
        <f t="shared" si="615"/>
        <v>0</v>
      </c>
      <c r="AW922" s="13">
        <f t="shared" si="616"/>
        <v>0</v>
      </c>
      <c r="AX922" s="14">
        <f t="shared" si="617"/>
        <v>0</v>
      </c>
      <c r="AY922" s="13">
        <f t="shared" si="618"/>
        <v>0</v>
      </c>
      <c r="AZ922" s="14"/>
      <c r="BA922" s="13">
        <f t="shared" si="619"/>
        <v>0</v>
      </c>
      <c r="BB922" s="14">
        <f t="shared" si="620"/>
        <v>0</v>
      </c>
      <c r="BC922" s="13">
        <f t="shared" si="621"/>
        <v>0</v>
      </c>
      <c r="BD922" s="14">
        <f t="shared" si="622"/>
        <v>0</v>
      </c>
      <c r="BE922" s="13">
        <f t="shared" si="623"/>
        <v>0</v>
      </c>
    </row>
    <row r="923" spans="1:57" x14ac:dyDescent="0.25">
      <c r="A923" s="23">
        <f t="shared" si="624"/>
        <v>18.370416666666365</v>
      </c>
      <c r="B923" s="8" t="s">
        <v>10</v>
      </c>
      <c r="C923" s="10"/>
      <c r="D923" t="s">
        <v>11</v>
      </c>
      <c r="F923" s="10" t="s">
        <v>14</v>
      </c>
      <c r="G923" s="10"/>
      <c r="I923" t="s">
        <v>11</v>
      </c>
      <c r="K923" s="13">
        <f t="shared" si="584"/>
        <v>0</v>
      </c>
      <c r="L923" s="14">
        <f t="shared" si="598"/>
        <v>0</v>
      </c>
      <c r="M923" s="13">
        <f t="shared" si="585"/>
        <v>0</v>
      </c>
      <c r="N923" s="14">
        <f t="shared" si="599"/>
        <v>0</v>
      </c>
      <c r="O923" s="13">
        <f t="shared" si="586"/>
        <v>0</v>
      </c>
      <c r="P923" s="14"/>
      <c r="Q923" s="13">
        <f t="shared" si="587"/>
        <v>0</v>
      </c>
      <c r="R923" s="14">
        <f t="shared" si="600"/>
        <v>0</v>
      </c>
      <c r="S923" s="13">
        <f t="shared" si="588"/>
        <v>0</v>
      </c>
      <c r="T923" s="14">
        <f t="shared" si="601"/>
        <v>0</v>
      </c>
      <c r="U923" s="13">
        <f t="shared" si="589"/>
        <v>0</v>
      </c>
      <c r="V923" s="14"/>
      <c r="W923" s="13">
        <f t="shared" si="590"/>
        <v>0</v>
      </c>
      <c r="X923" s="14">
        <f t="shared" si="602"/>
        <v>0</v>
      </c>
      <c r="Y923" s="13">
        <f t="shared" si="591"/>
        <v>0</v>
      </c>
      <c r="Z923" s="14">
        <f t="shared" si="603"/>
        <v>0</v>
      </c>
      <c r="AA923" s="13">
        <f t="shared" si="592"/>
        <v>0</v>
      </c>
      <c r="AB923" s="14"/>
      <c r="AC923" s="13">
        <f t="shared" si="593"/>
        <v>18.370416666666365</v>
      </c>
      <c r="AD923" s="14">
        <f t="shared" si="604"/>
        <v>1</v>
      </c>
      <c r="AE923" s="13">
        <f t="shared" si="594"/>
        <v>0</v>
      </c>
      <c r="AF923" s="14">
        <f t="shared" si="605"/>
        <v>0</v>
      </c>
      <c r="AG923" s="13">
        <f t="shared" si="595"/>
        <v>1.9999999999999574E-2</v>
      </c>
      <c r="AH923" s="14"/>
      <c r="AI923" s="13">
        <f t="shared" si="596"/>
        <v>0</v>
      </c>
      <c r="AJ923" s="14">
        <f t="shared" si="606"/>
        <v>0</v>
      </c>
      <c r="AK923" s="13">
        <f t="shared" si="597"/>
        <v>0</v>
      </c>
      <c r="AL923" s="14">
        <f t="shared" si="607"/>
        <v>0</v>
      </c>
      <c r="AM923" s="13">
        <f t="shared" si="608"/>
        <v>0</v>
      </c>
      <c r="AN923" s="14"/>
      <c r="AO923" s="13">
        <f t="shared" si="609"/>
        <v>0</v>
      </c>
      <c r="AP923" s="14">
        <f t="shared" si="610"/>
        <v>0</v>
      </c>
      <c r="AQ923" s="13">
        <f t="shared" si="611"/>
        <v>0</v>
      </c>
      <c r="AR923" s="14">
        <f t="shared" si="612"/>
        <v>0</v>
      </c>
      <c r="AS923" s="13">
        <f t="shared" si="613"/>
        <v>0</v>
      </c>
      <c r="AT923" s="14"/>
      <c r="AU923" s="13">
        <f t="shared" si="614"/>
        <v>0</v>
      </c>
      <c r="AV923" s="14">
        <f t="shared" si="615"/>
        <v>0</v>
      </c>
      <c r="AW923" s="13">
        <f t="shared" si="616"/>
        <v>0</v>
      </c>
      <c r="AX923" s="14">
        <f t="shared" si="617"/>
        <v>0</v>
      </c>
      <c r="AY923" s="13">
        <f t="shared" si="618"/>
        <v>0</v>
      </c>
      <c r="AZ923" s="14"/>
      <c r="BA923" s="13">
        <f t="shared" si="619"/>
        <v>0</v>
      </c>
      <c r="BB923" s="14">
        <f t="shared" si="620"/>
        <v>0</v>
      </c>
      <c r="BC923" s="13">
        <f t="shared" si="621"/>
        <v>0</v>
      </c>
      <c r="BD923" s="14">
        <f t="shared" si="622"/>
        <v>0</v>
      </c>
      <c r="BE923" s="13">
        <f t="shared" si="623"/>
        <v>0</v>
      </c>
    </row>
    <row r="924" spans="1:57" x14ac:dyDescent="0.25">
      <c r="A924" s="23">
        <f t="shared" si="624"/>
        <v>18.390416666666365</v>
      </c>
      <c r="B924" s="8" t="s">
        <v>63</v>
      </c>
      <c r="C924" s="10"/>
      <c r="D924" t="s">
        <v>11</v>
      </c>
      <c r="E924" s="10"/>
      <c r="F924" s="10" t="s">
        <v>14</v>
      </c>
      <c r="G924" s="10"/>
      <c r="H924" s="10" t="s">
        <v>14</v>
      </c>
      <c r="I924" t="s">
        <v>11</v>
      </c>
      <c r="J924" s="11"/>
      <c r="K924" s="13">
        <f t="shared" si="584"/>
        <v>0</v>
      </c>
      <c r="L924" s="14">
        <f t="shared" si="598"/>
        <v>0</v>
      </c>
      <c r="M924" s="13">
        <f t="shared" si="585"/>
        <v>0</v>
      </c>
      <c r="N924" s="14">
        <f t="shared" si="599"/>
        <v>0</v>
      </c>
      <c r="O924" s="13">
        <f t="shared" si="586"/>
        <v>0</v>
      </c>
      <c r="P924" s="14"/>
      <c r="Q924" s="13">
        <f t="shared" si="587"/>
        <v>0</v>
      </c>
      <c r="R924" s="14">
        <f t="shared" si="600"/>
        <v>0</v>
      </c>
      <c r="S924" s="13">
        <f t="shared" si="588"/>
        <v>0</v>
      </c>
      <c r="T924" s="14">
        <f t="shared" si="601"/>
        <v>0</v>
      </c>
      <c r="U924" s="13">
        <f t="shared" si="589"/>
        <v>0</v>
      </c>
      <c r="V924" s="14"/>
      <c r="W924" s="13">
        <f t="shared" si="590"/>
        <v>0</v>
      </c>
      <c r="X924" s="14">
        <f t="shared" si="602"/>
        <v>0</v>
      </c>
      <c r="Y924" s="13">
        <f t="shared" si="591"/>
        <v>0</v>
      </c>
      <c r="Z924" s="14">
        <f t="shared" si="603"/>
        <v>0</v>
      </c>
      <c r="AA924" s="13">
        <f t="shared" si="592"/>
        <v>0</v>
      </c>
      <c r="AB924" s="14"/>
      <c r="AC924" s="13">
        <f t="shared" si="593"/>
        <v>0</v>
      </c>
      <c r="AD924" s="14">
        <f t="shared" si="604"/>
        <v>0</v>
      </c>
      <c r="AE924" s="13">
        <f t="shared" si="594"/>
        <v>0</v>
      </c>
      <c r="AF924" s="14">
        <f t="shared" si="605"/>
        <v>0</v>
      </c>
      <c r="AG924" s="13">
        <f t="shared" si="595"/>
        <v>1.9999999999999574E-2</v>
      </c>
      <c r="AH924" s="14"/>
      <c r="AI924" s="13">
        <f t="shared" si="596"/>
        <v>0</v>
      </c>
      <c r="AJ924" s="14">
        <f t="shared" si="606"/>
        <v>0</v>
      </c>
      <c r="AK924" s="13">
        <f t="shared" si="597"/>
        <v>0</v>
      </c>
      <c r="AL924" s="14">
        <f t="shared" si="607"/>
        <v>0</v>
      </c>
      <c r="AM924" s="13">
        <f t="shared" si="608"/>
        <v>0</v>
      </c>
      <c r="AN924" s="14"/>
      <c r="AO924" s="13">
        <f t="shared" si="609"/>
        <v>18.390416666666365</v>
      </c>
      <c r="AP924" s="14">
        <f t="shared" si="610"/>
        <v>1</v>
      </c>
      <c r="AQ924" s="13">
        <f t="shared" si="611"/>
        <v>0</v>
      </c>
      <c r="AR924" s="14">
        <f t="shared" si="612"/>
        <v>0</v>
      </c>
      <c r="AS924" s="13">
        <f t="shared" si="613"/>
        <v>1.9999999999999574E-2</v>
      </c>
      <c r="AT924" s="14"/>
      <c r="AU924" s="13">
        <f t="shared" si="614"/>
        <v>0</v>
      </c>
      <c r="AV924" s="14">
        <f t="shared" si="615"/>
        <v>0</v>
      </c>
      <c r="AW924" s="13">
        <f t="shared" si="616"/>
        <v>0</v>
      </c>
      <c r="AX924" s="14">
        <f t="shared" si="617"/>
        <v>0</v>
      </c>
      <c r="AY924" s="13">
        <f t="shared" si="618"/>
        <v>0</v>
      </c>
      <c r="AZ924" s="14"/>
      <c r="BA924" s="13">
        <f t="shared" si="619"/>
        <v>0</v>
      </c>
      <c r="BB924" s="14">
        <f t="shared" si="620"/>
        <v>0</v>
      </c>
      <c r="BC924" s="13">
        <f t="shared" si="621"/>
        <v>0</v>
      </c>
      <c r="BD924" s="14">
        <f t="shared" si="622"/>
        <v>0</v>
      </c>
      <c r="BE924" s="13">
        <f t="shared" si="623"/>
        <v>0</v>
      </c>
    </row>
    <row r="925" spans="1:57" x14ac:dyDescent="0.25">
      <c r="A925" s="23">
        <f t="shared" si="624"/>
        <v>18.410416666666364</v>
      </c>
      <c r="B925" s="8" t="s">
        <v>17</v>
      </c>
      <c r="D925" s="11" t="s">
        <v>20</v>
      </c>
      <c r="E925" s="10"/>
      <c r="F925" t="s">
        <v>11</v>
      </c>
      <c r="G925" s="10"/>
      <c r="H925" t="s">
        <v>11</v>
      </c>
      <c r="I925" t="s">
        <v>11</v>
      </c>
      <c r="J925" s="10"/>
      <c r="K925" s="13">
        <f t="shared" si="584"/>
        <v>0</v>
      </c>
      <c r="L925" s="14">
        <f t="shared" si="598"/>
        <v>0</v>
      </c>
      <c r="M925" s="13">
        <f t="shared" si="585"/>
        <v>0</v>
      </c>
      <c r="N925" s="14">
        <f t="shared" si="599"/>
        <v>0</v>
      </c>
      <c r="O925" s="13">
        <f t="shared" si="586"/>
        <v>0</v>
      </c>
      <c r="P925" s="14"/>
      <c r="Q925" s="13">
        <f t="shared" si="587"/>
        <v>0</v>
      </c>
      <c r="R925" s="14">
        <f t="shared" si="600"/>
        <v>0</v>
      </c>
      <c r="S925" s="13">
        <f t="shared" si="588"/>
        <v>18.410416666666364</v>
      </c>
      <c r="T925" s="14">
        <f t="shared" si="601"/>
        <v>1</v>
      </c>
      <c r="U925" s="13">
        <f t="shared" si="589"/>
        <v>0</v>
      </c>
      <c r="V925" s="14"/>
      <c r="W925" s="13">
        <f t="shared" si="590"/>
        <v>0</v>
      </c>
      <c r="X925" s="14">
        <f t="shared" si="602"/>
        <v>0</v>
      </c>
      <c r="Y925" s="13">
        <f t="shared" si="591"/>
        <v>0</v>
      </c>
      <c r="Z925" s="14">
        <f t="shared" si="603"/>
        <v>0</v>
      </c>
      <c r="AA925" s="13">
        <f t="shared" si="592"/>
        <v>0</v>
      </c>
      <c r="AB925" s="14"/>
      <c r="AC925" s="13">
        <f t="shared" si="593"/>
        <v>0</v>
      </c>
      <c r="AD925" s="14">
        <f t="shared" si="604"/>
        <v>0</v>
      </c>
      <c r="AE925" s="13">
        <f t="shared" si="594"/>
        <v>0</v>
      </c>
      <c r="AF925" s="14">
        <f t="shared" si="605"/>
        <v>0</v>
      </c>
      <c r="AG925" s="13">
        <f t="shared" si="595"/>
        <v>0</v>
      </c>
      <c r="AH925" s="14"/>
      <c r="AI925" s="13">
        <f t="shared" si="596"/>
        <v>0</v>
      </c>
      <c r="AJ925" s="14">
        <f t="shared" si="606"/>
        <v>0</v>
      </c>
      <c r="AK925" s="13">
        <f t="shared" si="597"/>
        <v>0</v>
      </c>
      <c r="AL925" s="14">
        <f t="shared" si="607"/>
        <v>0</v>
      </c>
      <c r="AM925" s="13">
        <f t="shared" si="608"/>
        <v>0</v>
      </c>
      <c r="AN925" s="14"/>
      <c r="AO925" s="13">
        <f t="shared" si="609"/>
        <v>0</v>
      </c>
      <c r="AP925" s="14">
        <f t="shared" si="610"/>
        <v>0</v>
      </c>
      <c r="AQ925" s="13">
        <f t="shared" si="611"/>
        <v>0</v>
      </c>
      <c r="AR925" s="14">
        <f t="shared" si="612"/>
        <v>0</v>
      </c>
      <c r="AS925" s="13">
        <f t="shared" si="613"/>
        <v>0</v>
      </c>
      <c r="AT925" s="14"/>
      <c r="AU925" s="13">
        <f t="shared" si="614"/>
        <v>0</v>
      </c>
      <c r="AV925" s="14">
        <f t="shared" si="615"/>
        <v>0</v>
      </c>
      <c r="AW925" s="13">
        <f t="shared" si="616"/>
        <v>0</v>
      </c>
      <c r="AX925" s="14">
        <f t="shared" si="617"/>
        <v>0</v>
      </c>
      <c r="AY925" s="13">
        <f t="shared" si="618"/>
        <v>0</v>
      </c>
      <c r="AZ925" s="14"/>
      <c r="BA925" s="13">
        <f t="shared" si="619"/>
        <v>0</v>
      </c>
      <c r="BB925" s="14">
        <f t="shared" si="620"/>
        <v>0</v>
      </c>
      <c r="BC925" s="13">
        <f t="shared" si="621"/>
        <v>0</v>
      </c>
      <c r="BD925" s="14">
        <f t="shared" si="622"/>
        <v>0</v>
      </c>
      <c r="BE925" s="13">
        <f t="shared" si="623"/>
        <v>0</v>
      </c>
    </row>
    <row r="926" spans="1:57" x14ac:dyDescent="0.25">
      <c r="A926" s="23">
        <f t="shared" si="624"/>
        <v>18.430416666666364</v>
      </c>
      <c r="B926" s="8"/>
      <c r="D926" s="10"/>
      <c r="E926" s="10"/>
      <c r="F926" t="s">
        <v>11</v>
      </c>
      <c r="G926" s="10"/>
      <c r="H926" t="s">
        <v>11</v>
      </c>
      <c r="I926" t="s">
        <v>11</v>
      </c>
      <c r="J926" s="10"/>
      <c r="K926" s="13">
        <f t="shared" si="584"/>
        <v>0</v>
      </c>
      <c r="L926" s="14">
        <f t="shared" si="598"/>
        <v>0</v>
      </c>
      <c r="M926" s="13">
        <f t="shared" si="585"/>
        <v>0</v>
      </c>
      <c r="N926" s="14">
        <f t="shared" si="599"/>
        <v>0</v>
      </c>
      <c r="O926" s="13">
        <f t="shared" si="586"/>
        <v>0</v>
      </c>
      <c r="P926" s="14"/>
      <c r="Q926" s="13">
        <f t="shared" si="587"/>
        <v>0</v>
      </c>
      <c r="R926" s="14">
        <f t="shared" si="600"/>
        <v>0</v>
      </c>
      <c r="S926" s="13">
        <f t="shared" si="588"/>
        <v>0</v>
      </c>
      <c r="T926" s="14">
        <f t="shared" si="601"/>
        <v>0</v>
      </c>
      <c r="U926" s="13">
        <f t="shared" si="589"/>
        <v>0</v>
      </c>
      <c r="V926" s="14"/>
      <c r="W926" s="13">
        <f t="shared" si="590"/>
        <v>0</v>
      </c>
      <c r="X926" s="14">
        <f t="shared" si="602"/>
        <v>0</v>
      </c>
      <c r="Y926" s="13">
        <f t="shared" si="591"/>
        <v>0</v>
      </c>
      <c r="Z926" s="14">
        <f t="shared" si="603"/>
        <v>0</v>
      </c>
      <c r="AA926" s="13">
        <f t="shared" si="592"/>
        <v>0</v>
      </c>
      <c r="AB926" s="14"/>
      <c r="AC926" s="13">
        <f t="shared" si="593"/>
        <v>0</v>
      </c>
      <c r="AD926" s="14">
        <f t="shared" si="604"/>
        <v>0</v>
      </c>
      <c r="AE926" s="13">
        <f t="shared" si="594"/>
        <v>0</v>
      </c>
      <c r="AF926" s="14">
        <f t="shared" si="605"/>
        <v>0</v>
      </c>
      <c r="AG926" s="13">
        <f t="shared" si="595"/>
        <v>0</v>
      </c>
      <c r="AH926" s="14"/>
      <c r="AI926" s="13">
        <f t="shared" si="596"/>
        <v>0</v>
      </c>
      <c r="AJ926" s="14">
        <f t="shared" si="606"/>
        <v>0</v>
      </c>
      <c r="AK926" s="13">
        <f t="shared" si="597"/>
        <v>0</v>
      </c>
      <c r="AL926" s="14">
        <f t="shared" si="607"/>
        <v>0</v>
      </c>
      <c r="AM926" s="13">
        <f t="shared" si="608"/>
        <v>0</v>
      </c>
      <c r="AN926" s="14"/>
      <c r="AO926" s="13">
        <f t="shared" si="609"/>
        <v>0</v>
      </c>
      <c r="AP926" s="14">
        <f t="shared" si="610"/>
        <v>0</v>
      </c>
      <c r="AQ926" s="13">
        <f t="shared" si="611"/>
        <v>0</v>
      </c>
      <c r="AR926" s="14">
        <f t="shared" si="612"/>
        <v>0</v>
      </c>
      <c r="AS926" s="13">
        <f t="shared" si="613"/>
        <v>0</v>
      </c>
      <c r="AT926" s="14"/>
      <c r="AU926" s="13">
        <f t="shared" si="614"/>
        <v>0</v>
      </c>
      <c r="AV926" s="14">
        <f t="shared" si="615"/>
        <v>0</v>
      </c>
      <c r="AW926" s="13">
        <f t="shared" si="616"/>
        <v>0</v>
      </c>
      <c r="AX926" s="14">
        <f t="shared" si="617"/>
        <v>0</v>
      </c>
      <c r="AY926" s="13">
        <f t="shared" si="618"/>
        <v>0</v>
      </c>
      <c r="AZ926" s="14"/>
      <c r="BA926" s="13">
        <f t="shared" si="619"/>
        <v>0</v>
      </c>
      <c r="BB926" s="14">
        <f t="shared" si="620"/>
        <v>0</v>
      </c>
      <c r="BC926" s="13">
        <f t="shared" si="621"/>
        <v>0</v>
      </c>
      <c r="BD926" s="14">
        <f t="shared" si="622"/>
        <v>0</v>
      </c>
      <c r="BE926" s="13">
        <f t="shared" si="623"/>
        <v>0</v>
      </c>
    </row>
    <row r="927" spans="1:57" x14ac:dyDescent="0.25">
      <c r="A927" s="23">
        <f t="shared" si="624"/>
        <v>18.450416666666364</v>
      </c>
      <c r="B927" s="8"/>
      <c r="D927" s="10"/>
      <c r="E927" s="10"/>
      <c r="F927" t="s">
        <v>11</v>
      </c>
      <c r="G927" s="10"/>
      <c r="H927" t="s">
        <v>11</v>
      </c>
      <c r="I927" t="s">
        <v>11</v>
      </c>
      <c r="J927" s="10"/>
      <c r="K927" s="13">
        <f t="shared" si="584"/>
        <v>0</v>
      </c>
      <c r="L927" s="14">
        <f t="shared" si="598"/>
        <v>0</v>
      </c>
      <c r="M927" s="13">
        <f t="shared" si="585"/>
        <v>0</v>
      </c>
      <c r="N927" s="14">
        <f t="shared" si="599"/>
        <v>0</v>
      </c>
      <c r="O927" s="13">
        <f t="shared" si="586"/>
        <v>0</v>
      </c>
      <c r="P927" s="14"/>
      <c r="Q927" s="13">
        <f t="shared" si="587"/>
        <v>0</v>
      </c>
      <c r="R927" s="14">
        <f t="shared" si="600"/>
        <v>0</v>
      </c>
      <c r="S927" s="13">
        <f t="shared" si="588"/>
        <v>0</v>
      </c>
      <c r="T927" s="14">
        <f t="shared" si="601"/>
        <v>0</v>
      </c>
      <c r="U927" s="13">
        <f t="shared" si="589"/>
        <v>0</v>
      </c>
      <c r="V927" s="14"/>
      <c r="W927" s="13">
        <f t="shared" si="590"/>
        <v>0</v>
      </c>
      <c r="X927" s="14">
        <f t="shared" si="602"/>
        <v>0</v>
      </c>
      <c r="Y927" s="13">
        <f t="shared" si="591"/>
        <v>0</v>
      </c>
      <c r="Z927" s="14">
        <f t="shared" si="603"/>
        <v>0</v>
      </c>
      <c r="AA927" s="13">
        <f t="shared" si="592"/>
        <v>0</v>
      </c>
      <c r="AB927" s="14"/>
      <c r="AC927" s="13">
        <f t="shared" si="593"/>
        <v>0</v>
      </c>
      <c r="AD927" s="14">
        <f t="shared" si="604"/>
        <v>0</v>
      </c>
      <c r="AE927" s="13">
        <f t="shared" si="594"/>
        <v>0</v>
      </c>
      <c r="AF927" s="14">
        <f t="shared" si="605"/>
        <v>0</v>
      </c>
      <c r="AG927" s="13">
        <f t="shared" si="595"/>
        <v>0</v>
      </c>
      <c r="AH927" s="14"/>
      <c r="AI927" s="13">
        <f t="shared" si="596"/>
        <v>0</v>
      </c>
      <c r="AJ927" s="14">
        <f t="shared" si="606"/>
        <v>0</v>
      </c>
      <c r="AK927" s="13">
        <f t="shared" si="597"/>
        <v>0</v>
      </c>
      <c r="AL927" s="14">
        <f t="shared" si="607"/>
        <v>0</v>
      </c>
      <c r="AM927" s="13">
        <f t="shared" si="608"/>
        <v>0</v>
      </c>
      <c r="AN927" s="14"/>
      <c r="AO927" s="13">
        <f t="shared" si="609"/>
        <v>0</v>
      </c>
      <c r="AP927" s="14">
        <f t="shared" si="610"/>
        <v>0</v>
      </c>
      <c r="AQ927" s="13">
        <f t="shared" si="611"/>
        <v>0</v>
      </c>
      <c r="AR927" s="14">
        <f t="shared" si="612"/>
        <v>0</v>
      </c>
      <c r="AS927" s="13">
        <f t="shared" si="613"/>
        <v>0</v>
      </c>
      <c r="AT927" s="14"/>
      <c r="AU927" s="13">
        <f t="shared" si="614"/>
        <v>0</v>
      </c>
      <c r="AV927" s="14">
        <f t="shared" si="615"/>
        <v>0</v>
      </c>
      <c r="AW927" s="13">
        <f t="shared" si="616"/>
        <v>0</v>
      </c>
      <c r="AX927" s="14">
        <f t="shared" si="617"/>
        <v>0</v>
      </c>
      <c r="AY927" s="13">
        <f t="shared" si="618"/>
        <v>0</v>
      </c>
      <c r="AZ927" s="14"/>
      <c r="BA927" s="13">
        <f t="shared" si="619"/>
        <v>0</v>
      </c>
      <c r="BB927" s="14">
        <f t="shared" si="620"/>
        <v>0</v>
      </c>
      <c r="BC927" s="13">
        <f t="shared" si="621"/>
        <v>0</v>
      </c>
      <c r="BD927" s="14">
        <f t="shared" si="622"/>
        <v>0</v>
      </c>
      <c r="BE927" s="13">
        <f t="shared" si="623"/>
        <v>0</v>
      </c>
    </row>
    <row r="928" spans="1:57" x14ac:dyDescent="0.25">
      <c r="A928" s="23">
        <f t="shared" si="624"/>
        <v>18.470416666666363</v>
      </c>
      <c r="B928" s="8" t="s">
        <v>21</v>
      </c>
      <c r="D928" s="10"/>
      <c r="E928" s="10" t="s">
        <v>14</v>
      </c>
      <c r="F928" t="s">
        <v>11</v>
      </c>
      <c r="G928" s="10"/>
      <c r="H928" t="s">
        <v>11</v>
      </c>
      <c r="I928" t="s">
        <v>11</v>
      </c>
      <c r="J928" s="10"/>
      <c r="K928" s="13">
        <f t="shared" si="584"/>
        <v>0</v>
      </c>
      <c r="L928" s="14">
        <f t="shared" si="598"/>
        <v>0</v>
      </c>
      <c r="M928" s="13">
        <f t="shared" si="585"/>
        <v>0</v>
      </c>
      <c r="N928" s="14">
        <f t="shared" si="599"/>
        <v>0</v>
      </c>
      <c r="O928" s="13">
        <f t="shared" si="586"/>
        <v>0</v>
      </c>
      <c r="P928" s="14"/>
      <c r="Q928" s="13">
        <f t="shared" si="587"/>
        <v>0</v>
      </c>
      <c r="R928" s="14">
        <f t="shared" si="600"/>
        <v>0</v>
      </c>
      <c r="S928" s="13">
        <f t="shared" si="588"/>
        <v>0</v>
      </c>
      <c r="T928" s="14">
        <f t="shared" si="601"/>
        <v>0</v>
      </c>
      <c r="U928" s="13">
        <f t="shared" si="589"/>
        <v>0</v>
      </c>
      <c r="V928" s="14"/>
      <c r="W928" s="13">
        <f t="shared" si="590"/>
        <v>18.470416666666363</v>
      </c>
      <c r="X928" s="14">
        <f t="shared" si="602"/>
        <v>1</v>
      </c>
      <c r="Y928" s="13">
        <f t="shared" si="591"/>
        <v>0</v>
      </c>
      <c r="Z928" s="14">
        <f t="shared" si="603"/>
        <v>0</v>
      </c>
      <c r="AA928" s="13">
        <f t="shared" si="592"/>
        <v>1.9999999999999574E-2</v>
      </c>
      <c r="AB928" s="14"/>
      <c r="AC928" s="13">
        <f t="shared" si="593"/>
        <v>0</v>
      </c>
      <c r="AD928" s="14">
        <f t="shared" si="604"/>
        <v>0</v>
      </c>
      <c r="AE928" s="13">
        <f t="shared" si="594"/>
        <v>0</v>
      </c>
      <c r="AF928" s="14">
        <f t="shared" si="605"/>
        <v>0</v>
      </c>
      <c r="AG928" s="13">
        <f t="shared" si="595"/>
        <v>0</v>
      </c>
      <c r="AH928" s="14"/>
      <c r="AI928" s="13">
        <f t="shared" si="596"/>
        <v>0</v>
      </c>
      <c r="AJ928" s="14">
        <f t="shared" si="606"/>
        <v>0</v>
      </c>
      <c r="AK928" s="13">
        <f t="shared" si="597"/>
        <v>0</v>
      </c>
      <c r="AL928" s="14">
        <f t="shared" si="607"/>
        <v>0</v>
      </c>
      <c r="AM928" s="13">
        <f t="shared" si="608"/>
        <v>0</v>
      </c>
      <c r="AN928" s="14"/>
      <c r="AO928" s="13">
        <f t="shared" si="609"/>
        <v>0</v>
      </c>
      <c r="AP928" s="14">
        <f t="shared" si="610"/>
        <v>0</v>
      </c>
      <c r="AQ928" s="13">
        <f t="shared" si="611"/>
        <v>0</v>
      </c>
      <c r="AR928" s="14">
        <f t="shared" si="612"/>
        <v>0</v>
      </c>
      <c r="AS928" s="13">
        <f t="shared" si="613"/>
        <v>0</v>
      </c>
      <c r="AT928" s="14"/>
      <c r="AU928" s="13">
        <f t="shared" si="614"/>
        <v>0</v>
      </c>
      <c r="AV928" s="14">
        <f t="shared" si="615"/>
        <v>0</v>
      </c>
      <c r="AW928" s="13">
        <f t="shared" si="616"/>
        <v>0</v>
      </c>
      <c r="AX928" s="14">
        <f t="shared" si="617"/>
        <v>0</v>
      </c>
      <c r="AY928" s="13">
        <f t="shared" si="618"/>
        <v>0</v>
      </c>
      <c r="AZ928" s="14"/>
      <c r="BA928" s="13">
        <f t="shared" si="619"/>
        <v>0</v>
      </c>
      <c r="BB928" s="14">
        <f t="shared" si="620"/>
        <v>0</v>
      </c>
      <c r="BC928" s="13">
        <f t="shared" si="621"/>
        <v>0</v>
      </c>
      <c r="BD928" s="14">
        <f t="shared" si="622"/>
        <v>0</v>
      </c>
      <c r="BE928" s="13">
        <f t="shared" si="623"/>
        <v>0</v>
      </c>
    </row>
    <row r="929" spans="1:57" x14ac:dyDescent="0.25">
      <c r="A929" s="23">
        <f t="shared" si="624"/>
        <v>18.490416666666363</v>
      </c>
      <c r="B929" s="8"/>
      <c r="C929" s="11"/>
      <c r="D929" s="10"/>
      <c r="E929" s="10" t="s">
        <v>14</v>
      </c>
      <c r="F929" t="s">
        <v>11</v>
      </c>
      <c r="G929" s="10"/>
      <c r="H929" t="s">
        <v>11</v>
      </c>
      <c r="I929" t="s">
        <v>11</v>
      </c>
      <c r="J929" s="10"/>
      <c r="K929" s="13">
        <f t="shared" si="584"/>
        <v>0</v>
      </c>
      <c r="L929" s="14">
        <f t="shared" si="598"/>
        <v>0</v>
      </c>
      <c r="M929" s="13">
        <f t="shared" si="585"/>
        <v>0</v>
      </c>
      <c r="N929" s="14">
        <f t="shared" si="599"/>
        <v>0</v>
      </c>
      <c r="O929" s="13">
        <f t="shared" si="586"/>
        <v>0</v>
      </c>
      <c r="P929" s="14"/>
      <c r="Q929" s="13">
        <f t="shared" si="587"/>
        <v>0</v>
      </c>
      <c r="R929" s="14">
        <f t="shared" si="600"/>
        <v>0</v>
      </c>
      <c r="S929" s="13">
        <f t="shared" si="588"/>
        <v>0</v>
      </c>
      <c r="T929" s="14">
        <f t="shared" si="601"/>
        <v>0</v>
      </c>
      <c r="U929" s="13">
        <f t="shared" si="589"/>
        <v>0</v>
      </c>
      <c r="V929" s="14"/>
      <c r="W929" s="13">
        <f t="shared" si="590"/>
        <v>0</v>
      </c>
      <c r="X929" s="14">
        <f t="shared" si="602"/>
        <v>0</v>
      </c>
      <c r="Y929" s="13">
        <f t="shared" si="591"/>
        <v>0</v>
      </c>
      <c r="Z929" s="14">
        <f t="shared" si="603"/>
        <v>0</v>
      </c>
      <c r="AA929" s="13">
        <f t="shared" si="592"/>
        <v>1.9999999999999574E-2</v>
      </c>
      <c r="AB929" s="14"/>
      <c r="AC929" s="13">
        <f t="shared" si="593"/>
        <v>0</v>
      </c>
      <c r="AD929" s="14">
        <f t="shared" si="604"/>
        <v>0</v>
      </c>
      <c r="AE929" s="13">
        <f t="shared" si="594"/>
        <v>0</v>
      </c>
      <c r="AF929" s="14">
        <f t="shared" si="605"/>
        <v>0</v>
      </c>
      <c r="AG929" s="13">
        <f t="shared" si="595"/>
        <v>0</v>
      </c>
      <c r="AH929" s="14"/>
      <c r="AI929" s="13">
        <f t="shared" si="596"/>
        <v>0</v>
      </c>
      <c r="AJ929" s="14">
        <f t="shared" si="606"/>
        <v>0</v>
      </c>
      <c r="AK929" s="13">
        <f t="shared" si="597"/>
        <v>0</v>
      </c>
      <c r="AL929" s="14">
        <f t="shared" si="607"/>
        <v>0</v>
      </c>
      <c r="AM929" s="13">
        <f t="shared" si="608"/>
        <v>0</v>
      </c>
      <c r="AN929" s="14"/>
      <c r="AO929" s="13">
        <f t="shared" si="609"/>
        <v>0</v>
      </c>
      <c r="AP929" s="14">
        <f t="shared" si="610"/>
        <v>0</v>
      </c>
      <c r="AQ929" s="13">
        <f t="shared" si="611"/>
        <v>0</v>
      </c>
      <c r="AR929" s="14">
        <f t="shared" si="612"/>
        <v>0</v>
      </c>
      <c r="AS929" s="13">
        <f t="shared" si="613"/>
        <v>0</v>
      </c>
      <c r="AT929" s="14"/>
      <c r="AU929" s="13">
        <f t="shared" si="614"/>
        <v>0</v>
      </c>
      <c r="AV929" s="14">
        <f t="shared" si="615"/>
        <v>0</v>
      </c>
      <c r="AW929" s="13">
        <f t="shared" si="616"/>
        <v>0</v>
      </c>
      <c r="AX929" s="14">
        <f t="shared" si="617"/>
        <v>0</v>
      </c>
      <c r="AY929" s="13">
        <f t="shared" si="618"/>
        <v>0</v>
      </c>
      <c r="AZ929" s="14"/>
      <c r="BA929" s="13">
        <f t="shared" si="619"/>
        <v>0</v>
      </c>
      <c r="BB929" s="14">
        <f t="shared" si="620"/>
        <v>0</v>
      </c>
      <c r="BC929" s="13">
        <f t="shared" si="621"/>
        <v>0</v>
      </c>
      <c r="BD929" s="14">
        <f t="shared" si="622"/>
        <v>0</v>
      </c>
      <c r="BE929" s="13">
        <f t="shared" si="623"/>
        <v>0</v>
      </c>
    </row>
    <row r="930" spans="1:57" x14ac:dyDescent="0.25">
      <c r="A930" s="23">
        <f t="shared" si="624"/>
        <v>18.510416666666362</v>
      </c>
      <c r="B930" s="8" t="s">
        <v>9</v>
      </c>
      <c r="C930" s="10" t="s">
        <v>14</v>
      </c>
      <c r="D930" s="10"/>
      <c r="E930" s="10" t="s">
        <v>14</v>
      </c>
      <c r="F930" t="s">
        <v>11</v>
      </c>
      <c r="G930" s="10"/>
      <c r="H930" t="s">
        <v>11</v>
      </c>
      <c r="I930" t="s">
        <v>11</v>
      </c>
      <c r="J930" s="10"/>
      <c r="K930" s="13">
        <f t="shared" si="584"/>
        <v>18.510416666666362</v>
      </c>
      <c r="L930" s="14">
        <f t="shared" si="598"/>
        <v>1</v>
      </c>
      <c r="M930" s="13">
        <f t="shared" si="585"/>
        <v>0</v>
      </c>
      <c r="N930" s="14">
        <f t="shared" si="599"/>
        <v>0</v>
      </c>
      <c r="O930" s="13">
        <f t="shared" si="586"/>
        <v>1.9999999999999574E-2</v>
      </c>
      <c r="P930" s="14"/>
      <c r="Q930" s="13">
        <f t="shared" si="587"/>
        <v>0</v>
      </c>
      <c r="R930" s="14">
        <f t="shared" si="600"/>
        <v>0</v>
      </c>
      <c r="S930" s="13">
        <f t="shared" si="588"/>
        <v>0</v>
      </c>
      <c r="T930" s="14">
        <f t="shared" si="601"/>
        <v>0</v>
      </c>
      <c r="U930" s="13">
        <f t="shared" si="589"/>
        <v>0</v>
      </c>
      <c r="V930" s="14"/>
      <c r="W930" s="13">
        <f t="shared" si="590"/>
        <v>0</v>
      </c>
      <c r="X930" s="14">
        <f t="shared" si="602"/>
        <v>0</v>
      </c>
      <c r="Y930" s="13">
        <f t="shared" si="591"/>
        <v>0</v>
      </c>
      <c r="Z930" s="14">
        <f t="shared" si="603"/>
        <v>0</v>
      </c>
      <c r="AA930" s="13">
        <f t="shared" si="592"/>
        <v>1.9999999999999574E-2</v>
      </c>
      <c r="AB930" s="14"/>
      <c r="AC930" s="13">
        <f t="shared" si="593"/>
        <v>0</v>
      </c>
      <c r="AD930" s="14">
        <f t="shared" si="604"/>
        <v>0</v>
      </c>
      <c r="AE930" s="13">
        <f t="shared" si="594"/>
        <v>0</v>
      </c>
      <c r="AF930" s="14">
        <f t="shared" si="605"/>
        <v>0</v>
      </c>
      <c r="AG930" s="13">
        <f t="shared" si="595"/>
        <v>0</v>
      </c>
      <c r="AH930" s="14"/>
      <c r="AI930" s="13">
        <f t="shared" si="596"/>
        <v>0</v>
      </c>
      <c r="AJ930" s="14">
        <f t="shared" si="606"/>
        <v>0</v>
      </c>
      <c r="AK930" s="13">
        <f t="shared" si="597"/>
        <v>0</v>
      </c>
      <c r="AL930" s="14">
        <f t="shared" si="607"/>
        <v>0</v>
      </c>
      <c r="AM930" s="13">
        <f t="shared" si="608"/>
        <v>0</v>
      </c>
      <c r="AN930" s="14"/>
      <c r="AO930" s="13">
        <f t="shared" si="609"/>
        <v>0</v>
      </c>
      <c r="AP930" s="14">
        <f t="shared" si="610"/>
        <v>0</v>
      </c>
      <c r="AQ930" s="13">
        <f t="shared" si="611"/>
        <v>0</v>
      </c>
      <c r="AR930" s="14">
        <f t="shared" si="612"/>
        <v>0</v>
      </c>
      <c r="AS930" s="13">
        <f t="shared" si="613"/>
        <v>0</v>
      </c>
      <c r="AT930" s="14"/>
      <c r="AU930" s="13">
        <f t="shared" si="614"/>
        <v>0</v>
      </c>
      <c r="AV930" s="14">
        <f t="shared" si="615"/>
        <v>0</v>
      </c>
      <c r="AW930" s="13">
        <f t="shared" si="616"/>
        <v>0</v>
      </c>
      <c r="AX930" s="14">
        <f t="shared" si="617"/>
        <v>0</v>
      </c>
      <c r="AY930" s="13">
        <f t="shared" si="618"/>
        <v>0</v>
      </c>
      <c r="AZ930" s="14"/>
      <c r="BA930" s="13">
        <f t="shared" si="619"/>
        <v>0</v>
      </c>
      <c r="BB930" s="14">
        <f t="shared" si="620"/>
        <v>0</v>
      </c>
      <c r="BC930" s="13">
        <f t="shared" si="621"/>
        <v>0</v>
      </c>
      <c r="BD930" s="14">
        <f t="shared" si="622"/>
        <v>0</v>
      </c>
      <c r="BE930" s="13">
        <f t="shared" si="623"/>
        <v>0</v>
      </c>
    </row>
    <row r="931" spans="1:57" x14ac:dyDescent="0.25">
      <c r="A931" s="23">
        <f t="shared" si="624"/>
        <v>18.530416666666362</v>
      </c>
      <c r="B931" s="8" t="s">
        <v>65</v>
      </c>
      <c r="C931" s="10" t="s">
        <v>14</v>
      </c>
      <c r="D931" s="10"/>
      <c r="E931" t="s">
        <v>11</v>
      </c>
      <c r="F931" t="s">
        <v>11</v>
      </c>
      <c r="G931" s="10"/>
      <c r="H931" t="s">
        <v>11</v>
      </c>
      <c r="I931" s="11" t="s">
        <v>20</v>
      </c>
      <c r="J931" s="10"/>
      <c r="K931" s="13">
        <f t="shared" si="584"/>
        <v>0</v>
      </c>
      <c r="L931" s="14">
        <f t="shared" si="598"/>
        <v>0</v>
      </c>
      <c r="M931" s="13">
        <f t="shared" si="585"/>
        <v>0</v>
      </c>
      <c r="N931" s="14">
        <f t="shared" si="599"/>
        <v>0</v>
      </c>
      <c r="O931" s="13">
        <f t="shared" si="586"/>
        <v>1.9999999999999574E-2</v>
      </c>
      <c r="P931" s="14"/>
      <c r="Q931" s="13">
        <f t="shared" si="587"/>
        <v>0</v>
      </c>
      <c r="R931" s="14">
        <f t="shared" si="600"/>
        <v>0</v>
      </c>
      <c r="S931" s="13">
        <f t="shared" si="588"/>
        <v>0</v>
      </c>
      <c r="T931" s="14">
        <f t="shared" si="601"/>
        <v>0</v>
      </c>
      <c r="U931" s="13">
        <f t="shared" si="589"/>
        <v>0</v>
      </c>
      <c r="V931" s="14"/>
      <c r="W931" s="13">
        <f t="shared" si="590"/>
        <v>0</v>
      </c>
      <c r="X931" s="14">
        <f t="shared" si="602"/>
        <v>0</v>
      </c>
      <c r="Y931" s="13">
        <f t="shared" si="591"/>
        <v>0</v>
      </c>
      <c r="Z931" s="14">
        <f t="shared" si="603"/>
        <v>0</v>
      </c>
      <c r="AA931" s="13">
        <f t="shared" si="592"/>
        <v>0</v>
      </c>
      <c r="AB931" s="14"/>
      <c r="AC931" s="13">
        <f t="shared" si="593"/>
        <v>0</v>
      </c>
      <c r="AD931" s="14">
        <f t="shared" si="604"/>
        <v>0</v>
      </c>
      <c r="AE931" s="13">
        <f t="shared" si="594"/>
        <v>0</v>
      </c>
      <c r="AF931" s="14">
        <f t="shared" si="605"/>
        <v>0</v>
      </c>
      <c r="AG931" s="13">
        <f t="shared" si="595"/>
        <v>0</v>
      </c>
      <c r="AH931" s="14"/>
      <c r="AI931" s="13">
        <f t="shared" si="596"/>
        <v>0</v>
      </c>
      <c r="AJ931" s="14">
        <f t="shared" si="606"/>
        <v>0</v>
      </c>
      <c r="AK931" s="13">
        <f t="shared" si="597"/>
        <v>0</v>
      </c>
      <c r="AL931" s="14">
        <f t="shared" si="607"/>
        <v>0</v>
      </c>
      <c r="AM931" s="13">
        <f t="shared" si="608"/>
        <v>0</v>
      </c>
      <c r="AN931" s="14"/>
      <c r="AO931" s="13">
        <f t="shared" si="609"/>
        <v>0</v>
      </c>
      <c r="AP931" s="14">
        <f t="shared" si="610"/>
        <v>0</v>
      </c>
      <c r="AQ931" s="13">
        <f t="shared" si="611"/>
        <v>0</v>
      </c>
      <c r="AR931" s="14">
        <f t="shared" si="612"/>
        <v>0</v>
      </c>
      <c r="AS931" s="13">
        <f t="shared" si="613"/>
        <v>0</v>
      </c>
      <c r="AT931" s="14"/>
      <c r="AU931" s="13">
        <f t="shared" si="614"/>
        <v>0</v>
      </c>
      <c r="AV931" s="14">
        <f t="shared" si="615"/>
        <v>0</v>
      </c>
      <c r="AW931" s="13">
        <f t="shared" si="616"/>
        <v>18.530416666666362</v>
      </c>
      <c r="AX931" s="14">
        <f t="shared" si="617"/>
        <v>1</v>
      </c>
      <c r="AY931" s="13">
        <f t="shared" si="618"/>
        <v>0</v>
      </c>
      <c r="AZ931" s="14"/>
      <c r="BA931" s="13">
        <f t="shared" si="619"/>
        <v>0</v>
      </c>
      <c r="BB931" s="14">
        <f t="shared" si="620"/>
        <v>0</v>
      </c>
      <c r="BC931" s="13">
        <f t="shared" si="621"/>
        <v>0</v>
      </c>
      <c r="BD931" s="14">
        <f t="shared" si="622"/>
        <v>0</v>
      </c>
      <c r="BE931" s="13">
        <f t="shared" si="623"/>
        <v>0</v>
      </c>
    </row>
    <row r="932" spans="1:57" x14ac:dyDescent="0.25">
      <c r="A932" s="23">
        <f t="shared" si="624"/>
        <v>18.550416666666361</v>
      </c>
      <c r="B932" s="8"/>
      <c r="C932" s="10" t="s">
        <v>14</v>
      </c>
      <c r="D932" s="10"/>
      <c r="E932" t="s">
        <v>11</v>
      </c>
      <c r="F932" t="s">
        <v>11</v>
      </c>
      <c r="G932" s="10"/>
      <c r="H932" t="s">
        <v>11</v>
      </c>
      <c r="I932" s="10"/>
      <c r="J932" s="10"/>
      <c r="K932" s="13">
        <f t="shared" si="584"/>
        <v>0</v>
      </c>
      <c r="L932" s="14">
        <f t="shared" si="598"/>
        <v>0</v>
      </c>
      <c r="M932" s="13">
        <f t="shared" si="585"/>
        <v>0</v>
      </c>
      <c r="N932" s="14">
        <f t="shared" si="599"/>
        <v>0</v>
      </c>
      <c r="O932" s="13">
        <f t="shared" si="586"/>
        <v>1.9999999999999574E-2</v>
      </c>
      <c r="P932" s="14"/>
      <c r="Q932" s="13">
        <f t="shared" si="587"/>
        <v>0</v>
      </c>
      <c r="R932" s="14">
        <f t="shared" si="600"/>
        <v>0</v>
      </c>
      <c r="S932" s="13">
        <f t="shared" si="588"/>
        <v>0</v>
      </c>
      <c r="T932" s="14">
        <f t="shared" si="601"/>
        <v>0</v>
      </c>
      <c r="U932" s="13">
        <f t="shared" si="589"/>
        <v>0</v>
      </c>
      <c r="V932" s="14"/>
      <c r="W932" s="13">
        <f t="shared" si="590"/>
        <v>0</v>
      </c>
      <c r="X932" s="14">
        <f t="shared" si="602"/>
        <v>0</v>
      </c>
      <c r="Y932" s="13">
        <f t="shared" si="591"/>
        <v>0</v>
      </c>
      <c r="Z932" s="14">
        <f t="shared" si="603"/>
        <v>0</v>
      </c>
      <c r="AA932" s="13">
        <f t="shared" si="592"/>
        <v>0</v>
      </c>
      <c r="AB932" s="14"/>
      <c r="AC932" s="13">
        <f t="shared" si="593"/>
        <v>0</v>
      </c>
      <c r="AD932" s="14">
        <f t="shared" si="604"/>
        <v>0</v>
      </c>
      <c r="AE932" s="13">
        <f t="shared" si="594"/>
        <v>0</v>
      </c>
      <c r="AF932" s="14">
        <f t="shared" si="605"/>
        <v>0</v>
      </c>
      <c r="AG932" s="13">
        <f t="shared" si="595"/>
        <v>0</v>
      </c>
      <c r="AH932" s="14"/>
      <c r="AI932" s="13">
        <f t="shared" si="596"/>
        <v>0</v>
      </c>
      <c r="AJ932" s="14">
        <f t="shared" si="606"/>
        <v>0</v>
      </c>
      <c r="AK932" s="13">
        <f t="shared" si="597"/>
        <v>0</v>
      </c>
      <c r="AL932" s="14">
        <f t="shared" si="607"/>
        <v>0</v>
      </c>
      <c r="AM932" s="13">
        <f t="shared" si="608"/>
        <v>0</v>
      </c>
      <c r="AN932" s="14"/>
      <c r="AO932" s="13">
        <f t="shared" si="609"/>
        <v>0</v>
      </c>
      <c r="AP932" s="14">
        <f t="shared" si="610"/>
        <v>0</v>
      </c>
      <c r="AQ932" s="13">
        <f t="shared" si="611"/>
        <v>0</v>
      </c>
      <c r="AR932" s="14">
        <f t="shared" si="612"/>
        <v>0</v>
      </c>
      <c r="AS932" s="13">
        <f t="shared" si="613"/>
        <v>0</v>
      </c>
      <c r="AT932" s="14"/>
      <c r="AU932" s="13">
        <f t="shared" si="614"/>
        <v>0</v>
      </c>
      <c r="AV932" s="14">
        <f t="shared" si="615"/>
        <v>0</v>
      </c>
      <c r="AW932" s="13">
        <f t="shared" si="616"/>
        <v>0</v>
      </c>
      <c r="AX932" s="14">
        <f t="shared" si="617"/>
        <v>0</v>
      </c>
      <c r="AY932" s="13">
        <f t="shared" si="618"/>
        <v>0</v>
      </c>
      <c r="AZ932" s="14"/>
      <c r="BA932" s="13">
        <f t="shared" si="619"/>
        <v>0</v>
      </c>
      <c r="BB932" s="14">
        <f t="shared" si="620"/>
        <v>0</v>
      </c>
      <c r="BC932" s="13">
        <f t="shared" si="621"/>
        <v>0</v>
      </c>
      <c r="BD932" s="14">
        <f t="shared" si="622"/>
        <v>0</v>
      </c>
      <c r="BE932" s="13">
        <f t="shared" si="623"/>
        <v>0</v>
      </c>
    </row>
    <row r="933" spans="1:57" x14ac:dyDescent="0.25">
      <c r="A933" s="23">
        <f t="shared" si="624"/>
        <v>18.570416666666361</v>
      </c>
      <c r="B933" s="8" t="s">
        <v>76</v>
      </c>
      <c r="C933" s="10" t="s">
        <v>14</v>
      </c>
      <c r="D933" s="10"/>
      <c r="E933" t="s">
        <v>11</v>
      </c>
      <c r="F933" t="s">
        <v>11</v>
      </c>
      <c r="G933" s="10"/>
      <c r="H933" t="s">
        <v>11</v>
      </c>
      <c r="I933" s="10"/>
      <c r="J933" s="10" t="s">
        <v>14</v>
      </c>
      <c r="K933" s="13">
        <f t="shared" si="584"/>
        <v>0</v>
      </c>
      <c r="L933" s="14">
        <f t="shared" si="598"/>
        <v>0</v>
      </c>
      <c r="M933" s="13">
        <f t="shared" si="585"/>
        <v>0</v>
      </c>
      <c r="N933" s="14">
        <f t="shared" si="599"/>
        <v>0</v>
      </c>
      <c r="O933" s="13">
        <f t="shared" si="586"/>
        <v>1.9999999999999574E-2</v>
      </c>
      <c r="P933" s="14"/>
      <c r="Q933" s="13">
        <f t="shared" si="587"/>
        <v>0</v>
      </c>
      <c r="R933" s="14">
        <f t="shared" si="600"/>
        <v>0</v>
      </c>
      <c r="S933" s="13">
        <f t="shared" si="588"/>
        <v>0</v>
      </c>
      <c r="T933" s="14">
        <f t="shared" si="601"/>
        <v>0</v>
      </c>
      <c r="U933" s="13">
        <f t="shared" si="589"/>
        <v>0</v>
      </c>
      <c r="V933" s="14"/>
      <c r="W933" s="13">
        <f t="shared" si="590"/>
        <v>0</v>
      </c>
      <c r="X933" s="14">
        <f t="shared" si="602"/>
        <v>0</v>
      </c>
      <c r="Y933" s="13">
        <f t="shared" si="591"/>
        <v>0</v>
      </c>
      <c r="Z933" s="14">
        <f t="shared" si="603"/>
        <v>0</v>
      </c>
      <c r="AA933" s="13">
        <f t="shared" si="592"/>
        <v>0</v>
      </c>
      <c r="AB933" s="14"/>
      <c r="AC933" s="13">
        <f t="shared" si="593"/>
        <v>0</v>
      </c>
      <c r="AD933" s="14">
        <f t="shared" si="604"/>
        <v>0</v>
      </c>
      <c r="AE933" s="13">
        <f t="shared" si="594"/>
        <v>0</v>
      </c>
      <c r="AF933" s="14">
        <f t="shared" si="605"/>
        <v>0</v>
      </c>
      <c r="AG933" s="13">
        <f t="shared" si="595"/>
        <v>0</v>
      </c>
      <c r="AH933" s="14"/>
      <c r="AI933" s="13">
        <f t="shared" si="596"/>
        <v>0</v>
      </c>
      <c r="AJ933" s="14">
        <f t="shared" si="606"/>
        <v>0</v>
      </c>
      <c r="AK933" s="13">
        <f t="shared" si="597"/>
        <v>0</v>
      </c>
      <c r="AL933" s="14">
        <f t="shared" si="607"/>
        <v>0</v>
      </c>
      <c r="AM933" s="13">
        <f t="shared" si="608"/>
        <v>0</v>
      </c>
      <c r="AN933" s="14"/>
      <c r="AO933" s="13">
        <f t="shared" si="609"/>
        <v>0</v>
      </c>
      <c r="AP933" s="14">
        <f t="shared" si="610"/>
        <v>0</v>
      </c>
      <c r="AQ933" s="13">
        <f t="shared" si="611"/>
        <v>0</v>
      </c>
      <c r="AR933" s="14">
        <f t="shared" si="612"/>
        <v>0</v>
      </c>
      <c r="AS933" s="13">
        <f t="shared" si="613"/>
        <v>0</v>
      </c>
      <c r="AT933" s="14"/>
      <c r="AU933" s="13">
        <f t="shared" si="614"/>
        <v>0</v>
      </c>
      <c r="AV933" s="14">
        <f t="shared" si="615"/>
        <v>0</v>
      </c>
      <c r="AW933" s="13">
        <f t="shared" si="616"/>
        <v>0</v>
      </c>
      <c r="AX933" s="14">
        <f t="shared" si="617"/>
        <v>0</v>
      </c>
      <c r="AY933" s="13">
        <f t="shared" si="618"/>
        <v>1.9999999999999574E-2</v>
      </c>
      <c r="AZ933" s="14"/>
      <c r="BA933" s="13">
        <f t="shared" si="619"/>
        <v>18.570416666666361</v>
      </c>
      <c r="BB933" s="14">
        <f t="shared" si="620"/>
        <v>1</v>
      </c>
      <c r="BC933" s="13">
        <f t="shared" si="621"/>
        <v>0</v>
      </c>
      <c r="BD933" s="14">
        <f t="shared" si="622"/>
        <v>0</v>
      </c>
      <c r="BE933" s="13">
        <f t="shared" si="623"/>
        <v>1.9999999999999574E-2</v>
      </c>
    </row>
    <row r="934" spans="1:57" x14ac:dyDescent="0.25">
      <c r="A934" s="23">
        <f t="shared" si="624"/>
        <v>18.590416666666361</v>
      </c>
      <c r="B934" s="8"/>
      <c r="C934" s="10" t="s">
        <v>14</v>
      </c>
      <c r="D934" s="10"/>
      <c r="E934" t="s">
        <v>11</v>
      </c>
      <c r="F934" t="s">
        <v>11</v>
      </c>
      <c r="H934" t="s">
        <v>11</v>
      </c>
      <c r="I934" s="10"/>
      <c r="J934" s="10" t="s">
        <v>14</v>
      </c>
      <c r="K934" s="13">
        <f t="shared" si="584"/>
        <v>0</v>
      </c>
      <c r="L934" s="14">
        <f t="shared" si="598"/>
        <v>0</v>
      </c>
      <c r="M934" s="13">
        <f t="shared" si="585"/>
        <v>0</v>
      </c>
      <c r="N934" s="14">
        <f t="shared" si="599"/>
        <v>0</v>
      </c>
      <c r="O934" s="13">
        <f t="shared" si="586"/>
        <v>1.9999999999999574E-2</v>
      </c>
      <c r="P934" s="14"/>
      <c r="Q934" s="13">
        <f t="shared" si="587"/>
        <v>0</v>
      </c>
      <c r="R934" s="14">
        <f t="shared" si="600"/>
        <v>0</v>
      </c>
      <c r="S934" s="13">
        <f t="shared" si="588"/>
        <v>0</v>
      </c>
      <c r="T934" s="14">
        <f t="shared" si="601"/>
        <v>0</v>
      </c>
      <c r="U934" s="13">
        <f t="shared" si="589"/>
        <v>0</v>
      </c>
      <c r="V934" s="14"/>
      <c r="W934" s="13">
        <f t="shared" si="590"/>
        <v>0</v>
      </c>
      <c r="X934" s="14">
        <f t="shared" si="602"/>
        <v>0</v>
      </c>
      <c r="Y934" s="13">
        <f t="shared" si="591"/>
        <v>0</v>
      </c>
      <c r="Z934" s="14">
        <f t="shared" si="603"/>
        <v>0</v>
      </c>
      <c r="AA934" s="13">
        <f t="shared" si="592"/>
        <v>0</v>
      </c>
      <c r="AB934" s="14"/>
      <c r="AC934" s="13">
        <f t="shared" si="593"/>
        <v>0</v>
      </c>
      <c r="AD934" s="14">
        <f t="shared" si="604"/>
        <v>0</v>
      </c>
      <c r="AE934" s="13">
        <f t="shared" si="594"/>
        <v>0</v>
      </c>
      <c r="AF934" s="14">
        <f t="shared" si="605"/>
        <v>0</v>
      </c>
      <c r="AG934" s="13">
        <f t="shared" si="595"/>
        <v>0</v>
      </c>
      <c r="AH934" s="14"/>
      <c r="AI934" s="13">
        <f t="shared" si="596"/>
        <v>0</v>
      </c>
      <c r="AJ934" s="14">
        <f t="shared" si="606"/>
        <v>0</v>
      </c>
      <c r="AK934" s="13">
        <f t="shared" si="597"/>
        <v>0</v>
      </c>
      <c r="AL934" s="14">
        <f t="shared" si="607"/>
        <v>0</v>
      </c>
      <c r="AM934" s="13">
        <f t="shared" si="608"/>
        <v>0</v>
      </c>
      <c r="AN934" s="14"/>
      <c r="AO934" s="13">
        <f t="shared" si="609"/>
        <v>0</v>
      </c>
      <c r="AP934" s="14">
        <f t="shared" si="610"/>
        <v>0</v>
      </c>
      <c r="AQ934" s="13">
        <f t="shared" si="611"/>
        <v>0</v>
      </c>
      <c r="AR934" s="14">
        <f t="shared" si="612"/>
        <v>0</v>
      </c>
      <c r="AS934" s="13">
        <f t="shared" si="613"/>
        <v>0</v>
      </c>
      <c r="AT934" s="14"/>
      <c r="AU934" s="13">
        <f t="shared" si="614"/>
        <v>0</v>
      </c>
      <c r="AV934" s="14">
        <f t="shared" si="615"/>
        <v>0</v>
      </c>
      <c r="AW934" s="13">
        <f t="shared" si="616"/>
        <v>0</v>
      </c>
      <c r="AX934" s="14">
        <f t="shared" si="617"/>
        <v>0</v>
      </c>
      <c r="AY934" s="13">
        <f t="shared" si="618"/>
        <v>1.9999999999999574E-2</v>
      </c>
      <c r="AZ934" s="14"/>
      <c r="BA934" s="13">
        <f t="shared" si="619"/>
        <v>0</v>
      </c>
      <c r="BB934" s="14">
        <f t="shared" si="620"/>
        <v>0</v>
      </c>
      <c r="BC934" s="13">
        <f t="shared" si="621"/>
        <v>0</v>
      </c>
      <c r="BD934" s="14">
        <f t="shared" si="622"/>
        <v>0</v>
      </c>
      <c r="BE934" s="13">
        <f t="shared" si="623"/>
        <v>1.9999999999999574E-2</v>
      </c>
    </row>
    <row r="935" spans="1:57" x14ac:dyDescent="0.25">
      <c r="A935" s="23">
        <f t="shared" si="624"/>
        <v>18.61041666666636</v>
      </c>
      <c r="B935" s="8" t="s">
        <v>12</v>
      </c>
      <c r="C935" t="s">
        <v>11</v>
      </c>
      <c r="D935" s="10"/>
      <c r="E935" t="s">
        <v>11</v>
      </c>
      <c r="F935" s="11" t="s">
        <v>20</v>
      </c>
      <c r="H935" t="s">
        <v>11</v>
      </c>
      <c r="I935" s="10"/>
      <c r="J935" s="10" t="s">
        <v>14</v>
      </c>
      <c r="K935" s="13">
        <f t="shared" si="584"/>
        <v>0</v>
      </c>
      <c r="L935" s="14">
        <f t="shared" si="598"/>
        <v>0</v>
      </c>
      <c r="M935" s="13">
        <f t="shared" si="585"/>
        <v>0</v>
      </c>
      <c r="N935" s="14">
        <f t="shared" si="599"/>
        <v>0</v>
      </c>
      <c r="O935" s="13">
        <f t="shared" si="586"/>
        <v>0</v>
      </c>
      <c r="P935" s="14"/>
      <c r="Q935" s="13">
        <f t="shared" si="587"/>
        <v>0</v>
      </c>
      <c r="R935" s="14">
        <f t="shared" si="600"/>
        <v>0</v>
      </c>
      <c r="S935" s="13">
        <f t="shared" si="588"/>
        <v>0</v>
      </c>
      <c r="T935" s="14">
        <f t="shared" si="601"/>
        <v>0</v>
      </c>
      <c r="U935" s="13">
        <f t="shared" si="589"/>
        <v>0</v>
      </c>
      <c r="V935" s="14"/>
      <c r="W935" s="13">
        <f t="shared" si="590"/>
        <v>0</v>
      </c>
      <c r="X935" s="14">
        <f t="shared" si="602"/>
        <v>0</v>
      </c>
      <c r="Y935" s="13">
        <f t="shared" si="591"/>
        <v>0</v>
      </c>
      <c r="Z935" s="14">
        <f t="shared" si="603"/>
        <v>0</v>
      </c>
      <c r="AA935" s="13">
        <f t="shared" si="592"/>
        <v>0</v>
      </c>
      <c r="AB935" s="14"/>
      <c r="AC935" s="13">
        <f t="shared" si="593"/>
        <v>0</v>
      </c>
      <c r="AD935" s="14">
        <f t="shared" si="604"/>
        <v>0</v>
      </c>
      <c r="AE935" s="13">
        <f t="shared" si="594"/>
        <v>18.61041666666636</v>
      </c>
      <c r="AF935" s="14">
        <f t="shared" si="605"/>
        <v>1</v>
      </c>
      <c r="AG935" s="13">
        <f t="shared" si="595"/>
        <v>0</v>
      </c>
      <c r="AH935" s="14"/>
      <c r="AI935" s="13">
        <f t="shared" si="596"/>
        <v>0</v>
      </c>
      <c r="AJ935" s="14">
        <f t="shared" si="606"/>
        <v>0</v>
      </c>
      <c r="AK935" s="13">
        <f t="shared" si="597"/>
        <v>0</v>
      </c>
      <c r="AL935" s="14">
        <f t="shared" si="607"/>
        <v>0</v>
      </c>
      <c r="AM935" s="13">
        <f t="shared" si="608"/>
        <v>0</v>
      </c>
      <c r="AN935" s="14"/>
      <c r="AO935" s="13">
        <f t="shared" si="609"/>
        <v>0</v>
      </c>
      <c r="AP935" s="14">
        <f t="shared" si="610"/>
        <v>0</v>
      </c>
      <c r="AQ935" s="13">
        <f t="shared" si="611"/>
        <v>0</v>
      </c>
      <c r="AR935" s="14">
        <f t="shared" si="612"/>
        <v>0</v>
      </c>
      <c r="AS935" s="13">
        <f t="shared" si="613"/>
        <v>0</v>
      </c>
      <c r="AT935" s="14"/>
      <c r="AU935" s="13">
        <f t="shared" si="614"/>
        <v>0</v>
      </c>
      <c r="AV935" s="14">
        <f t="shared" si="615"/>
        <v>0</v>
      </c>
      <c r="AW935" s="13">
        <f t="shared" si="616"/>
        <v>0</v>
      </c>
      <c r="AX935" s="14">
        <f t="shared" si="617"/>
        <v>0</v>
      </c>
      <c r="AY935" s="13">
        <f t="shared" si="618"/>
        <v>1.9999999999999574E-2</v>
      </c>
      <c r="AZ935" s="14"/>
      <c r="BA935" s="13">
        <f t="shared" si="619"/>
        <v>0</v>
      </c>
      <c r="BB935" s="14">
        <f t="shared" si="620"/>
        <v>0</v>
      </c>
      <c r="BC935" s="13">
        <f t="shared" si="621"/>
        <v>0</v>
      </c>
      <c r="BD935" s="14">
        <f t="shared" si="622"/>
        <v>0</v>
      </c>
      <c r="BE935" s="13">
        <f t="shared" si="623"/>
        <v>1.9999999999999574E-2</v>
      </c>
    </row>
    <row r="936" spans="1:57" x14ac:dyDescent="0.25">
      <c r="A936" s="23">
        <f t="shared" si="624"/>
        <v>18.63041666666636</v>
      </c>
      <c r="B936" s="8"/>
      <c r="C936" t="s">
        <v>11</v>
      </c>
      <c r="D936" s="10"/>
      <c r="E936" t="s">
        <v>11</v>
      </c>
      <c r="H936" t="s">
        <v>11</v>
      </c>
      <c r="I936" s="10"/>
      <c r="J936" s="10" t="s">
        <v>14</v>
      </c>
      <c r="K936" s="13">
        <f t="shared" si="584"/>
        <v>0</v>
      </c>
      <c r="L936" s="14">
        <f t="shared" si="598"/>
        <v>0</v>
      </c>
      <c r="M936" s="13">
        <f t="shared" si="585"/>
        <v>0</v>
      </c>
      <c r="N936" s="14">
        <f t="shared" si="599"/>
        <v>0</v>
      </c>
      <c r="O936" s="13">
        <f t="shared" si="586"/>
        <v>0</v>
      </c>
      <c r="P936" s="14"/>
      <c r="Q936" s="13">
        <f t="shared" si="587"/>
        <v>0</v>
      </c>
      <c r="R936" s="14">
        <f t="shared" si="600"/>
        <v>0</v>
      </c>
      <c r="S936" s="13">
        <f t="shared" si="588"/>
        <v>0</v>
      </c>
      <c r="T936" s="14">
        <f t="shared" si="601"/>
        <v>0</v>
      </c>
      <c r="U936" s="13">
        <f t="shared" si="589"/>
        <v>0</v>
      </c>
      <c r="V936" s="14"/>
      <c r="W936" s="13">
        <f t="shared" si="590"/>
        <v>0</v>
      </c>
      <c r="X936" s="14">
        <f t="shared" si="602"/>
        <v>0</v>
      </c>
      <c r="Y936" s="13">
        <f t="shared" si="591"/>
        <v>0</v>
      </c>
      <c r="Z936" s="14">
        <f t="shared" si="603"/>
        <v>0</v>
      </c>
      <c r="AA936" s="13">
        <f t="shared" si="592"/>
        <v>0</v>
      </c>
      <c r="AB936" s="14"/>
      <c r="AC936" s="13">
        <f t="shared" si="593"/>
        <v>0</v>
      </c>
      <c r="AD936" s="14">
        <f t="shared" si="604"/>
        <v>0</v>
      </c>
      <c r="AE936" s="13">
        <f t="shared" si="594"/>
        <v>0</v>
      </c>
      <c r="AF936" s="14">
        <f t="shared" si="605"/>
        <v>0</v>
      </c>
      <c r="AG936" s="13">
        <f t="shared" si="595"/>
        <v>0</v>
      </c>
      <c r="AH936" s="14"/>
      <c r="AI936" s="13">
        <f t="shared" si="596"/>
        <v>0</v>
      </c>
      <c r="AJ936" s="14">
        <f t="shared" si="606"/>
        <v>0</v>
      </c>
      <c r="AK936" s="13">
        <f t="shared" si="597"/>
        <v>0</v>
      </c>
      <c r="AL936" s="14">
        <f t="shared" si="607"/>
        <v>0</v>
      </c>
      <c r="AM936" s="13">
        <f t="shared" si="608"/>
        <v>0</v>
      </c>
      <c r="AN936" s="14"/>
      <c r="AO936" s="13">
        <f t="shared" si="609"/>
        <v>0</v>
      </c>
      <c r="AP936" s="14">
        <f t="shared" si="610"/>
        <v>0</v>
      </c>
      <c r="AQ936" s="13">
        <f t="shared" si="611"/>
        <v>0</v>
      </c>
      <c r="AR936" s="14">
        <f t="shared" si="612"/>
        <v>0</v>
      </c>
      <c r="AS936" s="13">
        <f t="shared" si="613"/>
        <v>0</v>
      </c>
      <c r="AT936" s="14"/>
      <c r="AU936" s="13">
        <f t="shared" si="614"/>
        <v>0</v>
      </c>
      <c r="AV936" s="14">
        <f t="shared" si="615"/>
        <v>0</v>
      </c>
      <c r="AW936" s="13">
        <f t="shared" si="616"/>
        <v>0</v>
      </c>
      <c r="AX936" s="14">
        <f t="shared" si="617"/>
        <v>0</v>
      </c>
      <c r="AY936" s="13">
        <f t="shared" si="618"/>
        <v>1.9999999999999574E-2</v>
      </c>
      <c r="AZ936" s="14"/>
      <c r="BA936" s="13">
        <f t="shared" si="619"/>
        <v>0</v>
      </c>
      <c r="BB936" s="14">
        <f t="shared" si="620"/>
        <v>0</v>
      </c>
      <c r="BC936" s="13">
        <f t="shared" si="621"/>
        <v>0</v>
      </c>
      <c r="BD936" s="14">
        <f t="shared" si="622"/>
        <v>0</v>
      </c>
      <c r="BE936" s="13">
        <f t="shared" si="623"/>
        <v>1.9999999999999574E-2</v>
      </c>
    </row>
    <row r="937" spans="1:57" x14ac:dyDescent="0.25">
      <c r="A937" s="23">
        <f t="shared" si="624"/>
        <v>18.650416666666359</v>
      </c>
      <c r="B937" s="8" t="s">
        <v>13</v>
      </c>
      <c r="C937" t="s">
        <v>11</v>
      </c>
      <c r="D937" s="10"/>
      <c r="E937" t="s">
        <v>11</v>
      </c>
      <c r="G937" s="10" t="s">
        <v>14</v>
      </c>
      <c r="H937" t="s">
        <v>11</v>
      </c>
      <c r="I937" s="10"/>
      <c r="J937" s="10" t="s">
        <v>14</v>
      </c>
      <c r="K937" s="13">
        <f t="shared" si="584"/>
        <v>0</v>
      </c>
      <c r="L937" s="14">
        <f t="shared" si="598"/>
        <v>0</v>
      </c>
      <c r="M937" s="13">
        <f t="shared" si="585"/>
        <v>0</v>
      </c>
      <c r="N937" s="14">
        <f t="shared" si="599"/>
        <v>0</v>
      </c>
      <c r="O937" s="13">
        <f t="shared" si="586"/>
        <v>0</v>
      </c>
      <c r="P937" s="14"/>
      <c r="Q937" s="13">
        <f t="shared" si="587"/>
        <v>0</v>
      </c>
      <c r="R937" s="14">
        <f t="shared" si="600"/>
        <v>0</v>
      </c>
      <c r="S937" s="13">
        <f t="shared" si="588"/>
        <v>0</v>
      </c>
      <c r="T937" s="14">
        <f t="shared" si="601"/>
        <v>0</v>
      </c>
      <c r="U937" s="13">
        <f t="shared" si="589"/>
        <v>0</v>
      </c>
      <c r="V937" s="14"/>
      <c r="W937" s="13">
        <f t="shared" si="590"/>
        <v>0</v>
      </c>
      <c r="X937" s="14">
        <f t="shared" si="602"/>
        <v>0</v>
      </c>
      <c r="Y937" s="13">
        <f t="shared" si="591"/>
        <v>0</v>
      </c>
      <c r="Z937" s="14">
        <f t="shared" si="603"/>
        <v>0</v>
      </c>
      <c r="AA937" s="13">
        <f t="shared" si="592"/>
        <v>0</v>
      </c>
      <c r="AB937" s="14"/>
      <c r="AC937" s="13">
        <f t="shared" si="593"/>
        <v>0</v>
      </c>
      <c r="AD937" s="14">
        <f t="shared" si="604"/>
        <v>0</v>
      </c>
      <c r="AE937" s="13">
        <f t="shared" si="594"/>
        <v>0</v>
      </c>
      <c r="AF937" s="14">
        <f t="shared" si="605"/>
        <v>0</v>
      </c>
      <c r="AG937" s="13">
        <f t="shared" si="595"/>
        <v>0</v>
      </c>
      <c r="AH937" s="14"/>
      <c r="AI937" s="13">
        <f t="shared" si="596"/>
        <v>18.650416666666359</v>
      </c>
      <c r="AJ937" s="14">
        <f t="shared" si="606"/>
        <v>1</v>
      </c>
      <c r="AK937" s="13">
        <f t="shared" si="597"/>
        <v>0</v>
      </c>
      <c r="AL937" s="14">
        <f t="shared" si="607"/>
        <v>0</v>
      </c>
      <c r="AM937" s="13">
        <f t="shared" si="608"/>
        <v>1.9999999999999574E-2</v>
      </c>
      <c r="AN937" s="14"/>
      <c r="AO937" s="13">
        <f t="shared" si="609"/>
        <v>0</v>
      </c>
      <c r="AP937" s="14">
        <f t="shared" si="610"/>
        <v>0</v>
      </c>
      <c r="AQ937" s="13">
        <f t="shared" si="611"/>
        <v>0</v>
      </c>
      <c r="AR937" s="14">
        <f t="shared" si="612"/>
        <v>0</v>
      </c>
      <c r="AS937" s="13">
        <f t="shared" si="613"/>
        <v>0</v>
      </c>
      <c r="AT937" s="14"/>
      <c r="AU937" s="13">
        <f t="shared" si="614"/>
        <v>0</v>
      </c>
      <c r="AV937" s="14">
        <f t="shared" si="615"/>
        <v>0</v>
      </c>
      <c r="AW937" s="13">
        <f t="shared" si="616"/>
        <v>0</v>
      </c>
      <c r="AX937" s="14">
        <f t="shared" si="617"/>
        <v>0</v>
      </c>
      <c r="AY937" s="13">
        <f t="shared" si="618"/>
        <v>1.9999999999999574E-2</v>
      </c>
      <c r="AZ937" s="14"/>
      <c r="BA937" s="13">
        <f t="shared" si="619"/>
        <v>0</v>
      </c>
      <c r="BB937" s="14">
        <f t="shared" si="620"/>
        <v>0</v>
      </c>
      <c r="BC937" s="13">
        <f t="shared" si="621"/>
        <v>0</v>
      </c>
      <c r="BD937" s="14">
        <f t="shared" si="622"/>
        <v>0</v>
      </c>
      <c r="BE937" s="13">
        <f t="shared" si="623"/>
        <v>1.9999999999999574E-2</v>
      </c>
    </row>
    <row r="938" spans="1:57" x14ac:dyDescent="0.25">
      <c r="A938" s="23">
        <f t="shared" si="624"/>
        <v>18.670416666666359</v>
      </c>
      <c r="B938" s="8"/>
      <c r="C938" t="s">
        <v>11</v>
      </c>
      <c r="D938" s="10"/>
      <c r="E938" t="s">
        <v>11</v>
      </c>
      <c r="G938" s="10" t="s">
        <v>14</v>
      </c>
      <c r="H938" t="s">
        <v>11</v>
      </c>
      <c r="I938" s="10"/>
      <c r="J938" s="10" t="s">
        <v>14</v>
      </c>
      <c r="K938" s="13">
        <f t="shared" si="584"/>
        <v>0</v>
      </c>
      <c r="L938" s="14">
        <f t="shared" si="598"/>
        <v>0</v>
      </c>
      <c r="M938" s="13">
        <f t="shared" si="585"/>
        <v>0</v>
      </c>
      <c r="N938" s="14">
        <f t="shared" si="599"/>
        <v>0</v>
      </c>
      <c r="O938" s="13">
        <f t="shared" si="586"/>
        <v>0</v>
      </c>
      <c r="P938" s="14"/>
      <c r="Q938" s="13">
        <f t="shared" si="587"/>
        <v>0</v>
      </c>
      <c r="R938" s="14">
        <f t="shared" si="600"/>
        <v>0</v>
      </c>
      <c r="S938" s="13">
        <f t="shared" si="588"/>
        <v>0</v>
      </c>
      <c r="T938" s="14">
        <f t="shared" si="601"/>
        <v>0</v>
      </c>
      <c r="U938" s="13">
        <f t="shared" si="589"/>
        <v>0</v>
      </c>
      <c r="V938" s="14"/>
      <c r="W938" s="13">
        <f t="shared" si="590"/>
        <v>0</v>
      </c>
      <c r="X938" s="14">
        <f t="shared" si="602"/>
        <v>0</v>
      </c>
      <c r="Y938" s="13">
        <f t="shared" si="591"/>
        <v>0</v>
      </c>
      <c r="Z938" s="14">
        <f t="shared" si="603"/>
        <v>0</v>
      </c>
      <c r="AA938" s="13">
        <f t="shared" si="592"/>
        <v>0</v>
      </c>
      <c r="AB938" s="14"/>
      <c r="AC938" s="13">
        <f t="shared" si="593"/>
        <v>0</v>
      </c>
      <c r="AD938" s="14">
        <f t="shared" si="604"/>
        <v>0</v>
      </c>
      <c r="AE938" s="13">
        <f t="shared" si="594"/>
        <v>0</v>
      </c>
      <c r="AF938" s="14">
        <f t="shared" si="605"/>
        <v>0</v>
      </c>
      <c r="AG938" s="13">
        <f t="shared" si="595"/>
        <v>0</v>
      </c>
      <c r="AH938" s="14"/>
      <c r="AI938" s="13">
        <f t="shared" si="596"/>
        <v>0</v>
      </c>
      <c r="AJ938" s="14">
        <f t="shared" si="606"/>
        <v>0</v>
      </c>
      <c r="AK938" s="13">
        <f t="shared" si="597"/>
        <v>0</v>
      </c>
      <c r="AL938" s="14">
        <f t="shared" si="607"/>
        <v>0</v>
      </c>
      <c r="AM938" s="13">
        <f t="shared" si="608"/>
        <v>1.9999999999999574E-2</v>
      </c>
      <c r="AN938" s="14"/>
      <c r="AO938" s="13">
        <f t="shared" si="609"/>
        <v>0</v>
      </c>
      <c r="AP938" s="14">
        <f t="shared" si="610"/>
        <v>0</v>
      </c>
      <c r="AQ938" s="13">
        <f t="shared" si="611"/>
        <v>0</v>
      </c>
      <c r="AR938" s="14">
        <f t="shared" si="612"/>
        <v>0</v>
      </c>
      <c r="AS938" s="13">
        <f t="shared" si="613"/>
        <v>0</v>
      </c>
      <c r="AT938" s="14"/>
      <c r="AU938" s="13">
        <f t="shared" si="614"/>
        <v>0</v>
      </c>
      <c r="AV938" s="14">
        <f t="shared" si="615"/>
        <v>0</v>
      </c>
      <c r="AW938" s="13">
        <f t="shared" si="616"/>
        <v>0</v>
      </c>
      <c r="AX938" s="14">
        <f t="shared" si="617"/>
        <v>0</v>
      </c>
      <c r="AY938" s="13">
        <f t="shared" si="618"/>
        <v>1.9999999999999574E-2</v>
      </c>
      <c r="AZ938" s="14"/>
      <c r="BA938" s="13">
        <f t="shared" si="619"/>
        <v>0</v>
      </c>
      <c r="BB938" s="14">
        <f t="shared" si="620"/>
        <v>0</v>
      </c>
      <c r="BC938" s="13">
        <f t="shared" si="621"/>
        <v>0</v>
      </c>
      <c r="BD938" s="14">
        <f t="shared" si="622"/>
        <v>0</v>
      </c>
      <c r="BE938" s="13">
        <f t="shared" si="623"/>
        <v>1.9999999999999574E-2</v>
      </c>
    </row>
    <row r="939" spans="1:57" x14ac:dyDescent="0.25">
      <c r="A939" s="23">
        <f t="shared" si="624"/>
        <v>18.690416666666358</v>
      </c>
      <c r="B939" s="8"/>
      <c r="C939" t="s">
        <v>11</v>
      </c>
      <c r="D939" s="10"/>
      <c r="E939" t="s">
        <v>11</v>
      </c>
      <c r="G939" s="10" t="s">
        <v>14</v>
      </c>
      <c r="H939" t="s">
        <v>11</v>
      </c>
      <c r="I939" s="10"/>
      <c r="J939" s="10" t="s">
        <v>14</v>
      </c>
      <c r="K939" s="13">
        <f t="shared" si="584"/>
        <v>0</v>
      </c>
      <c r="L939" s="14">
        <f t="shared" si="598"/>
        <v>0</v>
      </c>
      <c r="M939" s="13">
        <f t="shared" si="585"/>
        <v>0</v>
      </c>
      <c r="N939" s="14">
        <f t="shared" si="599"/>
        <v>0</v>
      </c>
      <c r="O939" s="13">
        <f t="shared" si="586"/>
        <v>0</v>
      </c>
      <c r="P939" s="14"/>
      <c r="Q939" s="13">
        <f t="shared" si="587"/>
        <v>0</v>
      </c>
      <c r="R939" s="14">
        <f t="shared" si="600"/>
        <v>0</v>
      </c>
      <c r="S939" s="13">
        <f t="shared" si="588"/>
        <v>0</v>
      </c>
      <c r="T939" s="14">
        <f t="shared" si="601"/>
        <v>0</v>
      </c>
      <c r="U939" s="13">
        <f t="shared" si="589"/>
        <v>0</v>
      </c>
      <c r="V939" s="14"/>
      <c r="W939" s="13">
        <f t="shared" si="590"/>
        <v>0</v>
      </c>
      <c r="X939" s="14">
        <f t="shared" si="602"/>
        <v>0</v>
      </c>
      <c r="Y939" s="13">
        <f t="shared" si="591"/>
        <v>0</v>
      </c>
      <c r="Z939" s="14">
        <f t="shared" si="603"/>
        <v>0</v>
      </c>
      <c r="AA939" s="13">
        <f t="shared" si="592"/>
        <v>0</v>
      </c>
      <c r="AB939" s="14"/>
      <c r="AC939" s="13">
        <f t="shared" si="593"/>
        <v>0</v>
      </c>
      <c r="AD939" s="14">
        <f t="shared" si="604"/>
        <v>0</v>
      </c>
      <c r="AE939" s="13">
        <f t="shared" si="594"/>
        <v>0</v>
      </c>
      <c r="AF939" s="14">
        <f t="shared" si="605"/>
        <v>0</v>
      </c>
      <c r="AG939" s="13">
        <f t="shared" si="595"/>
        <v>0</v>
      </c>
      <c r="AH939" s="14"/>
      <c r="AI939" s="13">
        <f t="shared" si="596"/>
        <v>0</v>
      </c>
      <c r="AJ939" s="14">
        <f t="shared" si="606"/>
        <v>0</v>
      </c>
      <c r="AK939" s="13">
        <f t="shared" si="597"/>
        <v>0</v>
      </c>
      <c r="AL939" s="14">
        <f t="shared" si="607"/>
        <v>0</v>
      </c>
      <c r="AM939" s="13">
        <f t="shared" si="608"/>
        <v>1.9999999999999574E-2</v>
      </c>
      <c r="AN939" s="14"/>
      <c r="AO939" s="13">
        <f t="shared" si="609"/>
        <v>0</v>
      </c>
      <c r="AP939" s="14">
        <f t="shared" si="610"/>
        <v>0</v>
      </c>
      <c r="AQ939" s="13">
        <f t="shared" si="611"/>
        <v>0</v>
      </c>
      <c r="AR939" s="14">
        <f t="shared" si="612"/>
        <v>0</v>
      </c>
      <c r="AS939" s="13">
        <f t="shared" si="613"/>
        <v>0</v>
      </c>
      <c r="AT939" s="14"/>
      <c r="AU939" s="13">
        <f t="shared" si="614"/>
        <v>0</v>
      </c>
      <c r="AV939" s="14">
        <f t="shared" si="615"/>
        <v>0</v>
      </c>
      <c r="AW939" s="13">
        <f t="shared" si="616"/>
        <v>0</v>
      </c>
      <c r="AX939" s="14">
        <f t="shared" si="617"/>
        <v>0</v>
      </c>
      <c r="AY939" s="13">
        <f t="shared" si="618"/>
        <v>1.9999999999999574E-2</v>
      </c>
      <c r="AZ939" s="14"/>
      <c r="BA939" s="13">
        <f t="shared" si="619"/>
        <v>0</v>
      </c>
      <c r="BB939" s="14">
        <f t="shared" si="620"/>
        <v>0</v>
      </c>
      <c r="BC939" s="13">
        <f t="shared" si="621"/>
        <v>0</v>
      </c>
      <c r="BD939" s="14">
        <f t="shared" si="622"/>
        <v>0</v>
      </c>
      <c r="BE939" s="13">
        <f t="shared" si="623"/>
        <v>1.9999999999999574E-2</v>
      </c>
    </row>
    <row r="940" spans="1:57" x14ac:dyDescent="0.25">
      <c r="A940" s="23">
        <f t="shared" si="624"/>
        <v>18.710416666666358</v>
      </c>
      <c r="B940" s="8" t="s">
        <v>64</v>
      </c>
      <c r="C940" t="s">
        <v>11</v>
      </c>
      <c r="D940" s="10"/>
      <c r="E940" t="s">
        <v>11</v>
      </c>
      <c r="F940" s="11"/>
      <c r="G940" s="10" t="s">
        <v>14</v>
      </c>
      <c r="H940" s="11" t="s">
        <v>20</v>
      </c>
      <c r="I940" s="10"/>
      <c r="J940" t="s">
        <v>11</v>
      </c>
      <c r="K940" s="13">
        <f t="shared" si="584"/>
        <v>0</v>
      </c>
      <c r="L940" s="14">
        <f t="shared" si="598"/>
        <v>0</v>
      </c>
      <c r="M940" s="13">
        <f t="shared" si="585"/>
        <v>0</v>
      </c>
      <c r="N940" s="14">
        <f t="shared" si="599"/>
        <v>0</v>
      </c>
      <c r="O940" s="13">
        <f t="shared" si="586"/>
        <v>0</v>
      </c>
      <c r="P940" s="14"/>
      <c r="Q940" s="13">
        <f t="shared" si="587"/>
        <v>0</v>
      </c>
      <c r="R940" s="14">
        <f t="shared" si="600"/>
        <v>0</v>
      </c>
      <c r="S940" s="13">
        <f t="shared" si="588"/>
        <v>0</v>
      </c>
      <c r="T940" s="14">
        <f t="shared" si="601"/>
        <v>0</v>
      </c>
      <c r="U940" s="13">
        <f t="shared" si="589"/>
        <v>0</v>
      </c>
      <c r="V940" s="14"/>
      <c r="W940" s="13">
        <f t="shared" si="590"/>
        <v>0</v>
      </c>
      <c r="X940" s="14">
        <f t="shared" si="602"/>
        <v>0</v>
      </c>
      <c r="Y940" s="13">
        <f t="shared" si="591"/>
        <v>0</v>
      </c>
      <c r="Z940" s="14">
        <f t="shared" si="603"/>
        <v>0</v>
      </c>
      <c r="AA940" s="13">
        <f t="shared" si="592"/>
        <v>0</v>
      </c>
      <c r="AB940" s="14"/>
      <c r="AC940" s="13">
        <f t="shared" si="593"/>
        <v>0</v>
      </c>
      <c r="AD940" s="14">
        <f t="shared" si="604"/>
        <v>0</v>
      </c>
      <c r="AE940" s="13">
        <f t="shared" si="594"/>
        <v>0</v>
      </c>
      <c r="AF940" s="14">
        <f t="shared" si="605"/>
        <v>0</v>
      </c>
      <c r="AG940" s="13">
        <f t="shared" si="595"/>
        <v>0</v>
      </c>
      <c r="AH940" s="14"/>
      <c r="AI940" s="13">
        <f t="shared" si="596"/>
        <v>0</v>
      </c>
      <c r="AJ940" s="14">
        <f t="shared" si="606"/>
        <v>0</v>
      </c>
      <c r="AK940" s="13">
        <f t="shared" si="597"/>
        <v>0</v>
      </c>
      <c r="AL940" s="14">
        <f t="shared" si="607"/>
        <v>0</v>
      </c>
      <c r="AM940" s="13">
        <f t="shared" si="608"/>
        <v>1.9999999999999574E-2</v>
      </c>
      <c r="AN940" s="14"/>
      <c r="AO940" s="13">
        <f t="shared" si="609"/>
        <v>0</v>
      </c>
      <c r="AP940" s="14">
        <f t="shared" si="610"/>
        <v>0</v>
      </c>
      <c r="AQ940" s="13">
        <f t="shared" si="611"/>
        <v>18.710416666666358</v>
      </c>
      <c r="AR940" s="14">
        <f t="shared" si="612"/>
        <v>1</v>
      </c>
      <c r="AS940" s="13">
        <f t="shared" si="613"/>
        <v>0</v>
      </c>
      <c r="AT940" s="14"/>
      <c r="AU940" s="13">
        <f t="shared" si="614"/>
        <v>0</v>
      </c>
      <c r="AV940" s="14">
        <f t="shared" si="615"/>
        <v>0</v>
      </c>
      <c r="AW940" s="13">
        <f t="shared" si="616"/>
        <v>0</v>
      </c>
      <c r="AX940" s="14">
        <f t="shared" si="617"/>
        <v>0</v>
      </c>
      <c r="AY940" s="13">
        <f t="shared" si="618"/>
        <v>0</v>
      </c>
      <c r="AZ940" s="14"/>
      <c r="BA940" s="13">
        <f t="shared" si="619"/>
        <v>0</v>
      </c>
      <c r="BB940" s="14">
        <f t="shared" si="620"/>
        <v>0</v>
      </c>
      <c r="BC940" s="13">
        <f t="shared" si="621"/>
        <v>0</v>
      </c>
      <c r="BD940" s="14">
        <f t="shared" si="622"/>
        <v>0</v>
      </c>
      <c r="BE940" s="13">
        <f t="shared" si="623"/>
        <v>0</v>
      </c>
    </row>
    <row r="941" spans="1:57" x14ac:dyDescent="0.25">
      <c r="A941" s="23">
        <f t="shared" si="624"/>
        <v>18.730416666666358</v>
      </c>
      <c r="B941" s="8"/>
      <c r="C941" t="s">
        <v>11</v>
      </c>
      <c r="D941" s="10"/>
      <c r="E941" t="s">
        <v>11</v>
      </c>
      <c r="F941" s="10"/>
      <c r="G941" s="10" t="s">
        <v>14</v>
      </c>
      <c r="H941" s="10"/>
      <c r="I941" s="10"/>
      <c r="J941" t="s">
        <v>11</v>
      </c>
      <c r="K941" s="13">
        <f t="shared" si="584"/>
        <v>0</v>
      </c>
      <c r="L941" s="14">
        <f t="shared" si="598"/>
        <v>0</v>
      </c>
      <c r="M941" s="13">
        <f t="shared" si="585"/>
        <v>0</v>
      </c>
      <c r="N941" s="14">
        <f t="shared" si="599"/>
        <v>0</v>
      </c>
      <c r="O941" s="13">
        <f t="shared" si="586"/>
        <v>0</v>
      </c>
      <c r="P941" s="14"/>
      <c r="Q941" s="13">
        <f t="shared" si="587"/>
        <v>0</v>
      </c>
      <c r="R941" s="14">
        <f t="shared" si="600"/>
        <v>0</v>
      </c>
      <c r="S941" s="13">
        <f t="shared" si="588"/>
        <v>0</v>
      </c>
      <c r="T941" s="14">
        <f t="shared" si="601"/>
        <v>0</v>
      </c>
      <c r="U941" s="13">
        <f t="shared" si="589"/>
        <v>0</v>
      </c>
      <c r="V941" s="14"/>
      <c r="W941" s="13">
        <f t="shared" si="590"/>
        <v>0</v>
      </c>
      <c r="X941" s="14">
        <f t="shared" si="602"/>
        <v>0</v>
      </c>
      <c r="Y941" s="13">
        <f t="shared" si="591"/>
        <v>0</v>
      </c>
      <c r="Z941" s="14">
        <f t="shared" si="603"/>
        <v>0</v>
      </c>
      <c r="AA941" s="13">
        <f t="shared" si="592"/>
        <v>0</v>
      </c>
      <c r="AB941" s="14"/>
      <c r="AC941" s="13">
        <f t="shared" si="593"/>
        <v>0</v>
      </c>
      <c r="AD941" s="14">
        <f t="shared" si="604"/>
        <v>0</v>
      </c>
      <c r="AE941" s="13">
        <f t="shared" si="594"/>
        <v>0</v>
      </c>
      <c r="AF941" s="14">
        <f t="shared" si="605"/>
        <v>0</v>
      </c>
      <c r="AG941" s="13">
        <f t="shared" si="595"/>
        <v>0</v>
      </c>
      <c r="AH941" s="14"/>
      <c r="AI941" s="13">
        <f t="shared" si="596"/>
        <v>0</v>
      </c>
      <c r="AJ941" s="14">
        <f t="shared" si="606"/>
        <v>0</v>
      </c>
      <c r="AK941" s="13">
        <f t="shared" si="597"/>
        <v>0</v>
      </c>
      <c r="AL941" s="14">
        <f t="shared" si="607"/>
        <v>0</v>
      </c>
      <c r="AM941" s="13">
        <f t="shared" si="608"/>
        <v>1.9999999999999574E-2</v>
      </c>
      <c r="AN941" s="14"/>
      <c r="AO941" s="13">
        <f t="shared" si="609"/>
        <v>0</v>
      </c>
      <c r="AP941" s="14">
        <f t="shared" si="610"/>
        <v>0</v>
      </c>
      <c r="AQ941" s="13">
        <f t="shared" si="611"/>
        <v>0</v>
      </c>
      <c r="AR941" s="14">
        <f t="shared" si="612"/>
        <v>0</v>
      </c>
      <c r="AS941" s="13">
        <f t="shared" si="613"/>
        <v>0</v>
      </c>
      <c r="AT941" s="14"/>
      <c r="AU941" s="13">
        <f t="shared" si="614"/>
        <v>0</v>
      </c>
      <c r="AV941" s="14">
        <f t="shared" si="615"/>
        <v>0</v>
      </c>
      <c r="AW941" s="13">
        <f t="shared" si="616"/>
        <v>0</v>
      </c>
      <c r="AX941" s="14">
        <f t="shared" si="617"/>
        <v>0</v>
      </c>
      <c r="AY941" s="13">
        <f t="shared" si="618"/>
        <v>0</v>
      </c>
      <c r="AZ941" s="14"/>
      <c r="BA941" s="13">
        <f t="shared" si="619"/>
        <v>0</v>
      </c>
      <c r="BB941" s="14">
        <f t="shared" si="620"/>
        <v>0</v>
      </c>
      <c r="BC941" s="13">
        <f t="shared" si="621"/>
        <v>0</v>
      </c>
      <c r="BD941" s="14">
        <f t="shared" si="622"/>
        <v>0</v>
      </c>
      <c r="BE941" s="13">
        <f t="shared" si="623"/>
        <v>0</v>
      </c>
    </row>
    <row r="942" spans="1:57" x14ac:dyDescent="0.25">
      <c r="A942" s="23">
        <f t="shared" si="624"/>
        <v>18.750416666666357</v>
      </c>
      <c r="B942" s="8"/>
      <c r="C942" t="s">
        <v>11</v>
      </c>
      <c r="D942" s="10"/>
      <c r="E942" t="s">
        <v>11</v>
      </c>
      <c r="F942" s="10"/>
      <c r="G942" s="10" t="s">
        <v>14</v>
      </c>
      <c r="H942" s="10"/>
      <c r="I942" s="10"/>
      <c r="J942" t="s">
        <v>11</v>
      </c>
      <c r="K942" s="13">
        <f t="shared" si="584"/>
        <v>0</v>
      </c>
      <c r="L942" s="14">
        <f t="shared" si="598"/>
        <v>0</v>
      </c>
      <c r="M942" s="13">
        <f t="shared" si="585"/>
        <v>0</v>
      </c>
      <c r="N942" s="14">
        <f t="shared" si="599"/>
        <v>0</v>
      </c>
      <c r="O942" s="13">
        <f t="shared" si="586"/>
        <v>0</v>
      </c>
      <c r="P942" s="14"/>
      <c r="Q942" s="13">
        <f t="shared" si="587"/>
        <v>0</v>
      </c>
      <c r="R942" s="14">
        <f t="shared" si="600"/>
        <v>0</v>
      </c>
      <c r="S942" s="13">
        <f t="shared" si="588"/>
        <v>0</v>
      </c>
      <c r="T942" s="14">
        <f t="shared" si="601"/>
        <v>0</v>
      </c>
      <c r="U942" s="13">
        <f t="shared" si="589"/>
        <v>0</v>
      </c>
      <c r="V942" s="14"/>
      <c r="W942" s="13">
        <f t="shared" si="590"/>
        <v>0</v>
      </c>
      <c r="X942" s="14">
        <f t="shared" si="602"/>
        <v>0</v>
      </c>
      <c r="Y942" s="13">
        <f t="shared" si="591"/>
        <v>0</v>
      </c>
      <c r="Z942" s="14">
        <f t="shared" si="603"/>
        <v>0</v>
      </c>
      <c r="AA942" s="13">
        <f t="shared" si="592"/>
        <v>0</v>
      </c>
      <c r="AB942" s="14"/>
      <c r="AC942" s="13">
        <f t="shared" si="593"/>
        <v>0</v>
      </c>
      <c r="AD942" s="14">
        <f t="shared" si="604"/>
        <v>0</v>
      </c>
      <c r="AE942" s="13">
        <f t="shared" si="594"/>
        <v>0</v>
      </c>
      <c r="AF942" s="14">
        <f t="shared" si="605"/>
        <v>0</v>
      </c>
      <c r="AG942" s="13">
        <f t="shared" si="595"/>
        <v>0</v>
      </c>
      <c r="AH942" s="14"/>
      <c r="AI942" s="13">
        <f t="shared" si="596"/>
        <v>0</v>
      </c>
      <c r="AJ942" s="14">
        <f t="shared" si="606"/>
        <v>0</v>
      </c>
      <c r="AK942" s="13">
        <f t="shared" si="597"/>
        <v>0</v>
      </c>
      <c r="AL942" s="14">
        <f t="shared" si="607"/>
        <v>0</v>
      </c>
      <c r="AM942" s="13">
        <f t="shared" si="608"/>
        <v>1.9999999999999574E-2</v>
      </c>
      <c r="AN942" s="14"/>
      <c r="AO942" s="13">
        <f t="shared" si="609"/>
        <v>0</v>
      </c>
      <c r="AP942" s="14">
        <f t="shared" si="610"/>
        <v>0</v>
      </c>
      <c r="AQ942" s="13">
        <f t="shared" si="611"/>
        <v>0</v>
      </c>
      <c r="AR942" s="14">
        <f t="shared" si="612"/>
        <v>0</v>
      </c>
      <c r="AS942" s="13">
        <f t="shared" si="613"/>
        <v>0</v>
      </c>
      <c r="AT942" s="14"/>
      <c r="AU942" s="13">
        <f t="shared" si="614"/>
        <v>0</v>
      </c>
      <c r="AV942" s="14">
        <f t="shared" si="615"/>
        <v>0</v>
      </c>
      <c r="AW942" s="13">
        <f t="shared" si="616"/>
        <v>0</v>
      </c>
      <c r="AX942" s="14">
        <f t="shared" si="617"/>
        <v>0</v>
      </c>
      <c r="AY942" s="13">
        <f t="shared" si="618"/>
        <v>0</v>
      </c>
      <c r="AZ942" s="14"/>
      <c r="BA942" s="13">
        <f t="shared" si="619"/>
        <v>0</v>
      </c>
      <c r="BB942" s="14">
        <f t="shared" si="620"/>
        <v>0</v>
      </c>
      <c r="BC942" s="13">
        <f t="shared" si="621"/>
        <v>0</v>
      </c>
      <c r="BD942" s="14">
        <f t="shared" si="622"/>
        <v>0</v>
      </c>
      <c r="BE942" s="13">
        <f t="shared" si="623"/>
        <v>0</v>
      </c>
    </row>
    <row r="943" spans="1:57" x14ac:dyDescent="0.25">
      <c r="A943" s="23">
        <f t="shared" si="624"/>
        <v>18.770416666666357</v>
      </c>
      <c r="B943" s="8" t="s">
        <v>10</v>
      </c>
      <c r="C943" t="s">
        <v>11</v>
      </c>
      <c r="D943" s="10"/>
      <c r="E943" t="s">
        <v>11</v>
      </c>
      <c r="F943" s="10" t="s">
        <v>14</v>
      </c>
      <c r="G943" s="10" t="s">
        <v>14</v>
      </c>
      <c r="H943" s="10"/>
      <c r="I943" s="10"/>
      <c r="J943" t="s">
        <v>11</v>
      </c>
      <c r="K943" s="13">
        <f t="shared" si="584"/>
        <v>0</v>
      </c>
      <c r="L943" s="14">
        <f t="shared" si="598"/>
        <v>0</v>
      </c>
      <c r="M943" s="13">
        <f t="shared" si="585"/>
        <v>0</v>
      </c>
      <c r="N943" s="14">
        <f t="shared" si="599"/>
        <v>0</v>
      </c>
      <c r="O943" s="13">
        <f t="shared" si="586"/>
        <v>0</v>
      </c>
      <c r="P943" s="14"/>
      <c r="Q943" s="13">
        <f t="shared" si="587"/>
        <v>0</v>
      </c>
      <c r="R943" s="14">
        <f t="shared" si="600"/>
        <v>0</v>
      </c>
      <c r="S943" s="13">
        <f t="shared" si="588"/>
        <v>0</v>
      </c>
      <c r="T943" s="14">
        <f t="shared" si="601"/>
        <v>0</v>
      </c>
      <c r="U943" s="13">
        <f t="shared" si="589"/>
        <v>0</v>
      </c>
      <c r="V943" s="14"/>
      <c r="W943" s="13">
        <f t="shared" si="590"/>
        <v>0</v>
      </c>
      <c r="X943" s="14">
        <f t="shared" si="602"/>
        <v>0</v>
      </c>
      <c r="Y943" s="13">
        <f t="shared" si="591"/>
        <v>0</v>
      </c>
      <c r="Z943" s="14">
        <f t="shared" si="603"/>
        <v>0</v>
      </c>
      <c r="AA943" s="13">
        <f t="shared" si="592"/>
        <v>0</v>
      </c>
      <c r="AB943" s="14"/>
      <c r="AC943" s="13">
        <f t="shared" si="593"/>
        <v>18.770416666666357</v>
      </c>
      <c r="AD943" s="14">
        <f t="shared" si="604"/>
        <v>1</v>
      </c>
      <c r="AE943" s="13">
        <f t="shared" si="594"/>
        <v>0</v>
      </c>
      <c r="AF943" s="14">
        <f t="shared" si="605"/>
        <v>0</v>
      </c>
      <c r="AG943" s="13">
        <f t="shared" si="595"/>
        <v>1.9999999999999574E-2</v>
      </c>
      <c r="AH943" s="14"/>
      <c r="AI943" s="13">
        <f t="shared" si="596"/>
        <v>0</v>
      </c>
      <c r="AJ943" s="14">
        <f t="shared" si="606"/>
        <v>0</v>
      </c>
      <c r="AK943" s="13">
        <f t="shared" si="597"/>
        <v>0</v>
      </c>
      <c r="AL943" s="14">
        <f t="shared" si="607"/>
        <v>0</v>
      </c>
      <c r="AM943" s="13">
        <f t="shared" si="608"/>
        <v>1.9999999999999574E-2</v>
      </c>
      <c r="AN943" s="14"/>
      <c r="AO943" s="13">
        <f t="shared" si="609"/>
        <v>0</v>
      </c>
      <c r="AP943" s="14">
        <f t="shared" si="610"/>
        <v>0</v>
      </c>
      <c r="AQ943" s="13">
        <f t="shared" si="611"/>
        <v>0</v>
      </c>
      <c r="AR943" s="14">
        <f t="shared" si="612"/>
        <v>0</v>
      </c>
      <c r="AS943" s="13">
        <f t="shared" si="613"/>
        <v>0</v>
      </c>
      <c r="AT943" s="14"/>
      <c r="AU943" s="13">
        <f t="shared" si="614"/>
        <v>0</v>
      </c>
      <c r="AV943" s="14">
        <f t="shared" si="615"/>
        <v>0</v>
      </c>
      <c r="AW943" s="13">
        <f t="shared" si="616"/>
        <v>0</v>
      </c>
      <c r="AX943" s="14">
        <f t="shared" si="617"/>
        <v>0</v>
      </c>
      <c r="AY943" s="13">
        <f t="shared" si="618"/>
        <v>0</v>
      </c>
      <c r="AZ943" s="14"/>
      <c r="BA943" s="13">
        <f t="shared" si="619"/>
        <v>0</v>
      </c>
      <c r="BB943" s="14">
        <f t="shared" si="620"/>
        <v>0</v>
      </c>
      <c r="BC943" s="13">
        <f t="shared" si="621"/>
        <v>0</v>
      </c>
      <c r="BD943" s="14">
        <f t="shared" si="622"/>
        <v>0</v>
      </c>
      <c r="BE943" s="13">
        <f t="shared" si="623"/>
        <v>0</v>
      </c>
    </row>
    <row r="944" spans="1:57" x14ac:dyDescent="0.25">
      <c r="A944" s="23">
        <f t="shared" si="624"/>
        <v>18.790416666666356</v>
      </c>
      <c r="B944" s="8" t="s">
        <v>18</v>
      </c>
      <c r="C944" t="s">
        <v>11</v>
      </c>
      <c r="D944" s="10"/>
      <c r="E944" s="11" t="s">
        <v>20</v>
      </c>
      <c r="F944" s="10" t="s">
        <v>14</v>
      </c>
      <c r="G944" t="s">
        <v>11</v>
      </c>
      <c r="H944" s="10"/>
      <c r="I944" s="32"/>
      <c r="J944" t="s">
        <v>11</v>
      </c>
      <c r="K944" s="13">
        <f t="shared" si="584"/>
        <v>0</v>
      </c>
      <c r="L944" s="14">
        <f t="shared" si="598"/>
        <v>0</v>
      </c>
      <c r="M944" s="13">
        <f t="shared" si="585"/>
        <v>0</v>
      </c>
      <c r="N944" s="14">
        <f t="shared" si="599"/>
        <v>0</v>
      </c>
      <c r="O944" s="13">
        <f t="shared" si="586"/>
        <v>0</v>
      </c>
      <c r="P944" s="14"/>
      <c r="Q944" s="13">
        <f t="shared" si="587"/>
        <v>0</v>
      </c>
      <c r="R944" s="14">
        <f t="shared" si="600"/>
        <v>0</v>
      </c>
      <c r="S944" s="13">
        <f t="shared" si="588"/>
        <v>0</v>
      </c>
      <c r="T944" s="14">
        <f t="shared" si="601"/>
        <v>0</v>
      </c>
      <c r="U944" s="13">
        <f t="shared" si="589"/>
        <v>0</v>
      </c>
      <c r="V944" s="14"/>
      <c r="W944" s="13">
        <f t="shared" si="590"/>
        <v>0</v>
      </c>
      <c r="X944" s="14">
        <f t="shared" si="602"/>
        <v>0</v>
      </c>
      <c r="Y944" s="13">
        <f t="shared" si="591"/>
        <v>18.790416666666356</v>
      </c>
      <c r="Z944" s="14">
        <f t="shared" si="603"/>
        <v>1</v>
      </c>
      <c r="AA944" s="13">
        <f t="shared" si="592"/>
        <v>0</v>
      </c>
      <c r="AB944" s="14"/>
      <c r="AC944" s="13">
        <f t="shared" si="593"/>
        <v>0</v>
      </c>
      <c r="AD944" s="14">
        <f t="shared" si="604"/>
        <v>0</v>
      </c>
      <c r="AE944" s="13">
        <f t="shared" si="594"/>
        <v>0</v>
      </c>
      <c r="AF944" s="14">
        <f t="shared" si="605"/>
        <v>0</v>
      </c>
      <c r="AG944" s="13">
        <f t="shared" si="595"/>
        <v>1.9999999999999574E-2</v>
      </c>
      <c r="AH944" s="14"/>
      <c r="AI944" s="13">
        <f t="shared" si="596"/>
        <v>0</v>
      </c>
      <c r="AJ944" s="14">
        <f t="shared" si="606"/>
        <v>0</v>
      </c>
      <c r="AK944" s="13">
        <f t="shared" si="597"/>
        <v>0</v>
      </c>
      <c r="AL944" s="14">
        <f t="shared" si="607"/>
        <v>0</v>
      </c>
      <c r="AM944" s="13">
        <f t="shared" si="608"/>
        <v>0</v>
      </c>
      <c r="AN944" s="14"/>
      <c r="AO944" s="13">
        <f t="shared" si="609"/>
        <v>0</v>
      </c>
      <c r="AP944" s="14">
        <f t="shared" si="610"/>
        <v>0</v>
      </c>
      <c r="AQ944" s="13">
        <f t="shared" si="611"/>
        <v>0</v>
      </c>
      <c r="AR944" s="14">
        <f t="shared" si="612"/>
        <v>0</v>
      </c>
      <c r="AS944" s="13">
        <f t="shared" si="613"/>
        <v>0</v>
      </c>
      <c r="AT944" s="14"/>
      <c r="AU944" s="13">
        <f t="shared" si="614"/>
        <v>0</v>
      </c>
      <c r="AV944" s="14">
        <f t="shared" si="615"/>
        <v>0</v>
      </c>
      <c r="AW944" s="13">
        <f t="shared" si="616"/>
        <v>0</v>
      </c>
      <c r="AX944" s="14">
        <f t="shared" si="617"/>
        <v>0</v>
      </c>
      <c r="AY944" s="13">
        <f t="shared" si="618"/>
        <v>0</v>
      </c>
      <c r="AZ944" s="14"/>
      <c r="BA944" s="13">
        <f t="shared" si="619"/>
        <v>0</v>
      </c>
      <c r="BB944" s="14">
        <f t="shared" si="620"/>
        <v>0</v>
      </c>
      <c r="BC944" s="13">
        <f t="shared" si="621"/>
        <v>0</v>
      </c>
      <c r="BD944" s="14">
        <f t="shared" si="622"/>
        <v>0</v>
      </c>
      <c r="BE944" s="13">
        <f t="shared" si="623"/>
        <v>0</v>
      </c>
    </row>
    <row r="945" spans="1:57" x14ac:dyDescent="0.25">
      <c r="A945" s="23">
        <f t="shared" si="624"/>
        <v>18.810416666666356</v>
      </c>
      <c r="B945" s="8"/>
      <c r="C945" t="s">
        <v>11</v>
      </c>
      <c r="D945" s="10"/>
      <c r="F945" s="10" t="s">
        <v>14</v>
      </c>
      <c r="G945" t="s">
        <v>11</v>
      </c>
      <c r="H945" s="10"/>
      <c r="I945" s="32"/>
      <c r="J945" t="s">
        <v>11</v>
      </c>
      <c r="K945" s="13">
        <f t="shared" si="584"/>
        <v>0</v>
      </c>
      <c r="L945" s="14">
        <f t="shared" si="598"/>
        <v>0</v>
      </c>
      <c r="M945" s="13">
        <f t="shared" si="585"/>
        <v>0</v>
      </c>
      <c r="N945" s="14">
        <f t="shared" si="599"/>
        <v>0</v>
      </c>
      <c r="O945" s="13">
        <f t="shared" si="586"/>
        <v>0</v>
      </c>
      <c r="P945" s="14"/>
      <c r="Q945" s="13">
        <f t="shared" si="587"/>
        <v>0</v>
      </c>
      <c r="R945" s="14">
        <f t="shared" si="600"/>
        <v>0</v>
      </c>
      <c r="S945" s="13">
        <f t="shared" si="588"/>
        <v>0</v>
      </c>
      <c r="T945" s="14">
        <f t="shared" si="601"/>
        <v>0</v>
      </c>
      <c r="U945" s="13">
        <f t="shared" si="589"/>
        <v>0</v>
      </c>
      <c r="V945" s="14"/>
      <c r="W945" s="13">
        <f t="shared" si="590"/>
        <v>0</v>
      </c>
      <c r="X945" s="14">
        <f t="shared" si="602"/>
        <v>0</v>
      </c>
      <c r="Y945" s="13">
        <f t="shared" si="591"/>
        <v>0</v>
      </c>
      <c r="Z945" s="14">
        <f t="shared" si="603"/>
        <v>0</v>
      </c>
      <c r="AA945" s="13">
        <f t="shared" si="592"/>
        <v>0</v>
      </c>
      <c r="AB945" s="14"/>
      <c r="AC945" s="13">
        <f t="shared" si="593"/>
        <v>0</v>
      </c>
      <c r="AD945" s="14">
        <f t="shared" si="604"/>
        <v>0</v>
      </c>
      <c r="AE945" s="13">
        <f t="shared" si="594"/>
        <v>0</v>
      </c>
      <c r="AF945" s="14">
        <f t="shared" si="605"/>
        <v>0</v>
      </c>
      <c r="AG945" s="13">
        <f t="shared" si="595"/>
        <v>1.9999999999999574E-2</v>
      </c>
      <c r="AH945" s="14"/>
      <c r="AI945" s="13">
        <f t="shared" si="596"/>
        <v>0</v>
      </c>
      <c r="AJ945" s="14">
        <f t="shared" si="606"/>
        <v>0</v>
      </c>
      <c r="AK945" s="13">
        <f t="shared" si="597"/>
        <v>0</v>
      </c>
      <c r="AL945" s="14">
        <f t="shared" si="607"/>
        <v>0</v>
      </c>
      <c r="AM945" s="13">
        <f t="shared" si="608"/>
        <v>0</v>
      </c>
      <c r="AN945" s="14"/>
      <c r="AO945" s="13">
        <f t="shared" si="609"/>
        <v>0</v>
      </c>
      <c r="AP945" s="14">
        <f t="shared" si="610"/>
        <v>0</v>
      </c>
      <c r="AQ945" s="13">
        <f t="shared" si="611"/>
        <v>0</v>
      </c>
      <c r="AR945" s="14">
        <f t="shared" si="612"/>
        <v>0</v>
      </c>
      <c r="AS945" s="13">
        <f t="shared" si="613"/>
        <v>0</v>
      </c>
      <c r="AT945" s="14"/>
      <c r="AU945" s="13">
        <f t="shared" si="614"/>
        <v>0</v>
      </c>
      <c r="AV945" s="14">
        <f t="shared" si="615"/>
        <v>0</v>
      </c>
      <c r="AW945" s="13">
        <f t="shared" si="616"/>
        <v>0</v>
      </c>
      <c r="AX945" s="14">
        <f t="shared" si="617"/>
        <v>0</v>
      </c>
      <c r="AY945" s="13">
        <f t="shared" si="618"/>
        <v>0</v>
      </c>
      <c r="AZ945" s="14"/>
      <c r="BA945" s="13">
        <f t="shared" si="619"/>
        <v>0</v>
      </c>
      <c r="BB945" s="14">
        <f t="shared" si="620"/>
        <v>0</v>
      </c>
      <c r="BC945" s="13">
        <f t="shared" si="621"/>
        <v>0</v>
      </c>
      <c r="BD945" s="14">
        <f t="shared" si="622"/>
        <v>0</v>
      </c>
      <c r="BE945" s="13">
        <f t="shared" si="623"/>
        <v>0</v>
      </c>
    </row>
    <row r="946" spans="1:57" x14ac:dyDescent="0.25">
      <c r="A946" s="23">
        <f t="shared" si="624"/>
        <v>18.830416666666355</v>
      </c>
      <c r="B946" s="8"/>
      <c r="C946" t="s">
        <v>11</v>
      </c>
      <c r="D946" s="10"/>
      <c r="F946" s="10" t="s">
        <v>14</v>
      </c>
      <c r="G946" t="s">
        <v>11</v>
      </c>
      <c r="H946" s="10"/>
      <c r="I946" s="32"/>
      <c r="J946" t="s">
        <v>11</v>
      </c>
      <c r="K946" s="13">
        <f t="shared" si="584"/>
        <v>0</v>
      </c>
      <c r="L946" s="14">
        <f t="shared" si="598"/>
        <v>0</v>
      </c>
      <c r="M946" s="13">
        <f t="shared" si="585"/>
        <v>0</v>
      </c>
      <c r="N946" s="14">
        <f t="shared" si="599"/>
        <v>0</v>
      </c>
      <c r="O946" s="13">
        <f t="shared" si="586"/>
        <v>0</v>
      </c>
      <c r="P946" s="14"/>
      <c r="Q946" s="13">
        <f t="shared" si="587"/>
        <v>0</v>
      </c>
      <c r="R946" s="14">
        <f t="shared" si="600"/>
        <v>0</v>
      </c>
      <c r="S946" s="13">
        <f t="shared" si="588"/>
        <v>0</v>
      </c>
      <c r="T946" s="14">
        <f t="shared" si="601"/>
        <v>0</v>
      </c>
      <c r="U946" s="13">
        <f t="shared" si="589"/>
        <v>0</v>
      </c>
      <c r="V946" s="14"/>
      <c r="W946" s="13">
        <f t="shared" si="590"/>
        <v>0</v>
      </c>
      <c r="X946" s="14">
        <f t="shared" si="602"/>
        <v>0</v>
      </c>
      <c r="Y946" s="13">
        <f t="shared" si="591"/>
        <v>0</v>
      </c>
      <c r="Z946" s="14">
        <f t="shared" si="603"/>
        <v>0</v>
      </c>
      <c r="AA946" s="13">
        <f t="shared" si="592"/>
        <v>0</v>
      </c>
      <c r="AB946" s="14"/>
      <c r="AC946" s="13">
        <f t="shared" si="593"/>
        <v>0</v>
      </c>
      <c r="AD946" s="14">
        <f t="shared" si="604"/>
        <v>0</v>
      </c>
      <c r="AE946" s="13">
        <f t="shared" si="594"/>
        <v>0</v>
      </c>
      <c r="AF946" s="14">
        <f t="shared" si="605"/>
        <v>0</v>
      </c>
      <c r="AG946" s="13">
        <f t="shared" si="595"/>
        <v>1.9999999999999574E-2</v>
      </c>
      <c r="AH946" s="14"/>
      <c r="AI946" s="13">
        <f t="shared" si="596"/>
        <v>0</v>
      </c>
      <c r="AJ946" s="14">
        <f t="shared" si="606"/>
        <v>0</v>
      </c>
      <c r="AK946" s="13">
        <f t="shared" si="597"/>
        <v>0</v>
      </c>
      <c r="AL946" s="14">
        <f t="shared" si="607"/>
        <v>0</v>
      </c>
      <c r="AM946" s="13">
        <f t="shared" si="608"/>
        <v>0</v>
      </c>
      <c r="AN946" s="14"/>
      <c r="AO946" s="13">
        <f t="shared" si="609"/>
        <v>0</v>
      </c>
      <c r="AP946" s="14">
        <f t="shared" si="610"/>
        <v>0</v>
      </c>
      <c r="AQ946" s="13">
        <f t="shared" si="611"/>
        <v>0</v>
      </c>
      <c r="AR946" s="14">
        <f t="shared" si="612"/>
        <v>0</v>
      </c>
      <c r="AS946" s="13">
        <f t="shared" si="613"/>
        <v>0</v>
      </c>
      <c r="AT946" s="14"/>
      <c r="AU946" s="13">
        <f t="shared" si="614"/>
        <v>0</v>
      </c>
      <c r="AV946" s="14">
        <f t="shared" si="615"/>
        <v>0</v>
      </c>
      <c r="AW946" s="13">
        <f t="shared" si="616"/>
        <v>0</v>
      </c>
      <c r="AX946" s="14">
        <f t="shared" si="617"/>
        <v>0</v>
      </c>
      <c r="AY946" s="13">
        <f t="shared" si="618"/>
        <v>0</v>
      </c>
      <c r="AZ946" s="14"/>
      <c r="BA946" s="13">
        <f t="shared" si="619"/>
        <v>0</v>
      </c>
      <c r="BB946" s="14">
        <f t="shared" si="620"/>
        <v>0</v>
      </c>
      <c r="BC946" s="13">
        <f t="shared" si="621"/>
        <v>0</v>
      </c>
      <c r="BD946" s="14">
        <f t="shared" si="622"/>
        <v>0</v>
      </c>
      <c r="BE946" s="13">
        <f t="shared" si="623"/>
        <v>0</v>
      </c>
    </row>
    <row r="947" spans="1:57" x14ac:dyDescent="0.25">
      <c r="A947" s="23">
        <f t="shared" si="624"/>
        <v>18.850416666666355</v>
      </c>
      <c r="B947" s="8" t="s">
        <v>67</v>
      </c>
      <c r="C947" t="s">
        <v>11</v>
      </c>
      <c r="D947" s="10"/>
      <c r="F947" s="10" t="s">
        <v>14</v>
      </c>
      <c r="G947" t="s">
        <v>11</v>
      </c>
      <c r="H947" s="10"/>
      <c r="I947" s="10" t="s">
        <v>14</v>
      </c>
      <c r="J947" t="s">
        <v>11</v>
      </c>
      <c r="K947" s="13">
        <f t="shared" si="584"/>
        <v>0</v>
      </c>
      <c r="L947" s="14">
        <f t="shared" si="598"/>
        <v>0</v>
      </c>
      <c r="M947" s="13">
        <f t="shared" si="585"/>
        <v>0</v>
      </c>
      <c r="N947" s="14">
        <f t="shared" si="599"/>
        <v>0</v>
      </c>
      <c r="O947" s="13">
        <f t="shared" si="586"/>
        <v>0</v>
      </c>
      <c r="P947" s="14"/>
      <c r="Q947" s="13">
        <f t="shared" si="587"/>
        <v>0</v>
      </c>
      <c r="R947" s="14">
        <f t="shared" si="600"/>
        <v>0</v>
      </c>
      <c r="S947" s="13">
        <f t="shared" si="588"/>
        <v>0</v>
      </c>
      <c r="T947" s="14">
        <f t="shared" si="601"/>
        <v>0</v>
      </c>
      <c r="U947" s="13">
        <f t="shared" si="589"/>
        <v>0</v>
      </c>
      <c r="V947" s="14"/>
      <c r="W947" s="13">
        <f t="shared" si="590"/>
        <v>0</v>
      </c>
      <c r="X947" s="14">
        <f t="shared" si="602"/>
        <v>0</v>
      </c>
      <c r="Y947" s="13">
        <f t="shared" si="591"/>
        <v>0</v>
      </c>
      <c r="Z947" s="14">
        <f t="shared" si="603"/>
        <v>0</v>
      </c>
      <c r="AA947" s="13">
        <f t="shared" si="592"/>
        <v>0</v>
      </c>
      <c r="AB947" s="14"/>
      <c r="AC947" s="13">
        <f t="shared" si="593"/>
        <v>0</v>
      </c>
      <c r="AD947" s="14">
        <f t="shared" si="604"/>
        <v>0</v>
      </c>
      <c r="AE947" s="13">
        <f t="shared" si="594"/>
        <v>0</v>
      </c>
      <c r="AF947" s="14">
        <f t="shared" si="605"/>
        <v>0</v>
      </c>
      <c r="AG947" s="13">
        <f t="shared" si="595"/>
        <v>1.9999999999999574E-2</v>
      </c>
      <c r="AH947" s="14"/>
      <c r="AI947" s="13">
        <f t="shared" si="596"/>
        <v>0</v>
      </c>
      <c r="AJ947" s="14">
        <f t="shared" si="606"/>
        <v>0</v>
      </c>
      <c r="AK947" s="13">
        <f t="shared" si="597"/>
        <v>0</v>
      </c>
      <c r="AL947" s="14">
        <f t="shared" si="607"/>
        <v>0</v>
      </c>
      <c r="AM947" s="13">
        <f t="shared" si="608"/>
        <v>0</v>
      </c>
      <c r="AN947" s="14"/>
      <c r="AO947" s="13">
        <f t="shared" si="609"/>
        <v>0</v>
      </c>
      <c r="AP947" s="14">
        <f t="shared" si="610"/>
        <v>0</v>
      </c>
      <c r="AQ947" s="13">
        <f t="shared" si="611"/>
        <v>0</v>
      </c>
      <c r="AR947" s="14">
        <f t="shared" si="612"/>
        <v>0</v>
      </c>
      <c r="AS947" s="13">
        <f t="shared" si="613"/>
        <v>0</v>
      </c>
      <c r="AT947" s="14"/>
      <c r="AU947" s="13">
        <f t="shared" si="614"/>
        <v>18.850416666666355</v>
      </c>
      <c r="AV947" s="14">
        <f t="shared" si="615"/>
        <v>1</v>
      </c>
      <c r="AW947" s="13">
        <f t="shared" si="616"/>
        <v>0</v>
      </c>
      <c r="AX947" s="14">
        <f t="shared" si="617"/>
        <v>0</v>
      </c>
      <c r="AY947" s="13">
        <f t="shared" si="618"/>
        <v>0</v>
      </c>
      <c r="AZ947" s="14"/>
      <c r="BA947" s="13">
        <f t="shared" si="619"/>
        <v>0</v>
      </c>
      <c r="BB947" s="14">
        <f t="shared" si="620"/>
        <v>0</v>
      </c>
      <c r="BC947" s="13">
        <f t="shared" si="621"/>
        <v>0</v>
      </c>
      <c r="BD947" s="14">
        <f t="shared" si="622"/>
        <v>0</v>
      </c>
      <c r="BE947" s="13">
        <f t="shared" si="623"/>
        <v>0</v>
      </c>
    </row>
    <row r="948" spans="1:57" x14ac:dyDescent="0.25">
      <c r="A948" s="23">
        <f t="shared" si="624"/>
        <v>18.870416666666355</v>
      </c>
      <c r="B948" s="8"/>
      <c r="C948" t="s">
        <v>11</v>
      </c>
      <c r="F948" s="10" t="s">
        <v>14</v>
      </c>
      <c r="G948" t="s">
        <v>11</v>
      </c>
      <c r="H948" s="10"/>
      <c r="I948" s="10" t="s">
        <v>14</v>
      </c>
      <c r="J948" t="s">
        <v>11</v>
      </c>
      <c r="K948" s="13">
        <f t="shared" si="584"/>
        <v>0</v>
      </c>
      <c r="L948" s="14">
        <f t="shared" si="598"/>
        <v>0</v>
      </c>
      <c r="M948" s="13">
        <f t="shared" si="585"/>
        <v>0</v>
      </c>
      <c r="N948" s="14">
        <f t="shared" si="599"/>
        <v>0</v>
      </c>
      <c r="O948" s="13">
        <f t="shared" si="586"/>
        <v>0</v>
      </c>
      <c r="P948" s="14"/>
      <c r="Q948" s="13">
        <f t="shared" si="587"/>
        <v>0</v>
      </c>
      <c r="R948" s="14">
        <f t="shared" si="600"/>
        <v>0</v>
      </c>
      <c r="S948" s="13">
        <f t="shared" si="588"/>
        <v>0</v>
      </c>
      <c r="T948" s="14">
        <f t="shared" si="601"/>
        <v>0</v>
      </c>
      <c r="U948" s="13">
        <f t="shared" si="589"/>
        <v>0</v>
      </c>
      <c r="V948" s="14"/>
      <c r="W948" s="13">
        <f t="shared" si="590"/>
        <v>0</v>
      </c>
      <c r="X948" s="14">
        <f t="shared" si="602"/>
        <v>0</v>
      </c>
      <c r="Y948" s="13">
        <f t="shared" si="591"/>
        <v>0</v>
      </c>
      <c r="Z948" s="14">
        <f t="shared" si="603"/>
        <v>0</v>
      </c>
      <c r="AA948" s="13">
        <f t="shared" si="592"/>
        <v>0</v>
      </c>
      <c r="AB948" s="14"/>
      <c r="AC948" s="13">
        <f t="shared" si="593"/>
        <v>0</v>
      </c>
      <c r="AD948" s="14">
        <f t="shared" si="604"/>
        <v>0</v>
      </c>
      <c r="AE948" s="13">
        <f t="shared" si="594"/>
        <v>0</v>
      </c>
      <c r="AF948" s="14">
        <f t="shared" si="605"/>
        <v>0</v>
      </c>
      <c r="AG948" s="13">
        <f t="shared" si="595"/>
        <v>1.9999999999999574E-2</v>
      </c>
      <c r="AH948" s="14"/>
      <c r="AI948" s="13">
        <f t="shared" si="596"/>
        <v>0</v>
      </c>
      <c r="AJ948" s="14">
        <f t="shared" si="606"/>
        <v>0</v>
      </c>
      <c r="AK948" s="13">
        <f t="shared" si="597"/>
        <v>0</v>
      </c>
      <c r="AL948" s="14">
        <f t="shared" si="607"/>
        <v>0</v>
      </c>
      <c r="AM948" s="13">
        <f t="shared" si="608"/>
        <v>0</v>
      </c>
      <c r="AN948" s="14"/>
      <c r="AO948" s="13">
        <f t="shared" si="609"/>
        <v>0</v>
      </c>
      <c r="AP948" s="14">
        <f t="shared" si="610"/>
        <v>0</v>
      </c>
      <c r="AQ948" s="13">
        <f t="shared" si="611"/>
        <v>0</v>
      </c>
      <c r="AR948" s="14">
        <f t="shared" si="612"/>
        <v>0</v>
      </c>
      <c r="AS948" s="13">
        <f t="shared" si="613"/>
        <v>0</v>
      </c>
      <c r="AT948" s="14"/>
      <c r="AU948" s="13">
        <f t="shared" si="614"/>
        <v>0</v>
      </c>
      <c r="AV948" s="14">
        <f t="shared" si="615"/>
        <v>0</v>
      </c>
      <c r="AW948" s="13">
        <f t="shared" si="616"/>
        <v>0</v>
      </c>
      <c r="AX948" s="14">
        <f t="shared" si="617"/>
        <v>0</v>
      </c>
      <c r="AY948" s="13">
        <f t="shared" si="618"/>
        <v>0</v>
      </c>
      <c r="AZ948" s="14"/>
      <c r="BA948" s="13">
        <f t="shared" si="619"/>
        <v>0</v>
      </c>
      <c r="BB948" s="14">
        <f t="shared" si="620"/>
        <v>0</v>
      </c>
      <c r="BC948" s="13">
        <f t="shared" si="621"/>
        <v>0</v>
      </c>
      <c r="BD948" s="14">
        <f t="shared" si="622"/>
        <v>0</v>
      </c>
      <c r="BE948" s="13">
        <f t="shared" si="623"/>
        <v>0</v>
      </c>
    </row>
    <row r="949" spans="1:57" x14ac:dyDescent="0.25">
      <c r="A949" s="23">
        <f t="shared" si="624"/>
        <v>18.890416666666354</v>
      </c>
      <c r="B949" s="8" t="s">
        <v>22</v>
      </c>
      <c r="C949" s="11" t="s">
        <v>20</v>
      </c>
      <c r="F949" t="s">
        <v>11</v>
      </c>
      <c r="G949" t="s">
        <v>11</v>
      </c>
      <c r="H949" s="10"/>
      <c r="I949" s="10" t="s">
        <v>14</v>
      </c>
      <c r="J949" t="s">
        <v>11</v>
      </c>
      <c r="K949" s="13">
        <f t="shared" si="584"/>
        <v>0</v>
      </c>
      <c r="L949" s="14">
        <f t="shared" si="598"/>
        <v>0</v>
      </c>
      <c r="M949" s="13">
        <f t="shared" si="585"/>
        <v>18.890416666666354</v>
      </c>
      <c r="N949" s="14">
        <f t="shared" si="599"/>
        <v>1</v>
      </c>
      <c r="O949" s="13">
        <f t="shared" si="586"/>
        <v>0</v>
      </c>
      <c r="P949" s="14"/>
      <c r="Q949" s="13">
        <f t="shared" si="587"/>
        <v>0</v>
      </c>
      <c r="R949" s="14">
        <f t="shared" si="600"/>
        <v>0</v>
      </c>
      <c r="S949" s="13">
        <f t="shared" si="588"/>
        <v>0</v>
      </c>
      <c r="T949" s="14">
        <f t="shared" si="601"/>
        <v>0</v>
      </c>
      <c r="U949" s="13">
        <f t="shared" si="589"/>
        <v>0</v>
      </c>
      <c r="V949" s="14"/>
      <c r="W949" s="13">
        <f t="shared" si="590"/>
        <v>0</v>
      </c>
      <c r="X949" s="14">
        <f t="shared" si="602"/>
        <v>0</v>
      </c>
      <c r="Y949" s="13">
        <f t="shared" si="591"/>
        <v>0</v>
      </c>
      <c r="Z949" s="14">
        <f t="shared" si="603"/>
        <v>0</v>
      </c>
      <c r="AA949" s="13">
        <f t="shared" si="592"/>
        <v>0</v>
      </c>
      <c r="AB949" s="14"/>
      <c r="AC949" s="13">
        <f t="shared" si="593"/>
        <v>0</v>
      </c>
      <c r="AD949" s="14">
        <f t="shared" si="604"/>
        <v>0</v>
      </c>
      <c r="AE949" s="13">
        <f t="shared" si="594"/>
        <v>0</v>
      </c>
      <c r="AF949" s="14">
        <f t="shared" si="605"/>
        <v>0</v>
      </c>
      <c r="AG949" s="13">
        <f t="shared" si="595"/>
        <v>0</v>
      </c>
      <c r="AH949" s="14"/>
      <c r="AI949" s="13">
        <f t="shared" si="596"/>
        <v>0</v>
      </c>
      <c r="AJ949" s="14">
        <f t="shared" si="606"/>
        <v>0</v>
      </c>
      <c r="AK949" s="13">
        <f t="shared" si="597"/>
        <v>0</v>
      </c>
      <c r="AL949" s="14">
        <f t="shared" si="607"/>
        <v>0</v>
      </c>
      <c r="AM949" s="13">
        <f t="shared" si="608"/>
        <v>0</v>
      </c>
      <c r="AN949" s="14"/>
      <c r="AO949" s="13">
        <f t="shared" si="609"/>
        <v>0</v>
      </c>
      <c r="AP949" s="14">
        <f t="shared" si="610"/>
        <v>0</v>
      </c>
      <c r="AQ949" s="13">
        <f t="shared" si="611"/>
        <v>0</v>
      </c>
      <c r="AR949" s="14">
        <f t="shared" si="612"/>
        <v>0</v>
      </c>
      <c r="AS949" s="13">
        <f t="shared" si="613"/>
        <v>0</v>
      </c>
      <c r="AT949" s="14"/>
      <c r="AU949" s="13">
        <f t="shared" si="614"/>
        <v>0</v>
      </c>
      <c r="AV949" s="14">
        <f t="shared" si="615"/>
        <v>0</v>
      </c>
      <c r="AW949" s="13">
        <f t="shared" si="616"/>
        <v>0</v>
      </c>
      <c r="AX949" s="14">
        <f t="shared" si="617"/>
        <v>0</v>
      </c>
      <c r="AY949" s="13">
        <f t="shared" si="618"/>
        <v>0</v>
      </c>
      <c r="AZ949" s="14"/>
      <c r="BA949" s="13">
        <f t="shared" si="619"/>
        <v>0</v>
      </c>
      <c r="BB949" s="14">
        <f t="shared" si="620"/>
        <v>0</v>
      </c>
      <c r="BC949" s="13">
        <f t="shared" si="621"/>
        <v>0</v>
      </c>
      <c r="BD949" s="14">
        <f t="shared" si="622"/>
        <v>0</v>
      </c>
      <c r="BE949" s="13">
        <f t="shared" si="623"/>
        <v>0</v>
      </c>
    </row>
    <row r="950" spans="1:57" x14ac:dyDescent="0.25">
      <c r="A950" s="23">
        <f t="shared" si="624"/>
        <v>18.910416666666354</v>
      </c>
      <c r="B950" s="8" t="s">
        <v>16</v>
      </c>
      <c r="C950" s="10"/>
      <c r="D950" s="10" t="s">
        <v>14</v>
      </c>
      <c r="F950" t="s">
        <v>11</v>
      </c>
      <c r="G950" t="s">
        <v>11</v>
      </c>
      <c r="H950" s="10"/>
      <c r="I950" s="10" t="s">
        <v>14</v>
      </c>
      <c r="J950" t="s">
        <v>11</v>
      </c>
      <c r="K950" s="13">
        <f t="shared" si="584"/>
        <v>0</v>
      </c>
      <c r="L950" s="14">
        <f t="shared" si="598"/>
        <v>0</v>
      </c>
      <c r="M950" s="13">
        <f t="shared" si="585"/>
        <v>0</v>
      </c>
      <c r="N950" s="14">
        <f t="shared" si="599"/>
        <v>0</v>
      </c>
      <c r="O950" s="13">
        <f t="shared" si="586"/>
        <v>0</v>
      </c>
      <c r="P950" s="14"/>
      <c r="Q950" s="13">
        <f t="shared" si="587"/>
        <v>18.910416666666354</v>
      </c>
      <c r="R950" s="14">
        <f t="shared" si="600"/>
        <v>1</v>
      </c>
      <c r="S950" s="13">
        <f t="shared" si="588"/>
        <v>0</v>
      </c>
      <c r="T950" s="14">
        <f t="shared" si="601"/>
        <v>0</v>
      </c>
      <c r="U950" s="13">
        <f t="shared" si="589"/>
        <v>1.9999999999999574E-2</v>
      </c>
      <c r="V950" s="14"/>
      <c r="W950" s="13">
        <f t="shared" si="590"/>
        <v>0</v>
      </c>
      <c r="X950" s="14">
        <f t="shared" si="602"/>
        <v>0</v>
      </c>
      <c r="Y950" s="13">
        <f t="shared" si="591"/>
        <v>0</v>
      </c>
      <c r="Z950" s="14">
        <f t="shared" si="603"/>
        <v>0</v>
      </c>
      <c r="AA950" s="13">
        <f t="shared" si="592"/>
        <v>0</v>
      </c>
      <c r="AB950" s="14"/>
      <c r="AC950" s="13">
        <f t="shared" si="593"/>
        <v>0</v>
      </c>
      <c r="AD950" s="14">
        <f t="shared" si="604"/>
        <v>0</v>
      </c>
      <c r="AE950" s="13">
        <f t="shared" si="594"/>
        <v>0</v>
      </c>
      <c r="AF950" s="14">
        <f t="shared" si="605"/>
        <v>0</v>
      </c>
      <c r="AG950" s="13">
        <f t="shared" si="595"/>
        <v>0</v>
      </c>
      <c r="AH950" s="14"/>
      <c r="AI950" s="13">
        <f t="shared" si="596"/>
        <v>0</v>
      </c>
      <c r="AJ950" s="14">
        <f t="shared" si="606"/>
        <v>0</v>
      </c>
      <c r="AK950" s="13">
        <f t="shared" si="597"/>
        <v>0</v>
      </c>
      <c r="AL950" s="14">
        <f t="shared" si="607"/>
        <v>0</v>
      </c>
      <c r="AM950" s="13">
        <f t="shared" si="608"/>
        <v>0</v>
      </c>
      <c r="AN950" s="14"/>
      <c r="AO950" s="13">
        <f t="shared" si="609"/>
        <v>0</v>
      </c>
      <c r="AP950" s="14">
        <f t="shared" si="610"/>
        <v>0</v>
      </c>
      <c r="AQ950" s="13">
        <f t="shared" si="611"/>
        <v>0</v>
      </c>
      <c r="AR950" s="14">
        <f t="shared" si="612"/>
        <v>0</v>
      </c>
      <c r="AS950" s="13">
        <f t="shared" si="613"/>
        <v>0</v>
      </c>
      <c r="AT950" s="14"/>
      <c r="AU950" s="13">
        <f t="shared" si="614"/>
        <v>0</v>
      </c>
      <c r="AV950" s="14">
        <f t="shared" si="615"/>
        <v>0</v>
      </c>
      <c r="AW950" s="13">
        <f t="shared" si="616"/>
        <v>0</v>
      </c>
      <c r="AX950" s="14">
        <f t="shared" si="617"/>
        <v>0</v>
      </c>
      <c r="AY950" s="13">
        <f t="shared" si="618"/>
        <v>0</v>
      </c>
      <c r="AZ950" s="14"/>
      <c r="BA950" s="13">
        <f t="shared" si="619"/>
        <v>0</v>
      </c>
      <c r="BB950" s="14">
        <f t="shared" si="620"/>
        <v>0</v>
      </c>
      <c r="BC950" s="13">
        <f t="shared" si="621"/>
        <v>0</v>
      </c>
      <c r="BD950" s="14">
        <f t="shared" si="622"/>
        <v>0</v>
      </c>
      <c r="BE950" s="13">
        <f t="shared" si="623"/>
        <v>0</v>
      </c>
    </row>
    <row r="951" spans="1:57" x14ac:dyDescent="0.25">
      <c r="A951" s="23">
        <f t="shared" si="624"/>
        <v>18.930416666666353</v>
      </c>
      <c r="B951" s="8"/>
      <c r="C951" s="10"/>
      <c r="D951" s="10" t="s">
        <v>14</v>
      </c>
      <c r="E951" s="11"/>
      <c r="F951" t="s">
        <v>11</v>
      </c>
      <c r="G951" t="s">
        <v>11</v>
      </c>
      <c r="H951" s="10"/>
      <c r="I951" s="10" t="s">
        <v>14</v>
      </c>
      <c r="J951" t="s">
        <v>11</v>
      </c>
      <c r="K951" s="13">
        <f t="shared" si="584"/>
        <v>0</v>
      </c>
      <c r="L951" s="14">
        <f t="shared" si="598"/>
        <v>0</v>
      </c>
      <c r="M951" s="13">
        <f t="shared" si="585"/>
        <v>0</v>
      </c>
      <c r="N951" s="14">
        <f t="shared" si="599"/>
        <v>0</v>
      </c>
      <c r="O951" s="13">
        <f t="shared" si="586"/>
        <v>0</v>
      </c>
      <c r="P951" s="14"/>
      <c r="Q951" s="13">
        <f t="shared" si="587"/>
        <v>0</v>
      </c>
      <c r="R951" s="14">
        <f t="shared" si="600"/>
        <v>0</v>
      </c>
      <c r="S951" s="13">
        <f t="shared" si="588"/>
        <v>0</v>
      </c>
      <c r="T951" s="14">
        <f t="shared" si="601"/>
        <v>0</v>
      </c>
      <c r="U951" s="13">
        <f t="shared" si="589"/>
        <v>1.9999999999999574E-2</v>
      </c>
      <c r="V951" s="14"/>
      <c r="W951" s="13">
        <f t="shared" si="590"/>
        <v>0</v>
      </c>
      <c r="X951" s="14">
        <f t="shared" si="602"/>
        <v>0</v>
      </c>
      <c r="Y951" s="13">
        <f t="shared" si="591"/>
        <v>0</v>
      </c>
      <c r="Z951" s="14">
        <f t="shared" si="603"/>
        <v>0</v>
      </c>
      <c r="AA951" s="13">
        <f t="shared" si="592"/>
        <v>0</v>
      </c>
      <c r="AB951" s="14"/>
      <c r="AC951" s="13">
        <f t="shared" si="593"/>
        <v>0</v>
      </c>
      <c r="AD951" s="14">
        <f t="shared" si="604"/>
        <v>0</v>
      </c>
      <c r="AE951" s="13">
        <f t="shared" si="594"/>
        <v>0</v>
      </c>
      <c r="AF951" s="14">
        <f t="shared" si="605"/>
        <v>0</v>
      </c>
      <c r="AG951" s="13">
        <f t="shared" si="595"/>
        <v>0</v>
      </c>
      <c r="AH951" s="14"/>
      <c r="AI951" s="13">
        <f t="shared" si="596"/>
        <v>0</v>
      </c>
      <c r="AJ951" s="14">
        <f t="shared" si="606"/>
        <v>0</v>
      </c>
      <c r="AK951" s="13">
        <f t="shared" si="597"/>
        <v>0</v>
      </c>
      <c r="AL951" s="14">
        <f t="shared" si="607"/>
        <v>0</v>
      </c>
      <c r="AM951" s="13">
        <f t="shared" si="608"/>
        <v>0</v>
      </c>
      <c r="AN951" s="14"/>
      <c r="AO951" s="13">
        <f t="shared" si="609"/>
        <v>0</v>
      </c>
      <c r="AP951" s="14">
        <f t="shared" si="610"/>
        <v>0</v>
      </c>
      <c r="AQ951" s="13">
        <f t="shared" si="611"/>
        <v>0</v>
      </c>
      <c r="AR951" s="14">
        <f t="shared" si="612"/>
        <v>0</v>
      </c>
      <c r="AS951" s="13">
        <f t="shared" si="613"/>
        <v>0</v>
      </c>
      <c r="AT951" s="14"/>
      <c r="AU951" s="13">
        <f t="shared" si="614"/>
        <v>0</v>
      </c>
      <c r="AV951" s="14">
        <f t="shared" si="615"/>
        <v>0</v>
      </c>
      <c r="AW951" s="13">
        <f t="shared" si="616"/>
        <v>0</v>
      </c>
      <c r="AX951" s="14">
        <f t="shared" si="617"/>
        <v>0</v>
      </c>
      <c r="AY951" s="13">
        <f t="shared" si="618"/>
        <v>0</v>
      </c>
      <c r="AZ951" s="14"/>
      <c r="BA951" s="13">
        <f t="shared" si="619"/>
        <v>0</v>
      </c>
      <c r="BB951" s="14">
        <f t="shared" si="620"/>
        <v>0</v>
      </c>
      <c r="BC951" s="13">
        <f t="shared" si="621"/>
        <v>0</v>
      </c>
      <c r="BD951" s="14">
        <f t="shared" si="622"/>
        <v>0</v>
      </c>
      <c r="BE951" s="13">
        <f t="shared" si="623"/>
        <v>0</v>
      </c>
    </row>
    <row r="952" spans="1:57" x14ac:dyDescent="0.25">
      <c r="A952" s="23">
        <f t="shared" si="624"/>
        <v>18.950416666666353</v>
      </c>
      <c r="B952" s="8"/>
      <c r="C952" s="10"/>
      <c r="D952" s="10" t="s">
        <v>14</v>
      </c>
      <c r="F952" t="s">
        <v>11</v>
      </c>
      <c r="G952" t="s">
        <v>11</v>
      </c>
      <c r="I952" s="10" t="s">
        <v>14</v>
      </c>
      <c r="J952" t="s">
        <v>11</v>
      </c>
      <c r="K952" s="13">
        <f t="shared" si="584"/>
        <v>0</v>
      </c>
      <c r="L952" s="14">
        <f t="shared" si="598"/>
        <v>0</v>
      </c>
      <c r="M952" s="13">
        <f t="shared" si="585"/>
        <v>0</v>
      </c>
      <c r="N952" s="14">
        <f t="shared" si="599"/>
        <v>0</v>
      </c>
      <c r="O952" s="13">
        <f t="shared" si="586"/>
        <v>0</v>
      </c>
      <c r="P952" s="14"/>
      <c r="Q952" s="13">
        <f t="shared" si="587"/>
        <v>0</v>
      </c>
      <c r="R952" s="14">
        <f t="shared" si="600"/>
        <v>0</v>
      </c>
      <c r="S952" s="13">
        <f t="shared" si="588"/>
        <v>0</v>
      </c>
      <c r="T952" s="14">
        <f t="shared" si="601"/>
        <v>0</v>
      </c>
      <c r="U952" s="13">
        <f t="shared" si="589"/>
        <v>1.9999999999999574E-2</v>
      </c>
      <c r="V952" s="14"/>
      <c r="W952" s="13">
        <f t="shared" si="590"/>
        <v>0</v>
      </c>
      <c r="X952" s="14">
        <f t="shared" si="602"/>
        <v>0</v>
      </c>
      <c r="Y952" s="13">
        <f t="shared" si="591"/>
        <v>0</v>
      </c>
      <c r="Z952" s="14">
        <f t="shared" si="603"/>
        <v>0</v>
      </c>
      <c r="AA952" s="13">
        <f t="shared" si="592"/>
        <v>0</v>
      </c>
      <c r="AB952" s="14"/>
      <c r="AC952" s="13">
        <f t="shared" si="593"/>
        <v>0</v>
      </c>
      <c r="AD952" s="14">
        <f t="shared" si="604"/>
        <v>0</v>
      </c>
      <c r="AE952" s="13">
        <f t="shared" si="594"/>
        <v>0</v>
      </c>
      <c r="AF952" s="14">
        <f t="shared" si="605"/>
        <v>0</v>
      </c>
      <c r="AG952" s="13">
        <f t="shared" si="595"/>
        <v>0</v>
      </c>
      <c r="AH952" s="14"/>
      <c r="AI952" s="13">
        <f t="shared" si="596"/>
        <v>0</v>
      </c>
      <c r="AJ952" s="14">
        <f t="shared" si="606"/>
        <v>0</v>
      </c>
      <c r="AK952" s="13">
        <f t="shared" si="597"/>
        <v>0</v>
      </c>
      <c r="AL952" s="14">
        <f t="shared" si="607"/>
        <v>0</v>
      </c>
      <c r="AM952" s="13">
        <f t="shared" si="608"/>
        <v>0</v>
      </c>
      <c r="AN952" s="14"/>
      <c r="AO952" s="13">
        <f t="shared" si="609"/>
        <v>0</v>
      </c>
      <c r="AP952" s="14">
        <f t="shared" si="610"/>
        <v>0</v>
      </c>
      <c r="AQ952" s="13">
        <f t="shared" si="611"/>
        <v>0</v>
      </c>
      <c r="AR952" s="14">
        <f t="shared" si="612"/>
        <v>0</v>
      </c>
      <c r="AS952" s="13">
        <f t="shared" si="613"/>
        <v>0</v>
      </c>
      <c r="AT952" s="14"/>
      <c r="AU952" s="13">
        <f t="shared" si="614"/>
        <v>0</v>
      </c>
      <c r="AV952" s="14">
        <f t="shared" si="615"/>
        <v>0</v>
      </c>
      <c r="AW952" s="13">
        <f t="shared" si="616"/>
        <v>0</v>
      </c>
      <c r="AX952" s="14">
        <f t="shared" si="617"/>
        <v>0</v>
      </c>
      <c r="AY952" s="13">
        <f t="shared" si="618"/>
        <v>0</v>
      </c>
      <c r="AZ952" s="14"/>
      <c r="BA952" s="13">
        <f t="shared" si="619"/>
        <v>0</v>
      </c>
      <c r="BB952" s="14">
        <f t="shared" si="620"/>
        <v>0</v>
      </c>
      <c r="BC952" s="13">
        <f t="shared" si="621"/>
        <v>0</v>
      </c>
      <c r="BD952" s="14">
        <f t="shared" si="622"/>
        <v>0</v>
      </c>
      <c r="BE952" s="13">
        <f t="shared" si="623"/>
        <v>0</v>
      </c>
    </row>
    <row r="953" spans="1:57" x14ac:dyDescent="0.25">
      <c r="A953" s="23">
        <f t="shared" si="624"/>
        <v>18.970416666666353</v>
      </c>
      <c r="B953" s="8" t="s">
        <v>63</v>
      </c>
      <c r="C953" s="10"/>
      <c r="D953" s="10" t="s">
        <v>14</v>
      </c>
      <c r="F953" t="s">
        <v>11</v>
      </c>
      <c r="G953" t="s">
        <v>11</v>
      </c>
      <c r="H953" s="10" t="s">
        <v>14</v>
      </c>
      <c r="I953" s="10" t="s">
        <v>14</v>
      </c>
      <c r="J953" t="s">
        <v>11</v>
      </c>
      <c r="K953" s="13">
        <f t="shared" si="584"/>
        <v>0</v>
      </c>
      <c r="L953" s="14">
        <f t="shared" si="598"/>
        <v>0</v>
      </c>
      <c r="M953" s="13">
        <f t="shared" si="585"/>
        <v>0</v>
      </c>
      <c r="N953" s="14">
        <f t="shared" si="599"/>
        <v>0</v>
      </c>
      <c r="O953" s="13">
        <f t="shared" si="586"/>
        <v>0</v>
      </c>
      <c r="P953" s="14"/>
      <c r="Q953" s="13">
        <f t="shared" si="587"/>
        <v>0</v>
      </c>
      <c r="R953" s="14">
        <f t="shared" si="600"/>
        <v>0</v>
      </c>
      <c r="S953" s="13">
        <f t="shared" si="588"/>
        <v>0</v>
      </c>
      <c r="T953" s="14">
        <f t="shared" si="601"/>
        <v>0</v>
      </c>
      <c r="U953" s="13">
        <f t="shared" si="589"/>
        <v>1.9999999999999574E-2</v>
      </c>
      <c r="V953" s="14"/>
      <c r="W953" s="13">
        <f t="shared" si="590"/>
        <v>0</v>
      </c>
      <c r="X953" s="14">
        <f t="shared" si="602"/>
        <v>0</v>
      </c>
      <c r="Y953" s="13">
        <f t="shared" si="591"/>
        <v>0</v>
      </c>
      <c r="Z953" s="14">
        <f t="shared" si="603"/>
        <v>0</v>
      </c>
      <c r="AA953" s="13">
        <f t="shared" si="592"/>
        <v>0</v>
      </c>
      <c r="AB953" s="14"/>
      <c r="AC953" s="13">
        <f t="shared" si="593"/>
        <v>0</v>
      </c>
      <c r="AD953" s="14">
        <f t="shared" si="604"/>
        <v>0</v>
      </c>
      <c r="AE953" s="13">
        <f t="shared" si="594"/>
        <v>0</v>
      </c>
      <c r="AF953" s="14">
        <f t="shared" si="605"/>
        <v>0</v>
      </c>
      <c r="AG953" s="13">
        <f t="shared" si="595"/>
        <v>0</v>
      </c>
      <c r="AH953" s="14"/>
      <c r="AI953" s="13">
        <f t="shared" si="596"/>
        <v>0</v>
      </c>
      <c r="AJ953" s="14">
        <f t="shared" si="606"/>
        <v>0</v>
      </c>
      <c r="AK953" s="13">
        <f t="shared" si="597"/>
        <v>0</v>
      </c>
      <c r="AL953" s="14">
        <f t="shared" si="607"/>
        <v>0</v>
      </c>
      <c r="AM953" s="13">
        <f t="shared" si="608"/>
        <v>0</v>
      </c>
      <c r="AN953" s="14"/>
      <c r="AO953" s="13">
        <f t="shared" si="609"/>
        <v>18.970416666666353</v>
      </c>
      <c r="AP953" s="14">
        <f t="shared" si="610"/>
        <v>1</v>
      </c>
      <c r="AQ953" s="13">
        <f t="shared" si="611"/>
        <v>0</v>
      </c>
      <c r="AR953" s="14">
        <f t="shared" si="612"/>
        <v>0</v>
      </c>
      <c r="AS953" s="13">
        <f t="shared" si="613"/>
        <v>1.9999999999999574E-2</v>
      </c>
      <c r="AT953" s="14"/>
      <c r="AU953" s="13">
        <f t="shared" si="614"/>
        <v>0</v>
      </c>
      <c r="AV953" s="14">
        <f t="shared" si="615"/>
        <v>0</v>
      </c>
      <c r="AW953" s="13">
        <f t="shared" si="616"/>
        <v>0</v>
      </c>
      <c r="AX953" s="14">
        <f t="shared" si="617"/>
        <v>0</v>
      </c>
      <c r="AY953" s="13">
        <f t="shared" si="618"/>
        <v>0</v>
      </c>
      <c r="AZ953" s="14"/>
      <c r="BA953" s="13">
        <f t="shared" si="619"/>
        <v>0</v>
      </c>
      <c r="BB953" s="14">
        <f t="shared" si="620"/>
        <v>0</v>
      </c>
      <c r="BC953" s="13">
        <f t="shared" si="621"/>
        <v>0</v>
      </c>
      <c r="BD953" s="14">
        <f t="shared" si="622"/>
        <v>0</v>
      </c>
      <c r="BE953" s="13">
        <f t="shared" si="623"/>
        <v>0</v>
      </c>
    </row>
    <row r="954" spans="1:57" x14ac:dyDescent="0.25">
      <c r="A954" s="23">
        <f t="shared" si="624"/>
        <v>18.990416666666352</v>
      </c>
      <c r="B954" s="8" t="s">
        <v>77</v>
      </c>
      <c r="C954" s="10"/>
      <c r="D954" s="10" t="s">
        <v>14</v>
      </c>
      <c r="E954" s="10"/>
      <c r="F954" t="s">
        <v>11</v>
      </c>
      <c r="G954" t="s">
        <v>11</v>
      </c>
      <c r="H954" s="10" t="s">
        <v>14</v>
      </c>
      <c r="I954" t="s">
        <v>11</v>
      </c>
      <c r="J954" s="11" t="s">
        <v>20</v>
      </c>
      <c r="K954" s="13">
        <f t="shared" si="584"/>
        <v>0</v>
      </c>
      <c r="L954" s="14">
        <f t="shared" si="598"/>
        <v>0</v>
      </c>
      <c r="M954" s="13">
        <f t="shared" si="585"/>
        <v>0</v>
      </c>
      <c r="N954" s="14">
        <f t="shared" si="599"/>
        <v>0</v>
      </c>
      <c r="O954" s="13">
        <f t="shared" si="586"/>
        <v>0</v>
      </c>
      <c r="P954" s="14"/>
      <c r="Q954" s="13">
        <f t="shared" si="587"/>
        <v>0</v>
      </c>
      <c r="R954" s="14">
        <f t="shared" si="600"/>
        <v>0</v>
      </c>
      <c r="S954" s="13">
        <f t="shared" si="588"/>
        <v>0</v>
      </c>
      <c r="T954" s="14">
        <f t="shared" si="601"/>
        <v>0</v>
      </c>
      <c r="U954" s="13">
        <f t="shared" si="589"/>
        <v>1.9999999999999574E-2</v>
      </c>
      <c r="V954" s="14"/>
      <c r="W954" s="13">
        <f t="shared" si="590"/>
        <v>0</v>
      </c>
      <c r="X954" s="14">
        <f t="shared" si="602"/>
        <v>0</v>
      </c>
      <c r="Y954" s="13">
        <f t="shared" si="591"/>
        <v>0</v>
      </c>
      <c r="Z954" s="14">
        <f t="shared" si="603"/>
        <v>0</v>
      </c>
      <c r="AA954" s="13">
        <f t="shared" si="592"/>
        <v>0</v>
      </c>
      <c r="AB954" s="14"/>
      <c r="AC954" s="13">
        <f t="shared" si="593"/>
        <v>0</v>
      </c>
      <c r="AD954" s="14">
        <f t="shared" si="604"/>
        <v>0</v>
      </c>
      <c r="AE954" s="13">
        <f t="shared" si="594"/>
        <v>0</v>
      </c>
      <c r="AF954" s="14">
        <f t="shared" si="605"/>
        <v>0</v>
      </c>
      <c r="AG954" s="13">
        <f t="shared" si="595"/>
        <v>0</v>
      </c>
      <c r="AH954" s="14"/>
      <c r="AI954" s="13">
        <f t="shared" si="596"/>
        <v>0</v>
      </c>
      <c r="AJ954" s="14">
        <f t="shared" si="606"/>
        <v>0</v>
      </c>
      <c r="AK954" s="13">
        <f t="shared" si="597"/>
        <v>0</v>
      </c>
      <c r="AL954" s="14">
        <f t="shared" si="607"/>
        <v>0</v>
      </c>
      <c r="AM954" s="13">
        <f t="shared" si="608"/>
        <v>0</v>
      </c>
      <c r="AN954" s="14"/>
      <c r="AO954" s="13">
        <f t="shared" si="609"/>
        <v>0</v>
      </c>
      <c r="AP954" s="14">
        <f t="shared" si="610"/>
        <v>0</v>
      </c>
      <c r="AQ954" s="13">
        <f t="shared" si="611"/>
        <v>0</v>
      </c>
      <c r="AR954" s="14">
        <f t="shared" si="612"/>
        <v>0</v>
      </c>
      <c r="AS954" s="13">
        <f t="shared" si="613"/>
        <v>1.9999999999999574E-2</v>
      </c>
      <c r="AT954" s="14"/>
      <c r="AU954" s="13">
        <f t="shared" si="614"/>
        <v>0</v>
      </c>
      <c r="AV954" s="14">
        <f t="shared" si="615"/>
        <v>0</v>
      </c>
      <c r="AW954" s="13">
        <f t="shared" si="616"/>
        <v>0</v>
      </c>
      <c r="AX954" s="14">
        <f t="shared" si="617"/>
        <v>0</v>
      </c>
      <c r="AY954" s="13">
        <f t="shared" si="618"/>
        <v>0</v>
      </c>
      <c r="AZ954" s="14"/>
      <c r="BA954" s="13">
        <f t="shared" si="619"/>
        <v>0</v>
      </c>
      <c r="BB954" s="14">
        <f t="shared" si="620"/>
        <v>0</v>
      </c>
      <c r="BC954" s="13">
        <f t="shared" si="621"/>
        <v>18.990416666666352</v>
      </c>
      <c r="BD954" s="14">
        <f t="shared" si="622"/>
        <v>1</v>
      </c>
      <c r="BE954" s="13">
        <f t="shared" si="623"/>
        <v>0</v>
      </c>
    </row>
    <row r="955" spans="1:57" x14ac:dyDescent="0.25">
      <c r="A955" s="23">
        <f t="shared" si="624"/>
        <v>19.010416666666352</v>
      </c>
      <c r="B955" s="8"/>
      <c r="C955" s="10"/>
      <c r="D955" s="10" t="s">
        <v>14</v>
      </c>
      <c r="E955" s="10"/>
      <c r="F955" t="s">
        <v>11</v>
      </c>
      <c r="G955" t="s">
        <v>11</v>
      </c>
      <c r="H955" s="10" t="s">
        <v>14</v>
      </c>
      <c r="I955" t="s">
        <v>11</v>
      </c>
      <c r="J955" s="10"/>
      <c r="K955" s="13">
        <f t="shared" si="584"/>
        <v>0</v>
      </c>
      <c r="L955" s="14">
        <f t="shared" si="598"/>
        <v>0</v>
      </c>
      <c r="M955" s="13">
        <f t="shared" si="585"/>
        <v>0</v>
      </c>
      <c r="N955" s="14">
        <f t="shared" si="599"/>
        <v>0</v>
      </c>
      <c r="O955" s="13">
        <f t="shared" si="586"/>
        <v>0</v>
      </c>
      <c r="P955" s="14"/>
      <c r="Q955" s="13">
        <f t="shared" si="587"/>
        <v>0</v>
      </c>
      <c r="R955" s="14">
        <f t="shared" si="600"/>
        <v>0</v>
      </c>
      <c r="S955" s="13">
        <f t="shared" si="588"/>
        <v>0</v>
      </c>
      <c r="T955" s="14">
        <f t="shared" si="601"/>
        <v>0</v>
      </c>
      <c r="U955" s="13">
        <f t="shared" si="589"/>
        <v>1.9999999999999574E-2</v>
      </c>
      <c r="V955" s="14"/>
      <c r="W955" s="13">
        <f t="shared" si="590"/>
        <v>0</v>
      </c>
      <c r="X955" s="14">
        <f t="shared" si="602"/>
        <v>0</v>
      </c>
      <c r="Y955" s="13">
        <f t="shared" si="591"/>
        <v>0</v>
      </c>
      <c r="Z955" s="14">
        <f t="shared" si="603"/>
        <v>0</v>
      </c>
      <c r="AA955" s="13">
        <f t="shared" si="592"/>
        <v>0</v>
      </c>
      <c r="AB955" s="14"/>
      <c r="AC955" s="13">
        <f t="shared" si="593"/>
        <v>0</v>
      </c>
      <c r="AD955" s="14">
        <f t="shared" si="604"/>
        <v>0</v>
      </c>
      <c r="AE955" s="13">
        <f t="shared" si="594"/>
        <v>0</v>
      </c>
      <c r="AF955" s="14">
        <f t="shared" si="605"/>
        <v>0</v>
      </c>
      <c r="AG955" s="13">
        <f t="shared" si="595"/>
        <v>0</v>
      </c>
      <c r="AH955" s="14"/>
      <c r="AI955" s="13">
        <f t="shared" si="596"/>
        <v>0</v>
      </c>
      <c r="AJ955" s="14">
        <f t="shared" si="606"/>
        <v>0</v>
      </c>
      <c r="AK955" s="13">
        <f t="shared" si="597"/>
        <v>0</v>
      </c>
      <c r="AL955" s="14">
        <f t="shared" si="607"/>
        <v>0</v>
      </c>
      <c r="AM955" s="13">
        <f t="shared" si="608"/>
        <v>0</v>
      </c>
      <c r="AN955" s="14"/>
      <c r="AO955" s="13">
        <f t="shared" si="609"/>
        <v>0</v>
      </c>
      <c r="AP955" s="14">
        <f t="shared" si="610"/>
        <v>0</v>
      </c>
      <c r="AQ955" s="13">
        <f t="shared" si="611"/>
        <v>0</v>
      </c>
      <c r="AR955" s="14">
        <f t="shared" si="612"/>
        <v>0</v>
      </c>
      <c r="AS955" s="13">
        <f t="shared" si="613"/>
        <v>1.9999999999999574E-2</v>
      </c>
      <c r="AT955" s="14"/>
      <c r="AU955" s="13">
        <f t="shared" si="614"/>
        <v>0</v>
      </c>
      <c r="AV955" s="14">
        <f t="shared" si="615"/>
        <v>0</v>
      </c>
      <c r="AW955" s="13">
        <f t="shared" si="616"/>
        <v>0</v>
      </c>
      <c r="AX955" s="14">
        <f t="shared" si="617"/>
        <v>0</v>
      </c>
      <c r="AY955" s="13">
        <f t="shared" si="618"/>
        <v>0</v>
      </c>
      <c r="AZ955" s="14"/>
      <c r="BA955" s="13">
        <f t="shared" si="619"/>
        <v>0</v>
      </c>
      <c r="BB955" s="14">
        <f t="shared" si="620"/>
        <v>0</v>
      </c>
      <c r="BC955" s="13">
        <f t="shared" si="621"/>
        <v>0</v>
      </c>
      <c r="BD955" s="14">
        <f t="shared" si="622"/>
        <v>0</v>
      </c>
      <c r="BE955" s="13">
        <f t="shared" si="623"/>
        <v>0</v>
      </c>
    </row>
    <row r="956" spans="1:57" x14ac:dyDescent="0.25">
      <c r="A956" s="23">
        <f t="shared" si="624"/>
        <v>19.030416666666351</v>
      </c>
      <c r="B956" s="8" t="s">
        <v>21</v>
      </c>
      <c r="D956" s="10" t="s">
        <v>14</v>
      </c>
      <c r="E956" s="10" t="s">
        <v>14</v>
      </c>
      <c r="F956" t="s">
        <v>11</v>
      </c>
      <c r="G956" t="s">
        <v>11</v>
      </c>
      <c r="H956" s="10" t="s">
        <v>14</v>
      </c>
      <c r="I956" t="s">
        <v>11</v>
      </c>
      <c r="J956" s="10"/>
      <c r="K956" s="13">
        <f t="shared" si="584"/>
        <v>0</v>
      </c>
      <c r="L956" s="14">
        <f t="shared" si="598"/>
        <v>0</v>
      </c>
      <c r="M956" s="13">
        <f t="shared" si="585"/>
        <v>0</v>
      </c>
      <c r="N956" s="14">
        <f t="shared" si="599"/>
        <v>0</v>
      </c>
      <c r="O956" s="13">
        <f t="shared" si="586"/>
        <v>0</v>
      </c>
      <c r="P956" s="14"/>
      <c r="Q956" s="13">
        <f t="shared" si="587"/>
        <v>0</v>
      </c>
      <c r="R956" s="14">
        <f t="shared" si="600"/>
        <v>0</v>
      </c>
      <c r="S956" s="13">
        <f t="shared" si="588"/>
        <v>0</v>
      </c>
      <c r="T956" s="14">
        <f t="shared" si="601"/>
        <v>0</v>
      </c>
      <c r="U956" s="13">
        <f t="shared" si="589"/>
        <v>1.9999999999999574E-2</v>
      </c>
      <c r="V956" s="14"/>
      <c r="W956" s="13">
        <f t="shared" si="590"/>
        <v>19.030416666666351</v>
      </c>
      <c r="X956" s="14">
        <f t="shared" si="602"/>
        <v>1</v>
      </c>
      <c r="Y956" s="13">
        <f t="shared" si="591"/>
        <v>0</v>
      </c>
      <c r="Z956" s="14">
        <f t="shared" si="603"/>
        <v>0</v>
      </c>
      <c r="AA956" s="13">
        <f t="shared" si="592"/>
        <v>1.9999999999999574E-2</v>
      </c>
      <c r="AB956" s="14"/>
      <c r="AC956" s="13">
        <f t="shared" si="593"/>
        <v>0</v>
      </c>
      <c r="AD956" s="14">
        <f t="shared" si="604"/>
        <v>0</v>
      </c>
      <c r="AE956" s="13">
        <f t="shared" si="594"/>
        <v>0</v>
      </c>
      <c r="AF956" s="14">
        <f t="shared" si="605"/>
        <v>0</v>
      </c>
      <c r="AG956" s="13">
        <f t="shared" si="595"/>
        <v>0</v>
      </c>
      <c r="AH956" s="14"/>
      <c r="AI956" s="13">
        <f t="shared" si="596"/>
        <v>0</v>
      </c>
      <c r="AJ956" s="14">
        <f t="shared" si="606"/>
        <v>0</v>
      </c>
      <c r="AK956" s="13">
        <f t="shared" si="597"/>
        <v>0</v>
      </c>
      <c r="AL956" s="14">
        <f t="shared" si="607"/>
        <v>0</v>
      </c>
      <c r="AM956" s="13">
        <f t="shared" si="608"/>
        <v>0</v>
      </c>
      <c r="AN956" s="14"/>
      <c r="AO956" s="13">
        <f t="shared" si="609"/>
        <v>0</v>
      </c>
      <c r="AP956" s="14">
        <f t="shared" si="610"/>
        <v>0</v>
      </c>
      <c r="AQ956" s="13">
        <f t="shared" si="611"/>
        <v>0</v>
      </c>
      <c r="AR956" s="14">
        <f t="shared" si="612"/>
        <v>0</v>
      </c>
      <c r="AS956" s="13">
        <f t="shared" si="613"/>
        <v>1.9999999999999574E-2</v>
      </c>
      <c r="AT956" s="14"/>
      <c r="AU956" s="13">
        <f t="shared" si="614"/>
        <v>0</v>
      </c>
      <c r="AV956" s="14">
        <f t="shared" si="615"/>
        <v>0</v>
      </c>
      <c r="AW956" s="13">
        <f t="shared" si="616"/>
        <v>0</v>
      </c>
      <c r="AX956" s="14">
        <f t="shared" si="617"/>
        <v>0</v>
      </c>
      <c r="AY956" s="13">
        <f t="shared" si="618"/>
        <v>0</v>
      </c>
      <c r="AZ956" s="14"/>
      <c r="BA956" s="13">
        <f t="shared" si="619"/>
        <v>0</v>
      </c>
      <c r="BB956" s="14">
        <f t="shared" si="620"/>
        <v>0</v>
      </c>
      <c r="BC956" s="13">
        <f t="shared" si="621"/>
        <v>0</v>
      </c>
      <c r="BD956" s="14">
        <f t="shared" si="622"/>
        <v>0</v>
      </c>
      <c r="BE956" s="13">
        <f t="shared" si="623"/>
        <v>0</v>
      </c>
    </row>
    <row r="957" spans="1:57" x14ac:dyDescent="0.25">
      <c r="A957" s="23">
        <f t="shared" si="624"/>
        <v>19.050416666666351</v>
      </c>
      <c r="B957" s="8" t="s">
        <v>9</v>
      </c>
      <c r="C957" s="10" t="s">
        <v>14</v>
      </c>
      <c r="D957" s="10" t="s">
        <v>14</v>
      </c>
      <c r="E957" s="10" t="s">
        <v>14</v>
      </c>
      <c r="F957" t="s">
        <v>11</v>
      </c>
      <c r="G957" t="s">
        <v>11</v>
      </c>
      <c r="H957" s="10" t="s">
        <v>14</v>
      </c>
      <c r="I957" t="s">
        <v>11</v>
      </c>
      <c r="J957" s="10"/>
      <c r="K957" s="13">
        <f t="shared" si="584"/>
        <v>19.050416666666351</v>
      </c>
      <c r="L957" s="14">
        <f t="shared" si="598"/>
        <v>1</v>
      </c>
      <c r="M957" s="13">
        <f t="shared" si="585"/>
        <v>0</v>
      </c>
      <c r="N957" s="14">
        <f t="shared" si="599"/>
        <v>0</v>
      </c>
      <c r="O957" s="13">
        <f t="shared" si="586"/>
        <v>1.9999999999999574E-2</v>
      </c>
      <c r="P957" s="14"/>
      <c r="Q957" s="13">
        <f t="shared" si="587"/>
        <v>0</v>
      </c>
      <c r="R957" s="14">
        <f t="shared" si="600"/>
        <v>0</v>
      </c>
      <c r="S957" s="13">
        <f t="shared" si="588"/>
        <v>0</v>
      </c>
      <c r="T957" s="14">
        <f t="shared" si="601"/>
        <v>0</v>
      </c>
      <c r="U957" s="13">
        <f t="shared" si="589"/>
        <v>1.9999999999999574E-2</v>
      </c>
      <c r="V957" s="14"/>
      <c r="W957" s="13">
        <f t="shared" si="590"/>
        <v>0</v>
      </c>
      <c r="X957" s="14">
        <f t="shared" si="602"/>
        <v>0</v>
      </c>
      <c r="Y957" s="13">
        <f t="shared" si="591"/>
        <v>0</v>
      </c>
      <c r="Z957" s="14">
        <f t="shared" si="603"/>
        <v>0</v>
      </c>
      <c r="AA957" s="13">
        <f t="shared" si="592"/>
        <v>1.9999999999999574E-2</v>
      </c>
      <c r="AB957" s="14"/>
      <c r="AC957" s="13">
        <f t="shared" si="593"/>
        <v>0</v>
      </c>
      <c r="AD957" s="14">
        <f t="shared" si="604"/>
        <v>0</v>
      </c>
      <c r="AE957" s="13">
        <f t="shared" si="594"/>
        <v>0</v>
      </c>
      <c r="AF957" s="14">
        <f t="shared" si="605"/>
        <v>0</v>
      </c>
      <c r="AG957" s="13">
        <f t="shared" si="595"/>
        <v>0</v>
      </c>
      <c r="AH957" s="14"/>
      <c r="AI957" s="13">
        <f t="shared" si="596"/>
        <v>0</v>
      </c>
      <c r="AJ957" s="14">
        <f t="shared" si="606"/>
        <v>0</v>
      </c>
      <c r="AK957" s="13">
        <f t="shared" si="597"/>
        <v>0</v>
      </c>
      <c r="AL957" s="14">
        <f t="shared" si="607"/>
        <v>0</v>
      </c>
      <c r="AM957" s="13">
        <f t="shared" si="608"/>
        <v>0</v>
      </c>
      <c r="AN957" s="14"/>
      <c r="AO957" s="13">
        <f t="shared" si="609"/>
        <v>0</v>
      </c>
      <c r="AP957" s="14">
        <f t="shared" si="610"/>
        <v>0</v>
      </c>
      <c r="AQ957" s="13">
        <f t="shared" si="611"/>
        <v>0</v>
      </c>
      <c r="AR957" s="14">
        <f t="shared" si="612"/>
        <v>0</v>
      </c>
      <c r="AS957" s="13">
        <f t="shared" si="613"/>
        <v>1.9999999999999574E-2</v>
      </c>
      <c r="AT957" s="14"/>
      <c r="AU957" s="13">
        <f t="shared" si="614"/>
        <v>0</v>
      </c>
      <c r="AV957" s="14">
        <f t="shared" si="615"/>
        <v>0</v>
      </c>
      <c r="AW957" s="13">
        <f t="shared" si="616"/>
        <v>0</v>
      </c>
      <c r="AX957" s="14">
        <f t="shared" si="617"/>
        <v>0</v>
      </c>
      <c r="AY957" s="13">
        <f t="shared" si="618"/>
        <v>0</v>
      </c>
      <c r="AZ957" s="14"/>
      <c r="BA957" s="13">
        <f t="shared" si="619"/>
        <v>0</v>
      </c>
      <c r="BB957" s="14">
        <f t="shared" si="620"/>
        <v>0</v>
      </c>
      <c r="BC957" s="13">
        <f t="shared" si="621"/>
        <v>0</v>
      </c>
      <c r="BD957" s="14">
        <f t="shared" si="622"/>
        <v>0</v>
      </c>
      <c r="BE957" s="13">
        <f t="shared" si="623"/>
        <v>0</v>
      </c>
    </row>
    <row r="958" spans="1:57" x14ac:dyDescent="0.25">
      <c r="A958" s="23">
        <f t="shared" si="624"/>
        <v>19.07041666666635</v>
      </c>
      <c r="B958" s="8" t="s">
        <v>15</v>
      </c>
      <c r="C958" s="10" t="s">
        <v>14</v>
      </c>
      <c r="D958" t="s">
        <v>11</v>
      </c>
      <c r="E958" s="10" t="s">
        <v>14</v>
      </c>
      <c r="F958" t="s">
        <v>11</v>
      </c>
      <c r="G958" s="11" t="s">
        <v>20</v>
      </c>
      <c r="H958" s="10" t="s">
        <v>14</v>
      </c>
      <c r="I958" t="s">
        <v>11</v>
      </c>
      <c r="J958" s="10"/>
      <c r="K958" s="13">
        <f t="shared" si="584"/>
        <v>0</v>
      </c>
      <c r="L958" s="14">
        <f t="shared" si="598"/>
        <v>0</v>
      </c>
      <c r="M958" s="13">
        <f t="shared" si="585"/>
        <v>0</v>
      </c>
      <c r="N958" s="14">
        <f t="shared" si="599"/>
        <v>0</v>
      </c>
      <c r="O958" s="13">
        <f t="shared" si="586"/>
        <v>1.9999999999999574E-2</v>
      </c>
      <c r="P958" s="14"/>
      <c r="Q958" s="13">
        <f t="shared" si="587"/>
        <v>0</v>
      </c>
      <c r="R958" s="14">
        <f t="shared" si="600"/>
        <v>0</v>
      </c>
      <c r="S958" s="13">
        <f t="shared" si="588"/>
        <v>0</v>
      </c>
      <c r="T958" s="14">
        <f t="shared" si="601"/>
        <v>0</v>
      </c>
      <c r="U958" s="13">
        <f t="shared" si="589"/>
        <v>0</v>
      </c>
      <c r="V958" s="14"/>
      <c r="W958" s="13">
        <f t="shared" si="590"/>
        <v>0</v>
      </c>
      <c r="X958" s="14">
        <f t="shared" si="602"/>
        <v>0</v>
      </c>
      <c r="Y958" s="13">
        <f t="shared" si="591"/>
        <v>0</v>
      </c>
      <c r="Z958" s="14">
        <f t="shared" si="603"/>
        <v>0</v>
      </c>
      <c r="AA958" s="13">
        <f t="shared" si="592"/>
        <v>1.9999999999999574E-2</v>
      </c>
      <c r="AB958" s="14"/>
      <c r="AC958" s="13">
        <f t="shared" si="593"/>
        <v>0</v>
      </c>
      <c r="AD958" s="14">
        <f t="shared" si="604"/>
        <v>0</v>
      </c>
      <c r="AE958" s="13">
        <f t="shared" si="594"/>
        <v>0</v>
      </c>
      <c r="AF958" s="14">
        <f t="shared" si="605"/>
        <v>0</v>
      </c>
      <c r="AG958" s="13">
        <f t="shared" si="595"/>
        <v>0</v>
      </c>
      <c r="AH958" s="14"/>
      <c r="AI958" s="13">
        <f t="shared" si="596"/>
        <v>0</v>
      </c>
      <c r="AJ958" s="14">
        <f t="shared" si="606"/>
        <v>0</v>
      </c>
      <c r="AK958" s="13">
        <f t="shared" si="597"/>
        <v>19.07041666666635</v>
      </c>
      <c r="AL958" s="14">
        <f t="shared" si="607"/>
        <v>1</v>
      </c>
      <c r="AM958" s="13">
        <f t="shared" si="608"/>
        <v>0</v>
      </c>
      <c r="AN958" s="14"/>
      <c r="AO958" s="13">
        <f t="shared" si="609"/>
        <v>0</v>
      </c>
      <c r="AP958" s="14">
        <f t="shared" si="610"/>
        <v>0</v>
      </c>
      <c r="AQ958" s="13">
        <f t="shared" si="611"/>
        <v>0</v>
      </c>
      <c r="AR958" s="14">
        <f t="shared" si="612"/>
        <v>0</v>
      </c>
      <c r="AS958" s="13">
        <f t="shared" si="613"/>
        <v>1.9999999999999574E-2</v>
      </c>
      <c r="AT958" s="14"/>
      <c r="AU958" s="13">
        <f t="shared" si="614"/>
        <v>0</v>
      </c>
      <c r="AV958" s="14">
        <f t="shared" si="615"/>
        <v>0</v>
      </c>
      <c r="AW958" s="13">
        <f t="shared" si="616"/>
        <v>0</v>
      </c>
      <c r="AX958" s="14">
        <f t="shared" si="617"/>
        <v>0</v>
      </c>
      <c r="AY958" s="13">
        <f t="shared" si="618"/>
        <v>0</v>
      </c>
      <c r="AZ958" s="14"/>
      <c r="BA958" s="13">
        <f t="shared" si="619"/>
        <v>0</v>
      </c>
      <c r="BB958" s="14">
        <f t="shared" si="620"/>
        <v>0</v>
      </c>
      <c r="BC958" s="13">
        <f t="shared" si="621"/>
        <v>0</v>
      </c>
      <c r="BD958" s="14">
        <f t="shared" si="622"/>
        <v>0</v>
      </c>
      <c r="BE958" s="13">
        <f t="shared" si="623"/>
        <v>0</v>
      </c>
    </row>
    <row r="959" spans="1:57" x14ac:dyDescent="0.25">
      <c r="A959" s="23">
        <f t="shared" si="624"/>
        <v>19.09041666666635</v>
      </c>
      <c r="B959" s="9"/>
      <c r="C959" s="10" t="s">
        <v>14</v>
      </c>
      <c r="D959" t="s">
        <v>11</v>
      </c>
      <c r="E959" s="10" t="s">
        <v>14</v>
      </c>
      <c r="F959" t="s">
        <v>11</v>
      </c>
      <c r="G959" s="10"/>
      <c r="H959" s="10" t="s">
        <v>14</v>
      </c>
      <c r="I959" t="s">
        <v>11</v>
      </c>
      <c r="J959" s="10"/>
      <c r="K959" s="13">
        <f t="shared" si="584"/>
        <v>0</v>
      </c>
      <c r="L959" s="14">
        <f t="shared" si="598"/>
        <v>0</v>
      </c>
      <c r="M959" s="13">
        <f t="shared" si="585"/>
        <v>0</v>
      </c>
      <c r="N959" s="14">
        <f t="shared" si="599"/>
        <v>0</v>
      </c>
      <c r="O959" s="13">
        <f t="shared" si="586"/>
        <v>1.9999999999999574E-2</v>
      </c>
      <c r="P959" s="14"/>
      <c r="Q959" s="13">
        <f t="shared" si="587"/>
        <v>0</v>
      </c>
      <c r="R959" s="14">
        <f t="shared" si="600"/>
        <v>0</v>
      </c>
      <c r="S959" s="13">
        <f t="shared" si="588"/>
        <v>0</v>
      </c>
      <c r="T959" s="14">
        <f t="shared" si="601"/>
        <v>0</v>
      </c>
      <c r="U959" s="13">
        <f t="shared" si="589"/>
        <v>0</v>
      </c>
      <c r="V959" s="14"/>
      <c r="W959" s="13">
        <f t="shared" si="590"/>
        <v>0</v>
      </c>
      <c r="X959" s="14">
        <f t="shared" si="602"/>
        <v>0</v>
      </c>
      <c r="Y959" s="13">
        <f t="shared" si="591"/>
        <v>0</v>
      </c>
      <c r="Z959" s="14">
        <f t="shared" si="603"/>
        <v>0</v>
      </c>
      <c r="AA959" s="13">
        <f t="shared" si="592"/>
        <v>1.9999999999999574E-2</v>
      </c>
      <c r="AB959" s="14"/>
      <c r="AC959" s="13">
        <f t="shared" si="593"/>
        <v>0</v>
      </c>
      <c r="AD959" s="14">
        <f t="shared" si="604"/>
        <v>0</v>
      </c>
      <c r="AE959" s="13">
        <f t="shared" si="594"/>
        <v>0</v>
      </c>
      <c r="AF959" s="14">
        <f t="shared" si="605"/>
        <v>0</v>
      </c>
      <c r="AG959" s="13">
        <f t="shared" si="595"/>
        <v>0</v>
      </c>
      <c r="AH959" s="14"/>
      <c r="AI959" s="13">
        <f t="shared" si="596"/>
        <v>0</v>
      </c>
      <c r="AJ959" s="14">
        <f t="shared" si="606"/>
        <v>0</v>
      </c>
      <c r="AK959" s="13">
        <f t="shared" si="597"/>
        <v>0</v>
      </c>
      <c r="AL959" s="14">
        <f t="shared" si="607"/>
        <v>0</v>
      </c>
      <c r="AM959" s="13">
        <f t="shared" si="608"/>
        <v>0</v>
      </c>
      <c r="AN959" s="14"/>
      <c r="AO959" s="13">
        <f t="shared" si="609"/>
        <v>0</v>
      </c>
      <c r="AP959" s="14">
        <f t="shared" si="610"/>
        <v>0</v>
      </c>
      <c r="AQ959" s="13">
        <f t="shared" si="611"/>
        <v>0</v>
      </c>
      <c r="AR959" s="14">
        <f t="shared" si="612"/>
        <v>0</v>
      </c>
      <c r="AS959" s="13">
        <f t="shared" si="613"/>
        <v>1.9999999999999574E-2</v>
      </c>
      <c r="AT959" s="14"/>
      <c r="AU959" s="13">
        <f t="shared" si="614"/>
        <v>0</v>
      </c>
      <c r="AV959" s="14">
        <f t="shared" si="615"/>
        <v>0</v>
      </c>
      <c r="AW959" s="13">
        <f t="shared" si="616"/>
        <v>0</v>
      </c>
      <c r="AX959" s="14">
        <f t="shared" si="617"/>
        <v>0</v>
      </c>
      <c r="AY959" s="13">
        <f t="shared" si="618"/>
        <v>0</v>
      </c>
      <c r="AZ959" s="14"/>
      <c r="BA959" s="13">
        <f t="shared" si="619"/>
        <v>0</v>
      </c>
      <c r="BB959" s="14">
        <f t="shared" si="620"/>
        <v>0</v>
      </c>
      <c r="BC959" s="13">
        <f t="shared" si="621"/>
        <v>0</v>
      </c>
      <c r="BD959" s="14">
        <f t="shared" si="622"/>
        <v>0</v>
      </c>
      <c r="BE959" s="13">
        <f t="shared" si="623"/>
        <v>0</v>
      </c>
    </row>
    <row r="960" spans="1:57" x14ac:dyDescent="0.25">
      <c r="A960" s="23">
        <f t="shared" si="624"/>
        <v>19.11041666666635</v>
      </c>
      <c r="B960" s="8" t="s">
        <v>76</v>
      </c>
      <c r="C960" s="10" t="s">
        <v>14</v>
      </c>
      <c r="D960" t="s">
        <v>11</v>
      </c>
      <c r="E960" s="10" t="s">
        <v>14</v>
      </c>
      <c r="F960" t="s">
        <v>11</v>
      </c>
      <c r="G960" s="10"/>
      <c r="H960" s="10" t="s">
        <v>14</v>
      </c>
      <c r="I960" t="s">
        <v>11</v>
      </c>
      <c r="J960" s="10" t="s">
        <v>14</v>
      </c>
      <c r="K960" s="13">
        <f t="shared" si="584"/>
        <v>0</v>
      </c>
      <c r="L960" s="14">
        <f t="shared" si="598"/>
        <v>0</v>
      </c>
      <c r="M960" s="13">
        <f t="shared" si="585"/>
        <v>0</v>
      </c>
      <c r="N960" s="14">
        <f t="shared" si="599"/>
        <v>0</v>
      </c>
      <c r="O960" s="13">
        <f t="shared" si="586"/>
        <v>1.9999999999999574E-2</v>
      </c>
      <c r="P960" s="14"/>
      <c r="Q960" s="13">
        <f t="shared" si="587"/>
        <v>0</v>
      </c>
      <c r="R960" s="14">
        <f t="shared" si="600"/>
        <v>0</v>
      </c>
      <c r="S960" s="13">
        <f t="shared" si="588"/>
        <v>0</v>
      </c>
      <c r="T960" s="14">
        <f t="shared" si="601"/>
        <v>0</v>
      </c>
      <c r="U960" s="13">
        <f t="shared" si="589"/>
        <v>0</v>
      </c>
      <c r="V960" s="14"/>
      <c r="W960" s="13">
        <f t="shared" si="590"/>
        <v>0</v>
      </c>
      <c r="X960" s="14">
        <f t="shared" si="602"/>
        <v>0</v>
      </c>
      <c r="Y960" s="13">
        <f t="shared" si="591"/>
        <v>0</v>
      </c>
      <c r="Z960" s="14">
        <f t="shared" si="603"/>
        <v>0</v>
      </c>
      <c r="AA960" s="13">
        <f t="shared" si="592"/>
        <v>1.9999999999999574E-2</v>
      </c>
      <c r="AB960" s="14"/>
      <c r="AC960" s="13">
        <f t="shared" si="593"/>
        <v>0</v>
      </c>
      <c r="AD960" s="14">
        <f t="shared" si="604"/>
        <v>0</v>
      </c>
      <c r="AE960" s="13">
        <f t="shared" si="594"/>
        <v>0</v>
      </c>
      <c r="AF960" s="14">
        <f t="shared" si="605"/>
        <v>0</v>
      </c>
      <c r="AG960" s="13">
        <f t="shared" si="595"/>
        <v>0</v>
      </c>
      <c r="AH960" s="14"/>
      <c r="AI960" s="13">
        <f t="shared" si="596"/>
        <v>0</v>
      </c>
      <c r="AJ960" s="14">
        <f t="shared" si="606"/>
        <v>0</v>
      </c>
      <c r="AK960" s="13">
        <f t="shared" si="597"/>
        <v>0</v>
      </c>
      <c r="AL960" s="14">
        <f t="shared" si="607"/>
        <v>0</v>
      </c>
      <c r="AM960" s="13">
        <f t="shared" si="608"/>
        <v>0</v>
      </c>
      <c r="AN960" s="14"/>
      <c r="AO960" s="13">
        <f t="shared" si="609"/>
        <v>0</v>
      </c>
      <c r="AP960" s="14">
        <f t="shared" si="610"/>
        <v>0</v>
      </c>
      <c r="AQ960" s="13">
        <f t="shared" si="611"/>
        <v>0</v>
      </c>
      <c r="AR960" s="14">
        <f t="shared" si="612"/>
        <v>0</v>
      </c>
      <c r="AS960" s="13">
        <f t="shared" si="613"/>
        <v>1.9999999999999574E-2</v>
      </c>
      <c r="AT960" s="14"/>
      <c r="AU960" s="13">
        <f t="shared" si="614"/>
        <v>0</v>
      </c>
      <c r="AV960" s="14">
        <f t="shared" si="615"/>
        <v>0</v>
      </c>
      <c r="AW960" s="13">
        <f t="shared" si="616"/>
        <v>0</v>
      </c>
      <c r="AX960" s="14">
        <f t="shared" si="617"/>
        <v>0</v>
      </c>
      <c r="AY960" s="13">
        <f t="shared" si="618"/>
        <v>1.9999999999999574E-2</v>
      </c>
      <c r="AZ960" s="14"/>
      <c r="BA960" s="13">
        <f t="shared" si="619"/>
        <v>19.11041666666635</v>
      </c>
      <c r="BB960" s="14">
        <f t="shared" si="620"/>
        <v>1</v>
      </c>
      <c r="BC960" s="13">
        <f t="shared" si="621"/>
        <v>0</v>
      </c>
      <c r="BD960" s="14">
        <f t="shared" si="622"/>
        <v>0</v>
      </c>
      <c r="BE960" s="13">
        <f t="shared" si="623"/>
        <v>1.9999999999999574E-2</v>
      </c>
    </row>
    <row r="961" spans="1:57" x14ac:dyDescent="0.25">
      <c r="A961" s="23">
        <f t="shared" si="624"/>
        <v>19.130416666666349</v>
      </c>
      <c r="B961" s="8"/>
      <c r="C961" s="10" t="s">
        <v>14</v>
      </c>
      <c r="D961" t="s">
        <v>11</v>
      </c>
      <c r="E961" s="10" t="s">
        <v>14</v>
      </c>
      <c r="F961" t="s">
        <v>11</v>
      </c>
      <c r="G961" s="10"/>
      <c r="H961" s="10" t="s">
        <v>14</v>
      </c>
      <c r="I961" t="s">
        <v>11</v>
      </c>
      <c r="J961" s="10" t="s">
        <v>14</v>
      </c>
      <c r="K961" s="13">
        <f t="shared" si="584"/>
        <v>0</v>
      </c>
      <c r="L961" s="14">
        <f t="shared" si="598"/>
        <v>0</v>
      </c>
      <c r="M961" s="13">
        <f t="shared" si="585"/>
        <v>0</v>
      </c>
      <c r="N961" s="14">
        <f t="shared" si="599"/>
        <v>0</v>
      </c>
      <c r="O961" s="13">
        <f t="shared" si="586"/>
        <v>1.9999999999999574E-2</v>
      </c>
      <c r="P961" s="14"/>
      <c r="Q961" s="13">
        <f t="shared" si="587"/>
        <v>0</v>
      </c>
      <c r="R961" s="14">
        <f t="shared" si="600"/>
        <v>0</v>
      </c>
      <c r="S961" s="13">
        <f t="shared" si="588"/>
        <v>0</v>
      </c>
      <c r="T961" s="14">
        <f t="shared" si="601"/>
        <v>0</v>
      </c>
      <c r="U961" s="13">
        <f t="shared" si="589"/>
        <v>0</v>
      </c>
      <c r="V961" s="14"/>
      <c r="W961" s="13">
        <f t="shared" si="590"/>
        <v>0</v>
      </c>
      <c r="X961" s="14">
        <f t="shared" si="602"/>
        <v>0</v>
      </c>
      <c r="Y961" s="13">
        <f t="shared" si="591"/>
        <v>0</v>
      </c>
      <c r="Z961" s="14">
        <f t="shared" si="603"/>
        <v>0</v>
      </c>
      <c r="AA961" s="13">
        <f t="shared" si="592"/>
        <v>1.9999999999999574E-2</v>
      </c>
      <c r="AB961" s="14"/>
      <c r="AC961" s="13">
        <f t="shared" si="593"/>
        <v>0</v>
      </c>
      <c r="AD961" s="14">
        <f t="shared" si="604"/>
        <v>0</v>
      </c>
      <c r="AE961" s="13">
        <f t="shared" si="594"/>
        <v>0</v>
      </c>
      <c r="AF961" s="14">
        <f t="shared" si="605"/>
        <v>0</v>
      </c>
      <c r="AG961" s="13">
        <f t="shared" si="595"/>
        <v>0</v>
      </c>
      <c r="AH961" s="14"/>
      <c r="AI961" s="13">
        <f t="shared" si="596"/>
        <v>0</v>
      </c>
      <c r="AJ961" s="14">
        <f t="shared" si="606"/>
        <v>0</v>
      </c>
      <c r="AK961" s="13">
        <f t="shared" si="597"/>
        <v>0</v>
      </c>
      <c r="AL961" s="14">
        <f t="shared" si="607"/>
        <v>0</v>
      </c>
      <c r="AM961" s="13">
        <f t="shared" si="608"/>
        <v>0</v>
      </c>
      <c r="AN961" s="14"/>
      <c r="AO961" s="13">
        <f t="shared" si="609"/>
        <v>0</v>
      </c>
      <c r="AP961" s="14">
        <f t="shared" si="610"/>
        <v>0</v>
      </c>
      <c r="AQ961" s="13">
        <f t="shared" si="611"/>
        <v>0</v>
      </c>
      <c r="AR961" s="14">
        <f t="shared" si="612"/>
        <v>0</v>
      </c>
      <c r="AS961" s="13">
        <f t="shared" si="613"/>
        <v>1.9999999999999574E-2</v>
      </c>
      <c r="AT961" s="14"/>
      <c r="AU961" s="13">
        <f t="shared" si="614"/>
        <v>0</v>
      </c>
      <c r="AV961" s="14">
        <f t="shared" si="615"/>
        <v>0</v>
      </c>
      <c r="AW961" s="13">
        <f t="shared" si="616"/>
        <v>0</v>
      </c>
      <c r="AX961" s="14">
        <f t="shared" si="617"/>
        <v>0</v>
      </c>
      <c r="AY961" s="13">
        <f t="shared" si="618"/>
        <v>1.9999999999999574E-2</v>
      </c>
      <c r="AZ961" s="14"/>
      <c r="BA961" s="13">
        <f t="shared" si="619"/>
        <v>0</v>
      </c>
      <c r="BB961" s="14">
        <f t="shared" si="620"/>
        <v>0</v>
      </c>
      <c r="BC961" s="13">
        <f t="shared" si="621"/>
        <v>0</v>
      </c>
      <c r="BD961" s="14">
        <f t="shared" si="622"/>
        <v>0</v>
      </c>
      <c r="BE961" s="13">
        <f t="shared" si="623"/>
        <v>1.9999999999999574E-2</v>
      </c>
    </row>
    <row r="962" spans="1:57" x14ac:dyDescent="0.25">
      <c r="A962" s="23">
        <f t="shared" si="624"/>
        <v>19.150416666666349</v>
      </c>
      <c r="B962" s="8"/>
      <c r="C962" s="10" t="s">
        <v>14</v>
      </c>
      <c r="D962" t="s">
        <v>11</v>
      </c>
      <c r="E962" s="10" t="s">
        <v>14</v>
      </c>
      <c r="F962" t="s">
        <v>11</v>
      </c>
      <c r="G962" s="10"/>
      <c r="H962" s="10" t="s">
        <v>14</v>
      </c>
      <c r="I962" t="s">
        <v>11</v>
      </c>
      <c r="J962" s="10" t="s">
        <v>14</v>
      </c>
      <c r="K962" s="13">
        <f t="shared" si="584"/>
        <v>0</v>
      </c>
      <c r="L962" s="14">
        <f t="shared" si="598"/>
        <v>0</v>
      </c>
      <c r="M962" s="13">
        <f t="shared" si="585"/>
        <v>0</v>
      </c>
      <c r="N962" s="14">
        <f t="shared" si="599"/>
        <v>0</v>
      </c>
      <c r="O962" s="13">
        <f t="shared" si="586"/>
        <v>1.9999999999999574E-2</v>
      </c>
      <c r="P962" s="14"/>
      <c r="Q962" s="13">
        <f t="shared" si="587"/>
        <v>0</v>
      </c>
      <c r="R962" s="14">
        <f t="shared" si="600"/>
        <v>0</v>
      </c>
      <c r="S962" s="13">
        <f t="shared" si="588"/>
        <v>0</v>
      </c>
      <c r="T962" s="14">
        <f t="shared" si="601"/>
        <v>0</v>
      </c>
      <c r="U962" s="13">
        <f t="shared" si="589"/>
        <v>0</v>
      </c>
      <c r="V962" s="14"/>
      <c r="W962" s="13">
        <f t="shared" si="590"/>
        <v>0</v>
      </c>
      <c r="X962" s="14">
        <f t="shared" si="602"/>
        <v>0</v>
      </c>
      <c r="Y962" s="13">
        <f t="shared" si="591"/>
        <v>0</v>
      </c>
      <c r="Z962" s="14">
        <f t="shared" si="603"/>
        <v>0</v>
      </c>
      <c r="AA962" s="13">
        <f t="shared" si="592"/>
        <v>1.9999999999999574E-2</v>
      </c>
      <c r="AB962" s="14"/>
      <c r="AC962" s="13">
        <f t="shared" si="593"/>
        <v>0</v>
      </c>
      <c r="AD962" s="14">
        <f t="shared" si="604"/>
        <v>0</v>
      </c>
      <c r="AE962" s="13">
        <f t="shared" si="594"/>
        <v>0</v>
      </c>
      <c r="AF962" s="14">
        <f t="shared" si="605"/>
        <v>0</v>
      </c>
      <c r="AG962" s="13">
        <f t="shared" si="595"/>
        <v>0</v>
      </c>
      <c r="AH962" s="14"/>
      <c r="AI962" s="13">
        <f t="shared" si="596"/>
        <v>0</v>
      </c>
      <c r="AJ962" s="14">
        <f t="shared" si="606"/>
        <v>0</v>
      </c>
      <c r="AK962" s="13">
        <f t="shared" si="597"/>
        <v>0</v>
      </c>
      <c r="AL962" s="14">
        <f t="shared" si="607"/>
        <v>0</v>
      </c>
      <c r="AM962" s="13">
        <f t="shared" si="608"/>
        <v>0</v>
      </c>
      <c r="AN962" s="14"/>
      <c r="AO962" s="13">
        <f t="shared" si="609"/>
        <v>0</v>
      </c>
      <c r="AP962" s="14">
        <f t="shared" si="610"/>
        <v>0</v>
      </c>
      <c r="AQ962" s="13">
        <f t="shared" si="611"/>
        <v>0</v>
      </c>
      <c r="AR962" s="14">
        <f t="shared" si="612"/>
        <v>0</v>
      </c>
      <c r="AS962" s="13">
        <f t="shared" si="613"/>
        <v>1.9999999999999574E-2</v>
      </c>
      <c r="AT962" s="14"/>
      <c r="AU962" s="13">
        <f t="shared" si="614"/>
        <v>0</v>
      </c>
      <c r="AV962" s="14">
        <f t="shared" si="615"/>
        <v>0</v>
      </c>
      <c r="AW962" s="13">
        <f t="shared" si="616"/>
        <v>0</v>
      </c>
      <c r="AX962" s="14">
        <f t="shared" si="617"/>
        <v>0</v>
      </c>
      <c r="AY962" s="13">
        <f t="shared" si="618"/>
        <v>1.9999999999999574E-2</v>
      </c>
      <c r="AZ962" s="14"/>
      <c r="BA962" s="13">
        <f t="shared" si="619"/>
        <v>0</v>
      </c>
      <c r="BB962" s="14">
        <f t="shared" si="620"/>
        <v>0</v>
      </c>
      <c r="BC962" s="13">
        <f t="shared" si="621"/>
        <v>0</v>
      </c>
      <c r="BD962" s="14">
        <f t="shared" si="622"/>
        <v>0</v>
      </c>
      <c r="BE962" s="13">
        <f t="shared" si="623"/>
        <v>1.9999999999999574E-2</v>
      </c>
    </row>
    <row r="963" spans="1:57" x14ac:dyDescent="0.25">
      <c r="A963" s="23">
        <f t="shared" si="624"/>
        <v>19.170416666666348</v>
      </c>
      <c r="B963" s="8" t="s">
        <v>12</v>
      </c>
      <c r="C963" s="10" t="s">
        <v>14</v>
      </c>
      <c r="D963" t="s">
        <v>11</v>
      </c>
      <c r="E963" s="10" t="s">
        <v>14</v>
      </c>
      <c r="F963" s="11" t="s">
        <v>20</v>
      </c>
      <c r="G963" s="10"/>
      <c r="H963" t="s">
        <v>11</v>
      </c>
      <c r="I963" t="s">
        <v>11</v>
      </c>
      <c r="J963" s="10" t="s">
        <v>14</v>
      </c>
      <c r="K963" s="13">
        <f t="shared" si="584"/>
        <v>0</v>
      </c>
      <c r="L963" s="14">
        <f t="shared" si="598"/>
        <v>0</v>
      </c>
      <c r="M963" s="13">
        <f t="shared" si="585"/>
        <v>0</v>
      </c>
      <c r="N963" s="14">
        <f t="shared" si="599"/>
        <v>0</v>
      </c>
      <c r="O963" s="13">
        <f t="shared" si="586"/>
        <v>1.9999999999999574E-2</v>
      </c>
      <c r="P963" s="14"/>
      <c r="Q963" s="13">
        <f t="shared" si="587"/>
        <v>0</v>
      </c>
      <c r="R963" s="14">
        <f t="shared" si="600"/>
        <v>0</v>
      </c>
      <c r="S963" s="13">
        <f t="shared" si="588"/>
        <v>0</v>
      </c>
      <c r="T963" s="14">
        <f t="shared" si="601"/>
        <v>0</v>
      </c>
      <c r="U963" s="13">
        <f t="shared" si="589"/>
        <v>0</v>
      </c>
      <c r="V963" s="14"/>
      <c r="W963" s="13">
        <f t="shared" si="590"/>
        <v>0</v>
      </c>
      <c r="X963" s="14">
        <f t="shared" si="602"/>
        <v>0</v>
      </c>
      <c r="Y963" s="13">
        <f t="shared" si="591"/>
        <v>0</v>
      </c>
      <c r="Z963" s="14">
        <f t="shared" si="603"/>
        <v>0</v>
      </c>
      <c r="AA963" s="13">
        <f t="shared" si="592"/>
        <v>1.9999999999999574E-2</v>
      </c>
      <c r="AB963" s="14"/>
      <c r="AC963" s="13">
        <f t="shared" si="593"/>
        <v>0</v>
      </c>
      <c r="AD963" s="14">
        <f t="shared" si="604"/>
        <v>0</v>
      </c>
      <c r="AE963" s="13">
        <f t="shared" si="594"/>
        <v>19.170416666666348</v>
      </c>
      <c r="AF963" s="14">
        <f t="shared" si="605"/>
        <v>1</v>
      </c>
      <c r="AG963" s="13">
        <f t="shared" si="595"/>
        <v>0</v>
      </c>
      <c r="AH963" s="14"/>
      <c r="AI963" s="13">
        <f t="shared" si="596"/>
        <v>0</v>
      </c>
      <c r="AJ963" s="14">
        <f t="shared" si="606"/>
        <v>0</v>
      </c>
      <c r="AK963" s="13">
        <f t="shared" si="597"/>
        <v>0</v>
      </c>
      <c r="AL963" s="14">
        <f t="shared" si="607"/>
        <v>0</v>
      </c>
      <c r="AM963" s="13">
        <f t="shared" si="608"/>
        <v>0</v>
      </c>
      <c r="AN963" s="14"/>
      <c r="AO963" s="13">
        <f t="shared" si="609"/>
        <v>0</v>
      </c>
      <c r="AP963" s="14">
        <f t="shared" si="610"/>
        <v>0</v>
      </c>
      <c r="AQ963" s="13">
        <f t="shared" si="611"/>
        <v>0</v>
      </c>
      <c r="AR963" s="14">
        <f t="shared" si="612"/>
        <v>0</v>
      </c>
      <c r="AS963" s="13">
        <f t="shared" si="613"/>
        <v>0</v>
      </c>
      <c r="AT963" s="14"/>
      <c r="AU963" s="13">
        <f t="shared" si="614"/>
        <v>0</v>
      </c>
      <c r="AV963" s="14">
        <f t="shared" si="615"/>
        <v>0</v>
      </c>
      <c r="AW963" s="13">
        <f t="shared" si="616"/>
        <v>0</v>
      </c>
      <c r="AX963" s="14">
        <f t="shared" si="617"/>
        <v>0</v>
      </c>
      <c r="AY963" s="13">
        <f t="shared" si="618"/>
        <v>1.9999999999999574E-2</v>
      </c>
      <c r="AZ963" s="14"/>
      <c r="BA963" s="13">
        <f t="shared" si="619"/>
        <v>0</v>
      </c>
      <c r="BB963" s="14">
        <f t="shared" si="620"/>
        <v>0</v>
      </c>
      <c r="BC963" s="13">
        <f t="shared" si="621"/>
        <v>0</v>
      </c>
      <c r="BD963" s="14">
        <f t="shared" si="622"/>
        <v>0</v>
      </c>
      <c r="BE963" s="13">
        <f t="shared" si="623"/>
        <v>1.9999999999999574E-2</v>
      </c>
    </row>
    <row r="964" spans="1:57" x14ac:dyDescent="0.25">
      <c r="A964" s="23">
        <f t="shared" si="624"/>
        <v>19.190416666666348</v>
      </c>
      <c r="B964" s="8"/>
      <c r="C964" s="10" t="s">
        <v>14</v>
      </c>
      <c r="D964" t="s">
        <v>11</v>
      </c>
      <c r="E964" s="10" t="s">
        <v>14</v>
      </c>
      <c r="G964" s="10"/>
      <c r="H964" t="s">
        <v>11</v>
      </c>
      <c r="I964" t="s">
        <v>11</v>
      </c>
      <c r="J964" s="10" t="s">
        <v>14</v>
      </c>
      <c r="K964" s="13">
        <f t="shared" si="584"/>
        <v>0</v>
      </c>
      <c r="L964" s="14">
        <f t="shared" si="598"/>
        <v>0</v>
      </c>
      <c r="M964" s="13">
        <f t="shared" si="585"/>
        <v>0</v>
      </c>
      <c r="N964" s="14">
        <f t="shared" si="599"/>
        <v>0</v>
      </c>
      <c r="O964" s="13">
        <f t="shared" si="586"/>
        <v>1.9999999999999574E-2</v>
      </c>
      <c r="P964" s="14"/>
      <c r="Q964" s="13">
        <f t="shared" si="587"/>
        <v>0</v>
      </c>
      <c r="R964" s="14">
        <f t="shared" si="600"/>
        <v>0</v>
      </c>
      <c r="S964" s="13">
        <f t="shared" si="588"/>
        <v>0</v>
      </c>
      <c r="T964" s="14">
        <f t="shared" si="601"/>
        <v>0</v>
      </c>
      <c r="U964" s="13">
        <f t="shared" si="589"/>
        <v>0</v>
      </c>
      <c r="V964" s="14"/>
      <c r="W964" s="13">
        <f t="shared" si="590"/>
        <v>0</v>
      </c>
      <c r="X964" s="14">
        <f t="shared" si="602"/>
        <v>0</v>
      </c>
      <c r="Y964" s="13">
        <f t="shared" si="591"/>
        <v>0</v>
      </c>
      <c r="Z964" s="14">
        <f t="shared" si="603"/>
        <v>0</v>
      </c>
      <c r="AA964" s="13">
        <f t="shared" si="592"/>
        <v>1.9999999999999574E-2</v>
      </c>
      <c r="AB964" s="14"/>
      <c r="AC964" s="13">
        <f t="shared" si="593"/>
        <v>0</v>
      </c>
      <c r="AD964" s="14">
        <f t="shared" si="604"/>
        <v>0</v>
      </c>
      <c r="AE964" s="13">
        <f t="shared" si="594"/>
        <v>0</v>
      </c>
      <c r="AF964" s="14">
        <f t="shared" si="605"/>
        <v>0</v>
      </c>
      <c r="AG964" s="13">
        <f t="shared" si="595"/>
        <v>0</v>
      </c>
      <c r="AH964" s="14"/>
      <c r="AI964" s="13">
        <f t="shared" si="596"/>
        <v>0</v>
      </c>
      <c r="AJ964" s="14">
        <f t="shared" si="606"/>
        <v>0</v>
      </c>
      <c r="AK964" s="13">
        <f t="shared" si="597"/>
        <v>0</v>
      </c>
      <c r="AL964" s="14">
        <f t="shared" si="607"/>
        <v>0</v>
      </c>
      <c r="AM964" s="13">
        <f t="shared" si="608"/>
        <v>0</v>
      </c>
      <c r="AN964" s="14"/>
      <c r="AO964" s="13">
        <f t="shared" si="609"/>
        <v>0</v>
      </c>
      <c r="AP964" s="14">
        <f t="shared" si="610"/>
        <v>0</v>
      </c>
      <c r="AQ964" s="13">
        <f t="shared" si="611"/>
        <v>0</v>
      </c>
      <c r="AR964" s="14">
        <f t="shared" si="612"/>
        <v>0</v>
      </c>
      <c r="AS964" s="13">
        <f t="shared" si="613"/>
        <v>0</v>
      </c>
      <c r="AT964" s="14"/>
      <c r="AU964" s="13">
        <f t="shared" si="614"/>
        <v>0</v>
      </c>
      <c r="AV964" s="14">
        <f t="shared" si="615"/>
        <v>0</v>
      </c>
      <c r="AW964" s="13">
        <f t="shared" si="616"/>
        <v>0</v>
      </c>
      <c r="AX964" s="14">
        <f t="shared" si="617"/>
        <v>0</v>
      </c>
      <c r="AY964" s="13">
        <f t="shared" si="618"/>
        <v>1.9999999999999574E-2</v>
      </c>
      <c r="AZ964" s="14"/>
      <c r="BA964" s="13">
        <f t="shared" si="619"/>
        <v>0</v>
      </c>
      <c r="BB964" s="14">
        <f t="shared" si="620"/>
        <v>0</v>
      </c>
      <c r="BC964" s="13">
        <f t="shared" si="621"/>
        <v>0</v>
      </c>
      <c r="BD964" s="14">
        <f t="shared" si="622"/>
        <v>0</v>
      </c>
      <c r="BE964" s="13">
        <f t="shared" si="623"/>
        <v>1.9999999999999574E-2</v>
      </c>
    </row>
    <row r="965" spans="1:57" x14ac:dyDescent="0.25">
      <c r="A965" s="23">
        <f t="shared" si="624"/>
        <v>19.210416666666347</v>
      </c>
      <c r="B965" s="8"/>
      <c r="C965" s="10" t="s">
        <v>14</v>
      </c>
      <c r="D965" t="s">
        <v>11</v>
      </c>
      <c r="E965" s="10" t="s">
        <v>14</v>
      </c>
      <c r="F965" s="11"/>
      <c r="H965" t="s">
        <v>11</v>
      </c>
      <c r="I965" t="s">
        <v>11</v>
      </c>
      <c r="J965" s="10" t="s">
        <v>14</v>
      </c>
      <c r="K965" s="13">
        <f t="shared" ref="K965:K1028" si="625">IF(B965="Line 1 Fails",A965,0)</f>
        <v>0</v>
      </c>
      <c r="L965" s="14">
        <f t="shared" si="598"/>
        <v>0</v>
      </c>
      <c r="M965" s="13">
        <f t="shared" ref="M965:M1028" si="626">IF(B965="Line 1 repd.",A965,0)</f>
        <v>0</v>
      </c>
      <c r="N965" s="14">
        <f t="shared" si="599"/>
        <v>0</v>
      </c>
      <c r="O965" s="13">
        <f t="shared" ref="O965:O1028" si="627">IF(C965="Dn(waiting)",A966-A965,0)</f>
        <v>1.9999999999999574E-2</v>
      </c>
      <c r="P965" s="14"/>
      <c r="Q965" s="13">
        <f t="shared" ref="Q965:Q1028" si="628">IF(B965="Line 2 Fails",A965,0)</f>
        <v>0</v>
      </c>
      <c r="R965" s="14">
        <f t="shared" si="600"/>
        <v>0</v>
      </c>
      <c r="S965" s="13">
        <f t="shared" ref="S965:S1028" si="629">IF(B965="Line 2 repd.",A965,0)</f>
        <v>0</v>
      </c>
      <c r="T965" s="14">
        <f t="shared" si="601"/>
        <v>0</v>
      </c>
      <c r="U965" s="13">
        <f t="shared" ref="U965:U1028" si="630">IF(D965="Dn(waiting)",A966-A965,0)</f>
        <v>0</v>
      </c>
      <c r="V965" s="14"/>
      <c r="W965" s="13">
        <f t="shared" ref="W965:W1028" si="631">IF(B965="Line 3 Fails",A965,0)</f>
        <v>0</v>
      </c>
      <c r="X965" s="14">
        <f t="shared" si="602"/>
        <v>0</v>
      </c>
      <c r="Y965" s="13">
        <f t="shared" ref="Y965:Y1028" si="632">IF(B965="Line 3 repd.",A965,0)</f>
        <v>0</v>
      </c>
      <c r="Z965" s="14">
        <f t="shared" si="603"/>
        <v>0</v>
      </c>
      <c r="AA965" s="13">
        <f t="shared" ref="AA965:AA1028" si="633">IF(E965="Dn(waiting)",A966-A965,0)</f>
        <v>1.9999999999999574E-2</v>
      </c>
      <c r="AB965" s="14"/>
      <c r="AC965" s="13">
        <f t="shared" ref="AC965:AC1028" si="634">IF(B965="Line 4 Fails",A965,0)</f>
        <v>0</v>
      </c>
      <c r="AD965" s="14">
        <f t="shared" si="604"/>
        <v>0</v>
      </c>
      <c r="AE965" s="13">
        <f t="shared" ref="AE965:AE1028" si="635">IF(B965="Line 4 repd.",A965,0)</f>
        <v>0</v>
      </c>
      <c r="AF965" s="14">
        <f t="shared" si="605"/>
        <v>0</v>
      </c>
      <c r="AG965" s="13">
        <f t="shared" ref="AG965:AG1028" si="636">IF(F965="Dn(waiting)",A966-A965,0)</f>
        <v>0</v>
      </c>
      <c r="AH965" s="14"/>
      <c r="AI965" s="13">
        <f t="shared" ref="AI965:AI1028" si="637">IF(B965="Line 5 Fails",A965,0)</f>
        <v>0</v>
      </c>
      <c r="AJ965" s="14">
        <f t="shared" si="606"/>
        <v>0</v>
      </c>
      <c r="AK965" s="13">
        <f t="shared" ref="AK965:AK1028" si="638">IF(B965="Line 5 repd.",A965,0)</f>
        <v>0</v>
      </c>
      <c r="AL965" s="14">
        <f t="shared" si="607"/>
        <v>0</v>
      </c>
      <c r="AM965" s="13">
        <f t="shared" si="608"/>
        <v>0</v>
      </c>
      <c r="AN965" s="14"/>
      <c r="AO965" s="13">
        <f t="shared" si="609"/>
        <v>0</v>
      </c>
      <c r="AP965" s="14">
        <f t="shared" si="610"/>
        <v>0</v>
      </c>
      <c r="AQ965" s="13">
        <f t="shared" si="611"/>
        <v>0</v>
      </c>
      <c r="AR965" s="14">
        <f t="shared" si="612"/>
        <v>0</v>
      </c>
      <c r="AS965" s="13">
        <f t="shared" si="613"/>
        <v>0</v>
      </c>
      <c r="AT965" s="14"/>
      <c r="AU965" s="13">
        <f t="shared" si="614"/>
        <v>0</v>
      </c>
      <c r="AV965" s="14">
        <f t="shared" si="615"/>
        <v>0</v>
      </c>
      <c r="AW965" s="13">
        <f t="shared" si="616"/>
        <v>0</v>
      </c>
      <c r="AX965" s="14">
        <f t="shared" si="617"/>
        <v>0</v>
      </c>
      <c r="AY965" s="13">
        <f t="shared" si="618"/>
        <v>1.9999999999999574E-2</v>
      </c>
      <c r="AZ965" s="14"/>
      <c r="BA965" s="13">
        <f t="shared" si="619"/>
        <v>0</v>
      </c>
      <c r="BB965" s="14">
        <f t="shared" si="620"/>
        <v>0</v>
      </c>
      <c r="BC965" s="13">
        <f t="shared" si="621"/>
        <v>0</v>
      </c>
      <c r="BD965" s="14">
        <f t="shared" si="622"/>
        <v>0</v>
      </c>
      <c r="BE965" s="13">
        <f t="shared" si="623"/>
        <v>1.9999999999999574E-2</v>
      </c>
    </row>
    <row r="966" spans="1:57" x14ac:dyDescent="0.25">
      <c r="A966" s="23">
        <f t="shared" si="624"/>
        <v>19.230416666666347</v>
      </c>
      <c r="B966" s="8"/>
      <c r="C966" s="10" t="s">
        <v>14</v>
      </c>
      <c r="D966" t="s">
        <v>11</v>
      </c>
      <c r="E966" s="10" t="s">
        <v>14</v>
      </c>
      <c r="H966" t="s">
        <v>11</v>
      </c>
      <c r="I966" t="s">
        <v>11</v>
      </c>
      <c r="J966" s="10" t="s">
        <v>14</v>
      </c>
      <c r="K966" s="13">
        <f t="shared" si="625"/>
        <v>0</v>
      </c>
      <c r="L966" s="14">
        <f t="shared" ref="L966:L1029" si="639">IF(K966&gt;0,1,0)</f>
        <v>0</v>
      </c>
      <c r="M966" s="13">
        <f t="shared" si="626"/>
        <v>0</v>
      </c>
      <c r="N966" s="14">
        <f t="shared" ref="N966:N1029" si="640">IF(M966&gt;0,1,0)</f>
        <v>0</v>
      </c>
      <c r="O966" s="13">
        <f t="shared" si="627"/>
        <v>1.9999999999999574E-2</v>
      </c>
      <c r="P966" s="14"/>
      <c r="Q966" s="13">
        <f t="shared" si="628"/>
        <v>0</v>
      </c>
      <c r="R966" s="14">
        <f t="shared" ref="R966:R1029" si="641">IF(Q966&gt;0,1,0)</f>
        <v>0</v>
      </c>
      <c r="S966" s="13">
        <f t="shared" si="629"/>
        <v>0</v>
      </c>
      <c r="T966" s="14">
        <f t="shared" ref="T966:T1029" si="642">IF(S966&gt;0,1,0)</f>
        <v>0</v>
      </c>
      <c r="U966" s="13">
        <f t="shared" si="630"/>
        <v>0</v>
      </c>
      <c r="V966" s="14"/>
      <c r="W966" s="13">
        <f t="shared" si="631"/>
        <v>0</v>
      </c>
      <c r="X966" s="14">
        <f t="shared" ref="X966:X1029" si="643">IF(W966&gt;0,1,0)</f>
        <v>0</v>
      </c>
      <c r="Y966" s="13">
        <f t="shared" si="632"/>
        <v>0</v>
      </c>
      <c r="Z966" s="14">
        <f t="shared" ref="Z966:Z1029" si="644">IF(Y966&gt;0,1,0)</f>
        <v>0</v>
      </c>
      <c r="AA966" s="13">
        <f t="shared" si="633"/>
        <v>1.9999999999999574E-2</v>
      </c>
      <c r="AB966" s="14"/>
      <c r="AC966" s="13">
        <f t="shared" si="634"/>
        <v>0</v>
      </c>
      <c r="AD966" s="14">
        <f t="shared" ref="AD966:AD1029" si="645">IF(AC966&gt;0,1,0)</f>
        <v>0</v>
      </c>
      <c r="AE966" s="13">
        <f t="shared" si="635"/>
        <v>0</v>
      </c>
      <c r="AF966" s="14">
        <f t="shared" ref="AF966:AF1029" si="646">IF(AE966&gt;0,1,0)</f>
        <v>0</v>
      </c>
      <c r="AG966" s="13">
        <f t="shared" si="636"/>
        <v>0</v>
      </c>
      <c r="AH966" s="14"/>
      <c r="AI966" s="13">
        <f t="shared" si="637"/>
        <v>0</v>
      </c>
      <c r="AJ966" s="14">
        <f t="shared" ref="AJ966:AJ1029" si="647">IF(AI966&gt;0,1,0)</f>
        <v>0</v>
      </c>
      <c r="AK966" s="13">
        <f t="shared" si="638"/>
        <v>0</v>
      </c>
      <c r="AL966" s="14">
        <f t="shared" ref="AL966:AL1029" si="648">IF(AK966&gt;0,1,0)</f>
        <v>0</v>
      </c>
      <c r="AM966" s="13">
        <f t="shared" ref="AM966:AM1029" si="649">IF(G966="Dn(waiting)",A967-A966,0)</f>
        <v>0</v>
      </c>
      <c r="AN966" s="14"/>
      <c r="AO966" s="13">
        <f t="shared" ref="AO966:AO1029" si="650">IF(B966="Line 6 Fails",A966,0)</f>
        <v>0</v>
      </c>
      <c r="AP966" s="14">
        <f t="shared" ref="AP966:AP1029" si="651">IF(AO966&gt;0,1,0)</f>
        <v>0</v>
      </c>
      <c r="AQ966" s="13">
        <f t="shared" ref="AQ966:AQ1029" si="652">IF(B966="Line 6 repd.",A966,0)</f>
        <v>0</v>
      </c>
      <c r="AR966" s="14">
        <f t="shared" ref="AR966:AR1029" si="653">IF(AQ966&gt;0,1,0)</f>
        <v>0</v>
      </c>
      <c r="AS966" s="13">
        <f t="shared" ref="AS966:AS1029" si="654">IF(H966="Dn(waiting)",A967-A966,0)</f>
        <v>0</v>
      </c>
      <c r="AT966" s="14"/>
      <c r="AU966" s="13">
        <f t="shared" ref="AU966:AU1029" si="655">IF(B966="Line 7 Fails",A966,0)</f>
        <v>0</v>
      </c>
      <c r="AV966" s="14">
        <f t="shared" ref="AV966:AV1029" si="656">IF(AU966&gt;0,1,0)</f>
        <v>0</v>
      </c>
      <c r="AW966" s="13">
        <f t="shared" ref="AW966:AW1029" si="657">IF(B966="Line 7 repd.",A966,0)</f>
        <v>0</v>
      </c>
      <c r="AX966" s="14">
        <f t="shared" ref="AX966:AX1029" si="658">IF(AW966&gt;0,1,0)</f>
        <v>0</v>
      </c>
      <c r="AY966" s="13">
        <f t="shared" ref="AY966:AY1029" si="659">IF(J966="Dn(waiting)",A967-A966,0)</f>
        <v>1.9999999999999574E-2</v>
      </c>
      <c r="AZ966" s="14"/>
      <c r="BA966" s="13">
        <f t="shared" ref="BA966:BA1029" si="660">IF(B966="Line 8 Fails",A966,0)</f>
        <v>0</v>
      </c>
      <c r="BB966" s="14">
        <f t="shared" ref="BB966:BB1029" si="661">IF(BA966&gt;0,1,0)</f>
        <v>0</v>
      </c>
      <c r="BC966" s="13">
        <f t="shared" ref="BC966:BC1029" si="662">IF(B966="Line 8 repd.",A966,0)</f>
        <v>0</v>
      </c>
      <c r="BD966" s="14">
        <f t="shared" ref="BD966:BD1029" si="663">IF(BC966&gt;0,1,0)</f>
        <v>0</v>
      </c>
      <c r="BE966" s="13">
        <f t="shared" ref="BE966:BE1029" si="664">IF(J966="Dn(waiting)",A967-A966,0)</f>
        <v>1.9999999999999574E-2</v>
      </c>
    </row>
    <row r="967" spans="1:57" x14ac:dyDescent="0.25">
      <c r="A967" s="23">
        <f t="shared" ref="A967:A1030" si="665">A966+0.02</f>
        <v>19.250416666666347</v>
      </c>
      <c r="B967" s="8" t="s">
        <v>65</v>
      </c>
      <c r="C967" s="10" t="s">
        <v>14</v>
      </c>
      <c r="D967" t="s">
        <v>11</v>
      </c>
      <c r="E967" s="10" t="s">
        <v>14</v>
      </c>
      <c r="H967" t="s">
        <v>11</v>
      </c>
      <c r="I967" t="s">
        <v>11</v>
      </c>
      <c r="J967" s="10" t="s">
        <v>14</v>
      </c>
      <c r="K967" s="13">
        <f t="shared" si="625"/>
        <v>0</v>
      </c>
      <c r="L967" s="14">
        <f t="shared" si="639"/>
        <v>0</v>
      </c>
      <c r="M967" s="13">
        <f t="shared" si="626"/>
        <v>0</v>
      </c>
      <c r="N967" s="14">
        <f t="shared" si="640"/>
        <v>0</v>
      </c>
      <c r="O967" s="13">
        <f t="shared" si="627"/>
        <v>1.9999999999999574E-2</v>
      </c>
      <c r="P967" s="14"/>
      <c r="Q967" s="13">
        <f t="shared" si="628"/>
        <v>0</v>
      </c>
      <c r="R967" s="14">
        <f t="shared" si="641"/>
        <v>0</v>
      </c>
      <c r="S967" s="13">
        <f t="shared" si="629"/>
        <v>0</v>
      </c>
      <c r="T967" s="14">
        <f t="shared" si="642"/>
        <v>0</v>
      </c>
      <c r="U967" s="13">
        <f t="shared" si="630"/>
        <v>0</v>
      </c>
      <c r="V967" s="14"/>
      <c r="W967" s="13">
        <f t="shared" si="631"/>
        <v>0</v>
      </c>
      <c r="X967" s="14">
        <f t="shared" si="643"/>
        <v>0</v>
      </c>
      <c r="Y967" s="13">
        <f t="shared" si="632"/>
        <v>0</v>
      </c>
      <c r="Z967" s="14">
        <f t="shared" si="644"/>
        <v>0</v>
      </c>
      <c r="AA967" s="13">
        <f t="shared" si="633"/>
        <v>1.9999999999999574E-2</v>
      </c>
      <c r="AB967" s="14"/>
      <c r="AC967" s="13">
        <f t="shared" si="634"/>
        <v>0</v>
      </c>
      <c r="AD967" s="14">
        <f t="shared" si="645"/>
        <v>0</v>
      </c>
      <c r="AE967" s="13">
        <f t="shared" si="635"/>
        <v>0</v>
      </c>
      <c r="AF967" s="14">
        <f t="shared" si="646"/>
        <v>0</v>
      </c>
      <c r="AG967" s="13">
        <f t="shared" si="636"/>
        <v>0</v>
      </c>
      <c r="AH967" s="14"/>
      <c r="AI967" s="13">
        <f t="shared" si="637"/>
        <v>0</v>
      </c>
      <c r="AJ967" s="14">
        <f t="shared" si="647"/>
        <v>0</v>
      </c>
      <c r="AK967" s="13">
        <f t="shared" si="638"/>
        <v>0</v>
      </c>
      <c r="AL967" s="14">
        <f t="shared" si="648"/>
        <v>0</v>
      </c>
      <c r="AM967" s="13">
        <f t="shared" si="649"/>
        <v>0</v>
      </c>
      <c r="AN967" s="14"/>
      <c r="AO967" s="13">
        <f t="shared" si="650"/>
        <v>0</v>
      </c>
      <c r="AP967" s="14">
        <f t="shared" si="651"/>
        <v>0</v>
      </c>
      <c r="AQ967" s="13">
        <f t="shared" si="652"/>
        <v>0</v>
      </c>
      <c r="AR967" s="14">
        <f t="shared" si="653"/>
        <v>0</v>
      </c>
      <c r="AS967" s="13">
        <f t="shared" si="654"/>
        <v>0</v>
      </c>
      <c r="AT967" s="14"/>
      <c r="AU967" s="13">
        <f t="shared" si="655"/>
        <v>0</v>
      </c>
      <c r="AV967" s="14">
        <f t="shared" si="656"/>
        <v>0</v>
      </c>
      <c r="AW967" s="13">
        <f t="shared" si="657"/>
        <v>19.250416666666347</v>
      </c>
      <c r="AX967" s="14">
        <f t="shared" si="658"/>
        <v>1</v>
      </c>
      <c r="AY967" s="13">
        <f t="shared" si="659"/>
        <v>1.9999999999999574E-2</v>
      </c>
      <c r="AZ967" s="14"/>
      <c r="BA967" s="13">
        <f t="shared" si="660"/>
        <v>0</v>
      </c>
      <c r="BB967" s="14">
        <f t="shared" si="661"/>
        <v>0</v>
      </c>
      <c r="BC967" s="13">
        <f t="shared" si="662"/>
        <v>0</v>
      </c>
      <c r="BD967" s="14">
        <f t="shared" si="663"/>
        <v>0</v>
      </c>
      <c r="BE967" s="13">
        <f t="shared" si="664"/>
        <v>1.9999999999999574E-2</v>
      </c>
    </row>
    <row r="968" spans="1:57" x14ac:dyDescent="0.25">
      <c r="A968" s="23">
        <f t="shared" si="665"/>
        <v>19.270416666666346</v>
      </c>
      <c r="B968" s="8"/>
      <c r="C968" s="10" t="s">
        <v>14</v>
      </c>
      <c r="D968" t="s">
        <v>11</v>
      </c>
      <c r="E968" t="s">
        <v>11</v>
      </c>
      <c r="H968" t="s">
        <v>11</v>
      </c>
      <c r="I968" s="11" t="s">
        <v>20</v>
      </c>
      <c r="J968" s="10" t="s">
        <v>14</v>
      </c>
      <c r="K968" s="13">
        <f t="shared" si="625"/>
        <v>0</v>
      </c>
      <c r="L968" s="14">
        <f t="shared" si="639"/>
        <v>0</v>
      </c>
      <c r="M968" s="13">
        <f t="shared" si="626"/>
        <v>0</v>
      </c>
      <c r="N968" s="14">
        <f t="shared" si="640"/>
        <v>0</v>
      </c>
      <c r="O968" s="13">
        <f t="shared" si="627"/>
        <v>1.9999999999999574E-2</v>
      </c>
      <c r="P968" s="14"/>
      <c r="Q968" s="13">
        <f t="shared" si="628"/>
        <v>0</v>
      </c>
      <c r="R968" s="14">
        <f t="shared" si="641"/>
        <v>0</v>
      </c>
      <c r="S968" s="13">
        <f t="shared" si="629"/>
        <v>0</v>
      </c>
      <c r="T968" s="14">
        <f t="shared" si="642"/>
        <v>0</v>
      </c>
      <c r="U968" s="13">
        <f t="shared" si="630"/>
        <v>0</v>
      </c>
      <c r="V968" s="14"/>
      <c r="W968" s="13">
        <f t="shared" si="631"/>
        <v>0</v>
      </c>
      <c r="X968" s="14">
        <f t="shared" si="643"/>
        <v>0</v>
      </c>
      <c r="Y968" s="13">
        <f t="shared" si="632"/>
        <v>0</v>
      </c>
      <c r="Z968" s="14">
        <f t="shared" si="644"/>
        <v>0</v>
      </c>
      <c r="AA968" s="13">
        <f t="shared" si="633"/>
        <v>0</v>
      </c>
      <c r="AB968" s="14"/>
      <c r="AC968" s="13">
        <f t="shared" si="634"/>
        <v>0</v>
      </c>
      <c r="AD968" s="14">
        <f t="shared" si="645"/>
        <v>0</v>
      </c>
      <c r="AE968" s="13">
        <f t="shared" si="635"/>
        <v>0</v>
      </c>
      <c r="AF968" s="14">
        <f t="shared" si="646"/>
        <v>0</v>
      </c>
      <c r="AG968" s="13">
        <f t="shared" si="636"/>
        <v>0</v>
      </c>
      <c r="AH968" s="14"/>
      <c r="AI968" s="13">
        <f t="shared" si="637"/>
        <v>0</v>
      </c>
      <c r="AJ968" s="14">
        <f t="shared" si="647"/>
        <v>0</v>
      </c>
      <c r="AK968" s="13">
        <f t="shared" si="638"/>
        <v>0</v>
      </c>
      <c r="AL968" s="14">
        <f t="shared" si="648"/>
        <v>0</v>
      </c>
      <c r="AM968" s="13">
        <f t="shared" si="649"/>
        <v>0</v>
      </c>
      <c r="AN968" s="14"/>
      <c r="AO968" s="13">
        <f t="shared" si="650"/>
        <v>0</v>
      </c>
      <c r="AP968" s="14">
        <f t="shared" si="651"/>
        <v>0</v>
      </c>
      <c r="AQ968" s="13">
        <f t="shared" si="652"/>
        <v>0</v>
      </c>
      <c r="AR968" s="14">
        <f t="shared" si="653"/>
        <v>0</v>
      </c>
      <c r="AS968" s="13">
        <f t="shared" si="654"/>
        <v>0</v>
      </c>
      <c r="AT968" s="14"/>
      <c r="AU968" s="13">
        <f t="shared" si="655"/>
        <v>0</v>
      </c>
      <c r="AV968" s="14">
        <f t="shared" si="656"/>
        <v>0</v>
      </c>
      <c r="AW968" s="13">
        <f t="shared" si="657"/>
        <v>0</v>
      </c>
      <c r="AX968" s="14">
        <f t="shared" si="658"/>
        <v>0</v>
      </c>
      <c r="AY968" s="13">
        <f t="shared" si="659"/>
        <v>1.9999999999999574E-2</v>
      </c>
      <c r="AZ968" s="14"/>
      <c r="BA968" s="13">
        <f t="shared" si="660"/>
        <v>0</v>
      </c>
      <c r="BB968" s="14">
        <f t="shared" si="661"/>
        <v>0</v>
      </c>
      <c r="BC968" s="13">
        <f t="shared" si="662"/>
        <v>0</v>
      </c>
      <c r="BD968" s="14">
        <f t="shared" si="663"/>
        <v>0</v>
      </c>
      <c r="BE968" s="13">
        <f t="shared" si="664"/>
        <v>1.9999999999999574E-2</v>
      </c>
    </row>
    <row r="969" spans="1:57" x14ac:dyDescent="0.25">
      <c r="A969" s="23">
        <f t="shared" si="665"/>
        <v>19.290416666666346</v>
      </c>
      <c r="B969" s="8"/>
      <c r="C969" s="10" t="s">
        <v>14</v>
      </c>
      <c r="D969" t="s">
        <v>11</v>
      </c>
      <c r="E969" t="s">
        <v>11</v>
      </c>
      <c r="F969" s="11"/>
      <c r="H969" t="s">
        <v>11</v>
      </c>
      <c r="I969" s="10"/>
      <c r="J969" s="10" t="s">
        <v>14</v>
      </c>
      <c r="K969" s="13">
        <f t="shared" si="625"/>
        <v>0</v>
      </c>
      <c r="L969" s="14">
        <f t="shared" si="639"/>
        <v>0</v>
      </c>
      <c r="M969" s="13">
        <f t="shared" si="626"/>
        <v>0</v>
      </c>
      <c r="N969" s="14">
        <f t="shared" si="640"/>
        <v>0</v>
      </c>
      <c r="O969" s="13">
        <f t="shared" si="627"/>
        <v>1.9999999999999574E-2</v>
      </c>
      <c r="P969" s="14"/>
      <c r="Q969" s="13">
        <f t="shared" si="628"/>
        <v>0</v>
      </c>
      <c r="R969" s="14">
        <f t="shared" si="641"/>
        <v>0</v>
      </c>
      <c r="S969" s="13">
        <f t="shared" si="629"/>
        <v>0</v>
      </c>
      <c r="T969" s="14">
        <f t="shared" si="642"/>
        <v>0</v>
      </c>
      <c r="U969" s="13">
        <f t="shared" si="630"/>
        <v>0</v>
      </c>
      <c r="V969" s="14"/>
      <c r="W969" s="13">
        <f t="shared" si="631"/>
        <v>0</v>
      </c>
      <c r="X969" s="14">
        <f t="shared" si="643"/>
        <v>0</v>
      </c>
      <c r="Y969" s="13">
        <f t="shared" si="632"/>
        <v>0</v>
      </c>
      <c r="Z969" s="14">
        <f t="shared" si="644"/>
        <v>0</v>
      </c>
      <c r="AA969" s="13">
        <f t="shared" si="633"/>
        <v>0</v>
      </c>
      <c r="AB969" s="14"/>
      <c r="AC969" s="13">
        <f t="shared" si="634"/>
        <v>0</v>
      </c>
      <c r="AD969" s="14">
        <f t="shared" si="645"/>
        <v>0</v>
      </c>
      <c r="AE969" s="13">
        <f t="shared" si="635"/>
        <v>0</v>
      </c>
      <c r="AF969" s="14">
        <f t="shared" si="646"/>
        <v>0</v>
      </c>
      <c r="AG969" s="13">
        <f t="shared" si="636"/>
        <v>0</v>
      </c>
      <c r="AH969" s="14"/>
      <c r="AI969" s="13">
        <f t="shared" si="637"/>
        <v>0</v>
      </c>
      <c r="AJ969" s="14">
        <f t="shared" si="647"/>
        <v>0</v>
      </c>
      <c r="AK969" s="13">
        <f t="shared" si="638"/>
        <v>0</v>
      </c>
      <c r="AL969" s="14">
        <f t="shared" si="648"/>
        <v>0</v>
      </c>
      <c r="AM969" s="13">
        <f t="shared" si="649"/>
        <v>0</v>
      </c>
      <c r="AN969" s="14"/>
      <c r="AO969" s="13">
        <f t="shared" si="650"/>
        <v>0</v>
      </c>
      <c r="AP969" s="14">
        <f t="shared" si="651"/>
        <v>0</v>
      </c>
      <c r="AQ969" s="13">
        <f t="shared" si="652"/>
        <v>0</v>
      </c>
      <c r="AR969" s="14">
        <f t="shared" si="653"/>
        <v>0</v>
      </c>
      <c r="AS969" s="13">
        <f t="shared" si="654"/>
        <v>0</v>
      </c>
      <c r="AT969" s="14"/>
      <c r="AU969" s="13">
        <f t="shared" si="655"/>
        <v>0</v>
      </c>
      <c r="AV969" s="14">
        <f t="shared" si="656"/>
        <v>0</v>
      </c>
      <c r="AW969" s="13">
        <f t="shared" si="657"/>
        <v>0</v>
      </c>
      <c r="AX969" s="14">
        <f t="shared" si="658"/>
        <v>0</v>
      </c>
      <c r="AY969" s="13">
        <f t="shared" si="659"/>
        <v>1.9999999999999574E-2</v>
      </c>
      <c r="AZ969" s="14"/>
      <c r="BA969" s="13">
        <f t="shared" si="660"/>
        <v>0</v>
      </c>
      <c r="BB969" s="14">
        <f t="shared" si="661"/>
        <v>0</v>
      </c>
      <c r="BC969" s="13">
        <f t="shared" si="662"/>
        <v>0</v>
      </c>
      <c r="BD969" s="14">
        <f t="shared" si="663"/>
        <v>0</v>
      </c>
      <c r="BE969" s="13">
        <f t="shared" si="664"/>
        <v>1.9999999999999574E-2</v>
      </c>
    </row>
    <row r="970" spans="1:57" x14ac:dyDescent="0.25">
      <c r="A970" s="23">
        <f t="shared" si="665"/>
        <v>19.310416666666345</v>
      </c>
      <c r="B970" s="8"/>
      <c r="C970" s="10" t="s">
        <v>14</v>
      </c>
      <c r="D970" t="s">
        <v>11</v>
      </c>
      <c r="E970" t="s">
        <v>11</v>
      </c>
      <c r="G970" s="11"/>
      <c r="H970" t="s">
        <v>11</v>
      </c>
      <c r="I970" s="10"/>
      <c r="J970" s="10" t="s">
        <v>14</v>
      </c>
      <c r="K970" s="13">
        <f t="shared" si="625"/>
        <v>0</v>
      </c>
      <c r="L970" s="14">
        <f t="shared" si="639"/>
        <v>0</v>
      </c>
      <c r="M970" s="13">
        <f t="shared" si="626"/>
        <v>0</v>
      </c>
      <c r="N970" s="14">
        <f t="shared" si="640"/>
        <v>0</v>
      </c>
      <c r="O970" s="13">
        <f t="shared" si="627"/>
        <v>1.9999999999999574E-2</v>
      </c>
      <c r="P970" s="14"/>
      <c r="Q970" s="13">
        <f t="shared" si="628"/>
        <v>0</v>
      </c>
      <c r="R970" s="14">
        <f t="shared" si="641"/>
        <v>0</v>
      </c>
      <c r="S970" s="13">
        <f t="shared" si="629"/>
        <v>0</v>
      </c>
      <c r="T970" s="14">
        <f t="shared" si="642"/>
        <v>0</v>
      </c>
      <c r="U970" s="13">
        <f t="shared" si="630"/>
        <v>0</v>
      </c>
      <c r="V970" s="14"/>
      <c r="W970" s="13">
        <f t="shared" si="631"/>
        <v>0</v>
      </c>
      <c r="X970" s="14">
        <f t="shared" si="643"/>
        <v>0</v>
      </c>
      <c r="Y970" s="13">
        <f t="shared" si="632"/>
        <v>0</v>
      </c>
      <c r="Z970" s="14">
        <f t="shared" si="644"/>
        <v>0</v>
      </c>
      <c r="AA970" s="13">
        <f t="shared" si="633"/>
        <v>0</v>
      </c>
      <c r="AB970" s="14"/>
      <c r="AC970" s="13">
        <f t="shared" si="634"/>
        <v>0</v>
      </c>
      <c r="AD970" s="14">
        <f t="shared" si="645"/>
        <v>0</v>
      </c>
      <c r="AE970" s="13">
        <f t="shared" si="635"/>
        <v>0</v>
      </c>
      <c r="AF970" s="14">
        <f t="shared" si="646"/>
        <v>0</v>
      </c>
      <c r="AG970" s="13">
        <f t="shared" si="636"/>
        <v>0</v>
      </c>
      <c r="AH970" s="14"/>
      <c r="AI970" s="13">
        <f t="shared" si="637"/>
        <v>0</v>
      </c>
      <c r="AJ970" s="14">
        <f t="shared" si="647"/>
        <v>0</v>
      </c>
      <c r="AK970" s="13">
        <f t="shared" si="638"/>
        <v>0</v>
      </c>
      <c r="AL970" s="14">
        <f t="shared" si="648"/>
        <v>0</v>
      </c>
      <c r="AM970" s="13">
        <f t="shared" si="649"/>
        <v>0</v>
      </c>
      <c r="AN970" s="14"/>
      <c r="AO970" s="13">
        <f t="shared" si="650"/>
        <v>0</v>
      </c>
      <c r="AP970" s="14">
        <f t="shared" si="651"/>
        <v>0</v>
      </c>
      <c r="AQ970" s="13">
        <f t="shared" si="652"/>
        <v>0</v>
      </c>
      <c r="AR970" s="14">
        <f t="shared" si="653"/>
        <v>0</v>
      </c>
      <c r="AS970" s="13">
        <f t="shared" si="654"/>
        <v>0</v>
      </c>
      <c r="AT970" s="14"/>
      <c r="AU970" s="13">
        <f t="shared" si="655"/>
        <v>0</v>
      </c>
      <c r="AV970" s="14">
        <f t="shared" si="656"/>
        <v>0</v>
      </c>
      <c r="AW970" s="13">
        <f t="shared" si="657"/>
        <v>0</v>
      </c>
      <c r="AX970" s="14">
        <f t="shared" si="658"/>
        <v>0</v>
      </c>
      <c r="AY970" s="13">
        <f t="shared" si="659"/>
        <v>1.9999999999999574E-2</v>
      </c>
      <c r="AZ970" s="14"/>
      <c r="BA970" s="13">
        <f t="shared" si="660"/>
        <v>0</v>
      </c>
      <c r="BB970" s="14">
        <f t="shared" si="661"/>
        <v>0</v>
      </c>
      <c r="BC970" s="13">
        <f t="shared" si="662"/>
        <v>0</v>
      </c>
      <c r="BD970" s="14">
        <f t="shared" si="663"/>
        <v>0</v>
      </c>
      <c r="BE970" s="13">
        <f t="shared" si="664"/>
        <v>1.9999999999999574E-2</v>
      </c>
    </row>
    <row r="971" spans="1:57" x14ac:dyDescent="0.25">
      <c r="A971" s="23">
        <f t="shared" si="665"/>
        <v>19.330416666666345</v>
      </c>
      <c r="B971" s="8" t="s">
        <v>13</v>
      </c>
      <c r="C971" s="10" t="s">
        <v>14</v>
      </c>
      <c r="D971" t="s">
        <v>11</v>
      </c>
      <c r="E971" t="s">
        <v>11</v>
      </c>
      <c r="G971" s="10" t="s">
        <v>14</v>
      </c>
      <c r="H971" t="s">
        <v>11</v>
      </c>
      <c r="I971" s="10"/>
      <c r="J971" s="10" t="s">
        <v>14</v>
      </c>
      <c r="K971" s="13">
        <f t="shared" si="625"/>
        <v>0</v>
      </c>
      <c r="L971" s="14">
        <f t="shared" si="639"/>
        <v>0</v>
      </c>
      <c r="M971" s="13">
        <f t="shared" si="626"/>
        <v>0</v>
      </c>
      <c r="N971" s="14">
        <f t="shared" si="640"/>
        <v>0</v>
      </c>
      <c r="O971" s="13">
        <f t="shared" si="627"/>
        <v>1.9999999999999574E-2</v>
      </c>
      <c r="P971" s="14"/>
      <c r="Q971" s="13">
        <f t="shared" si="628"/>
        <v>0</v>
      </c>
      <c r="R971" s="14">
        <f t="shared" si="641"/>
        <v>0</v>
      </c>
      <c r="S971" s="13">
        <f t="shared" si="629"/>
        <v>0</v>
      </c>
      <c r="T971" s="14">
        <f t="shared" si="642"/>
        <v>0</v>
      </c>
      <c r="U971" s="13">
        <f t="shared" si="630"/>
        <v>0</v>
      </c>
      <c r="V971" s="14"/>
      <c r="W971" s="13">
        <f t="shared" si="631"/>
        <v>0</v>
      </c>
      <c r="X971" s="14">
        <f t="shared" si="643"/>
        <v>0</v>
      </c>
      <c r="Y971" s="13">
        <f t="shared" si="632"/>
        <v>0</v>
      </c>
      <c r="Z971" s="14">
        <f t="shared" si="644"/>
        <v>0</v>
      </c>
      <c r="AA971" s="13">
        <f t="shared" si="633"/>
        <v>0</v>
      </c>
      <c r="AB971" s="14"/>
      <c r="AC971" s="13">
        <f t="shared" si="634"/>
        <v>0</v>
      </c>
      <c r="AD971" s="14">
        <f t="shared" si="645"/>
        <v>0</v>
      </c>
      <c r="AE971" s="13">
        <f t="shared" si="635"/>
        <v>0</v>
      </c>
      <c r="AF971" s="14">
        <f t="shared" si="646"/>
        <v>0</v>
      </c>
      <c r="AG971" s="13">
        <f t="shared" si="636"/>
        <v>0</v>
      </c>
      <c r="AH971" s="14"/>
      <c r="AI971" s="13">
        <f t="shared" si="637"/>
        <v>19.330416666666345</v>
      </c>
      <c r="AJ971" s="14">
        <f t="shared" si="647"/>
        <v>1</v>
      </c>
      <c r="AK971" s="13">
        <f t="shared" si="638"/>
        <v>0</v>
      </c>
      <c r="AL971" s="14">
        <f t="shared" si="648"/>
        <v>0</v>
      </c>
      <c r="AM971" s="13">
        <f t="shared" si="649"/>
        <v>1.9999999999999574E-2</v>
      </c>
      <c r="AN971" s="14"/>
      <c r="AO971" s="13">
        <f t="shared" si="650"/>
        <v>0</v>
      </c>
      <c r="AP971" s="14">
        <f t="shared" si="651"/>
        <v>0</v>
      </c>
      <c r="AQ971" s="13">
        <f t="shared" si="652"/>
        <v>0</v>
      </c>
      <c r="AR971" s="14">
        <f t="shared" si="653"/>
        <v>0</v>
      </c>
      <c r="AS971" s="13">
        <f t="shared" si="654"/>
        <v>0</v>
      </c>
      <c r="AT971" s="14"/>
      <c r="AU971" s="13">
        <f t="shared" si="655"/>
        <v>0</v>
      </c>
      <c r="AV971" s="14">
        <f t="shared" si="656"/>
        <v>0</v>
      </c>
      <c r="AW971" s="13">
        <f t="shared" si="657"/>
        <v>0</v>
      </c>
      <c r="AX971" s="14">
        <f t="shared" si="658"/>
        <v>0</v>
      </c>
      <c r="AY971" s="13">
        <f t="shared" si="659"/>
        <v>1.9999999999999574E-2</v>
      </c>
      <c r="AZ971" s="14"/>
      <c r="BA971" s="13">
        <f t="shared" si="660"/>
        <v>0</v>
      </c>
      <c r="BB971" s="14">
        <f t="shared" si="661"/>
        <v>0</v>
      </c>
      <c r="BC971" s="13">
        <f t="shared" si="662"/>
        <v>0</v>
      </c>
      <c r="BD971" s="14">
        <f t="shared" si="663"/>
        <v>0</v>
      </c>
      <c r="BE971" s="13">
        <f t="shared" si="664"/>
        <v>1.9999999999999574E-2</v>
      </c>
    </row>
    <row r="972" spans="1:57" x14ac:dyDescent="0.25">
      <c r="A972" s="23">
        <f t="shared" si="665"/>
        <v>19.350416666666344</v>
      </c>
      <c r="B972" s="8"/>
      <c r="C972" s="10" t="s">
        <v>14</v>
      </c>
      <c r="D972" t="s">
        <v>11</v>
      </c>
      <c r="E972" t="s">
        <v>11</v>
      </c>
      <c r="G972" s="10" t="s">
        <v>14</v>
      </c>
      <c r="H972" t="s">
        <v>11</v>
      </c>
      <c r="I972" s="10"/>
      <c r="J972" s="10" t="s">
        <v>14</v>
      </c>
      <c r="K972" s="13">
        <f t="shared" si="625"/>
        <v>0</v>
      </c>
      <c r="L972" s="14">
        <f t="shared" si="639"/>
        <v>0</v>
      </c>
      <c r="M972" s="13">
        <f t="shared" si="626"/>
        <v>0</v>
      </c>
      <c r="N972" s="14">
        <f t="shared" si="640"/>
        <v>0</v>
      </c>
      <c r="O972" s="13">
        <f t="shared" si="627"/>
        <v>1.9999999999999574E-2</v>
      </c>
      <c r="P972" s="14"/>
      <c r="Q972" s="13">
        <f t="shared" si="628"/>
        <v>0</v>
      </c>
      <c r="R972" s="14">
        <f t="shared" si="641"/>
        <v>0</v>
      </c>
      <c r="S972" s="13">
        <f t="shared" si="629"/>
        <v>0</v>
      </c>
      <c r="T972" s="14">
        <f t="shared" si="642"/>
        <v>0</v>
      </c>
      <c r="U972" s="13">
        <f t="shared" si="630"/>
        <v>0</v>
      </c>
      <c r="V972" s="14"/>
      <c r="W972" s="13">
        <f t="shared" si="631"/>
        <v>0</v>
      </c>
      <c r="X972" s="14">
        <f t="shared" si="643"/>
        <v>0</v>
      </c>
      <c r="Y972" s="13">
        <f t="shared" si="632"/>
        <v>0</v>
      </c>
      <c r="Z972" s="14">
        <f t="shared" si="644"/>
        <v>0</v>
      </c>
      <c r="AA972" s="13">
        <f t="shared" si="633"/>
        <v>0</v>
      </c>
      <c r="AB972" s="14"/>
      <c r="AC972" s="13">
        <f t="shared" si="634"/>
        <v>0</v>
      </c>
      <c r="AD972" s="14">
        <f t="shared" si="645"/>
        <v>0</v>
      </c>
      <c r="AE972" s="13">
        <f t="shared" si="635"/>
        <v>0</v>
      </c>
      <c r="AF972" s="14">
        <f t="shared" si="646"/>
        <v>0</v>
      </c>
      <c r="AG972" s="13">
        <f t="shared" si="636"/>
        <v>0</v>
      </c>
      <c r="AH972" s="14"/>
      <c r="AI972" s="13">
        <f t="shared" si="637"/>
        <v>0</v>
      </c>
      <c r="AJ972" s="14">
        <f t="shared" si="647"/>
        <v>0</v>
      </c>
      <c r="AK972" s="13">
        <f t="shared" si="638"/>
        <v>0</v>
      </c>
      <c r="AL972" s="14">
        <f t="shared" si="648"/>
        <v>0</v>
      </c>
      <c r="AM972" s="13">
        <f t="shared" si="649"/>
        <v>1.9999999999999574E-2</v>
      </c>
      <c r="AN972" s="14"/>
      <c r="AO972" s="13">
        <f t="shared" si="650"/>
        <v>0</v>
      </c>
      <c r="AP972" s="14">
        <f t="shared" si="651"/>
        <v>0</v>
      </c>
      <c r="AQ972" s="13">
        <f t="shared" si="652"/>
        <v>0</v>
      </c>
      <c r="AR972" s="14">
        <f t="shared" si="653"/>
        <v>0</v>
      </c>
      <c r="AS972" s="13">
        <f t="shared" si="654"/>
        <v>0</v>
      </c>
      <c r="AT972" s="14"/>
      <c r="AU972" s="13">
        <f t="shared" si="655"/>
        <v>0</v>
      </c>
      <c r="AV972" s="14">
        <f t="shared" si="656"/>
        <v>0</v>
      </c>
      <c r="AW972" s="13">
        <f t="shared" si="657"/>
        <v>0</v>
      </c>
      <c r="AX972" s="14">
        <f t="shared" si="658"/>
        <v>0</v>
      </c>
      <c r="AY972" s="13">
        <f t="shared" si="659"/>
        <v>1.9999999999999574E-2</v>
      </c>
      <c r="AZ972" s="14"/>
      <c r="BA972" s="13">
        <f t="shared" si="660"/>
        <v>0</v>
      </c>
      <c r="BB972" s="14">
        <f t="shared" si="661"/>
        <v>0</v>
      </c>
      <c r="BC972" s="13">
        <f t="shared" si="662"/>
        <v>0</v>
      </c>
      <c r="BD972" s="14">
        <f t="shared" si="663"/>
        <v>0</v>
      </c>
      <c r="BE972" s="13">
        <f t="shared" si="664"/>
        <v>1.9999999999999574E-2</v>
      </c>
    </row>
    <row r="973" spans="1:57" x14ac:dyDescent="0.25">
      <c r="A973" s="23">
        <f t="shared" si="665"/>
        <v>19.370416666666344</v>
      </c>
      <c r="B973" s="8" t="s">
        <v>17</v>
      </c>
      <c r="C973" t="s">
        <v>11</v>
      </c>
      <c r="D973" s="11" t="s">
        <v>20</v>
      </c>
      <c r="E973" t="s">
        <v>11</v>
      </c>
      <c r="F973" s="11"/>
      <c r="G973" s="10" t="s">
        <v>14</v>
      </c>
      <c r="H973" t="s">
        <v>11</v>
      </c>
      <c r="I973" s="10"/>
      <c r="J973" s="10" t="s">
        <v>14</v>
      </c>
      <c r="K973" s="13">
        <f t="shared" si="625"/>
        <v>0</v>
      </c>
      <c r="L973" s="14">
        <f t="shared" si="639"/>
        <v>0</v>
      </c>
      <c r="M973" s="13">
        <f t="shared" si="626"/>
        <v>0</v>
      </c>
      <c r="N973" s="14">
        <f t="shared" si="640"/>
        <v>0</v>
      </c>
      <c r="O973" s="13">
        <f t="shared" si="627"/>
        <v>0</v>
      </c>
      <c r="P973" s="14"/>
      <c r="Q973" s="13">
        <f t="shared" si="628"/>
        <v>0</v>
      </c>
      <c r="R973" s="14">
        <f t="shared" si="641"/>
        <v>0</v>
      </c>
      <c r="S973" s="13">
        <f t="shared" si="629"/>
        <v>19.370416666666344</v>
      </c>
      <c r="T973" s="14">
        <f t="shared" si="642"/>
        <v>1</v>
      </c>
      <c r="U973" s="13">
        <f t="shared" si="630"/>
        <v>0</v>
      </c>
      <c r="V973" s="14"/>
      <c r="W973" s="13">
        <f t="shared" si="631"/>
        <v>0</v>
      </c>
      <c r="X973" s="14">
        <f t="shared" si="643"/>
        <v>0</v>
      </c>
      <c r="Y973" s="13">
        <f t="shared" si="632"/>
        <v>0</v>
      </c>
      <c r="Z973" s="14">
        <f t="shared" si="644"/>
        <v>0</v>
      </c>
      <c r="AA973" s="13">
        <f t="shared" si="633"/>
        <v>0</v>
      </c>
      <c r="AB973" s="14"/>
      <c r="AC973" s="13">
        <f t="shared" si="634"/>
        <v>0</v>
      </c>
      <c r="AD973" s="14">
        <f t="shared" si="645"/>
        <v>0</v>
      </c>
      <c r="AE973" s="13">
        <f t="shared" si="635"/>
        <v>0</v>
      </c>
      <c r="AF973" s="14">
        <f t="shared" si="646"/>
        <v>0</v>
      </c>
      <c r="AG973" s="13">
        <f t="shared" si="636"/>
        <v>0</v>
      </c>
      <c r="AH973" s="14"/>
      <c r="AI973" s="13">
        <f t="shared" si="637"/>
        <v>0</v>
      </c>
      <c r="AJ973" s="14">
        <f t="shared" si="647"/>
        <v>0</v>
      </c>
      <c r="AK973" s="13">
        <f t="shared" si="638"/>
        <v>0</v>
      </c>
      <c r="AL973" s="14">
        <f t="shared" si="648"/>
        <v>0</v>
      </c>
      <c r="AM973" s="13">
        <f t="shared" si="649"/>
        <v>1.9999999999999574E-2</v>
      </c>
      <c r="AN973" s="14"/>
      <c r="AO973" s="13">
        <f t="shared" si="650"/>
        <v>0</v>
      </c>
      <c r="AP973" s="14">
        <f t="shared" si="651"/>
        <v>0</v>
      </c>
      <c r="AQ973" s="13">
        <f t="shared" si="652"/>
        <v>0</v>
      </c>
      <c r="AR973" s="14">
        <f t="shared" si="653"/>
        <v>0</v>
      </c>
      <c r="AS973" s="13">
        <f t="shared" si="654"/>
        <v>0</v>
      </c>
      <c r="AT973" s="14"/>
      <c r="AU973" s="13">
        <f t="shared" si="655"/>
        <v>0</v>
      </c>
      <c r="AV973" s="14">
        <f t="shared" si="656"/>
        <v>0</v>
      </c>
      <c r="AW973" s="13">
        <f t="shared" si="657"/>
        <v>0</v>
      </c>
      <c r="AX973" s="14">
        <f t="shared" si="658"/>
        <v>0</v>
      </c>
      <c r="AY973" s="13">
        <f t="shared" si="659"/>
        <v>1.9999999999999574E-2</v>
      </c>
      <c r="AZ973" s="14"/>
      <c r="BA973" s="13">
        <f t="shared" si="660"/>
        <v>0</v>
      </c>
      <c r="BB973" s="14">
        <f t="shared" si="661"/>
        <v>0</v>
      </c>
      <c r="BC973" s="13">
        <f t="shared" si="662"/>
        <v>0</v>
      </c>
      <c r="BD973" s="14">
        <f t="shared" si="663"/>
        <v>0</v>
      </c>
      <c r="BE973" s="13">
        <f t="shared" si="664"/>
        <v>1.9999999999999574E-2</v>
      </c>
    </row>
    <row r="974" spans="1:57" x14ac:dyDescent="0.25">
      <c r="A974" s="23">
        <f t="shared" si="665"/>
        <v>19.390416666666344</v>
      </c>
      <c r="B974" s="8"/>
      <c r="C974" t="s">
        <v>11</v>
      </c>
      <c r="D974" s="10"/>
      <c r="E974" t="s">
        <v>11</v>
      </c>
      <c r="G974" s="10" t="s">
        <v>14</v>
      </c>
      <c r="H974" t="s">
        <v>11</v>
      </c>
      <c r="I974" s="32"/>
      <c r="J974" s="10" t="s">
        <v>14</v>
      </c>
      <c r="K974" s="13">
        <f t="shared" si="625"/>
        <v>0</v>
      </c>
      <c r="L974" s="14">
        <f t="shared" si="639"/>
        <v>0</v>
      </c>
      <c r="M974" s="13">
        <f t="shared" si="626"/>
        <v>0</v>
      </c>
      <c r="N974" s="14">
        <f t="shared" si="640"/>
        <v>0</v>
      </c>
      <c r="O974" s="13">
        <f t="shared" si="627"/>
        <v>0</v>
      </c>
      <c r="P974" s="14"/>
      <c r="Q974" s="13">
        <f t="shared" si="628"/>
        <v>0</v>
      </c>
      <c r="R974" s="14">
        <f t="shared" si="641"/>
        <v>0</v>
      </c>
      <c r="S974" s="13">
        <f t="shared" si="629"/>
        <v>0</v>
      </c>
      <c r="T974" s="14">
        <f t="shared" si="642"/>
        <v>0</v>
      </c>
      <c r="U974" s="13">
        <f t="shared" si="630"/>
        <v>0</v>
      </c>
      <c r="V974" s="14"/>
      <c r="W974" s="13">
        <f t="shared" si="631"/>
        <v>0</v>
      </c>
      <c r="X974" s="14">
        <f t="shared" si="643"/>
        <v>0</v>
      </c>
      <c r="Y974" s="13">
        <f t="shared" si="632"/>
        <v>0</v>
      </c>
      <c r="Z974" s="14">
        <f t="shared" si="644"/>
        <v>0</v>
      </c>
      <c r="AA974" s="13">
        <f t="shared" si="633"/>
        <v>0</v>
      </c>
      <c r="AB974" s="14"/>
      <c r="AC974" s="13">
        <f t="shared" si="634"/>
        <v>0</v>
      </c>
      <c r="AD974" s="14">
        <f t="shared" si="645"/>
        <v>0</v>
      </c>
      <c r="AE974" s="13">
        <f t="shared" si="635"/>
        <v>0</v>
      </c>
      <c r="AF974" s="14">
        <f t="shared" si="646"/>
        <v>0</v>
      </c>
      <c r="AG974" s="13">
        <f t="shared" si="636"/>
        <v>0</v>
      </c>
      <c r="AH974" s="14"/>
      <c r="AI974" s="13">
        <f t="shared" si="637"/>
        <v>0</v>
      </c>
      <c r="AJ974" s="14">
        <f t="shared" si="647"/>
        <v>0</v>
      </c>
      <c r="AK974" s="13">
        <f t="shared" si="638"/>
        <v>0</v>
      </c>
      <c r="AL974" s="14">
        <f t="shared" si="648"/>
        <v>0</v>
      </c>
      <c r="AM974" s="13">
        <f t="shared" si="649"/>
        <v>1.9999999999999574E-2</v>
      </c>
      <c r="AN974" s="14"/>
      <c r="AO974" s="13">
        <f t="shared" si="650"/>
        <v>0</v>
      </c>
      <c r="AP974" s="14">
        <f t="shared" si="651"/>
        <v>0</v>
      </c>
      <c r="AQ974" s="13">
        <f t="shared" si="652"/>
        <v>0</v>
      </c>
      <c r="AR974" s="14">
        <f t="shared" si="653"/>
        <v>0</v>
      </c>
      <c r="AS974" s="13">
        <f t="shared" si="654"/>
        <v>0</v>
      </c>
      <c r="AT974" s="14"/>
      <c r="AU974" s="13">
        <f t="shared" si="655"/>
        <v>0</v>
      </c>
      <c r="AV974" s="14">
        <f t="shared" si="656"/>
        <v>0</v>
      </c>
      <c r="AW974" s="13">
        <f t="shared" si="657"/>
        <v>0</v>
      </c>
      <c r="AX974" s="14">
        <f t="shared" si="658"/>
        <v>0</v>
      </c>
      <c r="AY974" s="13">
        <f t="shared" si="659"/>
        <v>1.9999999999999574E-2</v>
      </c>
      <c r="AZ974" s="14"/>
      <c r="BA974" s="13">
        <f t="shared" si="660"/>
        <v>0</v>
      </c>
      <c r="BB974" s="14">
        <f t="shared" si="661"/>
        <v>0</v>
      </c>
      <c r="BC974" s="13">
        <f t="shared" si="662"/>
        <v>0</v>
      </c>
      <c r="BD974" s="14">
        <f t="shared" si="663"/>
        <v>0</v>
      </c>
      <c r="BE974" s="13">
        <f t="shared" si="664"/>
        <v>1.9999999999999574E-2</v>
      </c>
    </row>
    <row r="975" spans="1:57" x14ac:dyDescent="0.25">
      <c r="A975" s="23">
        <f t="shared" si="665"/>
        <v>19.410416666666343</v>
      </c>
      <c r="B975" s="8"/>
      <c r="C975" t="s">
        <v>11</v>
      </c>
      <c r="D975" s="10"/>
      <c r="E975" t="s">
        <v>11</v>
      </c>
      <c r="G975" s="10" t="s">
        <v>14</v>
      </c>
      <c r="H975" t="s">
        <v>11</v>
      </c>
      <c r="I975" s="32"/>
      <c r="J975" s="10" t="s">
        <v>14</v>
      </c>
      <c r="K975" s="13">
        <f t="shared" si="625"/>
        <v>0</v>
      </c>
      <c r="L975" s="14">
        <f t="shared" si="639"/>
        <v>0</v>
      </c>
      <c r="M975" s="13">
        <f t="shared" si="626"/>
        <v>0</v>
      </c>
      <c r="N975" s="14">
        <f t="shared" si="640"/>
        <v>0</v>
      </c>
      <c r="O975" s="13">
        <f t="shared" si="627"/>
        <v>0</v>
      </c>
      <c r="P975" s="14"/>
      <c r="Q975" s="13">
        <f t="shared" si="628"/>
        <v>0</v>
      </c>
      <c r="R975" s="14">
        <f t="shared" si="641"/>
        <v>0</v>
      </c>
      <c r="S975" s="13">
        <f t="shared" si="629"/>
        <v>0</v>
      </c>
      <c r="T975" s="14">
        <f t="shared" si="642"/>
        <v>0</v>
      </c>
      <c r="U975" s="13">
        <f t="shared" si="630"/>
        <v>0</v>
      </c>
      <c r="V975" s="14"/>
      <c r="W975" s="13">
        <f t="shared" si="631"/>
        <v>0</v>
      </c>
      <c r="X975" s="14">
        <f t="shared" si="643"/>
        <v>0</v>
      </c>
      <c r="Y975" s="13">
        <f t="shared" si="632"/>
        <v>0</v>
      </c>
      <c r="Z975" s="14">
        <f t="shared" si="644"/>
        <v>0</v>
      </c>
      <c r="AA975" s="13">
        <f t="shared" si="633"/>
        <v>0</v>
      </c>
      <c r="AB975" s="14"/>
      <c r="AC975" s="13">
        <f t="shared" si="634"/>
        <v>0</v>
      </c>
      <c r="AD975" s="14">
        <f t="shared" si="645"/>
        <v>0</v>
      </c>
      <c r="AE975" s="13">
        <f t="shared" si="635"/>
        <v>0</v>
      </c>
      <c r="AF975" s="14">
        <f t="shared" si="646"/>
        <v>0</v>
      </c>
      <c r="AG975" s="13">
        <f t="shared" si="636"/>
        <v>0</v>
      </c>
      <c r="AH975" s="14"/>
      <c r="AI975" s="13">
        <f t="shared" si="637"/>
        <v>0</v>
      </c>
      <c r="AJ975" s="14">
        <f t="shared" si="647"/>
        <v>0</v>
      </c>
      <c r="AK975" s="13">
        <f t="shared" si="638"/>
        <v>0</v>
      </c>
      <c r="AL975" s="14">
        <f t="shared" si="648"/>
        <v>0</v>
      </c>
      <c r="AM975" s="13">
        <f t="shared" si="649"/>
        <v>1.9999999999999574E-2</v>
      </c>
      <c r="AN975" s="14"/>
      <c r="AO975" s="13">
        <f t="shared" si="650"/>
        <v>0</v>
      </c>
      <c r="AP975" s="14">
        <f t="shared" si="651"/>
        <v>0</v>
      </c>
      <c r="AQ975" s="13">
        <f t="shared" si="652"/>
        <v>0</v>
      </c>
      <c r="AR975" s="14">
        <f t="shared" si="653"/>
        <v>0</v>
      </c>
      <c r="AS975" s="13">
        <f t="shared" si="654"/>
        <v>0</v>
      </c>
      <c r="AT975" s="14"/>
      <c r="AU975" s="13">
        <f t="shared" si="655"/>
        <v>0</v>
      </c>
      <c r="AV975" s="14">
        <f t="shared" si="656"/>
        <v>0</v>
      </c>
      <c r="AW975" s="13">
        <f t="shared" si="657"/>
        <v>0</v>
      </c>
      <c r="AX975" s="14">
        <f t="shared" si="658"/>
        <v>0</v>
      </c>
      <c r="AY975" s="13">
        <f t="shared" si="659"/>
        <v>1.9999999999999574E-2</v>
      </c>
      <c r="AZ975" s="14"/>
      <c r="BA975" s="13">
        <f t="shared" si="660"/>
        <v>0</v>
      </c>
      <c r="BB975" s="14">
        <f t="shared" si="661"/>
        <v>0</v>
      </c>
      <c r="BC975" s="13">
        <f t="shared" si="662"/>
        <v>0</v>
      </c>
      <c r="BD975" s="14">
        <f t="shared" si="663"/>
        <v>0</v>
      </c>
      <c r="BE975" s="13">
        <f t="shared" si="664"/>
        <v>1.9999999999999574E-2</v>
      </c>
    </row>
    <row r="976" spans="1:57" x14ac:dyDescent="0.25">
      <c r="A976" s="23">
        <f t="shared" si="665"/>
        <v>19.430416666666343</v>
      </c>
      <c r="B976" s="8"/>
      <c r="C976" t="s">
        <v>11</v>
      </c>
      <c r="D976" s="10"/>
      <c r="E976" t="s">
        <v>11</v>
      </c>
      <c r="F976" s="10"/>
      <c r="G976" s="10" t="s">
        <v>14</v>
      </c>
      <c r="H976" t="s">
        <v>11</v>
      </c>
      <c r="I976" s="32"/>
      <c r="J976" s="10" t="s">
        <v>14</v>
      </c>
      <c r="K976" s="13">
        <f t="shared" si="625"/>
        <v>0</v>
      </c>
      <c r="L976" s="14">
        <f t="shared" si="639"/>
        <v>0</v>
      </c>
      <c r="M976" s="13">
        <f t="shared" si="626"/>
        <v>0</v>
      </c>
      <c r="N976" s="14">
        <f t="shared" si="640"/>
        <v>0</v>
      </c>
      <c r="O976" s="13">
        <f t="shared" si="627"/>
        <v>0</v>
      </c>
      <c r="P976" s="14"/>
      <c r="Q976" s="13">
        <f t="shared" si="628"/>
        <v>0</v>
      </c>
      <c r="R976" s="14">
        <f t="shared" si="641"/>
        <v>0</v>
      </c>
      <c r="S976" s="13">
        <f t="shared" si="629"/>
        <v>0</v>
      </c>
      <c r="T976" s="14">
        <f t="shared" si="642"/>
        <v>0</v>
      </c>
      <c r="U976" s="13">
        <f t="shared" si="630"/>
        <v>0</v>
      </c>
      <c r="V976" s="14"/>
      <c r="W976" s="13">
        <f t="shared" si="631"/>
        <v>0</v>
      </c>
      <c r="X976" s="14">
        <f t="shared" si="643"/>
        <v>0</v>
      </c>
      <c r="Y976" s="13">
        <f t="shared" si="632"/>
        <v>0</v>
      </c>
      <c r="Z976" s="14">
        <f t="shared" si="644"/>
        <v>0</v>
      </c>
      <c r="AA976" s="13">
        <f t="shared" si="633"/>
        <v>0</v>
      </c>
      <c r="AB976" s="14"/>
      <c r="AC976" s="13">
        <f t="shared" si="634"/>
        <v>0</v>
      </c>
      <c r="AD976" s="14">
        <f t="shared" si="645"/>
        <v>0</v>
      </c>
      <c r="AE976" s="13">
        <f t="shared" si="635"/>
        <v>0</v>
      </c>
      <c r="AF976" s="14">
        <f t="shared" si="646"/>
        <v>0</v>
      </c>
      <c r="AG976" s="13">
        <f t="shared" si="636"/>
        <v>0</v>
      </c>
      <c r="AH976" s="14"/>
      <c r="AI976" s="13">
        <f t="shared" si="637"/>
        <v>0</v>
      </c>
      <c r="AJ976" s="14">
        <f t="shared" si="647"/>
        <v>0</v>
      </c>
      <c r="AK976" s="13">
        <f t="shared" si="638"/>
        <v>0</v>
      </c>
      <c r="AL976" s="14">
        <f t="shared" si="648"/>
        <v>0</v>
      </c>
      <c r="AM976" s="13">
        <f t="shared" si="649"/>
        <v>1.9999999999999574E-2</v>
      </c>
      <c r="AN976" s="14"/>
      <c r="AO976" s="13">
        <f t="shared" si="650"/>
        <v>0</v>
      </c>
      <c r="AP976" s="14">
        <f t="shared" si="651"/>
        <v>0</v>
      </c>
      <c r="AQ976" s="13">
        <f t="shared" si="652"/>
        <v>0</v>
      </c>
      <c r="AR976" s="14">
        <f t="shared" si="653"/>
        <v>0</v>
      </c>
      <c r="AS976" s="13">
        <f t="shared" si="654"/>
        <v>0</v>
      </c>
      <c r="AT976" s="14"/>
      <c r="AU976" s="13">
        <f t="shared" si="655"/>
        <v>0</v>
      </c>
      <c r="AV976" s="14">
        <f t="shared" si="656"/>
        <v>0</v>
      </c>
      <c r="AW976" s="13">
        <f t="shared" si="657"/>
        <v>0</v>
      </c>
      <c r="AX976" s="14">
        <f t="shared" si="658"/>
        <v>0</v>
      </c>
      <c r="AY976" s="13">
        <f t="shared" si="659"/>
        <v>1.9999999999999574E-2</v>
      </c>
      <c r="AZ976" s="14"/>
      <c r="BA976" s="13">
        <f t="shared" si="660"/>
        <v>0</v>
      </c>
      <c r="BB976" s="14">
        <f t="shared" si="661"/>
        <v>0</v>
      </c>
      <c r="BC976" s="13">
        <f t="shared" si="662"/>
        <v>0</v>
      </c>
      <c r="BD976" s="14">
        <f t="shared" si="663"/>
        <v>0</v>
      </c>
      <c r="BE976" s="13">
        <f t="shared" si="664"/>
        <v>1.9999999999999574E-2</v>
      </c>
    </row>
    <row r="977" spans="1:57" x14ac:dyDescent="0.25">
      <c r="A977" s="23">
        <f t="shared" si="665"/>
        <v>19.450416666666342</v>
      </c>
      <c r="B977" s="8"/>
      <c r="C977" t="s">
        <v>11</v>
      </c>
      <c r="D977" s="10"/>
      <c r="E977" t="s">
        <v>11</v>
      </c>
      <c r="F977" s="10"/>
      <c r="G977" s="10" t="s">
        <v>14</v>
      </c>
      <c r="H977" t="s">
        <v>11</v>
      </c>
      <c r="I977" s="32"/>
      <c r="J977" s="10" t="s">
        <v>14</v>
      </c>
      <c r="K977" s="13">
        <f t="shared" si="625"/>
        <v>0</v>
      </c>
      <c r="L977" s="14">
        <f t="shared" si="639"/>
        <v>0</v>
      </c>
      <c r="M977" s="13">
        <f t="shared" si="626"/>
        <v>0</v>
      </c>
      <c r="N977" s="14">
        <f t="shared" si="640"/>
        <v>0</v>
      </c>
      <c r="O977" s="13">
        <f t="shared" si="627"/>
        <v>0</v>
      </c>
      <c r="P977" s="14"/>
      <c r="Q977" s="13">
        <f t="shared" si="628"/>
        <v>0</v>
      </c>
      <c r="R977" s="14">
        <f t="shared" si="641"/>
        <v>0</v>
      </c>
      <c r="S977" s="13">
        <f t="shared" si="629"/>
        <v>0</v>
      </c>
      <c r="T977" s="14">
        <f t="shared" si="642"/>
        <v>0</v>
      </c>
      <c r="U977" s="13">
        <f t="shared" si="630"/>
        <v>0</v>
      </c>
      <c r="V977" s="14"/>
      <c r="W977" s="13">
        <f t="shared" si="631"/>
        <v>0</v>
      </c>
      <c r="X977" s="14">
        <f t="shared" si="643"/>
        <v>0</v>
      </c>
      <c r="Y977" s="13">
        <f t="shared" si="632"/>
        <v>0</v>
      </c>
      <c r="Z977" s="14">
        <f t="shared" si="644"/>
        <v>0</v>
      </c>
      <c r="AA977" s="13">
        <f t="shared" si="633"/>
        <v>0</v>
      </c>
      <c r="AB977" s="14"/>
      <c r="AC977" s="13">
        <f t="shared" si="634"/>
        <v>0</v>
      </c>
      <c r="AD977" s="14">
        <f t="shared" si="645"/>
        <v>0</v>
      </c>
      <c r="AE977" s="13">
        <f t="shared" si="635"/>
        <v>0</v>
      </c>
      <c r="AF977" s="14">
        <f t="shared" si="646"/>
        <v>0</v>
      </c>
      <c r="AG977" s="13">
        <f t="shared" si="636"/>
        <v>0</v>
      </c>
      <c r="AH977" s="14"/>
      <c r="AI977" s="13">
        <f t="shared" si="637"/>
        <v>0</v>
      </c>
      <c r="AJ977" s="14">
        <f t="shared" si="647"/>
        <v>0</v>
      </c>
      <c r="AK977" s="13">
        <f t="shared" si="638"/>
        <v>0</v>
      </c>
      <c r="AL977" s="14">
        <f t="shared" si="648"/>
        <v>0</v>
      </c>
      <c r="AM977" s="13">
        <f t="shared" si="649"/>
        <v>1.9999999999999574E-2</v>
      </c>
      <c r="AN977" s="14"/>
      <c r="AO977" s="13">
        <f t="shared" si="650"/>
        <v>0</v>
      </c>
      <c r="AP977" s="14">
        <f t="shared" si="651"/>
        <v>0</v>
      </c>
      <c r="AQ977" s="13">
        <f t="shared" si="652"/>
        <v>0</v>
      </c>
      <c r="AR977" s="14">
        <f t="shared" si="653"/>
        <v>0</v>
      </c>
      <c r="AS977" s="13">
        <f t="shared" si="654"/>
        <v>0</v>
      </c>
      <c r="AT977" s="14"/>
      <c r="AU977" s="13">
        <f t="shared" si="655"/>
        <v>0</v>
      </c>
      <c r="AV977" s="14">
        <f t="shared" si="656"/>
        <v>0</v>
      </c>
      <c r="AW977" s="13">
        <f t="shared" si="657"/>
        <v>0</v>
      </c>
      <c r="AX977" s="14">
        <f t="shared" si="658"/>
        <v>0</v>
      </c>
      <c r="AY977" s="13">
        <f t="shared" si="659"/>
        <v>1.9999999999999574E-2</v>
      </c>
      <c r="AZ977" s="14"/>
      <c r="BA977" s="13">
        <f t="shared" si="660"/>
        <v>0</v>
      </c>
      <c r="BB977" s="14">
        <f t="shared" si="661"/>
        <v>0</v>
      </c>
      <c r="BC977" s="13">
        <f t="shared" si="662"/>
        <v>0</v>
      </c>
      <c r="BD977" s="14">
        <f t="shared" si="663"/>
        <v>0</v>
      </c>
      <c r="BE977" s="13">
        <f t="shared" si="664"/>
        <v>1.9999999999999574E-2</v>
      </c>
    </row>
    <row r="978" spans="1:57" x14ac:dyDescent="0.25">
      <c r="A978" s="23">
        <f t="shared" si="665"/>
        <v>19.470416666666342</v>
      </c>
      <c r="B978" s="8" t="s">
        <v>64</v>
      </c>
      <c r="C978" t="s">
        <v>11</v>
      </c>
      <c r="E978" t="s">
        <v>11</v>
      </c>
      <c r="F978" s="10"/>
      <c r="G978" s="10" t="s">
        <v>14</v>
      </c>
      <c r="H978" s="11" t="s">
        <v>20</v>
      </c>
      <c r="I978" s="11"/>
      <c r="J978" t="s">
        <v>11</v>
      </c>
      <c r="K978" s="13">
        <f t="shared" si="625"/>
        <v>0</v>
      </c>
      <c r="L978" s="14">
        <f t="shared" si="639"/>
        <v>0</v>
      </c>
      <c r="M978" s="13">
        <f t="shared" si="626"/>
        <v>0</v>
      </c>
      <c r="N978" s="14">
        <f t="shared" si="640"/>
        <v>0</v>
      </c>
      <c r="O978" s="13">
        <f t="shared" si="627"/>
        <v>0</v>
      </c>
      <c r="P978" s="14"/>
      <c r="Q978" s="13">
        <f t="shared" si="628"/>
        <v>0</v>
      </c>
      <c r="R978" s="14">
        <f t="shared" si="641"/>
        <v>0</v>
      </c>
      <c r="S978" s="13">
        <f t="shared" si="629"/>
        <v>0</v>
      </c>
      <c r="T978" s="14">
        <f t="shared" si="642"/>
        <v>0</v>
      </c>
      <c r="U978" s="13">
        <f t="shared" si="630"/>
        <v>0</v>
      </c>
      <c r="V978" s="14"/>
      <c r="W978" s="13">
        <f t="shared" si="631"/>
        <v>0</v>
      </c>
      <c r="X978" s="14">
        <f t="shared" si="643"/>
        <v>0</v>
      </c>
      <c r="Y978" s="13">
        <f t="shared" si="632"/>
        <v>0</v>
      </c>
      <c r="Z978" s="14">
        <f t="shared" si="644"/>
        <v>0</v>
      </c>
      <c r="AA978" s="13">
        <f t="shared" si="633"/>
        <v>0</v>
      </c>
      <c r="AB978" s="14"/>
      <c r="AC978" s="13">
        <f t="shared" si="634"/>
        <v>0</v>
      </c>
      <c r="AD978" s="14">
        <f t="shared" si="645"/>
        <v>0</v>
      </c>
      <c r="AE978" s="13">
        <f t="shared" si="635"/>
        <v>0</v>
      </c>
      <c r="AF978" s="14">
        <f t="shared" si="646"/>
        <v>0</v>
      </c>
      <c r="AG978" s="13">
        <f t="shared" si="636"/>
        <v>0</v>
      </c>
      <c r="AH978" s="14"/>
      <c r="AI978" s="13">
        <f t="shared" si="637"/>
        <v>0</v>
      </c>
      <c r="AJ978" s="14">
        <f t="shared" si="647"/>
        <v>0</v>
      </c>
      <c r="AK978" s="13">
        <f t="shared" si="638"/>
        <v>0</v>
      </c>
      <c r="AL978" s="14">
        <f t="shared" si="648"/>
        <v>0</v>
      </c>
      <c r="AM978" s="13">
        <f t="shared" si="649"/>
        <v>1.9999999999999574E-2</v>
      </c>
      <c r="AN978" s="14"/>
      <c r="AO978" s="13">
        <f t="shared" si="650"/>
        <v>0</v>
      </c>
      <c r="AP978" s="14">
        <f t="shared" si="651"/>
        <v>0</v>
      </c>
      <c r="AQ978" s="13">
        <f t="shared" si="652"/>
        <v>19.470416666666342</v>
      </c>
      <c r="AR978" s="14">
        <f t="shared" si="653"/>
        <v>1</v>
      </c>
      <c r="AS978" s="13">
        <f t="shared" si="654"/>
        <v>0</v>
      </c>
      <c r="AT978" s="14"/>
      <c r="AU978" s="13">
        <f t="shared" si="655"/>
        <v>0</v>
      </c>
      <c r="AV978" s="14">
        <f t="shared" si="656"/>
        <v>0</v>
      </c>
      <c r="AW978" s="13">
        <f t="shared" si="657"/>
        <v>0</v>
      </c>
      <c r="AX978" s="14">
        <f t="shared" si="658"/>
        <v>0</v>
      </c>
      <c r="AY978" s="13">
        <f t="shared" si="659"/>
        <v>0</v>
      </c>
      <c r="AZ978" s="14"/>
      <c r="BA978" s="13">
        <f t="shared" si="660"/>
        <v>0</v>
      </c>
      <c r="BB978" s="14">
        <f t="shared" si="661"/>
        <v>0</v>
      </c>
      <c r="BC978" s="13">
        <f t="shared" si="662"/>
        <v>0</v>
      </c>
      <c r="BD978" s="14">
        <f t="shared" si="663"/>
        <v>0</v>
      </c>
      <c r="BE978" s="13">
        <f t="shared" si="664"/>
        <v>0</v>
      </c>
    </row>
    <row r="979" spans="1:57" x14ac:dyDescent="0.25">
      <c r="A979" s="23">
        <f t="shared" si="665"/>
        <v>19.490416666666341</v>
      </c>
      <c r="B979" s="8"/>
      <c r="C979" t="s">
        <v>11</v>
      </c>
      <c r="E979" t="s">
        <v>11</v>
      </c>
      <c r="F979" s="10"/>
      <c r="G979" s="10" t="s">
        <v>14</v>
      </c>
      <c r="H979" s="10"/>
      <c r="I979" s="32"/>
      <c r="J979" t="s">
        <v>11</v>
      </c>
      <c r="K979" s="13">
        <f t="shared" si="625"/>
        <v>0</v>
      </c>
      <c r="L979" s="14">
        <f t="shared" si="639"/>
        <v>0</v>
      </c>
      <c r="M979" s="13">
        <f t="shared" si="626"/>
        <v>0</v>
      </c>
      <c r="N979" s="14">
        <f t="shared" si="640"/>
        <v>0</v>
      </c>
      <c r="O979" s="13">
        <f t="shared" si="627"/>
        <v>0</v>
      </c>
      <c r="P979" s="14"/>
      <c r="Q979" s="13">
        <f t="shared" si="628"/>
        <v>0</v>
      </c>
      <c r="R979" s="14">
        <f t="shared" si="641"/>
        <v>0</v>
      </c>
      <c r="S979" s="13">
        <f t="shared" si="629"/>
        <v>0</v>
      </c>
      <c r="T979" s="14">
        <f t="shared" si="642"/>
        <v>0</v>
      </c>
      <c r="U979" s="13">
        <f t="shared" si="630"/>
        <v>0</v>
      </c>
      <c r="V979" s="14"/>
      <c r="W979" s="13">
        <f t="shared" si="631"/>
        <v>0</v>
      </c>
      <c r="X979" s="14">
        <f t="shared" si="643"/>
        <v>0</v>
      </c>
      <c r="Y979" s="13">
        <f t="shared" si="632"/>
        <v>0</v>
      </c>
      <c r="Z979" s="14">
        <f t="shared" si="644"/>
        <v>0</v>
      </c>
      <c r="AA979" s="13">
        <f t="shared" si="633"/>
        <v>0</v>
      </c>
      <c r="AB979" s="14"/>
      <c r="AC979" s="13">
        <f t="shared" si="634"/>
        <v>0</v>
      </c>
      <c r="AD979" s="14">
        <f t="shared" si="645"/>
        <v>0</v>
      </c>
      <c r="AE979" s="13">
        <f t="shared" si="635"/>
        <v>0</v>
      </c>
      <c r="AF979" s="14">
        <f t="shared" si="646"/>
        <v>0</v>
      </c>
      <c r="AG979" s="13">
        <f t="shared" si="636"/>
        <v>0</v>
      </c>
      <c r="AH979" s="14"/>
      <c r="AI979" s="13">
        <f t="shared" si="637"/>
        <v>0</v>
      </c>
      <c r="AJ979" s="14">
        <f t="shared" si="647"/>
        <v>0</v>
      </c>
      <c r="AK979" s="13">
        <f t="shared" si="638"/>
        <v>0</v>
      </c>
      <c r="AL979" s="14">
        <f t="shared" si="648"/>
        <v>0</v>
      </c>
      <c r="AM979" s="13">
        <f t="shared" si="649"/>
        <v>1.9999999999999574E-2</v>
      </c>
      <c r="AN979" s="14"/>
      <c r="AO979" s="13">
        <f t="shared" si="650"/>
        <v>0</v>
      </c>
      <c r="AP979" s="14">
        <f t="shared" si="651"/>
        <v>0</v>
      </c>
      <c r="AQ979" s="13">
        <f t="shared" si="652"/>
        <v>0</v>
      </c>
      <c r="AR979" s="14">
        <f t="shared" si="653"/>
        <v>0</v>
      </c>
      <c r="AS979" s="13">
        <f t="shared" si="654"/>
        <v>0</v>
      </c>
      <c r="AT979" s="14"/>
      <c r="AU979" s="13">
        <f t="shared" si="655"/>
        <v>0</v>
      </c>
      <c r="AV979" s="14">
        <f t="shared" si="656"/>
        <v>0</v>
      </c>
      <c r="AW979" s="13">
        <f t="shared" si="657"/>
        <v>0</v>
      </c>
      <c r="AX979" s="14">
        <f t="shared" si="658"/>
        <v>0</v>
      </c>
      <c r="AY979" s="13">
        <f t="shared" si="659"/>
        <v>0</v>
      </c>
      <c r="AZ979" s="14"/>
      <c r="BA979" s="13">
        <f t="shared" si="660"/>
        <v>0</v>
      </c>
      <c r="BB979" s="14">
        <f t="shared" si="661"/>
        <v>0</v>
      </c>
      <c r="BC979" s="13">
        <f t="shared" si="662"/>
        <v>0</v>
      </c>
      <c r="BD979" s="14">
        <f t="shared" si="663"/>
        <v>0</v>
      </c>
      <c r="BE979" s="13">
        <f t="shared" si="664"/>
        <v>0</v>
      </c>
    </row>
    <row r="980" spans="1:57" x14ac:dyDescent="0.25">
      <c r="A980" s="23">
        <f t="shared" si="665"/>
        <v>19.510416666666341</v>
      </c>
      <c r="B980" s="8"/>
      <c r="C980" t="s">
        <v>11</v>
      </c>
      <c r="E980" t="s">
        <v>11</v>
      </c>
      <c r="F980" s="10"/>
      <c r="G980" s="10" t="s">
        <v>14</v>
      </c>
      <c r="H980" s="10"/>
      <c r="I980" s="32"/>
      <c r="J980" t="s">
        <v>11</v>
      </c>
      <c r="K980" s="13">
        <f t="shared" si="625"/>
        <v>0</v>
      </c>
      <c r="L980" s="14">
        <f t="shared" si="639"/>
        <v>0</v>
      </c>
      <c r="M980" s="13">
        <f t="shared" si="626"/>
        <v>0</v>
      </c>
      <c r="N980" s="14">
        <f t="shared" si="640"/>
        <v>0</v>
      </c>
      <c r="O980" s="13">
        <f t="shared" si="627"/>
        <v>0</v>
      </c>
      <c r="P980" s="14"/>
      <c r="Q980" s="13">
        <f t="shared" si="628"/>
        <v>0</v>
      </c>
      <c r="R980" s="14">
        <f t="shared" si="641"/>
        <v>0</v>
      </c>
      <c r="S980" s="13">
        <f t="shared" si="629"/>
        <v>0</v>
      </c>
      <c r="T980" s="14">
        <f t="shared" si="642"/>
        <v>0</v>
      </c>
      <c r="U980" s="13">
        <f t="shared" si="630"/>
        <v>0</v>
      </c>
      <c r="V980" s="14"/>
      <c r="W980" s="13">
        <f t="shared" si="631"/>
        <v>0</v>
      </c>
      <c r="X980" s="14">
        <f t="shared" si="643"/>
        <v>0</v>
      </c>
      <c r="Y980" s="13">
        <f t="shared" si="632"/>
        <v>0</v>
      </c>
      <c r="Z980" s="14">
        <f t="shared" si="644"/>
        <v>0</v>
      </c>
      <c r="AA980" s="13">
        <f t="shared" si="633"/>
        <v>0</v>
      </c>
      <c r="AB980" s="14"/>
      <c r="AC980" s="13">
        <f t="shared" si="634"/>
        <v>0</v>
      </c>
      <c r="AD980" s="14">
        <f t="shared" si="645"/>
        <v>0</v>
      </c>
      <c r="AE980" s="13">
        <f t="shared" si="635"/>
        <v>0</v>
      </c>
      <c r="AF980" s="14">
        <f t="shared" si="646"/>
        <v>0</v>
      </c>
      <c r="AG980" s="13">
        <f t="shared" si="636"/>
        <v>0</v>
      </c>
      <c r="AH980" s="14"/>
      <c r="AI980" s="13">
        <f t="shared" si="637"/>
        <v>0</v>
      </c>
      <c r="AJ980" s="14">
        <f t="shared" si="647"/>
        <v>0</v>
      </c>
      <c r="AK980" s="13">
        <f t="shared" si="638"/>
        <v>0</v>
      </c>
      <c r="AL980" s="14">
        <f t="shared" si="648"/>
        <v>0</v>
      </c>
      <c r="AM980" s="13">
        <f t="shared" si="649"/>
        <v>1.9999999999999574E-2</v>
      </c>
      <c r="AN980" s="14"/>
      <c r="AO980" s="13">
        <f t="shared" si="650"/>
        <v>0</v>
      </c>
      <c r="AP980" s="14">
        <f t="shared" si="651"/>
        <v>0</v>
      </c>
      <c r="AQ980" s="13">
        <f t="shared" si="652"/>
        <v>0</v>
      </c>
      <c r="AR980" s="14">
        <f t="shared" si="653"/>
        <v>0</v>
      </c>
      <c r="AS980" s="13">
        <f t="shared" si="654"/>
        <v>0</v>
      </c>
      <c r="AT980" s="14"/>
      <c r="AU980" s="13">
        <f t="shared" si="655"/>
        <v>0</v>
      </c>
      <c r="AV980" s="14">
        <f t="shared" si="656"/>
        <v>0</v>
      </c>
      <c r="AW980" s="13">
        <f t="shared" si="657"/>
        <v>0</v>
      </c>
      <c r="AX980" s="14">
        <f t="shared" si="658"/>
        <v>0</v>
      </c>
      <c r="AY980" s="13">
        <f t="shared" si="659"/>
        <v>0</v>
      </c>
      <c r="AZ980" s="14"/>
      <c r="BA980" s="13">
        <f t="shared" si="660"/>
        <v>0</v>
      </c>
      <c r="BB980" s="14">
        <f t="shared" si="661"/>
        <v>0</v>
      </c>
      <c r="BC980" s="13">
        <f t="shared" si="662"/>
        <v>0</v>
      </c>
      <c r="BD980" s="14">
        <f t="shared" si="663"/>
        <v>0</v>
      </c>
      <c r="BE980" s="13">
        <f t="shared" si="664"/>
        <v>0</v>
      </c>
    </row>
    <row r="981" spans="1:57" x14ac:dyDescent="0.25">
      <c r="A981" s="23">
        <f t="shared" si="665"/>
        <v>19.530416666666341</v>
      </c>
      <c r="B981" s="8" t="s">
        <v>10</v>
      </c>
      <c r="C981" t="s">
        <v>11</v>
      </c>
      <c r="E981" t="s">
        <v>11</v>
      </c>
      <c r="F981" s="10" t="s">
        <v>14</v>
      </c>
      <c r="G981" s="10" t="s">
        <v>14</v>
      </c>
      <c r="H981" s="10"/>
      <c r="I981" s="32"/>
      <c r="J981" t="s">
        <v>11</v>
      </c>
      <c r="K981" s="13">
        <f t="shared" si="625"/>
        <v>0</v>
      </c>
      <c r="L981" s="14">
        <f t="shared" si="639"/>
        <v>0</v>
      </c>
      <c r="M981" s="13">
        <f t="shared" si="626"/>
        <v>0</v>
      </c>
      <c r="N981" s="14">
        <f t="shared" si="640"/>
        <v>0</v>
      </c>
      <c r="O981" s="13">
        <f t="shared" si="627"/>
        <v>0</v>
      </c>
      <c r="P981" s="14"/>
      <c r="Q981" s="13">
        <f t="shared" si="628"/>
        <v>0</v>
      </c>
      <c r="R981" s="14">
        <f t="shared" si="641"/>
        <v>0</v>
      </c>
      <c r="S981" s="13">
        <f t="shared" si="629"/>
        <v>0</v>
      </c>
      <c r="T981" s="14">
        <f t="shared" si="642"/>
        <v>0</v>
      </c>
      <c r="U981" s="13">
        <f t="shared" si="630"/>
        <v>0</v>
      </c>
      <c r="V981" s="14"/>
      <c r="W981" s="13">
        <f t="shared" si="631"/>
        <v>0</v>
      </c>
      <c r="X981" s="14">
        <f t="shared" si="643"/>
        <v>0</v>
      </c>
      <c r="Y981" s="13">
        <f t="shared" si="632"/>
        <v>0</v>
      </c>
      <c r="Z981" s="14">
        <f t="shared" si="644"/>
        <v>0</v>
      </c>
      <c r="AA981" s="13">
        <f t="shared" si="633"/>
        <v>0</v>
      </c>
      <c r="AB981" s="14"/>
      <c r="AC981" s="13">
        <f t="shared" si="634"/>
        <v>19.530416666666341</v>
      </c>
      <c r="AD981" s="14">
        <f t="shared" si="645"/>
        <v>1</v>
      </c>
      <c r="AE981" s="13">
        <f t="shared" si="635"/>
        <v>0</v>
      </c>
      <c r="AF981" s="14">
        <f t="shared" si="646"/>
        <v>0</v>
      </c>
      <c r="AG981" s="13">
        <f t="shared" si="636"/>
        <v>1.9999999999999574E-2</v>
      </c>
      <c r="AH981" s="14"/>
      <c r="AI981" s="13">
        <f t="shared" si="637"/>
        <v>0</v>
      </c>
      <c r="AJ981" s="14">
        <f t="shared" si="647"/>
        <v>0</v>
      </c>
      <c r="AK981" s="13">
        <f t="shared" si="638"/>
        <v>0</v>
      </c>
      <c r="AL981" s="14">
        <f t="shared" si="648"/>
        <v>0</v>
      </c>
      <c r="AM981" s="13">
        <f t="shared" si="649"/>
        <v>1.9999999999999574E-2</v>
      </c>
      <c r="AN981" s="14"/>
      <c r="AO981" s="13">
        <f t="shared" si="650"/>
        <v>0</v>
      </c>
      <c r="AP981" s="14">
        <f t="shared" si="651"/>
        <v>0</v>
      </c>
      <c r="AQ981" s="13">
        <f t="shared" si="652"/>
        <v>0</v>
      </c>
      <c r="AR981" s="14">
        <f t="shared" si="653"/>
        <v>0</v>
      </c>
      <c r="AS981" s="13">
        <f t="shared" si="654"/>
        <v>0</v>
      </c>
      <c r="AT981" s="14"/>
      <c r="AU981" s="13">
        <f t="shared" si="655"/>
        <v>0</v>
      </c>
      <c r="AV981" s="14">
        <f t="shared" si="656"/>
        <v>0</v>
      </c>
      <c r="AW981" s="13">
        <f t="shared" si="657"/>
        <v>0</v>
      </c>
      <c r="AX981" s="14">
        <f t="shared" si="658"/>
        <v>0</v>
      </c>
      <c r="AY981" s="13">
        <f t="shared" si="659"/>
        <v>0</v>
      </c>
      <c r="AZ981" s="14"/>
      <c r="BA981" s="13">
        <f t="shared" si="660"/>
        <v>0</v>
      </c>
      <c r="BB981" s="14">
        <f t="shared" si="661"/>
        <v>0</v>
      </c>
      <c r="BC981" s="13">
        <f t="shared" si="662"/>
        <v>0</v>
      </c>
      <c r="BD981" s="14">
        <f t="shared" si="663"/>
        <v>0</v>
      </c>
      <c r="BE981" s="13">
        <f t="shared" si="664"/>
        <v>0</v>
      </c>
    </row>
    <row r="982" spans="1:57" x14ac:dyDescent="0.25">
      <c r="A982" s="23">
        <f t="shared" si="665"/>
        <v>19.55041666666634</v>
      </c>
      <c r="B982" s="8" t="s">
        <v>67</v>
      </c>
      <c r="C982" t="s">
        <v>11</v>
      </c>
      <c r="D982" s="11"/>
      <c r="E982" t="s">
        <v>11</v>
      </c>
      <c r="F982" s="10" t="s">
        <v>14</v>
      </c>
      <c r="G982" s="10" t="s">
        <v>14</v>
      </c>
      <c r="I982" s="10" t="s">
        <v>14</v>
      </c>
      <c r="J982" t="s">
        <v>11</v>
      </c>
      <c r="K982" s="13">
        <f t="shared" si="625"/>
        <v>0</v>
      </c>
      <c r="L982" s="14">
        <f t="shared" si="639"/>
        <v>0</v>
      </c>
      <c r="M982" s="13">
        <f t="shared" si="626"/>
        <v>0</v>
      </c>
      <c r="N982" s="14">
        <f t="shared" si="640"/>
        <v>0</v>
      </c>
      <c r="O982" s="13">
        <f t="shared" si="627"/>
        <v>0</v>
      </c>
      <c r="P982" s="14"/>
      <c r="Q982" s="13">
        <f t="shared" si="628"/>
        <v>0</v>
      </c>
      <c r="R982" s="14">
        <f t="shared" si="641"/>
        <v>0</v>
      </c>
      <c r="S982" s="13">
        <f t="shared" si="629"/>
        <v>0</v>
      </c>
      <c r="T982" s="14">
        <f t="shared" si="642"/>
        <v>0</v>
      </c>
      <c r="U982" s="13">
        <f t="shared" si="630"/>
        <v>0</v>
      </c>
      <c r="V982" s="14"/>
      <c r="W982" s="13">
        <f t="shared" si="631"/>
        <v>0</v>
      </c>
      <c r="X982" s="14">
        <f t="shared" si="643"/>
        <v>0</v>
      </c>
      <c r="Y982" s="13">
        <f t="shared" si="632"/>
        <v>0</v>
      </c>
      <c r="Z982" s="14">
        <f t="shared" si="644"/>
        <v>0</v>
      </c>
      <c r="AA982" s="13">
        <f t="shared" si="633"/>
        <v>0</v>
      </c>
      <c r="AB982" s="14"/>
      <c r="AC982" s="13">
        <f t="shared" si="634"/>
        <v>0</v>
      </c>
      <c r="AD982" s="14">
        <f t="shared" si="645"/>
        <v>0</v>
      </c>
      <c r="AE982" s="13">
        <f t="shared" si="635"/>
        <v>0</v>
      </c>
      <c r="AF982" s="14">
        <f t="shared" si="646"/>
        <v>0</v>
      </c>
      <c r="AG982" s="13">
        <f t="shared" si="636"/>
        <v>1.9999999999999574E-2</v>
      </c>
      <c r="AH982" s="14"/>
      <c r="AI982" s="13">
        <f t="shared" si="637"/>
        <v>0</v>
      </c>
      <c r="AJ982" s="14">
        <f t="shared" si="647"/>
        <v>0</v>
      </c>
      <c r="AK982" s="13">
        <f t="shared" si="638"/>
        <v>0</v>
      </c>
      <c r="AL982" s="14">
        <f t="shared" si="648"/>
        <v>0</v>
      </c>
      <c r="AM982" s="13">
        <f t="shared" si="649"/>
        <v>1.9999999999999574E-2</v>
      </c>
      <c r="AN982" s="14"/>
      <c r="AO982" s="13">
        <f t="shared" si="650"/>
        <v>0</v>
      </c>
      <c r="AP982" s="14">
        <f t="shared" si="651"/>
        <v>0</v>
      </c>
      <c r="AQ982" s="13">
        <f t="shared" si="652"/>
        <v>0</v>
      </c>
      <c r="AR982" s="14">
        <f t="shared" si="653"/>
        <v>0</v>
      </c>
      <c r="AS982" s="13">
        <f t="shared" si="654"/>
        <v>0</v>
      </c>
      <c r="AT982" s="14"/>
      <c r="AU982" s="13">
        <f t="shared" si="655"/>
        <v>19.55041666666634</v>
      </c>
      <c r="AV982" s="14">
        <f t="shared" si="656"/>
        <v>1</v>
      </c>
      <c r="AW982" s="13">
        <f t="shared" si="657"/>
        <v>0</v>
      </c>
      <c r="AX982" s="14">
        <f t="shared" si="658"/>
        <v>0</v>
      </c>
      <c r="AY982" s="13">
        <f t="shared" si="659"/>
        <v>0</v>
      </c>
      <c r="AZ982" s="14"/>
      <c r="BA982" s="13">
        <f t="shared" si="660"/>
        <v>0</v>
      </c>
      <c r="BB982" s="14">
        <f t="shared" si="661"/>
        <v>0</v>
      </c>
      <c r="BC982" s="13">
        <f t="shared" si="662"/>
        <v>0</v>
      </c>
      <c r="BD982" s="14">
        <f t="shared" si="663"/>
        <v>0</v>
      </c>
      <c r="BE982" s="13">
        <f t="shared" si="664"/>
        <v>0</v>
      </c>
    </row>
    <row r="983" spans="1:57" x14ac:dyDescent="0.25">
      <c r="A983" s="23">
        <f t="shared" si="665"/>
        <v>19.57041666666634</v>
      </c>
      <c r="B983" s="8" t="s">
        <v>18</v>
      </c>
      <c r="C983" t="s">
        <v>11</v>
      </c>
      <c r="D983" s="10"/>
      <c r="E983" s="11" t="s">
        <v>20</v>
      </c>
      <c r="F983" s="10" t="s">
        <v>14</v>
      </c>
      <c r="G983" t="s">
        <v>11</v>
      </c>
      <c r="I983" s="10" t="s">
        <v>14</v>
      </c>
      <c r="J983" t="s">
        <v>11</v>
      </c>
      <c r="K983" s="13">
        <f t="shared" si="625"/>
        <v>0</v>
      </c>
      <c r="L983" s="14">
        <f t="shared" si="639"/>
        <v>0</v>
      </c>
      <c r="M983" s="13">
        <f t="shared" si="626"/>
        <v>0</v>
      </c>
      <c r="N983" s="14">
        <f t="shared" si="640"/>
        <v>0</v>
      </c>
      <c r="O983" s="13">
        <f t="shared" si="627"/>
        <v>0</v>
      </c>
      <c r="P983" s="14"/>
      <c r="Q983" s="13">
        <f t="shared" si="628"/>
        <v>0</v>
      </c>
      <c r="R983" s="14">
        <f t="shared" si="641"/>
        <v>0</v>
      </c>
      <c r="S983" s="13">
        <f t="shared" si="629"/>
        <v>0</v>
      </c>
      <c r="T983" s="14">
        <f t="shared" si="642"/>
        <v>0</v>
      </c>
      <c r="U983" s="13">
        <f t="shared" si="630"/>
        <v>0</v>
      </c>
      <c r="V983" s="14"/>
      <c r="W983" s="13">
        <f t="shared" si="631"/>
        <v>0</v>
      </c>
      <c r="X983" s="14">
        <f t="shared" si="643"/>
        <v>0</v>
      </c>
      <c r="Y983" s="13">
        <f t="shared" si="632"/>
        <v>19.57041666666634</v>
      </c>
      <c r="Z983" s="14">
        <f t="shared" si="644"/>
        <v>1</v>
      </c>
      <c r="AA983" s="13">
        <f t="shared" si="633"/>
        <v>0</v>
      </c>
      <c r="AB983" s="14"/>
      <c r="AC983" s="13">
        <f t="shared" si="634"/>
        <v>0</v>
      </c>
      <c r="AD983" s="14">
        <f t="shared" si="645"/>
        <v>0</v>
      </c>
      <c r="AE983" s="13">
        <f t="shared" si="635"/>
        <v>0</v>
      </c>
      <c r="AF983" s="14">
        <f t="shared" si="646"/>
        <v>0</v>
      </c>
      <c r="AG983" s="13">
        <f t="shared" si="636"/>
        <v>1.9999999999999574E-2</v>
      </c>
      <c r="AH983" s="14"/>
      <c r="AI983" s="13">
        <f t="shared" si="637"/>
        <v>0</v>
      </c>
      <c r="AJ983" s="14">
        <f t="shared" si="647"/>
        <v>0</v>
      </c>
      <c r="AK983" s="13">
        <f t="shared" si="638"/>
        <v>0</v>
      </c>
      <c r="AL983" s="14">
        <f t="shared" si="648"/>
        <v>0</v>
      </c>
      <c r="AM983" s="13">
        <f t="shared" si="649"/>
        <v>0</v>
      </c>
      <c r="AN983" s="14"/>
      <c r="AO983" s="13">
        <f t="shared" si="650"/>
        <v>0</v>
      </c>
      <c r="AP983" s="14">
        <f t="shared" si="651"/>
        <v>0</v>
      </c>
      <c r="AQ983" s="13">
        <f t="shared" si="652"/>
        <v>0</v>
      </c>
      <c r="AR983" s="14">
        <f t="shared" si="653"/>
        <v>0</v>
      </c>
      <c r="AS983" s="13">
        <f t="shared" si="654"/>
        <v>0</v>
      </c>
      <c r="AT983" s="14"/>
      <c r="AU983" s="13">
        <f t="shared" si="655"/>
        <v>0</v>
      </c>
      <c r="AV983" s="14">
        <f t="shared" si="656"/>
        <v>0</v>
      </c>
      <c r="AW983" s="13">
        <f t="shared" si="657"/>
        <v>0</v>
      </c>
      <c r="AX983" s="14">
        <f t="shared" si="658"/>
        <v>0</v>
      </c>
      <c r="AY983" s="13">
        <f t="shared" si="659"/>
        <v>0</v>
      </c>
      <c r="AZ983" s="14"/>
      <c r="BA983" s="13">
        <f t="shared" si="660"/>
        <v>0</v>
      </c>
      <c r="BB983" s="14">
        <f t="shared" si="661"/>
        <v>0</v>
      </c>
      <c r="BC983" s="13">
        <f t="shared" si="662"/>
        <v>0</v>
      </c>
      <c r="BD983" s="14">
        <f t="shared" si="663"/>
        <v>0</v>
      </c>
      <c r="BE983" s="13">
        <f t="shared" si="664"/>
        <v>0</v>
      </c>
    </row>
    <row r="984" spans="1:57" x14ac:dyDescent="0.25">
      <c r="A984" s="23">
        <f t="shared" si="665"/>
        <v>19.590416666666339</v>
      </c>
      <c r="B984" s="8"/>
      <c r="C984" t="s">
        <v>11</v>
      </c>
      <c r="D984" s="10"/>
      <c r="E984" s="10"/>
      <c r="F984" s="10" t="s">
        <v>14</v>
      </c>
      <c r="G984" t="s">
        <v>11</v>
      </c>
      <c r="I984" s="10" t="s">
        <v>14</v>
      </c>
      <c r="J984" t="s">
        <v>11</v>
      </c>
      <c r="K984" s="13">
        <f t="shared" si="625"/>
        <v>0</v>
      </c>
      <c r="L984" s="14">
        <f t="shared" si="639"/>
        <v>0</v>
      </c>
      <c r="M984" s="13">
        <f t="shared" si="626"/>
        <v>0</v>
      </c>
      <c r="N984" s="14">
        <f t="shared" si="640"/>
        <v>0</v>
      </c>
      <c r="O984" s="13">
        <f t="shared" si="627"/>
        <v>0</v>
      </c>
      <c r="P984" s="14"/>
      <c r="Q984" s="13">
        <f t="shared" si="628"/>
        <v>0</v>
      </c>
      <c r="R984" s="14">
        <f t="shared" si="641"/>
        <v>0</v>
      </c>
      <c r="S984" s="13">
        <f t="shared" si="629"/>
        <v>0</v>
      </c>
      <c r="T984" s="14">
        <f t="shared" si="642"/>
        <v>0</v>
      </c>
      <c r="U984" s="13">
        <f t="shared" si="630"/>
        <v>0</v>
      </c>
      <c r="V984" s="14"/>
      <c r="W984" s="13">
        <f t="shared" si="631"/>
        <v>0</v>
      </c>
      <c r="X984" s="14">
        <f t="shared" si="643"/>
        <v>0</v>
      </c>
      <c r="Y984" s="13">
        <f t="shared" si="632"/>
        <v>0</v>
      </c>
      <c r="Z984" s="14">
        <f t="shared" si="644"/>
        <v>0</v>
      </c>
      <c r="AA984" s="13">
        <f t="shared" si="633"/>
        <v>0</v>
      </c>
      <c r="AB984" s="14"/>
      <c r="AC984" s="13">
        <f t="shared" si="634"/>
        <v>0</v>
      </c>
      <c r="AD984" s="14">
        <f t="shared" si="645"/>
        <v>0</v>
      </c>
      <c r="AE984" s="13">
        <f t="shared" si="635"/>
        <v>0</v>
      </c>
      <c r="AF984" s="14">
        <f t="shared" si="646"/>
        <v>0</v>
      </c>
      <c r="AG984" s="13">
        <f t="shared" si="636"/>
        <v>1.9999999999999574E-2</v>
      </c>
      <c r="AH984" s="14"/>
      <c r="AI984" s="13">
        <f t="shared" si="637"/>
        <v>0</v>
      </c>
      <c r="AJ984" s="14">
        <f t="shared" si="647"/>
        <v>0</v>
      </c>
      <c r="AK984" s="13">
        <f t="shared" si="638"/>
        <v>0</v>
      </c>
      <c r="AL984" s="14">
        <f t="shared" si="648"/>
        <v>0</v>
      </c>
      <c r="AM984" s="13">
        <f t="shared" si="649"/>
        <v>0</v>
      </c>
      <c r="AN984" s="14"/>
      <c r="AO984" s="13">
        <f t="shared" si="650"/>
        <v>0</v>
      </c>
      <c r="AP984" s="14">
        <f t="shared" si="651"/>
        <v>0</v>
      </c>
      <c r="AQ984" s="13">
        <f t="shared" si="652"/>
        <v>0</v>
      </c>
      <c r="AR984" s="14">
        <f t="shared" si="653"/>
        <v>0</v>
      </c>
      <c r="AS984" s="13">
        <f t="shared" si="654"/>
        <v>0</v>
      </c>
      <c r="AT984" s="14"/>
      <c r="AU984" s="13">
        <f t="shared" si="655"/>
        <v>0</v>
      </c>
      <c r="AV984" s="14">
        <f t="shared" si="656"/>
        <v>0</v>
      </c>
      <c r="AW984" s="13">
        <f t="shared" si="657"/>
        <v>0</v>
      </c>
      <c r="AX984" s="14">
        <f t="shared" si="658"/>
        <v>0</v>
      </c>
      <c r="AY984" s="13">
        <f t="shared" si="659"/>
        <v>0</v>
      </c>
      <c r="AZ984" s="14"/>
      <c r="BA984" s="13">
        <f t="shared" si="660"/>
        <v>0</v>
      </c>
      <c r="BB984" s="14">
        <f t="shared" si="661"/>
        <v>0</v>
      </c>
      <c r="BC984" s="13">
        <f t="shared" si="662"/>
        <v>0</v>
      </c>
      <c r="BD984" s="14">
        <f t="shared" si="663"/>
        <v>0</v>
      </c>
      <c r="BE984" s="13">
        <f t="shared" si="664"/>
        <v>0</v>
      </c>
    </row>
    <row r="985" spans="1:57" x14ac:dyDescent="0.25">
      <c r="A985" s="23">
        <f t="shared" si="665"/>
        <v>19.610416666666339</v>
      </c>
      <c r="B985" s="8"/>
      <c r="C985" t="s">
        <v>11</v>
      </c>
      <c r="D985" s="10"/>
      <c r="E985" s="10"/>
      <c r="F985" s="10" t="s">
        <v>14</v>
      </c>
      <c r="G985" t="s">
        <v>11</v>
      </c>
      <c r="I985" s="10" t="s">
        <v>14</v>
      </c>
      <c r="J985" t="s">
        <v>11</v>
      </c>
      <c r="K985" s="13">
        <f t="shared" si="625"/>
        <v>0</v>
      </c>
      <c r="L985" s="14">
        <f t="shared" si="639"/>
        <v>0</v>
      </c>
      <c r="M985" s="13">
        <f t="shared" si="626"/>
        <v>0</v>
      </c>
      <c r="N985" s="14">
        <f t="shared" si="640"/>
        <v>0</v>
      </c>
      <c r="O985" s="13">
        <f t="shared" si="627"/>
        <v>0</v>
      </c>
      <c r="P985" s="14"/>
      <c r="Q985" s="13">
        <f t="shared" si="628"/>
        <v>0</v>
      </c>
      <c r="R985" s="14">
        <f t="shared" si="641"/>
        <v>0</v>
      </c>
      <c r="S985" s="13">
        <f t="shared" si="629"/>
        <v>0</v>
      </c>
      <c r="T985" s="14">
        <f t="shared" si="642"/>
        <v>0</v>
      </c>
      <c r="U985" s="13">
        <f t="shared" si="630"/>
        <v>0</v>
      </c>
      <c r="V985" s="14"/>
      <c r="W985" s="13">
        <f t="shared" si="631"/>
        <v>0</v>
      </c>
      <c r="X985" s="14">
        <f t="shared" si="643"/>
        <v>0</v>
      </c>
      <c r="Y985" s="13">
        <f t="shared" si="632"/>
        <v>0</v>
      </c>
      <c r="Z985" s="14">
        <f t="shared" si="644"/>
        <v>0</v>
      </c>
      <c r="AA985" s="13">
        <f t="shared" si="633"/>
        <v>0</v>
      </c>
      <c r="AB985" s="14"/>
      <c r="AC985" s="13">
        <f t="shared" si="634"/>
        <v>0</v>
      </c>
      <c r="AD985" s="14">
        <f t="shared" si="645"/>
        <v>0</v>
      </c>
      <c r="AE985" s="13">
        <f t="shared" si="635"/>
        <v>0</v>
      </c>
      <c r="AF985" s="14">
        <f t="shared" si="646"/>
        <v>0</v>
      </c>
      <c r="AG985" s="13">
        <f t="shared" si="636"/>
        <v>1.9999999999999574E-2</v>
      </c>
      <c r="AH985" s="14"/>
      <c r="AI985" s="13">
        <f t="shared" si="637"/>
        <v>0</v>
      </c>
      <c r="AJ985" s="14">
        <f t="shared" si="647"/>
        <v>0</v>
      </c>
      <c r="AK985" s="13">
        <f t="shared" si="638"/>
        <v>0</v>
      </c>
      <c r="AL985" s="14">
        <f t="shared" si="648"/>
        <v>0</v>
      </c>
      <c r="AM985" s="13">
        <f t="shared" si="649"/>
        <v>0</v>
      </c>
      <c r="AN985" s="14"/>
      <c r="AO985" s="13">
        <f t="shared" si="650"/>
        <v>0</v>
      </c>
      <c r="AP985" s="14">
        <f t="shared" si="651"/>
        <v>0</v>
      </c>
      <c r="AQ985" s="13">
        <f t="shared" si="652"/>
        <v>0</v>
      </c>
      <c r="AR985" s="14">
        <f t="shared" si="653"/>
        <v>0</v>
      </c>
      <c r="AS985" s="13">
        <f t="shared" si="654"/>
        <v>0</v>
      </c>
      <c r="AT985" s="14"/>
      <c r="AU985" s="13">
        <f t="shared" si="655"/>
        <v>0</v>
      </c>
      <c r="AV985" s="14">
        <f t="shared" si="656"/>
        <v>0</v>
      </c>
      <c r="AW985" s="13">
        <f t="shared" si="657"/>
        <v>0</v>
      </c>
      <c r="AX985" s="14">
        <f t="shared" si="658"/>
        <v>0</v>
      </c>
      <c r="AY985" s="13">
        <f t="shared" si="659"/>
        <v>0</v>
      </c>
      <c r="AZ985" s="14"/>
      <c r="BA985" s="13">
        <f t="shared" si="660"/>
        <v>0</v>
      </c>
      <c r="BB985" s="14">
        <f t="shared" si="661"/>
        <v>0</v>
      </c>
      <c r="BC985" s="13">
        <f t="shared" si="662"/>
        <v>0</v>
      </c>
      <c r="BD985" s="14">
        <f t="shared" si="663"/>
        <v>0</v>
      </c>
      <c r="BE985" s="13">
        <f t="shared" si="664"/>
        <v>0</v>
      </c>
    </row>
    <row r="986" spans="1:57" x14ac:dyDescent="0.25">
      <c r="A986" s="23">
        <f t="shared" si="665"/>
        <v>19.630416666666338</v>
      </c>
      <c r="B986" s="8"/>
      <c r="C986" t="s">
        <v>11</v>
      </c>
      <c r="D986" s="10"/>
      <c r="E986" s="10"/>
      <c r="F986" s="10" t="s">
        <v>14</v>
      </c>
      <c r="G986" t="s">
        <v>11</v>
      </c>
      <c r="H986" s="11"/>
      <c r="I986" s="10" t="s">
        <v>14</v>
      </c>
      <c r="J986" t="s">
        <v>11</v>
      </c>
      <c r="K986" s="13">
        <f t="shared" si="625"/>
        <v>0</v>
      </c>
      <c r="L986" s="14">
        <f t="shared" si="639"/>
        <v>0</v>
      </c>
      <c r="M986" s="13">
        <f t="shared" si="626"/>
        <v>0</v>
      </c>
      <c r="N986" s="14">
        <f t="shared" si="640"/>
        <v>0</v>
      </c>
      <c r="O986" s="13">
        <f t="shared" si="627"/>
        <v>0</v>
      </c>
      <c r="P986" s="14"/>
      <c r="Q986" s="13">
        <f t="shared" si="628"/>
        <v>0</v>
      </c>
      <c r="R986" s="14">
        <f t="shared" si="641"/>
        <v>0</v>
      </c>
      <c r="S986" s="13">
        <f t="shared" si="629"/>
        <v>0</v>
      </c>
      <c r="T986" s="14">
        <f t="shared" si="642"/>
        <v>0</v>
      </c>
      <c r="U986" s="13">
        <f t="shared" si="630"/>
        <v>0</v>
      </c>
      <c r="V986" s="14"/>
      <c r="W986" s="13">
        <f t="shared" si="631"/>
        <v>0</v>
      </c>
      <c r="X986" s="14">
        <f t="shared" si="643"/>
        <v>0</v>
      </c>
      <c r="Y986" s="13">
        <f t="shared" si="632"/>
        <v>0</v>
      </c>
      <c r="Z986" s="14">
        <f t="shared" si="644"/>
        <v>0</v>
      </c>
      <c r="AA986" s="13">
        <f t="shared" si="633"/>
        <v>0</v>
      </c>
      <c r="AB986" s="14"/>
      <c r="AC986" s="13">
        <f t="shared" si="634"/>
        <v>0</v>
      </c>
      <c r="AD986" s="14">
        <f t="shared" si="645"/>
        <v>0</v>
      </c>
      <c r="AE986" s="13">
        <f t="shared" si="635"/>
        <v>0</v>
      </c>
      <c r="AF986" s="14">
        <f t="shared" si="646"/>
        <v>0</v>
      </c>
      <c r="AG986" s="13">
        <f t="shared" si="636"/>
        <v>1.9999999999999574E-2</v>
      </c>
      <c r="AH986" s="14"/>
      <c r="AI986" s="13">
        <f t="shared" si="637"/>
        <v>0</v>
      </c>
      <c r="AJ986" s="14">
        <f t="shared" si="647"/>
        <v>0</v>
      </c>
      <c r="AK986" s="13">
        <f t="shared" si="638"/>
        <v>0</v>
      </c>
      <c r="AL986" s="14">
        <f t="shared" si="648"/>
        <v>0</v>
      </c>
      <c r="AM986" s="13">
        <f t="shared" si="649"/>
        <v>0</v>
      </c>
      <c r="AN986" s="14"/>
      <c r="AO986" s="13">
        <f t="shared" si="650"/>
        <v>0</v>
      </c>
      <c r="AP986" s="14">
        <f t="shared" si="651"/>
        <v>0</v>
      </c>
      <c r="AQ986" s="13">
        <f t="shared" si="652"/>
        <v>0</v>
      </c>
      <c r="AR986" s="14">
        <f t="shared" si="653"/>
        <v>0</v>
      </c>
      <c r="AS986" s="13">
        <f t="shared" si="654"/>
        <v>0</v>
      </c>
      <c r="AT986" s="14"/>
      <c r="AU986" s="13">
        <f t="shared" si="655"/>
        <v>0</v>
      </c>
      <c r="AV986" s="14">
        <f t="shared" si="656"/>
        <v>0</v>
      </c>
      <c r="AW986" s="13">
        <f t="shared" si="657"/>
        <v>0</v>
      </c>
      <c r="AX986" s="14">
        <f t="shared" si="658"/>
        <v>0</v>
      </c>
      <c r="AY986" s="13">
        <f t="shared" si="659"/>
        <v>0</v>
      </c>
      <c r="AZ986" s="14"/>
      <c r="BA986" s="13">
        <f t="shared" si="660"/>
        <v>0</v>
      </c>
      <c r="BB986" s="14">
        <f t="shared" si="661"/>
        <v>0</v>
      </c>
      <c r="BC986" s="13">
        <f t="shared" si="662"/>
        <v>0</v>
      </c>
      <c r="BD986" s="14">
        <f t="shared" si="663"/>
        <v>0</v>
      </c>
      <c r="BE986" s="13">
        <f t="shared" si="664"/>
        <v>0</v>
      </c>
    </row>
    <row r="987" spans="1:57" x14ac:dyDescent="0.25">
      <c r="A987" s="23">
        <f t="shared" si="665"/>
        <v>19.650416666666338</v>
      </c>
      <c r="B987" s="8" t="s">
        <v>16</v>
      </c>
      <c r="C987" t="s">
        <v>11</v>
      </c>
      <c r="D987" s="10" t="s">
        <v>14</v>
      </c>
      <c r="E987" s="10"/>
      <c r="F987" s="10" t="s">
        <v>14</v>
      </c>
      <c r="G987" t="s">
        <v>11</v>
      </c>
      <c r="H987" s="11"/>
      <c r="I987" s="10" t="s">
        <v>14</v>
      </c>
      <c r="J987" t="s">
        <v>11</v>
      </c>
      <c r="K987" s="13">
        <f t="shared" si="625"/>
        <v>0</v>
      </c>
      <c r="L987" s="14">
        <f t="shared" si="639"/>
        <v>0</v>
      </c>
      <c r="M987" s="13">
        <f t="shared" si="626"/>
        <v>0</v>
      </c>
      <c r="N987" s="14">
        <f t="shared" si="640"/>
        <v>0</v>
      </c>
      <c r="O987" s="13">
        <f t="shared" si="627"/>
        <v>0</v>
      </c>
      <c r="P987" s="14"/>
      <c r="Q987" s="13">
        <f t="shared" si="628"/>
        <v>19.650416666666338</v>
      </c>
      <c r="R987" s="14">
        <f t="shared" si="641"/>
        <v>1</v>
      </c>
      <c r="S987" s="13">
        <f t="shared" si="629"/>
        <v>0</v>
      </c>
      <c r="T987" s="14">
        <f t="shared" si="642"/>
        <v>0</v>
      </c>
      <c r="U987" s="13">
        <f t="shared" si="630"/>
        <v>1.9999999999999574E-2</v>
      </c>
      <c r="V987" s="14"/>
      <c r="W987" s="13">
        <f t="shared" si="631"/>
        <v>0</v>
      </c>
      <c r="X987" s="14">
        <f t="shared" si="643"/>
        <v>0</v>
      </c>
      <c r="Y987" s="13">
        <f t="shared" si="632"/>
        <v>0</v>
      </c>
      <c r="Z987" s="14">
        <f t="shared" si="644"/>
        <v>0</v>
      </c>
      <c r="AA987" s="13">
        <f t="shared" si="633"/>
        <v>0</v>
      </c>
      <c r="AB987" s="14"/>
      <c r="AC987" s="13">
        <f t="shared" si="634"/>
        <v>0</v>
      </c>
      <c r="AD987" s="14">
        <f t="shared" si="645"/>
        <v>0</v>
      </c>
      <c r="AE987" s="13">
        <f t="shared" si="635"/>
        <v>0</v>
      </c>
      <c r="AF987" s="14">
        <f t="shared" si="646"/>
        <v>0</v>
      </c>
      <c r="AG987" s="13">
        <f t="shared" si="636"/>
        <v>1.9999999999999574E-2</v>
      </c>
      <c r="AH987" s="14"/>
      <c r="AI987" s="13">
        <f t="shared" si="637"/>
        <v>0</v>
      </c>
      <c r="AJ987" s="14">
        <f t="shared" si="647"/>
        <v>0</v>
      </c>
      <c r="AK987" s="13">
        <f t="shared" si="638"/>
        <v>0</v>
      </c>
      <c r="AL987" s="14">
        <f t="shared" si="648"/>
        <v>0</v>
      </c>
      <c r="AM987" s="13">
        <f t="shared" si="649"/>
        <v>0</v>
      </c>
      <c r="AN987" s="14"/>
      <c r="AO987" s="13">
        <f t="shared" si="650"/>
        <v>0</v>
      </c>
      <c r="AP987" s="14">
        <f t="shared" si="651"/>
        <v>0</v>
      </c>
      <c r="AQ987" s="13">
        <f t="shared" si="652"/>
        <v>0</v>
      </c>
      <c r="AR987" s="14">
        <f t="shared" si="653"/>
        <v>0</v>
      </c>
      <c r="AS987" s="13">
        <f t="shared" si="654"/>
        <v>0</v>
      </c>
      <c r="AT987" s="14"/>
      <c r="AU987" s="13">
        <f t="shared" si="655"/>
        <v>0</v>
      </c>
      <c r="AV987" s="14">
        <f t="shared" si="656"/>
        <v>0</v>
      </c>
      <c r="AW987" s="13">
        <f t="shared" si="657"/>
        <v>0</v>
      </c>
      <c r="AX987" s="14">
        <f t="shared" si="658"/>
        <v>0</v>
      </c>
      <c r="AY987" s="13">
        <f t="shared" si="659"/>
        <v>0</v>
      </c>
      <c r="AZ987" s="14"/>
      <c r="BA987" s="13">
        <f t="shared" si="660"/>
        <v>0</v>
      </c>
      <c r="BB987" s="14">
        <f t="shared" si="661"/>
        <v>0</v>
      </c>
      <c r="BC987" s="13">
        <f t="shared" si="662"/>
        <v>0</v>
      </c>
      <c r="BD987" s="14">
        <f t="shared" si="663"/>
        <v>0</v>
      </c>
      <c r="BE987" s="13">
        <f t="shared" si="664"/>
        <v>0</v>
      </c>
    </row>
    <row r="988" spans="1:57" x14ac:dyDescent="0.25">
      <c r="A988" s="23">
        <f t="shared" si="665"/>
        <v>19.670416666666338</v>
      </c>
      <c r="B988" s="8" t="s">
        <v>22</v>
      </c>
      <c r="C988" s="11" t="s">
        <v>20</v>
      </c>
      <c r="D988" s="10" t="s">
        <v>14</v>
      </c>
      <c r="E988" s="10"/>
      <c r="F988" t="s">
        <v>11</v>
      </c>
      <c r="G988" t="s">
        <v>11</v>
      </c>
      <c r="H988" s="10"/>
      <c r="I988" s="10" t="s">
        <v>14</v>
      </c>
      <c r="J988" t="s">
        <v>11</v>
      </c>
      <c r="K988" s="13">
        <f t="shared" si="625"/>
        <v>0</v>
      </c>
      <c r="L988" s="14">
        <f t="shared" si="639"/>
        <v>0</v>
      </c>
      <c r="M988" s="13">
        <f t="shared" si="626"/>
        <v>19.670416666666338</v>
      </c>
      <c r="N988" s="14">
        <f t="shared" si="640"/>
        <v>1</v>
      </c>
      <c r="O988" s="13">
        <f t="shared" si="627"/>
        <v>0</v>
      </c>
      <c r="P988" s="14"/>
      <c r="Q988" s="13">
        <f t="shared" si="628"/>
        <v>0</v>
      </c>
      <c r="R988" s="14">
        <f t="shared" si="641"/>
        <v>0</v>
      </c>
      <c r="S988" s="13">
        <f t="shared" si="629"/>
        <v>0</v>
      </c>
      <c r="T988" s="14">
        <f t="shared" si="642"/>
        <v>0</v>
      </c>
      <c r="U988" s="13">
        <f t="shared" si="630"/>
        <v>1.9999999999999574E-2</v>
      </c>
      <c r="V988" s="14"/>
      <c r="W988" s="13">
        <f t="shared" si="631"/>
        <v>0</v>
      </c>
      <c r="X988" s="14">
        <f t="shared" si="643"/>
        <v>0</v>
      </c>
      <c r="Y988" s="13">
        <f t="shared" si="632"/>
        <v>0</v>
      </c>
      <c r="Z988" s="14">
        <f t="shared" si="644"/>
        <v>0</v>
      </c>
      <c r="AA988" s="13">
        <f t="shared" si="633"/>
        <v>0</v>
      </c>
      <c r="AB988" s="14"/>
      <c r="AC988" s="13">
        <f t="shared" si="634"/>
        <v>0</v>
      </c>
      <c r="AD988" s="14">
        <f t="shared" si="645"/>
        <v>0</v>
      </c>
      <c r="AE988" s="13">
        <f t="shared" si="635"/>
        <v>0</v>
      </c>
      <c r="AF988" s="14">
        <f t="shared" si="646"/>
        <v>0</v>
      </c>
      <c r="AG988" s="13">
        <f t="shared" si="636"/>
        <v>0</v>
      </c>
      <c r="AH988" s="14"/>
      <c r="AI988" s="13">
        <f t="shared" si="637"/>
        <v>0</v>
      </c>
      <c r="AJ988" s="14">
        <f t="shared" si="647"/>
        <v>0</v>
      </c>
      <c r="AK988" s="13">
        <f t="shared" si="638"/>
        <v>0</v>
      </c>
      <c r="AL988" s="14">
        <f t="shared" si="648"/>
        <v>0</v>
      </c>
      <c r="AM988" s="13">
        <f t="shared" si="649"/>
        <v>0</v>
      </c>
      <c r="AN988" s="14"/>
      <c r="AO988" s="13">
        <f t="shared" si="650"/>
        <v>0</v>
      </c>
      <c r="AP988" s="14">
        <f t="shared" si="651"/>
        <v>0</v>
      </c>
      <c r="AQ988" s="13">
        <f t="shared" si="652"/>
        <v>0</v>
      </c>
      <c r="AR988" s="14">
        <f t="shared" si="653"/>
        <v>0</v>
      </c>
      <c r="AS988" s="13">
        <f t="shared" si="654"/>
        <v>0</v>
      </c>
      <c r="AT988" s="14"/>
      <c r="AU988" s="13">
        <f t="shared" si="655"/>
        <v>0</v>
      </c>
      <c r="AV988" s="14">
        <f t="shared" si="656"/>
        <v>0</v>
      </c>
      <c r="AW988" s="13">
        <f t="shared" si="657"/>
        <v>0</v>
      </c>
      <c r="AX988" s="14">
        <f t="shared" si="658"/>
        <v>0</v>
      </c>
      <c r="AY988" s="13">
        <f t="shared" si="659"/>
        <v>0</v>
      </c>
      <c r="AZ988" s="14"/>
      <c r="BA988" s="13">
        <f t="shared" si="660"/>
        <v>0</v>
      </c>
      <c r="BB988" s="14">
        <f t="shared" si="661"/>
        <v>0</v>
      </c>
      <c r="BC988" s="13">
        <f t="shared" si="662"/>
        <v>0</v>
      </c>
      <c r="BD988" s="14">
        <f t="shared" si="663"/>
        <v>0</v>
      </c>
      <c r="BE988" s="13">
        <f t="shared" si="664"/>
        <v>0</v>
      </c>
    </row>
    <row r="989" spans="1:57" x14ac:dyDescent="0.25">
      <c r="A989" s="23">
        <f t="shared" si="665"/>
        <v>19.690416666666337</v>
      </c>
      <c r="B989" s="8" t="s">
        <v>77</v>
      </c>
      <c r="D989" s="10" t="s">
        <v>14</v>
      </c>
      <c r="E989" s="10"/>
      <c r="F989" t="s">
        <v>11</v>
      </c>
      <c r="G989" t="s">
        <v>11</v>
      </c>
      <c r="H989" s="10"/>
      <c r="I989" t="s">
        <v>11</v>
      </c>
      <c r="J989" s="11" t="s">
        <v>20</v>
      </c>
      <c r="K989" s="13">
        <f t="shared" si="625"/>
        <v>0</v>
      </c>
      <c r="L989" s="14">
        <f t="shared" si="639"/>
        <v>0</v>
      </c>
      <c r="M989" s="13">
        <f t="shared" si="626"/>
        <v>0</v>
      </c>
      <c r="N989" s="14">
        <f t="shared" si="640"/>
        <v>0</v>
      </c>
      <c r="O989" s="13">
        <f t="shared" si="627"/>
        <v>0</v>
      </c>
      <c r="P989" s="14"/>
      <c r="Q989" s="13">
        <f t="shared" si="628"/>
        <v>0</v>
      </c>
      <c r="R989" s="14">
        <f t="shared" si="641"/>
        <v>0</v>
      </c>
      <c r="S989" s="13">
        <f t="shared" si="629"/>
        <v>0</v>
      </c>
      <c r="T989" s="14">
        <f t="shared" si="642"/>
        <v>0</v>
      </c>
      <c r="U989" s="13">
        <f t="shared" si="630"/>
        <v>1.9999999999999574E-2</v>
      </c>
      <c r="V989" s="14"/>
      <c r="W989" s="13">
        <f t="shared" si="631"/>
        <v>0</v>
      </c>
      <c r="X989" s="14">
        <f t="shared" si="643"/>
        <v>0</v>
      </c>
      <c r="Y989" s="13">
        <f t="shared" si="632"/>
        <v>0</v>
      </c>
      <c r="Z989" s="14">
        <f t="shared" si="644"/>
        <v>0</v>
      </c>
      <c r="AA989" s="13">
        <f t="shared" si="633"/>
        <v>0</v>
      </c>
      <c r="AB989" s="14"/>
      <c r="AC989" s="13">
        <f t="shared" si="634"/>
        <v>0</v>
      </c>
      <c r="AD989" s="14">
        <f t="shared" si="645"/>
        <v>0</v>
      </c>
      <c r="AE989" s="13">
        <f t="shared" si="635"/>
        <v>0</v>
      </c>
      <c r="AF989" s="14">
        <f t="shared" si="646"/>
        <v>0</v>
      </c>
      <c r="AG989" s="13">
        <f t="shared" si="636"/>
        <v>0</v>
      </c>
      <c r="AH989" s="14"/>
      <c r="AI989" s="13">
        <f t="shared" si="637"/>
        <v>0</v>
      </c>
      <c r="AJ989" s="14">
        <f t="shared" si="647"/>
        <v>0</v>
      </c>
      <c r="AK989" s="13">
        <f t="shared" si="638"/>
        <v>0</v>
      </c>
      <c r="AL989" s="14">
        <f t="shared" si="648"/>
        <v>0</v>
      </c>
      <c r="AM989" s="13">
        <f t="shared" si="649"/>
        <v>0</v>
      </c>
      <c r="AN989" s="14"/>
      <c r="AO989" s="13">
        <f t="shared" si="650"/>
        <v>0</v>
      </c>
      <c r="AP989" s="14">
        <f t="shared" si="651"/>
        <v>0</v>
      </c>
      <c r="AQ989" s="13">
        <f t="shared" si="652"/>
        <v>0</v>
      </c>
      <c r="AR989" s="14">
        <f t="shared" si="653"/>
        <v>0</v>
      </c>
      <c r="AS989" s="13">
        <f t="shared" si="654"/>
        <v>0</v>
      </c>
      <c r="AT989" s="14"/>
      <c r="AU989" s="13">
        <f t="shared" si="655"/>
        <v>0</v>
      </c>
      <c r="AV989" s="14">
        <f t="shared" si="656"/>
        <v>0</v>
      </c>
      <c r="AW989" s="13">
        <f t="shared" si="657"/>
        <v>0</v>
      </c>
      <c r="AX989" s="14">
        <f t="shared" si="658"/>
        <v>0</v>
      </c>
      <c r="AY989" s="13">
        <f t="shared" si="659"/>
        <v>0</v>
      </c>
      <c r="AZ989" s="14"/>
      <c r="BA989" s="13">
        <f t="shared" si="660"/>
        <v>0</v>
      </c>
      <c r="BB989" s="14">
        <f t="shared" si="661"/>
        <v>0</v>
      </c>
      <c r="BC989" s="13">
        <f t="shared" si="662"/>
        <v>19.690416666666337</v>
      </c>
      <c r="BD989" s="14">
        <f t="shared" si="663"/>
        <v>1</v>
      </c>
      <c r="BE989" s="13">
        <f t="shared" si="664"/>
        <v>0</v>
      </c>
    </row>
    <row r="990" spans="1:57" x14ac:dyDescent="0.25">
      <c r="A990" s="23">
        <f t="shared" si="665"/>
        <v>19.710416666666337</v>
      </c>
      <c r="B990" s="8"/>
      <c r="C990" s="11"/>
      <c r="D990" s="10" t="s">
        <v>14</v>
      </c>
      <c r="E990" s="10"/>
      <c r="F990" t="s">
        <v>11</v>
      </c>
      <c r="G990" t="s">
        <v>11</v>
      </c>
      <c r="H990" s="10"/>
      <c r="I990" t="s">
        <v>11</v>
      </c>
      <c r="J990" s="10"/>
      <c r="K990" s="13">
        <f t="shared" si="625"/>
        <v>0</v>
      </c>
      <c r="L990" s="14">
        <f t="shared" si="639"/>
        <v>0</v>
      </c>
      <c r="M990" s="13">
        <f t="shared" si="626"/>
        <v>0</v>
      </c>
      <c r="N990" s="14">
        <f t="shared" si="640"/>
        <v>0</v>
      </c>
      <c r="O990" s="13">
        <f t="shared" si="627"/>
        <v>0</v>
      </c>
      <c r="P990" s="14"/>
      <c r="Q990" s="13">
        <f t="shared" si="628"/>
        <v>0</v>
      </c>
      <c r="R990" s="14">
        <f t="shared" si="641"/>
        <v>0</v>
      </c>
      <c r="S990" s="13">
        <f t="shared" si="629"/>
        <v>0</v>
      </c>
      <c r="T990" s="14">
        <f t="shared" si="642"/>
        <v>0</v>
      </c>
      <c r="U990" s="13">
        <f t="shared" si="630"/>
        <v>1.9999999999999574E-2</v>
      </c>
      <c r="V990" s="14"/>
      <c r="W990" s="13">
        <f t="shared" si="631"/>
        <v>0</v>
      </c>
      <c r="X990" s="14">
        <f t="shared" si="643"/>
        <v>0</v>
      </c>
      <c r="Y990" s="13">
        <f t="shared" si="632"/>
        <v>0</v>
      </c>
      <c r="Z990" s="14">
        <f t="shared" si="644"/>
        <v>0</v>
      </c>
      <c r="AA990" s="13">
        <f t="shared" si="633"/>
        <v>0</v>
      </c>
      <c r="AB990" s="14"/>
      <c r="AC990" s="13">
        <f t="shared" si="634"/>
        <v>0</v>
      </c>
      <c r="AD990" s="14">
        <f t="shared" si="645"/>
        <v>0</v>
      </c>
      <c r="AE990" s="13">
        <f t="shared" si="635"/>
        <v>0</v>
      </c>
      <c r="AF990" s="14">
        <f t="shared" si="646"/>
        <v>0</v>
      </c>
      <c r="AG990" s="13">
        <f t="shared" si="636"/>
        <v>0</v>
      </c>
      <c r="AH990" s="14"/>
      <c r="AI990" s="13">
        <f t="shared" si="637"/>
        <v>0</v>
      </c>
      <c r="AJ990" s="14">
        <f t="shared" si="647"/>
        <v>0</v>
      </c>
      <c r="AK990" s="13">
        <f t="shared" si="638"/>
        <v>0</v>
      </c>
      <c r="AL990" s="14">
        <f t="shared" si="648"/>
        <v>0</v>
      </c>
      <c r="AM990" s="13">
        <f t="shared" si="649"/>
        <v>0</v>
      </c>
      <c r="AN990" s="14"/>
      <c r="AO990" s="13">
        <f t="shared" si="650"/>
        <v>0</v>
      </c>
      <c r="AP990" s="14">
        <f t="shared" si="651"/>
        <v>0</v>
      </c>
      <c r="AQ990" s="13">
        <f t="shared" si="652"/>
        <v>0</v>
      </c>
      <c r="AR990" s="14">
        <f t="shared" si="653"/>
        <v>0</v>
      </c>
      <c r="AS990" s="13">
        <f t="shared" si="654"/>
        <v>0</v>
      </c>
      <c r="AT990" s="14"/>
      <c r="AU990" s="13">
        <f t="shared" si="655"/>
        <v>0</v>
      </c>
      <c r="AV990" s="14">
        <f t="shared" si="656"/>
        <v>0</v>
      </c>
      <c r="AW990" s="13">
        <f t="shared" si="657"/>
        <v>0</v>
      </c>
      <c r="AX990" s="14">
        <f t="shared" si="658"/>
        <v>0</v>
      </c>
      <c r="AY990" s="13">
        <f t="shared" si="659"/>
        <v>0</v>
      </c>
      <c r="AZ990" s="14"/>
      <c r="BA990" s="13">
        <f t="shared" si="660"/>
        <v>0</v>
      </c>
      <c r="BB990" s="14">
        <f t="shared" si="661"/>
        <v>0</v>
      </c>
      <c r="BC990" s="13">
        <f t="shared" si="662"/>
        <v>0</v>
      </c>
      <c r="BD990" s="14">
        <f t="shared" si="663"/>
        <v>0</v>
      </c>
      <c r="BE990" s="13">
        <f t="shared" si="664"/>
        <v>0</v>
      </c>
    </row>
    <row r="991" spans="1:57" x14ac:dyDescent="0.25">
      <c r="A991" s="23">
        <f t="shared" si="665"/>
        <v>19.730416666666336</v>
      </c>
      <c r="B991" s="8" t="s">
        <v>21</v>
      </c>
      <c r="C991" s="10"/>
      <c r="D991" s="10" t="s">
        <v>14</v>
      </c>
      <c r="E991" s="10" t="s">
        <v>14</v>
      </c>
      <c r="F991" t="s">
        <v>11</v>
      </c>
      <c r="G991" t="s">
        <v>11</v>
      </c>
      <c r="H991" s="32"/>
      <c r="I991" t="s">
        <v>11</v>
      </c>
      <c r="J991" s="10"/>
      <c r="K991" s="13">
        <f t="shared" si="625"/>
        <v>0</v>
      </c>
      <c r="L991" s="14">
        <f t="shared" si="639"/>
        <v>0</v>
      </c>
      <c r="M991" s="13">
        <f t="shared" si="626"/>
        <v>0</v>
      </c>
      <c r="N991" s="14">
        <f t="shared" si="640"/>
        <v>0</v>
      </c>
      <c r="O991" s="13">
        <f t="shared" si="627"/>
        <v>0</v>
      </c>
      <c r="P991" s="14"/>
      <c r="Q991" s="13">
        <f t="shared" si="628"/>
        <v>0</v>
      </c>
      <c r="R991" s="14">
        <f t="shared" si="641"/>
        <v>0</v>
      </c>
      <c r="S991" s="13">
        <f t="shared" si="629"/>
        <v>0</v>
      </c>
      <c r="T991" s="14">
        <f t="shared" si="642"/>
        <v>0</v>
      </c>
      <c r="U991" s="13">
        <f t="shared" si="630"/>
        <v>1.9999999999999574E-2</v>
      </c>
      <c r="V991" s="14"/>
      <c r="W991" s="13">
        <f t="shared" si="631"/>
        <v>19.730416666666336</v>
      </c>
      <c r="X991" s="14">
        <f t="shared" si="643"/>
        <v>1</v>
      </c>
      <c r="Y991" s="13">
        <f t="shared" si="632"/>
        <v>0</v>
      </c>
      <c r="Z991" s="14">
        <f t="shared" si="644"/>
        <v>0</v>
      </c>
      <c r="AA991" s="13">
        <f t="shared" si="633"/>
        <v>1.9999999999999574E-2</v>
      </c>
      <c r="AB991" s="14"/>
      <c r="AC991" s="13">
        <f t="shared" si="634"/>
        <v>0</v>
      </c>
      <c r="AD991" s="14">
        <f t="shared" si="645"/>
        <v>0</v>
      </c>
      <c r="AE991" s="13">
        <f t="shared" si="635"/>
        <v>0</v>
      </c>
      <c r="AF991" s="14">
        <f t="shared" si="646"/>
        <v>0</v>
      </c>
      <c r="AG991" s="13">
        <f t="shared" si="636"/>
        <v>0</v>
      </c>
      <c r="AH991" s="14"/>
      <c r="AI991" s="13">
        <f t="shared" si="637"/>
        <v>0</v>
      </c>
      <c r="AJ991" s="14">
        <f t="shared" si="647"/>
        <v>0</v>
      </c>
      <c r="AK991" s="13">
        <f t="shared" si="638"/>
        <v>0</v>
      </c>
      <c r="AL991" s="14">
        <f t="shared" si="648"/>
        <v>0</v>
      </c>
      <c r="AM991" s="13">
        <f t="shared" si="649"/>
        <v>0</v>
      </c>
      <c r="AN991" s="14"/>
      <c r="AO991" s="13">
        <f t="shared" si="650"/>
        <v>0</v>
      </c>
      <c r="AP991" s="14">
        <f t="shared" si="651"/>
        <v>0</v>
      </c>
      <c r="AQ991" s="13">
        <f t="shared" si="652"/>
        <v>0</v>
      </c>
      <c r="AR991" s="14">
        <f t="shared" si="653"/>
        <v>0</v>
      </c>
      <c r="AS991" s="13">
        <f t="shared" si="654"/>
        <v>0</v>
      </c>
      <c r="AT991" s="14"/>
      <c r="AU991" s="13">
        <f t="shared" si="655"/>
        <v>0</v>
      </c>
      <c r="AV991" s="14">
        <f t="shared" si="656"/>
        <v>0</v>
      </c>
      <c r="AW991" s="13">
        <f t="shared" si="657"/>
        <v>0</v>
      </c>
      <c r="AX991" s="14">
        <f t="shared" si="658"/>
        <v>0</v>
      </c>
      <c r="AY991" s="13">
        <f t="shared" si="659"/>
        <v>0</v>
      </c>
      <c r="AZ991" s="14"/>
      <c r="BA991" s="13">
        <f t="shared" si="660"/>
        <v>0</v>
      </c>
      <c r="BB991" s="14">
        <f t="shared" si="661"/>
        <v>0</v>
      </c>
      <c r="BC991" s="13">
        <f t="shared" si="662"/>
        <v>0</v>
      </c>
      <c r="BD991" s="14">
        <f t="shared" si="663"/>
        <v>0</v>
      </c>
      <c r="BE991" s="13">
        <f t="shared" si="664"/>
        <v>0</v>
      </c>
    </row>
    <row r="992" spans="1:57" x14ac:dyDescent="0.25">
      <c r="A992" s="23">
        <f t="shared" si="665"/>
        <v>19.750416666666336</v>
      </c>
      <c r="B992" s="8" t="s">
        <v>15</v>
      </c>
      <c r="C992" s="10"/>
      <c r="D992" t="s">
        <v>11</v>
      </c>
      <c r="E992" s="10" t="s">
        <v>14</v>
      </c>
      <c r="F992" t="s">
        <v>11</v>
      </c>
      <c r="G992" s="11" t="s">
        <v>20</v>
      </c>
      <c r="H992" s="10"/>
      <c r="I992" t="s">
        <v>11</v>
      </c>
      <c r="J992" s="10"/>
      <c r="K992" s="13">
        <f t="shared" si="625"/>
        <v>0</v>
      </c>
      <c r="L992" s="14">
        <f t="shared" si="639"/>
        <v>0</v>
      </c>
      <c r="M992" s="13">
        <f t="shared" si="626"/>
        <v>0</v>
      </c>
      <c r="N992" s="14">
        <f t="shared" si="640"/>
        <v>0</v>
      </c>
      <c r="O992" s="13">
        <f t="shared" si="627"/>
        <v>0</v>
      </c>
      <c r="P992" s="14"/>
      <c r="Q992" s="13">
        <f t="shared" si="628"/>
        <v>0</v>
      </c>
      <c r="R992" s="14">
        <f t="shared" si="641"/>
        <v>0</v>
      </c>
      <c r="S992" s="13">
        <f t="shared" si="629"/>
        <v>0</v>
      </c>
      <c r="T992" s="14">
        <f t="shared" si="642"/>
        <v>0</v>
      </c>
      <c r="U992" s="13">
        <f t="shared" si="630"/>
        <v>0</v>
      </c>
      <c r="V992" s="14"/>
      <c r="W992" s="13">
        <f t="shared" si="631"/>
        <v>0</v>
      </c>
      <c r="X992" s="14">
        <f t="shared" si="643"/>
        <v>0</v>
      </c>
      <c r="Y992" s="13">
        <f t="shared" si="632"/>
        <v>0</v>
      </c>
      <c r="Z992" s="14">
        <f t="shared" si="644"/>
        <v>0</v>
      </c>
      <c r="AA992" s="13">
        <f t="shared" si="633"/>
        <v>1.9999999999999574E-2</v>
      </c>
      <c r="AB992" s="14"/>
      <c r="AC992" s="13">
        <f t="shared" si="634"/>
        <v>0</v>
      </c>
      <c r="AD992" s="14">
        <f t="shared" si="645"/>
        <v>0</v>
      </c>
      <c r="AE992" s="13">
        <f t="shared" si="635"/>
        <v>0</v>
      </c>
      <c r="AF992" s="14">
        <f t="shared" si="646"/>
        <v>0</v>
      </c>
      <c r="AG992" s="13">
        <f t="shared" si="636"/>
        <v>0</v>
      </c>
      <c r="AH992" s="14"/>
      <c r="AI992" s="13">
        <f t="shared" si="637"/>
        <v>0</v>
      </c>
      <c r="AJ992" s="14">
        <f t="shared" si="647"/>
        <v>0</v>
      </c>
      <c r="AK992" s="13">
        <f t="shared" si="638"/>
        <v>19.750416666666336</v>
      </c>
      <c r="AL992" s="14">
        <f t="shared" si="648"/>
        <v>1</v>
      </c>
      <c r="AM992" s="13">
        <f t="shared" si="649"/>
        <v>0</v>
      </c>
      <c r="AN992" s="14"/>
      <c r="AO992" s="13">
        <f t="shared" si="650"/>
        <v>0</v>
      </c>
      <c r="AP992" s="14">
        <f t="shared" si="651"/>
        <v>0</v>
      </c>
      <c r="AQ992" s="13">
        <f t="shared" si="652"/>
        <v>0</v>
      </c>
      <c r="AR992" s="14">
        <f t="shared" si="653"/>
        <v>0</v>
      </c>
      <c r="AS992" s="13">
        <f t="shared" si="654"/>
        <v>0</v>
      </c>
      <c r="AT992" s="14"/>
      <c r="AU992" s="13">
        <f t="shared" si="655"/>
        <v>0</v>
      </c>
      <c r="AV992" s="14">
        <f t="shared" si="656"/>
        <v>0</v>
      </c>
      <c r="AW992" s="13">
        <f t="shared" si="657"/>
        <v>0</v>
      </c>
      <c r="AX992" s="14">
        <f t="shared" si="658"/>
        <v>0</v>
      </c>
      <c r="AY992" s="13">
        <f t="shared" si="659"/>
        <v>0</v>
      </c>
      <c r="AZ992" s="14"/>
      <c r="BA992" s="13">
        <f t="shared" si="660"/>
        <v>0</v>
      </c>
      <c r="BB992" s="14">
        <f t="shared" si="661"/>
        <v>0</v>
      </c>
      <c r="BC992" s="13">
        <f t="shared" si="662"/>
        <v>0</v>
      </c>
      <c r="BD992" s="14">
        <f t="shared" si="663"/>
        <v>0</v>
      </c>
      <c r="BE992" s="13">
        <f t="shared" si="664"/>
        <v>0</v>
      </c>
    </row>
    <row r="993" spans="1:57" x14ac:dyDescent="0.25">
      <c r="A993" s="23">
        <f t="shared" si="665"/>
        <v>19.770416666666335</v>
      </c>
      <c r="B993" s="8"/>
      <c r="C993" s="10"/>
      <c r="D993" t="s">
        <v>11</v>
      </c>
      <c r="E993" s="10" t="s">
        <v>14</v>
      </c>
      <c r="F993" t="s">
        <v>11</v>
      </c>
      <c r="G993" s="10"/>
      <c r="H993" s="10"/>
      <c r="I993" t="s">
        <v>11</v>
      </c>
      <c r="J993" s="10"/>
      <c r="K993" s="13">
        <f t="shared" si="625"/>
        <v>0</v>
      </c>
      <c r="L993" s="14">
        <f t="shared" si="639"/>
        <v>0</v>
      </c>
      <c r="M993" s="13">
        <f t="shared" si="626"/>
        <v>0</v>
      </c>
      <c r="N993" s="14">
        <f t="shared" si="640"/>
        <v>0</v>
      </c>
      <c r="O993" s="13">
        <f t="shared" si="627"/>
        <v>0</v>
      </c>
      <c r="P993" s="14"/>
      <c r="Q993" s="13">
        <f t="shared" si="628"/>
        <v>0</v>
      </c>
      <c r="R993" s="14">
        <f t="shared" si="641"/>
        <v>0</v>
      </c>
      <c r="S993" s="13">
        <f t="shared" si="629"/>
        <v>0</v>
      </c>
      <c r="T993" s="14">
        <f t="shared" si="642"/>
        <v>0</v>
      </c>
      <c r="U993" s="13">
        <f t="shared" si="630"/>
        <v>0</v>
      </c>
      <c r="V993" s="14"/>
      <c r="W993" s="13">
        <f t="shared" si="631"/>
        <v>0</v>
      </c>
      <c r="X993" s="14">
        <f t="shared" si="643"/>
        <v>0</v>
      </c>
      <c r="Y993" s="13">
        <f t="shared" si="632"/>
        <v>0</v>
      </c>
      <c r="Z993" s="14">
        <f t="shared" si="644"/>
        <v>0</v>
      </c>
      <c r="AA993" s="13">
        <f t="shared" si="633"/>
        <v>1.9999999999999574E-2</v>
      </c>
      <c r="AB993" s="14"/>
      <c r="AC993" s="13">
        <f t="shared" si="634"/>
        <v>0</v>
      </c>
      <c r="AD993" s="14">
        <f t="shared" si="645"/>
        <v>0</v>
      </c>
      <c r="AE993" s="13">
        <f t="shared" si="635"/>
        <v>0</v>
      </c>
      <c r="AF993" s="14">
        <f t="shared" si="646"/>
        <v>0</v>
      </c>
      <c r="AG993" s="13">
        <f t="shared" si="636"/>
        <v>0</v>
      </c>
      <c r="AH993" s="14"/>
      <c r="AI993" s="13">
        <f t="shared" si="637"/>
        <v>0</v>
      </c>
      <c r="AJ993" s="14">
        <f t="shared" si="647"/>
        <v>0</v>
      </c>
      <c r="AK993" s="13">
        <f t="shared" si="638"/>
        <v>0</v>
      </c>
      <c r="AL993" s="14">
        <f t="shared" si="648"/>
        <v>0</v>
      </c>
      <c r="AM993" s="13">
        <f t="shared" si="649"/>
        <v>0</v>
      </c>
      <c r="AN993" s="14"/>
      <c r="AO993" s="13">
        <f t="shared" si="650"/>
        <v>0</v>
      </c>
      <c r="AP993" s="14">
        <f t="shared" si="651"/>
        <v>0</v>
      </c>
      <c r="AQ993" s="13">
        <f t="shared" si="652"/>
        <v>0</v>
      </c>
      <c r="AR993" s="14">
        <f t="shared" si="653"/>
        <v>0</v>
      </c>
      <c r="AS993" s="13">
        <f t="shared" si="654"/>
        <v>0</v>
      </c>
      <c r="AT993" s="14"/>
      <c r="AU993" s="13">
        <f t="shared" si="655"/>
        <v>0</v>
      </c>
      <c r="AV993" s="14">
        <f t="shared" si="656"/>
        <v>0</v>
      </c>
      <c r="AW993" s="13">
        <f t="shared" si="657"/>
        <v>0</v>
      </c>
      <c r="AX993" s="14">
        <f t="shared" si="658"/>
        <v>0</v>
      </c>
      <c r="AY993" s="13">
        <f t="shared" si="659"/>
        <v>0</v>
      </c>
      <c r="AZ993" s="14"/>
      <c r="BA993" s="13">
        <f t="shared" si="660"/>
        <v>0</v>
      </c>
      <c r="BB993" s="14">
        <f t="shared" si="661"/>
        <v>0</v>
      </c>
      <c r="BC993" s="13">
        <f t="shared" si="662"/>
        <v>0</v>
      </c>
      <c r="BD993" s="14">
        <f t="shared" si="663"/>
        <v>0</v>
      </c>
      <c r="BE993" s="13">
        <f t="shared" si="664"/>
        <v>0</v>
      </c>
    </row>
    <row r="994" spans="1:57" x14ac:dyDescent="0.25">
      <c r="A994" s="23">
        <f t="shared" si="665"/>
        <v>19.790416666666335</v>
      </c>
      <c r="B994" s="8"/>
      <c r="C994" s="10"/>
      <c r="D994" t="s">
        <v>11</v>
      </c>
      <c r="E994" s="10" t="s">
        <v>14</v>
      </c>
      <c r="F994" t="s">
        <v>11</v>
      </c>
      <c r="G994" s="10"/>
      <c r="H994" s="10"/>
      <c r="I994" t="s">
        <v>11</v>
      </c>
      <c r="J994" s="10"/>
      <c r="K994" s="13">
        <f t="shared" si="625"/>
        <v>0</v>
      </c>
      <c r="L994" s="14">
        <f t="shared" si="639"/>
        <v>0</v>
      </c>
      <c r="M994" s="13">
        <f t="shared" si="626"/>
        <v>0</v>
      </c>
      <c r="N994" s="14">
        <f t="shared" si="640"/>
        <v>0</v>
      </c>
      <c r="O994" s="13">
        <f t="shared" si="627"/>
        <v>0</v>
      </c>
      <c r="P994" s="14"/>
      <c r="Q994" s="13">
        <f t="shared" si="628"/>
        <v>0</v>
      </c>
      <c r="R994" s="14">
        <f t="shared" si="641"/>
        <v>0</v>
      </c>
      <c r="S994" s="13">
        <f t="shared" si="629"/>
        <v>0</v>
      </c>
      <c r="T994" s="14">
        <f t="shared" si="642"/>
        <v>0</v>
      </c>
      <c r="U994" s="13">
        <f t="shared" si="630"/>
        <v>0</v>
      </c>
      <c r="V994" s="14"/>
      <c r="W994" s="13">
        <f t="shared" si="631"/>
        <v>0</v>
      </c>
      <c r="X994" s="14">
        <f t="shared" si="643"/>
        <v>0</v>
      </c>
      <c r="Y994" s="13">
        <f t="shared" si="632"/>
        <v>0</v>
      </c>
      <c r="Z994" s="14">
        <f t="shared" si="644"/>
        <v>0</v>
      </c>
      <c r="AA994" s="13">
        <f t="shared" si="633"/>
        <v>1.9999999999999574E-2</v>
      </c>
      <c r="AB994" s="14"/>
      <c r="AC994" s="13">
        <f t="shared" si="634"/>
        <v>0</v>
      </c>
      <c r="AD994" s="14">
        <f t="shared" si="645"/>
        <v>0</v>
      </c>
      <c r="AE994" s="13">
        <f t="shared" si="635"/>
        <v>0</v>
      </c>
      <c r="AF994" s="14">
        <f t="shared" si="646"/>
        <v>0</v>
      </c>
      <c r="AG994" s="13">
        <f t="shared" si="636"/>
        <v>0</v>
      </c>
      <c r="AH994" s="14"/>
      <c r="AI994" s="13">
        <f t="shared" si="637"/>
        <v>0</v>
      </c>
      <c r="AJ994" s="14">
        <f t="shared" si="647"/>
        <v>0</v>
      </c>
      <c r="AK994" s="13">
        <f t="shared" si="638"/>
        <v>0</v>
      </c>
      <c r="AL994" s="14">
        <f t="shared" si="648"/>
        <v>0</v>
      </c>
      <c r="AM994" s="13">
        <f t="shared" si="649"/>
        <v>0</v>
      </c>
      <c r="AN994" s="14"/>
      <c r="AO994" s="13">
        <f t="shared" si="650"/>
        <v>0</v>
      </c>
      <c r="AP994" s="14">
        <f t="shared" si="651"/>
        <v>0</v>
      </c>
      <c r="AQ994" s="13">
        <f t="shared" si="652"/>
        <v>0</v>
      </c>
      <c r="AR994" s="14">
        <f t="shared" si="653"/>
        <v>0</v>
      </c>
      <c r="AS994" s="13">
        <f t="shared" si="654"/>
        <v>0</v>
      </c>
      <c r="AT994" s="14"/>
      <c r="AU994" s="13">
        <f t="shared" si="655"/>
        <v>0</v>
      </c>
      <c r="AV994" s="14">
        <f t="shared" si="656"/>
        <v>0</v>
      </c>
      <c r="AW994" s="13">
        <f t="shared" si="657"/>
        <v>0</v>
      </c>
      <c r="AX994" s="14">
        <f t="shared" si="658"/>
        <v>0</v>
      </c>
      <c r="AY994" s="13">
        <f t="shared" si="659"/>
        <v>0</v>
      </c>
      <c r="AZ994" s="14"/>
      <c r="BA994" s="13">
        <f t="shared" si="660"/>
        <v>0</v>
      </c>
      <c r="BB994" s="14">
        <f t="shared" si="661"/>
        <v>0</v>
      </c>
      <c r="BC994" s="13">
        <f t="shared" si="662"/>
        <v>0</v>
      </c>
      <c r="BD994" s="14">
        <f t="shared" si="663"/>
        <v>0</v>
      </c>
      <c r="BE994" s="13">
        <f t="shared" si="664"/>
        <v>0</v>
      </c>
    </row>
    <row r="995" spans="1:57" x14ac:dyDescent="0.25">
      <c r="A995" s="23">
        <f t="shared" si="665"/>
        <v>19.810416666666335</v>
      </c>
      <c r="B995" s="8"/>
      <c r="C995" s="10"/>
      <c r="D995" t="s">
        <v>11</v>
      </c>
      <c r="E995" s="10" t="s">
        <v>14</v>
      </c>
      <c r="F995" t="s">
        <v>11</v>
      </c>
      <c r="H995" s="10"/>
      <c r="I995" t="s">
        <v>11</v>
      </c>
      <c r="J995" s="10"/>
      <c r="K995" s="13">
        <f t="shared" si="625"/>
        <v>0</v>
      </c>
      <c r="L995" s="14">
        <f t="shared" si="639"/>
        <v>0</v>
      </c>
      <c r="M995" s="13">
        <f t="shared" si="626"/>
        <v>0</v>
      </c>
      <c r="N995" s="14">
        <f t="shared" si="640"/>
        <v>0</v>
      </c>
      <c r="O995" s="13">
        <f t="shared" si="627"/>
        <v>0</v>
      </c>
      <c r="P995" s="14"/>
      <c r="Q995" s="13">
        <f t="shared" si="628"/>
        <v>0</v>
      </c>
      <c r="R995" s="14">
        <f t="shared" si="641"/>
        <v>0</v>
      </c>
      <c r="S995" s="13">
        <f t="shared" si="629"/>
        <v>0</v>
      </c>
      <c r="T995" s="14">
        <f t="shared" si="642"/>
        <v>0</v>
      </c>
      <c r="U995" s="13">
        <f t="shared" si="630"/>
        <v>0</v>
      </c>
      <c r="V995" s="14"/>
      <c r="W995" s="13">
        <f t="shared" si="631"/>
        <v>0</v>
      </c>
      <c r="X995" s="14">
        <f t="shared" si="643"/>
        <v>0</v>
      </c>
      <c r="Y995" s="13">
        <f t="shared" si="632"/>
        <v>0</v>
      </c>
      <c r="Z995" s="14">
        <f t="shared" si="644"/>
        <v>0</v>
      </c>
      <c r="AA995" s="13">
        <f t="shared" si="633"/>
        <v>1.9999999999999574E-2</v>
      </c>
      <c r="AB995" s="14"/>
      <c r="AC995" s="13">
        <f t="shared" si="634"/>
        <v>0</v>
      </c>
      <c r="AD995" s="14">
        <f t="shared" si="645"/>
        <v>0</v>
      </c>
      <c r="AE995" s="13">
        <f t="shared" si="635"/>
        <v>0</v>
      </c>
      <c r="AF995" s="14">
        <f t="shared" si="646"/>
        <v>0</v>
      </c>
      <c r="AG995" s="13">
        <f t="shared" si="636"/>
        <v>0</v>
      </c>
      <c r="AH995" s="14"/>
      <c r="AI995" s="13">
        <f t="shared" si="637"/>
        <v>0</v>
      </c>
      <c r="AJ995" s="14">
        <f t="shared" si="647"/>
        <v>0</v>
      </c>
      <c r="AK995" s="13">
        <f t="shared" si="638"/>
        <v>0</v>
      </c>
      <c r="AL995" s="14">
        <f t="shared" si="648"/>
        <v>0</v>
      </c>
      <c r="AM995" s="13">
        <f t="shared" si="649"/>
        <v>0</v>
      </c>
      <c r="AN995" s="14"/>
      <c r="AO995" s="13">
        <f t="shared" si="650"/>
        <v>0</v>
      </c>
      <c r="AP995" s="14">
        <f t="shared" si="651"/>
        <v>0</v>
      </c>
      <c r="AQ995" s="13">
        <f t="shared" si="652"/>
        <v>0</v>
      </c>
      <c r="AR995" s="14">
        <f t="shared" si="653"/>
        <v>0</v>
      </c>
      <c r="AS995" s="13">
        <f t="shared" si="654"/>
        <v>0</v>
      </c>
      <c r="AT995" s="14"/>
      <c r="AU995" s="13">
        <f t="shared" si="655"/>
        <v>0</v>
      </c>
      <c r="AV995" s="14">
        <f t="shared" si="656"/>
        <v>0</v>
      </c>
      <c r="AW995" s="13">
        <f t="shared" si="657"/>
        <v>0</v>
      </c>
      <c r="AX995" s="14">
        <f t="shared" si="658"/>
        <v>0</v>
      </c>
      <c r="AY995" s="13">
        <f t="shared" si="659"/>
        <v>0</v>
      </c>
      <c r="AZ995" s="14"/>
      <c r="BA995" s="13">
        <f t="shared" si="660"/>
        <v>0</v>
      </c>
      <c r="BB995" s="14">
        <f t="shared" si="661"/>
        <v>0</v>
      </c>
      <c r="BC995" s="13">
        <f t="shared" si="662"/>
        <v>0</v>
      </c>
      <c r="BD995" s="14">
        <f t="shared" si="663"/>
        <v>0</v>
      </c>
      <c r="BE995" s="13">
        <f t="shared" si="664"/>
        <v>0</v>
      </c>
    </row>
    <row r="996" spans="1:57" x14ac:dyDescent="0.25">
      <c r="A996" s="23">
        <f t="shared" si="665"/>
        <v>19.830416666666334</v>
      </c>
      <c r="B996" s="8"/>
      <c r="C996" s="10"/>
      <c r="D996" t="s">
        <v>11</v>
      </c>
      <c r="E996" s="10" t="s">
        <v>14</v>
      </c>
      <c r="F996" t="s">
        <v>11</v>
      </c>
      <c r="H996" s="10"/>
      <c r="I996" t="s">
        <v>11</v>
      </c>
      <c r="J996" s="10"/>
      <c r="K996" s="13">
        <f t="shared" si="625"/>
        <v>0</v>
      </c>
      <c r="L996" s="14">
        <f t="shared" si="639"/>
        <v>0</v>
      </c>
      <c r="M996" s="13">
        <f t="shared" si="626"/>
        <v>0</v>
      </c>
      <c r="N996" s="14">
        <f t="shared" si="640"/>
        <v>0</v>
      </c>
      <c r="O996" s="13">
        <f t="shared" si="627"/>
        <v>0</v>
      </c>
      <c r="P996" s="14"/>
      <c r="Q996" s="13">
        <f t="shared" si="628"/>
        <v>0</v>
      </c>
      <c r="R996" s="14">
        <f t="shared" si="641"/>
        <v>0</v>
      </c>
      <c r="S996" s="13">
        <f t="shared" si="629"/>
        <v>0</v>
      </c>
      <c r="T996" s="14">
        <f t="shared" si="642"/>
        <v>0</v>
      </c>
      <c r="U996" s="13">
        <f t="shared" si="630"/>
        <v>0</v>
      </c>
      <c r="V996" s="14"/>
      <c r="W996" s="13">
        <f t="shared" si="631"/>
        <v>0</v>
      </c>
      <c r="X996" s="14">
        <f t="shared" si="643"/>
        <v>0</v>
      </c>
      <c r="Y996" s="13">
        <f t="shared" si="632"/>
        <v>0</v>
      </c>
      <c r="Z996" s="14">
        <f t="shared" si="644"/>
        <v>0</v>
      </c>
      <c r="AA996" s="13">
        <f t="shared" si="633"/>
        <v>1.9999999999999574E-2</v>
      </c>
      <c r="AB996" s="14"/>
      <c r="AC996" s="13">
        <f t="shared" si="634"/>
        <v>0</v>
      </c>
      <c r="AD996" s="14">
        <f t="shared" si="645"/>
        <v>0</v>
      </c>
      <c r="AE996" s="13">
        <f t="shared" si="635"/>
        <v>0</v>
      </c>
      <c r="AF996" s="14">
        <f t="shared" si="646"/>
        <v>0</v>
      </c>
      <c r="AG996" s="13">
        <f t="shared" si="636"/>
        <v>0</v>
      </c>
      <c r="AH996" s="14"/>
      <c r="AI996" s="13">
        <f t="shared" si="637"/>
        <v>0</v>
      </c>
      <c r="AJ996" s="14">
        <f t="shared" si="647"/>
        <v>0</v>
      </c>
      <c r="AK996" s="13">
        <f t="shared" si="638"/>
        <v>0</v>
      </c>
      <c r="AL996" s="14">
        <f t="shared" si="648"/>
        <v>0</v>
      </c>
      <c r="AM996" s="13">
        <f t="shared" si="649"/>
        <v>0</v>
      </c>
      <c r="AN996" s="14"/>
      <c r="AO996" s="13">
        <f t="shared" si="650"/>
        <v>0</v>
      </c>
      <c r="AP996" s="14">
        <f t="shared" si="651"/>
        <v>0</v>
      </c>
      <c r="AQ996" s="13">
        <f t="shared" si="652"/>
        <v>0</v>
      </c>
      <c r="AR996" s="14">
        <f t="shared" si="653"/>
        <v>0</v>
      </c>
      <c r="AS996" s="13">
        <f t="shared" si="654"/>
        <v>0</v>
      </c>
      <c r="AT996" s="14"/>
      <c r="AU996" s="13">
        <f t="shared" si="655"/>
        <v>0</v>
      </c>
      <c r="AV996" s="14">
        <f t="shared" si="656"/>
        <v>0</v>
      </c>
      <c r="AW996" s="13">
        <f t="shared" si="657"/>
        <v>0</v>
      </c>
      <c r="AX996" s="14">
        <f t="shared" si="658"/>
        <v>0</v>
      </c>
      <c r="AY996" s="13">
        <f t="shared" si="659"/>
        <v>0</v>
      </c>
      <c r="AZ996" s="14"/>
      <c r="BA996" s="13">
        <f t="shared" si="660"/>
        <v>0</v>
      </c>
      <c r="BB996" s="14">
        <f t="shared" si="661"/>
        <v>0</v>
      </c>
      <c r="BC996" s="13">
        <f t="shared" si="662"/>
        <v>0</v>
      </c>
      <c r="BD996" s="14">
        <f t="shared" si="663"/>
        <v>0</v>
      </c>
      <c r="BE996" s="13">
        <f t="shared" si="664"/>
        <v>0</v>
      </c>
    </row>
    <row r="997" spans="1:57" x14ac:dyDescent="0.25">
      <c r="A997" s="23">
        <f t="shared" si="665"/>
        <v>19.850416666666334</v>
      </c>
      <c r="B997" s="8" t="s">
        <v>12</v>
      </c>
      <c r="C997" s="10"/>
      <c r="D997" t="s">
        <v>11</v>
      </c>
      <c r="E997" t="s">
        <v>11</v>
      </c>
      <c r="F997" s="11" t="s">
        <v>20</v>
      </c>
      <c r="H997" s="10"/>
      <c r="I997" t="s">
        <v>11</v>
      </c>
      <c r="J997" s="10"/>
      <c r="K997" s="13">
        <f t="shared" si="625"/>
        <v>0</v>
      </c>
      <c r="L997" s="14">
        <f t="shared" si="639"/>
        <v>0</v>
      </c>
      <c r="M997" s="13">
        <f t="shared" si="626"/>
        <v>0</v>
      </c>
      <c r="N997" s="14">
        <f t="shared" si="640"/>
        <v>0</v>
      </c>
      <c r="O997" s="13">
        <f t="shared" si="627"/>
        <v>0</v>
      </c>
      <c r="P997" s="14"/>
      <c r="Q997" s="13">
        <f t="shared" si="628"/>
        <v>0</v>
      </c>
      <c r="R997" s="14">
        <f t="shared" si="641"/>
        <v>0</v>
      </c>
      <c r="S997" s="13">
        <f t="shared" si="629"/>
        <v>0</v>
      </c>
      <c r="T997" s="14">
        <f t="shared" si="642"/>
        <v>0</v>
      </c>
      <c r="U997" s="13">
        <f t="shared" si="630"/>
        <v>0</v>
      </c>
      <c r="V997" s="14"/>
      <c r="W997" s="13">
        <f t="shared" si="631"/>
        <v>0</v>
      </c>
      <c r="X997" s="14">
        <f t="shared" si="643"/>
        <v>0</v>
      </c>
      <c r="Y997" s="13">
        <f t="shared" si="632"/>
        <v>0</v>
      </c>
      <c r="Z997" s="14">
        <f t="shared" si="644"/>
        <v>0</v>
      </c>
      <c r="AA997" s="13">
        <f t="shared" si="633"/>
        <v>0</v>
      </c>
      <c r="AB997" s="14"/>
      <c r="AC997" s="13">
        <f t="shared" si="634"/>
        <v>0</v>
      </c>
      <c r="AD997" s="14">
        <f t="shared" si="645"/>
        <v>0</v>
      </c>
      <c r="AE997" s="13">
        <f t="shared" si="635"/>
        <v>19.850416666666334</v>
      </c>
      <c r="AF997" s="14">
        <f t="shared" si="646"/>
        <v>1</v>
      </c>
      <c r="AG997" s="13">
        <f t="shared" si="636"/>
        <v>0</v>
      </c>
      <c r="AH997" s="14"/>
      <c r="AI997" s="13">
        <f t="shared" si="637"/>
        <v>0</v>
      </c>
      <c r="AJ997" s="14">
        <f t="shared" si="647"/>
        <v>0</v>
      </c>
      <c r="AK997" s="13">
        <f t="shared" si="638"/>
        <v>0</v>
      </c>
      <c r="AL997" s="14">
        <f t="shared" si="648"/>
        <v>0</v>
      </c>
      <c r="AM997" s="13">
        <f t="shared" si="649"/>
        <v>0</v>
      </c>
      <c r="AN997" s="14"/>
      <c r="AO997" s="13">
        <f t="shared" si="650"/>
        <v>0</v>
      </c>
      <c r="AP997" s="14">
        <f t="shared" si="651"/>
        <v>0</v>
      </c>
      <c r="AQ997" s="13">
        <f t="shared" si="652"/>
        <v>0</v>
      </c>
      <c r="AR997" s="14">
        <f t="shared" si="653"/>
        <v>0</v>
      </c>
      <c r="AS997" s="13">
        <f t="shared" si="654"/>
        <v>0</v>
      </c>
      <c r="AT997" s="14"/>
      <c r="AU997" s="13">
        <f t="shared" si="655"/>
        <v>0</v>
      </c>
      <c r="AV997" s="14">
        <f t="shared" si="656"/>
        <v>0</v>
      </c>
      <c r="AW997" s="13">
        <f t="shared" si="657"/>
        <v>0</v>
      </c>
      <c r="AX997" s="14">
        <f t="shared" si="658"/>
        <v>0</v>
      </c>
      <c r="AY997" s="13">
        <f t="shared" si="659"/>
        <v>0</v>
      </c>
      <c r="AZ997" s="14"/>
      <c r="BA997" s="13">
        <f t="shared" si="660"/>
        <v>0</v>
      </c>
      <c r="BB997" s="14">
        <f t="shared" si="661"/>
        <v>0</v>
      </c>
      <c r="BC997" s="13">
        <f t="shared" si="662"/>
        <v>0</v>
      </c>
      <c r="BD997" s="14">
        <f t="shared" si="663"/>
        <v>0</v>
      </c>
      <c r="BE997" s="13">
        <f t="shared" si="664"/>
        <v>0</v>
      </c>
    </row>
    <row r="998" spans="1:57" x14ac:dyDescent="0.25">
      <c r="A998" s="23">
        <f t="shared" si="665"/>
        <v>19.870416666666333</v>
      </c>
      <c r="B998" s="8" t="s">
        <v>63</v>
      </c>
      <c r="C998" s="10"/>
      <c r="D998" t="s">
        <v>11</v>
      </c>
      <c r="E998" t="s">
        <v>11</v>
      </c>
      <c r="H998" s="10" t="s">
        <v>14</v>
      </c>
      <c r="I998" t="s">
        <v>11</v>
      </c>
      <c r="J998" s="10"/>
      <c r="K998" s="13">
        <f t="shared" si="625"/>
        <v>0</v>
      </c>
      <c r="L998" s="14">
        <f t="shared" si="639"/>
        <v>0</v>
      </c>
      <c r="M998" s="13">
        <f t="shared" si="626"/>
        <v>0</v>
      </c>
      <c r="N998" s="14">
        <f t="shared" si="640"/>
        <v>0</v>
      </c>
      <c r="O998" s="13">
        <f t="shared" si="627"/>
        <v>0</v>
      </c>
      <c r="P998" s="14"/>
      <c r="Q998" s="13">
        <f t="shared" si="628"/>
        <v>0</v>
      </c>
      <c r="R998" s="14">
        <f t="shared" si="641"/>
        <v>0</v>
      </c>
      <c r="S998" s="13">
        <f t="shared" si="629"/>
        <v>0</v>
      </c>
      <c r="T998" s="14">
        <f t="shared" si="642"/>
        <v>0</v>
      </c>
      <c r="U998" s="13">
        <f t="shared" si="630"/>
        <v>0</v>
      </c>
      <c r="V998" s="14"/>
      <c r="W998" s="13">
        <f t="shared" si="631"/>
        <v>0</v>
      </c>
      <c r="X998" s="14">
        <f t="shared" si="643"/>
        <v>0</v>
      </c>
      <c r="Y998" s="13">
        <f t="shared" si="632"/>
        <v>0</v>
      </c>
      <c r="Z998" s="14">
        <f t="shared" si="644"/>
        <v>0</v>
      </c>
      <c r="AA998" s="13">
        <f t="shared" si="633"/>
        <v>0</v>
      </c>
      <c r="AB998" s="14"/>
      <c r="AC998" s="13">
        <f t="shared" si="634"/>
        <v>0</v>
      </c>
      <c r="AD998" s="14">
        <f t="shared" si="645"/>
        <v>0</v>
      </c>
      <c r="AE998" s="13">
        <f t="shared" si="635"/>
        <v>0</v>
      </c>
      <c r="AF998" s="14">
        <f t="shared" si="646"/>
        <v>0</v>
      </c>
      <c r="AG998" s="13">
        <f t="shared" si="636"/>
        <v>0</v>
      </c>
      <c r="AH998" s="14"/>
      <c r="AI998" s="13">
        <f t="shared" si="637"/>
        <v>0</v>
      </c>
      <c r="AJ998" s="14">
        <f t="shared" si="647"/>
        <v>0</v>
      </c>
      <c r="AK998" s="13">
        <f t="shared" si="638"/>
        <v>0</v>
      </c>
      <c r="AL998" s="14">
        <f t="shared" si="648"/>
        <v>0</v>
      </c>
      <c r="AM998" s="13">
        <f t="shared" si="649"/>
        <v>0</v>
      </c>
      <c r="AN998" s="14"/>
      <c r="AO998" s="13">
        <f t="shared" si="650"/>
        <v>19.870416666666333</v>
      </c>
      <c r="AP998" s="14">
        <f t="shared" si="651"/>
        <v>1</v>
      </c>
      <c r="AQ998" s="13">
        <f t="shared" si="652"/>
        <v>0</v>
      </c>
      <c r="AR998" s="14">
        <f t="shared" si="653"/>
        <v>0</v>
      </c>
      <c r="AS998" s="13">
        <f t="shared" si="654"/>
        <v>1.9999999999999574E-2</v>
      </c>
      <c r="AT998" s="14"/>
      <c r="AU998" s="13">
        <f t="shared" si="655"/>
        <v>0</v>
      </c>
      <c r="AV998" s="14">
        <f t="shared" si="656"/>
        <v>0</v>
      </c>
      <c r="AW998" s="13">
        <f t="shared" si="657"/>
        <v>0</v>
      </c>
      <c r="AX998" s="14">
        <f t="shared" si="658"/>
        <v>0</v>
      </c>
      <c r="AY998" s="13">
        <f t="shared" si="659"/>
        <v>0</v>
      </c>
      <c r="AZ998" s="14"/>
      <c r="BA998" s="13">
        <f t="shared" si="660"/>
        <v>0</v>
      </c>
      <c r="BB998" s="14">
        <f t="shared" si="661"/>
        <v>0</v>
      </c>
      <c r="BC998" s="13">
        <f t="shared" si="662"/>
        <v>0</v>
      </c>
      <c r="BD998" s="14">
        <f t="shared" si="663"/>
        <v>0</v>
      </c>
      <c r="BE998" s="13">
        <f t="shared" si="664"/>
        <v>0</v>
      </c>
    </row>
    <row r="999" spans="1:57" x14ac:dyDescent="0.25">
      <c r="A999" s="23">
        <f t="shared" si="665"/>
        <v>19.890416666666333</v>
      </c>
      <c r="B999" s="8"/>
      <c r="C999" s="10"/>
      <c r="D999" t="s">
        <v>11</v>
      </c>
      <c r="E999" t="s">
        <v>11</v>
      </c>
      <c r="F999" s="7"/>
      <c r="G999" s="11"/>
      <c r="H999" s="10" t="s">
        <v>14</v>
      </c>
      <c r="I999" t="s">
        <v>11</v>
      </c>
      <c r="J999" s="10"/>
      <c r="K999" s="13">
        <f t="shared" si="625"/>
        <v>0</v>
      </c>
      <c r="L999" s="14">
        <f t="shared" si="639"/>
        <v>0</v>
      </c>
      <c r="M999" s="13">
        <f t="shared" si="626"/>
        <v>0</v>
      </c>
      <c r="N999" s="14">
        <f t="shared" si="640"/>
        <v>0</v>
      </c>
      <c r="O999" s="13">
        <f t="shared" si="627"/>
        <v>0</v>
      </c>
      <c r="P999" s="14"/>
      <c r="Q999" s="13">
        <f t="shared" si="628"/>
        <v>0</v>
      </c>
      <c r="R999" s="14">
        <f t="shared" si="641"/>
        <v>0</v>
      </c>
      <c r="S999" s="13">
        <f t="shared" si="629"/>
        <v>0</v>
      </c>
      <c r="T999" s="14">
        <f t="shared" si="642"/>
        <v>0</v>
      </c>
      <c r="U999" s="13">
        <f t="shared" si="630"/>
        <v>0</v>
      </c>
      <c r="V999" s="14"/>
      <c r="W999" s="13">
        <f t="shared" si="631"/>
        <v>0</v>
      </c>
      <c r="X999" s="14">
        <f t="shared" si="643"/>
        <v>0</v>
      </c>
      <c r="Y999" s="13">
        <f t="shared" si="632"/>
        <v>0</v>
      </c>
      <c r="Z999" s="14">
        <f t="shared" si="644"/>
        <v>0</v>
      </c>
      <c r="AA999" s="13">
        <f t="shared" si="633"/>
        <v>0</v>
      </c>
      <c r="AB999" s="14"/>
      <c r="AC999" s="13">
        <f t="shared" si="634"/>
        <v>0</v>
      </c>
      <c r="AD999" s="14">
        <f t="shared" si="645"/>
        <v>0</v>
      </c>
      <c r="AE999" s="13">
        <f t="shared" si="635"/>
        <v>0</v>
      </c>
      <c r="AF999" s="14">
        <f t="shared" si="646"/>
        <v>0</v>
      </c>
      <c r="AG999" s="13">
        <f t="shared" si="636"/>
        <v>0</v>
      </c>
      <c r="AH999" s="14"/>
      <c r="AI999" s="13">
        <f t="shared" si="637"/>
        <v>0</v>
      </c>
      <c r="AJ999" s="14">
        <f t="shared" si="647"/>
        <v>0</v>
      </c>
      <c r="AK999" s="13">
        <f t="shared" si="638"/>
        <v>0</v>
      </c>
      <c r="AL999" s="14">
        <f t="shared" si="648"/>
        <v>0</v>
      </c>
      <c r="AM999" s="13">
        <f t="shared" si="649"/>
        <v>0</v>
      </c>
      <c r="AN999" s="14"/>
      <c r="AO999" s="13">
        <f t="shared" si="650"/>
        <v>0</v>
      </c>
      <c r="AP999" s="14">
        <f t="shared" si="651"/>
        <v>0</v>
      </c>
      <c r="AQ999" s="13">
        <f t="shared" si="652"/>
        <v>0</v>
      </c>
      <c r="AR999" s="14">
        <f t="shared" si="653"/>
        <v>0</v>
      </c>
      <c r="AS999" s="13">
        <f t="shared" si="654"/>
        <v>1.9999999999999574E-2</v>
      </c>
      <c r="AT999" s="14"/>
      <c r="AU999" s="13">
        <f t="shared" si="655"/>
        <v>0</v>
      </c>
      <c r="AV999" s="14">
        <f t="shared" si="656"/>
        <v>0</v>
      </c>
      <c r="AW999" s="13">
        <f t="shared" si="657"/>
        <v>0</v>
      </c>
      <c r="AX999" s="14">
        <f t="shared" si="658"/>
        <v>0</v>
      </c>
      <c r="AY999" s="13">
        <f t="shared" si="659"/>
        <v>0</v>
      </c>
      <c r="AZ999" s="14"/>
      <c r="BA999" s="13">
        <f t="shared" si="660"/>
        <v>0</v>
      </c>
      <c r="BB999" s="14">
        <f t="shared" si="661"/>
        <v>0</v>
      </c>
      <c r="BC999" s="13">
        <f t="shared" si="662"/>
        <v>0</v>
      </c>
      <c r="BD999" s="14">
        <f t="shared" si="663"/>
        <v>0</v>
      </c>
      <c r="BE999" s="13">
        <f t="shared" si="664"/>
        <v>0</v>
      </c>
    </row>
    <row r="1000" spans="1:57" x14ac:dyDescent="0.25">
      <c r="A1000" s="23">
        <f t="shared" si="665"/>
        <v>19.910416666666332</v>
      </c>
      <c r="B1000" s="8" t="s">
        <v>9</v>
      </c>
      <c r="C1000" s="10" t="s">
        <v>14</v>
      </c>
      <c r="D1000" t="s">
        <v>11</v>
      </c>
      <c r="E1000" t="s">
        <v>11</v>
      </c>
      <c r="F1000" s="7"/>
      <c r="G1000" s="10"/>
      <c r="H1000" s="10" t="s">
        <v>14</v>
      </c>
      <c r="I1000" t="s">
        <v>11</v>
      </c>
      <c r="J1000" s="10"/>
      <c r="K1000" s="13">
        <f t="shared" si="625"/>
        <v>19.910416666666332</v>
      </c>
      <c r="L1000" s="14">
        <f t="shared" si="639"/>
        <v>1</v>
      </c>
      <c r="M1000" s="13">
        <f t="shared" si="626"/>
        <v>0</v>
      </c>
      <c r="N1000" s="14">
        <f t="shared" si="640"/>
        <v>0</v>
      </c>
      <c r="O1000" s="13">
        <f t="shared" si="627"/>
        <v>1.9999999999999574E-2</v>
      </c>
      <c r="P1000" s="14"/>
      <c r="Q1000" s="13">
        <f t="shared" si="628"/>
        <v>0</v>
      </c>
      <c r="R1000" s="14">
        <f t="shared" si="641"/>
        <v>0</v>
      </c>
      <c r="S1000" s="13">
        <f t="shared" si="629"/>
        <v>0</v>
      </c>
      <c r="T1000" s="14">
        <f t="shared" si="642"/>
        <v>0</v>
      </c>
      <c r="U1000" s="13">
        <f t="shared" si="630"/>
        <v>0</v>
      </c>
      <c r="V1000" s="14"/>
      <c r="W1000" s="13">
        <f t="shared" si="631"/>
        <v>0</v>
      </c>
      <c r="X1000" s="14">
        <f t="shared" si="643"/>
        <v>0</v>
      </c>
      <c r="Y1000" s="13">
        <f t="shared" si="632"/>
        <v>0</v>
      </c>
      <c r="Z1000" s="14">
        <f t="shared" si="644"/>
        <v>0</v>
      </c>
      <c r="AA1000" s="13">
        <f t="shared" si="633"/>
        <v>0</v>
      </c>
      <c r="AB1000" s="14"/>
      <c r="AC1000" s="13">
        <f t="shared" si="634"/>
        <v>0</v>
      </c>
      <c r="AD1000" s="14">
        <f t="shared" si="645"/>
        <v>0</v>
      </c>
      <c r="AE1000" s="13">
        <f t="shared" si="635"/>
        <v>0</v>
      </c>
      <c r="AF1000" s="14">
        <f t="shared" si="646"/>
        <v>0</v>
      </c>
      <c r="AG1000" s="13">
        <f t="shared" si="636"/>
        <v>0</v>
      </c>
      <c r="AH1000" s="14"/>
      <c r="AI1000" s="13">
        <f t="shared" si="637"/>
        <v>0</v>
      </c>
      <c r="AJ1000" s="14">
        <f t="shared" si="647"/>
        <v>0</v>
      </c>
      <c r="AK1000" s="13">
        <f t="shared" si="638"/>
        <v>0</v>
      </c>
      <c r="AL1000" s="14">
        <f t="shared" si="648"/>
        <v>0</v>
      </c>
      <c r="AM1000" s="13">
        <f t="shared" si="649"/>
        <v>0</v>
      </c>
      <c r="AN1000" s="14"/>
      <c r="AO1000" s="13">
        <f t="shared" si="650"/>
        <v>0</v>
      </c>
      <c r="AP1000" s="14">
        <f t="shared" si="651"/>
        <v>0</v>
      </c>
      <c r="AQ1000" s="13">
        <f t="shared" si="652"/>
        <v>0</v>
      </c>
      <c r="AR1000" s="14">
        <f t="shared" si="653"/>
        <v>0</v>
      </c>
      <c r="AS1000" s="13">
        <f t="shared" si="654"/>
        <v>1.9999999999999574E-2</v>
      </c>
      <c r="AT1000" s="14"/>
      <c r="AU1000" s="13">
        <f t="shared" si="655"/>
        <v>0</v>
      </c>
      <c r="AV1000" s="14">
        <f t="shared" si="656"/>
        <v>0</v>
      </c>
      <c r="AW1000" s="13">
        <f t="shared" si="657"/>
        <v>0</v>
      </c>
      <c r="AX1000" s="14">
        <f t="shared" si="658"/>
        <v>0</v>
      </c>
      <c r="AY1000" s="13">
        <f t="shared" si="659"/>
        <v>0</v>
      </c>
      <c r="AZ1000" s="14"/>
      <c r="BA1000" s="13">
        <f t="shared" si="660"/>
        <v>0</v>
      </c>
      <c r="BB1000" s="14">
        <f t="shared" si="661"/>
        <v>0</v>
      </c>
      <c r="BC1000" s="13">
        <f t="shared" si="662"/>
        <v>0</v>
      </c>
      <c r="BD1000" s="14">
        <f t="shared" si="663"/>
        <v>0</v>
      </c>
      <c r="BE1000" s="13">
        <f t="shared" si="664"/>
        <v>0</v>
      </c>
    </row>
    <row r="1001" spans="1:57" x14ac:dyDescent="0.25">
      <c r="A1001" s="23">
        <f t="shared" si="665"/>
        <v>19.930416666666332</v>
      </c>
      <c r="B1001" s="8"/>
      <c r="C1001" s="10" t="s">
        <v>14</v>
      </c>
      <c r="D1001" t="s">
        <v>11</v>
      </c>
      <c r="E1001" t="s">
        <v>11</v>
      </c>
      <c r="F1001" s="10"/>
      <c r="G1001" s="10"/>
      <c r="H1001" s="10" t="s">
        <v>14</v>
      </c>
      <c r="I1001" t="s">
        <v>11</v>
      </c>
      <c r="J1001" s="10"/>
      <c r="K1001" s="13">
        <f t="shared" si="625"/>
        <v>0</v>
      </c>
      <c r="L1001" s="14">
        <f t="shared" si="639"/>
        <v>0</v>
      </c>
      <c r="M1001" s="13">
        <f t="shared" si="626"/>
        <v>0</v>
      </c>
      <c r="N1001" s="14">
        <f t="shared" si="640"/>
        <v>0</v>
      </c>
      <c r="O1001" s="13">
        <f t="shared" si="627"/>
        <v>1.9999999999999574E-2</v>
      </c>
      <c r="P1001" s="14"/>
      <c r="Q1001" s="13">
        <f t="shared" si="628"/>
        <v>0</v>
      </c>
      <c r="R1001" s="14">
        <f t="shared" si="641"/>
        <v>0</v>
      </c>
      <c r="S1001" s="13">
        <f t="shared" si="629"/>
        <v>0</v>
      </c>
      <c r="T1001" s="14">
        <f t="shared" si="642"/>
        <v>0</v>
      </c>
      <c r="U1001" s="13">
        <f t="shared" si="630"/>
        <v>0</v>
      </c>
      <c r="V1001" s="14"/>
      <c r="W1001" s="13">
        <f t="shared" si="631"/>
        <v>0</v>
      </c>
      <c r="X1001" s="14">
        <f t="shared" si="643"/>
        <v>0</v>
      </c>
      <c r="Y1001" s="13">
        <f t="shared" si="632"/>
        <v>0</v>
      </c>
      <c r="Z1001" s="14">
        <f t="shared" si="644"/>
        <v>0</v>
      </c>
      <c r="AA1001" s="13">
        <f t="shared" si="633"/>
        <v>0</v>
      </c>
      <c r="AB1001" s="14"/>
      <c r="AC1001" s="13">
        <f t="shared" si="634"/>
        <v>0</v>
      </c>
      <c r="AD1001" s="14">
        <f t="shared" si="645"/>
        <v>0</v>
      </c>
      <c r="AE1001" s="13">
        <f t="shared" si="635"/>
        <v>0</v>
      </c>
      <c r="AF1001" s="14">
        <f t="shared" si="646"/>
        <v>0</v>
      </c>
      <c r="AG1001" s="13">
        <f t="shared" si="636"/>
        <v>0</v>
      </c>
      <c r="AH1001" s="14"/>
      <c r="AI1001" s="13">
        <f t="shared" si="637"/>
        <v>0</v>
      </c>
      <c r="AJ1001" s="14">
        <f t="shared" si="647"/>
        <v>0</v>
      </c>
      <c r="AK1001" s="13">
        <f t="shared" si="638"/>
        <v>0</v>
      </c>
      <c r="AL1001" s="14">
        <f t="shared" si="648"/>
        <v>0</v>
      </c>
      <c r="AM1001" s="13">
        <f t="shared" si="649"/>
        <v>0</v>
      </c>
      <c r="AN1001" s="14"/>
      <c r="AO1001" s="13">
        <f t="shared" si="650"/>
        <v>0</v>
      </c>
      <c r="AP1001" s="14">
        <f t="shared" si="651"/>
        <v>0</v>
      </c>
      <c r="AQ1001" s="13">
        <f t="shared" si="652"/>
        <v>0</v>
      </c>
      <c r="AR1001" s="14">
        <f t="shared" si="653"/>
        <v>0</v>
      </c>
      <c r="AS1001" s="13">
        <f t="shared" si="654"/>
        <v>1.9999999999999574E-2</v>
      </c>
      <c r="AT1001" s="14"/>
      <c r="AU1001" s="13">
        <f t="shared" si="655"/>
        <v>0</v>
      </c>
      <c r="AV1001" s="14">
        <f t="shared" si="656"/>
        <v>0</v>
      </c>
      <c r="AW1001" s="13">
        <f t="shared" si="657"/>
        <v>0</v>
      </c>
      <c r="AX1001" s="14">
        <f t="shared" si="658"/>
        <v>0</v>
      </c>
      <c r="AY1001" s="13">
        <f t="shared" si="659"/>
        <v>0</v>
      </c>
      <c r="AZ1001" s="14"/>
      <c r="BA1001" s="13">
        <f t="shared" si="660"/>
        <v>0</v>
      </c>
      <c r="BB1001" s="14">
        <f t="shared" si="661"/>
        <v>0</v>
      </c>
      <c r="BC1001" s="13">
        <f t="shared" si="662"/>
        <v>0</v>
      </c>
      <c r="BD1001" s="14">
        <f t="shared" si="663"/>
        <v>0</v>
      </c>
      <c r="BE1001" s="13">
        <f t="shared" si="664"/>
        <v>0</v>
      </c>
    </row>
    <row r="1002" spans="1:57" x14ac:dyDescent="0.25">
      <c r="A1002" s="23">
        <f t="shared" si="665"/>
        <v>19.950416666666332</v>
      </c>
      <c r="B1002" s="8" t="s">
        <v>65</v>
      </c>
      <c r="C1002" s="10" t="s">
        <v>14</v>
      </c>
      <c r="D1002" t="s">
        <v>11</v>
      </c>
      <c r="E1002" t="s">
        <v>11</v>
      </c>
      <c r="F1002" s="10"/>
      <c r="G1002" s="10"/>
      <c r="H1002" t="s">
        <v>11</v>
      </c>
      <c r="I1002" s="11" t="s">
        <v>20</v>
      </c>
      <c r="J1002" s="10"/>
      <c r="K1002" s="13">
        <f t="shared" si="625"/>
        <v>0</v>
      </c>
      <c r="L1002" s="14">
        <f t="shared" si="639"/>
        <v>0</v>
      </c>
      <c r="M1002" s="13">
        <f t="shared" si="626"/>
        <v>0</v>
      </c>
      <c r="N1002" s="14">
        <f t="shared" si="640"/>
        <v>0</v>
      </c>
      <c r="O1002" s="13">
        <f t="shared" si="627"/>
        <v>1.9999999999999574E-2</v>
      </c>
      <c r="P1002" s="14"/>
      <c r="Q1002" s="13">
        <f t="shared" si="628"/>
        <v>0</v>
      </c>
      <c r="R1002" s="14">
        <f t="shared" si="641"/>
        <v>0</v>
      </c>
      <c r="S1002" s="13">
        <f t="shared" si="629"/>
        <v>0</v>
      </c>
      <c r="T1002" s="14">
        <f t="shared" si="642"/>
        <v>0</v>
      </c>
      <c r="U1002" s="13">
        <f t="shared" si="630"/>
        <v>0</v>
      </c>
      <c r="V1002" s="14"/>
      <c r="W1002" s="13">
        <f t="shared" si="631"/>
        <v>0</v>
      </c>
      <c r="X1002" s="14">
        <f t="shared" si="643"/>
        <v>0</v>
      </c>
      <c r="Y1002" s="13">
        <f t="shared" si="632"/>
        <v>0</v>
      </c>
      <c r="Z1002" s="14">
        <f t="shared" si="644"/>
        <v>0</v>
      </c>
      <c r="AA1002" s="13">
        <f t="shared" si="633"/>
        <v>0</v>
      </c>
      <c r="AB1002" s="14"/>
      <c r="AC1002" s="13">
        <f t="shared" si="634"/>
        <v>0</v>
      </c>
      <c r="AD1002" s="14">
        <f t="shared" si="645"/>
        <v>0</v>
      </c>
      <c r="AE1002" s="13">
        <f t="shared" si="635"/>
        <v>0</v>
      </c>
      <c r="AF1002" s="14">
        <f t="shared" si="646"/>
        <v>0</v>
      </c>
      <c r="AG1002" s="13">
        <f t="shared" si="636"/>
        <v>0</v>
      </c>
      <c r="AH1002" s="14"/>
      <c r="AI1002" s="13">
        <f t="shared" si="637"/>
        <v>0</v>
      </c>
      <c r="AJ1002" s="14">
        <f t="shared" si="647"/>
        <v>0</v>
      </c>
      <c r="AK1002" s="13">
        <f t="shared" si="638"/>
        <v>0</v>
      </c>
      <c r="AL1002" s="14">
        <f t="shared" si="648"/>
        <v>0</v>
      </c>
      <c r="AM1002" s="13">
        <f t="shared" si="649"/>
        <v>0</v>
      </c>
      <c r="AN1002" s="14"/>
      <c r="AO1002" s="13">
        <f t="shared" si="650"/>
        <v>0</v>
      </c>
      <c r="AP1002" s="14">
        <f t="shared" si="651"/>
        <v>0</v>
      </c>
      <c r="AQ1002" s="13">
        <f t="shared" si="652"/>
        <v>0</v>
      </c>
      <c r="AR1002" s="14">
        <f t="shared" si="653"/>
        <v>0</v>
      </c>
      <c r="AS1002" s="13">
        <f t="shared" si="654"/>
        <v>0</v>
      </c>
      <c r="AT1002" s="14"/>
      <c r="AU1002" s="13">
        <f t="shared" si="655"/>
        <v>0</v>
      </c>
      <c r="AV1002" s="14">
        <f t="shared" si="656"/>
        <v>0</v>
      </c>
      <c r="AW1002" s="13">
        <f t="shared" si="657"/>
        <v>19.950416666666332</v>
      </c>
      <c r="AX1002" s="14">
        <f t="shared" si="658"/>
        <v>1</v>
      </c>
      <c r="AY1002" s="13">
        <f t="shared" si="659"/>
        <v>0</v>
      </c>
      <c r="AZ1002" s="14"/>
      <c r="BA1002" s="13">
        <f t="shared" si="660"/>
        <v>0</v>
      </c>
      <c r="BB1002" s="14">
        <f t="shared" si="661"/>
        <v>0</v>
      </c>
      <c r="BC1002" s="13">
        <f t="shared" si="662"/>
        <v>0</v>
      </c>
      <c r="BD1002" s="14">
        <f t="shared" si="663"/>
        <v>0</v>
      </c>
      <c r="BE1002" s="13">
        <f t="shared" si="664"/>
        <v>0</v>
      </c>
    </row>
    <row r="1003" spans="1:57" x14ac:dyDescent="0.25">
      <c r="A1003" s="23">
        <f t="shared" si="665"/>
        <v>19.970416666666331</v>
      </c>
      <c r="B1003" s="8"/>
      <c r="C1003" s="10" t="s">
        <v>14</v>
      </c>
      <c r="D1003" t="s">
        <v>11</v>
      </c>
      <c r="E1003" t="s">
        <v>11</v>
      </c>
      <c r="F1003" s="10"/>
      <c r="G1003" s="10"/>
      <c r="H1003" t="s">
        <v>11</v>
      </c>
      <c r="I1003" s="32"/>
      <c r="K1003" s="13">
        <f t="shared" si="625"/>
        <v>0</v>
      </c>
      <c r="L1003" s="14">
        <f t="shared" si="639"/>
        <v>0</v>
      </c>
      <c r="M1003" s="13">
        <f t="shared" si="626"/>
        <v>0</v>
      </c>
      <c r="N1003" s="14">
        <f t="shared" si="640"/>
        <v>0</v>
      </c>
      <c r="O1003" s="13">
        <f t="shared" si="627"/>
        <v>1.9999999999999574E-2</v>
      </c>
      <c r="P1003" s="14"/>
      <c r="Q1003" s="13">
        <f t="shared" si="628"/>
        <v>0</v>
      </c>
      <c r="R1003" s="14">
        <f t="shared" si="641"/>
        <v>0</v>
      </c>
      <c r="S1003" s="13">
        <f t="shared" si="629"/>
        <v>0</v>
      </c>
      <c r="T1003" s="14">
        <f t="shared" si="642"/>
        <v>0</v>
      </c>
      <c r="U1003" s="13">
        <f t="shared" si="630"/>
        <v>0</v>
      </c>
      <c r="V1003" s="14"/>
      <c r="W1003" s="13">
        <f t="shared" si="631"/>
        <v>0</v>
      </c>
      <c r="X1003" s="14">
        <f t="shared" si="643"/>
        <v>0</v>
      </c>
      <c r="Y1003" s="13">
        <f t="shared" si="632"/>
        <v>0</v>
      </c>
      <c r="Z1003" s="14">
        <f t="shared" si="644"/>
        <v>0</v>
      </c>
      <c r="AA1003" s="13">
        <f t="shared" si="633"/>
        <v>0</v>
      </c>
      <c r="AB1003" s="14"/>
      <c r="AC1003" s="13">
        <f t="shared" si="634"/>
        <v>0</v>
      </c>
      <c r="AD1003" s="14">
        <f t="shared" si="645"/>
        <v>0</v>
      </c>
      <c r="AE1003" s="13">
        <f t="shared" si="635"/>
        <v>0</v>
      </c>
      <c r="AF1003" s="14">
        <f t="shared" si="646"/>
        <v>0</v>
      </c>
      <c r="AG1003" s="13">
        <f t="shared" si="636"/>
        <v>0</v>
      </c>
      <c r="AH1003" s="14"/>
      <c r="AI1003" s="13">
        <f t="shared" si="637"/>
        <v>0</v>
      </c>
      <c r="AJ1003" s="14">
        <f t="shared" si="647"/>
        <v>0</v>
      </c>
      <c r="AK1003" s="13">
        <f t="shared" si="638"/>
        <v>0</v>
      </c>
      <c r="AL1003" s="14">
        <f t="shared" si="648"/>
        <v>0</v>
      </c>
      <c r="AM1003" s="13">
        <f t="shared" si="649"/>
        <v>0</v>
      </c>
      <c r="AN1003" s="14"/>
      <c r="AO1003" s="13">
        <f t="shared" si="650"/>
        <v>0</v>
      </c>
      <c r="AP1003" s="14">
        <f t="shared" si="651"/>
        <v>0</v>
      </c>
      <c r="AQ1003" s="13">
        <f t="shared" si="652"/>
        <v>0</v>
      </c>
      <c r="AR1003" s="14">
        <f t="shared" si="653"/>
        <v>0</v>
      </c>
      <c r="AS1003" s="13">
        <f t="shared" si="654"/>
        <v>0</v>
      </c>
      <c r="AT1003" s="14"/>
      <c r="AU1003" s="13">
        <f t="shared" si="655"/>
        <v>0</v>
      </c>
      <c r="AV1003" s="14">
        <f t="shared" si="656"/>
        <v>0</v>
      </c>
      <c r="AW1003" s="13">
        <f t="shared" si="657"/>
        <v>0</v>
      </c>
      <c r="AX1003" s="14">
        <f t="shared" si="658"/>
        <v>0</v>
      </c>
      <c r="AY1003" s="13">
        <f t="shared" si="659"/>
        <v>0</v>
      </c>
      <c r="AZ1003" s="14"/>
      <c r="BA1003" s="13">
        <f t="shared" si="660"/>
        <v>0</v>
      </c>
      <c r="BB1003" s="14">
        <f t="shared" si="661"/>
        <v>0</v>
      </c>
      <c r="BC1003" s="13">
        <f t="shared" si="662"/>
        <v>0</v>
      </c>
      <c r="BD1003" s="14">
        <f t="shared" si="663"/>
        <v>0</v>
      </c>
      <c r="BE1003" s="13">
        <f t="shared" si="664"/>
        <v>0</v>
      </c>
    </row>
    <row r="1004" spans="1:57" x14ac:dyDescent="0.25">
      <c r="A1004" s="23">
        <f t="shared" si="665"/>
        <v>19.990416666666331</v>
      </c>
      <c r="B1004" s="8" t="s">
        <v>76</v>
      </c>
      <c r="C1004" s="10" t="s">
        <v>14</v>
      </c>
      <c r="D1004" t="s">
        <v>11</v>
      </c>
      <c r="E1004" t="s">
        <v>11</v>
      </c>
      <c r="F1004" s="10"/>
      <c r="G1004" s="10"/>
      <c r="H1004" t="s">
        <v>11</v>
      </c>
      <c r="I1004" s="32"/>
      <c r="J1004" s="10" t="s">
        <v>14</v>
      </c>
      <c r="K1004" s="13">
        <f t="shared" si="625"/>
        <v>0</v>
      </c>
      <c r="L1004" s="14">
        <f t="shared" si="639"/>
        <v>0</v>
      </c>
      <c r="M1004" s="13">
        <f t="shared" si="626"/>
        <v>0</v>
      </c>
      <c r="N1004" s="14">
        <f t="shared" si="640"/>
        <v>0</v>
      </c>
      <c r="O1004" s="13">
        <f t="shared" si="627"/>
        <v>1.9999999999999574E-2</v>
      </c>
      <c r="P1004" s="14"/>
      <c r="Q1004" s="13">
        <f t="shared" si="628"/>
        <v>0</v>
      </c>
      <c r="R1004" s="14">
        <f t="shared" si="641"/>
        <v>0</v>
      </c>
      <c r="S1004" s="13">
        <f t="shared" si="629"/>
        <v>0</v>
      </c>
      <c r="T1004" s="14">
        <f t="shared" si="642"/>
        <v>0</v>
      </c>
      <c r="U1004" s="13">
        <f t="shared" si="630"/>
        <v>0</v>
      </c>
      <c r="V1004" s="14"/>
      <c r="W1004" s="13">
        <f t="shared" si="631"/>
        <v>0</v>
      </c>
      <c r="X1004" s="14">
        <f t="shared" si="643"/>
        <v>0</v>
      </c>
      <c r="Y1004" s="13">
        <f t="shared" si="632"/>
        <v>0</v>
      </c>
      <c r="Z1004" s="14">
        <f t="shared" si="644"/>
        <v>0</v>
      </c>
      <c r="AA1004" s="13">
        <f t="shared" si="633"/>
        <v>0</v>
      </c>
      <c r="AB1004" s="14"/>
      <c r="AC1004" s="13">
        <f t="shared" si="634"/>
        <v>0</v>
      </c>
      <c r="AD1004" s="14">
        <f t="shared" si="645"/>
        <v>0</v>
      </c>
      <c r="AE1004" s="13">
        <f t="shared" si="635"/>
        <v>0</v>
      </c>
      <c r="AF1004" s="14">
        <f t="shared" si="646"/>
        <v>0</v>
      </c>
      <c r="AG1004" s="13">
        <f t="shared" si="636"/>
        <v>0</v>
      </c>
      <c r="AH1004" s="14"/>
      <c r="AI1004" s="13">
        <f t="shared" si="637"/>
        <v>0</v>
      </c>
      <c r="AJ1004" s="14">
        <f t="shared" si="647"/>
        <v>0</v>
      </c>
      <c r="AK1004" s="13">
        <f t="shared" si="638"/>
        <v>0</v>
      </c>
      <c r="AL1004" s="14">
        <f t="shared" si="648"/>
        <v>0</v>
      </c>
      <c r="AM1004" s="13">
        <f t="shared" si="649"/>
        <v>0</v>
      </c>
      <c r="AN1004" s="14"/>
      <c r="AO1004" s="13">
        <f t="shared" si="650"/>
        <v>0</v>
      </c>
      <c r="AP1004" s="14">
        <f t="shared" si="651"/>
        <v>0</v>
      </c>
      <c r="AQ1004" s="13">
        <f t="shared" si="652"/>
        <v>0</v>
      </c>
      <c r="AR1004" s="14">
        <f t="shared" si="653"/>
        <v>0</v>
      </c>
      <c r="AS1004" s="13">
        <f t="shared" si="654"/>
        <v>0</v>
      </c>
      <c r="AT1004" s="14"/>
      <c r="AU1004" s="13">
        <f t="shared" si="655"/>
        <v>0</v>
      </c>
      <c r="AV1004" s="14">
        <f t="shared" si="656"/>
        <v>0</v>
      </c>
      <c r="AW1004" s="13">
        <f t="shared" si="657"/>
        <v>0</v>
      </c>
      <c r="AX1004" s="14">
        <f t="shared" si="658"/>
        <v>0</v>
      </c>
      <c r="AY1004" s="13">
        <f t="shared" si="659"/>
        <v>1.9999999999999574E-2</v>
      </c>
      <c r="AZ1004" s="14"/>
      <c r="BA1004" s="13">
        <f t="shared" si="660"/>
        <v>19.990416666666331</v>
      </c>
      <c r="BB1004" s="14">
        <f t="shared" si="661"/>
        <v>1</v>
      </c>
      <c r="BC1004" s="13">
        <f t="shared" si="662"/>
        <v>0</v>
      </c>
      <c r="BD1004" s="14">
        <f t="shared" si="663"/>
        <v>0</v>
      </c>
      <c r="BE1004" s="13">
        <f t="shared" si="664"/>
        <v>1.9999999999999574E-2</v>
      </c>
    </row>
    <row r="1005" spans="1:57" x14ac:dyDescent="0.25">
      <c r="A1005" s="23">
        <f t="shared" si="665"/>
        <v>20.01041666666633</v>
      </c>
      <c r="B1005" s="8"/>
      <c r="C1005" s="10" t="s">
        <v>14</v>
      </c>
      <c r="D1005" t="s">
        <v>11</v>
      </c>
      <c r="E1005" t="s">
        <v>11</v>
      </c>
      <c r="F1005" s="10"/>
      <c r="G1005" s="10"/>
      <c r="H1005" t="s">
        <v>11</v>
      </c>
      <c r="I1005" s="32"/>
      <c r="J1005" s="10" t="s">
        <v>14</v>
      </c>
      <c r="K1005" s="13">
        <f t="shared" si="625"/>
        <v>0</v>
      </c>
      <c r="L1005" s="14">
        <f t="shared" si="639"/>
        <v>0</v>
      </c>
      <c r="M1005" s="13">
        <f t="shared" si="626"/>
        <v>0</v>
      </c>
      <c r="N1005" s="14">
        <f t="shared" si="640"/>
        <v>0</v>
      </c>
      <c r="O1005" s="13">
        <f t="shared" si="627"/>
        <v>1.9999999999999574E-2</v>
      </c>
      <c r="P1005" s="14"/>
      <c r="Q1005" s="13">
        <f t="shared" si="628"/>
        <v>0</v>
      </c>
      <c r="R1005" s="14">
        <f t="shared" si="641"/>
        <v>0</v>
      </c>
      <c r="S1005" s="13">
        <f t="shared" si="629"/>
        <v>0</v>
      </c>
      <c r="T1005" s="14">
        <f t="shared" si="642"/>
        <v>0</v>
      </c>
      <c r="U1005" s="13">
        <f t="shared" si="630"/>
        <v>0</v>
      </c>
      <c r="V1005" s="14"/>
      <c r="W1005" s="13">
        <f t="shared" si="631"/>
        <v>0</v>
      </c>
      <c r="X1005" s="14">
        <f t="shared" si="643"/>
        <v>0</v>
      </c>
      <c r="Y1005" s="13">
        <f t="shared" si="632"/>
        <v>0</v>
      </c>
      <c r="Z1005" s="14">
        <f t="shared" si="644"/>
        <v>0</v>
      </c>
      <c r="AA1005" s="13">
        <f t="shared" si="633"/>
        <v>0</v>
      </c>
      <c r="AB1005" s="14"/>
      <c r="AC1005" s="13">
        <f t="shared" si="634"/>
        <v>0</v>
      </c>
      <c r="AD1005" s="14">
        <f t="shared" si="645"/>
        <v>0</v>
      </c>
      <c r="AE1005" s="13">
        <f t="shared" si="635"/>
        <v>0</v>
      </c>
      <c r="AF1005" s="14">
        <f t="shared" si="646"/>
        <v>0</v>
      </c>
      <c r="AG1005" s="13">
        <f t="shared" si="636"/>
        <v>0</v>
      </c>
      <c r="AH1005" s="14"/>
      <c r="AI1005" s="13">
        <f t="shared" si="637"/>
        <v>0</v>
      </c>
      <c r="AJ1005" s="14">
        <f t="shared" si="647"/>
        <v>0</v>
      </c>
      <c r="AK1005" s="13">
        <f t="shared" si="638"/>
        <v>0</v>
      </c>
      <c r="AL1005" s="14">
        <f t="shared" si="648"/>
        <v>0</v>
      </c>
      <c r="AM1005" s="13">
        <f t="shared" si="649"/>
        <v>0</v>
      </c>
      <c r="AN1005" s="14"/>
      <c r="AO1005" s="13">
        <f t="shared" si="650"/>
        <v>0</v>
      </c>
      <c r="AP1005" s="14">
        <f t="shared" si="651"/>
        <v>0</v>
      </c>
      <c r="AQ1005" s="13">
        <f t="shared" si="652"/>
        <v>0</v>
      </c>
      <c r="AR1005" s="14">
        <f t="shared" si="653"/>
        <v>0</v>
      </c>
      <c r="AS1005" s="13">
        <f t="shared" si="654"/>
        <v>0</v>
      </c>
      <c r="AT1005" s="14"/>
      <c r="AU1005" s="13">
        <f t="shared" si="655"/>
        <v>0</v>
      </c>
      <c r="AV1005" s="14">
        <f t="shared" si="656"/>
        <v>0</v>
      </c>
      <c r="AW1005" s="13">
        <f t="shared" si="657"/>
        <v>0</v>
      </c>
      <c r="AX1005" s="14">
        <f t="shared" si="658"/>
        <v>0</v>
      </c>
      <c r="AY1005" s="13">
        <f t="shared" si="659"/>
        <v>1.9999999999999574E-2</v>
      </c>
      <c r="AZ1005" s="14"/>
      <c r="BA1005" s="13">
        <f t="shared" si="660"/>
        <v>0</v>
      </c>
      <c r="BB1005" s="14">
        <f t="shared" si="661"/>
        <v>0</v>
      </c>
      <c r="BC1005" s="13">
        <f t="shared" si="662"/>
        <v>0</v>
      </c>
      <c r="BD1005" s="14">
        <f t="shared" si="663"/>
        <v>0</v>
      </c>
      <c r="BE1005" s="13">
        <f t="shared" si="664"/>
        <v>1.9999999999999574E-2</v>
      </c>
    </row>
    <row r="1006" spans="1:57" x14ac:dyDescent="0.25">
      <c r="A1006" s="23">
        <f t="shared" si="665"/>
        <v>20.03041666666633</v>
      </c>
      <c r="B1006" s="8" t="s">
        <v>13</v>
      </c>
      <c r="C1006" s="10" t="s">
        <v>14</v>
      </c>
      <c r="D1006" t="s">
        <v>11</v>
      </c>
      <c r="E1006" t="s">
        <v>11</v>
      </c>
      <c r="F1006" s="10"/>
      <c r="G1006" s="10" t="s">
        <v>14</v>
      </c>
      <c r="H1006" t="s">
        <v>11</v>
      </c>
      <c r="I1006" s="32"/>
      <c r="J1006" s="10" t="s">
        <v>14</v>
      </c>
      <c r="K1006" s="13">
        <f t="shared" si="625"/>
        <v>0</v>
      </c>
      <c r="L1006" s="14">
        <f t="shared" si="639"/>
        <v>0</v>
      </c>
      <c r="M1006" s="13">
        <f t="shared" si="626"/>
        <v>0</v>
      </c>
      <c r="N1006" s="14">
        <f t="shared" si="640"/>
        <v>0</v>
      </c>
      <c r="O1006" s="13">
        <f t="shared" si="627"/>
        <v>1.9999999999999574E-2</v>
      </c>
      <c r="P1006" s="14"/>
      <c r="Q1006" s="13">
        <f t="shared" si="628"/>
        <v>0</v>
      </c>
      <c r="R1006" s="14">
        <f t="shared" si="641"/>
        <v>0</v>
      </c>
      <c r="S1006" s="13">
        <f t="shared" si="629"/>
        <v>0</v>
      </c>
      <c r="T1006" s="14">
        <f t="shared" si="642"/>
        <v>0</v>
      </c>
      <c r="U1006" s="13">
        <f t="shared" si="630"/>
        <v>0</v>
      </c>
      <c r="V1006" s="14"/>
      <c r="W1006" s="13">
        <f t="shared" si="631"/>
        <v>0</v>
      </c>
      <c r="X1006" s="14">
        <f t="shared" si="643"/>
        <v>0</v>
      </c>
      <c r="Y1006" s="13">
        <f t="shared" si="632"/>
        <v>0</v>
      </c>
      <c r="Z1006" s="14">
        <f t="shared" si="644"/>
        <v>0</v>
      </c>
      <c r="AA1006" s="13">
        <f t="shared" si="633"/>
        <v>0</v>
      </c>
      <c r="AB1006" s="14"/>
      <c r="AC1006" s="13">
        <f t="shared" si="634"/>
        <v>0</v>
      </c>
      <c r="AD1006" s="14">
        <f t="shared" si="645"/>
        <v>0</v>
      </c>
      <c r="AE1006" s="13">
        <f t="shared" si="635"/>
        <v>0</v>
      </c>
      <c r="AF1006" s="14">
        <f t="shared" si="646"/>
        <v>0</v>
      </c>
      <c r="AG1006" s="13">
        <f t="shared" si="636"/>
        <v>0</v>
      </c>
      <c r="AH1006" s="14"/>
      <c r="AI1006" s="13">
        <f t="shared" si="637"/>
        <v>20.03041666666633</v>
      </c>
      <c r="AJ1006" s="14">
        <f t="shared" si="647"/>
        <v>1</v>
      </c>
      <c r="AK1006" s="13">
        <f t="shared" si="638"/>
        <v>0</v>
      </c>
      <c r="AL1006" s="14">
        <f t="shared" si="648"/>
        <v>0</v>
      </c>
      <c r="AM1006" s="13">
        <f t="shared" si="649"/>
        <v>1.9999999999999574E-2</v>
      </c>
      <c r="AN1006" s="14"/>
      <c r="AO1006" s="13">
        <f t="shared" si="650"/>
        <v>0</v>
      </c>
      <c r="AP1006" s="14">
        <f t="shared" si="651"/>
        <v>0</v>
      </c>
      <c r="AQ1006" s="13">
        <f t="shared" si="652"/>
        <v>0</v>
      </c>
      <c r="AR1006" s="14">
        <f t="shared" si="653"/>
        <v>0</v>
      </c>
      <c r="AS1006" s="13">
        <f t="shared" si="654"/>
        <v>0</v>
      </c>
      <c r="AT1006" s="14"/>
      <c r="AU1006" s="13">
        <f t="shared" si="655"/>
        <v>0</v>
      </c>
      <c r="AV1006" s="14">
        <f t="shared" si="656"/>
        <v>0</v>
      </c>
      <c r="AW1006" s="13">
        <f t="shared" si="657"/>
        <v>0</v>
      </c>
      <c r="AX1006" s="14">
        <f t="shared" si="658"/>
        <v>0</v>
      </c>
      <c r="AY1006" s="13">
        <f t="shared" si="659"/>
        <v>1.9999999999999574E-2</v>
      </c>
      <c r="AZ1006" s="14"/>
      <c r="BA1006" s="13">
        <f t="shared" si="660"/>
        <v>0</v>
      </c>
      <c r="BB1006" s="14">
        <f t="shared" si="661"/>
        <v>0</v>
      </c>
      <c r="BC1006" s="13">
        <f t="shared" si="662"/>
        <v>0</v>
      </c>
      <c r="BD1006" s="14">
        <f t="shared" si="663"/>
        <v>0</v>
      </c>
      <c r="BE1006" s="13">
        <f t="shared" si="664"/>
        <v>1.9999999999999574E-2</v>
      </c>
    </row>
    <row r="1007" spans="1:57" x14ac:dyDescent="0.25">
      <c r="A1007" s="23">
        <f t="shared" si="665"/>
        <v>20.050416666666329</v>
      </c>
      <c r="B1007" s="8" t="s">
        <v>17</v>
      </c>
      <c r="C1007" t="s">
        <v>11</v>
      </c>
      <c r="D1007" s="11" t="s">
        <v>20</v>
      </c>
      <c r="E1007" t="s">
        <v>11</v>
      </c>
      <c r="F1007" s="10"/>
      <c r="G1007" s="10" t="s">
        <v>14</v>
      </c>
      <c r="H1007" t="s">
        <v>11</v>
      </c>
      <c r="I1007" s="32"/>
      <c r="J1007" s="10" t="s">
        <v>14</v>
      </c>
      <c r="K1007" s="13">
        <f t="shared" si="625"/>
        <v>0</v>
      </c>
      <c r="L1007" s="14">
        <f t="shared" si="639"/>
        <v>0</v>
      </c>
      <c r="M1007" s="13">
        <f t="shared" si="626"/>
        <v>0</v>
      </c>
      <c r="N1007" s="14">
        <f t="shared" si="640"/>
        <v>0</v>
      </c>
      <c r="O1007" s="13">
        <f t="shared" si="627"/>
        <v>0</v>
      </c>
      <c r="P1007" s="14"/>
      <c r="Q1007" s="13">
        <f t="shared" si="628"/>
        <v>0</v>
      </c>
      <c r="R1007" s="14">
        <f t="shared" si="641"/>
        <v>0</v>
      </c>
      <c r="S1007" s="13">
        <f t="shared" si="629"/>
        <v>20.050416666666329</v>
      </c>
      <c r="T1007" s="14">
        <f t="shared" si="642"/>
        <v>1</v>
      </c>
      <c r="U1007" s="13">
        <f t="shared" si="630"/>
        <v>0</v>
      </c>
      <c r="V1007" s="14"/>
      <c r="W1007" s="13">
        <f t="shared" si="631"/>
        <v>0</v>
      </c>
      <c r="X1007" s="14">
        <f t="shared" si="643"/>
        <v>0</v>
      </c>
      <c r="Y1007" s="13">
        <f t="shared" si="632"/>
        <v>0</v>
      </c>
      <c r="Z1007" s="14">
        <f t="shared" si="644"/>
        <v>0</v>
      </c>
      <c r="AA1007" s="13">
        <f t="shared" si="633"/>
        <v>0</v>
      </c>
      <c r="AB1007" s="14"/>
      <c r="AC1007" s="13">
        <f t="shared" si="634"/>
        <v>0</v>
      </c>
      <c r="AD1007" s="14">
        <f t="shared" si="645"/>
        <v>0</v>
      </c>
      <c r="AE1007" s="13">
        <f t="shared" si="635"/>
        <v>0</v>
      </c>
      <c r="AF1007" s="14">
        <f t="shared" si="646"/>
        <v>0</v>
      </c>
      <c r="AG1007" s="13">
        <f t="shared" si="636"/>
        <v>0</v>
      </c>
      <c r="AH1007" s="14"/>
      <c r="AI1007" s="13">
        <f t="shared" si="637"/>
        <v>0</v>
      </c>
      <c r="AJ1007" s="14">
        <f t="shared" si="647"/>
        <v>0</v>
      </c>
      <c r="AK1007" s="13">
        <f t="shared" si="638"/>
        <v>0</v>
      </c>
      <c r="AL1007" s="14">
        <f t="shared" si="648"/>
        <v>0</v>
      </c>
      <c r="AM1007" s="13">
        <f t="shared" si="649"/>
        <v>1.9999999999999574E-2</v>
      </c>
      <c r="AN1007" s="14"/>
      <c r="AO1007" s="13">
        <f t="shared" si="650"/>
        <v>0</v>
      </c>
      <c r="AP1007" s="14">
        <f t="shared" si="651"/>
        <v>0</v>
      </c>
      <c r="AQ1007" s="13">
        <f t="shared" si="652"/>
        <v>0</v>
      </c>
      <c r="AR1007" s="14">
        <f t="shared" si="653"/>
        <v>0</v>
      </c>
      <c r="AS1007" s="13">
        <f t="shared" si="654"/>
        <v>0</v>
      </c>
      <c r="AT1007" s="14"/>
      <c r="AU1007" s="13">
        <f t="shared" si="655"/>
        <v>0</v>
      </c>
      <c r="AV1007" s="14">
        <f t="shared" si="656"/>
        <v>0</v>
      </c>
      <c r="AW1007" s="13">
        <f t="shared" si="657"/>
        <v>0</v>
      </c>
      <c r="AX1007" s="14">
        <f t="shared" si="658"/>
        <v>0</v>
      </c>
      <c r="AY1007" s="13">
        <f t="shared" si="659"/>
        <v>1.9999999999999574E-2</v>
      </c>
      <c r="AZ1007" s="14"/>
      <c r="BA1007" s="13">
        <f t="shared" si="660"/>
        <v>0</v>
      </c>
      <c r="BB1007" s="14">
        <f t="shared" si="661"/>
        <v>0</v>
      </c>
      <c r="BC1007" s="13">
        <f t="shared" si="662"/>
        <v>0</v>
      </c>
      <c r="BD1007" s="14">
        <f t="shared" si="663"/>
        <v>0</v>
      </c>
      <c r="BE1007" s="13">
        <f t="shared" si="664"/>
        <v>1.9999999999999574E-2</v>
      </c>
    </row>
    <row r="1008" spans="1:57" x14ac:dyDescent="0.25">
      <c r="A1008" s="23">
        <f t="shared" si="665"/>
        <v>20.070416666666329</v>
      </c>
      <c r="B1008" s="8" t="s">
        <v>10</v>
      </c>
      <c r="C1008" t="s">
        <v>11</v>
      </c>
      <c r="E1008" t="s">
        <v>11</v>
      </c>
      <c r="F1008" s="10" t="s">
        <v>14</v>
      </c>
      <c r="G1008" s="10" t="s">
        <v>14</v>
      </c>
      <c r="H1008" t="s">
        <v>11</v>
      </c>
      <c r="I1008" s="11"/>
      <c r="J1008" s="10" t="s">
        <v>14</v>
      </c>
      <c r="K1008" s="13">
        <f t="shared" si="625"/>
        <v>0</v>
      </c>
      <c r="L1008" s="14">
        <f t="shared" si="639"/>
        <v>0</v>
      </c>
      <c r="M1008" s="13">
        <f t="shared" si="626"/>
        <v>0</v>
      </c>
      <c r="N1008" s="14">
        <f t="shared" si="640"/>
        <v>0</v>
      </c>
      <c r="O1008" s="13">
        <f t="shared" si="627"/>
        <v>0</v>
      </c>
      <c r="P1008" s="14"/>
      <c r="Q1008" s="13">
        <f t="shared" si="628"/>
        <v>0</v>
      </c>
      <c r="R1008" s="14">
        <f t="shared" si="641"/>
        <v>0</v>
      </c>
      <c r="S1008" s="13">
        <f t="shared" si="629"/>
        <v>0</v>
      </c>
      <c r="T1008" s="14">
        <f t="shared" si="642"/>
        <v>0</v>
      </c>
      <c r="U1008" s="13">
        <f t="shared" si="630"/>
        <v>0</v>
      </c>
      <c r="V1008" s="14"/>
      <c r="W1008" s="13">
        <f t="shared" si="631"/>
        <v>0</v>
      </c>
      <c r="X1008" s="14">
        <f t="shared" si="643"/>
        <v>0</v>
      </c>
      <c r="Y1008" s="13">
        <f t="shared" si="632"/>
        <v>0</v>
      </c>
      <c r="Z1008" s="14">
        <f t="shared" si="644"/>
        <v>0</v>
      </c>
      <c r="AA1008" s="13">
        <f t="shared" si="633"/>
        <v>0</v>
      </c>
      <c r="AB1008" s="14"/>
      <c r="AC1008" s="13">
        <f t="shared" si="634"/>
        <v>20.070416666666329</v>
      </c>
      <c r="AD1008" s="14">
        <f t="shared" si="645"/>
        <v>1</v>
      </c>
      <c r="AE1008" s="13">
        <f t="shared" si="635"/>
        <v>0</v>
      </c>
      <c r="AF1008" s="14">
        <f t="shared" si="646"/>
        <v>0</v>
      </c>
      <c r="AG1008" s="13">
        <f t="shared" si="636"/>
        <v>1.9999999999999574E-2</v>
      </c>
      <c r="AH1008" s="14"/>
      <c r="AI1008" s="13">
        <f t="shared" si="637"/>
        <v>0</v>
      </c>
      <c r="AJ1008" s="14">
        <f t="shared" si="647"/>
        <v>0</v>
      </c>
      <c r="AK1008" s="13">
        <f t="shared" si="638"/>
        <v>0</v>
      </c>
      <c r="AL1008" s="14">
        <f t="shared" si="648"/>
        <v>0</v>
      </c>
      <c r="AM1008" s="13">
        <f t="shared" si="649"/>
        <v>1.9999999999999574E-2</v>
      </c>
      <c r="AN1008" s="14"/>
      <c r="AO1008" s="13">
        <f t="shared" si="650"/>
        <v>0</v>
      </c>
      <c r="AP1008" s="14">
        <f t="shared" si="651"/>
        <v>0</v>
      </c>
      <c r="AQ1008" s="13">
        <f t="shared" si="652"/>
        <v>0</v>
      </c>
      <c r="AR1008" s="14">
        <f t="shared" si="653"/>
        <v>0</v>
      </c>
      <c r="AS1008" s="13">
        <f t="shared" si="654"/>
        <v>0</v>
      </c>
      <c r="AT1008" s="14"/>
      <c r="AU1008" s="13">
        <f t="shared" si="655"/>
        <v>0</v>
      </c>
      <c r="AV1008" s="14">
        <f t="shared" si="656"/>
        <v>0</v>
      </c>
      <c r="AW1008" s="13">
        <f t="shared" si="657"/>
        <v>0</v>
      </c>
      <c r="AX1008" s="14">
        <f t="shared" si="658"/>
        <v>0</v>
      </c>
      <c r="AY1008" s="13">
        <f t="shared" si="659"/>
        <v>1.9999999999999574E-2</v>
      </c>
      <c r="AZ1008" s="14"/>
      <c r="BA1008" s="13">
        <f t="shared" si="660"/>
        <v>0</v>
      </c>
      <c r="BB1008" s="14">
        <f t="shared" si="661"/>
        <v>0</v>
      </c>
      <c r="BC1008" s="13">
        <f t="shared" si="662"/>
        <v>0</v>
      </c>
      <c r="BD1008" s="14">
        <f t="shared" si="663"/>
        <v>0</v>
      </c>
      <c r="BE1008" s="13">
        <f t="shared" si="664"/>
        <v>1.9999999999999574E-2</v>
      </c>
    </row>
    <row r="1009" spans="1:57" x14ac:dyDescent="0.25">
      <c r="A1009" s="23">
        <f t="shared" si="665"/>
        <v>20.090416666666329</v>
      </c>
      <c r="B1009" s="8"/>
      <c r="C1009" t="s">
        <v>11</v>
      </c>
      <c r="E1009" t="s">
        <v>11</v>
      </c>
      <c r="F1009" s="10" t="s">
        <v>14</v>
      </c>
      <c r="G1009" s="10" t="s">
        <v>14</v>
      </c>
      <c r="H1009" t="s">
        <v>11</v>
      </c>
      <c r="I1009" s="10"/>
      <c r="J1009" s="10" t="s">
        <v>14</v>
      </c>
      <c r="K1009" s="13">
        <f t="shared" si="625"/>
        <v>0</v>
      </c>
      <c r="L1009" s="14">
        <f t="shared" si="639"/>
        <v>0</v>
      </c>
      <c r="M1009" s="13">
        <f t="shared" si="626"/>
        <v>0</v>
      </c>
      <c r="N1009" s="14">
        <f t="shared" si="640"/>
        <v>0</v>
      </c>
      <c r="O1009" s="13">
        <f t="shared" si="627"/>
        <v>0</v>
      </c>
      <c r="P1009" s="14"/>
      <c r="Q1009" s="13">
        <f t="shared" si="628"/>
        <v>0</v>
      </c>
      <c r="R1009" s="14">
        <f t="shared" si="641"/>
        <v>0</v>
      </c>
      <c r="S1009" s="13">
        <f t="shared" si="629"/>
        <v>0</v>
      </c>
      <c r="T1009" s="14">
        <f t="shared" si="642"/>
        <v>0</v>
      </c>
      <c r="U1009" s="13">
        <f t="shared" si="630"/>
        <v>0</v>
      </c>
      <c r="V1009" s="14"/>
      <c r="W1009" s="13">
        <f t="shared" si="631"/>
        <v>0</v>
      </c>
      <c r="X1009" s="14">
        <f t="shared" si="643"/>
        <v>0</v>
      </c>
      <c r="Y1009" s="13">
        <f t="shared" si="632"/>
        <v>0</v>
      </c>
      <c r="Z1009" s="14">
        <f t="shared" si="644"/>
        <v>0</v>
      </c>
      <c r="AA1009" s="13">
        <f t="shared" si="633"/>
        <v>0</v>
      </c>
      <c r="AB1009" s="14"/>
      <c r="AC1009" s="13">
        <f t="shared" si="634"/>
        <v>0</v>
      </c>
      <c r="AD1009" s="14">
        <f t="shared" si="645"/>
        <v>0</v>
      </c>
      <c r="AE1009" s="13">
        <f t="shared" si="635"/>
        <v>0</v>
      </c>
      <c r="AF1009" s="14">
        <f t="shared" si="646"/>
        <v>0</v>
      </c>
      <c r="AG1009" s="13">
        <f t="shared" si="636"/>
        <v>1.9999999999999574E-2</v>
      </c>
      <c r="AH1009" s="14"/>
      <c r="AI1009" s="13">
        <f t="shared" si="637"/>
        <v>0</v>
      </c>
      <c r="AJ1009" s="14">
        <f t="shared" si="647"/>
        <v>0</v>
      </c>
      <c r="AK1009" s="13">
        <f t="shared" si="638"/>
        <v>0</v>
      </c>
      <c r="AL1009" s="14">
        <f t="shared" si="648"/>
        <v>0</v>
      </c>
      <c r="AM1009" s="13">
        <f t="shared" si="649"/>
        <v>1.9999999999999574E-2</v>
      </c>
      <c r="AN1009" s="14"/>
      <c r="AO1009" s="13">
        <f t="shared" si="650"/>
        <v>0</v>
      </c>
      <c r="AP1009" s="14">
        <f t="shared" si="651"/>
        <v>0</v>
      </c>
      <c r="AQ1009" s="13">
        <f t="shared" si="652"/>
        <v>0</v>
      </c>
      <c r="AR1009" s="14">
        <f t="shared" si="653"/>
        <v>0</v>
      </c>
      <c r="AS1009" s="13">
        <f t="shared" si="654"/>
        <v>0</v>
      </c>
      <c r="AT1009" s="14"/>
      <c r="AU1009" s="13">
        <f t="shared" si="655"/>
        <v>0</v>
      </c>
      <c r="AV1009" s="14">
        <f t="shared" si="656"/>
        <v>0</v>
      </c>
      <c r="AW1009" s="13">
        <f t="shared" si="657"/>
        <v>0</v>
      </c>
      <c r="AX1009" s="14">
        <f t="shared" si="658"/>
        <v>0</v>
      </c>
      <c r="AY1009" s="13">
        <f t="shared" si="659"/>
        <v>1.9999999999999574E-2</v>
      </c>
      <c r="AZ1009" s="14"/>
      <c r="BA1009" s="13">
        <f t="shared" si="660"/>
        <v>0</v>
      </c>
      <c r="BB1009" s="14">
        <f t="shared" si="661"/>
        <v>0</v>
      </c>
      <c r="BC1009" s="13">
        <f t="shared" si="662"/>
        <v>0</v>
      </c>
      <c r="BD1009" s="14">
        <f t="shared" si="663"/>
        <v>0</v>
      </c>
      <c r="BE1009" s="13">
        <f t="shared" si="664"/>
        <v>1.9999999999999574E-2</v>
      </c>
    </row>
    <row r="1010" spans="1:57" x14ac:dyDescent="0.25">
      <c r="A1010" s="23">
        <f t="shared" si="665"/>
        <v>20.110416666666328</v>
      </c>
      <c r="B1010" s="8" t="s">
        <v>67</v>
      </c>
      <c r="C1010" t="s">
        <v>11</v>
      </c>
      <c r="E1010" t="s">
        <v>11</v>
      </c>
      <c r="F1010" s="10" t="s">
        <v>14</v>
      </c>
      <c r="G1010" s="10" t="s">
        <v>14</v>
      </c>
      <c r="H1010" t="s">
        <v>11</v>
      </c>
      <c r="I1010" s="10" t="s">
        <v>14</v>
      </c>
      <c r="J1010" s="10" t="s">
        <v>14</v>
      </c>
      <c r="K1010" s="13">
        <f t="shared" si="625"/>
        <v>0</v>
      </c>
      <c r="L1010" s="14">
        <f t="shared" si="639"/>
        <v>0</v>
      </c>
      <c r="M1010" s="13">
        <f t="shared" si="626"/>
        <v>0</v>
      </c>
      <c r="N1010" s="14">
        <f t="shared" si="640"/>
        <v>0</v>
      </c>
      <c r="O1010" s="13">
        <f t="shared" si="627"/>
        <v>0</v>
      </c>
      <c r="P1010" s="14"/>
      <c r="Q1010" s="13">
        <f t="shared" si="628"/>
        <v>0</v>
      </c>
      <c r="R1010" s="14">
        <f t="shared" si="641"/>
        <v>0</v>
      </c>
      <c r="S1010" s="13">
        <f t="shared" si="629"/>
        <v>0</v>
      </c>
      <c r="T1010" s="14">
        <f t="shared" si="642"/>
        <v>0</v>
      </c>
      <c r="U1010" s="13">
        <f t="shared" si="630"/>
        <v>0</v>
      </c>
      <c r="V1010" s="14"/>
      <c r="W1010" s="13">
        <f t="shared" si="631"/>
        <v>0</v>
      </c>
      <c r="X1010" s="14">
        <f t="shared" si="643"/>
        <v>0</v>
      </c>
      <c r="Y1010" s="13">
        <f t="shared" si="632"/>
        <v>0</v>
      </c>
      <c r="Z1010" s="14">
        <f t="shared" si="644"/>
        <v>0</v>
      </c>
      <c r="AA1010" s="13">
        <f t="shared" si="633"/>
        <v>0</v>
      </c>
      <c r="AB1010" s="14"/>
      <c r="AC1010" s="13">
        <f t="shared" si="634"/>
        <v>0</v>
      </c>
      <c r="AD1010" s="14">
        <f t="shared" si="645"/>
        <v>0</v>
      </c>
      <c r="AE1010" s="13">
        <f t="shared" si="635"/>
        <v>0</v>
      </c>
      <c r="AF1010" s="14">
        <f t="shared" si="646"/>
        <v>0</v>
      </c>
      <c r="AG1010" s="13">
        <f t="shared" si="636"/>
        <v>1.9999999999999574E-2</v>
      </c>
      <c r="AH1010" s="14"/>
      <c r="AI1010" s="13">
        <f t="shared" si="637"/>
        <v>0</v>
      </c>
      <c r="AJ1010" s="14">
        <f t="shared" si="647"/>
        <v>0</v>
      </c>
      <c r="AK1010" s="13">
        <f t="shared" si="638"/>
        <v>0</v>
      </c>
      <c r="AL1010" s="14">
        <f t="shared" si="648"/>
        <v>0</v>
      </c>
      <c r="AM1010" s="13">
        <f t="shared" si="649"/>
        <v>1.9999999999999574E-2</v>
      </c>
      <c r="AN1010" s="14"/>
      <c r="AO1010" s="13">
        <f t="shared" si="650"/>
        <v>0</v>
      </c>
      <c r="AP1010" s="14">
        <f t="shared" si="651"/>
        <v>0</v>
      </c>
      <c r="AQ1010" s="13">
        <f t="shared" si="652"/>
        <v>0</v>
      </c>
      <c r="AR1010" s="14">
        <f t="shared" si="653"/>
        <v>0</v>
      </c>
      <c r="AS1010" s="13">
        <f t="shared" si="654"/>
        <v>0</v>
      </c>
      <c r="AT1010" s="14"/>
      <c r="AU1010" s="13">
        <f t="shared" si="655"/>
        <v>20.110416666666328</v>
      </c>
      <c r="AV1010" s="14">
        <f t="shared" si="656"/>
        <v>1</v>
      </c>
      <c r="AW1010" s="13">
        <f t="shared" si="657"/>
        <v>0</v>
      </c>
      <c r="AX1010" s="14">
        <f t="shared" si="658"/>
        <v>0</v>
      </c>
      <c r="AY1010" s="13">
        <f t="shared" si="659"/>
        <v>1.9999999999999574E-2</v>
      </c>
      <c r="AZ1010" s="14"/>
      <c r="BA1010" s="13">
        <f t="shared" si="660"/>
        <v>0</v>
      </c>
      <c r="BB1010" s="14">
        <f t="shared" si="661"/>
        <v>0</v>
      </c>
      <c r="BC1010" s="13">
        <f t="shared" si="662"/>
        <v>0</v>
      </c>
      <c r="BD1010" s="14">
        <f t="shared" si="663"/>
        <v>0</v>
      </c>
      <c r="BE1010" s="13">
        <f t="shared" si="664"/>
        <v>1.9999999999999574E-2</v>
      </c>
    </row>
    <row r="1011" spans="1:57" x14ac:dyDescent="0.25">
      <c r="A1011" s="23">
        <f t="shared" si="665"/>
        <v>20.130416666666328</v>
      </c>
      <c r="B1011" s="8"/>
      <c r="C1011" t="s">
        <v>11</v>
      </c>
      <c r="E1011" t="s">
        <v>11</v>
      </c>
      <c r="F1011" s="10" t="s">
        <v>14</v>
      </c>
      <c r="G1011" s="10" t="s">
        <v>14</v>
      </c>
      <c r="H1011" t="s">
        <v>11</v>
      </c>
      <c r="I1011" s="10" t="s">
        <v>14</v>
      </c>
      <c r="J1011" s="10" t="s">
        <v>14</v>
      </c>
      <c r="K1011" s="13">
        <f t="shared" si="625"/>
        <v>0</v>
      </c>
      <c r="L1011" s="14">
        <f t="shared" si="639"/>
        <v>0</v>
      </c>
      <c r="M1011" s="13">
        <f t="shared" si="626"/>
        <v>0</v>
      </c>
      <c r="N1011" s="14">
        <f t="shared" si="640"/>
        <v>0</v>
      </c>
      <c r="O1011" s="13">
        <f t="shared" si="627"/>
        <v>0</v>
      </c>
      <c r="P1011" s="14"/>
      <c r="Q1011" s="13">
        <f t="shared" si="628"/>
        <v>0</v>
      </c>
      <c r="R1011" s="14">
        <f t="shared" si="641"/>
        <v>0</v>
      </c>
      <c r="S1011" s="13">
        <f t="shared" si="629"/>
        <v>0</v>
      </c>
      <c r="T1011" s="14">
        <f t="shared" si="642"/>
        <v>0</v>
      </c>
      <c r="U1011" s="13">
        <f t="shared" si="630"/>
        <v>0</v>
      </c>
      <c r="V1011" s="14"/>
      <c r="W1011" s="13">
        <f t="shared" si="631"/>
        <v>0</v>
      </c>
      <c r="X1011" s="14">
        <f t="shared" si="643"/>
        <v>0</v>
      </c>
      <c r="Y1011" s="13">
        <f t="shared" si="632"/>
        <v>0</v>
      </c>
      <c r="Z1011" s="14">
        <f t="shared" si="644"/>
        <v>0</v>
      </c>
      <c r="AA1011" s="13">
        <f t="shared" si="633"/>
        <v>0</v>
      </c>
      <c r="AB1011" s="14"/>
      <c r="AC1011" s="13">
        <f t="shared" si="634"/>
        <v>0</v>
      </c>
      <c r="AD1011" s="14">
        <f t="shared" si="645"/>
        <v>0</v>
      </c>
      <c r="AE1011" s="13">
        <f t="shared" si="635"/>
        <v>0</v>
      </c>
      <c r="AF1011" s="14">
        <f t="shared" si="646"/>
        <v>0</v>
      </c>
      <c r="AG1011" s="13">
        <f t="shared" si="636"/>
        <v>1.9999999999999574E-2</v>
      </c>
      <c r="AH1011" s="14"/>
      <c r="AI1011" s="13">
        <f t="shared" si="637"/>
        <v>0</v>
      </c>
      <c r="AJ1011" s="14">
        <f t="shared" si="647"/>
        <v>0</v>
      </c>
      <c r="AK1011" s="13">
        <f t="shared" si="638"/>
        <v>0</v>
      </c>
      <c r="AL1011" s="14">
        <f t="shared" si="648"/>
        <v>0</v>
      </c>
      <c r="AM1011" s="13">
        <f t="shared" si="649"/>
        <v>1.9999999999999574E-2</v>
      </c>
      <c r="AN1011" s="14"/>
      <c r="AO1011" s="13">
        <f t="shared" si="650"/>
        <v>0</v>
      </c>
      <c r="AP1011" s="14">
        <f t="shared" si="651"/>
        <v>0</v>
      </c>
      <c r="AQ1011" s="13">
        <f t="shared" si="652"/>
        <v>0</v>
      </c>
      <c r="AR1011" s="14">
        <f t="shared" si="653"/>
        <v>0</v>
      </c>
      <c r="AS1011" s="13">
        <f t="shared" si="654"/>
        <v>0</v>
      </c>
      <c r="AT1011" s="14"/>
      <c r="AU1011" s="13">
        <f t="shared" si="655"/>
        <v>0</v>
      </c>
      <c r="AV1011" s="14">
        <f t="shared" si="656"/>
        <v>0</v>
      </c>
      <c r="AW1011" s="13">
        <f t="shared" si="657"/>
        <v>0</v>
      </c>
      <c r="AX1011" s="14">
        <f t="shared" si="658"/>
        <v>0</v>
      </c>
      <c r="AY1011" s="13">
        <f t="shared" si="659"/>
        <v>1.9999999999999574E-2</v>
      </c>
      <c r="AZ1011" s="14"/>
      <c r="BA1011" s="13">
        <f t="shared" si="660"/>
        <v>0</v>
      </c>
      <c r="BB1011" s="14">
        <f t="shared" si="661"/>
        <v>0</v>
      </c>
      <c r="BC1011" s="13">
        <f t="shared" si="662"/>
        <v>0</v>
      </c>
      <c r="BD1011" s="14">
        <f t="shared" si="663"/>
        <v>0</v>
      </c>
      <c r="BE1011" s="13">
        <f t="shared" si="664"/>
        <v>1.9999999999999574E-2</v>
      </c>
    </row>
    <row r="1012" spans="1:57" x14ac:dyDescent="0.25">
      <c r="A1012" s="23">
        <f t="shared" si="665"/>
        <v>20.150416666666327</v>
      </c>
      <c r="B1012" s="8" t="s">
        <v>18</v>
      </c>
      <c r="C1012" t="s">
        <v>11</v>
      </c>
      <c r="D1012" s="11"/>
      <c r="E1012" s="11" t="s">
        <v>20</v>
      </c>
      <c r="F1012" s="10" t="s">
        <v>14</v>
      </c>
      <c r="G1012" s="10" t="s">
        <v>14</v>
      </c>
      <c r="H1012" t="s">
        <v>11</v>
      </c>
      <c r="I1012" s="10" t="s">
        <v>14</v>
      </c>
      <c r="J1012" t="s">
        <v>11</v>
      </c>
      <c r="K1012" s="13">
        <f t="shared" si="625"/>
        <v>0</v>
      </c>
      <c r="L1012" s="14">
        <f t="shared" si="639"/>
        <v>0</v>
      </c>
      <c r="M1012" s="13">
        <f t="shared" si="626"/>
        <v>0</v>
      </c>
      <c r="N1012" s="14">
        <f t="shared" si="640"/>
        <v>0</v>
      </c>
      <c r="O1012" s="13">
        <f t="shared" si="627"/>
        <v>0</v>
      </c>
      <c r="P1012" s="14"/>
      <c r="Q1012" s="13">
        <f t="shared" si="628"/>
        <v>0</v>
      </c>
      <c r="R1012" s="14">
        <f t="shared" si="641"/>
        <v>0</v>
      </c>
      <c r="S1012" s="13">
        <f t="shared" si="629"/>
        <v>0</v>
      </c>
      <c r="T1012" s="14">
        <f t="shared" si="642"/>
        <v>0</v>
      </c>
      <c r="U1012" s="13">
        <f t="shared" si="630"/>
        <v>0</v>
      </c>
      <c r="V1012" s="14"/>
      <c r="W1012" s="13">
        <f t="shared" si="631"/>
        <v>0</v>
      </c>
      <c r="X1012" s="14">
        <f t="shared" si="643"/>
        <v>0</v>
      </c>
      <c r="Y1012" s="13">
        <f t="shared" si="632"/>
        <v>20.150416666666327</v>
      </c>
      <c r="Z1012" s="14">
        <f t="shared" si="644"/>
        <v>1</v>
      </c>
      <c r="AA1012" s="13">
        <f t="shared" si="633"/>
        <v>0</v>
      </c>
      <c r="AB1012" s="14"/>
      <c r="AC1012" s="13">
        <f t="shared" si="634"/>
        <v>0</v>
      </c>
      <c r="AD1012" s="14">
        <f t="shared" si="645"/>
        <v>0</v>
      </c>
      <c r="AE1012" s="13">
        <f t="shared" si="635"/>
        <v>0</v>
      </c>
      <c r="AF1012" s="14">
        <f t="shared" si="646"/>
        <v>0</v>
      </c>
      <c r="AG1012" s="13">
        <f t="shared" si="636"/>
        <v>1.9999999999999574E-2</v>
      </c>
      <c r="AH1012" s="14"/>
      <c r="AI1012" s="13">
        <f t="shared" si="637"/>
        <v>0</v>
      </c>
      <c r="AJ1012" s="14">
        <f t="shared" si="647"/>
        <v>0</v>
      </c>
      <c r="AK1012" s="13">
        <f t="shared" si="638"/>
        <v>0</v>
      </c>
      <c r="AL1012" s="14">
        <f t="shared" si="648"/>
        <v>0</v>
      </c>
      <c r="AM1012" s="13">
        <f t="shared" si="649"/>
        <v>1.9999999999999574E-2</v>
      </c>
      <c r="AN1012" s="14"/>
      <c r="AO1012" s="13">
        <f t="shared" si="650"/>
        <v>0</v>
      </c>
      <c r="AP1012" s="14">
        <f t="shared" si="651"/>
        <v>0</v>
      </c>
      <c r="AQ1012" s="13">
        <f t="shared" si="652"/>
        <v>0</v>
      </c>
      <c r="AR1012" s="14">
        <f t="shared" si="653"/>
        <v>0</v>
      </c>
      <c r="AS1012" s="13">
        <f t="shared" si="654"/>
        <v>0</v>
      </c>
      <c r="AT1012" s="14"/>
      <c r="AU1012" s="13">
        <f t="shared" si="655"/>
        <v>0</v>
      </c>
      <c r="AV1012" s="14">
        <f t="shared" si="656"/>
        <v>0</v>
      </c>
      <c r="AW1012" s="13">
        <f t="shared" si="657"/>
        <v>0</v>
      </c>
      <c r="AX1012" s="14">
        <f t="shared" si="658"/>
        <v>0</v>
      </c>
      <c r="AY1012" s="13">
        <f t="shared" si="659"/>
        <v>0</v>
      </c>
      <c r="AZ1012" s="14"/>
      <c r="BA1012" s="13">
        <f t="shared" si="660"/>
        <v>0</v>
      </c>
      <c r="BB1012" s="14">
        <f t="shared" si="661"/>
        <v>0</v>
      </c>
      <c r="BC1012" s="13">
        <f t="shared" si="662"/>
        <v>0</v>
      </c>
      <c r="BD1012" s="14">
        <f t="shared" si="663"/>
        <v>0</v>
      </c>
      <c r="BE1012" s="13">
        <f t="shared" si="664"/>
        <v>0</v>
      </c>
    </row>
    <row r="1013" spans="1:57" x14ac:dyDescent="0.25">
      <c r="A1013" s="23">
        <f t="shared" si="665"/>
        <v>20.170416666666327</v>
      </c>
      <c r="B1013" s="8" t="s">
        <v>21</v>
      </c>
      <c r="C1013" t="s">
        <v>11</v>
      </c>
      <c r="E1013" s="10" t="s">
        <v>14</v>
      </c>
      <c r="F1013" s="10" t="s">
        <v>14</v>
      </c>
      <c r="G1013" s="10" t="s">
        <v>14</v>
      </c>
      <c r="H1013" t="s">
        <v>11</v>
      </c>
      <c r="I1013" s="10" t="s">
        <v>14</v>
      </c>
      <c r="J1013" t="s">
        <v>11</v>
      </c>
      <c r="K1013" s="13">
        <f t="shared" si="625"/>
        <v>0</v>
      </c>
      <c r="L1013" s="14">
        <f t="shared" si="639"/>
        <v>0</v>
      </c>
      <c r="M1013" s="13">
        <f t="shared" si="626"/>
        <v>0</v>
      </c>
      <c r="N1013" s="14">
        <f t="shared" si="640"/>
        <v>0</v>
      </c>
      <c r="O1013" s="13">
        <f t="shared" si="627"/>
        <v>0</v>
      </c>
      <c r="P1013" s="14"/>
      <c r="Q1013" s="13">
        <f t="shared" si="628"/>
        <v>0</v>
      </c>
      <c r="R1013" s="14">
        <f t="shared" si="641"/>
        <v>0</v>
      </c>
      <c r="S1013" s="13">
        <f t="shared" si="629"/>
        <v>0</v>
      </c>
      <c r="T1013" s="14">
        <f t="shared" si="642"/>
        <v>0</v>
      </c>
      <c r="U1013" s="13">
        <f t="shared" si="630"/>
        <v>0</v>
      </c>
      <c r="V1013" s="14"/>
      <c r="W1013" s="13">
        <f t="shared" si="631"/>
        <v>20.170416666666327</v>
      </c>
      <c r="X1013" s="14">
        <f t="shared" si="643"/>
        <v>1</v>
      </c>
      <c r="Y1013" s="13">
        <f t="shared" si="632"/>
        <v>0</v>
      </c>
      <c r="Z1013" s="14">
        <f t="shared" si="644"/>
        <v>0</v>
      </c>
      <c r="AA1013" s="13">
        <f t="shared" si="633"/>
        <v>1.9999999999999574E-2</v>
      </c>
      <c r="AB1013" s="14"/>
      <c r="AC1013" s="13">
        <f t="shared" si="634"/>
        <v>0</v>
      </c>
      <c r="AD1013" s="14">
        <f t="shared" si="645"/>
        <v>0</v>
      </c>
      <c r="AE1013" s="13">
        <f t="shared" si="635"/>
        <v>0</v>
      </c>
      <c r="AF1013" s="14">
        <f t="shared" si="646"/>
        <v>0</v>
      </c>
      <c r="AG1013" s="13">
        <f t="shared" si="636"/>
        <v>1.9999999999999574E-2</v>
      </c>
      <c r="AH1013" s="14"/>
      <c r="AI1013" s="13">
        <f t="shared" si="637"/>
        <v>0</v>
      </c>
      <c r="AJ1013" s="14">
        <f t="shared" si="647"/>
        <v>0</v>
      </c>
      <c r="AK1013" s="13">
        <f t="shared" si="638"/>
        <v>0</v>
      </c>
      <c r="AL1013" s="14">
        <f t="shared" si="648"/>
        <v>0</v>
      </c>
      <c r="AM1013" s="13">
        <f t="shared" si="649"/>
        <v>1.9999999999999574E-2</v>
      </c>
      <c r="AN1013" s="14"/>
      <c r="AO1013" s="13">
        <f t="shared" si="650"/>
        <v>0</v>
      </c>
      <c r="AP1013" s="14">
        <f t="shared" si="651"/>
        <v>0</v>
      </c>
      <c r="AQ1013" s="13">
        <f t="shared" si="652"/>
        <v>0</v>
      </c>
      <c r="AR1013" s="14">
        <f t="shared" si="653"/>
        <v>0</v>
      </c>
      <c r="AS1013" s="13">
        <f t="shared" si="654"/>
        <v>0</v>
      </c>
      <c r="AT1013" s="14"/>
      <c r="AU1013" s="13">
        <f t="shared" si="655"/>
        <v>0</v>
      </c>
      <c r="AV1013" s="14">
        <f t="shared" si="656"/>
        <v>0</v>
      </c>
      <c r="AW1013" s="13">
        <f t="shared" si="657"/>
        <v>0</v>
      </c>
      <c r="AX1013" s="14">
        <f t="shared" si="658"/>
        <v>0</v>
      </c>
      <c r="AY1013" s="13">
        <f t="shared" si="659"/>
        <v>0</v>
      </c>
      <c r="AZ1013" s="14"/>
      <c r="BA1013" s="13">
        <f t="shared" si="660"/>
        <v>0</v>
      </c>
      <c r="BB1013" s="14">
        <f t="shared" si="661"/>
        <v>0</v>
      </c>
      <c r="BC1013" s="13">
        <f t="shared" si="662"/>
        <v>0</v>
      </c>
      <c r="BD1013" s="14">
        <f t="shared" si="663"/>
        <v>0</v>
      </c>
      <c r="BE1013" s="13">
        <f t="shared" si="664"/>
        <v>0</v>
      </c>
    </row>
    <row r="1014" spans="1:57" x14ac:dyDescent="0.25">
      <c r="A1014" s="23">
        <f t="shared" si="665"/>
        <v>20.190416666666327</v>
      </c>
      <c r="B1014" s="8"/>
      <c r="C1014" t="s">
        <v>11</v>
      </c>
      <c r="E1014" s="10" t="s">
        <v>14</v>
      </c>
      <c r="F1014" s="10" t="s">
        <v>14</v>
      </c>
      <c r="G1014" s="10" t="s">
        <v>14</v>
      </c>
      <c r="H1014" t="s">
        <v>11</v>
      </c>
      <c r="I1014" s="10" t="s">
        <v>14</v>
      </c>
      <c r="J1014" t="s">
        <v>11</v>
      </c>
      <c r="K1014" s="13">
        <f t="shared" si="625"/>
        <v>0</v>
      </c>
      <c r="L1014" s="14">
        <f t="shared" si="639"/>
        <v>0</v>
      </c>
      <c r="M1014" s="13">
        <f t="shared" si="626"/>
        <v>0</v>
      </c>
      <c r="N1014" s="14">
        <f t="shared" si="640"/>
        <v>0</v>
      </c>
      <c r="O1014" s="13">
        <f t="shared" si="627"/>
        <v>0</v>
      </c>
      <c r="P1014" s="14"/>
      <c r="Q1014" s="13">
        <f t="shared" si="628"/>
        <v>0</v>
      </c>
      <c r="R1014" s="14">
        <f t="shared" si="641"/>
        <v>0</v>
      </c>
      <c r="S1014" s="13">
        <f t="shared" si="629"/>
        <v>0</v>
      </c>
      <c r="T1014" s="14">
        <f t="shared" si="642"/>
        <v>0</v>
      </c>
      <c r="U1014" s="13">
        <f t="shared" si="630"/>
        <v>0</v>
      </c>
      <c r="V1014" s="14"/>
      <c r="W1014" s="13">
        <f t="shared" si="631"/>
        <v>0</v>
      </c>
      <c r="X1014" s="14">
        <f t="shared" si="643"/>
        <v>0</v>
      </c>
      <c r="Y1014" s="13">
        <f t="shared" si="632"/>
        <v>0</v>
      </c>
      <c r="Z1014" s="14">
        <f t="shared" si="644"/>
        <v>0</v>
      </c>
      <c r="AA1014" s="13">
        <f t="shared" si="633"/>
        <v>1.9999999999999574E-2</v>
      </c>
      <c r="AB1014" s="14"/>
      <c r="AC1014" s="13">
        <f t="shared" si="634"/>
        <v>0</v>
      </c>
      <c r="AD1014" s="14">
        <f t="shared" si="645"/>
        <v>0</v>
      </c>
      <c r="AE1014" s="13">
        <f t="shared" si="635"/>
        <v>0</v>
      </c>
      <c r="AF1014" s="14">
        <f t="shared" si="646"/>
        <v>0</v>
      </c>
      <c r="AG1014" s="13">
        <f t="shared" si="636"/>
        <v>1.9999999999999574E-2</v>
      </c>
      <c r="AH1014" s="14"/>
      <c r="AI1014" s="13">
        <f t="shared" si="637"/>
        <v>0</v>
      </c>
      <c r="AJ1014" s="14">
        <f t="shared" si="647"/>
        <v>0</v>
      </c>
      <c r="AK1014" s="13">
        <f t="shared" si="638"/>
        <v>0</v>
      </c>
      <c r="AL1014" s="14">
        <f t="shared" si="648"/>
        <v>0</v>
      </c>
      <c r="AM1014" s="13">
        <f t="shared" si="649"/>
        <v>1.9999999999999574E-2</v>
      </c>
      <c r="AN1014" s="14"/>
      <c r="AO1014" s="13">
        <f t="shared" si="650"/>
        <v>0</v>
      </c>
      <c r="AP1014" s="14">
        <f t="shared" si="651"/>
        <v>0</v>
      </c>
      <c r="AQ1014" s="13">
        <f t="shared" si="652"/>
        <v>0</v>
      </c>
      <c r="AR1014" s="14">
        <f t="shared" si="653"/>
        <v>0</v>
      </c>
      <c r="AS1014" s="13">
        <f t="shared" si="654"/>
        <v>0</v>
      </c>
      <c r="AT1014" s="14"/>
      <c r="AU1014" s="13">
        <f t="shared" si="655"/>
        <v>0</v>
      </c>
      <c r="AV1014" s="14">
        <f t="shared" si="656"/>
        <v>0</v>
      </c>
      <c r="AW1014" s="13">
        <f t="shared" si="657"/>
        <v>0</v>
      </c>
      <c r="AX1014" s="14">
        <f t="shared" si="658"/>
        <v>0</v>
      </c>
      <c r="AY1014" s="13">
        <f t="shared" si="659"/>
        <v>0</v>
      </c>
      <c r="AZ1014" s="14"/>
      <c r="BA1014" s="13">
        <f t="shared" si="660"/>
        <v>0</v>
      </c>
      <c r="BB1014" s="14">
        <f t="shared" si="661"/>
        <v>0</v>
      </c>
      <c r="BC1014" s="13">
        <f t="shared" si="662"/>
        <v>0</v>
      </c>
      <c r="BD1014" s="14">
        <f t="shared" si="663"/>
        <v>0</v>
      </c>
      <c r="BE1014" s="13">
        <f t="shared" si="664"/>
        <v>0</v>
      </c>
    </row>
    <row r="1015" spans="1:57" x14ac:dyDescent="0.25">
      <c r="A1015" s="23">
        <f t="shared" si="665"/>
        <v>20.210416666666326</v>
      </c>
      <c r="B1015" s="8" t="s">
        <v>16</v>
      </c>
      <c r="C1015" t="s">
        <v>11</v>
      </c>
      <c r="D1015" s="10" t="s">
        <v>14</v>
      </c>
      <c r="E1015" s="10" t="s">
        <v>14</v>
      </c>
      <c r="F1015" s="10" t="s">
        <v>14</v>
      </c>
      <c r="G1015" s="10" t="s">
        <v>14</v>
      </c>
      <c r="H1015" t="s">
        <v>11</v>
      </c>
      <c r="I1015" s="10" t="s">
        <v>14</v>
      </c>
      <c r="J1015" t="s">
        <v>11</v>
      </c>
      <c r="K1015" s="13">
        <f t="shared" si="625"/>
        <v>0</v>
      </c>
      <c r="L1015" s="14">
        <f t="shared" si="639"/>
        <v>0</v>
      </c>
      <c r="M1015" s="13">
        <f t="shared" si="626"/>
        <v>0</v>
      </c>
      <c r="N1015" s="14">
        <f t="shared" si="640"/>
        <v>0</v>
      </c>
      <c r="O1015" s="13">
        <f t="shared" si="627"/>
        <v>0</v>
      </c>
      <c r="P1015" s="14"/>
      <c r="Q1015" s="13">
        <f t="shared" si="628"/>
        <v>20.210416666666326</v>
      </c>
      <c r="R1015" s="14">
        <f t="shared" si="641"/>
        <v>1</v>
      </c>
      <c r="S1015" s="13">
        <f t="shared" si="629"/>
        <v>0</v>
      </c>
      <c r="T1015" s="14">
        <f t="shared" si="642"/>
        <v>0</v>
      </c>
      <c r="U1015" s="13">
        <f t="shared" si="630"/>
        <v>1.9999999999999574E-2</v>
      </c>
      <c r="V1015" s="14"/>
      <c r="W1015" s="13">
        <f t="shared" si="631"/>
        <v>0</v>
      </c>
      <c r="X1015" s="14">
        <f t="shared" si="643"/>
        <v>0</v>
      </c>
      <c r="Y1015" s="13">
        <f t="shared" si="632"/>
        <v>0</v>
      </c>
      <c r="Z1015" s="14">
        <f t="shared" si="644"/>
        <v>0</v>
      </c>
      <c r="AA1015" s="13">
        <f t="shared" si="633"/>
        <v>1.9999999999999574E-2</v>
      </c>
      <c r="AB1015" s="14"/>
      <c r="AC1015" s="13">
        <f t="shared" si="634"/>
        <v>0</v>
      </c>
      <c r="AD1015" s="14">
        <f t="shared" si="645"/>
        <v>0</v>
      </c>
      <c r="AE1015" s="13">
        <f t="shared" si="635"/>
        <v>0</v>
      </c>
      <c r="AF1015" s="14">
        <f t="shared" si="646"/>
        <v>0</v>
      </c>
      <c r="AG1015" s="13">
        <f t="shared" si="636"/>
        <v>1.9999999999999574E-2</v>
      </c>
      <c r="AH1015" s="14"/>
      <c r="AI1015" s="13">
        <f t="shared" si="637"/>
        <v>0</v>
      </c>
      <c r="AJ1015" s="14">
        <f t="shared" si="647"/>
        <v>0</v>
      </c>
      <c r="AK1015" s="13">
        <f t="shared" si="638"/>
        <v>0</v>
      </c>
      <c r="AL1015" s="14">
        <f t="shared" si="648"/>
        <v>0</v>
      </c>
      <c r="AM1015" s="13">
        <f t="shared" si="649"/>
        <v>1.9999999999999574E-2</v>
      </c>
      <c r="AN1015" s="14"/>
      <c r="AO1015" s="13">
        <f t="shared" si="650"/>
        <v>0</v>
      </c>
      <c r="AP1015" s="14">
        <f t="shared" si="651"/>
        <v>0</v>
      </c>
      <c r="AQ1015" s="13">
        <f t="shared" si="652"/>
        <v>0</v>
      </c>
      <c r="AR1015" s="14">
        <f t="shared" si="653"/>
        <v>0</v>
      </c>
      <c r="AS1015" s="13">
        <f t="shared" si="654"/>
        <v>0</v>
      </c>
      <c r="AT1015" s="14"/>
      <c r="AU1015" s="13">
        <f t="shared" si="655"/>
        <v>0</v>
      </c>
      <c r="AV1015" s="14">
        <f t="shared" si="656"/>
        <v>0</v>
      </c>
      <c r="AW1015" s="13">
        <f t="shared" si="657"/>
        <v>0</v>
      </c>
      <c r="AX1015" s="14">
        <f t="shared" si="658"/>
        <v>0</v>
      </c>
      <c r="AY1015" s="13">
        <f t="shared" si="659"/>
        <v>0</v>
      </c>
      <c r="AZ1015" s="14"/>
      <c r="BA1015" s="13">
        <f t="shared" si="660"/>
        <v>0</v>
      </c>
      <c r="BB1015" s="14">
        <f t="shared" si="661"/>
        <v>0</v>
      </c>
      <c r="BC1015" s="13">
        <f t="shared" si="662"/>
        <v>0</v>
      </c>
      <c r="BD1015" s="14">
        <f t="shared" si="663"/>
        <v>0</v>
      </c>
      <c r="BE1015" s="13">
        <f t="shared" si="664"/>
        <v>0</v>
      </c>
    </row>
    <row r="1016" spans="1:57" x14ac:dyDescent="0.25">
      <c r="A1016" s="23">
        <f t="shared" si="665"/>
        <v>20.230416666666326</v>
      </c>
      <c r="B1016" s="8"/>
      <c r="C1016" t="s">
        <v>11</v>
      </c>
      <c r="D1016" s="10" t="s">
        <v>14</v>
      </c>
      <c r="E1016" s="10" t="s">
        <v>14</v>
      </c>
      <c r="F1016" s="10" t="s">
        <v>14</v>
      </c>
      <c r="G1016" s="10" t="s">
        <v>14</v>
      </c>
      <c r="H1016" t="s">
        <v>11</v>
      </c>
      <c r="I1016" s="10" t="s">
        <v>14</v>
      </c>
      <c r="J1016" t="s">
        <v>11</v>
      </c>
      <c r="K1016" s="13">
        <f t="shared" si="625"/>
        <v>0</v>
      </c>
      <c r="L1016" s="14">
        <f t="shared" si="639"/>
        <v>0</v>
      </c>
      <c r="M1016" s="13">
        <f t="shared" si="626"/>
        <v>0</v>
      </c>
      <c r="N1016" s="14">
        <f t="shared" si="640"/>
        <v>0</v>
      </c>
      <c r="O1016" s="13">
        <f t="shared" si="627"/>
        <v>0</v>
      </c>
      <c r="P1016" s="14"/>
      <c r="Q1016" s="13">
        <f t="shared" si="628"/>
        <v>0</v>
      </c>
      <c r="R1016" s="14">
        <f t="shared" si="641"/>
        <v>0</v>
      </c>
      <c r="S1016" s="13">
        <f t="shared" si="629"/>
        <v>0</v>
      </c>
      <c r="T1016" s="14">
        <f t="shared" si="642"/>
        <v>0</v>
      </c>
      <c r="U1016" s="13">
        <f t="shared" si="630"/>
        <v>1.9999999999999574E-2</v>
      </c>
      <c r="V1016" s="14"/>
      <c r="W1016" s="13">
        <f t="shared" si="631"/>
        <v>0</v>
      </c>
      <c r="X1016" s="14">
        <f t="shared" si="643"/>
        <v>0</v>
      </c>
      <c r="Y1016" s="13">
        <f t="shared" si="632"/>
        <v>0</v>
      </c>
      <c r="Z1016" s="14">
        <f t="shared" si="644"/>
        <v>0</v>
      </c>
      <c r="AA1016" s="13">
        <f t="shared" si="633"/>
        <v>1.9999999999999574E-2</v>
      </c>
      <c r="AB1016" s="14"/>
      <c r="AC1016" s="13">
        <f t="shared" si="634"/>
        <v>0</v>
      </c>
      <c r="AD1016" s="14">
        <f t="shared" si="645"/>
        <v>0</v>
      </c>
      <c r="AE1016" s="13">
        <f t="shared" si="635"/>
        <v>0</v>
      </c>
      <c r="AF1016" s="14">
        <f t="shared" si="646"/>
        <v>0</v>
      </c>
      <c r="AG1016" s="13">
        <f t="shared" si="636"/>
        <v>1.9999999999999574E-2</v>
      </c>
      <c r="AH1016" s="14"/>
      <c r="AI1016" s="13">
        <f t="shared" si="637"/>
        <v>0</v>
      </c>
      <c r="AJ1016" s="14">
        <f t="shared" si="647"/>
        <v>0</v>
      </c>
      <c r="AK1016" s="13">
        <f t="shared" si="638"/>
        <v>0</v>
      </c>
      <c r="AL1016" s="14">
        <f t="shared" si="648"/>
        <v>0</v>
      </c>
      <c r="AM1016" s="13">
        <f t="shared" si="649"/>
        <v>1.9999999999999574E-2</v>
      </c>
      <c r="AN1016" s="14"/>
      <c r="AO1016" s="13">
        <f t="shared" si="650"/>
        <v>0</v>
      </c>
      <c r="AP1016" s="14">
        <f t="shared" si="651"/>
        <v>0</v>
      </c>
      <c r="AQ1016" s="13">
        <f t="shared" si="652"/>
        <v>0</v>
      </c>
      <c r="AR1016" s="14">
        <f t="shared" si="653"/>
        <v>0</v>
      </c>
      <c r="AS1016" s="13">
        <f t="shared" si="654"/>
        <v>0</v>
      </c>
      <c r="AT1016" s="14"/>
      <c r="AU1016" s="13">
        <f t="shared" si="655"/>
        <v>0</v>
      </c>
      <c r="AV1016" s="14">
        <f t="shared" si="656"/>
        <v>0</v>
      </c>
      <c r="AW1016" s="13">
        <f t="shared" si="657"/>
        <v>0</v>
      </c>
      <c r="AX1016" s="14">
        <f t="shared" si="658"/>
        <v>0</v>
      </c>
      <c r="AY1016" s="13">
        <f t="shared" si="659"/>
        <v>0</v>
      </c>
      <c r="AZ1016" s="14"/>
      <c r="BA1016" s="13">
        <f t="shared" si="660"/>
        <v>0</v>
      </c>
      <c r="BB1016" s="14">
        <f t="shared" si="661"/>
        <v>0</v>
      </c>
      <c r="BC1016" s="13">
        <f t="shared" si="662"/>
        <v>0</v>
      </c>
      <c r="BD1016" s="14">
        <f t="shared" si="663"/>
        <v>0</v>
      </c>
      <c r="BE1016" s="13">
        <f t="shared" si="664"/>
        <v>0</v>
      </c>
    </row>
    <row r="1017" spans="1:57" x14ac:dyDescent="0.25">
      <c r="A1017" s="23">
        <f t="shared" si="665"/>
        <v>20.250416666666325</v>
      </c>
      <c r="B1017" s="8" t="s">
        <v>64</v>
      </c>
      <c r="C1017" t="s">
        <v>11</v>
      </c>
      <c r="D1017" s="10" t="s">
        <v>14</v>
      </c>
      <c r="E1017" s="10" t="s">
        <v>14</v>
      </c>
      <c r="F1017" s="10" t="s">
        <v>14</v>
      </c>
      <c r="G1017" t="s">
        <v>11</v>
      </c>
      <c r="H1017" s="11" t="s">
        <v>20</v>
      </c>
      <c r="I1017" s="10" t="s">
        <v>14</v>
      </c>
      <c r="J1017" t="s">
        <v>11</v>
      </c>
      <c r="K1017" s="13">
        <f t="shared" si="625"/>
        <v>0</v>
      </c>
      <c r="L1017" s="14">
        <f t="shared" si="639"/>
        <v>0</v>
      </c>
      <c r="M1017" s="13">
        <f t="shared" si="626"/>
        <v>0</v>
      </c>
      <c r="N1017" s="14">
        <f t="shared" si="640"/>
        <v>0</v>
      </c>
      <c r="O1017" s="13">
        <f t="shared" si="627"/>
        <v>0</v>
      </c>
      <c r="P1017" s="14"/>
      <c r="Q1017" s="13">
        <f t="shared" si="628"/>
        <v>0</v>
      </c>
      <c r="R1017" s="14">
        <f t="shared" si="641"/>
        <v>0</v>
      </c>
      <c r="S1017" s="13">
        <f t="shared" si="629"/>
        <v>0</v>
      </c>
      <c r="T1017" s="14">
        <f t="shared" si="642"/>
        <v>0</v>
      </c>
      <c r="U1017" s="13">
        <f t="shared" si="630"/>
        <v>1.9999999999999574E-2</v>
      </c>
      <c r="V1017" s="14"/>
      <c r="W1017" s="13">
        <f t="shared" si="631"/>
        <v>0</v>
      </c>
      <c r="X1017" s="14">
        <f t="shared" si="643"/>
        <v>0</v>
      </c>
      <c r="Y1017" s="13">
        <f t="shared" si="632"/>
        <v>0</v>
      </c>
      <c r="Z1017" s="14">
        <f t="shared" si="644"/>
        <v>0</v>
      </c>
      <c r="AA1017" s="13">
        <f t="shared" si="633"/>
        <v>1.9999999999999574E-2</v>
      </c>
      <c r="AB1017" s="14"/>
      <c r="AC1017" s="13">
        <f t="shared" si="634"/>
        <v>0</v>
      </c>
      <c r="AD1017" s="14">
        <f t="shared" si="645"/>
        <v>0</v>
      </c>
      <c r="AE1017" s="13">
        <f t="shared" si="635"/>
        <v>0</v>
      </c>
      <c r="AF1017" s="14">
        <f t="shared" si="646"/>
        <v>0</v>
      </c>
      <c r="AG1017" s="13">
        <f t="shared" si="636"/>
        <v>1.9999999999999574E-2</v>
      </c>
      <c r="AH1017" s="14"/>
      <c r="AI1017" s="13">
        <f t="shared" si="637"/>
        <v>0</v>
      </c>
      <c r="AJ1017" s="14">
        <f t="shared" si="647"/>
        <v>0</v>
      </c>
      <c r="AK1017" s="13">
        <f t="shared" si="638"/>
        <v>0</v>
      </c>
      <c r="AL1017" s="14">
        <f t="shared" si="648"/>
        <v>0</v>
      </c>
      <c r="AM1017" s="13">
        <f t="shared" si="649"/>
        <v>0</v>
      </c>
      <c r="AN1017" s="14"/>
      <c r="AO1017" s="13">
        <f t="shared" si="650"/>
        <v>0</v>
      </c>
      <c r="AP1017" s="14">
        <f t="shared" si="651"/>
        <v>0</v>
      </c>
      <c r="AQ1017" s="13">
        <f t="shared" si="652"/>
        <v>20.250416666666325</v>
      </c>
      <c r="AR1017" s="14">
        <f t="shared" si="653"/>
        <v>1</v>
      </c>
      <c r="AS1017" s="13">
        <f t="shared" si="654"/>
        <v>0</v>
      </c>
      <c r="AT1017" s="14"/>
      <c r="AU1017" s="13">
        <f t="shared" si="655"/>
        <v>0</v>
      </c>
      <c r="AV1017" s="14">
        <f t="shared" si="656"/>
        <v>0</v>
      </c>
      <c r="AW1017" s="13">
        <f t="shared" si="657"/>
        <v>0</v>
      </c>
      <c r="AX1017" s="14">
        <f t="shared" si="658"/>
        <v>0</v>
      </c>
      <c r="AY1017" s="13">
        <f t="shared" si="659"/>
        <v>0</v>
      </c>
      <c r="AZ1017" s="14"/>
      <c r="BA1017" s="13">
        <f t="shared" si="660"/>
        <v>0</v>
      </c>
      <c r="BB1017" s="14">
        <f t="shared" si="661"/>
        <v>0</v>
      </c>
      <c r="BC1017" s="13">
        <f t="shared" si="662"/>
        <v>0</v>
      </c>
      <c r="BD1017" s="14">
        <f t="shared" si="663"/>
        <v>0</v>
      </c>
      <c r="BE1017" s="13">
        <f t="shared" si="664"/>
        <v>0</v>
      </c>
    </row>
    <row r="1018" spans="1:57" x14ac:dyDescent="0.25">
      <c r="A1018" s="23">
        <f t="shared" si="665"/>
        <v>20.270416666666325</v>
      </c>
      <c r="B1018" s="8"/>
      <c r="C1018" t="s">
        <v>11</v>
      </c>
      <c r="D1018" s="10" t="s">
        <v>14</v>
      </c>
      <c r="E1018" s="10" t="s">
        <v>14</v>
      </c>
      <c r="F1018" s="10" t="s">
        <v>14</v>
      </c>
      <c r="G1018" t="s">
        <v>11</v>
      </c>
      <c r="H1018" s="11"/>
      <c r="I1018" s="10" t="s">
        <v>14</v>
      </c>
      <c r="J1018" t="s">
        <v>11</v>
      </c>
      <c r="K1018" s="13">
        <f t="shared" si="625"/>
        <v>0</v>
      </c>
      <c r="L1018" s="14">
        <f t="shared" si="639"/>
        <v>0</v>
      </c>
      <c r="M1018" s="13">
        <f t="shared" si="626"/>
        <v>0</v>
      </c>
      <c r="N1018" s="14">
        <f t="shared" si="640"/>
        <v>0</v>
      </c>
      <c r="O1018" s="13">
        <f t="shared" si="627"/>
        <v>0</v>
      </c>
      <c r="P1018" s="14"/>
      <c r="Q1018" s="13">
        <f t="shared" si="628"/>
        <v>0</v>
      </c>
      <c r="R1018" s="14">
        <f t="shared" si="641"/>
        <v>0</v>
      </c>
      <c r="S1018" s="13">
        <f t="shared" si="629"/>
        <v>0</v>
      </c>
      <c r="T1018" s="14">
        <f t="shared" si="642"/>
        <v>0</v>
      </c>
      <c r="U1018" s="13">
        <f t="shared" si="630"/>
        <v>1.9999999999999574E-2</v>
      </c>
      <c r="V1018" s="14"/>
      <c r="W1018" s="13">
        <f t="shared" si="631"/>
        <v>0</v>
      </c>
      <c r="X1018" s="14">
        <f t="shared" si="643"/>
        <v>0</v>
      </c>
      <c r="Y1018" s="13">
        <f t="shared" si="632"/>
        <v>0</v>
      </c>
      <c r="Z1018" s="14">
        <f t="shared" si="644"/>
        <v>0</v>
      </c>
      <c r="AA1018" s="13">
        <f t="shared" si="633"/>
        <v>1.9999999999999574E-2</v>
      </c>
      <c r="AB1018" s="14"/>
      <c r="AC1018" s="13">
        <f t="shared" si="634"/>
        <v>0</v>
      </c>
      <c r="AD1018" s="14">
        <f t="shared" si="645"/>
        <v>0</v>
      </c>
      <c r="AE1018" s="13">
        <f t="shared" si="635"/>
        <v>0</v>
      </c>
      <c r="AF1018" s="14">
        <f t="shared" si="646"/>
        <v>0</v>
      </c>
      <c r="AG1018" s="13">
        <f t="shared" si="636"/>
        <v>1.9999999999999574E-2</v>
      </c>
      <c r="AH1018" s="14"/>
      <c r="AI1018" s="13">
        <f t="shared" si="637"/>
        <v>0</v>
      </c>
      <c r="AJ1018" s="14">
        <f t="shared" si="647"/>
        <v>0</v>
      </c>
      <c r="AK1018" s="13">
        <f t="shared" si="638"/>
        <v>0</v>
      </c>
      <c r="AL1018" s="14">
        <f t="shared" si="648"/>
        <v>0</v>
      </c>
      <c r="AM1018" s="13">
        <f t="shared" si="649"/>
        <v>0</v>
      </c>
      <c r="AN1018" s="14"/>
      <c r="AO1018" s="13">
        <f t="shared" si="650"/>
        <v>0</v>
      </c>
      <c r="AP1018" s="14">
        <f t="shared" si="651"/>
        <v>0</v>
      </c>
      <c r="AQ1018" s="13">
        <f t="shared" si="652"/>
        <v>0</v>
      </c>
      <c r="AR1018" s="14">
        <f t="shared" si="653"/>
        <v>0</v>
      </c>
      <c r="AS1018" s="13">
        <f t="shared" si="654"/>
        <v>0</v>
      </c>
      <c r="AT1018" s="14"/>
      <c r="AU1018" s="13">
        <f t="shared" si="655"/>
        <v>0</v>
      </c>
      <c r="AV1018" s="14">
        <f t="shared" si="656"/>
        <v>0</v>
      </c>
      <c r="AW1018" s="13">
        <f t="shared" si="657"/>
        <v>0</v>
      </c>
      <c r="AX1018" s="14">
        <f t="shared" si="658"/>
        <v>0</v>
      </c>
      <c r="AY1018" s="13">
        <f t="shared" si="659"/>
        <v>0</v>
      </c>
      <c r="AZ1018" s="14"/>
      <c r="BA1018" s="13">
        <f t="shared" si="660"/>
        <v>0</v>
      </c>
      <c r="BB1018" s="14">
        <f t="shared" si="661"/>
        <v>0</v>
      </c>
      <c r="BC1018" s="13">
        <f t="shared" si="662"/>
        <v>0</v>
      </c>
      <c r="BD1018" s="14">
        <f t="shared" si="663"/>
        <v>0</v>
      </c>
      <c r="BE1018" s="13">
        <f t="shared" si="664"/>
        <v>0</v>
      </c>
    </row>
    <row r="1019" spans="1:57" x14ac:dyDescent="0.25">
      <c r="A1019" s="23">
        <f t="shared" si="665"/>
        <v>20.290416666666324</v>
      </c>
      <c r="B1019" s="8"/>
      <c r="C1019" t="s">
        <v>11</v>
      </c>
      <c r="D1019" s="10" t="s">
        <v>14</v>
      </c>
      <c r="E1019" s="10" t="s">
        <v>14</v>
      </c>
      <c r="F1019" s="10" t="s">
        <v>14</v>
      </c>
      <c r="G1019" t="s">
        <v>11</v>
      </c>
      <c r="H1019" s="10"/>
      <c r="I1019" s="10" t="s">
        <v>14</v>
      </c>
      <c r="J1019" t="s">
        <v>11</v>
      </c>
      <c r="K1019" s="13">
        <f t="shared" si="625"/>
        <v>0</v>
      </c>
      <c r="L1019" s="14">
        <f t="shared" si="639"/>
        <v>0</v>
      </c>
      <c r="M1019" s="13">
        <f t="shared" si="626"/>
        <v>0</v>
      </c>
      <c r="N1019" s="14">
        <f t="shared" si="640"/>
        <v>0</v>
      </c>
      <c r="O1019" s="13">
        <f t="shared" si="627"/>
        <v>0</v>
      </c>
      <c r="P1019" s="14"/>
      <c r="Q1019" s="13">
        <f t="shared" si="628"/>
        <v>0</v>
      </c>
      <c r="R1019" s="14">
        <f t="shared" si="641"/>
        <v>0</v>
      </c>
      <c r="S1019" s="13">
        <f t="shared" si="629"/>
        <v>0</v>
      </c>
      <c r="T1019" s="14">
        <f t="shared" si="642"/>
        <v>0</v>
      </c>
      <c r="U1019" s="13">
        <f t="shared" si="630"/>
        <v>1.9999999999999574E-2</v>
      </c>
      <c r="V1019" s="14"/>
      <c r="W1019" s="13">
        <f t="shared" si="631"/>
        <v>0</v>
      </c>
      <c r="X1019" s="14">
        <f t="shared" si="643"/>
        <v>0</v>
      </c>
      <c r="Y1019" s="13">
        <f t="shared" si="632"/>
        <v>0</v>
      </c>
      <c r="Z1019" s="14">
        <f t="shared" si="644"/>
        <v>0</v>
      </c>
      <c r="AA1019" s="13">
        <f t="shared" si="633"/>
        <v>1.9999999999999574E-2</v>
      </c>
      <c r="AB1019" s="14"/>
      <c r="AC1019" s="13">
        <f t="shared" si="634"/>
        <v>0</v>
      </c>
      <c r="AD1019" s="14">
        <f t="shared" si="645"/>
        <v>0</v>
      </c>
      <c r="AE1019" s="13">
        <f t="shared" si="635"/>
        <v>0</v>
      </c>
      <c r="AF1019" s="14">
        <f t="shared" si="646"/>
        <v>0</v>
      </c>
      <c r="AG1019" s="13">
        <f t="shared" si="636"/>
        <v>1.9999999999999574E-2</v>
      </c>
      <c r="AH1019" s="14"/>
      <c r="AI1019" s="13">
        <f t="shared" si="637"/>
        <v>0</v>
      </c>
      <c r="AJ1019" s="14">
        <f t="shared" si="647"/>
        <v>0</v>
      </c>
      <c r="AK1019" s="13">
        <f t="shared" si="638"/>
        <v>0</v>
      </c>
      <c r="AL1019" s="14">
        <f t="shared" si="648"/>
        <v>0</v>
      </c>
      <c r="AM1019" s="13">
        <f t="shared" si="649"/>
        <v>0</v>
      </c>
      <c r="AN1019" s="14"/>
      <c r="AO1019" s="13">
        <f t="shared" si="650"/>
        <v>0</v>
      </c>
      <c r="AP1019" s="14">
        <f t="shared" si="651"/>
        <v>0</v>
      </c>
      <c r="AQ1019" s="13">
        <f t="shared" si="652"/>
        <v>0</v>
      </c>
      <c r="AR1019" s="14">
        <f t="shared" si="653"/>
        <v>0</v>
      </c>
      <c r="AS1019" s="13">
        <f t="shared" si="654"/>
        <v>0</v>
      </c>
      <c r="AT1019" s="14"/>
      <c r="AU1019" s="13">
        <f t="shared" si="655"/>
        <v>0</v>
      </c>
      <c r="AV1019" s="14">
        <f t="shared" si="656"/>
        <v>0</v>
      </c>
      <c r="AW1019" s="13">
        <f t="shared" si="657"/>
        <v>0</v>
      </c>
      <c r="AX1019" s="14">
        <f t="shared" si="658"/>
        <v>0</v>
      </c>
      <c r="AY1019" s="13">
        <f t="shared" si="659"/>
        <v>0</v>
      </c>
      <c r="AZ1019" s="14"/>
      <c r="BA1019" s="13">
        <f t="shared" si="660"/>
        <v>0</v>
      </c>
      <c r="BB1019" s="14">
        <f t="shared" si="661"/>
        <v>0</v>
      </c>
      <c r="BC1019" s="13">
        <f t="shared" si="662"/>
        <v>0</v>
      </c>
      <c r="BD1019" s="14">
        <f t="shared" si="663"/>
        <v>0</v>
      </c>
      <c r="BE1019" s="13">
        <f t="shared" si="664"/>
        <v>0</v>
      </c>
    </row>
    <row r="1020" spans="1:57" x14ac:dyDescent="0.25">
      <c r="A1020" s="23">
        <f t="shared" si="665"/>
        <v>20.310416666666324</v>
      </c>
      <c r="B1020" s="8"/>
      <c r="C1020" t="s">
        <v>11</v>
      </c>
      <c r="D1020" s="10" t="s">
        <v>14</v>
      </c>
      <c r="E1020" s="10" t="s">
        <v>14</v>
      </c>
      <c r="F1020" s="10" t="s">
        <v>14</v>
      </c>
      <c r="G1020" t="s">
        <v>11</v>
      </c>
      <c r="H1020" s="10"/>
      <c r="I1020" s="10" t="s">
        <v>14</v>
      </c>
      <c r="J1020" t="s">
        <v>11</v>
      </c>
      <c r="K1020" s="13">
        <f t="shared" si="625"/>
        <v>0</v>
      </c>
      <c r="L1020" s="14">
        <f t="shared" si="639"/>
        <v>0</v>
      </c>
      <c r="M1020" s="13">
        <f t="shared" si="626"/>
        <v>0</v>
      </c>
      <c r="N1020" s="14">
        <f t="shared" si="640"/>
        <v>0</v>
      </c>
      <c r="O1020" s="13">
        <f t="shared" si="627"/>
        <v>0</v>
      </c>
      <c r="P1020" s="14"/>
      <c r="Q1020" s="13">
        <f t="shared" si="628"/>
        <v>0</v>
      </c>
      <c r="R1020" s="14">
        <f t="shared" si="641"/>
        <v>0</v>
      </c>
      <c r="S1020" s="13">
        <f t="shared" si="629"/>
        <v>0</v>
      </c>
      <c r="T1020" s="14">
        <f t="shared" si="642"/>
        <v>0</v>
      </c>
      <c r="U1020" s="13">
        <f t="shared" si="630"/>
        <v>1.9999999999999574E-2</v>
      </c>
      <c r="V1020" s="14"/>
      <c r="W1020" s="13">
        <f t="shared" si="631"/>
        <v>0</v>
      </c>
      <c r="X1020" s="14">
        <f t="shared" si="643"/>
        <v>0</v>
      </c>
      <c r="Y1020" s="13">
        <f t="shared" si="632"/>
        <v>0</v>
      </c>
      <c r="Z1020" s="14">
        <f t="shared" si="644"/>
        <v>0</v>
      </c>
      <c r="AA1020" s="13">
        <f t="shared" si="633"/>
        <v>1.9999999999999574E-2</v>
      </c>
      <c r="AB1020" s="14"/>
      <c r="AC1020" s="13">
        <f t="shared" si="634"/>
        <v>0</v>
      </c>
      <c r="AD1020" s="14">
        <f t="shared" si="645"/>
        <v>0</v>
      </c>
      <c r="AE1020" s="13">
        <f t="shared" si="635"/>
        <v>0</v>
      </c>
      <c r="AF1020" s="14">
        <f t="shared" si="646"/>
        <v>0</v>
      </c>
      <c r="AG1020" s="13">
        <f t="shared" si="636"/>
        <v>1.9999999999999574E-2</v>
      </c>
      <c r="AH1020" s="14"/>
      <c r="AI1020" s="13">
        <f t="shared" si="637"/>
        <v>0</v>
      </c>
      <c r="AJ1020" s="14">
        <f t="shared" si="647"/>
        <v>0</v>
      </c>
      <c r="AK1020" s="13">
        <f t="shared" si="638"/>
        <v>0</v>
      </c>
      <c r="AL1020" s="14">
        <f t="shared" si="648"/>
        <v>0</v>
      </c>
      <c r="AM1020" s="13">
        <f t="shared" si="649"/>
        <v>0</v>
      </c>
      <c r="AN1020" s="14"/>
      <c r="AO1020" s="13">
        <f t="shared" si="650"/>
        <v>0</v>
      </c>
      <c r="AP1020" s="14">
        <f t="shared" si="651"/>
        <v>0</v>
      </c>
      <c r="AQ1020" s="13">
        <f t="shared" si="652"/>
        <v>0</v>
      </c>
      <c r="AR1020" s="14">
        <f t="shared" si="653"/>
        <v>0</v>
      </c>
      <c r="AS1020" s="13">
        <f t="shared" si="654"/>
        <v>0</v>
      </c>
      <c r="AT1020" s="14"/>
      <c r="AU1020" s="13">
        <f t="shared" si="655"/>
        <v>0</v>
      </c>
      <c r="AV1020" s="14">
        <f t="shared" si="656"/>
        <v>0</v>
      </c>
      <c r="AW1020" s="13">
        <f t="shared" si="657"/>
        <v>0</v>
      </c>
      <c r="AX1020" s="14">
        <f t="shared" si="658"/>
        <v>0</v>
      </c>
      <c r="AY1020" s="13">
        <f t="shared" si="659"/>
        <v>0</v>
      </c>
      <c r="AZ1020" s="14"/>
      <c r="BA1020" s="13">
        <f t="shared" si="660"/>
        <v>0</v>
      </c>
      <c r="BB1020" s="14">
        <f t="shared" si="661"/>
        <v>0</v>
      </c>
      <c r="BC1020" s="13">
        <f t="shared" si="662"/>
        <v>0</v>
      </c>
      <c r="BD1020" s="14">
        <f t="shared" si="663"/>
        <v>0</v>
      </c>
      <c r="BE1020" s="13">
        <f t="shared" si="664"/>
        <v>0</v>
      </c>
    </row>
    <row r="1021" spans="1:57" x14ac:dyDescent="0.25">
      <c r="A1021" s="23">
        <f t="shared" si="665"/>
        <v>20.330416666666324</v>
      </c>
      <c r="B1021" s="8"/>
      <c r="C1021" t="s">
        <v>11</v>
      </c>
      <c r="D1021" s="10" t="s">
        <v>14</v>
      </c>
      <c r="E1021" s="10" t="s">
        <v>14</v>
      </c>
      <c r="F1021" s="10" t="s">
        <v>14</v>
      </c>
      <c r="G1021" t="s">
        <v>11</v>
      </c>
      <c r="H1021" s="10"/>
      <c r="I1021" s="10" t="s">
        <v>14</v>
      </c>
      <c r="J1021" t="s">
        <v>11</v>
      </c>
      <c r="K1021" s="13">
        <f t="shared" si="625"/>
        <v>0</v>
      </c>
      <c r="L1021" s="14">
        <f t="shared" si="639"/>
        <v>0</v>
      </c>
      <c r="M1021" s="13">
        <f t="shared" si="626"/>
        <v>0</v>
      </c>
      <c r="N1021" s="14">
        <f t="shared" si="640"/>
        <v>0</v>
      </c>
      <c r="O1021" s="13">
        <f t="shared" si="627"/>
        <v>0</v>
      </c>
      <c r="P1021" s="14"/>
      <c r="Q1021" s="13">
        <f t="shared" si="628"/>
        <v>0</v>
      </c>
      <c r="R1021" s="14">
        <f t="shared" si="641"/>
        <v>0</v>
      </c>
      <c r="S1021" s="13">
        <f t="shared" si="629"/>
        <v>0</v>
      </c>
      <c r="T1021" s="14">
        <f t="shared" si="642"/>
        <v>0</v>
      </c>
      <c r="U1021" s="13">
        <f t="shared" si="630"/>
        <v>1.9999999999999574E-2</v>
      </c>
      <c r="V1021" s="14"/>
      <c r="W1021" s="13">
        <f t="shared" si="631"/>
        <v>0</v>
      </c>
      <c r="X1021" s="14">
        <f t="shared" si="643"/>
        <v>0</v>
      </c>
      <c r="Y1021" s="13">
        <f t="shared" si="632"/>
        <v>0</v>
      </c>
      <c r="Z1021" s="14">
        <f t="shared" si="644"/>
        <v>0</v>
      </c>
      <c r="AA1021" s="13">
        <f t="shared" si="633"/>
        <v>1.9999999999999574E-2</v>
      </c>
      <c r="AB1021" s="14"/>
      <c r="AC1021" s="13">
        <f t="shared" si="634"/>
        <v>0</v>
      </c>
      <c r="AD1021" s="14">
        <f t="shared" si="645"/>
        <v>0</v>
      </c>
      <c r="AE1021" s="13">
        <f t="shared" si="635"/>
        <v>0</v>
      </c>
      <c r="AF1021" s="14">
        <f t="shared" si="646"/>
        <v>0</v>
      </c>
      <c r="AG1021" s="13">
        <f t="shared" si="636"/>
        <v>1.9999999999999574E-2</v>
      </c>
      <c r="AH1021" s="14"/>
      <c r="AI1021" s="13">
        <f t="shared" si="637"/>
        <v>0</v>
      </c>
      <c r="AJ1021" s="14">
        <f t="shared" si="647"/>
        <v>0</v>
      </c>
      <c r="AK1021" s="13">
        <f t="shared" si="638"/>
        <v>0</v>
      </c>
      <c r="AL1021" s="14">
        <f t="shared" si="648"/>
        <v>0</v>
      </c>
      <c r="AM1021" s="13">
        <f t="shared" si="649"/>
        <v>0</v>
      </c>
      <c r="AN1021" s="14"/>
      <c r="AO1021" s="13">
        <f t="shared" si="650"/>
        <v>0</v>
      </c>
      <c r="AP1021" s="14">
        <f t="shared" si="651"/>
        <v>0</v>
      </c>
      <c r="AQ1021" s="13">
        <f t="shared" si="652"/>
        <v>0</v>
      </c>
      <c r="AR1021" s="14">
        <f t="shared" si="653"/>
        <v>0</v>
      </c>
      <c r="AS1021" s="13">
        <f t="shared" si="654"/>
        <v>0</v>
      </c>
      <c r="AT1021" s="14"/>
      <c r="AU1021" s="13">
        <f t="shared" si="655"/>
        <v>0</v>
      </c>
      <c r="AV1021" s="14">
        <f t="shared" si="656"/>
        <v>0</v>
      </c>
      <c r="AW1021" s="13">
        <f t="shared" si="657"/>
        <v>0</v>
      </c>
      <c r="AX1021" s="14">
        <f t="shared" si="658"/>
        <v>0</v>
      </c>
      <c r="AY1021" s="13">
        <f t="shared" si="659"/>
        <v>0</v>
      </c>
      <c r="AZ1021" s="14"/>
      <c r="BA1021" s="13">
        <f t="shared" si="660"/>
        <v>0</v>
      </c>
      <c r="BB1021" s="14">
        <f t="shared" si="661"/>
        <v>0</v>
      </c>
      <c r="BC1021" s="13">
        <f t="shared" si="662"/>
        <v>0</v>
      </c>
      <c r="BD1021" s="14">
        <f t="shared" si="663"/>
        <v>0</v>
      </c>
      <c r="BE1021" s="13">
        <f t="shared" si="664"/>
        <v>0</v>
      </c>
    </row>
    <row r="1022" spans="1:57" x14ac:dyDescent="0.25">
      <c r="A1022" s="23">
        <f t="shared" si="665"/>
        <v>20.350416666666323</v>
      </c>
      <c r="B1022" s="8" t="s">
        <v>22</v>
      </c>
      <c r="C1022" s="11" t="s">
        <v>20</v>
      </c>
      <c r="D1022" s="10" t="s">
        <v>14</v>
      </c>
      <c r="E1022" s="10" t="s">
        <v>14</v>
      </c>
      <c r="F1022" t="s">
        <v>11</v>
      </c>
      <c r="G1022" t="s">
        <v>11</v>
      </c>
      <c r="H1022" s="10"/>
      <c r="I1022" s="10" t="s">
        <v>14</v>
      </c>
      <c r="J1022" t="s">
        <v>11</v>
      </c>
      <c r="K1022" s="13">
        <f t="shared" si="625"/>
        <v>0</v>
      </c>
      <c r="L1022" s="14">
        <f t="shared" si="639"/>
        <v>0</v>
      </c>
      <c r="M1022" s="13">
        <f t="shared" si="626"/>
        <v>20.350416666666323</v>
      </c>
      <c r="N1022" s="14">
        <f t="shared" si="640"/>
        <v>1</v>
      </c>
      <c r="O1022" s="13">
        <f t="shared" si="627"/>
        <v>0</v>
      </c>
      <c r="P1022" s="14"/>
      <c r="Q1022" s="13">
        <f t="shared" si="628"/>
        <v>0</v>
      </c>
      <c r="R1022" s="14">
        <f t="shared" si="641"/>
        <v>0</v>
      </c>
      <c r="S1022" s="13">
        <f t="shared" si="629"/>
        <v>0</v>
      </c>
      <c r="T1022" s="14">
        <f t="shared" si="642"/>
        <v>0</v>
      </c>
      <c r="U1022" s="13">
        <f t="shared" si="630"/>
        <v>1.9999999999999574E-2</v>
      </c>
      <c r="V1022" s="14"/>
      <c r="W1022" s="13">
        <f t="shared" si="631"/>
        <v>0</v>
      </c>
      <c r="X1022" s="14">
        <f t="shared" si="643"/>
        <v>0</v>
      </c>
      <c r="Y1022" s="13">
        <f t="shared" si="632"/>
        <v>0</v>
      </c>
      <c r="Z1022" s="14">
        <f t="shared" si="644"/>
        <v>0</v>
      </c>
      <c r="AA1022" s="13">
        <f t="shared" si="633"/>
        <v>1.9999999999999574E-2</v>
      </c>
      <c r="AB1022" s="14"/>
      <c r="AC1022" s="13">
        <f t="shared" si="634"/>
        <v>0</v>
      </c>
      <c r="AD1022" s="14">
        <f t="shared" si="645"/>
        <v>0</v>
      </c>
      <c r="AE1022" s="13">
        <f t="shared" si="635"/>
        <v>0</v>
      </c>
      <c r="AF1022" s="14">
        <f t="shared" si="646"/>
        <v>0</v>
      </c>
      <c r="AG1022" s="13">
        <f t="shared" si="636"/>
        <v>0</v>
      </c>
      <c r="AH1022" s="14"/>
      <c r="AI1022" s="13">
        <f t="shared" si="637"/>
        <v>0</v>
      </c>
      <c r="AJ1022" s="14">
        <f t="shared" si="647"/>
        <v>0</v>
      </c>
      <c r="AK1022" s="13">
        <f t="shared" si="638"/>
        <v>0</v>
      </c>
      <c r="AL1022" s="14">
        <f t="shared" si="648"/>
        <v>0</v>
      </c>
      <c r="AM1022" s="13">
        <f t="shared" si="649"/>
        <v>0</v>
      </c>
      <c r="AN1022" s="14"/>
      <c r="AO1022" s="13">
        <f t="shared" si="650"/>
        <v>0</v>
      </c>
      <c r="AP1022" s="14">
        <f t="shared" si="651"/>
        <v>0</v>
      </c>
      <c r="AQ1022" s="13">
        <f t="shared" si="652"/>
        <v>0</v>
      </c>
      <c r="AR1022" s="14">
        <f t="shared" si="653"/>
        <v>0</v>
      </c>
      <c r="AS1022" s="13">
        <f t="shared" si="654"/>
        <v>0</v>
      </c>
      <c r="AT1022" s="14"/>
      <c r="AU1022" s="13">
        <f t="shared" si="655"/>
        <v>0</v>
      </c>
      <c r="AV1022" s="14">
        <f t="shared" si="656"/>
        <v>0</v>
      </c>
      <c r="AW1022" s="13">
        <f t="shared" si="657"/>
        <v>0</v>
      </c>
      <c r="AX1022" s="14">
        <f t="shared" si="658"/>
        <v>0</v>
      </c>
      <c r="AY1022" s="13">
        <f t="shared" si="659"/>
        <v>0</v>
      </c>
      <c r="AZ1022" s="14"/>
      <c r="BA1022" s="13">
        <f t="shared" si="660"/>
        <v>0</v>
      </c>
      <c r="BB1022" s="14">
        <f t="shared" si="661"/>
        <v>0</v>
      </c>
      <c r="BC1022" s="13">
        <f t="shared" si="662"/>
        <v>0</v>
      </c>
      <c r="BD1022" s="14">
        <f t="shared" si="663"/>
        <v>0</v>
      </c>
      <c r="BE1022" s="13">
        <f t="shared" si="664"/>
        <v>0</v>
      </c>
    </row>
    <row r="1023" spans="1:57" x14ac:dyDescent="0.25">
      <c r="A1023" s="23">
        <f t="shared" si="665"/>
        <v>20.370416666666323</v>
      </c>
      <c r="B1023" s="8"/>
      <c r="C1023" s="10"/>
      <c r="D1023" s="10" t="s">
        <v>14</v>
      </c>
      <c r="E1023" s="10" t="s">
        <v>14</v>
      </c>
      <c r="F1023" t="s">
        <v>11</v>
      </c>
      <c r="G1023" t="s">
        <v>11</v>
      </c>
      <c r="H1023" s="10"/>
      <c r="I1023" s="10" t="s">
        <v>14</v>
      </c>
      <c r="J1023" t="s">
        <v>11</v>
      </c>
      <c r="K1023" s="13">
        <f t="shared" si="625"/>
        <v>0</v>
      </c>
      <c r="L1023" s="14">
        <f t="shared" si="639"/>
        <v>0</v>
      </c>
      <c r="M1023" s="13">
        <f t="shared" si="626"/>
        <v>0</v>
      </c>
      <c r="N1023" s="14">
        <f t="shared" si="640"/>
        <v>0</v>
      </c>
      <c r="O1023" s="13">
        <f t="shared" si="627"/>
        <v>0</v>
      </c>
      <c r="P1023" s="14"/>
      <c r="Q1023" s="13">
        <f t="shared" si="628"/>
        <v>0</v>
      </c>
      <c r="R1023" s="14">
        <f t="shared" si="641"/>
        <v>0</v>
      </c>
      <c r="S1023" s="13">
        <f t="shared" si="629"/>
        <v>0</v>
      </c>
      <c r="T1023" s="14">
        <f t="shared" si="642"/>
        <v>0</v>
      </c>
      <c r="U1023" s="13">
        <f t="shared" si="630"/>
        <v>1.9999999999999574E-2</v>
      </c>
      <c r="V1023" s="14"/>
      <c r="W1023" s="13">
        <f t="shared" si="631"/>
        <v>0</v>
      </c>
      <c r="X1023" s="14">
        <f t="shared" si="643"/>
        <v>0</v>
      </c>
      <c r="Y1023" s="13">
        <f t="shared" si="632"/>
        <v>0</v>
      </c>
      <c r="Z1023" s="14">
        <f t="shared" si="644"/>
        <v>0</v>
      </c>
      <c r="AA1023" s="13">
        <f t="shared" si="633"/>
        <v>1.9999999999999574E-2</v>
      </c>
      <c r="AB1023" s="14"/>
      <c r="AC1023" s="13">
        <f t="shared" si="634"/>
        <v>0</v>
      </c>
      <c r="AD1023" s="14">
        <f t="shared" si="645"/>
        <v>0</v>
      </c>
      <c r="AE1023" s="13">
        <f t="shared" si="635"/>
        <v>0</v>
      </c>
      <c r="AF1023" s="14">
        <f t="shared" si="646"/>
        <v>0</v>
      </c>
      <c r="AG1023" s="13">
        <f t="shared" si="636"/>
        <v>0</v>
      </c>
      <c r="AH1023" s="14"/>
      <c r="AI1023" s="13">
        <f t="shared" si="637"/>
        <v>0</v>
      </c>
      <c r="AJ1023" s="14">
        <f t="shared" si="647"/>
        <v>0</v>
      </c>
      <c r="AK1023" s="13">
        <f t="shared" si="638"/>
        <v>0</v>
      </c>
      <c r="AL1023" s="14">
        <f t="shared" si="648"/>
        <v>0</v>
      </c>
      <c r="AM1023" s="13">
        <f t="shared" si="649"/>
        <v>0</v>
      </c>
      <c r="AN1023" s="14"/>
      <c r="AO1023" s="13">
        <f t="shared" si="650"/>
        <v>0</v>
      </c>
      <c r="AP1023" s="14">
        <f t="shared" si="651"/>
        <v>0</v>
      </c>
      <c r="AQ1023" s="13">
        <f t="shared" si="652"/>
        <v>0</v>
      </c>
      <c r="AR1023" s="14">
        <f t="shared" si="653"/>
        <v>0</v>
      </c>
      <c r="AS1023" s="13">
        <f t="shared" si="654"/>
        <v>0</v>
      </c>
      <c r="AT1023" s="14"/>
      <c r="AU1023" s="13">
        <f t="shared" si="655"/>
        <v>0</v>
      </c>
      <c r="AV1023" s="14">
        <f t="shared" si="656"/>
        <v>0</v>
      </c>
      <c r="AW1023" s="13">
        <f t="shared" si="657"/>
        <v>0</v>
      </c>
      <c r="AX1023" s="14">
        <f t="shared" si="658"/>
        <v>0</v>
      </c>
      <c r="AY1023" s="13">
        <f t="shared" si="659"/>
        <v>0</v>
      </c>
      <c r="AZ1023" s="14"/>
      <c r="BA1023" s="13">
        <f t="shared" si="660"/>
        <v>0</v>
      </c>
      <c r="BB1023" s="14">
        <f t="shared" si="661"/>
        <v>0</v>
      </c>
      <c r="BC1023" s="13">
        <f t="shared" si="662"/>
        <v>0</v>
      </c>
      <c r="BD1023" s="14">
        <f t="shared" si="663"/>
        <v>0</v>
      </c>
      <c r="BE1023" s="13">
        <f t="shared" si="664"/>
        <v>0</v>
      </c>
    </row>
    <row r="1024" spans="1:57" x14ac:dyDescent="0.25">
      <c r="A1024" s="23">
        <f t="shared" si="665"/>
        <v>20.390416666666322</v>
      </c>
      <c r="B1024" s="8" t="s">
        <v>63</v>
      </c>
      <c r="C1024" s="10"/>
      <c r="D1024" s="10" t="s">
        <v>14</v>
      </c>
      <c r="E1024" s="10" t="s">
        <v>14</v>
      </c>
      <c r="F1024" t="s">
        <v>11</v>
      </c>
      <c r="G1024" t="s">
        <v>11</v>
      </c>
      <c r="H1024" s="10" t="s">
        <v>14</v>
      </c>
      <c r="I1024" s="10" t="s">
        <v>14</v>
      </c>
      <c r="J1024" t="s">
        <v>11</v>
      </c>
      <c r="K1024" s="13">
        <f t="shared" si="625"/>
        <v>0</v>
      </c>
      <c r="L1024" s="14">
        <f t="shared" si="639"/>
        <v>0</v>
      </c>
      <c r="M1024" s="13">
        <f t="shared" si="626"/>
        <v>0</v>
      </c>
      <c r="N1024" s="14">
        <f t="shared" si="640"/>
        <v>0</v>
      </c>
      <c r="O1024" s="13">
        <f t="shared" si="627"/>
        <v>0</v>
      </c>
      <c r="P1024" s="14"/>
      <c r="Q1024" s="13">
        <f t="shared" si="628"/>
        <v>0</v>
      </c>
      <c r="R1024" s="14">
        <f t="shared" si="641"/>
        <v>0</v>
      </c>
      <c r="S1024" s="13">
        <f t="shared" si="629"/>
        <v>0</v>
      </c>
      <c r="T1024" s="14">
        <f t="shared" si="642"/>
        <v>0</v>
      </c>
      <c r="U1024" s="13">
        <f t="shared" si="630"/>
        <v>1.9999999999999574E-2</v>
      </c>
      <c r="V1024" s="14"/>
      <c r="W1024" s="13">
        <f t="shared" si="631"/>
        <v>0</v>
      </c>
      <c r="X1024" s="14">
        <f t="shared" si="643"/>
        <v>0</v>
      </c>
      <c r="Y1024" s="13">
        <f t="shared" si="632"/>
        <v>0</v>
      </c>
      <c r="Z1024" s="14">
        <f t="shared" si="644"/>
        <v>0</v>
      </c>
      <c r="AA1024" s="13">
        <f t="shared" si="633"/>
        <v>1.9999999999999574E-2</v>
      </c>
      <c r="AB1024" s="14"/>
      <c r="AC1024" s="13">
        <f t="shared" si="634"/>
        <v>0</v>
      </c>
      <c r="AD1024" s="14">
        <f t="shared" si="645"/>
        <v>0</v>
      </c>
      <c r="AE1024" s="13">
        <f t="shared" si="635"/>
        <v>0</v>
      </c>
      <c r="AF1024" s="14">
        <f t="shared" si="646"/>
        <v>0</v>
      </c>
      <c r="AG1024" s="13">
        <f t="shared" si="636"/>
        <v>0</v>
      </c>
      <c r="AH1024" s="14"/>
      <c r="AI1024" s="13">
        <f t="shared" si="637"/>
        <v>0</v>
      </c>
      <c r="AJ1024" s="14">
        <f t="shared" si="647"/>
        <v>0</v>
      </c>
      <c r="AK1024" s="13">
        <f t="shared" si="638"/>
        <v>0</v>
      </c>
      <c r="AL1024" s="14">
        <f t="shared" si="648"/>
        <v>0</v>
      </c>
      <c r="AM1024" s="13">
        <f t="shared" si="649"/>
        <v>0</v>
      </c>
      <c r="AN1024" s="14"/>
      <c r="AO1024" s="13">
        <f t="shared" si="650"/>
        <v>20.390416666666322</v>
      </c>
      <c r="AP1024" s="14">
        <f t="shared" si="651"/>
        <v>1</v>
      </c>
      <c r="AQ1024" s="13">
        <f t="shared" si="652"/>
        <v>0</v>
      </c>
      <c r="AR1024" s="14">
        <f t="shared" si="653"/>
        <v>0</v>
      </c>
      <c r="AS1024" s="13">
        <f t="shared" si="654"/>
        <v>1.9999999999999574E-2</v>
      </c>
      <c r="AT1024" s="14"/>
      <c r="AU1024" s="13">
        <f t="shared" si="655"/>
        <v>0</v>
      </c>
      <c r="AV1024" s="14">
        <f t="shared" si="656"/>
        <v>0</v>
      </c>
      <c r="AW1024" s="13">
        <f t="shared" si="657"/>
        <v>0</v>
      </c>
      <c r="AX1024" s="14">
        <f t="shared" si="658"/>
        <v>0</v>
      </c>
      <c r="AY1024" s="13">
        <f t="shared" si="659"/>
        <v>0</v>
      </c>
      <c r="AZ1024" s="14"/>
      <c r="BA1024" s="13">
        <f t="shared" si="660"/>
        <v>0</v>
      </c>
      <c r="BB1024" s="14">
        <f t="shared" si="661"/>
        <v>0</v>
      </c>
      <c r="BC1024" s="13">
        <f t="shared" si="662"/>
        <v>0</v>
      </c>
      <c r="BD1024" s="14">
        <f t="shared" si="663"/>
        <v>0</v>
      </c>
      <c r="BE1024" s="13">
        <f t="shared" si="664"/>
        <v>0</v>
      </c>
    </row>
    <row r="1025" spans="1:57" x14ac:dyDescent="0.25">
      <c r="A1025" s="23">
        <f t="shared" si="665"/>
        <v>20.410416666666322</v>
      </c>
      <c r="B1025" s="8"/>
      <c r="C1025" s="10"/>
      <c r="D1025" s="10" t="s">
        <v>14</v>
      </c>
      <c r="E1025" s="10" t="s">
        <v>14</v>
      </c>
      <c r="F1025" t="s">
        <v>11</v>
      </c>
      <c r="G1025" t="s">
        <v>11</v>
      </c>
      <c r="H1025" s="10" t="s">
        <v>14</v>
      </c>
      <c r="I1025" s="10" t="s">
        <v>14</v>
      </c>
      <c r="J1025" t="s">
        <v>11</v>
      </c>
      <c r="K1025" s="13">
        <f t="shared" si="625"/>
        <v>0</v>
      </c>
      <c r="L1025" s="14">
        <f t="shared" si="639"/>
        <v>0</v>
      </c>
      <c r="M1025" s="13">
        <f t="shared" si="626"/>
        <v>0</v>
      </c>
      <c r="N1025" s="14">
        <f t="shared" si="640"/>
        <v>0</v>
      </c>
      <c r="O1025" s="13">
        <f t="shared" si="627"/>
        <v>0</v>
      </c>
      <c r="P1025" s="14"/>
      <c r="Q1025" s="13">
        <f t="shared" si="628"/>
        <v>0</v>
      </c>
      <c r="R1025" s="14">
        <f t="shared" si="641"/>
        <v>0</v>
      </c>
      <c r="S1025" s="13">
        <f t="shared" si="629"/>
        <v>0</v>
      </c>
      <c r="T1025" s="14">
        <f t="shared" si="642"/>
        <v>0</v>
      </c>
      <c r="U1025" s="13">
        <f t="shared" si="630"/>
        <v>1.9999999999999574E-2</v>
      </c>
      <c r="V1025" s="14"/>
      <c r="W1025" s="13">
        <f t="shared" si="631"/>
        <v>0</v>
      </c>
      <c r="X1025" s="14">
        <f t="shared" si="643"/>
        <v>0</v>
      </c>
      <c r="Y1025" s="13">
        <f t="shared" si="632"/>
        <v>0</v>
      </c>
      <c r="Z1025" s="14">
        <f t="shared" si="644"/>
        <v>0</v>
      </c>
      <c r="AA1025" s="13">
        <f t="shared" si="633"/>
        <v>1.9999999999999574E-2</v>
      </c>
      <c r="AB1025" s="14"/>
      <c r="AC1025" s="13">
        <f t="shared" si="634"/>
        <v>0</v>
      </c>
      <c r="AD1025" s="14">
        <f t="shared" si="645"/>
        <v>0</v>
      </c>
      <c r="AE1025" s="13">
        <f t="shared" si="635"/>
        <v>0</v>
      </c>
      <c r="AF1025" s="14">
        <f t="shared" si="646"/>
        <v>0</v>
      </c>
      <c r="AG1025" s="13">
        <f t="shared" si="636"/>
        <v>0</v>
      </c>
      <c r="AH1025" s="14"/>
      <c r="AI1025" s="13">
        <f t="shared" si="637"/>
        <v>0</v>
      </c>
      <c r="AJ1025" s="14">
        <f t="shared" si="647"/>
        <v>0</v>
      </c>
      <c r="AK1025" s="13">
        <f t="shared" si="638"/>
        <v>0</v>
      </c>
      <c r="AL1025" s="14">
        <f t="shared" si="648"/>
        <v>0</v>
      </c>
      <c r="AM1025" s="13">
        <f t="shared" si="649"/>
        <v>0</v>
      </c>
      <c r="AN1025" s="14"/>
      <c r="AO1025" s="13">
        <f t="shared" si="650"/>
        <v>0</v>
      </c>
      <c r="AP1025" s="14">
        <f t="shared" si="651"/>
        <v>0</v>
      </c>
      <c r="AQ1025" s="13">
        <f t="shared" si="652"/>
        <v>0</v>
      </c>
      <c r="AR1025" s="14">
        <f t="shared" si="653"/>
        <v>0</v>
      </c>
      <c r="AS1025" s="13">
        <f t="shared" si="654"/>
        <v>1.9999999999999574E-2</v>
      </c>
      <c r="AT1025" s="14"/>
      <c r="AU1025" s="13">
        <f t="shared" si="655"/>
        <v>0</v>
      </c>
      <c r="AV1025" s="14">
        <f t="shared" si="656"/>
        <v>0</v>
      </c>
      <c r="AW1025" s="13">
        <f t="shared" si="657"/>
        <v>0</v>
      </c>
      <c r="AX1025" s="14">
        <f t="shared" si="658"/>
        <v>0</v>
      </c>
      <c r="AY1025" s="13">
        <f t="shared" si="659"/>
        <v>0</v>
      </c>
      <c r="AZ1025" s="14"/>
      <c r="BA1025" s="13">
        <f t="shared" si="660"/>
        <v>0</v>
      </c>
      <c r="BB1025" s="14">
        <f t="shared" si="661"/>
        <v>0</v>
      </c>
      <c r="BC1025" s="13">
        <f t="shared" si="662"/>
        <v>0</v>
      </c>
      <c r="BD1025" s="14">
        <f t="shared" si="663"/>
        <v>0</v>
      </c>
      <c r="BE1025" s="13">
        <f t="shared" si="664"/>
        <v>0</v>
      </c>
    </row>
    <row r="1026" spans="1:57" x14ac:dyDescent="0.25">
      <c r="A1026" s="23">
        <f t="shared" si="665"/>
        <v>20.430416666666321</v>
      </c>
      <c r="B1026" s="8"/>
      <c r="C1026" s="10"/>
      <c r="D1026" s="10" t="s">
        <v>14</v>
      </c>
      <c r="E1026" s="10" t="s">
        <v>14</v>
      </c>
      <c r="F1026" t="s">
        <v>11</v>
      </c>
      <c r="G1026" t="s">
        <v>11</v>
      </c>
      <c r="H1026" s="10" t="s">
        <v>14</v>
      </c>
      <c r="I1026" s="10" t="s">
        <v>14</v>
      </c>
      <c r="J1026" t="s">
        <v>11</v>
      </c>
      <c r="K1026" s="13">
        <f t="shared" si="625"/>
        <v>0</v>
      </c>
      <c r="L1026" s="14">
        <f t="shared" si="639"/>
        <v>0</v>
      </c>
      <c r="M1026" s="13">
        <f t="shared" si="626"/>
        <v>0</v>
      </c>
      <c r="N1026" s="14">
        <f t="shared" si="640"/>
        <v>0</v>
      </c>
      <c r="O1026" s="13">
        <f t="shared" si="627"/>
        <v>0</v>
      </c>
      <c r="P1026" s="14"/>
      <c r="Q1026" s="13">
        <f t="shared" si="628"/>
        <v>0</v>
      </c>
      <c r="R1026" s="14">
        <f t="shared" si="641"/>
        <v>0</v>
      </c>
      <c r="S1026" s="13">
        <f t="shared" si="629"/>
        <v>0</v>
      </c>
      <c r="T1026" s="14">
        <f t="shared" si="642"/>
        <v>0</v>
      </c>
      <c r="U1026" s="13">
        <f t="shared" si="630"/>
        <v>1.9999999999999574E-2</v>
      </c>
      <c r="V1026" s="14"/>
      <c r="W1026" s="13">
        <f t="shared" si="631"/>
        <v>0</v>
      </c>
      <c r="X1026" s="14">
        <f t="shared" si="643"/>
        <v>0</v>
      </c>
      <c r="Y1026" s="13">
        <f t="shared" si="632"/>
        <v>0</v>
      </c>
      <c r="Z1026" s="14">
        <f t="shared" si="644"/>
        <v>0</v>
      </c>
      <c r="AA1026" s="13">
        <f t="shared" si="633"/>
        <v>1.9999999999999574E-2</v>
      </c>
      <c r="AB1026" s="14"/>
      <c r="AC1026" s="13">
        <f t="shared" si="634"/>
        <v>0</v>
      </c>
      <c r="AD1026" s="14">
        <f t="shared" si="645"/>
        <v>0</v>
      </c>
      <c r="AE1026" s="13">
        <f t="shared" si="635"/>
        <v>0</v>
      </c>
      <c r="AF1026" s="14">
        <f t="shared" si="646"/>
        <v>0</v>
      </c>
      <c r="AG1026" s="13">
        <f t="shared" si="636"/>
        <v>0</v>
      </c>
      <c r="AH1026" s="14"/>
      <c r="AI1026" s="13">
        <f t="shared" si="637"/>
        <v>0</v>
      </c>
      <c r="AJ1026" s="14">
        <f t="shared" si="647"/>
        <v>0</v>
      </c>
      <c r="AK1026" s="13">
        <f t="shared" si="638"/>
        <v>0</v>
      </c>
      <c r="AL1026" s="14">
        <f t="shared" si="648"/>
        <v>0</v>
      </c>
      <c r="AM1026" s="13">
        <f t="shared" si="649"/>
        <v>0</v>
      </c>
      <c r="AN1026" s="14"/>
      <c r="AO1026" s="13">
        <f t="shared" si="650"/>
        <v>0</v>
      </c>
      <c r="AP1026" s="14">
        <f t="shared" si="651"/>
        <v>0</v>
      </c>
      <c r="AQ1026" s="13">
        <f t="shared" si="652"/>
        <v>0</v>
      </c>
      <c r="AR1026" s="14">
        <f t="shared" si="653"/>
        <v>0</v>
      </c>
      <c r="AS1026" s="13">
        <f t="shared" si="654"/>
        <v>1.9999999999999574E-2</v>
      </c>
      <c r="AT1026" s="14"/>
      <c r="AU1026" s="13">
        <f t="shared" si="655"/>
        <v>0</v>
      </c>
      <c r="AV1026" s="14">
        <f t="shared" si="656"/>
        <v>0</v>
      </c>
      <c r="AW1026" s="13">
        <f t="shared" si="657"/>
        <v>0</v>
      </c>
      <c r="AX1026" s="14">
        <f t="shared" si="658"/>
        <v>0</v>
      </c>
      <c r="AY1026" s="13">
        <f t="shared" si="659"/>
        <v>0</v>
      </c>
      <c r="AZ1026" s="14"/>
      <c r="BA1026" s="13">
        <f t="shared" si="660"/>
        <v>0</v>
      </c>
      <c r="BB1026" s="14">
        <f t="shared" si="661"/>
        <v>0</v>
      </c>
      <c r="BC1026" s="13">
        <f t="shared" si="662"/>
        <v>0</v>
      </c>
      <c r="BD1026" s="14">
        <f t="shared" si="663"/>
        <v>0</v>
      </c>
      <c r="BE1026" s="13">
        <f t="shared" si="664"/>
        <v>0</v>
      </c>
    </row>
    <row r="1027" spans="1:57" x14ac:dyDescent="0.25">
      <c r="A1027" s="23">
        <f t="shared" si="665"/>
        <v>20.450416666666321</v>
      </c>
      <c r="B1027" s="8" t="s">
        <v>77</v>
      </c>
      <c r="C1027" s="10"/>
      <c r="D1027" s="10" t="s">
        <v>14</v>
      </c>
      <c r="E1027" s="10" t="s">
        <v>14</v>
      </c>
      <c r="F1027" t="s">
        <v>11</v>
      </c>
      <c r="G1027" t="s">
        <v>11</v>
      </c>
      <c r="H1027" s="10" t="s">
        <v>14</v>
      </c>
      <c r="I1027" t="s">
        <v>11</v>
      </c>
      <c r="J1027" s="11" t="s">
        <v>20</v>
      </c>
      <c r="K1027" s="13">
        <f t="shared" si="625"/>
        <v>0</v>
      </c>
      <c r="L1027" s="14">
        <f t="shared" si="639"/>
        <v>0</v>
      </c>
      <c r="M1027" s="13">
        <f t="shared" si="626"/>
        <v>0</v>
      </c>
      <c r="N1027" s="14">
        <f t="shared" si="640"/>
        <v>0</v>
      </c>
      <c r="O1027" s="13">
        <f t="shared" si="627"/>
        <v>0</v>
      </c>
      <c r="P1027" s="14"/>
      <c r="Q1027" s="13">
        <f t="shared" si="628"/>
        <v>0</v>
      </c>
      <c r="R1027" s="14">
        <f t="shared" si="641"/>
        <v>0</v>
      </c>
      <c r="S1027" s="13">
        <f t="shared" si="629"/>
        <v>0</v>
      </c>
      <c r="T1027" s="14">
        <f t="shared" si="642"/>
        <v>0</v>
      </c>
      <c r="U1027" s="13">
        <f t="shared" si="630"/>
        <v>1.9999999999999574E-2</v>
      </c>
      <c r="V1027" s="14"/>
      <c r="W1027" s="13">
        <f t="shared" si="631"/>
        <v>0</v>
      </c>
      <c r="X1027" s="14">
        <f t="shared" si="643"/>
        <v>0</v>
      </c>
      <c r="Y1027" s="13">
        <f t="shared" si="632"/>
        <v>0</v>
      </c>
      <c r="Z1027" s="14">
        <f t="shared" si="644"/>
        <v>0</v>
      </c>
      <c r="AA1027" s="13">
        <f t="shared" si="633"/>
        <v>1.9999999999999574E-2</v>
      </c>
      <c r="AB1027" s="14"/>
      <c r="AC1027" s="13">
        <f t="shared" si="634"/>
        <v>0</v>
      </c>
      <c r="AD1027" s="14">
        <f t="shared" si="645"/>
        <v>0</v>
      </c>
      <c r="AE1027" s="13">
        <f t="shared" si="635"/>
        <v>0</v>
      </c>
      <c r="AF1027" s="14">
        <f t="shared" si="646"/>
        <v>0</v>
      </c>
      <c r="AG1027" s="13">
        <f t="shared" si="636"/>
        <v>0</v>
      </c>
      <c r="AH1027" s="14"/>
      <c r="AI1027" s="13">
        <f t="shared" si="637"/>
        <v>0</v>
      </c>
      <c r="AJ1027" s="14">
        <f t="shared" si="647"/>
        <v>0</v>
      </c>
      <c r="AK1027" s="13">
        <f t="shared" si="638"/>
        <v>0</v>
      </c>
      <c r="AL1027" s="14">
        <f t="shared" si="648"/>
        <v>0</v>
      </c>
      <c r="AM1027" s="13">
        <f t="shared" si="649"/>
        <v>0</v>
      </c>
      <c r="AN1027" s="14"/>
      <c r="AO1027" s="13">
        <f t="shared" si="650"/>
        <v>0</v>
      </c>
      <c r="AP1027" s="14">
        <f t="shared" si="651"/>
        <v>0</v>
      </c>
      <c r="AQ1027" s="13">
        <f t="shared" si="652"/>
        <v>0</v>
      </c>
      <c r="AR1027" s="14">
        <f t="shared" si="653"/>
        <v>0</v>
      </c>
      <c r="AS1027" s="13">
        <f t="shared" si="654"/>
        <v>1.9999999999999574E-2</v>
      </c>
      <c r="AT1027" s="14"/>
      <c r="AU1027" s="13">
        <f t="shared" si="655"/>
        <v>0</v>
      </c>
      <c r="AV1027" s="14">
        <f t="shared" si="656"/>
        <v>0</v>
      </c>
      <c r="AW1027" s="13">
        <f t="shared" si="657"/>
        <v>0</v>
      </c>
      <c r="AX1027" s="14">
        <f t="shared" si="658"/>
        <v>0</v>
      </c>
      <c r="AY1027" s="13">
        <f t="shared" si="659"/>
        <v>0</v>
      </c>
      <c r="AZ1027" s="14"/>
      <c r="BA1027" s="13">
        <f t="shared" si="660"/>
        <v>0</v>
      </c>
      <c r="BB1027" s="14">
        <f t="shared" si="661"/>
        <v>0</v>
      </c>
      <c r="BC1027" s="13">
        <f t="shared" si="662"/>
        <v>20.450416666666321</v>
      </c>
      <c r="BD1027" s="14">
        <f t="shared" si="663"/>
        <v>1</v>
      </c>
      <c r="BE1027" s="13">
        <f t="shared" si="664"/>
        <v>0</v>
      </c>
    </row>
    <row r="1028" spans="1:57" x14ac:dyDescent="0.25">
      <c r="A1028" s="23">
        <f t="shared" si="665"/>
        <v>20.470416666666321</v>
      </c>
      <c r="B1028" s="8"/>
      <c r="C1028" s="10"/>
      <c r="D1028" s="10" t="s">
        <v>14</v>
      </c>
      <c r="E1028" s="10" t="s">
        <v>14</v>
      </c>
      <c r="F1028" t="s">
        <v>11</v>
      </c>
      <c r="G1028" t="s">
        <v>11</v>
      </c>
      <c r="H1028" s="10" t="s">
        <v>14</v>
      </c>
      <c r="I1028" t="s">
        <v>11</v>
      </c>
      <c r="J1028" s="10"/>
      <c r="K1028" s="13">
        <f t="shared" si="625"/>
        <v>0</v>
      </c>
      <c r="L1028" s="14">
        <f t="shared" si="639"/>
        <v>0</v>
      </c>
      <c r="M1028" s="13">
        <f t="shared" si="626"/>
        <v>0</v>
      </c>
      <c r="N1028" s="14">
        <f t="shared" si="640"/>
        <v>0</v>
      </c>
      <c r="O1028" s="13">
        <f t="shared" si="627"/>
        <v>0</v>
      </c>
      <c r="P1028" s="14"/>
      <c r="Q1028" s="13">
        <f t="shared" si="628"/>
        <v>0</v>
      </c>
      <c r="R1028" s="14">
        <f t="shared" si="641"/>
        <v>0</v>
      </c>
      <c r="S1028" s="13">
        <f t="shared" si="629"/>
        <v>0</v>
      </c>
      <c r="T1028" s="14">
        <f t="shared" si="642"/>
        <v>0</v>
      </c>
      <c r="U1028" s="13">
        <f t="shared" si="630"/>
        <v>1.9999999999999574E-2</v>
      </c>
      <c r="V1028" s="14"/>
      <c r="W1028" s="13">
        <f t="shared" si="631"/>
        <v>0</v>
      </c>
      <c r="X1028" s="14">
        <f t="shared" si="643"/>
        <v>0</v>
      </c>
      <c r="Y1028" s="13">
        <f t="shared" si="632"/>
        <v>0</v>
      </c>
      <c r="Z1028" s="14">
        <f t="shared" si="644"/>
        <v>0</v>
      </c>
      <c r="AA1028" s="13">
        <f t="shared" si="633"/>
        <v>1.9999999999999574E-2</v>
      </c>
      <c r="AB1028" s="14"/>
      <c r="AC1028" s="13">
        <f t="shared" si="634"/>
        <v>0</v>
      </c>
      <c r="AD1028" s="14">
        <f t="shared" si="645"/>
        <v>0</v>
      </c>
      <c r="AE1028" s="13">
        <f t="shared" si="635"/>
        <v>0</v>
      </c>
      <c r="AF1028" s="14">
        <f t="shared" si="646"/>
        <v>0</v>
      </c>
      <c r="AG1028" s="13">
        <f t="shared" si="636"/>
        <v>0</v>
      </c>
      <c r="AH1028" s="14"/>
      <c r="AI1028" s="13">
        <f t="shared" si="637"/>
        <v>0</v>
      </c>
      <c r="AJ1028" s="14">
        <f t="shared" si="647"/>
        <v>0</v>
      </c>
      <c r="AK1028" s="13">
        <f t="shared" si="638"/>
        <v>0</v>
      </c>
      <c r="AL1028" s="14">
        <f t="shared" si="648"/>
        <v>0</v>
      </c>
      <c r="AM1028" s="13">
        <f t="shared" si="649"/>
        <v>0</v>
      </c>
      <c r="AN1028" s="14"/>
      <c r="AO1028" s="13">
        <f t="shared" si="650"/>
        <v>0</v>
      </c>
      <c r="AP1028" s="14">
        <f t="shared" si="651"/>
        <v>0</v>
      </c>
      <c r="AQ1028" s="13">
        <f t="shared" si="652"/>
        <v>0</v>
      </c>
      <c r="AR1028" s="14">
        <f t="shared" si="653"/>
        <v>0</v>
      </c>
      <c r="AS1028" s="13">
        <f t="shared" si="654"/>
        <v>1.9999999999999574E-2</v>
      </c>
      <c r="AT1028" s="14"/>
      <c r="AU1028" s="13">
        <f t="shared" si="655"/>
        <v>0</v>
      </c>
      <c r="AV1028" s="14">
        <f t="shared" si="656"/>
        <v>0</v>
      </c>
      <c r="AW1028" s="13">
        <f t="shared" si="657"/>
        <v>0</v>
      </c>
      <c r="AX1028" s="14">
        <f t="shared" si="658"/>
        <v>0</v>
      </c>
      <c r="AY1028" s="13">
        <f t="shared" si="659"/>
        <v>0</v>
      </c>
      <c r="AZ1028" s="14"/>
      <c r="BA1028" s="13">
        <f t="shared" si="660"/>
        <v>0</v>
      </c>
      <c r="BB1028" s="14">
        <f t="shared" si="661"/>
        <v>0</v>
      </c>
      <c r="BC1028" s="13">
        <f t="shared" si="662"/>
        <v>0</v>
      </c>
      <c r="BD1028" s="14">
        <f t="shared" si="663"/>
        <v>0</v>
      </c>
      <c r="BE1028" s="13">
        <f t="shared" si="664"/>
        <v>0</v>
      </c>
    </row>
    <row r="1029" spans="1:57" x14ac:dyDescent="0.25">
      <c r="A1029" s="23">
        <f t="shared" si="665"/>
        <v>20.49041666666632</v>
      </c>
      <c r="B1029" s="8"/>
      <c r="C1029" s="10"/>
      <c r="D1029" s="10" t="s">
        <v>14</v>
      </c>
      <c r="E1029" s="10" t="s">
        <v>14</v>
      </c>
      <c r="F1029" t="s">
        <v>11</v>
      </c>
      <c r="G1029" t="s">
        <v>11</v>
      </c>
      <c r="H1029" s="10" t="s">
        <v>14</v>
      </c>
      <c r="I1029" t="s">
        <v>11</v>
      </c>
      <c r="J1029" s="10"/>
      <c r="K1029" s="13">
        <f t="shared" ref="K1029:K1092" si="666">IF(B1029="Line 1 Fails",A1029,0)</f>
        <v>0</v>
      </c>
      <c r="L1029" s="14">
        <f t="shared" si="639"/>
        <v>0</v>
      </c>
      <c r="M1029" s="13">
        <f t="shared" ref="M1029:M1092" si="667">IF(B1029="Line 1 repd.",A1029,0)</f>
        <v>0</v>
      </c>
      <c r="N1029" s="14">
        <f t="shared" si="640"/>
        <v>0</v>
      </c>
      <c r="O1029" s="13">
        <f t="shared" ref="O1029:O1092" si="668">IF(C1029="Dn(waiting)",A1030-A1029,0)</f>
        <v>0</v>
      </c>
      <c r="P1029" s="14"/>
      <c r="Q1029" s="13">
        <f t="shared" ref="Q1029:Q1092" si="669">IF(B1029="Line 2 Fails",A1029,0)</f>
        <v>0</v>
      </c>
      <c r="R1029" s="14">
        <f t="shared" si="641"/>
        <v>0</v>
      </c>
      <c r="S1029" s="13">
        <f t="shared" ref="S1029:S1092" si="670">IF(B1029="Line 2 repd.",A1029,0)</f>
        <v>0</v>
      </c>
      <c r="T1029" s="14">
        <f t="shared" si="642"/>
        <v>0</v>
      </c>
      <c r="U1029" s="13">
        <f t="shared" ref="U1029:U1092" si="671">IF(D1029="Dn(waiting)",A1030-A1029,0)</f>
        <v>1.9999999999999574E-2</v>
      </c>
      <c r="V1029" s="14"/>
      <c r="W1029" s="13">
        <f t="shared" ref="W1029:W1092" si="672">IF(B1029="Line 3 Fails",A1029,0)</f>
        <v>0</v>
      </c>
      <c r="X1029" s="14">
        <f t="shared" si="643"/>
        <v>0</v>
      </c>
      <c r="Y1029" s="13">
        <f t="shared" ref="Y1029:Y1092" si="673">IF(B1029="Line 3 repd.",A1029,0)</f>
        <v>0</v>
      </c>
      <c r="Z1029" s="14">
        <f t="shared" si="644"/>
        <v>0</v>
      </c>
      <c r="AA1029" s="13">
        <f t="shared" ref="AA1029:AA1092" si="674">IF(E1029="Dn(waiting)",A1030-A1029,0)</f>
        <v>1.9999999999999574E-2</v>
      </c>
      <c r="AB1029" s="14"/>
      <c r="AC1029" s="13">
        <f t="shared" ref="AC1029:AC1092" si="675">IF(B1029="Line 4 Fails",A1029,0)</f>
        <v>0</v>
      </c>
      <c r="AD1029" s="14">
        <f t="shared" si="645"/>
        <v>0</v>
      </c>
      <c r="AE1029" s="13">
        <f t="shared" ref="AE1029:AE1092" si="676">IF(B1029="Line 4 repd.",A1029,0)</f>
        <v>0</v>
      </c>
      <c r="AF1029" s="14">
        <f t="shared" si="646"/>
        <v>0</v>
      </c>
      <c r="AG1029" s="13">
        <f t="shared" ref="AG1029:AG1092" si="677">IF(F1029="Dn(waiting)",A1030-A1029,0)</f>
        <v>0</v>
      </c>
      <c r="AH1029" s="14"/>
      <c r="AI1029" s="13">
        <f t="shared" ref="AI1029:AI1092" si="678">IF(B1029="Line 5 Fails",A1029,0)</f>
        <v>0</v>
      </c>
      <c r="AJ1029" s="14">
        <f t="shared" si="647"/>
        <v>0</v>
      </c>
      <c r="AK1029" s="13">
        <f t="shared" ref="AK1029:AK1092" si="679">IF(B1029="Line 5 repd.",A1029,0)</f>
        <v>0</v>
      </c>
      <c r="AL1029" s="14">
        <f t="shared" si="648"/>
        <v>0</v>
      </c>
      <c r="AM1029" s="13">
        <f t="shared" si="649"/>
        <v>0</v>
      </c>
      <c r="AN1029" s="14"/>
      <c r="AO1029" s="13">
        <f t="shared" si="650"/>
        <v>0</v>
      </c>
      <c r="AP1029" s="14">
        <f t="shared" si="651"/>
        <v>0</v>
      </c>
      <c r="AQ1029" s="13">
        <f t="shared" si="652"/>
        <v>0</v>
      </c>
      <c r="AR1029" s="14">
        <f t="shared" si="653"/>
        <v>0</v>
      </c>
      <c r="AS1029" s="13">
        <f t="shared" si="654"/>
        <v>1.9999999999999574E-2</v>
      </c>
      <c r="AT1029" s="14"/>
      <c r="AU1029" s="13">
        <f t="shared" si="655"/>
        <v>0</v>
      </c>
      <c r="AV1029" s="14">
        <f t="shared" si="656"/>
        <v>0</v>
      </c>
      <c r="AW1029" s="13">
        <f t="shared" si="657"/>
        <v>0</v>
      </c>
      <c r="AX1029" s="14">
        <f t="shared" si="658"/>
        <v>0</v>
      </c>
      <c r="AY1029" s="13">
        <f t="shared" si="659"/>
        <v>0</v>
      </c>
      <c r="AZ1029" s="14"/>
      <c r="BA1029" s="13">
        <f t="shared" si="660"/>
        <v>0</v>
      </c>
      <c r="BB1029" s="14">
        <f t="shared" si="661"/>
        <v>0</v>
      </c>
      <c r="BC1029" s="13">
        <f t="shared" si="662"/>
        <v>0</v>
      </c>
      <c r="BD1029" s="14">
        <f t="shared" si="663"/>
        <v>0</v>
      </c>
      <c r="BE1029" s="13">
        <f t="shared" si="664"/>
        <v>0</v>
      </c>
    </row>
    <row r="1030" spans="1:57" x14ac:dyDescent="0.25">
      <c r="A1030" s="23">
        <f t="shared" si="665"/>
        <v>20.51041666666632</v>
      </c>
      <c r="B1030" s="8"/>
      <c r="C1030" s="10"/>
      <c r="D1030" s="10" t="s">
        <v>14</v>
      </c>
      <c r="E1030" s="10" t="s">
        <v>14</v>
      </c>
      <c r="F1030" t="s">
        <v>11</v>
      </c>
      <c r="G1030" t="s">
        <v>11</v>
      </c>
      <c r="H1030" s="10" t="s">
        <v>14</v>
      </c>
      <c r="I1030" t="s">
        <v>11</v>
      </c>
      <c r="K1030" s="13">
        <f t="shared" si="666"/>
        <v>0</v>
      </c>
      <c r="L1030" s="14">
        <f t="shared" ref="L1030:L1093" si="680">IF(K1030&gt;0,1,0)</f>
        <v>0</v>
      </c>
      <c r="M1030" s="13">
        <f t="shared" si="667"/>
        <v>0</v>
      </c>
      <c r="N1030" s="14">
        <f t="shared" ref="N1030:N1093" si="681">IF(M1030&gt;0,1,0)</f>
        <v>0</v>
      </c>
      <c r="O1030" s="13">
        <f t="shared" si="668"/>
        <v>0</v>
      </c>
      <c r="P1030" s="14"/>
      <c r="Q1030" s="13">
        <f t="shared" si="669"/>
        <v>0</v>
      </c>
      <c r="R1030" s="14">
        <f t="shared" ref="R1030:R1093" si="682">IF(Q1030&gt;0,1,0)</f>
        <v>0</v>
      </c>
      <c r="S1030" s="13">
        <f t="shared" si="670"/>
        <v>0</v>
      </c>
      <c r="T1030" s="14">
        <f t="shared" ref="T1030:T1093" si="683">IF(S1030&gt;0,1,0)</f>
        <v>0</v>
      </c>
      <c r="U1030" s="13">
        <f t="shared" si="671"/>
        <v>1.9999999999999574E-2</v>
      </c>
      <c r="V1030" s="14"/>
      <c r="W1030" s="13">
        <f t="shared" si="672"/>
        <v>0</v>
      </c>
      <c r="X1030" s="14">
        <f t="shared" ref="X1030:X1093" si="684">IF(W1030&gt;0,1,0)</f>
        <v>0</v>
      </c>
      <c r="Y1030" s="13">
        <f t="shared" si="673"/>
        <v>0</v>
      </c>
      <c r="Z1030" s="14">
        <f t="shared" ref="Z1030:Z1093" si="685">IF(Y1030&gt;0,1,0)</f>
        <v>0</v>
      </c>
      <c r="AA1030" s="13">
        <f t="shared" si="674"/>
        <v>1.9999999999999574E-2</v>
      </c>
      <c r="AB1030" s="14"/>
      <c r="AC1030" s="13">
        <f t="shared" si="675"/>
        <v>0</v>
      </c>
      <c r="AD1030" s="14">
        <f t="shared" ref="AD1030:AD1093" si="686">IF(AC1030&gt;0,1,0)</f>
        <v>0</v>
      </c>
      <c r="AE1030" s="13">
        <f t="shared" si="676"/>
        <v>0</v>
      </c>
      <c r="AF1030" s="14">
        <f t="shared" ref="AF1030:AF1093" si="687">IF(AE1030&gt;0,1,0)</f>
        <v>0</v>
      </c>
      <c r="AG1030" s="13">
        <f t="shared" si="677"/>
        <v>0</v>
      </c>
      <c r="AH1030" s="14"/>
      <c r="AI1030" s="13">
        <f t="shared" si="678"/>
        <v>0</v>
      </c>
      <c r="AJ1030" s="14">
        <f t="shared" ref="AJ1030:AJ1093" si="688">IF(AI1030&gt;0,1,0)</f>
        <v>0</v>
      </c>
      <c r="AK1030" s="13">
        <f t="shared" si="679"/>
        <v>0</v>
      </c>
      <c r="AL1030" s="14">
        <f t="shared" ref="AL1030:AL1093" si="689">IF(AK1030&gt;0,1,0)</f>
        <v>0</v>
      </c>
      <c r="AM1030" s="13">
        <f t="shared" ref="AM1030:AM1093" si="690">IF(G1030="Dn(waiting)",A1031-A1030,0)</f>
        <v>0</v>
      </c>
      <c r="AN1030" s="14"/>
      <c r="AO1030" s="13">
        <f t="shared" ref="AO1030:AO1093" si="691">IF(B1030="Line 6 Fails",A1030,0)</f>
        <v>0</v>
      </c>
      <c r="AP1030" s="14">
        <f t="shared" ref="AP1030:AP1093" si="692">IF(AO1030&gt;0,1,0)</f>
        <v>0</v>
      </c>
      <c r="AQ1030" s="13">
        <f t="shared" ref="AQ1030:AQ1093" si="693">IF(B1030="Line 6 repd.",A1030,0)</f>
        <v>0</v>
      </c>
      <c r="AR1030" s="14">
        <f t="shared" ref="AR1030:AR1093" si="694">IF(AQ1030&gt;0,1,0)</f>
        <v>0</v>
      </c>
      <c r="AS1030" s="13">
        <f t="shared" ref="AS1030:AS1093" si="695">IF(H1030="Dn(waiting)",A1031-A1030,0)</f>
        <v>1.9999999999999574E-2</v>
      </c>
      <c r="AT1030" s="14"/>
      <c r="AU1030" s="13">
        <f t="shared" ref="AU1030:AU1093" si="696">IF(B1030="Line 7 Fails",A1030,0)</f>
        <v>0</v>
      </c>
      <c r="AV1030" s="14">
        <f t="shared" ref="AV1030:AV1093" si="697">IF(AU1030&gt;0,1,0)</f>
        <v>0</v>
      </c>
      <c r="AW1030" s="13">
        <f t="shared" ref="AW1030:AW1093" si="698">IF(B1030="Line 7 repd.",A1030,0)</f>
        <v>0</v>
      </c>
      <c r="AX1030" s="14">
        <f t="shared" ref="AX1030:AX1093" si="699">IF(AW1030&gt;0,1,0)</f>
        <v>0</v>
      </c>
      <c r="AY1030" s="13">
        <f t="shared" ref="AY1030:AY1093" si="700">IF(J1030="Dn(waiting)",A1031-A1030,0)</f>
        <v>0</v>
      </c>
      <c r="AZ1030" s="14"/>
      <c r="BA1030" s="13">
        <f t="shared" ref="BA1030:BA1093" si="701">IF(B1030="Line 8 Fails",A1030,0)</f>
        <v>0</v>
      </c>
      <c r="BB1030" s="14">
        <f t="shared" ref="BB1030:BB1093" si="702">IF(BA1030&gt;0,1,0)</f>
        <v>0</v>
      </c>
      <c r="BC1030" s="13">
        <f t="shared" ref="BC1030:BC1093" si="703">IF(B1030="Line 8 repd.",A1030,0)</f>
        <v>0</v>
      </c>
      <c r="BD1030" s="14">
        <f t="shared" ref="BD1030:BD1093" si="704">IF(BC1030&gt;0,1,0)</f>
        <v>0</v>
      </c>
      <c r="BE1030" s="13">
        <f t="shared" ref="BE1030:BE1093" si="705">IF(J1030="Dn(waiting)",A1031-A1030,0)</f>
        <v>0</v>
      </c>
    </row>
    <row r="1031" spans="1:57" x14ac:dyDescent="0.25">
      <c r="A1031" s="23">
        <f t="shared" ref="A1031:A1094" si="706">A1030+0.02</f>
        <v>20.530416666666319</v>
      </c>
      <c r="B1031" s="8" t="s">
        <v>15</v>
      </c>
      <c r="C1031" s="10"/>
      <c r="D1031" s="10" t="s">
        <v>14</v>
      </c>
      <c r="E1031" t="s">
        <v>11</v>
      </c>
      <c r="F1031" t="s">
        <v>11</v>
      </c>
      <c r="G1031" s="11" t="s">
        <v>20</v>
      </c>
      <c r="H1031" s="10" t="s">
        <v>14</v>
      </c>
      <c r="I1031" t="s">
        <v>11</v>
      </c>
      <c r="K1031" s="13">
        <f t="shared" si="666"/>
        <v>0</v>
      </c>
      <c r="L1031" s="14">
        <f t="shared" si="680"/>
        <v>0</v>
      </c>
      <c r="M1031" s="13">
        <f t="shared" si="667"/>
        <v>0</v>
      </c>
      <c r="N1031" s="14">
        <f t="shared" si="681"/>
        <v>0</v>
      </c>
      <c r="O1031" s="13">
        <f t="shared" si="668"/>
        <v>0</v>
      </c>
      <c r="P1031" s="14"/>
      <c r="Q1031" s="13">
        <f t="shared" si="669"/>
        <v>0</v>
      </c>
      <c r="R1031" s="14">
        <f t="shared" si="682"/>
        <v>0</v>
      </c>
      <c r="S1031" s="13">
        <f t="shared" si="670"/>
        <v>0</v>
      </c>
      <c r="T1031" s="14">
        <f t="shared" si="683"/>
        <v>0</v>
      </c>
      <c r="U1031" s="13">
        <f t="shared" si="671"/>
        <v>1.9999999999999574E-2</v>
      </c>
      <c r="V1031" s="14"/>
      <c r="W1031" s="13">
        <f t="shared" si="672"/>
        <v>0</v>
      </c>
      <c r="X1031" s="14">
        <f t="shared" si="684"/>
        <v>0</v>
      </c>
      <c r="Y1031" s="13">
        <f t="shared" si="673"/>
        <v>0</v>
      </c>
      <c r="Z1031" s="14">
        <f t="shared" si="685"/>
        <v>0</v>
      </c>
      <c r="AA1031" s="13">
        <f t="shared" si="674"/>
        <v>0</v>
      </c>
      <c r="AB1031" s="14"/>
      <c r="AC1031" s="13">
        <f t="shared" si="675"/>
        <v>0</v>
      </c>
      <c r="AD1031" s="14">
        <f t="shared" si="686"/>
        <v>0</v>
      </c>
      <c r="AE1031" s="13">
        <f t="shared" si="676"/>
        <v>0</v>
      </c>
      <c r="AF1031" s="14">
        <f t="shared" si="687"/>
        <v>0</v>
      </c>
      <c r="AG1031" s="13">
        <f t="shared" si="677"/>
        <v>0</v>
      </c>
      <c r="AH1031" s="14"/>
      <c r="AI1031" s="13">
        <f t="shared" si="678"/>
        <v>0</v>
      </c>
      <c r="AJ1031" s="14">
        <f t="shared" si="688"/>
        <v>0</v>
      </c>
      <c r="AK1031" s="13">
        <f t="shared" si="679"/>
        <v>20.530416666666319</v>
      </c>
      <c r="AL1031" s="14">
        <f t="shared" si="689"/>
        <v>1</v>
      </c>
      <c r="AM1031" s="13">
        <f t="shared" si="690"/>
        <v>0</v>
      </c>
      <c r="AN1031" s="14"/>
      <c r="AO1031" s="13">
        <f t="shared" si="691"/>
        <v>0</v>
      </c>
      <c r="AP1031" s="14">
        <f t="shared" si="692"/>
        <v>0</v>
      </c>
      <c r="AQ1031" s="13">
        <f t="shared" si="693"/>
        <v>0</v>
      </c>
      <c r="AR1031" s="14">
        <f t="shared" si="694"/>
        <v>0</v>
      </c>
      <c r="AS1031" s="13">
        <f t="shared" si="695"/>
        <v>1.9999999999999574E-2</v>
      </c>
      <c r="AT1031" s="14"/>
      <c r="AU1031" s="13">
        <f t="shared" si="696"/>
        <v>0</v>
      </c>
      <c r="AV1031" s="14">
        <f t="shared" si="697"/>
        <v>0</v>
      </c>
      <c r="AW1031" s="13">
        <f t="shared" si="698"/>
        <v>0</v>
      </c>
      <c r="AX1031" s="14">
        <f t="shared" si="699"/>
        <v>0</v>
      </c>
      <c r="AY1031" s="13">
        <f t="shared" si="700"/>
        <v>0</v>
      </c>
      <c r="AZ1031" s="14"/>
      <c r="BA1031" s="13">
        <f t="shared" si="701"/>
        <v>0</v>
      </c>
      <c r="BB1031" s="14">
        <f t="shared" si="702"/>
        <v>0</v>
      </c>
      <c r="BC1031" s="13">
        <f t="shared" si="703"/>
        <v>0</v>
      </c>
      <c r="BD1031" s="14">
        <f t="shared" si="704"/>
        <v>0</v>
      </c>
      <c r="BE1031" s="13">
        <f t="shared" si="705"/>
        <v>0</v>
      </c>
    </row>
    <row r="1032" spans="1:57" x14ac:dyDescent="0.25">
      <c r="A1032" s="23">
        <f t="shared" si="706"/>
        <v>20.550416666666319</v>
      </c>
      <c r="B1032" s="8"/>
      <c r="C1032" s="10"/>
      <c r="D1032" s="10" t="s">
        <v>14</v>
      </c>
      <c r="E1032" t="s">
        <v>11</v>
      </c>
      <c r="F1032" t="s">
        <v>11</v>
      </c>
      <c r="G1032" s="10"/>
      <c r="H1032" s="10" t="s">
        <v>14</v>
      </c>
      <c r="I1032" t="s">
        <v>11</v>
      </c>
      <c r="K1032" s="13">
        <f t="shared" si="666"/>
        <v>0</v>
      </c>
      <c r="L1032" s="14">
        <f t="shared" si="680"/>
        <v>0</v>
      </c>
      <c r="M1032" s="13">
        <f t="shared" si="667"/>
        <v>0</v>
      </c>
      <c r="N1032" s="14">
        <f t="shared" si="681"/>
        <v>0</v>
      </c>
      <c r="O1032" s="13">
        <f t="shared" si="668"/>
        <v>0</v>
      </c>
      <c r="P1032" s="14"/>
      <c r="Q1032" s="13">
        <f t="shared" si="669"/>
        <v>0</v>
      </c>
      <c r="R1032" s="14">
        <f t="shared" si="682"/>
        <v>0</v>
      </c>
      <c r="S1032" s="13">
        <f t="shared" si="670"/>
        <v>0</v>
      </c>
      <c r="T1032" s="14">
        <f t="shared" si="683"/>
        <v>0</v>
      </c>
      <c r="U1032" s="13">
        <f t="shared" si="671"/>
        <v>1.9999999999999574E-2</v>
      </c>
      <c r="V1032" s="14"/>
      <c r="W1032" s="13">
        <f t="shared" si="672"/>
        <v>0</v>
      </c>
      <c r="X1032" s="14">
        <f t="shared" si="684"/>
        <v>0</v>
      </c>
      <c r="Y1032" s="13">
        <f t="shared" si="673"/>
        <v>0</v>
      </c>
      <c r="Z1032" s="14">
        <f t="shared" si="685"/>
        <v>0</v>
      </c>
      <c r="AA1032" s="13">
        <f t="shared" si="674"/>
        <v>0</v>
      </c>
      <c r="AB1032" s="14"/>
      <c r="AC1032" s="13">
        <f t="shared" si="675"/>
        <v>0</v>
      </c>
      <c r="AD1032" s="14">
        <f t="shared" si="686"/>
        <v>0</v>
      </c>
      <c r="AE1032" s="13">
        <f t="shared" si="676"/>
        <v>0</v>
      </c>
      <c r="AF1032" s="14">
        <f t="shared" si="687"/>
        <v>0</v>
      </c>
      <c r="AG1032" s="13">
        <f t="shared" si="677"/>
        <v>0</v>
      </c>
      <c r="AH1032" s="14"/>
      <c r="AI1032" s="13">
        <f t="shared" si="678"/>
        <v>0</v>
      </c>
      <c r="AJ1032" s="14">
        <f t="shared" si="688"/>
        <v>0</v>
      </c>
      <c r="AK1032" s="13">
        <f t="shared" si="679"/>
        <v>0</v>
      </c>
      <c r="AL1032" s="14">
        <f t="shared" si="689"/>
        <v>0</v>
      </c>
      <c r="AM1032" s="13">
        <f t="shared" si="690"/>
        <v>0</v>
      </c>
      <c r="AN1032" s="14"/>
      <c r="AO1032" s="13">
        <f t="shared" si="691"/>
        <v>0</v>
      </c>
      <c r="AP1032" s="14">
        <f t="shared" si="692"/>
        <v>0</v>
      </c>
      <c r="AQ1032" s="13">
        <f t="shared" si="693"/>
        <v>0</v>
      </c>
      <c r="AR1032" s="14">
        <f t="shared" si="694"/>
        <v>0</v>
      </c>
      <c r="AS1032" s="13">
        <f t="shared" si="695"/>
        <v>1.9999999999999574E-2</v>
      </c>
      <c r="AT1032" s="14"/>
      <c r="AU1032" s="13">
        <f t="shared" si="696"/>
        <v>0</v>
      </c>
      <c r="AV1032" s="14">
        <f t="shared" si="697"/>
        <v>0</v>
      </c>
      <c r="AW1032" s="13">
        <f t="shared" si="698"/>
        <v>0</v>
      </c>
      <c r="AX1032" s="14">
        <f t="shared" si="699"/>
        <v>0</v>
      </c>
      <c r="AY1032" s="13">
        <f t="shared" si="700"/>
        <v>0</v>
      </c>
      <c r="AZ1032" s="14"/>
      <c r="BA1032" s="13">
        <f t="shared" si="701"/>
        <v>0</v>
      </c>
      <c r="BB1032" s="14">
        <f t="shared" si="702"/>
        <v>0</v>
      </c>
      <c r="BC1032" s="13">
        <f t="shared" si="703"/>
        <v>0</v>
      </c>
      <c r="BD1032" s="14">
        <f t="shared" si="704"/>
        <v>0</v>
      </c>
      <c r="BE1032" s="13">
        <f t="shared" si="705"/>
        <v>0</v>
      </c>
    </row>
    <row r="1033" spans="1:57" x14ac:dyDescent="0.25">
      <c r="A1033" s="23">
        <f t="shared" si="706"/>
        <v>20.570416666666318</v>
      </c>
      <c r="B1033" s="8"/>
      <c r="C1033" s="10"/>
      <c r="D1033" s="10" t="s">
        <v>14</v>
      </c>
      <c r="E1033" t="s">
        <v>11</v>
      </c>
      <c r="F1033" t="s">
        <v>11</v>
      </c>
      <c r="G1033" s="10"/>
      <c r="H1033" s="10" t="s">
        <v>14</v>
      </c>
      <c r="I1033" t="s">
        <v>11</v>
      </c>
      <c r="K1033" s="13">
        <f t="shared" si="666"/>
        <v>0</v>
      </c>
      <c r="L1033" s="14">
        <f t="shared" si="680"/>
        <v>0</v>
      </c>
      <c r="M1033" s="13">
        <f t="shared" si="667"/>
        <v>0</v>
      </c>
      <c r="N1033" s="14">
        <f t="shared" si="681"/>
        <v>0</v>
      </c>
      <c r="O1033" s="13">
        <f t="shared" si="668"/>
        <v>0</v>
      </c>
      <c r="P1033" s="14"/>
      <c r="Q1033" s="13">
        <f t="shared" si="669"/>
        <v>0</v>
      </c>
      <c r="R1033" s="14">
        <f t="shared" si="682"/>
        <v>0</v>
      </c>
      <c r="S1033" s="13">
        <f t="shared" si="670"/>
        <v>0</v>
      </c>
      <c r="T1033" s="14">
        <f t="shared" si="683"/>
        <v>0</v>
      </c>
      <c r="U1033" s="13">
        <f t="shared" si="671"/>
        <v>1.9999999999999574E-2</v>
      </c>
      <c r="V1033" s="14"/>
      <c r="W1033" s="13">
        <f t="shared" si="672"/>
        <v>0</v>
      </c>
      <c r="X1033" s="14">
        <f t="shared" si="684"/>
        <v>0</v>
      </c>
      <c r="Y1033" s="13">
        <f t="shared" si="673"/>
        <v>0</v>
      </c>
      <c r="Z1033" s="14">
        <f t="shared" si="685"/>
        <v>0</v>
      </c>
      <c r="AA1033" s="13">
        <f t="shared" si="674"/>
        <v>0</v>
      </c>
      <c r="AB1033" s="14"/>
      <c r="AC1033" s="13">
        <f t="shared" si="675"/>
        <v>0</v>
      </c>
      <c r="AD1033" s="14">
        <f t="shared" si="686"/>
        <v>0</v>
      </c>
      <c r="AE1033" s="13">
        <f t="shared" si="676"/>
        <v>0</v>
      </c>
      <c r="AF1033" s="14">
        <f t="shared" si="687"/>
        <v>0</v>
      </c>
      <c r="AG1033" s="13">
        <f t="shared" si="677"/>
        <v>0</v>
      </c>
      <c r="AH1033" s="14"/>
      <c r="AI1033" s="13">
        <f t="shared" si="678"/>
        <v>0</v>
      </c>
      <c r="AJ1033" s="14">
        <f t="shared" si="688"/>
        <v>0</v>
      </c>
      <c r="AK1033" s="13">
        <f t="shared" si="679"/>
        <v>0</v>
      </c>
      <c r="AL1033" s="14">
        <f t="shared" si="689"/>
        <v>0</v>
      </c>
      <c r="AM1033" s="13">
        <f t="shared" si="690"/>
        <v>0</v>
      </c>
      <c r="AN1033" s="14"/>
      <c r="AO1033" s="13">
        <f t="shared" si="691"/>
        <v>0</v>
      </c>
      <c r="AP1033" s="14">
        <f t="shared" si="692"/>
        <v>0</v>
      </c>
      <c r="AQ1033" s="13">
        <f t="shared" si="693"/>
        <v>0</v>
      </c>
      <c r="AR1033" s="14">
        <f t="shared" si="694"/>
        <v>0</v>
      </c>
      <c r="AS1033" s="13">
        <f t="shared" si="695"/>
        <v>1.9999999999999574E-2</v>
      </c>
      <c r="AT1033" s="14"/>
      <c r="AU1033" s="13">
        <f t="shared" si="696"/>
        <v>0</v>
      </c>
      <c r="AV1033" s="14">
        <f t="shared" si="697"/>
        <v>0</v>
      </c>
      <c r="AW1033" s="13">
        <f t="shared" si="698"/>
        <v>0</v>
      </c>
      <c r="AX1033" s="14">
        <f t="shared" si="699"/>
        <v>0</v>
      </c>
      <c r="AY1033" s="13">
        <f t="shared" si="700"/>
        <v>0</v>
      </c>
      <c r="AZ1033" s="14"/>
      <c r="BA1033" s="13">
        <f t="shared" si="701"/>
        <v>0</v>
      </c>
      <c r="BB1033" s="14">
        <f t="shared" si="702"/>
        <v>0</v>
      </c>
      <c r="BC1033" s="13">
        <f t="shared" si="703"/>
        <v>0</v>
      </c>
      <c r="BD1033" s="14">
        <f t="shared" si="704"/>
        <v>0</v>
      </c>
      <c r="BE1033" s="13">
        <f t="shared" si="705"/>
        <v>0</v>
      </c>
    </row>
    <row r="1034" spans="1:57" x14ac:dyDescent="0.25">
      <c r="A1034" s="23">
        <f t="shared" si="706"/>
        <v>20.590416666666318</v>
      </c>
      <c r="B1034" s="8"/>
      <c r="C1034" s="10"/>
      <c r="D1034" s="10" t="s">
        <v>14</v>
      </c>
      <c r="E1034" t="s">
        <v>11</v>
      </c>
      <c r="F1034" t="s">
        <v>11</v>
      </c>
      <c r="G1034" s="10"/>
      <c r="H1034" s="10" t="s">
        <v>14</v>
      </c>
      <c r="I1034" t="s">
        <v>11</v>
      </c>
      <c r="J1034" s="11"/>
      <c r="K1034" s="13">
        <f t="shared" si="666"/>
        <v>0</v>
      </c>
      <c r="L1034" s="14">
        <f t="shared" si="680"/>
        <v>0</v>
      </c>
      <c r="M1034" s="13">
        <f t="shared" si="667"/>
        <v>0</v>
      </c>
      <c r="N1034" s="14">
        <f t="shared" si="681"/>
        <v>0</v>
      </c>
      <c r="O1034" s="13">
        <f t="shared" si="668"/>
        <v>0</v>
      </c>
      <c r="P1034" s="14"/>
      <c r="Q1034" s="13">
        <f t="shared" si="669"/>
        <v>0</v>
      </c>
      <c r="R1034" s="14">
        <f t="shared" si="682"/>
        <v>0</v>
      </c>
      <c r="S1034" s="13">
        <f t="shared" si="670"/>
        <v>0</v>
      </c>
      <c r="T1034" s="14">
        <f t="shared" si="683"/>
        <v>0</v>
      </c>
      <c r="U1034" s="13">
        <f t="shared" si="671"/>
        <v>1.9999999999999574E-2</v>
      </c>
      <c r="V1034" s="14"/>
      <c r="W1034" s="13">
        <f t="shared" si="672"/>
        <v>0</v>
      </c>
      <c r="X1034" s="14">
        <f t="shared" si="684"/>
        <v>0</v>
      </c>
      <c r="Y1034" s="13">
        <f t="shared" si="673"/>
        <v>0</v>
      </c>
      <c r="Z1034" s="14">
        <f t="shared" si="685"/>
        <v>0</v>
      </c>
      <c r="AA1034" s="13">
        <f t="shared" si="674"/>
        <v>0</v>
      </c>
      <c r="AB1034" s="14"/>
      <c r="AC1034" s="13">
        <f t="shared" si="675"/>
        <v>0</v>
      </c>
      <c r="AD1034" s="14">
        <f t="shared" si="686"/>
        <v>0</v>
      </c>
      <c r="AE1034" s="13">
        <f t="shared" si="676"/>
        <v>0</v>
      </c>
      <c r="AF1034" s="14">
        <f t="shared" si="687"/>
        <v>0</v>
      </c>
      <c r="AG1034" s="13">
        <f t="shared" si="677"/>
        <v>0</v>
      </c>
      <c r="AH1034" s="14"/>
      <c r="AI1034" s="13">
        <f t="shared" si="678"/>
        <v>0</v>
      </c>
      <c r="AJ1034" s="14">
        <f t="shared" si="688"/>
        <v>0</v>
      </c>
      <c r="AK1034" s="13">
        <f t="shared" si="679"/>
        <v>0</v>
      </c>
      <c r="AL1034" s="14">
        <f t="shared" si="689"/>
        <v>0</v>
      </c>
      <c r="AM1034" s="13">
        <f t="shared" si="690"/>
        <v>0</v>
      </c>
      <c r="AN1034" s="14"/>
      <c r="AO1034" s="13">
        <f t="shared" si="691"/>
        <v>0</v>
      </c>
      <c r="AP1034" s="14">
        <f t="shared" si="692"/>
        <v>0</v>
      </c>
      <c r="AQ1034" s="13">
        <f t="shared" si="693"/>
        <v>0</v>
      </c>
      <c r="AR1034" s="14">
        <f t="shared" si="694"/>
        <v>0</v>
      </c>
      <c r="AS1034" s="13">
        <f t="shared" si="695"/>
        <v>1.9999999999999574E-2</v>
      </c>
      <c r="AT1034" s="14"/>
      <c r="AU1034" s="13">
        <f t="shared" si="696"/>
        <v>0</v>
      </c>
      <c r="AV1034" s="14">
        <f t="shared" si="697"/>
        <v>0</v>
      </c>
      <c r="AW1034" s="13">
        <f t="shared" si="698"/>
        <v>0</v>
      </c>
      <c r="AX1034" s="14">
        <f t="shared" si="699"/>
        <v>0</v>
      </c>
      <c r="AY1034" s="13">
        <f t="shared" si="700"/>
        <v>0</v>
      </c>
      <c r="AZ1034" s="14"/>
      <c r="BA1034" s="13">
        <f t="shared" si="701"/>
        <v>0</v>
      </c>
      <c r="BB1034" s="14">
        <f t="shared" si="702"/>
        <v>0</v>
      </c>
      <c r="BC1034" s="13">
        <f t="shared" si="703"/>
        <v>0</v>
      </c>
      <c r="BD1034" s="14">
        <f t="shared" si="704"/>
        <v>0</v>
      </c>
      <c r="BE1034" s="13">
        <f t="shared" si="705"/>
        <v>0</v>
      </c>
    </row>
    <row r="1035" spans="1:57" x14ac:dyDescent="0.25">
      <c r="A1035" s="23">
        <f t="shared" si="706"/>
        <v>20.610416666666318</v>
      </c>
      <c r="B1035" s="8" t="s">
        <v>12</v>
      </c>
      <c r="C1035" s="10"/>
      <c r="D1035" t="s">
        <v>11</v>
      </c>
      <c r="E1035" t="s">
        <v>11</v>
      </c>
      <c r="F1035" s="11" t="s">
        <v>20</v>
      </c>
      <c r="G1035" s="10"/>
      <c r="H1035" s="10" t="s">
        <v>14</v>
      </c>
      <c r="I1035" t="s">
        <v>11</v>
      </c>
      <c r="J1035" s="10"/>
      <c r="K1035" s="13">
        <f t="shared" si="666"/>
        <v>0</v>
      </c>
      <c r="L1035" s="14">
        <f t="shared" si="680"/>
        <v>0</v>
      </c>
      <c r="M1035" s="13">
        <f t="shared" si="667"/>
        <v>0</v>
      </c>
      <c r="N1035" s="14">
        <f t="shared" si="681"/>
        <v>0</v>
      </c>
      <c r="O1035" s="13">
        <f t="shared" si="668"/>
        <v>0</v>
      </c>
      <c r="P1035" s="14"/>
      <c r="Q1035" s="13">
        <f t="shared" si="669"/>
        <v>0</v>
      </c>
      <c r="R1035" s="14">
        <f t="shared" si="682"/>
        <v>0</v>
      </c>
      <c r="S1035" s="13">
        <f t="shared" si="670"/>
        <v>0</v>
      </c>
      <c r="T1035" s="14">
        <f t="shared" si="683"/>
        <v>0</v>
      </c>
      <c r="U1035" s="13">
        <f t="shared" si="671"/>
        <v>0</v>
      </c>
      <c r="V1035" s="14"/>
      <c r="W1035" s="13">
        <f t="shared" si="672"/>
        <v>0</v>
      </c>
      <c r="X1035" s="14">
        <f t="shared" si="684"/>
        <v>0</v>
      </c>
      <c r="Y1035" s="13">
        <f t="shared" si="673"/>
        <v>0</v>
      </c>
      <c r="Z1035" s="14">
        <f t="shared" si="685"/>
        <v>0</v>
      </c>
      <c r="AA1035" s="13">
        <f t="shared" si="674"/>
        <v>0</v>
      </c>
      <c r="AB1035" s="14"/>
      <c r="AC1035" s="13">
        <f t="shared" si="675"/>
        <v>0</v>
      </c>
      <c r="AD1035" s="14">
        <f t="shared" si="686"/>
        <v>0</v>
      </c>
      <c r="AE1035" s="13">
        <f t="shared" si="676"/>
        <v>20.610416666666318</v>
      </c>
      <c r="AF1035" s="14">
        <f t="shared" si="687"/>
        <v>1</v>
      </c>
      <c r="AG1035" s="13">
        <f t="shared" si="677"/>
        <v>0</v>
      </c>
      <c r="AH1035" s="14"/>
      <c r="AI1035" s="13">
        <f t="shared" si="678"/>
        <v>0</v>
      </c>
      <c r="AJ1035" s="14">
        <f t="shared" si="688"/>
        <v>0</v>
      </c>
      <c r="AK1035" s="13">
        <f t="shared" si="679"/>
        <v>0</v>
      </c>
      <c r="AL1035" s="14">
        <f t="shared" si="689"/>
        <v>0</v>
      </c>
      <c r="AM1035" s="13">
        <f t="shared" si="690"/>
        <v>0</v>
      </c>
      <c r="AN1035" s="14"/>
      <c r="AO1035" s="13">
        <f t="shared" si="691"/>
        <v>0</v>
      </c>
      <c r="AP1035" s="14">
        <f t="shared" si="692"/>
        <v>0</v>
      </c>
      <c r="AQ1035" s="13">
        <f t="shared" si="693"/>
        <v>0</v>
      </c>
      <c r="AR1035" s="14">
        <f t="shared" si="694"/>
        <v>0</v>
      </c>
      <c r="AS1035" s="13">
        <f t="shared" si="695"/>
        <v>1.9999999999999574E-2</v>
      </c>
      <c r="AT1035" s="14"/>
      <c r="AU1035" s="13">
        <f t="shared" si="696"/>
        <v>0</v>
      </c>
      <c r="AV1035" s="14">
        <f t="shared" si="697"/>
        <v>0</v>
      </c>
      <c r="AW1035" s="13">
        <f t="shared" si="698"/>
        <v>0</v>
      </c>
      <c r="AX1035" s="14">
        <f t="shared" si="699"/>
        <v>0</v>
      </c>
      <c r="AY1035" s="13">
        <f t="shared" si="700"/>
        <v>0</v>
      </c>
      <c r="AZ1035" s="14"/>
      <c r="BA1035" s="13">
        <f t="shared" si="701"/>
        <v>0</v>
      </c>
      <c r="BB1035" s="14">
        <f t="shared" si="702"/>
        <v>0</v>
      </c>
      <c r="BC1035" s="13">
        <f t="shared" si="703"/>
        <v>0</v>
      </c>
      <c r="BD1035" s="14">
        <f t="shared" si="704"/>
        <v>0</v>
      </c>
      <c r="BE1035" s="13">
        <f t="shared" si="705"/>
        <v>0</v>
      </c>
    </row>
    <row r="1036" spans="1:57" x14ac:dyDescent="0.25">
      <c r="A1036" s="23">
        <f t="shared" si="706"/>
        <v>20.630416666666317</v>
      </c>
      <c r="B1036" s="8"/>
      <c r="C1036" s="10"/>
      <c r="D1036" t="s">
        <v>11</v>
      </c>
      <c r="E1036" t="s">
        <v>11</v>
      </c>
      <c r="F1036" s="10"/>
      <c r="G1036" s="10"/>
      <c r="H1036" s="10" t="s">
        <v>14</v>
      </c>
      <c r="I1036" t="s">
        <v>11</v>
      </c>
      <c r="J1036" s="10"/>
      <c r="K1036" s="13">
        <f t="shared" si="666"/>
        <v>0</v>
      </c>
      <c r="L1036" s="14">
        <f t="shared" si="680"/>
        <v>0</v>
      </c>
      <c r="M1036" s="13">
        <f t="shared" si="667"/>
        <v>0</v>
      </c>
      <c r="N1036" s="14">
        <f t="shared" si="681"/>
        <v>0</v>
      </c>
      <c r="O1036" s="13">
        <f t="shared" si="668"/>
        <v>0</v>
      </c>
      <c r="P1036" s="14"/>
      <c r="Q1036" s="13">
        <f t="shared" si="669"/>
        <v>0</v>
      </c>
      <c r="R1036" s="14">
        <f t="shared" si="682"/>
        <v>0</v>
      </c>
      <c r="S1036" s="13">
        <f t="shared" si="670"/>
        <v>0</v>
      </c>
      <c r="T1036" s="14">
        <f t="shared" si="683"/>
        <v>0</v>
      </c>
      <c r="U1036" s="13">
        <f t="shared" si="671"/>
        <v>0</v>
      </c>
      <c r="V1036" s="14"/>
      <c r="W1036" s="13">
        <f t="shared" si="672"/>
        <v>0</v>
      </c>
      <c r="X1036" s="14">
        <f t="shared" si="684"/>
        <v>0</v>
      </c>
      <c r="Y1036" s="13">
        <f t="shared" si="673"/>
        <v>0</v>
      </c>
      <c r="Z1036" s="14">
        <f t="shared" si="685"/>
        <v>0</v>
      </c>
      <c r="AA1036" s="13">
        <f t="shared" si="674"/>
        <v>0</v>
      </c>
      <c r="AB1036" s="14"/>
      <c r="AC1036" s="13">
        <f t="shared" si="675"/>
        <v>0</v>
      </c>
      <c r="AD1036" s="14">
        <f t="shared" si="686"/>
        <v>0</v>
      </c>
      <c r="AE1036" s="13">
        <f t="shared" si="676"/>
        <v>0</v>
      </c>
      <c r="AF1036" s="14">
        <f t="shared" si="687"/>
        <v>0</v>
      </c>
      <c r="AG1036" s="13">
        <f t="shared" si="677"/>
        <v>0</v>
      </c>
      <c r="AH1036" s="14"/>
      <c r="AI1036" s="13">
        <f t="shared" si="678"/>
        <v>0</v>
      </c>
      <c r="AJ1036" s="14">
        <f t="shared" si="688"/>
        <v>0</v>
      </c>
      <c r="AK1036" s="13">
        <f t="shared" si="679"/>
        <v>0</v>
      </c>
      <c r="AL1036" s="14">
        <f t="shared" si="689"/>
        <v>0</v>
      </c>
      <c r="AM1036" s="13">
        <f t="shared" si="690"/>
        <v>0</v>
      </c>
      <c r="AN1036" s="14"/>
      <c r="AO1036" s="13">
        <f t="shared" si="691"/>
        <v>0</v>
      </c>
      <c r="AP1036" s="14">
        <f t="shared" si="692"/>
        <v>0</v>
      </c>
      <c r="AQ1036" s="13">
        <f t="shared" si="693"/>
        <v>0</v>
      </c>
      <c r="AR1036" s="14">
        <f t="shared" si="694"/>
        <v>0</v>
      </c>
      <c r="AS1036" s="13">
        <f t="shared" si="695"/>
        <v>1.9999999999999574E-2</v>
      </c>
      <c r="AT1036" s="14"/>
      <c r="AU1036" s="13">
        <f t="shared" si="696"/>
        <v>0</v>
      </c>
      <c r="AV1036" s="14">
        <f t="shared" si="697"/>
        <v>0</v>
      </c>
      <c r="AW1036" s="13">
        <f t="shared" si="698"/>
        <v>0</v>
      </c>
      <c r="AX1036" s="14">
        <f t="shared" si="699"/>
        <v>0</v>
      </c>
      <c r="AY1036" s="13">
        <f t="shared" si="700"/>
        <v>0</v>
      </c>
      <c r="AZ1036" s="14"/>
      <c r="BA1036" s="13">
        <f t="shared" si="701"/>
        <v>0</v>
      </c>
      <c r="BB1036" s="14">
        <f t="shared" si="702"/>
        <v>0</v>
      </c>
      <c r="BC1036" s="13">
        <f t="shared" si="703"/>
        <v>0</v>
      </c>
      <c r="BD1036" s="14">
        <f t="shared" si="704"/>
        <v>0</v>
      </c>
      <c r="BE1036" s="13">
        <f t="shared" si="705"/>
        <v>0</v>
      </c>
    </row>
    <row r="1037" spans="1:57" x14ac:dyDescent="0.25">
      <c r="A1037" s="23">
        <f t="shared" si="706"/>
        <v>20.650416666666317</v>
      </c>
      <c r="B1037" s="8"/>
      <c r="D1037" t="s">
        <v>11</v>
      </c>
      <c r="E1037" t="s">
        <v>11</v>
      </c>
      <c r="F1037" s="10"/>
      <c r="G1037" s="10"/>
      <c r="H1037" s="10" t="s">
        <v>14</v>
      </c>
      <c r="I1037" t="s">
        <v>11</v>
      </c>
      <c r="J1037" s="10"/>
      <c r="K1037" s="13">
        <f t="shared" si="666"/>
        <v>0</v>
      </c>
      <c r="L1037" s="14">
        <f t="shared" si="680"/>
        <v>0</v>
      </c>
      <c r="M1037" s="13">
        <f t="shared" si="667"/>
        <v>0</v>
      </c>
      <c r="N1037" s="14">
        <f t="shared" si="681"/>
        <v>0</v>
      </c>
      <c r="O1037" s="13">
        <f t="shared" si="668"/>
        <v>0</v>
      </c>
      <c r="P1037" s="14"/>
      <c r="Q1037" s="13">
        <f t="shared" si="669"/>
        <v>0</v>
      </c>
      <c r="R1037" s="14">
        <f t="shared" si="682"/>
        <v>0</v>
      </c>
      <c r="S1037" s="13">
        <f t="shared" si="670"/>
        <v>0</v>
      </c>
      <c r="T1037" s="14">
        <f t="shared" si="683"/>
        <v>0</v>
      </c>
      <c r="U1037" s="13">
        <f t="shared" si="671"/>
        <v>0</v>
      </c>
      <c r="V1037" s="14"/>
      <c r="W1037" s="13">
        <f t="shared" si="672"/>
        <v>0</v>
      </c>
      <c r="X1037" s="14">
        <f t="shared" si="684"/>
        <v>0</v>
      </c>
      <c r="Y1037" s="13">
        <f t="shared" si="673"/>
        <v>0</v>
      </c>
      <c r="Z1037" s="14">
        <f t="shared" si="685"/>
        <v>0</v>
      </c>
      <c r="AA1037" s="13">
        <f t="shared" si="674"/>
        <v>0</v>
      </c>
      <c r="AB1037" s="14"/>
      <c r="AC1037" s="13">
        <f t="shared" si="675"/>
        <v>0</v>
      </c>
      <c r="AD1037" s="14">
        <f t="shared" si="686"/>
        <v>0</v>
      </c>
      <c r="AE1037" s="13">
        <f t="shared" si="676"/>
        <v>0</v>
      </c>
      <c r="AF1037" s="14">
        <f t="shared" si="687"/>
        <v>0</v>
      </c>
      <c r="AG1037" s="13">
        <f t="shared" si="677"/>
        <v>0</v>
      </c>
      <c r="AH1037" s="14"/>
      <c r="AI1037" s="13">
        <f t="shared" si="678"/>
        <v>0</v>
      </c>
      <c r="AJ1037" s="14">
        <f t="shared" si="688"/>
        <v>0</v>
      </c>
      <c r="AK1037" s="13">
        <f t="shared" si="679"/>
        <v>0</v>
      </c>
      <c r="AL1037" s="14">
        <f t="shared" si="689"/>
        <v>0</v>
      </c>
      <c r="AM1037" s="13">
        <f t="shared" si="690"/>
        <v>0</v>
      </c>
      <c r="AN1037" s="14"/>
      <c r="AO1037" s="13">
        <f t="shared" si="691"/>
        <v>0</v>
      </c>
      <c r="AP1037" s="14">
        <f t="shared" si="692"/>
        <v>0</v>
      </c>
      <c r="AQ1037" s="13">
        <f t="shared" si="693"/>
        <v>0</v>
      </c>
      <c r="AR1037" s="14">
        <f t="shared" si="694"/>
        <v>0</v>
      </c>
      <c r="AS1037" s="13">
        <f t="shared" si="695"/>
        <v>1.9999999999999574E-2</v>
      </c>
      <c r="AT1037" s="14"/>
      <c r="AU1037" s="13">
        <f t="shared" si="696"/>
        <v>0</v>
      </c>
      <c r="AV1037" s="14">
        <f t="shared" si="697"/>
        <v>0</v>
      </c>
      <c r="AW1037" s="13">
        <f t="shared" si="698"/>
        <v>0</v>
      </c>
      <c r="AX1037" s="14">
        <f t="shared" si="699"/>
        <v>0</v>
      </c>
      <c r="AY1037" s="13">
        <f t="shared" si="700"/>
        <v>0</v>
      </c>
      <c r="AZ1037" s="14"/>
      <c r="BA1037" s="13">
        <f t="shared" si="701"/>
        <v>0</v>
      </c>
      <c r="BB1037" s="14">
        <f t="shared" si="702"/>
        <v>0</v>
      </c>
      <c r="BC1037" s="13">
        <f t="shared" si="703"/>
        <v>0</v>
      </c>
      <c r="BD1037" s="14">
        <f t="shared" si="704"/>
        <v>0</v>
      </c>
      <c r="BE1037" s="13">
        <f t="shared" si="705"/>
        <v>0</v>
      </c>
    </row>
    <row r="1038" spans="1:57" x14ac:dyDescent="0.25">
      <c r="A1038" s="23">
        <f t="shared" si="706"/>
        <v>20.670416666666316</v>
      </c>
      <c r="B1038" s="8" t="s">
        <v>9</v>
      </c>
      <c r="C1038" s="10" t="s">
        <v>14</v>
      </c>
      <c r="D1038" t="s">
        <v>11</v>
      </c>
      <c r="E1038" t="s">
        <v>11</v>
      </c>
      <c r="F1038" s="10"/>
      <c r="G1038" s="10"/>
      <c r="H1038" s="10" t="s">
        <v>14</v>
      </c>
      <c r="I1038" t="s">
        <v>11</v>
      </c>
      <c r="J1038" s="10"/>
      <c r="K1038" s="13">
        <f t="shared" si="666"/>
        <v>20.670416666666316</v>
      </c>
      <c r="L1038" s="14">
        <f t="shared" si="680"/>
        <v>1</v>
      </c>
      <c r="M1038" s="13">
        <f t="shared" si="667"/>
        <v>0</v>
      </c>
      <c r="N1038" s="14">
        <f t="shared" si="681"/>
        <v>0</v>
      </c>
      <c r="O1038" s="13">
        <f t="shared" si="668"/>
        <v>1.9999999999999574E-2</v>
      </c>
      <c r="P1038" s="14"/>
      <c r="Q1038" s="13">
        <f t="shared" si="669"/>
        <v>0</v>
      </c>
      <c r="R1038" s="14">
        <f t="shared" si="682"/>
        <v>0</v>
      </c>
      <c r="S1038" s="13">
        <f t="shared" si="670"/>
        <v>0</v>
      </c>
      <c r="T1038" s="14">
        <f t="shared" si="683"/>
        <v>0</v>
      </c>
      <c r="U1038" s="13">
        <f t="shared" si="671"/>
        <v>0</v>
      </c>
      <c r="V1038" s="14"/>
      <c r="W1038" s="13">
        <f t="shared" si="672"/>
        <v>0</v>
      </c>
      <c r="X1038" s="14">
        <f t="shared" si="684"/>
        <v>0</v>
      </c>
      <c r="Y1038" s="13">
        <f t="shared" si="673"/>
        <v>0</v>
      </c>
      <c r="Z1038" s="14">
        <f t="shared" si="685"/>
        <v>0</v>
      </c>
      <c r="AA1038" s="13">
        <f t="shared" si="674"/>
        <v>0</v>
      </c>
      <c r="AB1038" s="14"/>
      <c r="AC1038" s="13">
        <f t="shared" si="675"/>
        <v>0</v>
      </c>
      <c r="AD1038" s="14">
        <f t="shared" si="686"/>
        <v>0</v>
      </c>
      <c r="AE1038" s="13">
        <f t="shared" si="676"/>
        <v>0</v>
      </c>
      <c r="AF1038" s="14">
        <f t="shared" si="687"/>
        <v>0</v>
      </c>
      <c r="AG1038" s="13">
        <f t="shared" si="677"/>
        <v>0</v>
      </c>
      <c r="AH1038" s="14"/>
      <c r="AI1038" s="13">
        <f t="shared" si="678"/>
        <v>0</v>
      </c>
      <c r="AJ1038" s="14">
        <f t="shared" si="688"/>
        <v>0</v>
      </c>
      <c r="AK1038" s="13">
        <f t="shared" si="679"/>
        <v>0</v>
      </c>
      <c r="AL1038" s="14">
        <f t="shared" si="689"/>
        <v>0</v>
      </c>
      <c r="AM1038" s="13">
        <f t="shared" si="690"/>
        <v>0</v>
      </c>
      <c r="AN1038" s="14"/>
      <c r="AO1038" s="13">
        <f t="shared" si="691"/>
        <v>0</v>
      </c>
      <c r="AP1038" s="14">
        <f t="shared" si="692"/>
        <v>0</v>
      </c>
      <c r="AQ1038" s="13">
        <f t="shared" si="693"/>
        <v>0</v>
      </c>
      <c r="AR1038" s="14">
        <f t="shared" si="694"/>
        <v>0</v>
      </c>
      <c r="AS1038" s="13">
        <f t="shared" si="695"/>
        <v>1.9999999999999574E-2</v>
      </c>
      <c r="AT1038" s="14"/>
      <c r="AU1038" s="13">
        <f t="shared" si="696"/>
        <v>0</v>
      </c>
      <c r="AV1038" s="14">
        <f t="shared" si="697"/>
        <v>0</v>
      </c>
      <c r="AW1038" s="13">
        <f t="shared" si="698"/>
        <v>0</v>
      </c>
      <c r="AX1038" s="14">
        <f t="shared" si="699"/>
        <v>0</v>
      </c>
      <c r="AY1038" s="13">
        <f t="shared" si="700"/>
        <v>0</v>
      </c>
      <c r="AZ1038" s="14"/>
      <c r="BA1038" s="13">
        <f t="shared" si="701"/>
        <v>0</v>
      </c>
      <c r="BB1038" s="14">
        <f t="shared" si="702"/>
        <v>0</v>
      </c>
      <c r="BC1038" s="13">
        <f t="shared" si="703"/>
        <v>0</v>
      </c>
      <c r="BD1038" s="14">
        <f t="shared" si="704"/>
        <v>0</v>
      </c>
      <c r="BE1038" s="13">
        <f t="shared" si="705"/>
        <v>0</v>
      </c>
    </row>
    <row r="1039" spans="1:57" x14ac:dyDescent="0.25">
      <c r="A1039" s="23">
        <f t="shared" si="706"/>
        <v>20.690416666666316</v>
      </c>
      <c r="B1039" s="8" t="s">
        <v>65</v>
      </c>
      <c r="C1039" s="10" t="s">
        <v>14</v>
      </c>
      <c r="D1039" t="s">
        <v>11</v>
      </c>
      <c r="E1039" t="s">
        <v>11</v>
      </c>
      <c r="F1039" s="10"/>
      <c r="G1039" s="10"/>
      <c r="H1039" t="s">
        <v>11</v>
      </c>
      <c r="I1039" s="11" t="s">
        <v>20</v>
      </c>
      <c r="J1039" s="10"/>
      <c r="K1039" s="13">
        <f t="shared" si="666"/>
        <v>0</v>
      </c>
      <c r="L1039" s="14">
        <f t="shared" si="680"/>
        <v>0</v>
      </c>
      <c r="M1039" s="13">
        <f t="shared" si="667"/>
        <v>0</v>
      </c>
      <c r="N1039" s="14">
        <f t="shared" si="681"/>
        <v>0</v>
      </c>
      <c r="O1039" s="13">
        <f t="shared" si="668"/>
        <v>1.9999999999999574E-2</v>
      </c>
      <c r="P1039" s="14"/>
      <c r="Q1039" s="13">
        <f t="shared" si="669"/>
        <v>0</v>
      </c>
      <c r="R1039" s="14">
        <f t="shared" si="682"/>
        <v>0</v>
      </c>
      <c r="S1039" s="13">
        <f t="shared" si="670"/>
        <v>0</v>
      </c>
      <c r="T1039" s="14">
        <f t="shared" si="683"/>
        <v>0</v>
      </c>
      <c r="U1039" s="13">
        <f t="shared" si="671"/>
        <v>0</v>
      </c>
      <c r="V1039" s="14"/>
      <c r="W1039" s="13">
        <f t="shared" si="672"/>
        <v>0</v>
      </c>
      <c r="X1039" s="14">
        <f t="shared" si="684"/>
        <v>0</v>
      </c>
      <c r="Y1039" s="13">
        <f t="shared" si="673"/>
        <v>0</v>
      </c>
      <c r="Z1039" s="14">
        <f t="shared" si="685"/>
        <v>0</v>
      </c>
      <c r="AA1039" s="13">
        <f t="shared" si="674"/>
        <v>0</v>
      </c>
      <c r="AB1039" s="14"/>
      <c r="AC1039" s="13">
        <f t="shared" si="675"/>
        <v>0</v>
      </c>
      <c r="AD1039" s="14">
        <f t="shared" si="686"/>
        <v>0</v>
      </c>
      <c r="AE1039" s="13">
        <f t="shared" si="676"/>
        <v>0</v>
      </c>
      <c r="AF1039" s="14">
        <f t="shared" si="687"/>
        <v>0</v>
      </c>
      <c r="AG1039" s="13">
        <f t="shared" si="677"/>
        <v>0</v>
      </c>
      <c r="AH1039" s="14"/>
      <c r="AI1039" s="13">
        <f t="shared" si="678"/>
        <v>0</v>
      </c>
      <c r="AJ1039" s="14">
        <f t="shared" si="688"/>
        <v>0</v>
      </c>
      <c r="AK1039" s="13">
        <f t="shared" si="679"/>
        <v>0</v>
      </c>
      <c r="AL1039" s="14">
        <f t="shared" si="689"/>
        <v>0</v>
      </c>
      <c r="AM1039" s="13">
        <f t="shared" si="690"/>
        <v>0</v>
      </c>
      <c r="AN1039" s="14"/>
      <c r="AO1039" s="13">
        <f t="shared" si="691"/>
        <v>0</v>
      </c>
      <c r="AP1039" s="14">
        <f t="shared" si="692"/>
        <v>0</v>
      </c>
      <c r="AQ1039" s="13">
        <f t="shared" si="693"/>
        <v>0</v>
      </c>
      <c r="AR1039" s="14">
        <f t="shared" si="694"/>
        <v>0</v>
      </c>
      <c r="AS1039" s="13">
        <f t="shared" si="695"/>
        <v>0</v>
      </c>
      <c r="AT1039" s="14"/>
      <c r="AU1039" s="13">
        <f t="shared" si="696"/>
        <v>0</v>
      </c>
      <c r="AV1039" s="14">
        <f t="shared" si="697"/>
        <v>0</v>
      </c>
      <c r="AW1039" s="13">
        <f t="shared" si="698"/>
        <v>20.690416666666316</v>
      </c>
      <c r="AX1039" s="14">
        <f t="shared" si="699"/>
        <v>1</v>
      </c>
      <c r="AY1039" s="13">
        <f t="shared" si="700"/>
        <v>0</v>
      </c>
      <c r="AZ1039" s="14"/>
      <c r="BA1039" s="13">
        <f t="shared" si="701"/>
        <v>0</v>
      </c>
      <c r="BB1039" s="14">
        <f t="shared" si="702"/>
        <v>0</v>
      </c>
      <c r="BC1039" s="13">
        <f t="shared" si="703"/>
        <v>0</v>
      </c>
      <c r="BD1039" s="14">
        <f t="shared" si="704"/>
        <v>0</v>
      </c>
      <c r="BE1039" s="13">
        <f t="shared" si="705"/>
        <v>0</v>
      </c>
    </row>
    <row r="1040" spans="1:57" x14ac:dyDescent="0.25">
      <c r="A1040" s="23">
        <f t="shared" si="706"/>
        <v>20.710416666666315</v>
      </c>
      <c r="B1040" s="8"/>
      <c r="C1040" s="10" t="s">
        <v>14</v>
      </c>
      <c r="D1040" t="s">
        <v>11</v>
      </c>
      <c r="E1040" t="s">
        <v>11</v>
      </c>
      <c r="F1040" s="10"/>
      <c r="G1040" s="10"/>
      <c r="H1040" t="s">
        <v>11</v>
      </c>
      <c r="I1040" s="10"/>
      <c r="J1040" s="10"/>
      <c r="K1040" s="13">
        <f t="shared" si="666"/>
        <v>0</v>
      </c>
      <c r="L1040" s="14">
        <f t="shared" si="680"/>
        <v>0</v>
      </c>
      <c r="M1040" s="13">
        <f t="shared" si="667"/>
        <v>0</v>
      </c>
      <c r="N1040" s="14">
        <f t="shared" si="681"/>
        <v>0</v>
      </c>
      <c r="O1040" s="13">
        <f t="shared" si="668"/>
        <v>1.9999999999999574E-2</v>
      </c>
      <c r="P1040" s="14"/>
      <c r="Q1040" s="13">
        <f t="shared" si="669"/>
        <v>0</v>
      </c>
      <c r="R1040" s="14">
        <f t="shared" si="682"/>
        <v>0</v>
      </c>
      <c r="S1040" s="13">
        <f t="shared" si="670"/>
        <v>0</v>
      </c>
      <c r="T1040" s="14">
        <f t="shared" si="683"/>
        <v>0</v>
      </c>
      <c r="U1040" s="13">
        <f t="shared" si="671"/>
        <v>0</v>
      </c>
      <c r="V1040" s="14"/>
      <c r="W1040" s="13">
        <f t="shared" si="672"/>
        <v>0</v>
      </c>
      <c r="X1040" s="14">
        <f t="shared" si="684"/>
        <v>0</v>
      </c>
      <c r="Y1040" s="13">
        <f t="shared" si="673"/>
        <v>0</v>
      </c>
      <c r="Z1040" s="14">
        <f t="shared" si="685"/>
        <v>0</v>
      </c>
      <c r="AA1040" s="13">
        <f t="shared" si="674"/>
        <v>0</v>
      </c>
      <c r="AB1040" s="14"/>
      <c r="AC1040" s="13">
        <f t="shared" si="675"/>
        <v>0</v>
      </c>
      <c r="AD1040" s="14">
        <f t="shared" si="686"/>
        <v>0</v>
      </c>
      <c r="AE1040" s="13">
        <f t="shared" si="676"/>
        <v>0</v>
      </c>
      <c r="AF1040" s="14">
        <f t="shared" si="687"/>
        <v>0</v>
      </c>
      <c r="AG1040" s="13">
        <f t="shared" si="677"/>
        <v>0</v>
      </c>
      <c r="AH1040" s="14"/>
      <c r="AI1040" s="13">
        <f t="shared" si="678"/>
        <v>0</v>
      </c>
      <c r="AJ1040" s="14">
        <f t="shared" si="688"/>
        <v>0</v>
      </c>
      <c r="AK1040" s="13">
        <f t="shared" si="679"/>
        <v>0</v>
      </c>
      <c r="AL1040" s="14">
        <f t="shared" si="689"/>
        <v>0</v>
      </c>
      <c r="AM1040" s="13">
        <f t="shared" si="690"/>
        <v>0</v>
      </c>
      <c r="AN1040" s="14"/>
      <c r="AO1040" s="13">
        <f t="shared" si="691"/>
        <v>0</v>
      </c>
      <c r="AP1040" s="14">
        <f t="shared" si="692"/>
        <v>0</v>
      </c>
      <c r="AQ1040" s="13">
        <f t="shared" si="693"/>
        <v>0</v>
      </c>
      <c r="AR1040" s="14">
        <f t="shared" si="694"/>
        <v>0</v>
      </c>
      <c r="AS1040" s="13">
        <f t="shared" si="695"/>
        <v>0</v>
      </c>
      <c r="AT1040" s="14"/>
      <c r="AU1040" s="13">
        <f t="shared" si="696"/>
        <v>0</v>
      </c>
      <c r="AV1040" s="14">
        <f t="shared" si="697"/>
        <v>0</v>
      </c>
      <c r="AW1040" s="13">
        <f t="shared" si="698"/>
        <v>0</v>
      </c>
      <c r="AX1040" s="14">
        <f t="shared" si="699"/>
        <v>0</v>
      </c>
      <c r="AY1040" s="13">
        <f t="shared" si="700"/>
        <v>0</v>
      </c>
      <c r="AZ1040" s="14"/>
      <c r="BA1040" s="13">
        <f t="shared" si="701"/>
        <v>0</v>
      </c>
      <c r="BB1040" s="14">
        <f t="shared" si="702"/>
        <v>0</v>
      </c>
      <c r="BC1040" s="13">
        <f t="shared" si="703"/>
        <v>0</v>
      </c>
      <c r="BD1040" s="14">
        <f t="shared" si="704"/>
        <v>0</v>
      </c>
      <c r="BE1040" s="13">
        <f t="shared" si="705"/>
        <v>0</v>
      </c>
    </row>
    <row r="1041" spans="1:57" x14ac:dyDescent="0.25">
      <c r="A1041" s="23">
        <f t="shared" si="706"/>
        <v>20.730416666666315</v>
      </c>
      <c r="B1041" s="8"/>
      <c r="C1041" s="10" t="s">
        <v>14</v>
      </c>
      <c r="D1041" t="s">
        <v>11</v>
      </c>
      <c r="E1041" t="s">
        <v>11</v>
      </c>
      <c r="F1041" s="10"/>
      <c r="G1041" s="10"/>
      <c r="H1041" t="s">
        <v>11</v>
      </c>
      <c r="I1041" s="10"/>
      <c r="J1041" s="10"/>
      <c r="K1041" s="13">
        <f t="shared" si="666"/>
        <v>0</v>
      </c>
      <c r="L1041" s="14">
        <f t="shared" si="680"/>
        <v>0</v>
      </c>
      <c r="M1041" s="13">
        <f t="shared" si="667"/>
        <v>0</v>
      </c>
      <c r="N1041" s="14">
        <f t="shared" si="681"/>
        <v>0</v>
      </c>
      <c r="O1041" s="13">
        <f t="shared" si="668"/>
        <v>1.9999999999999574E-2</v>
      </c>
      <c r="P1041" s="14"/>
      <c r="Q1041" s="13">
        <f t="shared" si="669"/>
        <v>0</v>
      </c>
      <c r="R1041" s="14">
        <f t="shared" si="682"/>
        <v>0</v>
      </c>
      <c r="S1041" s="13">
        <f t="shared" si="670"/>
        <v>0</v>
      </c>
      <c r="T1041" s="14">
        <f t="shared" si="683"/>
        <v>0</v>
      </c>
      <c r="U1041" s="13">
        <f t="shared" si="671"/>
        <v>0</v>
      </c>
      <c r="V1041" s="14"/>
      <c r="W1041" s="13">
        <f t="shared" si="672"/>
        <v>0</v>
      </c>
      <c r="X1041" s="14">
        <f t="shared" si="684"/>
        <v>0</v>
      </c>
      <c r="Y1041" s="13">
        <f t="shared" si="673"/>
        <v>0</v>
      </c>
      <c r="Z1041" s="14">
        <f t="shared" si="685"/>
        <v>0</v>
      </c>
      <c r="AA1041" s="13">
        <f t="shared" si="674"/>
        <v>0</v>
      </c>
      <c r="AB1041" s="14"/>
      <c r="AC1041" s="13">
        <f t="shared" si="675"/>
        <v>0</v>
      </c>
      <c r="AD1041" s="14">
        <f t="shared" si="686"/>
        <v>0</v>
      </c>
      <c r="AE1041" s="13">
        <f t="shared" si="676"/>
        <v>0</v>
      </c>
      <c r="AF1041" s="14">
        <f t="shared" si="687"/>
        <v>0</v>
      </c>
      <c r="AG1041" s="13">
        <f t="shared" si="677"/>
        <v>0</v>
      </c>
      <c r="AH1041" s="14"/>
      <c r="AI1041" s="13">
        <f t="shared" si="678"/>
        <v>0</v>
      </c>
      <c r="AJ1041" s="14">
        <f t="shared" si="688"/>
        <v>0</v>
      </c>
      <c r="AK1041" s="13">
        <f t="shared" si="679"/>
        <v>0</v>
      </c>
      <c r="AL1041" s="14">
        <f t="shared" si="689"/>
        <v>0</v>
      </c>
      <c r="AM1041" s="13">
        <f t="shared" si="690"/>
        <v>0</v>
      </c>
      <c r="AN1041" s="14"/>
      <c r="AO1041" s="13">
        <f t="shared" si="691"/>
        <v>0</v>
      </c>
      <c r="AP1041" s="14">
        <f t="shared" si="692"/>
        <v>0</v>
      </c>
      <c r="AQ1041" s="13">
        <f t="shared" si="693"/>
        <v>0</v>
      </c>
      <c r="AR1041" s="14">
        <f t="shared" si="694"/>
        <v>0</v>
      </c>
      <c r="AS1041" s="13">
        <f t="shared" si="695"/>
        <v>0</v>
      </c>
      <c r="AT1041" s="14"/>
      <c r="AU1041" s="13">
        <f t="shared" si="696"/>
        <v>0</v>
      </c>
      <c r="AV1041" s="14">
        <f t="shared" si="697"/>
        <v>0</v>
      </c>
      <c r="AW1041" s="13">
        <f t="shared" si="698"/>
        <v>0</v>
      </c>
      <c r="AX1041" s="14">
        <f t="shared" si="699"/>
        <v>0</v>
      </c>
      <c r="AY1041" s="13">
        <f t="shared" si="700"/>
        <v>0</v>
      </c>
      <c r="AZ1041" s="14"/>
      <c r="BA1041" s="13">
        <f t="shared" si="701"/>
        <v>0</v>
      </c>
      <c r="BB1041" s="14">
        <f t="shared" si="702"/>
        <v>0</v>
      </c>
      <c r="BC1041" s="13">
        <f t="shared" si="703"/>
        <v>0</v>
      </c>
      <c r="BD1041" s="14">
        <f t="shared" si="704"/>
        <v>0</v>
      </c>
      <c r="BE1041" s="13">
        <f t="shared" si="705"/>
        <v>0</v>
      </c>
    </row>
    <row r="1042" spans="1:57" x14ac:dyDescent="0.25">
      <c r="A1042" s="23">
        <f t="shared" si="706"/>
        <v>20.750416666666315</v>
      </c>
      <c r="B1042" s="8" t="s">
        <v>76</v>
      </c>
      <c r="C1042" s="10" t="s">
        <v>14</v>
      </c>
      <c r="D1042" t="s">
        <v>11</v>
      </c>
      <c r="E1042" t="s">
        <v>11</v>
      </c>
      <c r="F1042" s="10"/>
      <c r="G1042" s="10"/>
      <c r="H1042" t="s">
        <v>11</v>
      </c>
      <c r="J1042" s="10" t="s">
        <v>14</v>
      </c>
      <c r="K1042" s="13">
        <f t="shared" si="666"/>
        <v>0</v>
      </c>
      <c r="L1042" s="14">
        <f t="shared" si="680"/>
        <v>0</v>
      </c>
      <c r="M1042" s="13">
        <f t="shared" si="667"/>
        <v>0</v>
      </c>
      <c r="N1042" s="14">
        <f t="shared" si="681"/>
        <v>0</v>
      </c>
      <c r="O1042" s="13">
        <f t="shared" si="668"/>
        <v>1.9999999999999574E-2</v>
      </c>
      <c r="P1042" s="14"/>
      <c r="Q1042" s="13">
        <f t="shared" si="669"/>
        <v>0</v>
      </c>
      <c r="R1042" s="14">
        <f t="shared" si="682"/>
        <v>0</v>
      </c>
      <c r="S1042" s="13">
        <f t="shared" si="670"/>
        <v>0</v>
      </c>
      <c r="T1042" s="14">
        <f t="shared" si="683"/>
        <v>0</v>
      </c>
      <c r="U1042" s="13">
        <f t="shared" si="671"/>
        <v>0</v>
      </c>
      <c r="V1042" s="14"/>
      <c r="W1042" s="13">
        <f t="shared" si="672"/>
        <v>0</v>
      </c>
      <c r="X1042" s="14">
        <f t="shared" si="684"/>
        <v>0</v>
      </c>
      <c r="Y1042" s="13">
        <f t="shared" si="673"/>
        <v>0</v>
      </c>
      <c r="Z1042" s="14">
        <f t="shared" si="685"/>
        <v>0</v>
      </c>
      <c r="AA1042" s="13">
        <f t="shared" si="674"/>
        <v>0</v>
      </c>
      <c r="AB1042" s="14"/>
      <c r="AC1042" s="13">
        <f t="shared" si="675"/>
        <v>0</v>
      </c>
      <c r="AD1042" s="14">
        <f t="shared" si="686"/>
        <v>0</v>
      </c>
      <c r="AE1042" s="13">
        <f t="shared" si="676"/>
        <v>0</v>
      </c>
      <c r="AF1042" s="14">
        <f t="shared" si="687"/>
        <v>0</v>
      </c>
      <c r="AG1042" s="13">
        <f t="shared" si="677"/>
        <v>0</v>
      </c>
      <c r="AH1042" s="14"/>
      <c r="AI1042" s="13">
        <f t="shared" si="678"/>
        <v>0</v>
      </c>
      <c r="AJ1042" s="14">
        <f t="shared" si="688"/>
        <v>0</v>
      </c>
      <c r="AK1042" s="13">
        <f t="shared" si="679"/>
        <v>0</v>
      </c>
      <c r="AL1042" s="14">
        <f t="shared" si="689"/>
        <v>0</v>
      </c>
      <c r="AM1042" s="13">
        <f t="shared" si="690"/>
        <v>0</v>
      </c>
      <c r="AN1042" s="14"/>
      <c r="AO1042" s="13">
        <f t="shared" si="691"/>
        <v>0</v>
      </c>
      <c r="AP1042" s="14">
        <f t="shared" si="692"/>
        <v>0</v>
      </c>
      <c r="AQ1042" s="13">
        <f t="shared" si="693"/>
        <v>0</v>
      </c>
      <c r="AR1042" s="14">
        <f t="shared" si="694"/>
        <v>0</v>
      </c>
      <c r="AS1042" s="13">
        <f t="shared" si="695"/>
        <v>0</v>
      </c>
      <c r="AT1042" s="14"/>
      <c r="AU1042" s="13">
        <f t="shared" si="696"/>
        <v>0</v>
      </c>
      <c r="AV1042" s="14">
        <f t="shared" si="697"/>
        <v>0</v>
      </c>
      <c r="AW1042" s="13">
        <f t="shared" si="698"/>
        <v>0</v>
      </c>
      <c r="AX1042" s="14">
        <f t="shared" si="699"/>
        <v>0</v>
      </c>
      <c r="AY1042" s="13">
        <f t="shared" si="700"/>
        <v>1.9999999999999574E-2</v>
      </c>
      <c r="AZ1042" s="14"/>
      <c r="BA1042" s="13">
        <f t="shared" si="701"/>
        <v>20.750416666666315</v>
      </c>
      <c r="BB1042" s="14">
        <f t="shared" si="702"/>
        <v>1</v>
      </c>
      <c r="BC1042" s="13">
        <f t="shared" si="703"/>
        <v>0</v>
      </c>
      <c r="BD1042" s="14">
        <f t="shared" si="704"/>
        <v>0</v>
      </c>
      <c r="BE1042" s="13">
        <f t="shared" si="705"/>
        <v>1.9999999999999574E-2</v>
      </c>
    </row>
    <row r="1043" spans="1:57" x14ac:dyDescent="0.25">
      <c r="A1043" s="23">
        <f t="shared" si="706"/>
        <v>20.770416666666314</v>
      </c>
      <c r="B1043" s="8" t="s">
        <v>18</v>
      </c>
      <c r="C1043" t="s">
        <v>11</v>
      </c>
      <c r="D1043" t="s">
        <v>11</v>
      </c>
      <c r="E1043" s="11" t="s">
        <v>20</v>
      </c>
      <c r="F1043" s="10"/>
      <c r="G1043" s="10"/>
      <c r="H1043" t="s">
        <v>11</v>
      </c>
      <c r="J1043" s="10" t="s">
        <v>14</v>
      </c>
      <c r="K1043" s="13">
        <f t="shared" si="666"/>
        <v>0</v>
      </c>
      <c r="L1043" s="14">
        <f t="shared" si="680"/>
        <v>0</v>
      </c>
      <c r="M1043" s="13">
        <f t="shared" si="667"/>
        <v>0</v>
      </c>
      <c r="N1043" s="14">
        <f t="shared" si="681"/>
        <v>0</v>
      </c>
      <c r="O1043" s="13">
        <f t="shared" si="668"/>
        <v>0</v>
      </c>
      <c r="P1043" s="14"/>
      <c r="Q1043" s="13">
        <f t="shared" si="669"/>
        <v>0</v>
      </c>
      <c r="R1043" s="14">
        <f t="shared" si="682"/>
        <v>0</v>
      </c>
      <c r="S1043" s="13">
        <f t="shared" si="670"/>
        <v>0</v>
      </c>
      <c r="T1043" s="14">
        <f t="shared" si="683"/>
        <v>0</v>
      </c>
      <c r="U1043" s="13">
        <f t="shared" si="671"/>
        <v>0</v>
      </c>
      <c r="V1043" s="14"/>
      <c r="W1043" s="13">
        <f t="shared" si="672"/>
        <v>0</v>
      </c>
      <c r="X1043" s="14">
        <f t="shared" si="684"/>
        <v>0</v>
      </c>
      <c r="Y1043" s="13">
        <f t="shared" si="673"/>
        <v>20.770416666666314</v>
      </c>
      <c r="Z1043" s="14">
        <f t="shared" si="685"/>
        <v>1</v>
      </c>
      <c r="AA1043" s="13">
        <f t="shared" si="674"/>
        <v>0</v>
      </c>
      <c r="AB1043" s="14"/>
      <c r="AC1043" s="13">
        <f t="shared" si="675"/>
        <v>0</v>
      </c>
      <c r="AD1043" s="14">
        <f t="shared" si="686"/>
        <v>0</v>
      </c>
      <c r="AE1043" s="13">
        <f t="shared" si="676"/>
        <v>0</v>
      </c>
      <c r="AF1043" s="14">
        <f t="shared" si="687"/>
        <v>0</v>
      </c>
      <c r="AG1043" s="13">
        <f t="shared" si="677"/>
        <v>0</v>
      </c>
      <c r="AH1043" s="14"/>
      <c r="AI1043" s="13">
        <f t="shared" si="678"/>
        <v>0</v>
      </c>
      <c r="AJ1043" s="14">
        <f t="shared" si="688"/>
        <v>0</v>
      </c>
      <c r="AK1043" s="13">
        <f t="shared" si="679"/>
        <v>0</v>
      </c>
      <c r="AL1043" s="14">
        <f t="shared" si="689"/>
        <v>0</v>
      </c>
      <c r="AM1043" s="13">
        <f t="shared" si="690"/>
        <v>0</v>
      </c>
      <c r="AN1043" s="14"/>
      <c r="AO1043" s="13">
        <f t="shared" si="691"/>
        <v>0</v>
      </c>
      <c r="AP1043" s="14">
        <f t="shared" si="692"/>
        <v>0</v>
      </c>
      <c r="AQ1043" s="13">
        <f t="shared" si="693"/>
        <v>0</v>
      </c>
      <c r="AR1043" s="14">
        <f t="shared" si="694"/>
        <v>0</v>
      </c>
      <c r="AS1043" s="13">
        <f t="shared" si="695"/>
        <v>0</v>
      </c>
      <c r="AT1043" s="14"/>
      <c r="AU1043" s="13">
        <f t="shared" si="696"/>
        <v>0</v>
      </c>
      <c r="AV1043" s="14">
        <f t="shared" si="697"/>
        <v>0</v>
      </c>
      <c r="AW1043" s="13">
        <f t="shared" si="698"/>
        <v>0</v>
      </c>
      <c r="AX1043" s="14">
        <f t="shared" si="699"/>
        <v>0</v>
      </c>
      <c r="AY1043" s="13">
        <f t="shared" si="700"/>
        <v>1.9999999999999574E-2</v>
      </c>
      <c r="AZ1043" s="14"/>
      <c r="BA1043" s="13">
        <f t="shared" si="701"/>
        <v>0</v>
      </c>
      <c r="BB1043" s="14">
        <f t="shared" si="702"/>
        <v>0</v>
      </c>
      <c r="BC1043" s="13">
        <f t="shared" si="703"/>
        <v>0</v>
      </c>
      <c r="BD1043" s="14">
        <f t="shared" si="704"/>
        <v>0</v>
      </c>
      <c r="BE1043" s="13">
        <f t="shared" si="705"/>
        <v>1.9999999999999574E-2</v>
      </c>
    </row>
    <row r="1044" spans="1:57" x14ac:dyDescent="0.25">
      <c r="A1044" s="23">
        <f t="shared" si="706"/>
        <v>20.790416666666314</v>
      </c>
      <c r="B1044" s="8"/>
      <c r="C1044" t="s">
        <v>11</v>
      </c>
      <c r="D1044" t="s">
        <v>11</v>
      </c>
      <c r="E1044" s="10"/>
      <c r="F1044" s="10"/>
      <c r="G1044" s="10"/>
      <c r="H1044" t="s">
        <v>11</v>
      </c>
      <c r="J1044" s="10" t="s">
        <v>14</v>
      </c>
      <c r="K1044" s="13">
        <f t="shared" si="666"/>
        <v>0</v>
      </c>
      <c r="L1044" s="14">
        <f t="shared" si="680"/>
        <v>0</v>
      </c>
      <c r="M1044" s="13">
        <f t="shared" si="667"/>
        <v>0</v>
      </c>
      <c r="N1044" s="14">
        <f t="shared" si="681"/>
        <v>0</v>
      </c>
      <c r="O1044" s="13">
        <f t="shared" si="668"/>
        <v>0</v>
      </c>
      <c r="P1044" s="14"/>
      <c r="Q1044" s="13">
        <f t="shared" si="669"/>
        <v>0</v>
      </c>
      <c r="R1044" s="14">
        <f t="shared" si="682"/>
        <v>0</v>
      </c>
      <c r="S1044" s="13">
        <f t="shared" si="670"/>
        <v>0</v>
      </c>
      <c r="T1044" s="14">
        <f t="shared" si="683"/>
        <v>0</v>
      </c>
      <c r="U1044" s="13">
        <f t="shared" si="671"/>
        <v>0</v>
      </c>
      <c r="V1044" s="14"/>
      <c r="W1044" s="13">
        <f t="shared" si="672"/>
        <v>0</v>
      </c>
      <c r="X1044" s="14">
        <f t="shared" si="684"/>
        <v>0</v>
      </c>
      <c r="Y1044" s="13">
        <f t="shared" si="673"/>
        <v>0</v>
      </c>
      <c r="Z1044" s="14">
        <f t="shared" si="685"/>
        <v>0</v>
      </c>
      <c r="AA1044" s="13">
        <f t="shared" si="674"/>
        <v>0</v>
      </c>
      <c r="AB1044" s="14"/>
      <c r="AC1044" s="13">
        <f t="shared" si="675"/>
        <v>0</v>
      </c>
      <c r="AD1044" s="14">
        <f t="shared" si="686"/>
        <v>0</v>
      </c>
      <c r="AE1044" s="13">
        <f t="shared" si="676"/>
        <v>0</v>
      </c>
      <c r="AF1044" s="14">
        <f t="shared" si="687"/>
        <v>0</v>
      </c>
      <c r="AG1044" s="13">
        <f t="shared" si="677"/>
        <v>0</v>
      </c>
      <c r="AH1044" s="14"/>
      <c r="AI1044" s="13">
        <f t="shared" si="678"/>
        <v>0</v>
      </c>
      <c r="AJ1044" s="14">
        <f t="shared" si="688"/>
        <v>0</v>
      </c>
      <c r="AK1044" s="13">
        <f t="shared" si="679"/>
        <v>0</v>
      </c>
      <c r="AL1044" s="14">
        <f t="shared" si="689"/>
        <v>0</v>
      </c>
      <c r="AM1044" s="13">
        <f t="shared" si="690"/>
        <v>0</v>
      </c>
      <c r="AN1044" s="14"/>
      <c r="AO1044" s="13">
        <f t="shared" si="691"/>
        <v>0</v>
      </c>
      <c r="AP1044" s="14">
        <f t="shared" si="692"/>
        <v>0</v>
      </c>
      <c r="AQ1044" s="13">
        <f t="shared" si="693"/>
        <v>0</v>
      </c>
      <c r="AR1044" s="14">
        <f t="shared" si="694"/>
        <v>0</v>
      </c>
      <c r="AS1044" s="13">
        <f t="shared" si="695"/>
        <v>0</v>
      </c>
      <c r="AT1044" s="14"/>
      <c r="AU1044" s="13">
        <f t="shared" si="696"/>
        <v>0</v>
      </c>
      <c r="AV1044" s="14">
        <f t="shared" si="697"/>
        <v>0</v>
      </c>
      <c r="AW1044" s="13">
        <f t="shared" si="698"/>
        <v>0</v>
      </c>
      <c r="AX1044" s="14">
        <f t="shared" si="699"/>
        <v>0</v>
      </c>
      <c r="AY1044" s="13">
        <f t="shared" si="700"/>
        <v>1.9999999999999574E-2</v>
      </c>
      <c r="AZ1044" s="14"/>
      <c r="BA1044" s="13">
        <f t="shared" si="701"/>
        <v>0</v>
      </c>
      <c r="BB1044" s="14">
        <f t="shared" si="702"/>
        <v>0</v>
      </c>
      <c r="BC1044" s="13">
        <f t="shared" si="703"/>
        <v>0</v>
      </c>
      <c r="BD1044" s="14">
        <f t="shared" si="704"/>
        <v>0</v>
      </c>
      <c r="BE1044" s="13">
        <f t="shared" si="705"/>
        <v>1.9999999999999574E-2</v>
      </c>
    </row>
    <row r="1045" spans="1:57" x14ac:dyDescent="0.25">
      <c r="A1045" s="23">
        <f t="shared" si="706"/>
        <v>20.810416666666313</v>
      </c>
      <c r="B1045" s="8"/>
      <c r="C1045" t="s">
        <v>11</v>
      </c>
      <c r="D1045" t="s">
        <v>11</v>
      </c>
      <c r="E1045" s="10"/>
      <c r="F1045" s="10"/>
      <c r="G1045" s="10"/>
      <c r="H1045" t="s">
        <v>11</v>
      </c>
      <c r="J1045" s="10" t="s">
        <v>14</v>
      </c>
      <c r="K1045" s="13">
        <f t="shared" si="666"/>
        <v>0</v>
      </c>
      <c r="L1045" s="14">
        <f t="shared" si="680"/>
        <v>0</v>
      </c>
      <c r="M1045" s="13">
        <f t="shared" si="667"/>
        <v>0</v>
      </c>
      <c r="N1045" s="14">
        <f t="shared" si="681"/>
        <v>0</v>
      </c>
      <c r="O1045" s="13">
        <f t="shared" si="668"/>
        <v>0</v>
      </c>
      <c r="P1045" s="14"/>
      <c r="Q1045" s="13">
        <f t="shared" si="669"/>
        <v>0</v>
      </c>
      <c r="R1045" s="14">
        <f t="shared" si="682"/>
        <v>0</v>
      </c>
      <c r="S1045" s="13">
        <f t="shared" si="670"/>
        <v>0</v>
      </c>
      <c r="T1045" s="14">
        <f t="shared" si="683"/>
        <v>0</v>
      </c>
      <c r="U1045" s="13">
        <f t="shared" si="671"/>
        <v>0</v>
      </c>
      <c r="V1045" s="14"/>
      <c r="W1045" s="13">
        <f t="shared" si="672"/>
        <v>0</v>
      </c>
      <c r="X1045" s="14">
        <f t="shared" si="684"/>
        <v>0</v>
      </c>
      <c r="Y1045" s="13">
        <f t="shared" si="673"/>
        <v>0</v>
      </c>
      <c r="Z1045" s="14">
        <f t="shared" si="685"/>
        <v>0</v>
      </c>
      <c r="AA1045" s="13">
        <f t="shared" si="674"/>
        <v>0</v>
      </c>
      <c r="AB1045" s="14"/>
      <c r="AC1045" s="13">
        <f t="shared" si="675"/>
        <v>0</v>
      </c>
      <c r="AD1045" s="14">
        <f t="shared" si="686"/>
        <v>0</v>
      </c>
      <c r="AE1045" s="13">
        <f t="shared" si="676"/>
        <v>0</v>
      </c>
      <c r="AF1045" s="14">
        <f t="shared" si="687"/>
        <v>0</v>
      </c>
      <c r="AG1045" s="13">
        <f t="shared" si="677"/>
        <v>0</v>
      </c>
      <c r="AH1045" s="14"/>
      <c r="AI1045" s="13">
        <f t="shared" si="678"/>
        <v>0</v>
      </c>
      <c r="AJ1045" s="14">
        <f t="shared" si="688"/>
        <v>0</v>
      </c>
      <c r="AK1045" s="13">
        <f t="shared" si="679"/>
        <v>0</v>
      </c>
      <c r="AL1045" s="14">
        <f t="shared" si="689"/>
        <v>0</v>
      </c>
      <c r="AM1045" s="13">
        <f t="shared" si="690"/>
        <v>0</v>
      </c>
      <c r="AN1045" s="14"/>
      <c r="AO1045" s="13">
        <f t="shared" si="691"/>
        <v>0</v>
      </c>
      <c r="AP1045" s="14">
        <f t="shared" si="692"/>
        <v>0</v>
      </c>
      <c r="AQ1045" s="13">
        <f t="shared" si="693"/>
        <v>0</v>
      </c>
      <c r="AR1045" s="14">
        <f t="shared" si="694"/>
        <v>0</v>
      </c>
      <c r="AS1045" s="13">
        <f t="shared" si="695"/>
        <v>0</v>
      </c>
      <c r="AT1045" s="14"/>
      <c r="AU1045" s="13">
        <f t="shared" si="696"/>
        <v>0</v>
      </c>
      <c r="AV1045" s="14">
        <f t="shared" si="697"/>
        <v>0</v>
      </c>
      <c r="AW1045" s="13">
        <f t="shared" si="698"/>
        <v>0</v>
      </c>
      <c r="AX1045" s="14">
        <f t="shared" si="699"/>
        <v>0</v>
      </c>
      <c r="AY1045" s="13">
        <f t="shared" si="700"/>
        <v>1.9999999999999574E-2</v>
      </c>
      <c r="AZ1045" s="14"/>
      <c r="BA1045" s="13">
        <f t="shared" si="701"/>
        <v>0</v>
      </c>
      <c r="BB1045" s="14">
        <f t="shared" si="702"/>
        <v>0</v>
      </c>
      <c r="BC1045" s="13">
        <f t="shared" si="703"/>
        <v>0</v>
      </c>
      <c r="BD1045" s="14">
        <f t="shared" si="704"/>
        <v>0</v>
      </c>
      <c r="BE1045" s="13">
        <f t="shared" si="705"/>
        <v>1.9999999999999574E-2</v>
      </c>
    </row>
    <row r="1046" spans="1:57" x14ac:dyDescent="0.25">
      <c r="A1046" s="23">
        <f t="shared" si="706"/>
        <v>20.830416666666313</v>
      </c>
      <c r="B1046" s="8"/>
      <c r="C1046" t="s">
        <v>11</v>
      </c>
      <c r="D1046" t="s">
        <v>11</v>
      </c>
      <c r="E1046" s="10"/>
      <c r="F1046" s="10"/>
      <c r="G1046" s="10"/>
      <c r="H1046" t="s">
        <v>11</v>
      </c>
      <c r="J1046" s="10" t="s">
        <v>14</v>
      </c>
      <c r="K1046" s="13">
        <f t="shared" si="666"/>
        <v>0</v>
      </c>
      <c r="L1046" s="14">
        <f t="shared" si="680"/>
        <v>0</v>
      </c>
      <c r="M1046" s="13">
        <f t="shared" si="667"/>
        <v>0</v>
      </c>
      <c r="N1046" s="14">
        <f t="shared" si="681"/>
        <v>0</v>
      </c>
      <c r="O1046" s="13">
        <f t="shared" si="668"/>
        <v>0</v>
      </c>
      <c r="P1046" s="14"/>
      <c r="Q1046" s="13">
        <f t="shared" si="669"/>
        <v>0</v>
      </c>
      <c r="R1046" s="14">
        <f t="shared" si="682"/>
        <v>0</v>
      </c>
      <c r="S1046" s="13">
        <f t="shared" si="670"/>
        <v>0</v>
      </c>
      <c r="T1046" s="14">
        <f t="shared" si="683"/>
        <v>0</v>
      </c>
      <c r="U1046" s="13">
        <f t="shared" si="671"/>
        <v>0</v>
      </c>
      <c r="V1046" s="14"/>
      <c r="W1046" s="13">
        <f t="shared" si="672"/>
        <v>0</v>
      </c>
      <c r="X1046" s="14">
        <f t="shared" si="684"/>
        <v>0</v>
      </c>
      <c r="Y1046" s="13">
        <f t="shared" si="673"/>
        <v>0</v>
      </c>
      <c r="Z1046" s="14">
        <f t="shared" si="685"/>
        <v>0</v>
      </c>
      <c r="AA1046" s="13">
        <f t="shared" si="674"/>
        <v>0</v>
      </c>
      <c r="AB1046" s="14"/>
      <c r="AC1046" s="13">
        <f t="shared" si="675"/>
        <v>0</v>
      </c>
      <c r="AD1046" s="14">
        <f t="shared" si="686"/>
        <v>0</v>
      </c>
      <c r="AE1046" s="13">
        <f t="shared" si="676"/>
        <v>0</v>
      </c>
      <c r="AF1046" s="14">
        <f t="shared" si="687"/>
        <v>0</v>
      </c>
      <c r="AG1046" s="13">
        <f t="shared" si="677"/>
        <v>0</v>
      </c>
      <c r="AH1046" s="14"/>
      <c r="AI1046" s="13">
        <f t="shared" si="678"/>
        <v>0</v>
      </c>
      <c r="AJ1046" s="14">
        <f t="shared" si="688"/>
        <v>0</v>
      </c>
      <c r="AK1046" s="13">
        <f t="shared" si="679"/>
        <v>0</v>
      </c>
      <c r="AL1046" s="14">
        <f t="shared" si="689"/>
        <v>0</v>
      </c>
      <c r="AM1046" s="13">
        <f t="shared" si="690"/>
        <v>0</v>
      </c>
      <c r="AN1046" s="14"/>
      <c r="AO1046" s="13">
        <f t="shared" si="691"/>
        <v>0</v>
      </c>
      <c r="AP1046" s="14">
        <f t="shared" si="692"/>
        <v>0</v>
      </c>
      <c r="AQ1046" s="13">
        <f t="shared" si="693"/>
        <v>0</v>
      </c>
      <c r="AR1046" s="14">
        <f t="shared" si="694"/>
        <v>0</v>
      </c>
      <c r="AS1046" s="13">
        <f t="shared" si="695"/>
        <v>0</v>
      </c>
      <c r="AT1046" s="14"/>
      <c r="AU1046" s="13">
        <f t="shared" si="696"/>
        <v>0</v>
      </c>
      <c r="AV1046" s="14">
        <f t="shared" si="697"/>
        <v>0</v>
      </c>
      <c r="AW1046" s="13">
        <f t="shared" si="698"/>
        <v>0</v>
      </c>
      <c r="AX1046" s="14">
        <f t="shared" si="699"/>
        <v>0</v>
      </c>
      <c r="AY1046" s="13">
        <f t="shared" si="700"/>
        <v>1.9999999999999574E-2</v>
      </c>
      <c r="AZ1046" s="14"/>
      <c r="BA1046" s="13">
        <f t="shared" si="701"/>
        <v>0</v>
      </c>
      <c r="BB1046" s="14">
        <f t="shared" si="702"/>
        <v>0</v>
      </c>
      <c r="BC1046" s="13">
        <f t="shared" si="703"/>
        <v>0</v>
      </c>
      <c r="BD1046" s="14">
        <f t="shared" si="704"/>
        <v>0</v>
      </c>
      <c r="BE1046" s="13">
        <f t="shared" si="705"/>
        <v>1.9999999999999574E-2</v>
      </c>
    </row>
    <row r="1047" spans="1:57" x14ac:dyDescent="0.25">
      <c r="A1047" s="23">
        <f t="shared" si="706"/>
        <v>20.850416666666312</v>
      </c>
      <c r="B1047" s="8" t="s">
        <v>17</v>
      </c>
      <c r="C1047" t="s">
        <v>11</v>
      </c>
      <c r="D1047" s="11" t="s">
        <v>20</v>
      </c>
      <c r="E1047" s="10"/>
      <c r="G1047" s="10"/>
      <c r="H1047" t="s">
        <v>11</v>
      </c>
      <c r="I1047" s="11"/>
      <c r="J1047" t="s">
        <v>11</v>
      </c>
      <c r="K1047" s="13">
        <f t="shared" si="666"/>
        <v>0</v>
      </c>
      <c r="L1047" s="14">
        <f t="shared" si="680"/>
        <v>0</v>
      </c>
      <c r="M1047" s="13">
        <f t="shared" si="667"/>
        <v>0</v>
      </c>
      <c r="N1047" s="14">
        <f t="shared" si="681"/>
        <v>0</v>
      </c>
      <c r="O1047" s="13">
        <f t="shared" si="668"/>
        <v>0</v>
      </c>
      <c r="P1047" s="14"/>
      <c r="Q1047" s="13">
        <f t="shared" si="669"/>
        <v>0</v>
      </c>
      <c r="R1047" s="14">
        <f t="shared" si="682"/>
        <v>0</v>
      </c>
      <c r="S1047" s="13">
        <f t="shared" si="670"/>
        <v>20.850416666666312</v>
      </c>
      <c r="T1047" s="14">
        <f t="shared" si="683"/>
        <v>1</v>
      </c>
      <c r="U1047" s="13">
        <f t="shared" si="671"/>
        <v>0</v>
      </c>
      <c r="V1047" s="14"/>
      <c r="W1047" s="13">
        <f t="shared" si="672"/>
        <v>0</v>
      </c>
      <c r="X1047" s="14">
        <f t="shared" si="684"/>
        <v>0</v>
      </c>
      <c r="Y1047" s="13">
        <f t="shared" si="673"/>
        <v>0</v>
      </c>
      <c r="Z1047" s="14">
        <f t="shared" si="685"/>
        <v>0</v>
      </c>
      <c r="AA1047" s="13">
        <f t="shared" si="674"/>
        <v>0</v>
      </c>
      <c r="AB1047" s="14"/>
      <c r="AC1047" s="13">
        <f t="shared" si="675"/>
        <v>0</v>
      </c>
      <c r="AD1047" s="14">
        <f t="shared" si="686"/>
        <v>0</v>
      </c>
      <c r="AE1047" s="13">
        <f t="shared" si="676"/>
        <v>0</v>
      </c>
      <c r="AF1047" s="14">
        <f t="shared" si="687"/>
        <v>0</v>
      </c>
      <c r="AG1047" s="13">
        <f t="shared" si="677"/>
        <v>0</v>
      </c>
      <c r="AH1047" s="14"/>
      <c r="AI1047" s="13">
        <f t="shared" si="678"/>
        <v>0</v>
      </c>
      <c r="AJ1047" s="14">
        <f t="shared" si="688"/>
        <v>0</v>
      </c>
      <c r="AK1047" s="13">
        <f t="shared" si="679"/>
        <v>0</v>
      </c>
      <c r="AL1047" s="14">
        <f t="shared" si="689"/>
        <v>0</v>
      </c>
      <c r="AM1047" s="13">
        <f t="shared" si="690"/>
        <v>0</v>
      </c>
      <c r="AN1047" s="14"/>
      <c r="AO1047" s="13">
        <f t="shared" si="691"/>
        <v>0</v>
      </c>
      <c r="AP1047" s="14">
        <f t="shared" si="692"/>
        <v>0</v>
      </c>
      <c r="AQ1047" s="13">
        <f t="shared" si="693"/>
        <v>0</v>
      </c>
      <c r="AR1047" s="14">
        <f t="shared" si="694"/>
        <v>0</v>
      </c>
      <c r="AS1047" s="13">
        <f t="shared" si="695"/>
        <v>0</v>
      </c>
      <c r="AT1047" s="14"/>
      <c r="AU1047" s="13">
        <f t="shared" si="696"/>
        <v>0</v>
      </c>
      <c r="AV1047" s="14">
        <f t="shared" si="697"/>
        <v>0</v>
      </c>
      <c r="AW1047" s="13">
        <f t="shared" si="698"/>
        <v>0</v>
      </c>
      <c r="AX1047" s="14">
        <f t="shared" si="699"/>
        <v>0</v>
      </c>
      <c r="AY1047" s="13">
        <f t="shared" si="700"/>
        <v>0</v>
      </c>
      <c r="AZ1047" s="14"/>
      <c r="BA1047" s="13">
        <f t="shared" si="701"/>
        <v>0</v>
      </c>
      <c r="BB1047" s="14">
        <f t="shared" si="702"/>
        <v>0</v>
      </c>
      <c r="BC1047" s="13">
        <f t="shared" si="703"/>
        <v>0</v>
      </c>
      <c r="BD1047" s="14">
        <f t="shared" si="704"/>
        <v>0</v>
      </c>
      <c r="BE1047" s="13">
        <f t="shared" si="705"/>
        <v>0</v>
      </c>
    </row>
    <row r="1048" spans="1:57" x14ac:dyDescent="0.25">
      <c r="A1048" s="23">
        <f t="shared" si="706"/>
        <v>20.870416666666312</v>
      </c>
      <c r="B1048" s="8"/>
      <c r="C1048" t="s">
        <v>11</v>
      </c>
      <c r="D1048" s="10"/>
      <c r="E1048" s="10"/>
      <c r="G1048" s="10"/>
      <c r="H1048" t="s">
        <v>11</v>
      </c>
      <c r="I1048" s="32"/>
      <c r="J1048" t="s">
        <v>11</v>
      </c>
      <c r="K1048" s="13">
        <f t="shared" si="666"/>
        <v>0</v>
      </c>
      <c r="L1048" s="14">
        <f t="shared" si="680"/>
        <v>0</v>
      </c>
      <c r="M1048" s="13">
        <f t="shared" si="667"/>
        <v>0</v>
      </c>
      <c r="N1048" s="14">
        <f t="shared" si="681"/>
        <v>0</v>
      </c>
      <c r="O1048" s="13">
        <f t="shared" si="668"/>
        <v>0</v>
      </c>
      <c r="P1048" s="14"/>
      <c r="Q1048" s="13">
        <f t="shared" si="669"/>
        <v>0</v>
      </c>
      <c r="R1048" s="14">
        <f t="shared" si="682"/>
        <v>0</v>
      </c>
      <c r="S1048" s="13">
        <f t="shared" si="670"/>
        <v>0</v>
      </c>
      <c r="T1048" s="14">
        <f t="shared" si="683"/>
        <v>0</v>
      </c>
      <c r="U1048" s="13">
        <f t="shared" si="671"/>
        <v>0</v>
      </c>
      <c r="V1048" s="14"/>
      <c r="W1048" s="13">
        <f t="shared" si="672"/>
        <v>0</v>
      </c>
      <c r="X1048" s="14">
        <f t="shared" si="684"/>
        <v>0</v>
      </c>
      <c r="Y1048" s="13">
        <f t="shared" si="673"/>
        <v>0</v>
      </c>
      <c r="Z1048" s="14">
        <f t="shared" si="685"/>
        <v>0</v>
      </c>
      <c r="AA1048" s="13">
        <f t="shared" si="674"/>
        <v>0</v>
      </c>
      <c r="AB1048" s="14"/>
      <c r="AC1048" s="13">
        <f t="shared" si="675"/>
        <v>0</v>
      </c>
      <c r="AD1048" s="14">
        <f t="shared" si="686"/>
        <v>0</v>
      </c>
      <c r="AE1048" s="13">
        <f t="shared" si="676"/>
        <v>0</v>
      </c>
      <c r="AF1048" s="14">
        <f t="shared" si="687"/>
        <v>0</v>
      </c>
      <c r="AG1048" s="13">
        <f t="shared" si="677"/>
        <v>0</v>
      </c>
      <c r="AH1048" s="14"/>
      <c r="AI1048" s="13">
        <f t="shared" si="678"/>
        <v>0</v>
      </c>
      <c r="AJ1048" s="14">
        <f t="shared" si="688"/>
        <v>0</v>
      </c>
      <c r="AK1048" s="13">
        <f t="shared" si="679"/>
        <v>0</v>
      </c>
      <c r="AL1048" s="14">
        <f t="shared" si="689"/>
        <v>0</v>
      </c>
      <c r="AM1048" s="13">
        <f t="shared" si="690"/>
        <v>0</v>
      </c>
      <c r="AN1048" s="14"/>
      <c r="AO1048" s="13">
        <f t="shared" si="691"/>
        <v>0</v>
      </c>
      <c r="AP1048" s="14">
        <f t="shared" si="692"/>
        <v>0</v>
      </c>
      <c r="AQ1048" s="13">
        <f t="shared" si="693"/>
        <v>0</v>
      </c>
      <c r="AR1048" s="14">
        <f t="shared" si="694"/>
        <v>0</v>
      </c>
      <c r="AS1048" s="13">
        <f t="shared" si="695"/>
        <v>0</v>
      </c>
      <c r="AT1048" s="14"/>
      <c r="AU1048" s="13">
        <f t="shared" si="696"/>
        <v>0</v>
      </c>
      <c r="AV1048" s="14">
        <f t="shared" si="697"/>
        <v>0</v>
      </c>
      <c r="AW1048" s="13">
        <f t="shared" si="698"/>
        <v>0</v>
      </c>
      <c r="AX1048" s="14">
        <f t="shared" si="699"/>
        <v>0</v>
      </c>
      <c r="AY1048" s="13">
        <f t="shared" si="700"/>
        <v>0</v>
      </c>
      <c r="AZ1048" s="14"/>
      <c r="BA1048" s="13">
        <f t="shared" si="701"/>
        <v>0</v>
      </c>
      <c r="BB1048" s="14">
        <f t="shared" si="702"/>
        <v>0</v>
      </c>
      <c r="BC1048" s="13">
        <f t="shared" si="703"/>
        <v>0</v>
      </c>
      <c r="BD1048" s="14">
        <f t="shared" si="704"/>
        <v>0</v>
      </c>
      <c r="BE1048" s="13">
        <f t="shared" si="705"/>
        <v>0</v>
      </c>
    </row>
    <row r="1049" spans="1:57" x14ac:dyDescent="0.25">
      <c r="A1049" s="23">
        <f t="shared" si="706"/>
        <v>20.890416666666312</v>
      </c>
      <c r="B1049" s="8"/>
      <c r="C1049" t="s">
        <v>11</v>
      </c>
      <c r="D1049" s="10"/>
      <c r="E1049" s="10"/>
      <c r="G1049" s="10"/>
      <c r="H1049" t="s">
        <v>11</v>
      </c>
      <c r="I1049" s="32"/>
      <c r="J1049" t="s">
        <v>11</v>
      </c>
      <c r="K1049" s="13">
        <f t="shared" si="666"/>
        <v>0</v>
      </c>
      <c r="L1049" s="14">
        <f t="shared" si="680"/>
        <v>0</v>
      </c>
      <c r="M1049" s="13">
        <f t="shared" si="667"/>
        <v>0</v>
      </c>
      <c r="N1049" s="14">
        <f t="shared" si="681"/>
        <v>0</v>
      </c>
      <c r="O1049" s="13">
        <f t="shared" si="668"/>
        <v>0</v>
      </c>
      <c r="P1049" s="14"/>
      <c r="Q1049" s="13">
        <f t="shared" si="669"/>
        <v>0</v>
      </c>
      <c r="R1049" s="14">
        <f t="shared" si="682"/>
        <v>0</v>
      </c>
      <c r="S1049" s="13">
        <f t="shared" si="670"/>
        <v>0</v>
      </c>
      <c r="T1049" s="14">
        <f t="shared" si="683"/>
        <v>0</v>
      </c>
      <c r="U1049" s="13">
        <f t="shared" si="671"/>
        <v>0</v>
      </c>
      <c r="V1049" s="14"/>
      <c r="W1049" s="13">
        <f t="shared" si="672"/>
        <v>0</v>
      </c>
      <c r="X1049" s="14">
        <f t="shared" si="684"/>
        <v>0</v>
      </c>
      <c r="Y1049" s="13">
        <f t="shared" si="673"/>
        <v>0</v>
      </c>
      <c r="Z1049" s="14">
        <f t="shared" si="685"/>
        <v>0</v>
      </c>
      <c r="AA1049" s="13">
        <f t="shared" si="674"/>
        <v>0</v>
      </c>
      <c r="AB1049" s="14"/>
      <c r="AC1049" s="13">
        <f t="shared" si="675"/>
        <v>0</v>
      </c>
      <c r="AD1049" s="14">
        <f t="shared" si="686"/>
        <v>0</v>
      </c>
      <c r="AE1049" s="13">
        <f t="shared" si="676"/>
        <v>0</v>
      </c>
      <c r="AF1049" s="14">
        <f t="shared" si="687"/>
        <v>0</v>
      </c>
      <c r="AG1049" s="13">
        <f t="shared" si="677"/>
        <v>0</v>
      </c>
      <c r="AH1049" s="14"/>
      <c r="AI1049" s="13">
        <f t="shared" si="678"/>
        <v>0</v>
      </c>
      <c r="AJ1049" s="14">
        <f t="shared" si="688"/>
        <v>0</v>
      </c>
      <c r="AK1049" s="13">
        <f t="shared" si="679"/>
        <v>0</v>
      </c>
      <c r="AL1049" s="14">
        <f t="shared" si="689"/>
        <v>0</v>
      </c>
      <c r="AM1049" s="13">
        <f t="shared" si="690"/>
        <v>0</v>
      </c>
      <c r="AN1049" s="14"/>
      <c r="AO1049" s="13">
        <f t="shared" si="691"/>
        <v>0</v>
      </c>
      <c r="AP1049" s="14">
        <f t="shared" si="692"/>
        <v>0</v>
      </c>
      <c r="AQ1049" s="13">
        <f t="shared" si="693"/>
        <v>0</v>
      </c>
      <c r="AR1049" s="14">
        <f t="shared" si="694"/>
        <v>0</v>
      </c>
      <c r="AS1049" s="13">
        <f t="shared" si="695"/>
        <v>0</v>
      </c>
      <c r="AT1049" s="14"/>
      <c r="AU1049" s="13">
        <f t="shared" si="696"/>
        <v>0</v>
      </c>
      <c r="AV1049" s="14">
        <f t="shared" si="697"/>
        <v>0</v>
      </c>
      <c r="AW1049" s="13">
        <f t="shared" si="698"/>
        <v>0</v>
      </c>
      <c r="AX1049" s="14">
        <f t="shared" si="699"/>
        <v>0</v>
      </c>
      <c r="AY1049" s="13">
        <f t="shared" si="700"/>
        <v>0</v>
      </c>
      <c r="AZ1049" s="14"/>
      <c r="BA1049" s="13">
        <f t="shared" si="701"/>
        <v>0</v>
      </c>
      <c r="BB1049" s="14">
        <f t="shared" si="702"/>
        <v>0</v>
      </c>
      <c r="BC1049" s="13">
        <f t="shared" si="703"/>
        <v>0</v>
      </c>
      <c r="BD1049" s="14">
        <f t="shared" si="704"/>
        <v>0</v>
      </c>
      <c r="BE1049" s="13">
        <f t="shared" si="705"/>
        <v>0</v>
      </c>
    </row>
    <row r="1050" spans="1:57" x14ac:dyDescent="0.25">
      <c r="A1050" s="23">
        <f t="shared" si="706"/>
        <v>20.910416666666311</v>
      </c>
      <c r="B1050" s="8" t="s">
        <v>13</v>
      </c>
      <c r="C1050" t="s">
        <v>11</v>
      </c>
      <c r="D1050" s="10"/>
      <c r="E1050" s="10"/>
      <c r="G1050" s="10" t="s">
        <v>14</v>
      </c>
      <c r="H1050" t="s">
        <v>11</v>
      </c>
      <c r="I1050" s="11"/>
      <c r="J1050" t="s">
        <v>11</v>
      </c>
      <c r="K1050" s="13">
        <f t="shared" si="666"/>
        <v>0</v>
      </c>
      <c r="L1050" s="14">
        <f t="shared" si="680"/>
        <v>0</v>
      </c>
      <c r="M1050" s="13">
        <f t="shared" si="667"/>
        <v>0</v>
      </c>
      <c r="N1050" s="14">
        <f t="shared" si="681"/>
        <v>0</v>
      </c>
      <c r="O1050" s="13">
        <f t="shared" si="668"/>
        <v>0</v>
      </c>
      <c r="P1050" s="14"/>
      <c r="Q1050" s="13">
        <f t="shared" si="669"/>
        <v>0</v>
      </c>
      <c r="R1050" s="14">
        <f t="shared" si="682"/>
        <v>0</v>
      </c>
      <c r="S1050" s="13">
        <f t="shared" si="670"/>
        <v>0</v>
      </c>
      <c r="T1050" s="14">
        <f t="shared" si="683"/>
        <v>0</v>
      </c>
      <c r="U1050" s="13">
        <f t="shared" si="671"/>
        <v>0</v>
      </c>
      <c r="V1050" s="14"/>
      <c r="W1050" s="13">
        <f t="shared" si="672"/>
        <v>0</v>
      </c>
      <c r="X1050" s="14">
        <f t="shared" si="684"/>
        <v>0</v>
      </c>
      <c r="Y1050" s="13">
        <f t="shared" si="673"/>
        <v>0</v>
      </c>
      <c r="Z1050" s="14">
        <f t="shared" si="685"/>
        <v>0</v>
      </c>
      <c r="AA1050" s="13">
        <f t="shared" si="674"/>
        <v>0</v>
      </c>
      <c r="AB1050" s="14"/>
      <c r="AC1050" s="13">
        <f t="shared" si="675"/>
        <v>0</v>
      </c>
      <c r="AD1050" s="14">
        <f t="shared" si="686"/>
        <v>0</v>
      </c>
      <c r="AE1050" s="13">
        <f t="shared" si="676"/>
        <v>0</v>
      </c>
      <c r="AF1050" s="14">
        <f t="shared" si="687"/>
        <v>0</v>
      </c>
      <c r="AG1050" s="13">
        <f t="shared" si="677"/>
        <v>0</v>
      </c>
      <c r="AH1050" s="14"/>
      <c r="AI1050" s="13">
        <f t="shared" si="678"/>
        <v>20.910416666666311</v>
      </c>
      <c r="AJ1050" s="14">
        <f t="shared" si="688"/>
        <v>1</v>
      </c>
      <c r="AK1050" s="13">
        <f t="shared" si="679"/>
        <v>0</v>
      </c>
      <c r="AL1050" s="14">
        <f t="shared" si="689"/>
        <v>0</v>
      </c>
      <c r="AM1050" s="13">
        <f t="shared" si="690"/>
        <v>1.9999999999999574E-2</v>
      </c>
      <c r="AN1050" s="14"/>
      <c r="AO1050" s="13">
        <f t="shared" si="691"/>
        <v>0</v>
      </c>
      <c r="AP1050" s="14">
        <f t="shared" si="692"/>
        <v>0</v>
      </c>
      <c r="AQ1050" s="13">
        <f t="shared" si="693"/>
        <v>0</v>
      </c>
      <c r="AR1050" s="14">
        <f t="shared" si="694"/>
        <v>0</v>
      </c>
      <c r="AS1050" s="13">
        <f t="shared" si="695"/>
        <v>0</v>
      </c>
      <c r="AT1050" s="14"/>
      <c r="AU1050" s="13">
        <f t="shared" si="696"/>
        <v>0</v>
      </c>
      <c r="AV1050" s="14">
        <f t="shared" si="697"/>
        <v>0</v>
      </c>
      <c r="AW1050" s="13">
        <f t="shared" si="698"/>
        <v>0</v>
      </c>
      <c r="AX1050" s="14">
        <f t="shared" si="699"/>
        <v>0</v>
      </c>
      <c r="AY1050" s="13">
        <f t="shared" si="700"/>
        <v>0</v>
      </c>
      <c r="AZ1050" s="14"/>
      <c r="BA1050" s="13">
        <f t="shared" si="701"/>
        <v>0</v>
      </c>
      <c r="BB1050" s="14">
        <f t="shared" si="702"/>
        <v>0</v>
      </c>
      <c r="BC1050" s="13">
        <f t="shared" si="703"/>
        <v>0</v>
      </c>
      <c r="BD1050" s="14">
        <f t="shared" si="704"/>
        <v>0</v>
      </c>
      <c r="BE1050" s="13">
        <f t="shared" si="705"/>
        <v>0</v>
      </c>
    </row>
    <row r="1051" spans="1:57" x14ac:dyDescent="0.25">
      <c r="A1051" s="23">
        <f t="shared" si="706"/>
        <v>20.930416666666311</v>
      </c>
      <c r="B1051" s="8" t="s">
        <v>64</v>
      </c>
      <c r="C1051" t="s">
        <v>11</v>
      </c>
      <c r="D1051" s="10"/>
      <c r="F1051" s="11"/>
      <c r="G1051" t="s">
        <v>11</v>
      </c>
      <c r="H1051" s="11" t="s">
        <v>20</v>
      </c>
      <c r="I1051" s="10"/>
      <c r="J1051" t="s">
        <v>11</v>
      </c>
      <c r="K1051" s="13">
        <f t="shared" si="666"/>
        <v>0</v>
      </c>
      <c r="L1051" s="14">
        <f t="shared" si="680"/>
        <v>0</v>
      </c>
      <c r="M1051" s="13">
        <f t="shared" si="667"/>
        <v>0</v>
      </c>
      <c r="N1051" s="14">
        <f t="shared" si="681"/>
        <v>0</v>
      </c>
      <c r="O1051" s="13">
        <f t="shared" si="668"/>
        <v>0</v>
      </c>
      <c r="P1051" s="14"/>
      <c r="Q1051" s="13">
        <f t="shared" si="669"/>
        <v>0</v>
      </c>
      <c r="R1051" s="14">
        <f t="shared" si="682"/>
        <v>0</v>
      </c>
      <c r="S1051" s="13">
        <f t="shared" si="670"/>
        <v>0</v>
      </c>
      <c r="T1051" s="14">
        <f t="shared" si="683"/>
        <v>0</v>
      </c>
      <c r="U1051" s="13">
        <f t="shared" si="671"/>
        <v>0</v>
      </c>
      <c r="V1051" s="14"/>
      <c r="W1051" s="13">
        <f t="shared" si="672"/>
        <v>0</v>
      </c>
      <c r="X1051" s="14">
        <f t="shared" si="684"/>
        <v>0</v>
      </c>
      <c r="Y1051" s="13">
        <f t="shared" si="673"/>
        <v>0</v>
      </c>
      <c r="Z1051" s="14">
        <f t="shared" si="685"/>
        <v>0</v>
      </c>
      <c r="AA1051" s="13">
        <f t="shared" si="674"/>
        <v>0</v>
      </c>
      <c r="AB1051" s="14"/>
      <c r="AC1051" s="13">
        <f t="shared" si="675"/>
        <v>0</v>
      </c>
      <c r="AD1051" s="14">
        <f t="shared" si="686"/>
        <v>0</v>
      </c>
      <c r="AE1051" s="13">
        <f t="shared" si="676"/>
        <v>0</v>
      </c>
      <c r="AF1051" s="14">
        <f t="shared" si="687"/>
        <v>0</v>
      </c>
      <c r="AG1051" s="13">
        <f t="shared" si="677"/>
        <v>0</v>
      </c>
      <c r="AH1051" s="14"/>
      <c r="AI1051" s="13">
        <f t="shared" si="678"/>
        <v>0</v>
      </c>
      <c r="AJ1051" s="14">
        <f t="shared" si="688"/>
        <v>0</v>
      </c>
      <c r="AK1051" s="13">
        <f t="shared" si="679"/>
        <v>0</v>
      </c>
      <c r="AL1051" s="14">
        <f t="shared" si="689"/>
        <v>0</v>
      </c>
      <c r="AM1051" s="13">
        <f t="shared" si="690"/>
        <v>0</v>
      </c>
      <c r="AN1051" s="14"/>
      <c r="AO1051" s="13">
        <f t="shared" si="691"/>
        <v>0</v>
      </c>
      <c r="AP1051" s="14">
        <f t="shared" si="692"/>
        <v>0</v>
      </c>
      <c r="AQ1051" s="13">
        <f t="shared" si="693"/>
        <v>20.930416666666311</v>
      </c>
      <c r="AR1051" s="14">
        <f t="shared" si="694"/>
        <v>1</v>
      </c>
      <c r="AS1051" s="13">
        <f t="shared" si="695"/>
        <v>0</v>
      </c>
      <c r="AT1051" s="14"/>
      <c r="AU1051" s="13">
        <f t="shared" si="696"/>
        <v>0</v>
      </c>
      <c r="AV1051" s="14">
        <f t="shared" si="697"/>
        <v>0</v>
      </c>
      <c r="AW1051" s="13">
        <f t="shared" si="698"/>
        <v>0</v>
      </c>
      <c r="AX1051" s="14">
        <f t="shared" si="699"/>
        <v>0</v>
      </c>
      <c r="AY1051" s="13">
        <f t="shared" si="700"/>
        <v>0</v>
      </c>
      <c r="AZ1051" s="14"/>
      <c r="BA1051" s="13">
        <f t="shared" si="701"/>
        <v>0</v>
      </c>
      <c r="BB1051" s="14">
        <f t="shared" si="702"/>
        <v>0</v>
      </c>
      <c r="BC1051" s="13">
        <f t="shared" si="703"/>
        <v>0</v>
      </c>
      <c r="BD1051" s="14">
        <f t="shared" si="704"/>
        <v>0</v>
      </c>
      <c r="BE1051" s="13">
        <f t="shared" si="705"/>
        <v>0</v>
      </c>
    </row>
    <row r="1052" spans="1:57" x14ac:dyDescent="0.25">
      <c r="A1052" s="23">
        <f t="shared" si="706"/>
        <v>20.95041666666631</v>
      </c>
      <c r="B1052" s="8" t="s">
        <v>21</v>
      </c>
      <c r="C1052" t="s">
        <v>11</v>
      </c>
      <c r="D1052" s="10"/>
      <c r="E1052" s="10" t="s">
        <v>14</v>
      </c>
      <c r="F1052" s="10"/>
      <c r="G1052" t="s">
        <v>11</v>
      </c>
      <c r="H1052" s="10"/>
      <c r="I1052" s="10"/>
      <c r="J1052" t="s">
        <v>11</v>
      </c>
      <c r="K1052" s="13">
        <f t="shared" si="666"/>
        <v>0</v>
      </c>
      <c r="L1052" s="14">
        <f t="shared" si="680"/>
        <v>0</v>
      </c>
      <c r="M1052" s="13">
        <f t="shared" si="667"/>
        <v>0</v>
      </c>
      <c r="N1052" s="14">
        <f t="shared" si="681"/>
        <v>0</v>
      </c>
      <c r="O1052" s="13">
        <f t="shared" si="668"/>
        <v>0</v>
      </c>
      <c r="P1052" s="14"/>
      <c r="Q1052" s="13">
        <f t="shared" si="669"/>
        <v>0</v>
      </c>
      <c r="R1052" s="14">
        <f t="shared" si="682"/>
        <v>0</v>
      </c>
      <c r="S1052" s="13">
        <f t="shared" si="670"/>
        <v>0</v>
      </c>
      <c r="T1052" s="14">
        <f t="shared" si="683"/>
        <v>0</v>
      </c>
      <c r="U1052" s="13">
        <f t="shared" si="671"/>
        <v>0</v>
      </c>
      <c r="V1052" s="14"/>
      <c r="W1052" s="13">
        <f t="shared" si="672"/>
        <v>20.95041666666631</v>
      </c>
      <c r="X1052" s="14">
        <f t="shared" si="684"/>
        <v>1</v>
      </c>
      <c r="Y1052" s="13">
        <f t="shared" si="673"/>
        <v>0</v>
      </c>
      <c r="Z1052" s="14">
        <f t="shared" si="685"/>
        <v>0</v>
      </c>
      <c r="AA1052" s="13">
        <f t="shared" si="674"/>
        <v>1.9999999999999574E-2</v>
      </c>
      <c r="AB1052" s="14"/>
      <c r="AC1052" s="13">
        <f t="shared" si="675"/>
        <v>0</v>
      </c>
      <c r="AD1052" s="14">
        <f t="shared" si="686"/>
        <v>0</v>
      </c>
      <c r="AE1052" s="13">
        <f t="shared" si="676"/>
        <v>0</v>
      </c>
      <c r="AF1052" s="14">
        <f t="shared" si="687"/>
        <v>0</v>
      </c>
      <c r="AG1052" s="13">
        <f t="shared" si="677"/>
        <v>0</v>
      </c>
      <c r="AH1052" s="14"/>
      <c r="AI1052" s="13">
        <f t="shared" si="678"/>
        <v>0</v>
      </c>
      <c r="AJ1052" s="14">
        <f t="shared" si="688"/>
        <v>0</v>
      </c>
      <c r="AK1052" s="13">
        <f t="shared" si="679"/>
        <v>0</v>
      </c>
      <c r="AL1052" s="14">
        <f t="shared" si="689"/>
        <v>0</v>
      </c>
      <c r="AM1052" s="13">
        <f t="shared" si="690"/>
        <v>0</v>
      </c>
      <c r="AN1052" s="14"/>
      <c r="AO1052" s="13">
        <f t="shared" si="691"/>
        <v>0</v>
      </c>
      <c r="AP1052" s="14">
        <f t="shared" si="692"/>
        <v>0</v>
      </c>
      <c r="AQ1052" s="13">
        <f t="shared" si="693"/>
        <v>0</v>
      </c>
      <c r="AR1052" s="14">
        <f t="shared" si="694"/>
        <v>0</v>
      </c>
      <c r="AS1052" s="13">
        <f t="shared" si="695"/>
        <v>0</v>
      </c>
      <c r="AT1052" s="14"/>
      <c r="AU1052" s="13">
        <f t="shared" si="696"/>
        <v>0</v>
      </c>
      <c r="AV1052" s="14">
        <f t="shared" si="697"/>
        <v>0</v>
      </c>
      <c r="AW1052" s="13">
        <f t="shared" si="698"/>
        <v>0</v>
      </c>
      <c r="AX1052" s="14">
        <f t="shared" si="699"/>
        <v>0</v>
      </c>
      <c r="AY1052" s="13">
        <f t="shared" si="700"/>
        <v>0</v>
      </c>
      <c r="AZ1052" s="14"/>
      <c r="BA1052" s="13">
        <f t="shared" si="701"/>
        <v>0</v>
      </c>
      <c r="BB1052" s="14">
        <f t="shared" si="702"/>
        <v>0</v>
      </c>
      <c r="BC1052" s="13">
        <f t="shared" si="703"/>
        <v>0</v>
      </c>
      <c r="BD1052" s="14">
        <f t="shared" si="704"/>
        <v>0</v>
      </c>
      <c r="BE1052" s="13">
        <f t="shared" si="705"/>
        <v>0</v>
      </c>
    </row>
    <row r="1053" spans="1:57" x14ac:dyDescent="0.25">
      <c r="A1053" s="23">
        <f t="shared" si="706"/>
        <v>20.97041666666631</v>
      </c>
      <c r="B1053" s="8"/>
      <c r="C1053" t="s">
        <v>11</v>
      </c>
      <c r="D1053" s="10"/>
      <c r="E1053" s="10" t="s">
        <v>14</v>
      </c>
      <c r="F1053" s="10"/>
      <c r="G1053" t="s">
        <v>11</v>
      </c>
      <c r="H1053" s="32"/>
      <c r="I1053" s="32"/>
      <c r="J1053" t="s">
        <v>11</v>
      </c>
      <c r="K1053" s="13">
        <f t="shared" si="666"/>
        <v>0</v>
      </c>
      <c r="L1053" s="14">
        <f t="shared" si="680"/>
        <v>0</v>
      </c>
      <c r="M1053" s="13">
        <f t="shared" si="667"/>
        <v>0</v>
      </c>
      <c r="N1053" s="14">
        <f t="shared" si="681"/>
        <v>0</v>
      </c>
      <c r="O1053" s="13">
        <f t="shared" si="668"/>
        <v>0</v>
      </c>
      <c r="P1053" s="14"/>
      <c r="Q1053" s="13">
        <f t="shared" si="669"/>
        <v>0</v>
      </c>
      <c r="R1053" s="14">
        <f t="shared" si="682"/>
        <v>0</v>
      </c>
      <c r="S1053" s="13">
        <f t="shared" si="670"/>
        <v>0</v>
      </c>
      <c r="T1053" s="14">
        <f t="shared" si="683"/>
        <v>0</v>
      </c>
      <c r="U1053" s="13">
        <f t="shared" si="671"/>
        <v>0</v>
      </c>
      <c r="V1053" s="14"/>
      <c r="W1053" s="13">
        <f t="shared" si="672"/>
        <v>0</v>
      </c>
      <c r="X1053" s="14">
        <f t="shared" si="684"/>
        <v>0</v>
      </c>
      <c r="Y1053" s="13">
        <f t="shared" si="673"/>
        <v>0</v>
      </c>
      <c r="Z1053" s="14">
        <f t="shared" si="685"/>
        <v>0</v>
      </c>
      <c r="AA1053" s="13">
        <f t="shared" si="674"/>
        <v>1.9999999999999574E-2</v>
      </c>
      <c r="AB1053" s="14"/>
      <c r="AC1053" s="13">
        <f t="shared" si="675"/>
        <v>0</v>
      </c>
      <c r="AD1053" s="14">
        <f t="shared" si="686"/>
        <v>0</v>
      </c>
      <c r="AE1053" s="13">
        <f t="shared" si="676"/>
        <v>0</v>
      </c>
      <c r="AF1053" s="14">
        <f t="shared" si="687"/>
        <v>0</v>
      </c>
      <c r="AG1053" s="13">
        <f t="shared" si="677"/>
        <v>0</v>
      </c>
      <c r="AH1053" s="14"/>
      <c r="AI1053" s="13">
        <f t="shared" si="678"/>
        <v>0</v>
      </c>
      <c r="AJ1053" s="14">
        <f t="shared" si="688"/>
        <v>0</v>
      </c>
      <c r="AK1053" s="13">
        <f t="shared" si="679"/>
        <v>0</v>
      </c>
      <c r="AL1053" s="14">
        <f t="shared" si="689"/>
        <v>0</v>
      </c>
      <c r="AM1053" s="13">
        <f t="shared" si="690"/>
        <v>0</v>
      </c>
      <c r="AN1053" s="14"/>
      <c r="AO1053" s="13">
        <f t="shared" si="691"/>
        <v>0</v>
      </c>
      <c r="AP1053" s="14">
        <f t="shared" si="692"/>
        <v>0</v>
      </c>
      <c r="AQ1053" s="13">
        <f t="shared" si="693"/>
        <v>0</v>
      </c>
      <c r="AR1053" s="14">
        <f t="shared" si="694"/>
        <v>0</v>
      </c>
      <c r="AS1053" s="13">
        <f t="shared" si="695"/>
        <v>0</v>
      </c>
      <c r="AT1053" s="14"/>
      <c r="AU1053" s="13">
        <f t="shared" si="696"/>
        <v>0</v>
      </c>
      <c r="AV1053" s="14">
        <f t="shared" si="697"/>
        <v>0</v>
      </c>
      <c r="AW1053" s="13">
        <f t="shared" si="698"/>
        <v>0</v>
      </c>
      <c r="AX1053" s="14">
        <f t="shared" si="699"/>
        <v>0</v>
      </c>
      <c r="AY1053" s="13">
        <f t="shared" si="700"/>
        <v>0</v>
      </c>
      <c r="AZ1053" s="14"/>
      <c r="BA1053" s="13">
        <f t="shared" si="701"/>
        <v>0</v>
      </c>
      <c r="BB1053" s="14">
        <f t="shared" si="702"/>
        <v>0</v>
      </c>
      <c r="BC1053" s="13">
        <f t="shared" si="703"/>
        <v>0</v>
      </c>
      <c r="BD1053" s="14">
        <f t="shared" si="704"/>
        <v>0</v>
      </c>
      <c r="BE1053" s="13">
        <f t="shared" si="705"/>
        <v>0</v>
      </c>
    </row>
    <row r="1054" spans="1:57" x14ac:dyDescent="0.25">
      <c r="A1054" s="23">
        <f t="shared" si="706"/>
        <v>20.990416666666309</v>
      </c>
      <c r="B1054" s="8"/>
      <c r="C1054" t="s">
        <v>11</v>
      </c>
      <c r="D1054" s="10"/>
      <c r="E1054" s="10" t="s">
        <v>14</v>
      </c>
      <c r="F1054" s="10"/>
      <c r="G1054" t="s">
        <v>11</v>
      </c>
      <c r="H1054" s="32"/>
      <c r="I1054" s="32"/>
      <c r="J1054" t="s">
        <v>11</v>
      </c>
      <c r="K1054" s="13">
        <f t="shared" si="666"/>
        <v>0</v>
      </c>
      <c r="L1054" s="14">
        <f t="shared" si="680"/>
        <v>0</v>
      </c>
      <c r="M1054" s="13">
        <f t="shared" si="667"/>
        <v>0</v>
      </c>
      <c r="N1054" s="14">
        <f t="shared" si="681"/>
        <v>0</v>
      </c>
      <c r="O1054" s="13">
        <f t="shared" si="668"/>
        <v>0</v>
      </c>
      <c r="P1054" s="14"/>
      <c r="Q1054" s="13">
        <f t="shared" si="669"/>
        <v>0</v>
      </c>
      <c r="R1054" s="14">
        <f t="shared" si="682"/>
        <v>0</v>
      </c>
      <c r="S1054" s="13">
        <f t="shared" si="670"/>
        <v>0</v>
      </c>
      <c r="T1054" s="14">
        <f t="shared" si="683"/>
        <v>0</v>
      </c>
      <c r="U1054" s="13">
        <f t="shared" si="671"/>
        <v>0</v>
      </c>
      <c r="V1054" s="14"/>
      <c r="W1054" s="13">
        <f t="shared" si="672"/>
        <v>0</v>
      </c>
      <c r="X1054" s="14">
        <f t="shared" si="684"/>
        <v>0</v>
      </c>
      <c r="Y1054" s="13">
        <f t="shared" si="673"/>
        <v>0</v>
      </c>
      <c r="Z1054" s="14">
        <f t="shared" si="685"/>
        <v>0</v>
      </c>
      <c r="AA1054" s="13">
        <f t="shared" si="674"/>
        <v>1.9999999999999574E-2</v>
      </c>
      <c r="AB1054" s="14"/>
      <c r="AC1054" s="13">
        <f t="shared" si="675"/>
        <v>0</v>
      </c>
      <c r="AD1054" s="14">
        <f t="shared" si="686"/>
        <v>0</v>
      </c>
      <c r="AE1054" s="13">
        <f t="shared" si="676"/>
        <v>0</v>
      </c>
      <c r="AF1054" s="14">
        <f t="shared" si="687"/>
        <v>0</v>
      </c>
      <c r="AG1054" s="13">
        <f t="shared" si="677"/>
        <v>0</v>
      </c>
      <c r="AH1054" s="14"/>
      <c r="AI1054" s="13">
        <f t="shared" si="678"/>
        <v>0</v>
      </c>
      <c r="AJ1054" s="14">
        <f t="shared" si="688"/>
        <v>0</v>
      </c>
      <c r="AK1054" s="13">
        <f t="shared" si="679"/>
        <v>0</v>
      </c>
      <c r="AL1054" s="14">
        <f t="shared" si="689"/>
        <v>0</v>
      </c>
      <c r="AM1054" s="13">
        <f t="shared" si="690"/>
        <v>0</v>
      </c>
      <c r="AN1054" s="14"/>
      <c r="AO1054" s="13">
        <f t="shared" si="691"/>
        <v>0</v>
      </c>
      <c r="AP1054" s="14">
        <f t="shared" si="692"/>
        <v>0</v>
      </c>
      <c r="AQ1054" s="13">
        <f t="shared" si="693"/>
        <v>0</v>
      </c>
      <c r="AR1054" s="14">
        <f t="shared" si="694"/>
        <v>0</v>
      </c>
      <c r="AS1054" s="13">
        <f t="shared" si="695"/>
        <v>0</v>
      </c>
      <c r="AT1054" s="14"/>
      <c r="AU1054" s="13">
        <f t="shared" si="696"/>
        <v>0</v>
      </c>
      <c r="AV1054" s="14">
        <f t="shared" si="697"/>
        <v>0</v>
      </c>
      <c r="AW1054" s="13">
        <f t="shared" si="698"/>
        <v>0</v>
      </c>
      <c r="AX1054" s="14">
        <f t="shared" si="699"/>
        <v>0</v>
      </c>
      <c r="AY1054" s="13">
        <f t="shared" si="700"/>
        <v>0</v>
      </c>
      <c r="AZ1054" s="14"/>
      <c r="BA1054" s="13">
        <f t="shared" si="701"/>
        <v>0</v>
      </c>
      <c r="BB1054" s="14">
        <f t="shared" si="702"/>
        <v>0</v>
      </c>
      <c r="BC1054" s="13">
        <f t="shared" si="703"/>
        <v>0</v>
      </c>
      <c r="BD1054" s="14">
        <f t="shared" si="704"/>
        <v>0</v>
      </c>
      <c r="BE1054" s="13">
        <f t="shared" si="705"/>
        <v>0</v>
      </c>
    </row>
    <row r="1055" spans="1:57" x14ac:dyDescent="0.25">
      <c r="A1055" s="23">
        <f t="shared" si="706"/>
        <v>21.010416666666309</v>
      </c>
      <c r="B1055" s="8"/>
      <c r="C1055" t="s">
        <v>11</v>
      </c>
      <c r="D1055" s="10"/>
      <c r="E1055" s="10" t="s">
        <v>14</v>
      </c>
      <c r="F1055" s="10"/>
      <c r="G1055" t="s">
        <v>11</v>
      </c>
      <c r="H1055" s="32"/>
      <c r="I1055" s="32"/>
      <c r="J1055" t="s">
        <v>11</v>
      </c>
      <c r="K1055" s="13">
        <f t="shared" si="666"/>
        <v>0</v>
      </c>
      <c r="L1055" s="14">
        <f t="shared" si="680"/>
        <v>0</v>
      </c>
      <c r="M1055" s="13">
        <f t="shared" si="667"/>
        <v>0</v>
      </c>
      <c r="N1055" s="14">
        <f t="shared" si="681"/>
        <v>0</v>
      </c>
      <c r="O1055" s="13">
        <f t="shared" si="668"/>
        <v>0</v>
      </c>
      <c r="P1055" s="14"/>
      <c r="Q1055" s="13">
        <f t="shared" si="669"/>
        <v>0</v>
      </c>
      <c r="R1055" s="14">
        <f t="shared" si="682"/>
        <v>0</v>
      </c>
      <c r="S1055" s="13">
        <f t="shared" si="670"/>
        <v>0</v>
      </c>
      <c r="T1055" s="14">
        <f t="shared" si="683"/>
        <v>0</v>
      </c>
      <c r="U1055" s="13">
        <f t="shared" si="671"/>
        <v>0</v>
      </c>
      <c r="V1055" s="14"/>
      <c r="W1055" s="13">
        <f t="shared" si="672"/>
        <v>0</v>
      </c>
      <c r="X1055" s="14">
        <f t="shared" si="684"/>
        <v>0</v>
      </c>
      <c r="Y1055" s="13">
        <f t="shared" si="673"/>
        <v>0</v>
      </c>
      <c r="Z1055" s="14">
        <f t="shared" si="685"/>
        <v>0</v>
      </c>
      <c r="AA1055" s="13">
        <f t="shared" si="674"/>
        <v>1.9999999999999574E-2</v>
      </c>
      <c r="AB1055" s="14"/>
      <c r="AC1055" s="13">
        <f t="shared" si="675"/>
        <v>0</v>
      </c>
      <c r="AD1055" s="14">
        <f t="shared" si="686"/>
        <v>0</v>
      </c>
      <c r="AE1055" s="13">
        <f t="shared" si="676"/>
        <v>0</v>
      </c>
      <c r="AF1055" s="14">
        <f t="shared" si="687"/>
        <v>0</v>
      </c>
      <c r="AG1055" s="13">
        <f t="shared" si="677"/>
        <v>0</v>
      </c>
      <c r="AH1055" s="14"/>
      <c r="AI1055" s="13">
        <f t="shared" si="678"/>
        <v>0</v>
      </c>
      <c r="AJ1055" s="14">
        <f t="shared" si="688"/>
        <v>0</v>
      </c>
      <c r="AK1055" s="13">
        <f t="shared" si="679"/>
        <v>0</v>
      </c>
      <c r="AL1055" s="14">
        <f t="shared" si="689"/>
        <v>0</v>
      </c>
      <c r="AM1055" s="13">
        <f t="shared" si="690"/>
        <v>0</v>
      </c>
      <c r="AN1055" s="14"/>
      <c r="AO1055" s="13">
        <f t="shared" si="691"/>
        <v>0</v>
      </c>
      <c r="AP1055" s="14">
        <f t="shared" si="692"/>
        <v>0</v>
      </c>
      <c r="AQ1055" s="13">
        <f t="shared" si="693"/>
        <v>0</v>
      </c>
      <c r="AR1055" s="14">
        <f t="shared" si="694"/>
        <v>0</v>
      </c>
      <c r="AS1055" s="13">
        <f t="shared" si="695"/>
        <v>0</v>
      </c>
      <c r="AT1055" s="14"/>
      <c r="AU1055" s="13">
        <f t="shared" si="696"/>
        <v>0</v>
      </c>
      <c r="AV1055" s="14">
        <f t="shared" si="697"/>
        <v>0</v>
      </c>
      <c r="AW1055" s="13">
        <f t="shared" si="698"/>
        <v>0</v>
      </c>
      <c r="AX1055" s="14">
        <f t="shared" si="699"/>
        <v>0</v>
      </c>
      <c r="AY1055" s="13">
        <f t="shared" si="700"/>
        <v>0</v>
      </c>
      <c r="AZ1055" s="14"/>
      <c r="BA1055" s="13">
        <f t="shared" si="701"/>
        <v>0</v>
      </c>
      <c r="BB1055" s="14">
        <f t="shared" si="702"/>
        <v>0</v>
      </c>
      <c r="BC1055" s="13">
        <f t="shared" si="703"/>
        <v>0</v>
      </c>
      <c r="BD1055" s="14">
        <f t="shared" si="704"/>
        <v>0</v>
      </c>
      <c r="BE1055" s="13">
        <f t="shared" si="705"/>
        <v>0</v>
      </c>
    </row>
    <row r="1056" spans="1:57" x14ac:dyDescent="0.25">
      <c r="A1056" s="23">
        <f t="shared" si="706"/>
        <v>21.030416666666309</v>
      </c>
      <c r="B1056" s="8" t="s">
        <v>22</v>
      </c>
      <c r="C1056" s="11" t="s">
        <v>20</v>
      </c>
      <c r="D1056" s="10"/>
      <c r="E1056" t="s">
        <v>11</v>
      </c>
      <c r="F1056" s="10"/>
      <c r="G1056" t="s">
        <v>11</v>
      </c>
      <c r="H1056" s="32"/>
      <c r="I1056" s="32"/>
      <c r="J1056" t="s">
        <v>11</v>
      </c>
      <c r="K1056" s="13">
        <f t="shared" si="666"/>
        <v>0</v>
      </c>
      <c r="L1056" s="14">
        <f t="shared" si="680"/>
        <v>0</v>
      </c>
      <c r="M1056" s="13">
        <f t="shared" si="667"/>
        <v>21.030416666666309</v>
      </c>
      <c r="N1056" s="14">
        <f t="shared" si="681"/>
        <v>1</v>
      </c>
      <c r="O1056" s="13">
        <f t="shared" si="668"/>
        <v>0</v>
      </c>
      <c r="P1056" s="14"/>
      <c r="Q1056" s="13">
        <f t="shared" si="669"/>
        <v>0</v>
      </c>
      <c r="R1056" s="14">
        <f t="shared" si="682"/>
        <v>0</v>
      </c>
      <c r="S1056" s="13">
        <f t="shared" si="670"/>
        <v>0</v>
      </c>
      <c r="T1056" s="14">
        <f t="shared" si="683"/>
        <v>0</v>
      </c>
      <c r="U1056" s="13">
        <f t="shared" si="671"/>
        <v>0</v>
      </c>
      <c r="V1056" s="14"/>
      <c r="W1056" s="13">
        <f t="shared" si="672"/>
        <v>0</v>
      </c>
      <c r="X1056" s="14">
        <f t="shared" si="684"/>
        <v>0</v>
      </c>
      <c r="Y1056" s="13">
        <f t="shared" si="673"/>
        <v>0</v>
      </c>
      <c r="Z1056" s="14">
        <f t="shared" si="685"/>
        <v>0</v>
      </c>
      <c r="AA1056" s="13">
        <f t="shared" si="674"/>
        <v>0</v>
      </c>
      <c r="AB1056" s="14"/>
      <c r="AC1056" s="13">
        <f t="shared" si="675"/>
        <v>0</v>
      </c>
      <c r="AD1056" s="14">
        <f t="shared" si="686"/>
        <v>0</v>
      </c>
      <c r="AE1056" s="13">
        <f t="shared" si="676"/>
        <v>0</v>
      </c>
      <c r="AF1056" s="14">
        <f t="shared" si="687"/>
        <v>0</v>
      </c>
      <c r="AG1056" s="13">
        <f t="shared" si="677"/>
        <v>0</v>
      </c>
      <c r="AH1056" s="14"/>
      <c r="AI1056" s="13">
        <f t="shared" si="678"/>
        <v>0</v>
      </c>
      <c r="AJ1056" s="14">
        <f t="shared" si="688"/>
        <v>0</v>
      </c>
      <c r="AK1056" s="13">
        <f t="shared" si="679"/>
        <v>0</v>
      </c>
      <c r="AL1056" s="14">
        <f t="shared" si="689"/>
        <v>0</v>
      </c>
      <c r="AM1056" s="13">
        <f t="shared" si="690"/>
        <v>0</v>
      </c>
      <c r="AN1056" s="14"/>
      <c r="AO1056" s="13">
        <f t="shared" si="691"/>
        <v>0</v>
      </c>
      <c r="AP1056" s="14">
        <f t="shared" si="692"/>
        <v>0</v>
      </c>
      <c r="AQ1056" s="13">
        <f t="shared" si="693"/>
        <v>0</v>
      </c>
      <c r="AR1056" s="14">
        <f t="shared" si="694"/>
        <v>0</v>
      </c>
      <c r="AS1056" s="13">
        <f t="shared" si="695"/>
        <v>0</v>
      </c>
      <c r="AT1056" s="14"/>
      <c r="AU1056" s="13">
        <f t="shared" si="696"/>
        <v>0</v>
      </c>
      <c r="AV1056" s="14">
        <f t="shared" si="697"/>
        <v>0</v>
      </c>
      <c r="AW1056" s="13">
        <f t="shared" si="698"/>
        <v>0</v>
      </c>
      <c r="AX1056" s="14">
        <f t="shared" si="699"/>
        <v>0</v>
      </c>
      <c r="AY1056" s="13">
        <f t="shared" si="700"/>
        <v>0</v>
      </c>
      <c r="AZ1056" s="14"/>
      <c r="BA1056" s="13">
        <f t="shared" si="701"/>
        <v>0</v>
      </c>
      <c r="BB1056" s="14">
        <f t="shared" si="702"/>
        <v>0</v>
      </c>
      <c r="BC1056" s="13">
        <f t="shared" si="703"/>
        <v>0</v>
      </c>
      <c r="BD1056" s="14">
        <f t="shared" si="704"/>
        <v>0</v>
      </c>
      <c r="BE1056" s="13">
        <f t="shared" si="705"/>
        <v>0</v>
      </c>
    </row>
    <row r="1057" spans="1:57" x14ac:dyDescent="0.25">
      <c r="A1057" s="23">
        <f t="shared" si="706"/>
        <v>21.050416666666308</v>
      </c>
      <c r="B1057" s="8"/>
      <c r="C1057" s="10"/>
      <c r="D1057" s="10"/>
      <c r="E1057" t="s">
        <v>11</v>
      </c>
      <c r="F1057" s="10"/>
      <c r="G1057" t="s">
        <v>11</v>
      </c>
      <c r="H1057" s="32"/>
      <c r="I1057" s="32"/>
      <c r="J1057" t="s">
        <v>11</v>
      </c>
      <c r="K1057" s="13">
        <f t="shared" si="666"/>
        <v>0</v>
      </c>
      <c r="L1057" s="14">
        <f t="shared" si="680"/>
        <v>0</v>
      </c>
      <c r="M1057" s="13">
        <f t="shared" si="667"/>
        <v>0</v>
      </c>
      <c r="N1057" s="14">
        <f t="shared" si="681"/>
        <v>0</v>
      </c>
      <c r="O1057" s="13">
        <f t="shared" si="668"/>
        <v>0</v>
      </c>
      <c r="P1057" s="14"/>
      <c r="Q1057" s="13">
        <f t="shared" si="669"/>
        <v>0</v>
      </c>
      <c r="R1057" s="14">
        <f t="shared" si="682"/>
        <v>0</v>
      </c>
      <c r="S1057" s="13">
        <f t="shared" si="670"/>
        <v>0</v>
      </c>
      <c r="T1057" s="14">
        <f t="shared" si="683"/>
        <v>0</v>
      </c>
      <c r="U1057" s="13">
        <f t="shared" si="671"/>
        <v>0</v>
      </c>
      <c r="V1057" s="14"/>
      <c r="W1057" s="13">
        <f t="shared" si="672"/>
        <v>0</v>
      </c>
      <c r="X1057" s="14">
        <f t="shared" si="684"/>
        <v>0</v>
      </c>
      <c r="Y1057" s="13">
        <f t="shared" si="673"/>
        <v>0</v>
      </c>
      <c r="Z1057" s="14">
        <f t="shared" si="685"/>
        <v>0</v>
      </c>
      <c r="AA1057" s="13">
        <f t="shared" si="674"/>
        <v>0</v>
      </c>
      <c r="AB1057" s="14"/>
      <c r="AC1057" s="13">
        <f t="shared" si="675"/>
        <v>0</v>
      </c>
      <c r="AD1057" s="14">
        <f t="shared" si="686"/>
        <v>0</v>
      </c>
      <c r="AE1057" s="13">
        <f t="shared" si="676"/>
        <v>0</v>
      </c>
      <c r="AF1057" s="14">
        <f t="shared" si="687"/>
        <v>0</v>
      </c>
      <c r="AG1057" s="13">
        <f t="shared" si="677"/>
        <v>0</v>
      </c>
      <c r="AH1057" s="14"/>
      <c r="AI1057" s="13">
        <f t="shared" si="678"/>
        <v>0</v>
      </c>
      <c r="AJ1057" s="14">
        <f t="shared" si="688"/>
        <v>0</v>
      </c>
      <c r="AK1057" s="13">
        <f t="shared" si="679"/>
        <v>0</v>
      </c>
      <c r="AL1057" s="14">
        <f t="shared" si="689"/>
        <v>0</v>
      </c>
      <c r="AM1057" s="13">
        <f t="shared" si="690"/>
        <v>0</v>
      </c>
      <c r="AN1057" s="14"/>
      <c r="AO1057" s="13">
        <f t="shared" si="691"/>
        <v>0</v>
      </c>
      <c r="AP1057" s="14">
        <f t="shared" si="692"/>
        <v>0</v>
      </c>
      <c r="AQ1057" s="13">
        <f t="shared" si="693"/>
        <v>0</v>
      </c>
      <c r="AR1057" s="14">
        <f t="shared" si="694"/>
        <v>0</v>
      </c>
      <c r="AS1057" s="13">
        <f t="shared" si="695"/>
        <v>0</v>
      </c>
      <c r="AT1057" s="14"/>
      <c r="AU1057" s="13">
        <f t="shared" si="696"/>
        <v>0</v>
      </c>
      <c r="AV1057" s="14">
        <f t="shared" si="697"/>
        <v>0</v>
      </c>
      <c r="AW1057" s="13">
        <f t="shared" si="698"/>
        <v>0</v>
      </c>
      <c r="AX1057" s="14">
        <f t="shared" si="699"/>
        <v>0</v>
      </c>
      <c r="AY1057" s="13">
        <f t="shared" si="700"/>
        <v>0</v>
      </c>
      <c r="AZ1057" s="14"/>
      <c r="BA1057" s="13">
        <f t="shared" si="701"/>
        <v>0</v>
      </c>
      <c r="BB1057" s="14">
        <f t="shared" si="702"/>
        <v>0</v>
      </c>
      <c r="BC1057" s="13">
        <f t="shared" si="703"/>
        <v>0</v>
      </c>
      <c r="BD1057" s="14">
        <f t="shared" si="704"/>
        <v>0</v>
      </c>
      <c r="BE1057" s="13">
        <f t="shared" si="705"/>
        <v>0</v>
      </c>
    </row>
    <row r="1058" spans="1:57" x14ac:dyDescent="0.25">
      <c r="A1058" s="23">
        <f t="shared" si="706"/>
        <v>21.070416666666308</v>
      </c>
      <c r="B1058" s="8"/>
      <c r="C1058" s="10"/>
      <c r="D1058" s="10"/>
      <c r="E1058" t="s">
        <v>11</v>
      </c>
      <c r="F1058" s="10"/>
      <c r="G1058" t="s">
        <v>11</v>
      </c>
      <c r="H1058" s="11"/>
      <c r="I1058" s="11"/>
      <c r="J1058" t="s">
        <v>11</v>
      </c>
      <c r="K1058" s="13">
        <f t="shared" si="666"/>
        <v>0</v>
      </c>
      <c r="L1058" s="14">
        <f t="shared" si="680"/>
        <v>0</v>
      </c>
      <c r="M1058" s="13">
        <f t="shared" si="667"/>
        <v>0</v>
      </c>
      <c r="N1058" s="14">
        <f t="shared" si="681"/>
        <v>0</v>
      </c>
      <c r="O1058" s="13">
        <f t="shared" si="668"/>
        <v>0</v>
      </c>
      <c r="P1058" s="14"/>
      <c r="Q1058" s="13">
        <f t="shared" si="669"/>
        <v>0</v>
      </c>
      <c r="R1058" s="14">
        <f t="shared" si="682"/>
        <v>0</v>
      </c>
      <c r="S1058" s="13">
        <f t="shared" si="670"/>
        <v>0</v>
      </c>
      <c r="T1058" s="14">
        <f t="shared" si="683"/>
        <v>0</v>
      </c>
      <c r="U1058" s="13">
        <f t="shared" si="671"/>
        <v>0</v>
      </c>
      <c r="V1058" s="14"/>
      <c r="W1058" s="13">
        <f t="shared" si="672"/>
        <v>0</v>
      </c>
      <c r="X1058" s="14">
        <f t="shared" si="684"/>
        <v>0</v>
      </c>
      <c r="Y1058" s="13">
        <f t="shared" si="673"/>
        <v>0</v>
      </c>
      <c r="Z1058" s="14">
        <f t="shared" si="685"/>
        <v>0</v>
      </c>
      <c r="AA1058" s="13">
        <f t="shared" si="674"/>
        <v>0</v>
      </c>
      <c r="AB1058" s="14"/>
      <c r="AC1058" s="13">
        <f t="shared" si="675"/>
        <v>0</v>
      </c>
      <c r="AD1058" s="14">
        <f t="shared" si="686"/>
        <v>0</v>
      </c>
      <c r="AE1058" s="13">
        <f t="shared" si="676"/>
        <v>0</v>
      </c>
      <c r="AF1058" s="14">
        <f t="shared" si="687"/>
        <v>0</v>
      </c>
      <c r="AG1058" s="13">
        <f t="shared" si="677"/>
        <v>0</v>
      </c>
      <c r="AH1058" s="14"/>
      <c r="AI1058" s="13">
        <f t="shared" si="678"/>
        <v>0</v>
      </c>
      <c r="AJ1058" s="14">
        <f t="shared" si="688"/>
        <v>0</v>
      </c>
      <c r="AK1058" s="13">
        <f t="shared" si="679"/>
        <v>0</v>
      </c>
      <c r="AL1058" s="14">
        <f t="shared" si="689"/>
        <v>0</v>
      </c>
      <c r="AM1058" s="13">
        <f t="shared" si="690"/>
        <v>0</v>
      </c>
      <c r="AN1058" s="14"/>
      <c r="AO1058" s="13">
        <f t="shared" si="691"/>
        <v>0</v>
      </c>
      <c r="AP1058" s="14">
        <f t="shared" si="692"/>
        <v>0</v>
      </c>
      <c r="AQ1058" s="13">
        <f t="shared" si="693"/>
        <v>0</v>
      </c>
      <c r="AR1058" s="14">
        <f t="shared" si="694"/>
        <v>0</v>
      </c>
      <c r="AS1058" s="13">
        <f t="shared" si="695"/>
        <v>0</v>
      </c>
      <c r="AT1058" s="14"/>
      <c r="AU1058" s="13">
        <f t="shared" si="696"/>
        <v>0</v>
      </c>
      <c r="AV1058" s="14">
        <f t="shared" si="697"/>
        <v>0</v>
      </c>
      <c r="AW1058" s="13">
        <f t="shared" si="698"/>
        <v>0</v>
      </c>
      <c r="AX1058" s="14">
        <f t="shared" si="699"/>
        <v>0</v>
      </c>
      <c r="AY1058" s="13">
        <f t="shared" si="700"/>
        <v>0</v>
      </c>
      <c r="AZ1058" s="14"/>
      <c r="BA1058" s="13">
        <f t="shared" si="701"/>
        <v>0</v>
      </c>
      <c r="BB1058" s="14">
        <f t="shared" si="702"/>
        <v>0</v>
      </c>
      <c r="BC1058" s="13">
        <f t="shared" si="703"/>
        <v>0</v>
      </c>
      <c r="BD1058" s="14">
        <f t="shared" si="704"/>
        <v>0</v>
      </c>
      <c r="BE1058" s="13">
        <f t="shared" si="705"/>
        <v>0</v>
      </c>
    </row>
    <row r="1059" spans="1:57" x14ac:dyDescent="0.25">
      <c r="A1059" s="23">
        <f t="shared" si="706"/>
        <v>21.090416666666307</v>
      </c>
      <c r="B1059" s="8"/>
      <c r="C1059" s="10"/>
      <c r="D1059" s="10"/>
      <c r="E1059" t="s">
        <v>11</v>
      </c>
      <c r="F1059" s="10"/>
      <c r="G1059" t="s">
        <v>11</v>
      </c>
      <c r="H1059" s="32"/>
      <c r="I1059" s="32"/>
      <c r="J1059" t="s">
        <v>11</v>
      </c>
      <c r="K1059" s="13">
        <f t="shared" si="666"/>
        <v>0</v>
      </c>
      <c r="L1059" s="14">
        <f t="shared" si="680"/>
        <v>0</v>
      </c>
      <c r="M1059" s="13">
        <f t="shared" si="667"/>
        <v>0</v>
      </c>
      <c r="N1059" s="14">
        <f t="shared" si="681"/>
        <v>0</v>
      </c>
      <c r="O1059" s="13">
        <f t="shared" si="668"/>
        <v>0</v>
      </c>
      <c r="P1059" s="14"/>
      <c r="Q1059" s="13">
        <f t="shared" si="669"/>
        <v>0</v>
      </c>
      <c r="R1059" s="14">
        <f t="shared" si="682"/>
        <v>0</v>
      </c>
      <c r="S1059" s="13">
        <f t="shared" si="670"/>
        <v>0</v>
      </c>
      <c r="T1059" s="14">
        <f t="shared" si="683"/>
        <v>0</v>
      </c>
      <c r="U1059" s="13">
        <f t="shared" si="671"/>
        <v>0</v>
      </c>
      <c r="V1059" s="14"/>
      <c r="W1059" s="13">
        <f t="shared" si="672"/>
        <v>0</v>
      </c>
      <c r="X1059" s="14">
        <f t="shared" si="684"/>
        <v>0</v>
      </c>
      <c r="Y1059" s="13">
        <f t="shared" si="673"/>
        <v>0</v>
      </c>
      <c r="Z1059" s="14">
        <f t="shared" si="685"/>
        <v>0</v>
      </c>
      <c r="AA1059" s="13">
        <f t="shared" si="674"/>
        <v>0</v>
      </c>
      <c r="AB1059" s="14"/>
      <c r="AC1059" s="13">
        <f t="shared" si="675"/>
        <v>0</v>
      </c>
      <c r="AD1059" s="14">
        <f t="shared" si="686"/>
        <v>0</v>
      </c>
      <c r="AE1059" s="13">
        <f t="shared" si="676"/>
        <v>0</v>
      </c>
      <c r="AF1059" s="14">
        <f t="shared" si="687"/>
        <v>0</v>
      </c>
      <c r="AG1059" s="13">
        <f t="shared" si="677"/>
        <v>0</v>
      </c>
      <c r="AH1059" s="14"/>
      <c r="AI1059" s="13">
        <f t="shared" si="678"/>
        <v>0</v>
      </c>
      <c r="AJ1059" s="14">
        <f t="shared" si="688"/>
        <v>0</v>
      </c>
      <c r="AK1059" s="13">
        <f t="shared" si="679"/>
        <v>0</v>
      </c>
      <c r="AL1059" s="14">
        <f t="shared" si="689"/>
        <v>0</v>
      </c>
      <c r="AM1059" s="13">
        <f t="shared" si="690"/>
        <v>0</v>
      </c>
      <c r="AN1059" s="14"/>
      <c r="AO1059" s="13">
        <f t="shared" si="691"/>
        <v>0</v>
      </c>
      <c r="AP1059" s="14">
        <f t="shared" si="692"/>
        <v>0</v>
      </c>
      <c r="AQ1059" s="13">
        <f t="shared" si="693"/>
        <v>0</v>
      </c>
      <c r="AR1059" s="14">
        <f t="shared" si="694"/>
        <v>0</v>
      </c>
      <c r="AS1059" s="13">
        <f t="shared" si="695"/>
        <v>0</v>
      </c>
      <c r="AT1059" s="14"/>
      <c r="AU1059" s="13">
        <f t="shared" si="696"/>
        <v>0</v>
      </c>
      <c r="AV1059" s="14">
        <f t="shared" si="697"/>
        <v>0</v>
      </c>
      <c r="AW1059" s="13">
        <f t="shared" si="698"/>
        <v>0</v>
      </c>
      <c r="AX1059" s="14">
        <f t="shared" si="699"/>
        <v>0</v>
      </c>
      <c r="AY1059" s="13">
        <f t="shared" si="700"/>
        <v>0</v>
      </c>
      <c r="AZ1059" s="14"/>
      <c r="BA1059" s="13">
        <f t="shared" si="701"/>
        <v>0</v>
      </c>
      <c r="BB1059" s="14">
        <f t="shared" si="702"/>
        <v>0</v>
      </c>
      <c r="BC1059" s="13">
        <f t="shared" si="703"/>
        <v>0</v>
      </c>
      <c r="BD1059" s="14">
        <f t="shared" si="704"/>
        <v>0</v>
      </c>
      <c r="BE1059" s="13">
        <f t="shared" si="705"/>
        <v>0</v>
      </c>
    </row>
    <row r="1060" spans="1:57" x14ac:dyDescent="0.25">
      <c r="A1060" s="23">
        <f t="shared" si="706"/>
        <v>21.110416666666307</v>
      </c>
      <c r="B1060" s="8" t="s">
        <v>77</v>
      </c>
      <c r="C1060" s="10"/>
      <c r="D1060" s="10"/>
      <c r="E1060" t="s">
        <v>11</v>
      </c>
      <c r="F1060" s="10"/>
      <c r="G1060" t="s">
        <v>11</v>
      </c>
      <c r="H1060" s="32"/>
      <c r="I1060" s="32"/>
      <c r="J1060" s="11" t="s">
        <v>20</v>
      </c>
      <c r="K1060" s="13">
        <f t="shared" si="666"/>
        <v>0</v>
      </c>
      <c r="L1060" s="14">
        <f t="shared" si="680"/>
        <v>0</v>
      </c>
      <c r="M1060" s="13">
        <f t="shared" si="667"/>
        <v>0</v>
      </c>
      <c r="N1060" s="14">
        <f t="shared" si="681"/>
        <v>0</v>
      </c>
      <c r="O1060" s="13">
        <f t="shared" si="668"/>
        <v>0</v>
      </c>
      <c r="P1060" s="14"/>
      <c r="Q1060" s="13">
        <f t="shared" si="669"/>
        <v>0</v>
      </c>
      <c r="R1060" s="14">
        <f t="shared" si="682"/>
        <v>0</v>
      </c>
      <c r="S1060" s="13">
        <f t="shared" si="670"/>
        <v>0</v>
      </c>
      <c r="T1060" s="14">
        <f t="shared" si="683"/>
        <v>0</v>
      </c>
      <c r="U1060" s="13">
        <f t="shared" si="671"/>
        <v>0</v>
      </c>
      <c r="V1060" s="14"/>
      <c r="W1060" s="13">
        <f t="shared" si="672"/>
        <v>0</v>
      </c>
      <c r="X1060" s="14">
        <f t="shared" si="684"/>
        <v>0</v>
      </c>
      <c r="Y1060" s="13">
        <f t="shared" si="673"/>
        <v>0</v>
      </c>
      <c r="Z1060" s="14">
        <f t="shared" si="685"/>
        <v>0</v>
      </c>
      <c r="AA1060" s="13">
        <f t="shared" si="674"/>
        <v>0</v>
      </c>
      <c r="AB1060" s="14"/>
      <c r="AC1060" s="13">
        <f t="shared" si="675"/>
        <v>0</v>
      </c>
      <c r="AD1060" s="14">
        <f t="shared" si="686"/>
        <v>0</v>
      </c>
      <c r="AE1060" s="13">
        <f t="shared" si="676"/>
        <v>0</v>
      </c>
      <c r="AF1060" s="14">
        <f t="shared" si="687"/>
        <v>0</v>
      </c>
      <c r="AG1060" s="13">
        <f t="shared" si="677"/>
        <v>0</v>
      </c>
      <c r="AH1060" s="14"/>
      <c r="AI1060" s="13">
        <f t="shared" si="678"/>
        <v>0</v>
      </c>
      <c r="AJ1060" s="14">
        <f t="shared" si="688"/>
        <v>0</v>
      </c>
      <c r="AK1060" s="13">
        <f t="shared" si="679"/>
        <v>0</v>
      </c>
      <c r="AL1060" s="14">
        <f t="shared" si="689"/>
        <v>0</v>
      </c>
      <c r="AM1060" s="13">
        <f t="shared" si="690"/>
        <v>0</v>
      </c>
      <c r="AN1060" s="14"/>
      <c r="AO1060" s="13">
        <f t="shared" si="691"/>
        <v>0</v>
      </c>
      <c r="AP1060" s="14">
        <f t="shared" si="692"/>
        <v>0</v>
      </c>
      <c r="AQ1060" s="13">
        <f t="shared" si="693"/>
        <v>0</v>
      </c>
      <c r="AR1060" s="14">
        <f t="shared" si="694"/>
        <v>0</v>
      </c>
      <c r="AS1060" s="13">
        <f t="shared" si="695"/>
        <v>0</v>
      </c>
      <c r="AT1060" s="14"/>
      <c r="AU1060" s="13">
        <f t="shared" si="696"/>
        <v>0</v>
      </c>
      <c r="AV1060" s="14">
        <f t="shared" si="697"/>
        <v>0</v>
      </c>
      <c r="AW1060" s="13">
        <f t="shared" si="698"/>
        <v>0</v>
      </c>
      <c r="AX1060" s="14">
        <f t="shared" si="699"/>
        <v>0</v>
      </c>
      <c r="AY1060" s="13">
        <f t="shared" si="700"/>
        <v>0</v>
      </c>
      <c r="AZ1060" s="14"/>
      <c r="BA1060" s="13">
        <f t="shared" si="701"/>
        <v>0</v>
      </c>
      <c r="BB1060" s="14">
        <f t="shared" si="702"/>
        <v>0</v>
      </c>
      <c r="BC1060" s="13">
        <f t="shared" si="703"/>
        <v>21.110416666666307</v>
      </c>
      <c r="BD1060" s="14">
        <f t="shared" si="704"/>
        <v>1</v>
      </c>
      <c r="BE1060" s="13">
        <f t="shared" si="705"/>
        <v>0</v>
      </c>
    </row>
    <row r="1061" spans="1:57" x14ac:dyDescent="0.25">
      <c r="A1061" s="23">
        <f t="shared" si="706"/>
        <v>21.130416666666306</v>
      </c>
      <c r="B1061" s="8"/>
      <c r="C1061" s="10"/>
      <c r="D1061" s="10"/>
      <c r="E1061" t="s">
        <v>11</v>
      </c>
      <c r="F1061" s="10"/>
      <c r="G1061" t="s">
        <v>11</v>
      </c>
      <c r="H1061" s="32"/>
      <c r="I1061" s="32"/>
      <c r="K1061" s="13">
        <f t="shared" si="666"/>
        <v>0</v>
      </c>
      <c r="L1061" s="14">
        <f t="shared" si="680"/>
        <v>0</v>
      </c>
      <c r="M1061" s="13">
        <f t="shared" si="667"/>
        <v>0</v>
      </c>
      <c r="N1061" s="14">
        <f t="shared" si="681"/>
        <v>0</v>
      </c>
      <c r="O1061" s="13">
        <f t="shared" si="668"/>
        <v>0</v>
      </c>
      <c r="P1061" s="14"/>
      <c r="Q1061" s="13">
        <f t="shared" si="669"/>
        <v>0</v>
      </c>
      <c r="R1061" s="14">
        <f t="shared" si="682"/>
        <v>0</v>
      </c>
      <c r="S1061" s="13">
        <f t="shared" si="670"/>
        <v>0</v>
      </c>
      <c r="T1061" s="14">
        <f t="shared" si="683"/>
        <v>0</v>
      </c>
      <c r="U1061" s="13">
        <f t="shared" si="671"/>
        <v>0</v>
      </c>
      <c r="V1061" s="14"/>
      <c r="W1061" s="13">
        <f t="shared" si="672"/>
        <v>0</v>
      </c>
      <c r="X1061" s="14">
        <f t="shared" si="684"/>
        <v>0</v>
      </c>
      <c r="Y1061" s="13">
        <f t="shared" si="673"/>
        <v>0</v>
      </c>
      <c r="Z1061" s="14">
        <f t="shared" si="685"/>
        <v>0</v>
      </c>
      <c r="AA1061" s="13">
        <f t="shared" si="674"/>
        <v>0</v>
      </c>
      <c r="AB1061" s="14"/>
      <c r="AC1061" s="13">
        <f t="shared" si="675"/>
        <v>0</v>
      </c>
      <c r="AD1061" s="14">
        <f t="shared" si="686"/>
        <v>0</v>
      </c>
      <c r="AE1061" s="13">
        <f t="shared" si="676"/>
        <v>0</v>
      </c>
      <c r="AF1061" s="14">
        <f t="shared" si="687"/>
        <v>0</v>
      </c>
      <c r="AG1061" s="13">
        <f t="shared" si="677"/>
        <v>0</v>
      </c>
      <c r="AH1061" s="14"/>
      <c r="AI1061" s="13">
        <f t="shared" si="678"/>
        <v>0</v>
      </c>
      <c r="AJ1061" s="14">
        <f t="shared" si="688"/>
        <v>0</v>
      </c>
      <c r="AK1061" s="13">
        <f t="shared" si="679"/>
        <v>0</v>
      </c>
      <c r="AL1061" s="14">
        <f t="shared" si="689"/>
        <v>0</v>
      </c>
      <c r="AM1061" s="13">
        <f t="shared" si="690"/>
        <v>0</v>
      </c>
      <c r="AN1061" s="14"/>
      <c r="AO1061" s="13">
        <f t="shared" si="691"/>
        <v>0</v>
      </c>
      <c r="AP1061" s="14">
        <f t="shared" si="692"/>
        <v>0</v>
      </c>
      <c r="AQ1061" s="13">
        <f t="shared" si="693"/>
        <v>0</v>
      </c>
      <c r="AR1061" s="14">
        <f t="shared" si="694"/>
        <v>0</v>
      </c>
      <c r="AS1061" s="13">
        <f t="shared" si="695"/>
        <v>0</v>
      </c>
      <c r="AT1061" s="14"/>
      <c r="AU1061" s="13">
        <f t="shared" si="696"/>
        <v>0</v>
      </c>
      <c r="AV1061" s="14">
        <f t="shared" si="697"/>
        <v>0</v>
      </c>
      <c r="AW1061" s="13">
        <f t="shared" si="698"/>
        <v>0</v>
      </c>
      <c r="AX1061" s="14">
        <f t="shared" si="699"/>
        <v>0</v>
      </c>
      <c r="AY1061" s="13">
        <f t="shared" si="700"/>
        <v>0</v>
      </c>
      <c r="AZ1061" s="14"/>
      <c r="BA1061" s="13">
        <f t="shared" si="701"/>
        <v>0</v>
      </c>
      <c r="BB1061" s="14">
        <f t="shared" si="702"/>
        <v>0</v>
      </c>
      <c r="BC1061" s="13">
        <f t="shared" si="703"/>
        <v>0</v>
      </c>
      <c r="BD1061" s="14">
        <f t="shared" si="704"/>
        <v>0</v>
      </c>
      <c r="BE1061" s="13">
        <f t="shared" si="705"/>
        <v>0</v>
      </c>
    </row>
    <row r="1062" spans="1:57" x14ac:dyDescent="0.25">
      <c r="A1062" s="23">
        <f t="shared" si="706"/>
        <v>21.150416666666306</v>
      </c>
      <c r="B1062" s="8"/>
      <c r="C1062" s="10"/>
      <c r="D1062" s="10"/>
      <c r="E1062" t="s">
        <v>11</v>
      </c>
      <c r="F1062" s="10"/>
      <c r="G1062" t="s">
        <v>11</v>
      </c>
      <c r="K1062" s="13">
        <f t="shared" si="666"/>
        <v>0</v>
      </c>
      <c r="L1062" s="14">
        <f t="shared" si="680"/>
        <v>0</v>
      </c>
      <c r="M1062" s="13">
        <f t="shared" si="667"/>
        <v>0</v>
      </c>
      <c r="N1062" s="14">
        <f t="shared" si="681"/>
        <v>0</v>
      </c>
      <c r="O1062" s="13">
        <f t="shared" si="668"/>
        <v>0</v>
      </c>
      <c r="P1062" s="14"/>
      <c r="Q1062" s="13">
        <f t="shared" si="669"/>
        <v>0</v>
      </c>
      <c r="R1062" s="14">
        <f t="shared" si="682"/>
        <v>0</v>
      </c>
      <c r="S1062" s="13">
        <f t="shared" si="670"/>
        <v>0</v>
      </c>
      <c r="T1062" s="14">
        <f t="shared" si="683"/>
        <v>0</v>
      </c>
      <c r="U1062" s="13">
        <f t="shared" si="671"/>
        <v>0</v>
      </c>
      <c r="V1062" s="14"/>
      <c r="W1062" s="13">
        <f t="shared" si="672"/>
        <v>0</v>
      </c>
      <c r="X1062" s="14">
        <f t="shared" si="684"/>
        <v>0</v>
      </c>
      <c r="Y1062" s="13">
        <f t="shared" si="673"/>
        <v>0</v>
      </c>
      <c r="Z1062" s="14">
        <f t="shared" si="685"/>
        <v>0</v>
      </c>
      <c r="AA1062" s="13">
        <f t="shared" si="674"/>
        <v>0</v>
      </c>
      <c r="AB1062" s="14"/>
      <c r="AC1062" s="13">
        <f t="shared" si="675"/>
        <v>0</v>
      </c>
      <c r="AD1062" s="14">
        <f t="shared" si="686"/>
        <v>0</v>
      </c>
      <c r="AE1062" s="13">
        <f t="shared" si="676"/>
        <v>0</v>
      </c>
      <c r="AF1062" s="14">
        <f t="shared" si="687"/>
        <v>0</v>
      </c>
      <c r="AG1062" s="13">
        <f t="shared" si="677"/>
        <v>0</v>
      </c>
      <c r="AH1062" s="14"/>
      <c r="AI1062" s="13">
        <f t="shared" si="678"/>
        <v>0</v>
      </c>
      <c r="AJ1062" s="14">
        <f t="shared" si="688"/>
        <v>0</v>
      </c>
      <c r="AK1062" s="13">
        <f t="shared" si="679"/>
        <v>0</v>
      </c>
      <c r="AL1062" s="14">
        <f t="shared" si="689"/>
        <v>0</v>
      </c>
      <c r="AM1062" s="13">
        <f t="shared" si="690"/>
        <v>0</v>
      </c>
      <c r="AN1062" s="14"/>
      <c r="AO1062" s="13">
        <f t="shared" si="691"/>
        <v>0</v>
      </c>
      <c r="AP1062" s="14">
        <f t="shared" si="692"/>
        <v>0</v>
      </c>
      <c r="AQ1062" s="13">
        <f t="shared" si="693"/>
        <v>0</v>
      </c>
      <c r="AR1062" s="14">
        <f t="shared" si="694"/>
        <v>0</v>
      </c>
      <c r="AS1062" s="13">
        <f t="shared" si="695"/>
        <v>0</v>
      </c>
      <c r="AT1062" s="14"/>
      <c r="AU1062" s="13">
        <f t="shared" si="696"/>
        <v>0</v>
      </c>
      <c r="AV1062" s="14">
        <f t="shared" si="697"/>
        <v>0</v>
      </c>
      <c r="AW1062" s="13">
        <f t="shared" si="698"/>
        <v>0</v>
      </c>
      <c r="AX1062" s="14">
        <f t="shared" si="699"/>
        <v>0</v>
      </c>
      <c r="AY1062" s="13">
        <f t="shared" si="700"/>
        <v>0</v>
      </c>
      <c r="AZ1062" s="14"/>
      <c r="BA1062" s="13">
        <f t="shared" si="701"/>
        <v>0</v>
      </c>
      <c r="BB1062" s="14">
        <f t="shared" si="702"/>
        <v>0</v>
      </c>
      <c r="BC1062" s="13">
        <f t="shared" si="703"/>
        <v>0</v>
      </c>
      <c r="BD1062" s="14">
        <f t="shared" si="704"/>
        <v>0</v>
      </c>
      <c r="BE1062" s="13">
        <f t="shared" si="705"/>
        <v>0</v>
      </c>
    </row>
    <row r="1063" spans="1:57" x14ac:dyDescent="0.25">
      <c r="A1063" s="23">
        <f t="shared" si="706"/>
        <v>21.170416666666306</v>
      </c>
      <c r="B1063" s="8"/>
      <c r="C1063" s="10"/>
      <c r="D1063" s="10"/>
      <c r="E1063" t="s">
        <v>11</v>
      </c>
      <c r="F1063" s="10"/>
      <c r="G1063" t="s">
        <v>11</v>
      </c>
      <c r="H1063" s="10"/>
      <c r="I1063" s="32"/>
      <c r="K1063" s="13">
        <f t="shared" si="666"/>
        <v>0</v>
      </c>
      <c r="L1063" s="14">
        <f t="shared" si="680"/>
        <v>0</v>
      </c>
      <c r="M1063" s="13">
        <f t="shared" si="667"/>
        <v>0</v>
      </c>
      <c r="N1063" s="14">
        <f t="shared" si="681"/>
        <v>0</v>
      </c>
      <c r="O1063" s="13">
        <f t="shared" si="668"/>
        <v>0</v>
      </c>
      <c r="P1063" s="14"/>
      <c r="Q1063" s="13">
        <f t="shared" si="669"/>
        <v>0</v>
      </c>
      <c r="R1063" s="14">
        <f t="shared" si="682"/>
        <v>0</v>
      </c>
      <c r="S1063" s="13">
        <f t="shared" si="670"/>
        <v>0</v>
      </c>
      <c r="T1063" s="14">
        <f t="shared" si="683"/>
        <v>0</v>
      </c>
      <c r="U1063" s="13">
        <f t="shared" si="671"/>
        <v>0</v>
      </c>
      <c r="V1063" s="14"/>
      <c r="W1063" s="13">
        <f t="shared" si="672"/>
        <v>0</v>
      </c>
      <c r="X1063" s="14">
        <f t="shared" si="684"/>
        <v>0</v>
      </c>
      <c r="Y1063" s="13">
        <f t="shared" si="673"/>
        <v>0</v>
      </c>
      <c r="Z1063" s="14">
        <f t="shared" si="685"/>
        <v>0</v>
      </c>
      <c r="AA1063" s="13">
        <f t="shared" si="674"/>
        <v>0</v>
      </c>
      <c r="AB1063" s="14"/>
      <c r="AC1063" s="13">
        <f t="shared" si="675"/>
        <v>0</v>
      </c>
      <c r="AD1063" s="14">
        <f t="shared" si="686"/>
        <v>0</v>
      </c>
      <c r="AE1063" s="13">
        <f t="shared" si="676"/>
        <v>0</v>
      </c>
      <c r="AF1063" s="14">
        <f t="shared" si="687"/>
        <v>0</v>
      </c>
      <c r="AG1063" s="13">
        <f t="shared" si="677"/>
        <v>0</v>
      </c>
      <c r="AH1063" s="14"/>
      <c r="AI1063" s="13">
        <f t="shared" si="678"/>
        <v>0</v>
      </c>
      <c r="AJ1063" s="14">
        <f t="shared" si="688"/>
        <v>0</v>
      </c>
      <c r="AK1063" s="13">
        <f t="shared" si="679"/>
        <v>0</v>
      </c>
      <c r="AL1063" s="14">
        <f t="shared" si="689"/>
        <v>0</v>
      </c>
      <c r="AM1063" s="13">
        <f t="shared" si="690"/>
        <v>0</v>
      </c>
      <c r="AN1063" s="14"/>
      <c r="AO1063" s="13">
        <f t="shared" si="691"/>
        <v>0</v>
      </c>
      <c r="AP1063" s="14">
        <f t="shared" si="692"/>
        <v>0</v>
      </c>
      <c r="AQ1063" s="13">
        <f t="shared" si="693"/>
        <v>0</v>
      </c>
      <c r="AR1063" s="14">
        <f t="shared" si="694"/>
        <v>0</v>
      </c>
      <c r="AS1063" s="13">
        <f t="shared" si="695"/>
        <v>0</v>
      </c>
      <c r="AT1063" s="14"/>
      <c r="AU1063" s="13">
        <f t="shared" si="696"/>
        <v>0</v>
      </c>
      <c r="AV1063" s="14">
        <f t="shared" si="697"/>
        <v>0</v>
      </c>
      <c r="AW1063" s="13">
        <f t="shared" si="698"/>
        <v>0</v>
      </c>
      <c r="AX1063" s="14">
        <f t="shared" si="699"/>
        <v>0</v>
      </c>
      <c r="AY1063" s="13">
        <f t="shared" si="700"/>
        <v>0</v>
      </c>
      <c r="AZ1063" s="14"/>
      <c r="BA1063" s="13">
        <f t="shared" si="701"/>
        <v>0</v>
      </c>
      <c r="BB1063" s="14">
        <f t="shared" si="702"/>
        <v>0</v>
      </c>
      <c r="BC1063" s="13">
        <f t="shared" si="703"/>
        <v>0</v>
      </c>
      <c r="BD1063" s="14">
        <f t="shared" si="704"/>
        <v>0</v>
      </c>
      <c r="BE1063" s="13">
        <f t="shared" si="705"/>
        <v>0</v>
      </c>
    </row>
    <row r="1064" spans="1:57" x14ac:dyDescent="0.25">
      <c r="A1064" s="23">
        <f t="shared" si="706"/>
        <v>21.190416666666305</v>
      </c>
      <c r="B1064" s="8" t="s">
        <v>15</v>
      </c>
      <c r="C1064" s="10"/>
      <c r="D1064" s="10"/>
      <c r="E1064" t="s">
        <v>11</v>
      </c>
      <c r="F1064" s="10"/>
      <c r="G1064" s="11" t="s">
        <v>20</v>
      </c>
      <c r="H1064" s="10"/>
      <c r="I1064" s="32"/>
      <c r="K1064" s="13">
        <f t="shared" si="666"/>
        <v>0</v>
      </c>
      <c r="L1064" s="14">
        <f t="shared" si="680"/>
        <v>0</v>
      </c>
      <c r="M1064" s="13">
        <f t="shared" si="667"/>
        <v>0</v>
      </c>
      <c r="N1064" s="14">
        <f t="shared" si="681"/>
        <v>0</v>
      </c>
      <c r="O1064" s="13">
        <f t="shared" si="668"/>
        <v>0</v>
      </c>
      <c r="P1064" s="14"/>
      <c r="Q1064" s="13">
        <f t="shared" si="669"/>
        <v>0</v>
      </c>
      <c r="R1064" s="14">
        <f t="shared" si="682"/>
        <v>0</v>
      </c>
      <c r="S1064" s="13">
        <f t="shared" si="670"/>
        <v>0</v>
      </c>
      <c r="T1064" s="14">
        <f t="shared" si="683"/>
        <v>0</v>
      </c>
      <c r="U1064" s="13">
        <f t="shared" si="671"/>
        <v>0</v>
      </c>
      <c r="V1064" s="14"/>
      <c r="W1064" s="13">
        <f t="shared" si="672"/>
        <v>0</v>
      </c>
      <c r="X1064" s="14">
        <f t="shared" si="684"/>
        <v>0</v>
      </c>
      <c r="Y1064" s="13">
        <f t="shared" si="673"/>
        <v>0</v>
      </c>
      <c r="Z1064" s="14">
        <f t="shared" si="685"/>
        <v>0</v>
      </c>
      <c r="AA1064" s="13">
        <f t="shared" si="674"/>
        <v>0</v>
      </c>
      <c r="AB1064" s="14"/>
      <c r="AC1064" s="13">
        <f t="shared" si="675"/>
        <v>0</v>
      </c>
      <c r="AD1064" s="14">
        <f t="shared" si="686"/>
        <v>0</v>
      </c>
      <c r="AE1064" s="13">
        <f t="shared" si="676"/>
        <v>0</v>
      </c>
      <c r="AF1064" s="14">
        <f t="shared" si="687"/>
        <v>0</v>
      </c>
      <c r="AG1064" s="13">
        <f t="shared" si="677"/>
        <v>0</v>
      </c>
      <c r="AH1064" s="14"/>
      <c r="AI1064" s="13">
        <f t="shared" si="678"/>
        <v>0</v>
      </c>
      <c r="AJ1064" s="14">
        <f t="shared" si="688"/>
        <v>0</v>
      </c>
      <c r="AK1064" s="13">
        <f t="shared" si="679"/>
        <v>21.190416666666305</v>
      </c>
      <c r="AL1064" s="14">
        <f t="shared" si="689"/>
        <v>1</v>
      </c>
      <c r="AM1064" s="13">
        <f t="shared" si="690"/>
        <v>0</v>
      </c>
      <c r="AN1064" s="14"/>
      <c r="AO1064" s="13">
        <f t="shared" si="691"/>
        <v>0</v>
      </c>
      <c r="AP1064" s="14">
        <f t="shared" si="692"/>
        <v>0</v>
      </c>
      <c r="AQ1064" s="13">
        <f t="shared" si="693"/>
        <v>0</v>
      </c>
      <c r="AR1064" s="14">
        <f t="shared" si="694"/>
        <v>0</v>
      </c>
      <c r="AS1064" s="13">
        <f t="shared" si="695"/>
        <v>0</v>
      </c>
      <c r="AT1064" s="14"/>
      <c r="AU1064" s="13">
        <f t="shared" si="696"/>
        <v>0</v>
      </c>
      <c r="AV1064" s="14">
        <f t="shared" si="697"/>
        <v>0</v>
      </c>
      <c r="AW1064" s="13">
        <f t="shared" si="698"/>
        <v>0</v>
      </c>
      <c r="AX1064" s="14">
        <f t="shared" si="699"/>
        <v>0</v>
      </c>
      <c r="AY1064" s="13">
        <f t="shared" si="700"/>
        <v>0</v>
      </c>
      <c r="AZ1064" s="14"/>
      <c r="BA1064" s="13">
        <f t="shared" si="701"/>
        <v>0</v>
      </c>
      <c r="BB1064" s="14">
        <f t="shared" si="702"/>
        <v>0</v>
      </c>
      <c r="BC1064" s="13">
        <f t="shared" si="703"/>
        <v>0</v>
      </c>
      <c r="BD1064" s="14">
        <f t="shared" si="704"/>
        <v>0</v>
      </c>
      <c r="BE1064" s="13">
        <f t="shared" si="705"/>
        <v>0</v>
      </c>
    </row>
    <row r="1065" spans="1:57" x14ac:dyDescent="0.25">
      <c r="A1065" s="23">
        <f t="shared" si="706"/>
        <v>21.210416666666305</v>
      </c>
      <c r="B1065" s="8"/>
      <c r="C1065" s="10"/>
      <c r="E1065" t="s">
        <v>11</v>
      </c>
      <c r="F1065" s="10"/>
      <c r="H1065" s="10"/>
      <c r="I1065" s="11"/>
      <c r="J1065" s="11"/>
      <c r="K1065" s="13">
        <f t="shared" si="666"/>
        <v>0</v>
      </c>
      <c r="L1065" s="14">
        <f t="shared" si="680"/>
        <v>0</v>
      </c>
      <c r="M1065" s="13">
        <f t="shared" si="667"/>
        <v>0</v>
      </c>
      <c r="N1065" s="14">
        <f t="shared" si="681"/>
        <v>0</v>
      </c>
      <c r="O1065" s="13">
        <f t="shared" si="668"/>
        <v>0</v>
      </c>
      <c r="P1065" s="14"/>
      <c r="Q1065" s="13">
        <f t="shared" si="669"/>
        <v>0</v>
      </c>
      <c r="R1065" s="14">
        <f t="shared" si="682"/>
        <v>0</v>
      </c>
      <c r="S1065" s="13">
        <f t="shared" si="670"/>
        <v>0</v>
      </c>
      <c r="T1065" s="14">
        <f t="shared" si="683"/>
        <v>0</v>
      </c>
      <c r="U1065" s="13">
        <f t="shared" si="671"/>
        <v>0</v>
      </c>
      <c r="V1065" s="14"/>
      <c r="W1065" s="13">
        <f t="shared" si="672"/>
        <v>0</v>
      </c>
      <c r="X1065" s="14">
        <f t="shared" si="684"/>
        <v>0</v>
      </c>
      <c r="Y1065" s="13">
        <f t="shared" si="673"/>
        <v>0</v>
      </c>
      <c r="Z1065" s="14">
        <f t="shared" si="685"/>
        <v>0</v>
      </c>
      <c r="AA1065" s="13">
        <f t="shared" si="674"/>
        <v>0</v>
      </c>
      <c r="AB1065" s="14"/>
      <c r="AC1065" s="13">
        <f t="shared" si="675"/>
        <v>0</v>
      </c>
      <c r="AD1065" s="14">
        <f t="shared" si="686"/>
        <v>0</v>
      </c>
      <c r="AE1065" s="13">
        <f t="shared" si="676"/>
        <v>0</v>
      </c>
      <c r="AF1065" s="14">
        <f t="shared" si="687"/>
        <v>0</v>
      </c>
      <c r="AG1065" s="13">
        <f t="shared" si="677"/>
        <v>0</v>
      </c>
      <c r="AH1065" s="14"/>
      <c r="AI1065" s="13">
        <f t="shared" si="678"/>
        <v>0</v>
      </c>
      <c r="AJ1065" s="14">
        <f t="shared" si="688"/>
        <v>0</v>
      </c>
      <c r="AK1065" s="13">
        <f t="shared" si="679"/>
        <v>0</v>
      </c>
      <c r="AL1065" s="14">
        <f t="shared" si="689"/>
        <v>0</v>
      </c>
      <c r="AM1065" s="13">
        <f t="shared" si="690"/>
        <v>0</v>
      </c>
      <c r="AN1065" s="14"/>
      <c r="AO1065" s="13">
        <f t="shared" si="691"/>
        <v>0</v>
      </c>
      <c r="AP1065" s="14">
        <f t="shared" si="692"/>
        <v>0</v>
      </c>
      <c r="AQ1065" s="13">
        <f t="shared" si="693"/>
        <v>0</v>
      </c>
      <c r="AR1065" s="14">
        <f t="shared" si="694"/>
        <v>0</v>
      </c>
      <c r="AS1065" s="13">
        <f t="shared" si="695"/>
        <v>0</v>
      </c>
      <c r="AT1065" s="14"/>
      <c r="AU1065" s="13">
        <f t="shared" si="696"/>
        <v>0</v>
      </c>
      <c r="AV1065" s="14">
        <f t="shared" si="697"/>
        <v>0</v>
      </c>
      <c r="AW1065" s="13">
        <f t="shared" si="698"/>
        <v>0</v>
      </c>
      <c r="AX1065" s="14">
        <f t="shared" si="699"/>
        <v>0</v>
      </c>
      <c r="AY1065" s="13">
        <f t="shared" si="700"/>
        <v>0</v>
      </c>
      <c r="AZ1065" s="14"/>
      <c r="BA1065" s="13">
        <f t="shared" si="701"/>
        <v>0</v>
      </c>
      <c r="BB1065" s="14">
        <f t="shared" si="702"/>
        <v>0</v>
      </c>
      <c r="BC1065" s="13">
        <f t="shared" si="703"/>
        <v>0</v>
      </c>
      <c r="BD1065" s="14">
        <f t="shared" si="704"/>
        <v>0</v>
      </c>
      <c r="BE1065" s="13">
        <f t="shared" si="705"/>
        <v>0</v>
      </c>
    </row>
    <row r="1066" spans="1:57" x14ac:dyDescent="0.25">
      <c r="A1066" s="23">
        <f t="shared" si="706"/>
        <v>21.230416666666304</v>
      </c>
      <c r="B1066" s="8"/>
      <c r="C1066" s="10"/>
      <c r="E1066" t="s">
        <v>11</v>
      </c>
      <c r="F1066" s="10"/>
      <c r="G1066" s="11"/>
      <c r="H1066" s="10"/>
      <c r="I1066" s="10"/>
      <c r="J1066" s="7"/>
      <c r="K1066" s="13">
        <f t="shared" si="666"/>
        <v>0</v>
      </c>
      <c r="L1066" s="14">
        <f t="shared" si="680"/>
        <v>0</v>
      </c>
      <c r="M1066" s="13">
        <f t="shared" si="667"/>
        <v>0</v>
      </c>
      <c r="N1066" s="14">
        <f t="shared" si="681"/>
        <v>0</v>
      </c>
      <c r="O1066" s="13">
        <f t="shared" si="668"/>
        <v>0</v>
      </c>
      <c r="P1066" s="14"/>
      <c r="Q1066" s="13">
        <f t="shared" si="669"/>
        <v>0</v>
      </c>
      <c r="R1066" s="14">
        <f t="shared" si="682"/>
        <v>0</v>
      </c>
      <c r="S1066" s="13">
        <f t="shared" si="670"/>
        <v>0</v>
      </c>
      <c r="T1066" s="14">
        <f t="shared" si="683"/>
        <v>0</v>
      </c>
      <c r="U1066" s="13">
        <f t="shared" si="671"/>
        <v>0</v>
      </c>
      <c r="V1066" s="14"/>
      <c r="W1066" s="13">
        <f t="shared" si="672"/>
        <v>0</v>
      </c>
      <c r="X1066" s="14">
        <f t="shared" si="684"/>
        <v>0</v>
      </c>
      <c r="Y1066" s="13">
        <f t="shared" si="673"/>
        <v>0</v>
      </c>
      <c r="Z1066" s="14">
        <f t="shared" si="685"/>
        <v>0</v>
      </c>
      <c r="AA1066" s="13">
        <f t="shared" si="674"/>
        <v>0</v>
      </c>
      <c r="AB1066" s="14"/>
      <c r="AC1066" s="13">
        <f t="shared" si="675"/>
        <v>0</v>
      </c>
      <c r="AD1066" s="14">
        <f t="shared" si="686"/>
        <v>0</v>
      </c>
      <c r="AE1066" s="13">
        <f t="shared" si="676"/>
        <v>0</v>
      </c>
      <c r="AF1066" s="14">
        <f t="shared" si="687"/>
        <v>0</v>
      </c>
      <c r="AG1066" s="13">
        <f t="shared" si="677"/>
        <v>0</v>
      </c>
      <c r="AH1066" s="14"/>
      <c r="AI1066" s="13">
        <f t="shared" si="678"/>
        <v>0</v>
      </c>
      <c r="AJ1066" s="14">
        <f t="shared" si="688"/>
        <v>0</v>
      </c>
      <c r="AK1066" s="13">
        <f t="shared" si="679"/>
        <v>0</v>
      </c>
      <c r="AL1066" s="14">
        <f t="shared" si="689"/>
        <v>0</v>
      </c>
      <c r="AM1066" s="13">
        <f t="shared" si="690"/>
        <v>0</v>
      </c>
      <c r="AN1066" s="14"/>
      <c r="AO1066" s="13">
        <f t="shared" si="691"/>
        <v>0</v>
      </c>
      <c r="AP1066" s="14">
        <f t="shared" si="692"/>
        <v>0</v>
      </c>
      <c r="AQ1066" s="13">
        <f t="shared" si="693"/>
        <v>0</v>
      </c>
      <c r="AR1066" s="14">
        <f t="shared" si="694"/>
        <v>0</v>
      </c>
      <c r="AS1066" s="13">
        <f t="shared" si="695"/>
        <v>0</v>
      </c>
      <c r="AT1066" s="14"/>
      <c r="AU1066" s="13">
        <f t="shared" si="696"/>
        <v>0</v>
      </c>
      <c r="AV1066" s="14">
        <f t="shared" si="697"/>
        <v>0</v>
      </c>
      <c r="AW1066" s="13">
        <f t="shared" si="698"/>
        <v>0</v>
      </c>
      <c r="AX1066" s="14">
        <f t="shared" si="699"/>
        <v>0</v>
      </c>
      <c r="AY1066" s="13">
        <f t="shared" si="700"/>
        <v>0</v>
      </c>
      <c r="AZ1066" s="14"/>
      <c r="BA1066" s="13">
        <f t="shared" si="701"/>
        <v>0</v>
      </c>
      <c r="BB1066" s="14">
        <f t="shared" si="702"/>
        <v>0</v>
      </c>
      <c r="BC1066" s="13">
        <f t="shared" si="703"/>
        <v>0</v>
      </c>
      <c r="BD1066" s="14">
        <f t="shared" si="704"/>
        <v>0</v>
      </c>
      <c r="BE1066" s="13">
        <f t="shared" si="705"/>
        <v>0</v>
      </c>
    </row>
    <row r="1067" spans="1:57" x14ac:dyDescent="0.25">
      <c r="A1067" s="23">
        <f t="shared" si="706"/>
        <v>21.250416666666304</v>
      </c>
      <c r="B1067" s="8"/>
      <c r="C1067" s="10"/>
      <c r="E1067" t="s">
        <v>11</v>
      </c>
      <c r="F1067" s="10"/>
      <c r="G1067" s="7"/>
      <c r="H1067" s="10"/>
      <c r="I1067" s="10"/>
      <c r="J1067" s="7"/>
      <c r="K1067" s="13">
        <f t="shared" si="666"/>
        <v>0</v>
      </c>
      <c r="L1067" s="14">
        <f t="shared" si="680"/>
        <v>0</v>
      </c>
      <c r="M1067" s="13">
        <f t="shared" si="667"/>
        <v>0</v>
      </c>
      <c r="N1067" s="14">
        <f t="shared" si="681"/>
        <v>0</v>
      </c>
      <c r="O1067" s="13">
        <f t="shared" si="668"/>
        <v>0</v>
      </c>
      <c r="P1067" s="14"/>
      <c r="Q1067" s="13">
        <f t="shared" si="669"/>
        <v>0</v>
      </c>
      <c r="R1067" s="14">
        <f t="shared" si="682"/>
        <v>0</v>
      </c>
      <c r="S1067" s="13">
        <f t="shared" si="670"/>
        <v>0</v>
      </c>
      <c r="T1067" s="14">
        <f t="shared" si="683"/>
        <v>0</v>
      </c>
      <c r="U1067" s="13">
        <f t="shared" si="671"/>
        <v>0</v>
      </c>
      <c r="V1067" s="14"/>
      <c r="W1067" s="13">
        <f t="shared" si="672"/>
        <v>0</v>
      </c>
      <c r="X1067" s="14">
        <f t="shared" si="684"/>
        <v>0</v>
      </c>
      <c r="Y1067" s="13">
        <f t="shared" si="673"/>
        <v>0</v>
      </c>
      <c r="Z1067" s="14">
        <f t="shared" si="685"/>
        <v>0</v>
      </c>
      <c r="AA1067" s="13">
        <f t="shared" si="674"/>
        <v>0</v>
      </c>
      <c r="AB1067" s="14"/>
      <c r="AC1067" s="13">
        <f t="shared" si="675"/>
        <v>0</v>
      </c>
      <c r="AD1067" s="14">
        <f t="shared" si="686"/>
        <v>0</v>
      </c>
      <c r="AE1067" s="13">
        <f t="shared" si="676"/>
        <v>0</v>
      </c>
      <c r="AF1067" s="14">
        <f t="shared" si="687"/>
        <v>0</v>
      </c>
      <c r="AG1067" s="13">
        <f t="shared" si="677"/>
        <v>0</v>
      </c>
      <c r="AH1067" s="14"/>
      <c r="AI1067" s="13">
        <f t="shared" si="678"/>
        <v>0</v>
      </c>
      <c r="AJ1067" s="14">
        <f t="shared" si="688"/>
        <v>0</v>
      </c>
      <c r="AK1067" s="13">
        <f t="shared" si="679"/>
        <v>0</v>
      </c>
      <c r="AL1067" s="14">
        <f t="shared" si="689"/>
        <v>0</v>
      </c>
      <c r="AM1067" s="13">
        <f t="shared" si="690"/>
        <v>0</v>
      </c>
      <c r="AN1067" s="14"/>
      <c r="AO1067" s="13">
        <f t="shared" si="691"/>
        <v>0</v>
      </c>
      <c r="AP1067" s="14">
        <f t="shared" si="692"/>
        <v>0</v>
      </c>
      <c r="AQ1067" s="13">
        <f t="shared" si="693"/>
        <v>0</v>
      </c>
      <c r="AR1067" s="14">
        <f t="shared" si="694"/>
        <v>0</v>
      </c>
      <c r="AS1067" s="13">
        <f t="shared" si="695"/>
        <v>0</v>
      </c>
      <c r="AT1067" s="14"/>
      <c r="AU1067" s="13">
        <f t="shared" si="696"/>
        <v>0</v>
      </c>
      <c r="AV1067" s="14">
        <f t="shared" si="697"/>
        <v>0</v>
      </c>
      <c r="AW1067" s="13">
        <f t="shared" si="698"/>
        <v>0</v>
      </c>
      <c r="AX1067" s="14">
        <f t="shared" si="699"/>
        <v>0</v>
      </c>
      <c r="AY1067" s="13">
        <f t="shared" si="700"/>
        <v>0</v>
      </c>
      <c r="AZ1067" s="14"/>
      <c r="BA1067" s="13">
        <f t="shared" si="701"/>
        <v>0</v>
      </c>
      <c r="BB1067" s="14">
        <f t="shared" si="702"/>
        <v>0</v>
      </c>
      <c r="BC1067" s="13">
        <f t="shared" si="703"/>
        <v>0</v>
      </c>
      <c r="BD1067" s="14">
        <f t="shared" si="704"/>
        <v>0</v>
      </c>
      <c r="BE1067" s="13">
        <f t="shared" si="705"/>
        <v>0</v>
      </c>
    </row>
    <row r="1068" spans="1:57" x14ac:dyDescent="0.25">
      <c r="A1068" s="23">
        <f t="shared" si="706"/>
        <v>21.270416666666303</v>
      </c>
      <c r="B1068" s="8" t="s">
        <v>18</v>
      </c>
      <c r="C1068" s="10"/>
      <c r="E1068" s="11" t="s">
        <v>20</v>
      </c>
      <c r="F1068" s="10"/>
      <c r="G1068" s="7"/>
      <c r="H1068" s="10"/>
      <c r="I1068" s="10"/>
      <c r="J1068" s="7"/>
      <c r="K1068" s="13">
        <f t="shared" si="666"/>
        <v>0</v>
      </c>
      <c r="L1068" s="14">
        <f t="shared" si="680"/>
        <v>0</v>
      </c>
      <c r="M1068" s="13">
        <f t="shared" si="667"/>
        <v>0</v>
      </c>
      <c r="N1068" s="14">
        <f t="shared" si="681"/>
        <v>0</v>
      </c>
      <c r="O1068" s="13">
        <f t="shared" si="668"/>
        <v>0</v>
      </c>
      <c r="P1068" s="14"/>
      <c r="Q1068" s="13">
        <f t="shared" si="669"/>
        <v>0</v>
      </c>
      <c r="R1068" s="14">
        <f t="shared" si="682"/>
        <v>0</v>
      </c>
      <c r="S1068" s="13">
        <f t="shared" si="670"/>
        <v>0</v>
      </c>
      <c r="T1068" s="14">
        <f t="shared" si="683"/>
        <v>0</v>
      </c>
      <c r="U1068" s="13">
        <f t="shared" si="671"/>
        <v>0</v>
      </c>
      <c r="V1068" s="14"/>
      <c r="W1068" s="13">
        <f t="shared" si="672"/>
        <v>0</v>
      </c>
      <c r="X1068" s="14">
        <f t="shared" si="684"/>
        <v>0</v>
      </c>
      <c r="Y1068" s="13">
        <f t="shared" si="673"/>
        <v>21.270416666666303</v>
      </c>
      <c r="Z1068" s="14">
        <f t="shared" si="685"/>
        <v>1</v>
      </c>
      <c r="AA1068" s="13">
        <f t="shared" si="674"/>
        <v>0</v>
      </c>
      <c r="AB1068" s="14"/>
      <c r="AC1068" s="13">
        <f t="shared" si="675"/>
        <v>0</v>
      </c>
      <c r="AD1068" s="14">
        <f t="shared" si="686"/>
        <v>0</v>
      </c>
      <c r="AE1068" s="13">
        <f t="shared" si="676"/>
        <v>0</v>
      </c>
      <c r="AF1068" s="14">
        <f t="shared" si="687"/>
        <v>0</v>
      </c>
      <c r="AG1068" s="13">
        <f t="shared" si="677"/>
        <v>0</v>
      </c>
      <c r="AH1068" s="14"/>
      <c r="AI1068" s="13">
        <f t="shared" si="678"/>
        <v>0</v>
      </c>
      <c r="AJ1068" s="14">
        <f t="shared" si="688"/>
        <v>0</v>
      </c>
      <c r="AK1068" s="13">
        <f t="shared" si="679"/>
        <v>0</v>
      </c>
      <c r="AL1068" s="14">
        <f t="shared" si="689"/>
        <v>0</v>
      </c>
      <c r="AM1068" s="13">
        <f t="shared" si="690"/>
        <v>0</v>
      </c>
      <c r="AN1068" s="14"/>
      <c r="AO1068" s="13">
        <f t="shared" si="691"/>
        <v>0</v>
      </c>
      <c r="AP1068" s="14">
        <f t="shared" si="692"/>
        <v>0</v>
      </c>
      <c r="AQ1068" s="13">
        <f t="shared" si="693"/>
        <v>0</v>
      </c>
      <c r="AR1068" s="14">
        <f t="shared" si="694"/>
        <v>0</v>
      </c>
      <c r="AS1068" s="13">
        <f t="shared" si="695"/>
        <v>0</v>
      </c>
      <c r="AT1068" s="14"/>
      <c r="AU1068" s="13">
        <f t="shared" si="696"/>
        <v>0</v>
      </c>
      <c r="AV1068" s="14">
        <f t="shared" si="697"/>
        <v>0</v>
      </c>
      <c r="AW1068" s="13">
        <f t="shared" si="698"/>
        <v>0</v>
      </c>
      <c r="AX1068" s="14">
        <f t="shared" si="699"/>
        <v>0</v>
      </c>
      <c r="AY1068" s="13">
        <f t="shared" si="700"/>
        <v>0</v>
      </c>
      <c r="AZ1068" s="14"/>
      <c r="BA1068" s="13">
        <f t="shared" si="701"/>
        <v>0</v>
      </c>
      <c r="BB1068" s="14">
        <f t="shared" si="702"/>
        <v>0</v>
      </c>
      <c r="BC1068" s="13">
        <f t="shared" si="703"/>
        <v>0</v>
      </c>
      <c r="BD1068" s="14">
        <f t="shared" si="704"/>
        <v>0</v>
      </c>
      <c r="BE1068" s="13">
        <f t="shared" si="705"/>
        <v>0</v>
      </c>
    </row>
    <row r="1069" spans="1:57" x14ac:dyDescent="0.25">
      <c r="A1069" s="23">
        <f t="shared" si="706"/>
        <v>21.290416666666303</v>
      </c>
      <c r="B1069" s="8" t="s">
        <v>13</v>
      </c>
      <c r="G1069" t="s">
        <v>11</v>
      </c>
      <c r="K1069" s="13">
        <f t="shared" si="666"/>
        <v>0</v>
      </c>
      <c r="L1069" s="14">
        <f t="shared" si="680"/>
        <v>0</v>
      </c>
      <c r="M1069" s="13">
        <f t="shared" si="667"/>
        <v>0</v>
      </c>
      <c r="N1069" s="14">
        <f t="shared" si="681"/>
        <v>0</v>
      </c>
      <c r="O1069" s="13">
        <f t="shared" si="668"/>
        <v>0</v>
      </c>
      <c r="P1069" s="14"/>
      <c r="Q1069" s="13">
        <f t="shared" si="669"/>
        <v>0</v>
      </c>
      <c r="R1069" s="14">
        <f t="shared" si="682"/>
        <v>0</v>
      </c>
      <c r="S1069" s="13">
        <f t="shared" si="670"/>
        <v>0</v>
      </c>
      <c r="T1069" s="14">
        <f t="shared" si="683"/>
        <v>0</v>
      </c>
      <c r="U1069" s="13">
        <f t="shared" si="671"/>
        <v>0</v>
      </c>
      <c r="V1069" s="14"/>
      <c r="W1069" s="13">
        <f t="shared" si="672"/>
        <v>0</v>
      </c>
      <c r="X1069" s="14">
        <f t="shared" si="684"/>
        <v>0</v>
      </c>
      <c r="Y1069" s="13">
        <f t="shared" si="673"/>
        <v>0</v>
      </c>
      <c r="Z1069" s="14">
        <f t="shared" si="685"/>
        <v>0</v>
      </c>
      <c r="AA1069" s="13">
        <f t="shared" si="674"/>
        <v>0</v>
      </c>
      <c r="AB1069" s="14"/>
      <c r="AC1069" s="13">
        <f t="shared" si="675"/>
        <v>0</v>
      </c>
      <c r="AD1069" s="14">
        <f t="shared" si="686"/>
        <v>0</v>
      </c>
      <c r="AE1069" s="13">
        <f t="shared" si="676"/>
        <v>0</v>
      </c>
      <c r="AF1069" s="14">
        <f t="shared" si="687"/>
        <v>0</v>
      </c>
      <c r="AG1069" s="13">
        <f t="shared" si="677"/>
        <v>0</v>
      </c>
      <c r="AH1069" s="14"/>
      <c r="AI1069" s="13">
        <f t="shared" si="678"/>
        <v>21.290416666666303</v>
      </c>
      <c r="AJ1069" s="14">
        <f t="shared" si="688"/>
        <v>1</v>
      </c>
      <c r="AK1069" s="13">
        <f t="shared" si="679"/>
        <v>0</v>
      </c>
      <c r="AL1069" s="14">
        <f t="shared" si="689"/>
        <v>0</v>
      </c>
      <c r="AM1069" s="13">
        <f t="shared" si="690"/>
        <v>0</v>
      </c>
      <c r="AN1069" s="14"/>
      <c r="AO1069" s="13">
        <f t="shared" si="691"/>
        <v>0</v>
      </c>
      <c r="AP1069" s="14">
        <f t="shared" si="692"/>
        <v>0</v>
      </c>
      <c r="AQ1069" s="13">
        <f t="shared" si="693"/>
        <v>0</v>
      </c>
      <c r="AR1069" s="14">
        <f t="shared" si="694"/>
        <v>0</v>
      </c>
      <c r="AS1069" s="13">
        <f t="shared" si="695"/>
        <v>0</v>
      </c>
      <c r="AT1069" s="14"/>
      <c r="AU1069" s="13">
        <f t="shared" si="696"/>
        <v>0</v>
      </c>
      <c r="AV1069" s="14">
        <f t="shared" si="697"/>
        <v>0</v>
      </c>
      <c r="AW1069" s="13">
        <f t="shared" si="698"/>
        <v>0</v>
      </c>
      <c r="AX1069" s="14">
        <f t="shared" si="699"/>
        <v>0</v>
      </c>
      <c r="AY1069" s="13">
        <f t="shared" si="700"/>
        <v>0</v>
      </c>
      <c r="AZ1069" s="14"/>
      <c r="BA1069" s="13">
        <f t="shared" si="701"/>
        <v>0</v>
      </c>
      <c r="BB1069" s="14">
        <f t="shared" si="702"/>
        <v>0</v>
      </c>
      <c r="BC1069" s="13">
        <f t="shared" si="703"/>
        <v>0</v>
      </c>
      <c r="BD1069" s="14">
        <f t="shared" si="704"/>
        <v>0</v>
      </c>
      <c r="BE1069" s="13">
        <f t="shared" si="705"/>
        <v>0</v>
      </c>
    </row>
    <row r="1070" spans="1:57" x14ac:dyDescent="0.25">
      <c r="A1070" s="23">
        <f t="shared" si="706"/>
        <v>21.310416666666303</v>
      </c>
      <c r="B1070" s="8"/>
      <c r="F1070" s="10"/>
      <c r="G1070" t="s">
        <v>11</v>
      </c>
      <c r="H1070" s="10"/>
      <c r="I1070" s="10"/>
      <c r="J1070" s="10"/>
      <c r="K1070" s="13">
        <f t="shared" si="666"/>
        <v>0</v>
      </c>
      <c r="L1070" s="14">
        <f t="shared" si="680"/>
        <v>0</v>
      </c>
      <c r="M1070" s="13">
        <f t="shared" si="667"/>
        <v>0</v>
      </c>
      <c r="N1070" s="14">
        <f t="shared" si="681"/>
        <v>0</v>
      </c>
      <c r="O1070" s="13">
        <f t="shared" si="668"/>
        <v>0</v>
      </c>
      <c r="P1070" s="14"/>
      <c r="Q1070" s="13">
        <f t="shared" si="669"/>
        <v>0</v>
      </c>
      <c r="R1070" s="14">
        <f t="shared" si="682"/>
        <v>0</v>
      </c>
      <c r="S1070" s="13">
        <f t="shared" si="670"/>
        <v>0</v>
      </c>
      <c r="T1070" s="14">
        <f t="shared" si="683"/>
        <v>0</v>
      </c>
      <c r="U1070" s="13">
        <f t="shared" si="671"/>
        <v>0</v>
      </c>
      <c r="V1070" s="14"/>
      <c r="W1070" s="13">
        <f t="shared" si="672"/>
        <v>0</v>
      </c>
      <c r="X1070" s="14">
        <f t="shared" si="684"/>
        <v>0</v>
      </c>
      <c r="Y1070" s="13">
        <f t="shared" si="673"/>
        <v>0</v>
      </c>
      <c r="Z1070" s="14">
        <f t="shared" si="685"/>
        <v>0</v>
      </c>
      <c r="AA1070" s="13">
        <f t="shared" si="674"/>
        <v>0</v>
      </c>
      <c r="AB1070" s="14"/>
      <c r="AC1070" s="13">
        <f t="shared" si="675"/>
        <v>0</v>
      </c>
      <c r="AD1070" s="14">
        <f t="shared" si="686"/>
        <v>0</v>
      </c>
      <c r="AE1070" s="13">
        <f t="shared" si="676"/>
        <v>0</v>
      </c>
      <c r="AF1070" s="14">
        <f t="shared" si="687"/>
        <v>0</v>
      </c>
      <c r="AG1070" s="13">
        <f t="shared" si="677"/>
        <v>0</v>
      </c>
      <c r="AH1070" s="14"/>
      <c r="AI1070" s="13">
        <f t="shared" si="678"/>
        <v>0</v>
      </c>
      <c r="AJ1070" s="14">
        <f t="shared" si="688"/>
        <v>0</v>
      </c>
      <c r="AK1070" s="13">
        <f t="shared" si="679"/>
        <v>0</v>
      </c>
      <c r="AL1070" s="14">
        <f t="shared" si="689"/>
        <v>0</v>
      </c>
      <c r="AM1070" s="13">
        <f t="shared" si="690"/>
        <v>0</v>
      </c>
      <c r="AN1070" s="14"/>
      <c r="AO1070" s="13">
        <f t="shared" si="691"/>
        <v>0</v>
      </c>
      <c r="AP1070" s="14">
        <f t="shared" si="692"/>
        <v>0</v>
      </c>
      <c r="AQ1070" s="13">
        <f t="shared" si="693"/>
        <v>0</v>
      </c>
      <c r="AR1070" s="14">
        <f t="shared" si="694"/>
        <v>0</v>
      </c>
      <c r="AS1070" s="13">
        <f t="shared" si="695"/>
        <v>0</v>
      </c>
      <c r="AT1070" s="14"/>
      <c r="AU1070" s="13">
        <f t="shared" si="696"/>
        <v>0</v>
      </c>
      <c r="AV1070" s="14">
        <f t="shared" si="697"/>
        <v>0</v>
      </c>
      <c r="AW1070" s="13">
        <f t="shared" si="698"/>
        <v>0</v>
      </c>
      <c r="AX1070" s="14">
        <f t="shared" si="699"/>
        <v>0</v>
      </c>
      <c r="AY1070" s="13">
        <f t="shared" si="700"/>
        <v>0</v>
      </c>
      <c r="AZ1070" s="14"/>
      <c r="BA1070" s="13">
        <f t="shared" si="701"/>
        <v>0</v>
      </c>
      <c r="BB1070" s="14">
        <f t="shared" si="702"/>
        <v>0</v>
      </c>
      <c r="BC1070" s="13">
        <f t="shared" si="703"/>
        <v>0</v>
      </c>
      <c r="BD1070" s="14">
        <f t="shared" si="704"/>
        <v>0</v>
      </c>
      <c r="BE1070" s="13">
        <f t="shared" si="705"/>
        <v>0</v>
      </c>
    </row>
    <row r="1071" spans="1:57" x14ac:dyDescent="0.25">
      <c r="A1071" s="23">
        <f t="shared" si="706"/>
        <v>21.330416666666302</v>
      </c>
      <c r="B1071" s="8" t="s">
        <v>16</v>
      </c>
      <c r="C1071" s="10"/>
      <c r="D1071" t="s">
        <v>11</v>
      </c>
      <c r="F1071" s="10"/>
      <c r="G1071" t="s">
        <v>11</v>
      </c>
      <c r="H1071" s="10"/>
      <c r="I1071" s="10"/>
      <c r="J1071" s="10"/>
      <c r="K1071" s="13">
        <f t="shared" si="666"/>
        <v>0</v>
      </c>
      <c r="L1071" s="14">
        <f t="shared" si="680"/>
        <v>0</v>
      </c>
      <c r="M1071" s="13">
        <f t="shared" si="667"/>
        <v>0</v>
      </c>
      <c r="N1071" s="14">
        <f t="shared" si="681"/>
        <v>0</v>
      </c>
      <c r="O1071" s="13">
        <f t="shared" si="668"/>
        <v>0</v>
      </c>
      <c r="P1071" s="14"/>
      <c r="Q1071" s="13">
        <f t="shared" si="669"/>
        <v>21.330416666666302</v>
      </c>
      <c r="R1071" s="14">
        <f t="shared" si="682"/>
        <v>1</v>
      </c>
      <c r="S1071" s="13">
        <f t="shared" si="670"/>
        <v>0</v>
      </c>
      <c r="T1071" s="14">
        <f t="shared" si="683"/>
        <v>0</v>
      </c>
      <c r="U1071" s="13">
        <f t="shared" si="671"/>
        <v>0</v>
      </c>
      <c r="V1071" s="14"/>
      <c r="W1071" s="13">
        <f t="shared" si="672"/>
        <v>0</v>
      </c>
      <c r="X1071" s="14">
        <f t="shared" si="684"/>
        <v>0</v>
      </c>
      <c r="Y1071" s="13">
        <f t="shared" si="673"/>
        <v>0</v>
      </c>
      <c r="Z1071" s="14">
        <f t="shared" si="685"/>
        <v>0</v>
      </c>
      <c r="AA1071" s="13">
        <f t="shared" si="674"/>
        <v>0</v>
      </c>
      <c r="AB1071" s="14"/>
      <c r="AC1071" s="13">
        <f t="shared" si="675"/>
        <v>0</v>
      </c>
      <c r="AD1071" s="14">
        <f t="shared" si="686"/>
        <v>0</v>
      </c>
      <c r="AE1071" s="13">
        <f t="shared" si="676"/>
        <v>0</v>
      </c>
      <c r="AF1071" s="14">
        <f t="shared" si="687"/>
        <v>0</v>
      </c>
      <c r="AG1071" s="13">
        <f t="shared" si="677"/>
        <v>0</v>
      </c>
      <c r="AH1071" s="14"/>
      <c r="AI1071" s="13">
        <f t="shared" si="678"/>
        <v>0</v>
      </c>
      <c r="AJ1071" s="14">
        <f t="shared" si="688"/>
        <v>0</v>
      </c>
      <c r="AK1071" s="13">
        <f t="shared" si="679"/>
        <v>0</v>
      </c>
      <c r="AL1071" s="14">
        <f t="shared" si="689"/>
        <v>0</v>
      </c>
      <c r="AM1071" s="13">
        <f t="shared" si="690"/>
        <v>0</v>
      </c>
      <c r="AN1071" s="14"/>
      <c r="AO1071" s="13">
        <f t="shared" si="691"/>
        <v>0</v>
      </c>
      <c r="AP1071" s="14">
        <f t="shared" si="692"/>
        <v>0</v>
      </c>
      <c r="AQ1071" s="13">
        <f t="shared" si="693"/>
        <v>0</v>
      </c>
      <c r="AR1071" s="14">
        <f t="shared" si="694"/>
        <v>0</v>
      </c>
      <c r="AS1071" s="13">
        <f t="shared" si="695"/>
        <v>0</v>
      </c>
      <c r="AT1071" s="14"/>
      <c r="AU1071" s="13">
        <f t="shared" si="696"/>
        <v>0</v>
      </c>
      <c r="AV1071" s="14">
        <f t="shared" si="697"/>
        <v>0</v>
      </c>
      <c r="AW1071" s="13">
        <f t="shared" si="698"/>
        <v>0</v>
      </c>
      <c r="AX1071" s="14">
        <f t="shared" si="699"/>
        <v>0</v>
      </c>
      <c r="AY1071" s="13">
        <f t="shared" si="700"/>
        <v>0</v>
      </c>
      <c r="AZ1071" s="14"/>
      <c r="BA1071" s="13">
        <f t="shared" si="701"/>
        <v>0</v>
      </c>
      <c r="BB1071" s="14">
        <f t="shared" si="702"/>
        <v>0</v>
      </c>
      <c r="BC1071" s="13">
        <f t="shared" si="703"/>
        <v>0</v>
      </c>
      <c r="BD1071" s="14">
        <f t="shared" si="704"/>
        <v>0</v>
      </c>
      <c r="BE1071" s="13">
        <f t="shared" si="705"/>
        <v>0</v>
      </c>
    </row>
    <row r="1072" spans="1:57" x14ac:dyDescent="0.25">
      <c r="A1072" s="23">
        <f t="shared" si="706"/>
        <v>21.350416666666302</v>
      </c>
      <c r="B1072" s="8" t="s">
        <v>67</v>
      </c>
      <c r="C1072" s="10"/>
      <c r="D1072" t="s">
        <v>11</v>
      </c>
      <c r="F1072" s="10"/>
      <c r="G1072" t="s">
        <v>11</v>
      </c>
      <c r="H1072" s="10"/>
      <c r="I1072" t="s">
        <v>11</v>
      </c>
      <c r="J1072" s="10"/>
      <c r="K1072" s="13">
        <f t="shared" si="666"/>
        <v>0</v>
      </c>
      <c r="L1072" s="14">
        <f t="shared" si="680"/>
        <v>0</v>
      </c>
      <c r="M1072" s="13">
        <f t="shared" si="667"/>
        <v>0</v>
      </c>
      <c r="N1072" s="14">
        <f t="shared" si="681"/>
        <v>0</v>
      </c>
      <c r="O1072" s="13">
        <f t="shared" si="668"/>
        <v>0</v>
      </c>
      <c r="P1072" s="14"/>
      <c r="Q1072" s="13">
        <f t="shared" si="669"/>
        <v>0</v>
      </c>
      <c r="R1072" s="14">
        <f t="shared" si="682"/>
        <v>0</v>
      </c>
      <c r="S1072" s="13">
        <f t="shared" si="670"/>
        <v>0</v>
      </c>
      <c r="T1072" s="14">
        <f t="shared" si="683"/>
        <v>0</v>
      </c>
      <c r="U1072" s="13">
        <f t="shared" si="671"/>
        <v>0</v>
      </c>
      <c r="V1072" s="14"/>
      <c r="W1072" s="13">
        <f t="shared" si="672"/>
        <v>0</v>
      </c>
      <c r="X1072" s="14">
        <f t="shared" si="684"/>
        <v>0</v>
      </c>
      <c r="Y1072" s="13">
        <f t="shared" si="673"/>
        <v>0</v>
      </c>
      <c r="Z1072" s="14">
        <f t="shared" si="685"/>
        <v>0</v>
      </c>
      <c r="AA1072" s="13">
        <f t="shared" si="674"/>
        <v>0</v>
      </c>
      <c r="AB1072" s="14"/>
      <c r="AC1072" s="13">
        <f t="shared" si="675"/>
        <v>0</v>
      </c>
      <c r="AD1072" s="14">
        <f t="shared" si="686"/>
        <v>0</v>
      </c>
      <c r="AE1072" s="13">
        <f t="shared" si="676"/>
        <v>0</v>
      </c>
      <c r="AF1072" s="14">
        <f t="shared" si="687"/>
        <v>0</v>
      </c>
      <c r="AG1072" s="13">
        <f t="shared" si="677"/>
        <v>0</v>
      </c>
      <c r="AH1072" s="14"/>
      <c r="AI1072" s="13">
        <f t="shared" si="678"/>
        <v>0</v>
      </c>
      <c r="AJ1072" s="14">
        <f t="shared" si="688"/>
        <v>0</v>
      </c>
      <c r="AK1072" s="13">
        <f t="shared" si="679"/>
        <v>0</v>
      </c>
      <c r="AL1072" s="14">
        <f t="shared" si="689"/>
        <v>0</v>
      </c>
      <c r="AM1072" s="13">
        <f t="shared" si="690"/>
        <v>0</v>
      </c>
      <c r="AN1072" s="14"/>
      <c r="AO1072" s="13">
        <f t="shared" si="691"/>
        <v>0</v>
      </c>
      <c r="AP1072" s="14">
        <f t="shared" si="692"/>
        <v>0</v>
      </c>
      <c r="AQ1072" s="13">
        <f t="shared" si="693"/>
        <v>0</v>
      </c>
      <c r="AR1072" s="14">
        <f t="shared" si="694"/>
        <v>0</v>
      </c>
      <c r="AS1072" s="13">
        <f t="shared" si="695"/>
        <v>0</v>
      </c>
      <c r="AT1072" s="14"/>
      <c r="AU1072" s="13">
        <f t="shared" si="696"/>
        <v>21.350416666666302</v>
      </c>
      <c r="AV1072" s="14">
        <f t="shared" si="697"/>
        <v>1</v>
      </c>
      <c r="AW1072" s="13">
        <f t="shared" si="698"/>
        <v>0</v>
      </c>
      <c r="AX1072" s="14">
        <f t="shared" si="699"/>
        <v>0</v>
      </c>
      <c r="AY1072" s="13">
        <f t="shared" si="700"/>
        <v>0</v>
      </c>
      <c r="AZ1072" s="14"/>
      <c r="BA1072" s="13">
        <f t="shared" si="701"/>
        <v>0</v>
      </c>
      <c r="BB1072" s="14">
        <f t="shared" si="702"/>
        <v>0</v>
      </c>
      <c r="BC1072" s="13">
        <f t="shared" si="703"/>
        <v>0</v>
      </c>
      <c r="BD1072" s="14">
        <f t="shared" si="704"/>
        <v>0</v>
      </c>
      <c r="BE1072" s="13">
        <f t="shared" si="705"/>
        <v>0</v>
      </c>
    </row>
    <row r="1073" spans="1:57" x14ac:dyDescent="0.25">
      <c r="A1073" s="23">
        <f t="shared" si="706"/>
        <v>21.370416666666301</v>
      </c>
      <c r="B1073" s="8" t="s">
        <v>15</v>
      </c>
      <c r="C1073" s="10"/>
      <c r="D1073" t="s">
        <v>11</v>
      </c>
      <c r="E1073" s="11"/>
      <c r="F1073" s="10"/>
      <c r="G1073" s="11" t="s">
        <v>20</v>
      </c>
      <c r="I1073" t="s">
        <v>11</v>
      </c>
      <c r="J1073" s="10"/>
      <c r="K1073" s="13">
        <f t="shared" si="666"/>
        <v>0</v>
      </c>
      <c r="L1073" s="14">
        <f t="shared" si="680"/>
        <v>0</v>
      </c>
      <c r="M1073" s="13">
        <f t="shared" si="667"/>
        <v>0</v>
      </c>
      <c r="N1073" s="14">
        <f t="shared" si="681"/>
        <v>0</v>
      </c>
      <c r="O1073" s="13">
        <f t="shared" si="668"/>
        <v>0</v>
      </c>
      <c r="P1073" s="14"/>
      <c r="Q1073" s="13">
        <f t="shared" si="669"/>
        <v>0</v>
      </c>
      <c r="R1073" s="14">
        <f t="shared" si="682"/>
        <v>0</v>
      </c>
      <c r="S1073" s="13">
        <f t="shared" si="670"/>
        <v>0</v>
      </c>
      <c r="T1073" s="14">
        <f t="shared" si="683"/>
        <v>0</v>
      </c>
      <c r="U1073" s="13">
        <f t="shared" si="671"/>
        <v>0</v>
      </c>
      <c r="V1073" s="14"/>
      <c r="W1073" s="13">
        <f t="shared" si="672"/>
        <v>0</v>
      </c>
      <c r="X1073" s="14">
        <f t="shared" si="684"/>
        <v>0</v>
      </c>
      <c r="Y1073" s="13">
        <f t="shared" si="673"/>
        <v>0</v>
      </c>
      <c r="Z1073" s="14">
        <f t="shared" si="685"/>
        <v>0</v>
      </c>
      <c r="AA1073" s="13">
        <f t="shared" si="674"/>
        <v>0</v>
      </c>
      <c r="AB1073" s="14"/>
      <c r="AC1073" s="13">
        <f t="shared" si="675"/>
        <v>0</v>
      </c>
      <c r="AD1073" s="14">
        <f t="shared" si="686"/>
        <v>0</v>
      </c>
      <c r="AE1073" s="13">
        <f t="shared" si="676"/>
        <v>0</v>
      </c>
      <c r="AF1073" s="14">
        <f t="shared" si="687"/>
        <v>0</v>
      </c>
      <c r="AG1073" s="13">
        <f t="shared" si="677"/>
        <v>0</v>
      </c>
      <c r="AH1073" s="14"/>
      <c r="AI1073" s="13">
        <f t="shared" si="678"/>
        <v>0</v>
      </c>
      <c r="AJ1073" s="14">
        <f t="shared" si="688"/>
        <v>0</v>
      </c>
      <c r="AK1073" s="13">
        <f t="shared" si="679"/>
        <v>21.370416666666301</v>
      </c>
      <c r="AL1073" s="14">
        <f t="shared" si="689"/>
        <v>1</v>
      </c>
      <c r="AM1073" s="13">
        <f t="shared" si="690"/>
        <v>0</v>
      </c>
      <c r="AN1073" s="14"/>
      <c r="AO1073" s="13">
        <f t="shared" si="691"/>
        <v>0</v>
      </c>
      <c r="AP1073" s="14">
        <f t="shared" si="692"/>
        <v>0</v>
      </c>
      <c r="AQ1073" s="13">
        <f t="shared" si="693"/>
        <v>0</v>
      </c>
      <c r="AR1073" s="14">
        <f t="shared" si="694"/>
        <v>0</v>
      </c>
      <c r="AS1073" s="13">
        <f t="shared" si="695"/>
        <v>0</v>
      </c>
      <c r="AT1073" s="14"/>
      <c r="AU1073" s="13">
        <f t="shared" si="696"/>
        <v>0</v>
      </c>
      <c r="AV1073" s="14">
        <f t="shared" si="697"/>
        <v>0</v>
      </c>
      <c r="AW1073" s="13">
        <f t="shared" si="698"/>
        <v>0</v>
      </c>
      <c r="AX1073" s="14">
        <f t="shared" si="699"/>
        <v>0</v>
      </c>
      <c r="AY1073" s="13">
        <f t="shared" si="700"/>
        <v>0</v>
      </c>
      <c r="AZ1073" s="14"/>
      <c r="BA1073" s="13">
        <f t="shared" si="701"/>
        <v>0</v>
      </c>
      <c r="BB1073" s="14">
        <f t="shared" si="702"/>
        <v>0</v>
      </c>
      <c r="BC1073" s="13">
        <f t="shared" si="703"/>
        <v>0</v>
      </c>
      <c r="BD1073" s="14">
        <f t="shared" si="704"/>
        <v>0</v>
      </c>
      <c r="BE1073" s="13">
        <f t="shared" si="705"/>
        <v>0</v>
      </c>
    </row>
    <row r="1074" spans="1:57" x14ac:dyDescent="0.25">
      <c r="A1074" s="23">
        <f t="shared" si="706"/>
        <v>21.390416666666301</v>
      </c>
      <c r="B1074" s="8"/>
      <c r="C1074" s="10"/>
      <c r="D1074" t="s">
        <v>11</v>
      </c>
      <c r="E1074" s="11"/>
      <c r="F1074" s="10"/>
      <c r="I1074" t="s">
        <v>11</v>
      </c>
      <c r="K1074" s="13">
        <f t="shared" si="666"/>
        <v>0</v>
      </c>
      <c r="L1074" s="14">
        <f t="shared" si="680"/>
        <v>0</v>
      </c>
      <c r="M1074" s="13">
        <f t="shared" si="667"/>
        <v>0</v>
      </c>
      <c r="N1074" s="14">
        <f t="shared" si="681"/>
        <v>0</v>
      </c>
      <c r="O1074" s="13">
        <f t="shared" si="668"/>
        <v>0</v>
      </c>
      <c r="P1074" s="14"/>
      <c r="Q1074" s="13">
        <f t="shared" si="669"/>
        <v>0</v>
      </c>
      <c r="R1074" s="14">
        <f t="shared" si="682"/>
        <v>0</v>
      </c>
      <c r="S1074" s="13">
        <f t="shared" si="670"/>
        <v>0</v>
      </c>
      <c r="T1074" s="14">
        <f t="shared" si="683"/>
        <v>0</v>
      </c>
      <c r="U1074" s="13">
        <f t="shared" si="671"/>
        <v>0</v>
      </c>
      <c r="V1074" s="14"/>
      <c r="W1074" s="13">
        <f t="shared" si="672"/>
        <v>0</v>
      </c>
      <c r="X1074" s="14">
        <f t="shared" si="684"/>
        <v>0</v>
      </c>
      <c r="Y1074" s="13">
        <f t="shared" si="673"/>
        <v>0</v>
      </c>
      <c r="Z1074" s="14">
        <f t="shared" si="685"/>
        <v>0</v>
      </c>
      <c r="AA1074" s="13">
        <f t="shared" si="674"/>
        <v>0</v>
      </c>
      <c r="AB1074" s="14"/>
      <c r="AC1074" s="13">
        <f t="shared" si="675"/>
        <v>0</v>
      </c>
      <c r="AD1074" s="14">
        <f t="shared" si="686"/>
        <v>0</v>
      </c>
      <c r="AE1074" s="13">
        <f t="shared" si="676"/>
        <v>0</v>
      </c>
      <c r="AF1074" s="14">
        <f t="shared" si="687"/>
        <v>0</v>
      </c>
      <c r="AG1074" s="13">
        <f t="shared" si="677"/>
        <v>0</v>
      </c>
      <c r="AH1074" s="14"/>
      <c r="AI1074" s="13">
        <f t="shared" si="678"/>
        <v>0</v>
      </c>
      <c r="AJ1074" s="14">
        <f t="shared" si="688"/>
        <v>0</v>
      </c>
      <c r="AK1074" s="13">
        <f t="shared" si="679"/>
        <v>0</v>
      </c>
      <c r="AL1074" s="14">
        <f t="shared" si="689"/>
        <v>0</v>
      </c>
      <c r="AM1074" s="13">
        <f t="shared" si="690"/>
        <v>0</v>
      </c>
      <c r="AN1074" s="14"/>
      <c r="AO1074" s="13">
        <f t="shared" si="691"/>
        <v>0</v>
      </c>
      <c r="AP1074" s="14">
        <f t="shared" si="692"/>
        <v>0</v>
      </c>
      <c r="AQ1074" s="13">
        <f t="shared" si="693"/>
        <v>0</v>
      </c>
      <c r="AR1074" s="14">
        <f t="shared" si="694"/>
        <v>0</v>
      </c>
      <c r="AS1074" s="13">
        <f t="shared" si="695"/>
        <v>0</v>
      </c>
      <c r="AT1074" s="14"/>
      <c r="AU1074" s="13">
        <f t="shared" si="696"/>
        <v>0</v>
      </c>
      <c r="AV1074" s="14">
        <f t="shared" si="697"/>
        <v>0</v>
      </c>
      <c r="AW1074" s="13">
        <f t="shared" si="698"/>
        <v>0</v>
      </c>
      <c r="AX1074" s="14">
        <f t="shared" si="699"/>
        <v>0</v>
      </c>
      <c r="AY1074" s="13">
        <f t="shared" si="700"/>
        <v>0</v>
      </c>
      <c r="AZ1074" s="14"/>
      <c r="BA1074" s="13">
        <f t="shared" si="701"/>
        <v>0</v>
      </c>
      <c r="BB1074" s="14">
        <f t="shared" si="702"/>
        <v>0</v>
      </c>
      <c r="BC1074" s="13">
        <f t="shared" si="703"/>
        <v>0</v>
      </c>
      <c r="BD1074" s="14">
        <f t="shared" si="704"/>
        <v>0</v>
      </c>
      <c r="BE1074" s="13">
        <f t="shared" si="705"/>
        <v>0</v>
      </c>
    </row>
    <row r="1075" spans="1:57" x14ac:dyDescent="0.25">
      <c r="A1075" s="23">
        <f t="shared" si="706"/>
        <v>21.410416666666301</v>
      </c>
      <c r="B1075" s="8" t="s">
        <v>10</v>
      </c>
      <c r="C1075" s="10"/>
      <c r="D1075" t="s">
        <v>11</v>
      </c>
      <c r="F1075" s="10" t="s">
        <v>14</v>
      </c>
      <c r="G1075" s="10"/>
      <c r="I1075" t="s">
        <v>11</v>
      </c>
      <c r="K1075" s="13">
        <f t="shared" si="666"/>
        <v>0</v>
      </c>
      <c r="L1075" s="14">
        <f t="shared" si="680"/>
        <v>0</v>
      </c>
      <c r="M1075" s="13">
        <f t="shared" si="667"/>
        <v>0</v>
      </c>
      <c r="N1075" s="14">
        <f t="shared" si="681"/>
        <v>0</v>
      </c>
      <c r="O1075" s="13">
        <f t="shared" si="668"/>
        <v>0</v>
      </c>
      <c r="P1075" s="14"/>
      <c r="Q1075" s="13">
        <f t="shared" si="669"/>
        <v>0</v>
      </c>
      <c r="R1075" s="14">
        <f t="shared" si="682"/>
        <v>0</v>
      </c>
      <c r="S1075" s="13">
        <f t="shared" si="670"/>
        <v>0</v>
      </c>
      <c r="T1075" s="14">
        <f t="shared" si="683"/>
        <v>0</v>
      </c>
      <c r="U1075" s="13">
        <f t="shared" si="671"/>
        <v>0</v>
      </c>
      <c r="V1075" s="14"/>
      <c r="W1075" s="13">
        <f t="shared" si="672"/>
        <v>0</v>
      </c>
      <c r="X1075" s="14">
        <f t="shared" si="684"/>
        <v>0</v>
      </c>
      <c r="Y1075" s="13">
        <f t="shared" si="673"/>
        <v>0</v>
      </c>
      <c r="Z1075" s="14">
        <f t="shared" si="685"/>
        <v>0</v>
      </c>
      <c r="AA1075" s="13">
        <f t="shared" si="674"/>
        <v>0</v>
      </c>
      <c r="AB1075" s="14"/>
      <c r="AC1075" s="13">
        <f t="shared" si="675"/>
        <v>21.410416666666301</v>
      </c>
      <c r="AD1075" s="14">
        <f t="shared" si="686"/>
        <v>1</v>
      </c>
      <c r="AE1075" s="13">
        <f t="shared" si="676"/>
        <v>0</v>
      </c>
      <c r="AF1075" s="14">
        <f t="shared" si="687"/>
        <v>0</v>
      </c>
      <c r="AG1075" s="13">
        <f t="shared" si="677"/>
        <v>1.9999999999999574E-2</v>
      </c>
      <c r="AH1075" s="14"/>
      <c r="AI1075" s="13">
        <f t="shared" si="678"/>
        <v>0</v>
      </c>
      <c r="AJ1075" s="14">
        <f t="shared" si="688"/>
        <v>0</v>
      </c>
      <c r="AK1075" s="13">
        <f t="shared" si="679"/>
        <v>0</v>
      </c>
      <c r="AL1075" s="14">
        <f t="shared" si="689"/>
        <v>0</v>
      </c>
      <c r="AM1075" s="13">
        <f t="shared" si="690"/>
        <v>0</v>
      </c>
      <c r="AN1075" s="14"/>
      <c r="AO1075" s="13">
        <f t="shared" si="691"/>
        <v>0</v>
      </c>
      <c r="AP1075" s="14">
        <f t="shared" si="692"/>
        <v>0</v>
      </c>
      <c r="AQ1075" s="13">
        <f t="shared" si="693"/>
        <v>0</v>
      </c>
      <c r="AR1075" s="14">
        <f t="shared" si="694"/>
        <v>0</v>
      </c>
      <c r="AS1075" s="13">
        <f t="shared" si="695"/>
        <v>0</v>
      </c>
      <c r="AT1075" s="14"/>
      <c r="AU1075" s="13">
        <f t="shared" si="696"/>
        <v>0</v>
      </c>
      <c r="AV1075" s="14">
        <f t="shared" si="697"/>
        <v>0</v>
      </c>
      <c r="AW1075" s="13">
        <f t="shared" si="698"/>
        <v>0</v>
      </c>
      <c r="AX1075" s="14">
        <f t="shared" si="699"/>
        <v>0</v>
      </c>
      <c r="AY1075" s="13">
        <f t="shared" si="700"/>
        <v>0</v>
      </c>
      <c r="AZ1075" s="14"/>
      <c r="BA1075" s="13">
        <f t="shared" si="701"/>
        <v>0</v>
      </c>
      <c r="BB1075" s="14">
        <f t="shared" si="702"/>
        <v>0</v>
      </c>
      <c r="BC1075" s="13">
        <f t="shared" si="703"/>
        <v>0</v>
      </c>
      <c r="BD1075" s="14">
        <f t="shared" si="704"/>
        <v>0</v>
      </c>
      <c r="BE1075" s="13">
        <f t="shared" si="705"/>
        <v>0</v>
      </c>
    </row>
    <row r="1076" spans="1:57" x14ac:dyDescent="0.25">
      <c r="A1076" s="23">
        <f t="shared" si="706"/>
        <v>21.4304166666663</v>
      </c>
      <c r="B1076" s="8" t="s">
        <v>63</v>
      </c>
      <c r="C1076" s="10"/>
      <c r="D1076" t="s">
        <v>11</v>
      </c>
      <c r="E1076" s="10"/>
      <c r="F1076" s="10" t="s">
        <v>14</v>
      </c>
      <c r="G1076" s="10"/>
      <c r="H1076" s="10" t="s">
        <v>14</v>
      </c>
      <c r="I1076" t="s">
        <v>11</v>
      </c>
      <c r="J1076" s="11"/>
      <c r="K1076" s="13">
        <f t="shared" si="666"/>
        <v>0</v>
      </c>
      <c r="L1076" s="14">
        <f t="shared" si="680"/>
        <v>0</v>
      </c>
      <c r="M1076" s="13">
        <f t="shared" si="667"/>
        <v>0</v>
      </c>
      <c r="N1076" s="14">
        <f t="shared" si="681"/>
        <v>0</v>
      </c>
      <c r="O1076" s="13">
        <f t="shared" si="668"/>
        <v>0</v>
      </c>
      <c r="P1076" s="14"/>
      <c r="Q1076" s="13">
        <f t="shared" si="669"/>
        <v>0</v>
      </c>
      <c r="R1076" s="14">
        <f t="shared" si="682"/>
        <v>0</v>
      </c>
      <c r="S1076" s="13">
        <f t="shared" si="670"/>
        <v>0</v>
      </c>
      <c r="T1076" s="14">
        <f t="shared" si="683"/>
        <v>0</v>
      </c>
      <c r="U1076" s="13">
        <f t="shared" si="671"/>
        <v>0</v>
      </c>
      <c r="V1076" s="14"/>
      <c r="W1076" s="13">
        <f t="shared" si="672"/>
        <v>0</v>
      </c>
      <c r="X1076" s="14">
        <f t="shared" si="684"/>
        <v>0</v>
      </c>
      <c r="Y1076" s="13">
        <f t="shared" si="673"/>
        <v>0</v>
      </c>
      <c r="Z1076" s="14">
        <f t="shared" si="685"/>
        <v>0</v>
      </c>
      <c r="AA1076" s="13">
        <f t="shared" si="674"/>
        <v>0</v>
      </c>
      <c r="AB1076" s="14"/>
      <c r="AC1076" s="13">
        <f t="shared" si="675"/>
        <v>0</v>
      </c>
      <c r="AD1076" s="14">
        <f t="shared" si="686"/>
        <v>0</v>
      </c>
      <c r="AE1076" s="13">
        <f t="shared" si="676"/>
        <v>0</v>
      </c>
      <c r="AF1076" s="14">
        <f t="shared" si="687"/>
        <v>0</v>
      </c>
      <c r="AG1076" s="13">
        <f t="shared" si="677"/>
        <v>1.9999999999999574E-2</v>
      </c>
      <c r="AH1076" s="14"/>
      <c r="AI1076" s="13">
        <f t="shared" si="678"/>
        <v>0</v>
      </c>
      <c r="AJ1076" s="14">
        <f t="shared" si="688"/>
        <v>0</v>
      </c>
      <c r="AK1076" s="13">
        <f t="shared" si="679"/>
        <v>0</v>
      </c>
      <c r="AL1076" s="14">
        <f t="shared" si="689"/>
        <v>0</v>
      </c>
      <c r="AM1076" s="13">
        <f t="shared" si="690"/>
        <v>0</v>
      </c>
      <c r="AN1076" s="14"/>
      <c r="AO1076" s="13">
        <f t="shared" si="691"/>
        <v>21.4304166666663</v>
      </c>
      <c r="AP1076" s="14">
        <f t="shared" si="692"/>
        <v>1</v>
      </c>
      <c r="AQ1076" s="13">
        <f t="shared" si="693"/>
        <v>0</v>
      </c>
      <c r="AR1076" s="14">
        <f t="shared" si="694"/>
        <v>0</v>
      </c>
      <c r="AS1076" s="13">
        <f t="shared" si="695"/>
        <v>1.9999999999999574E-2</v>
      </c>
      <c r="AT1076" s="14"/>
      <c r="AU1076" s="13">
        <f t="shared" si="696"/>
        <v>0</v>
      </c>
      <c r="AV1076" s="14">
        <f t="shared" si="697"/>
        <v>0</v>
      </c>
      <c r="AW1076" s="13">
        <f t="shared" si="698"/>
        <v>0</v>
      </c>
      <c r="AX1076" s="14">
        <f t="shared" si="699"/>
        <v>0</v>
      </c>
      <c r="AY1076" s="13">
        <f t="shared" si="700"/>
        <v>0</v>
      </c>
      <c r="AZ1076" s="14"/>
      <c r="BA1076" s="13">
        <f t="shared" si="701"/>
        <v>0</v>
      </c>
      <c r="BB1076" s="14">
        <f t="shared" si="702"/>
        <v>0</v>
      </c>
      <c r="BC1076" s="13">
        <f t="shared" si="703"/>
        <v>0</v>
      </c>
      <c r="BD1076" s="14">
        <f t="shared" si="704"/>
        <v>0</v>
      </c>
      <c r="BE1076" s="13">
        <f t="shared" si="705"/>
        <v>0</v>
      </c>
    </row>
    <row r="1077" spans="1:57" x14ac:dyDescent="0.25">
      <c r="A1077" s="23">
        <f t="shared" si="706"/>
        <v>21.4504166666663</v>
      </c>
      <c r="B1077" s="8" t="s">
        <v>17</v>
      </c>
      <c r="D1077" s="11" t="s">
        <v>20</v>
      </c>
      <c r="E1077" s="10"/>
      <c r="F1077" t="s">
        <v>11</v>
      </c>
      <c r="G1077" s="10"/>
      <c r="H1077" t="s">
        <v>11</v>
      </c>
      <c r="I1077" t="s">
        <v>11</v>
      </c>
      <c r="J1077" s="10"/>
      <c r="K1077" s="13">
        <f t="shared" si="666"/>
        <v>0</v>
      </c>
      <c r="L1077" s="14">
        <f t="shared" si="680"/>
        <v>0</v>
      </c>
      <c r="M1077" s="13">
        <f t="shared" si="667"/>
        <v>0</v>
      </c>
      <c r="N1077" s="14">
        <f t="shared" si="681"/>
        <v>0</v>
      </c>
      <c r="O1077" s="13">
        <f t="shared" si="668"/>
        <v>0</v>
      </c>
      <c r="P1077" s="14"/>
      <c r="Q1077" s="13">
        <f t="shared" si="669"/>
        <v>0</v>
      </c>
      <c r="R1077" s="14">
        <f t="shared" si="682"/>
        <v>0</v>
      </c>
      <c r="S1077" s="13">
        <f t="shared" si="670"/>
        <v>21.4504166666663</v>
      </c>
      <c r="T1077" s="14">
        <f t="shared" si="683"/>
        <v>1</v>
      </c>
      <c r="U1077" s="13">
        <f t="shared" si="671"/>
        <v>0</v>
      </c>
      <c r="V1077" s="14"/>
      <c r="W1077" s="13">
        <f t="shared" si="672"/>
        <v>0</v>
      </c>
      <c r="X1077" s="14">
        <f t="shared" si="684"/>
        <v>0</v>
      </c>
      <c r="Y1077" s="13">
        <f t="shared" si="673"/>
        <v>0</v>
      </c>
      <c r="Z1077" s="14">
        <f t="shared" si="685"/>
        <v>0</v>
      </c>
      <c r="AA1077" s="13">
        <f t="shared" si="674"/>
        <v>0</v>
      </c>
      <c r="AB1077" s="14"/>
      <c r="AC1077" s="13">
        <f t="shared" si="675"/>
        <v>0</v>
      </c>
      <c r="AD1077" s="14">
        <f t="shared" si="686"/>
        <v>0</v>
      </c>
      <c r="AE1077" s="13">
        <f t="shared" si="676"/>
        <v>0</v>
      </c>
      <c r="AF1077" s="14">
        <f t="shared" si="687"/>
        <v>0</v>
      </c>
      <c r="AG1077" s="13">
        <f t="shared" si="677"/>
        <v>0</v>
      </c>
      <c r="AH1077" s="14"/>
      <c r="AI1077" s="13">
        <f t="shared" si="678"/>
        <v>0</v>
      </c>
      <c r="AJ1077" s="14">
        <f t="shared" si="688"/>
        <v>0</v>
      </c>
      <c r="AK1077" s="13">
        <f t="shared" si="679"/>
        <v>0</v>
      </c>
      <c r="AL1077" s="14">
        <f t="shared" si="689"/>
        <v>0</v>
      </c>
      <c r="AM1077" s="13">
        <f t="shared" si="690"/>
        <v>0</v>
      </c>
      <c r="AN1077" s="14"/>
      <c r="AO1077" s="13">
        <f t="shared" si="691"/>
        <v>0</v>
      </c>
      <c r="AP1077" s="14">
        <f t="shared" si="692"/>
        <v>0</v>
      </c>
      <c r="AQ1077" s="13">
        <f t="shared" si="693"/>
        <v>0</v>
      </c>
      <c r="AR1077" s="14">
        <f t="shared" si="694"/>
        <v>0</v>
      </c>
      <c r="AS1077" s="13">
        <f t="shared" si="695"/>
        <v>0</v>
      </c>
      <c r="AT1077" s="14"/>
      <c r="AU1077" s="13">
        <f t="shared" si="696"/>
        <v>0</v>
      </c>
      <c r="AV1077" s="14">
        <f t="shared" si="697"/>
        <v>0</v>
      </c>
      <c r="AW1077" s="13">
        <f t="shared" si="698"/>
        <v>0</v>
      </c>
      <c r="AX1077" s="14">
        <f t="shared" si="699"/>
        <v>0</v>
      </c>
      <c r="AY1077" s="13">
        <f t="shared" si="700"/>
        <v>0</v>
      </c>
      <c r="AZ1077" s="14"/>
      <c r="BA1077" s="13">
        <f t="shared" si="701"/>
        <v>0</v>
      </c>
      <c r="BB1077" s="14">
        <f t="shared" si="702"/>
        <v>0</v>
      </c>
      <c r="BC1077" s="13">
        <f t="shared" si="703"/>
        <v>0</v>
      </c>
      <c r="BD1077" s="14">
        <f t="shared" si="704"/>
        <v>0</v>
      </c>
      <c r="BE1077" s="13">
        <f t="shared" si="705"/>
        <v>0</v>
      </c>
    </row>
    <row r="1078" spans="1:57" x14ac:dyDescent="0.25">
      <c r="A1078" s="23">
        <f t="shared" si="706"/>
        <v>21.470416666666299</v>
      </c>
      <c r="B1078" s="8"/>
      <c r="D1078" s="10"/>
      <c r="E1078" s="10"/>
      <c r="F1078" t="s">
        <v>11</v>
      </c>
      <c r="G1078" s="10"/>
      <c r="H1078" t="s">
        <v>11</v>
      </c>
      <c r="I1078" t="s">
        <v>11</v>
      </c>
      <c r="J1078" s="10"/>
      <c r="K1078" s="13">
        <f t="shared" si="666"/>
        <v>0</v>
      </c>
      <c r="L1078" s="14">
        <f t="shared" si="680"/>
        <v>0</v>
      </c>
      <c r="M1078" s="13">
        <f t="shared" si="667"/>
        <v>0</v>
      </c>
      <c r="N1078" s="14">
        <f t="shared" si="681"/>
        <v>0</v>
      </c>
      <c r="O1078" s="13">
        <f t="shared" si="668"/>
        <v>0</v>
      </c>
      <c r="P1078" s="14"/>
      <c r="Q1078" s="13">
        <f t="shared" si="669"/>
        <v>0</v>
      </c>
      <c r="R1078" s="14">
        <f t="shared" si="682"/>
        <v>0</v>
      </c>
      <c r="S1078" s="13">
        <f t="shared" si="670"/>
        <v>0</v>
      </c>
      <c r="T1078" s="14">
        <f t="shared" si="683"/>
        <v>0</v>
      </c>
      <c r="U1078" s="13">
        <f t="shared" si="671"/>
        <v>0</v>
      </c>
      <c r="V1078" s="14"/>
      <c r="W1078" s="13">
        <f t="shared" si="672"/>
        <v>0</v>
      </c>
      <c r="X1078" s="14">
        <f t="shared" si="684"/>
        <v>0</v>
      </c>
      <c r="Y1078" s="13">
        <f t="shared" si="673"/>
        <v>0</v>
      </c>
      <c r="Z1078" s="14">
        <f t="shared" si="685"/>
        <v>0</v>
      </c>
      <c r="AA1078" s="13">
        <f t="shared" si="674"/>
        <v>0</v>
      </c>
      <c r="AB1078" s="14"/>
      <c r="AC1078" s="13">
        <f t="shared" si="675"/>
        <v>0</v>
      </c>
      <c r="AD1078" s="14">
        <f t="shared" si="686"/>
        <v>0</v>
      </c>
      <c r="AE1078" s="13">
        <f t="shared" si="676"/>
        <v>0</v>
      </c>
      <c r="AF1078" s="14">
        <f t="shared" si="687"/>
        <v>0</v>
      </c>
      <c r="AG1078" s="13">
        <f t="shared" si="677"/>
        <v>0</v>
      </c>
      <c r="AH1078" s="14"/>
      <c r="AI1078" s="13">
        <f t="shared" si="678"/>
        <v>0</v>
      </c>
      <c r="AJ1078" s="14">
        <f t="shared" si="688"/>
        <v>0</v>
      </c>
      <c r="AK1078" s="13">
        <f t="shared" si="679"/>
        <v>0</v>
      </c>
      <c r="AL1078" s="14">
        <f t="shared" si="689"/>
        <v>0</v>
      </c>
      <c r="AM1078" s="13">
        <f t="shared" si="690"/>
        <v>0</v>
      </c>
      <c r="AN1078" s="14"/>
      <c r="AO1078" s="13">
        <f t="shared" si="691"/>
        <v>0</v>
      </c>
      <c r="AP1078" s="14">
        <f t="shared" si="692"/>
        <v>0</v>
      </c>
      <c r="AQ1078" s="13">
        <f t="shared" si="693"/>
        <v>0</v>
      </c>
      <c r="AR1078" s="14">
        <f t="shared" si="694"/>
        <v>0</v>
      </c>
      <c r="AS1078" s="13">
        <f t="shared" si="695"/>
        <v>0</v>
      </c>
      <c r="AT1078" s="14"/>
      <c r="AU1078" s="13">
        <f t="shared" si="696"/>
        <v>0</v>
      </c>
      <c r="AV1078" s="14">
        <f t="shared" si="697"/>
        <v>0</v>
      </c>
      <c r="AW1078" s="13">
        <f t="shared" si="698"/>
        <v>0</v>
      </c>
      <c r="AX1078" s="14">
        <f t="shared" si="699"/>
        <v>0</v>
      </c>
      <c r="AY1078" s="13">
        <f t="shared" si="700"/>
        <v>0</v>
      </c>
      <c r="AZ1078" s="14"/>
      <c r="BA1078" s="13">
        <f t="shared" si="701"/>
        <v>0</v>
      </c>
      <c r="BB1078" s="14">
        <f t="shared" si="702"/>
        <v>0</v>
      </c>
      <c r="BC1078" s="13">
        <f t="shared" si="703"/>
        <v>0</v>
      </c>
      <c r="BD1078" s="14">
        <f t="shared" si="704"/>
        <v>0</v>
      </c>
      <c r="BE1078" s="13">
        <f t="shared" si="705"/>
        <v>0</v>
      </c>
    </row>
    <row r="1079" spans="1:57" x14ac:dyDescent="0.25">
      <c r="A1079" s="23">
        <f t="shared" si="706"/>
        <v>21.490416666666299</v>
      </c>
      <c r="B1079" s="8"/>
      <c r="D1079" s="10"/>
      <c r="E1079" s="10"/>
      <c r="F1079" t="s">
        <v>11</v>
      </c>
      <c r="G1079" s="10"/>
      <c r="H1079" t="s">
        <v>11</v>
      </c>
      <c r="I1079" t="s">
        <v>11</v>
      </c>
      <c r="J1079" s="10"/>
      <c r="K1079" s="13">
        <f t="shared" si="666"/>
        <v>0</v>
      </c>
      <c r="L1079" s="14">
        <f t="shared" si="680"/>
        <v>0</v>
      </c>
      <c r="M1079" s="13">
        <f t="shared" si="667"/>
        <v>0</v>
      </c>
      <c r="N1079" s="14">
        <f t="shared" si="681"/>
        <v>0</v>
      </c>
      <c r="O1079" s="13">
        <f t="shared" si="668"/>
        <v>0</v>
      </c>
      <c r="P1079" s="14"/>
      <c r="Q1079" s="13">
        <f t="shared" si="669"/>
        <v>0</v>
      </c>
      <c r="R1079" s="14">
        <f t="shared" si="682"/>
        <v>0</v>
      </c>
      <c r="S1079" s="13">
        <f t="shared" si="670"/>
        <v>0</v>
      </c>
      <c r="T1079" s="14">
        <f t="shared" si="683"/>
        <v>0</v>
      </c>
      <c r="U1079" s="13">
        <f t="shared" si="671"/>
        <v>0</v>
      </c>
      <c r="V1079" s="14"/>
      <c r="W1079" s="13">
        <f t="shared" si="672"/>
        <v>0</v>
      </c>
      <c r="X1079" s="14">
        <f t="shared" si="684"/>
        <v>0</v>
      </c>
      <c r="Y1079" s="13">
        <f t="shared" si="673"/>
        <v>0</v>
      </c>
      <c r="Z1079" s="14">
        <f t="shared" si="685"/>
        <v>0</v>
      </c>
      <c r="AA1079" s="13">
        <f t="shared" si="674"/>
        <v>0</v>
      </c>
      <c r="AB1079" s="14"/>
      <c r="AC1079" s="13">
        <f t="shared" si="675"/>
        <v>0</v>
      </c>
      <c r="AD1079" s="14">
        <f t="shared" si="686"/>
        <v>0</v>
      </c>
      <c r="AE1079" s="13">
        <f t="shared" si="676"/>
        <v>0</v>
      </c>
      <c r="AF1079" s="14">
        <f t="shared" si="687"/>
        <v>0</v>
      </c>
      <c r="AG1079" s="13">
        <f t="shared" si="677"/>
        <v>0</v>
      </c>
      <c r="AH1079" s="14"/>
      <c r="AI1079" s="13">
        <f t="shared" si="678"/>
        <v>0</v>
      </c>
      <c r="AJ1079" s="14">
        <f t="shared" si="688"/>
        <v>0</v>
      </c>
      <c r="AK1079" s="13">
        <f t="shared" si="679"/>
        <v>0</v>
      </c>
      <c r="AL1079" s="14">
        <f t="shared" si="689"/>
        <v>0</v>
      </c>
      <c r="AM1079" s="13">
        <f t="shared" si="690"/>
        <v>0</v>
      </c>
      <c r="AN1079" s="14"/>
      <c r="AO1079" s="13">
        <f t="shared" si="691"/>
        <v>0</v>
      </c>
      <c r="AP1079" s="14">
        <f t="shared" si="692"/>
        <v>0</v>
      </c>
      <c r="AQ1079" s="13">
        <f t="shared" si="693"/>
        <v>0</v>
      </c>
      <c r="AR1079" s="14">
        <f t="shared" si="694"/>
        <v>0</v>
      </c>
      <c r="AS1079" s="13">
        <f t="shared" si="695"/>
        <v>0</v>
      </c>
      <c r="AT1079" s="14"/>
      <c r="AU1079" s="13">
        <f t="shared" si="696"/>
        <v>0</v>
      </c>
      <c r="AV1079" s="14">
        <f t="shared" si="697"/>
        <v>0</v>
      </c>
      <c r="AW1079" s="13">
        <f t="shared" si="698"/>
        <v>0</v>
      </c>
      <c r="AX1079" s="14">
        <f t="shared" si="699"/>
        <v>0</v>
      </c>
      <c r="AY1079" s="13">
        <f t="shared" si="700"/>
        <v>0</v>
      </c>
      <c r="AZ1079" s="14"/>
      <c r="BA1079" s="13">
        <f t="shared" si="701"/>
        <v>0</v>
      </c>
      <c r="BB1079" s="14">
        <f t="shared" si="702"/>
        <v>0</v>
      </c>
      <c r="BC1079" s="13">
        <f t="shared" si="703"/>
        <v>0</v>
      </c>
      <c r="BD1079" s="14">
        <f t="shared" si="704"/>
        <v>0</v>
      </c>
      <c r="BE1079" s="13">
        <f t="shared" si="705"/>
        <v>0</v>
      </c>
    </row>
    <row r="1080" spans="1:57" x14ac:dyDescent="0.25">
      <c r="A1080" s="23">
        <f t="shared" si="706"/>
        <v>21.510416666666298</v>
      </c>
      <c r="B1080" s="8" t="s">
        <v>21</v>
      </c>
      <c r="D1080" s="10"/>
      <c r="E1080" s="10" t="s">
        <v>14</v>
      </c>
      <c r="F1080" t="s">
        <v>11</v>
      </c>
      <c r="G1080" s="10"/>
      <c r="H1080" t="s">
        <v>11</v>
      </c>
      <c r="I1080" t="s">
        <v>11</v>
      </c>
      <c r="J1080" s="10"/>
      <c r="K1080" s="13">
        <f t="shared" si="666"/>
        <v>0</v>
      </c>
      <c r="L1080" s="14">
        <f t="shared" si="680"/>
        <v>0</v>
      </c>
      <c r="M1080" s="13">
        <f t="shared" si="667"/>
        <v>0</v>
      </c>
      <c r="N1080" s="14">
        <f t="shared" si="681"/>
        <v>0</v>
      </c>
      <c r="O1080" s="13">
        <f t="shared" si="668"/>
        <v>0</v>
      </c>
      <c r="P1080" s="14"/>
      <c r="Q1080" s="13">
        <f t="shared" si="669"/>
        <v>0</v>
      </c>
      <c r="R1080" s="14">
        <f t="shared" si="682"/>
        <v>0</v>
      </c>
      <c r="S1080" s="13">
        <f t="shared" si="670"/>
        <v>0</v>
      </c>
      <c r="T1080" s="14">
        <f t="shared" si="683"/>
        <v>0</v>
      </c>
      <c r="U1080" s="13">
        <f t="shared" si="671"/>
        <v>0</v>
      </c>
      <c r="V1080" s="14"/>
      <c r="W1080" s="13">
        <f t="shared" si="672"/>
        <v>21.510416666666298</v>
      </c>
      <c r="X1080" s="14">
        <f t="shared" si="684"/>
        <v>1</v>
      </c>
      <c r="Y1080" s="13">
        <f t="shared" si="673"/>
        <v>0</v>
      </c>
      <c r="Z1080" s="14">
        <f t="shared" si="685"/>
        <v>0</v>
      </c>
      <c r="AA1080" s="13">
        <f t="shared" si="674"/>
        <v>1.9999999999999574E-2</v>
      </c>
      <c r="AB1080" s="14"/>
      <c r="AC1080" s="13">
        <f t="shared" si="675"/>
        <v>0</v>
      </c>
      <c r="AD1080" s="14">
        <f t="shared" si="686"/>
        <v>0</v>
      </c>
      <c r="AE1080" s="13">
        <f t="shared" si="676"/>
        <v>0</v>
      </c>
      <c r="AF1080" s="14">
        <f t="shared" si="687"/>
        <v>0</v>
      </c>
      <c r="AG1080" s="13">
        <f t="shared" si="677"/>
        <v>0</v>
      </c>
      <c r="AH1080" s="14"/>
      <c r="AI1080" s="13">
        <f t="shared" si="678"/>
        <v>0</v>
      </c>
      <c r="AJ1080" s="14">
        <f t="shared" si="688"/>
        <v>0</v>
      </c>
      <c r="AK1080" s="13">
        <f t="shared" si="679"/>
        <v>0</v>
      </c>
      <c r="AL1080" s="14">
        <f t="shared" si="689"/>
        <v>0</v>
      </c>
      <c r="AM1080" s="13">
        <f t="shared" si="690"/>
        <v>0</v>
      </c>
      <c r="AN1080" s="14"/>
      <c r="AO1080" s="13">
        <f t="shared" si="691"/>
        <v>0</v>
      </c>
      <c r="AP1080" s="14">
        <f t="shared" si="692"/>
        <v>0</v>
      </c>
      <c r="AQ1080" s="13">
        <f t="shared" si="693"/>
        <v>0</v>
      </c>
      <c r="AR1080" s="14">
        <f t="shared" si="694"/>
        <v>0</v>
      </c>
      <c r="AS1080" s="13">
        <f t="shared" si="695"/>
        <v>0</v>
      </c>
      <c r="AT1080" s="14"/>
      <c r="AU1080" s="13">
        <f t="shared" si="696"/>
        <v>0</v>
      </c>
      <c r="AV1080" s="14">
        <f t="shared" si="697"/>
        <v>0</v>
      </c>
      <c r="AW1080" s="13">
        <f t="shared" si="698"/>
        <v>0</v>
      </c>
      <c r="AX1080" s="14">
        <f t="shared" si="699"/>
        <v>0</v>
      </c>
      <c r="AY1080" s="13">
        <f t="shared" si="700"/>
        <v>0</v>
      </c>
      <c r="AZ1080" s="14"/>
      <c r="BA1080" s="13">
        <f t="shared" si="701"/>
        <v>0</v>
      </c>
      <c r="BB1080" s="14">
        <f t="shared" si="702"/>
        <v>0</v>
      </c>
      <c r="BC1080" s="13">
        <f t="shared" si="703"/>
        <v>0</v>
      </c>
      <c r="BD1080" s="14">
        <f t="shared" si="704"/>
        <v>0</v>
      </c>
      <c r="BE1080" s="13">
        <f t="shared" si="705"/>
        <v>0</v>
      </c>
    </row>
    <row r="1081" spans="1:57" x14ac:dyDescent="0.25">
      <c r="A1081" s="23">
        <f t="shared" si="706"/>
        <v>21.530416666666298</v>
      </c>
      <c r="B1081" s="8"/>
      <c r="C1081" s="11"/>
      <c r="D1081" s="10"/>
      <c r="E1081" s="10" t="s">
        <v>14</v>
      </c>
      <c r="F1081" t="s">
        <v>11</v>
      </c>
      <c r="G1081" s="10"/>
      <c r="H1081" t="s">
        <v>11</v>
      </c>
      <c r="I1081" t="s">
        <v>11</v>
      </c>
      <c r="J1081" s="10"/>
      <c r="K1081" s="13">
        <f t="shared" si="666"/>
        <v>0</v>
      </c>
      <c r="L1081" s="14">
        <f t="shared" si="680"/>
        <v>0</v>
      </c>
      <c r="M1081" s="13">
        <f t="shared" si="667"/>
        <v>0</v>
      </c>
      <c r="N1081" s="14">
        <f t="shared" si="681"/>
        <v>0</v>
      </c>
      <c r="O1081" s="13">
        <f t="shared" si="668"/>
        <v>0</v>
      </c>
      <c r="P1081" s="14"/>
      <c r="Q1081" s="13">
        <f t="shared" si="669"/>
        <v>0</v>
      </c>
      <c r="R1081" s="14">
        <f t="shared" si="682"/>
        <v>0</v>
      </c>
      <c r="S1081" s="13">
        <f t="shared" si="670"/>
        <v>0</v>
      </c>
      <c r="T1081" s="14">
        <f t="shared" si="683"/>
        <v>0</v>
      </c>
      <c r="U1081" s="13">
        <f t="shared" si="671"/>
        <v>0</v>
      </c>
      <c r="V1081" s="14"/>
      <c r="W1081" s="13">
        <f t="shared" si="672"/>
        <v>0</v>
      </c>
      <c r="X1081" s="14">
        <f t="shared" si="684"/>
        <v>0</v>
      </c>
      <c r="Y1081" s="13">
        <f t="shared" si="673"/>
        <v>0</v>
      </c>
      <c r="Z1081" s="14">
        <f t="shared" si="685"/>
        <v>0</v>
      </c>
      <c r="AA1081" s="13">
        <f t="shared" si="674"/>
        <v>1.9999999999999574E-2</v>
      </c>
      <c r="AB1081" s="14"/>
      <c r="AC1081" s="13">
        <f t="shared" si="675"/>
        <v>0</v>
      </c>
      <c r="AD1081" s="14">
        <f t="shared" si="686"/>
        <v>0</v>
      </c>
      <c r="AE1081" s="13">
        <f t="shared" si="676"/>
        <v>0</v>
      </c>
      <c r="AF1081" s="14">
        <f t="shared" si="687"/>
        <v>0</v>
      </c>
      <c r="AG1081" s="13">
        <f t="shared" si="677"/>
        <v>0</v>
      </c>
      <c r="AH1081" s="14"/>
      <c r="AI1081" s="13">
        <f t="shared" si="678"/>
        <v>0</v>
      </c>
      <c r="AJ1081" s="14">
        <f t="shared" si="688"/>
        <v>0</v>
      </c>
      <c r="AK1081" s="13">
        <f t="shared" si="679"/>
        <v>0</v>
      </c>
      <c r="AL1081" s="14">
        <f t="shared" si="689"/>
        <v>0</v>
      </c>
      <c r="AM1081" s="13">
        <f t="shared" si="690"/>
        <v>0</v>
      </c>
      <c r="AN1081" s="14"/>
      <c r="AO1081" s="13">
        <f t="shared" si="691"/>
        <v>0</v>
      </c>
      <c r="AP1081" s="14">
        <f t="shared" si="692"/>
        <v>0</v>
      </c>
      <c r="AQ1081" s="13">
        <f t="shared" si="693"/>
        <v>0</v>
      </c>
      <c r="AR1081" s="14">
        <f t="shared" si="694"/>
        <v>0</v>
      </c>
      <c r="AS1081" s="13">
        <f t="shared" si="695"/>
        <v>0</v>
      </c>
      <c r="AT1081" s="14"/>
      <c r="AU1081" s="13">
        <f t="shared" si="696"/>
        <v>0</v>
      </c>
      <c r="AV1081" s="14">
        <f t="shared" si="697"/>
        <v>0</v>
      </c>
      <c r="AW1081" s="13">
        <f t="shared" si="698"/>
        <v>0</v>
      </c>
      <c r="AX1081" s="14">
        <f t="shared" si="699"/>
        <v>0</v>
      </c>
      <c r="AY1081" s="13">
        <f t="shared" si="700"/>
        <v>0</v>
      </c>
      <c r="AZ1081" s="14"/>
      <c r="BA1081" s="13">
        <f t="shared" si="701"/>
        <v>0</v>
      </c>
      <c r="BB1081" s="14">
        <f t="shared" si="702"/>
        <v>0</v>
      </c>
      <c r="BC1081" s="13">
        <f t="shared" si="703"/>
        <v>0</v>
      </c>
      <c r="BD1081" s="14">
        <f t="shared" si="704"/>
        <v>0</v>
      </c>
      <c r="BE1081" s="13">
        <f t="shared" si="705"/>
        <v>0</v>
      </c>
    </row>
    <row r="1082" spans="1:57" x14ac:dyDescent="0.25">
      <c r="A1082" s="23">
        <f t="shared" si="706"/>
        <v>21.550416666666298</v>
      </c>
      <c r="B1082" s="8" t="s">
        <v>9</v>
      </c>
      <c r="C1082" s="10" t="s">
        <v>14</v>
      </c>
      <c r="D1082" s="10"/>
      <c r="E1082" s="10" t="s">
        <v>14</v>
      </c>
      <c r="F1082" t="s">
        <v>11</v>
      </c>
      <c r="G1082" s="10"/>
      <c r="H1082" t="s">
        <v>11</v>
      </c>
      <c r="I1082" t="s">
        <v>11</v>
      </c>
      <c r="J1082" s="10"/>
      <c r="K1082" s="13">
        <f t="shared" si="666"/>
        <v>21.550416666666298</v>
      </c>
      <c r="L1082" s="14">
        <f t="shared" si="680"/>
        <v>1</v>
      </c>
      <c r="M1082" s="13">
        <f t="shared" si="667"/>
        <v>0</v>
      </c>
      <c r="N1082" s="14">
        <f t="shared" si="681"/>
        <v>0</v>
      </c>
      <c r="O1082" s="13">
        <f t="shared" si="668"/>
        <v>1.9999999999999574E-2</v>
      </c>
      <c r="P1082" s="14"/>
      <c r="Q1082" s="13">
        <f t="shared" si="669"/>
        <v>0</v>
      </c>
      <c r="R1082" s="14">
        <f t="shared" si="682"/>
        <v>0</v>
      </c>
      <c r="S1082" s="13">
        <f t="shared" si="670"/>
        <v>0</v>
      </c>
      <c r="T1082" s="14">
        <f t="shared" si="683"/>
        <v>0</v>
      </c>
      <c r="U1082" s="13">
        <f t="shared" si="671"/>
        <v>0</v>
      </c>
      <c r="V1082" s="14"/>
      <c r="W1082" s="13">
        <f t="shared" si="672"/>
        <v>0</v>
      </c>
      <c r="X1082" s="14">
        <f t="shared" si="684"/>
        <v>0</v>
      </c>
      <c r="Y1082" s="13">
        <f t="shared" si="673"/>
        <v>0</v>
      </c>
      <c r="Z1082" s="14">
        <f t="shared" si="685"/>
        <v>0</v>
      </c>
      <c r="AA1082" s="13">
        <f t="shared" si="674"/>
        <v>1.9999999999999574E-2</v>
      </c>
      <c r="AB1082" s="14"/>
      <c r="AC1082" s="13">
        <f t="shared" si="675"/>
        <v>0</v>
      </c>
      <c r="AD1082" s="14">
        <f t="shared" si="686"/>
        <v>0</v>
      </c>
      <c r="AE1082" s="13">
        <f t="shared" si="676"/>
        <v>0</v>
      </c>
      <c r="AF1082" s="14">
        <f t="shared" si="687"/>
        <v>0</v>
      </c>
      <c r="AG1082" s="13">
        <f t="shared" si="677"/>
        <v>0</v>
      </c>
      <c r="AH1082" s="14"/>
      <c r="AI1082" s="13">
        <f t="shared" si="678"/>
        <v>0</v>
      </c>
      <c r="AJ1082" s="14">
        <f t="shared" si="688"/>
        <v>0</v>
      </c>
      <c r="AK1082" s="13">
        <f t="shared" si="679"/>
        <v>0</v>
      </c>
      <c r="AL1082" s="14">
        <f t="shared" si="689"/>
        <v>0</v>
      </c>
      <c r="AM1082" s="13">
        <f t="shared" si="690"/>
        <v>0</v>
      </c>
      <c r="AN1082" s="14"/>
      <c r="AO1082" s="13">
        <f t="shared" si="691"/>
        <v>0</v>
      </c>
      <c r="AP1082" s="14">
        <f t="shared" si="692"/>
        <v>0</v>
      </c>
      <c r="AQ1082" s="13">
        <f t="shared" si="693"/>
        <v>0</v>
      </c>
      <c r="AR1082" s="14">
        <f t="shared" si="694"/>
        <v>0</v>
      </c>
      <c r="AS1082" s="13">
        <f t="shared" si="695"/>
        <v>0</v>
      </c>
      <c r="AT1082" s="14"/>
      <c r="AU1082" s="13">
        <f t="shared" si="696"/>
        <v>0</v>
      </c>
      <c r="AV1082" s="14">
        <f t="shared" si="697"/>
        <v>0</v>
      </c>
      <c r="AW1082" s="13">
        <f t="shared" si="698"/>
        <v>0</v>
      </c>
      <c r="AX1082" s="14">
        <f t="shared" si="699"/>
        <v>0</v>
      </c>
      <c r="AY1082" s="13">
        <f t="shared" si="700"/>
        <v>0</v>
      </c>
      <c r="AZ1082" s="14"/>
      <c r="BA1082" s="13">
        <f t="shared" si="701"/>
        <v>0</v>
      </c>
      <c r="BB1082" s="14">
        <f t="shared" si="702"/>
        <v>0</v>
      </c>
      <c r="BC1082" s="13">
        <f t="shared" si="703"/>
        <v>0</v>
      </c>
      <c r="BD1082" s="14">
        <f t="shared" si="704"/>
        <v>0</v>
      </c>
      <c r="BE1082" s="13">
        <f t="shared" si="705"/>
        <v>0</v>
      </c>
    </row>
    <row r="1083" spans="1:57" x14ac:dyDescent="0.25">
      <c r="A1083" s="23">
        <f t="shared" si="706"/>
        <v>21.570416666666297</v>
      </c>
      <c r="B1083" s="8" t="s">
        <v>65</v>
      </c>
      <c r="C1083" s="10" t="s">
        <v>14</v>
      </c>
      <c r="D1083" s="10"/>
      <c r="E1083" t="s">
        <v>11</v>
      </c>
      <c r="F1083" t="s">
        <v>11</v>
      </c>
      <c r="G1083" s="10"/>
      <c r="H1083" t="s">
        <v>11</v>
      </c>
      <c r="I1083" s="11" t="s">
        <v>20</v>
      </c>
      <c r="J1083" s="10"/>
      <c r="K1083" s="13">
        <f t="shared" si="666"/>
        <v>0</v>
      </c>
      <c r="L1083" s="14">
        <f t="shared" si="680"/>
        <v>0</v>
      </c>
      <c r="M1083" s="13">
        <f t="shared" si="667"/>
        <v>0</v>
      </c>
      <c r="N1083" s="14">
        <f t="shared" si="681"/>
        <v>0</v>
      </c>
      <c r="O1083" s="13">
        <f t="shared" si="668"/>
        <v>1.9999999999999574E-2</v>
      </c>
      <c r="P1083" s="14"/>
      <c r="Q1083" s="13">
        <f t="shared" si="669"/>
        <v>0</v>
      </c>
      <c r="R1083" s="14">
        <f t="shared" si="682"/>
        <v>0</v>
      </c>
      <c r="S1083" s="13">
        <f t="shared" si="670"/>
        <v>0</v>
      </c>
      <c r="T1083" s="14">
        <f t="shared" si="683"/>
        <v>0</v>
      </c>
      <c r="U1083" s="13">
        <f t="shared" si="671"/>
        <v>0</v>
      </c>
      <c r="V1083" s="14"/>
      <c r="W1083" s="13">
        <f t="shared" si="672"/>
        <v>0</v>
      </c>
      <c r="X1083" s="14">
        <f t="shared" si="684"/>
        <v>0</v>
      </c>
      <c r="Y1083" s="13">
        <f t="shared" si="673"/>
        <v>0</v>
      </c>
      <c r="Z1083" s="14">
        <f t="shared" si="685"/>
        <v>0</v>
      </c>
      <c r="AA1083" s="13">
        <f t="shared" si="674"/>
        <v>0</v>
      </c>
      <c r="AB1083" s="14"/>
      <c r="AC1083" s="13">
        <f t="shared" si="675"/>
        <v>0</v>
      </c>
      <c r="AD1083" s="14">
        <f t="shared" si="686"/>
        <v>0</v>
      </c>
      <c r="AE1083" s="13">
        <f t="shared" si="676"/>
        <v>0</v>
      </c>
      <c r="AF1083" s="14">
        <f t="shared" si="687"/>
        <v>0</v>
      </c>
      <c r="AG1083" s="13">
        <f t="shared" si="677"/>
        <v>0</v>
      </c>
      <c r="AH1083" s="14"/>
      <c r="AI1083" s="13">
        <f t="shared" si="678"/>
        <v>0</v>
      </c>
      <c r="AJ1083" s="14">
        <f t="shared" si="688"/>
        <v>0</v>
      </c>
      <c r="AK1083" s="13">
        <f t="shared" si="679"/>
        <v>0</v>
      </c>
      <c r="AL1083" s="14">
        <f t="shared" si="689"/>
        <v>0</v>
      </c>
      <c r="AM1083" s="13">
        <f t="shared" si="690"/>
        <v>0</v>
      </c>
      <c r="AN1083" s="14"/>
      <c r="AO1083" s="13">
        <f t="shared" si="691"/>
        <v>0</v>
      </c>
      <c r="AP1083" s="14">
        <f t="shared" si="692"/>
        <v>0</v>
      </c>
      <c r="AQ1083" s="13">
        <f t="shared" si="693"/>
        <v>0</v>
      </c>
      <c r="AR1083" s="14">
        <f t="shared" si="694"/>
        <v>0</v>
      </c>
      <c r="AS1083" s="13">
        <f t="shared" si="695"/>
        <v>0</v>
      </c>
      <c r="AT1083" s="14"/>
      <c r="AU1083" s="13">
        <f t="shared" si="696"/>
        <v>0</v>
      </c>
      <c r="AV1083" s="14">
        <f t="shared" si="697"/>
        <v>0</v>
      </c>
      <c r="AW1083" s="13">
        <f t="shared" si="698"/>
        <v>21.570416666666297</v>
      </c>
      <c r="AX1083" s="14">
        <f t="shared" si="699"/>
        <v>1</v>
      </c>
      <c r="AY1083" s="13">
        <f t="shared" si="700"/>
        <v>0</v>
      </c>
      <c r="AZ1083" s="14"/>
      <c r="BA1083" s="13">
        <f t="shared" si="701"/>
        <v>0</v>
      </c>
      <c r="BB1083" s="14">
        <f t="shared" si="702"/>
        <v>0</v>
      </c>
      <c r="BC1083" s="13">
        <f t="shared" si="703"/>
        <v>0</v>
      </c>
      <c r="BD1083" s="14">
        <f t="shared" si="704"/>
        <v>0</v>
      </c>
      <c r="BE1083" s="13">
        <f t="shared" si="705"/>
        <v>0</v>
      </c>
    </row>
    <row r="1084" spans="1:57" x14ac:dyDescent="0.25">
      <c r="A1084" s="23">
        <f t="shared" si="706"/>
        <v>21.590416666666297</v>
      </c>
      <c r="B1084" s="8"/>
      <c r="C1084" s="10" t="s">
        <v>14</v>
      </c>
      <c r="D1084" s="10"/>
      <c r="E1084" t="s">
        <v>11</v>
      </c>
      <c r="F1084" t="s">
        <v>11</v>
      </c>
      <c r="G1084" s="10"/>
      <c r="H1084" t="s">
        <v>11</v>
      </c>
      <c r="I1084" s="10"/>
      <c r="J1084" s="10"/>
      <c r="K1084" s="13">
        <f t="shared" si="666"/>
        <v>0</v>
      </c>
      <c r="L1084" s="14">
        <f t="shared" si="680"/>
        <v>0</v>
      </c>
      <c r="M1084" s="13">
        <f t="shared" si="667"/>
        <v>0</v>
      </c>
      <c r="N1084" s="14">
        <f t="shared" si="681"/>
        <v>0</v>
      </c>
      <c r="O1084" s="13">
        <f t="shared" si="668"/>
        <v>1.9999999999999574E-2</v>
      </c>
      <c r="P1084" s="14"/>
      <c r="Q1084" s="13">
        <f t="shared" si="669"/>
        <v>0</v>
      </c>
      <c r="R1084" s="14">
        <f t="shared" si="682"/>
        <v>0</v>
      </c>
      <c r="S1084" s="13">
        <f t="shared" si="670"/>
        <v>0</v>
      </c>
      <c r="T1084" s="14">
        <f t="shared" si="683"/>
        <v>0</v>
      </c>
      <c r="U1084" s="13">
        <f t="shared" si="671"/>
        <v>0</v>
      </c>
      <c r="V1084" s="14"/>
      <c r="W1084" s="13">
        <f t="shared" si="672"/>
        <v>0</v>
      </c>
      <c r="X1084" s="14">
        <f t="shared" si="684"/>
        <v>0</v>
      </c>
      <c r="Y1084" s="13">
        <f t="shared" si="673"/>
        <v>0</v>
      </c>
      <c r="Z1084" s="14">
        <f t="shared" si="685"/>
        <v>0</v>
      </c>
      <c r="AA1084" s="13">
        <f t="shared" si="674"/>
        <v>0</v>
      </c>
      <c r="AB1084" s="14"/>
      <c r="AC1084" s="13">
        <f t="shared" si="675"/>
        <v>0</v>
      </c>
      <c r="AD1084" s="14">
        <f t="shared" si="686"/>
        <v>0</v>
      </c>
      <c r="AE1084" s="13">
        <f t="shared" si="676"/>
        <v>0</v>
      </c>
      <c r="AF1084" s="14">
        <f t="shared" si="687"/>
        <v>0</v>
      </c>
      <c r="AG1084" s="13">
        <f t="shared" si="677"/>
        <v>0</v>
      </c>
      <c r="AH1084" s="14"/>
      <c r="AI1084" s="13">
        <f t="shared" si="678"/>
        <v>0</v>
      </c>
      <c r="AJ1084" s="14">
        <f t="shared" si="688"/>
        <v>0</v>
      </c>
      <c r="AK1084" s="13">
        <f t="shared" si="679"/>
        <v>0</v>
      </c>
      <c r="AL1084" s="14">
        <f t="shared" si="689"/>
        <v>0</v>
      </c>
      <c r="AM1084" s="13">
        <f t="shared" si="690"/>
        <v>0</v>
      </c>
      <c r="AN1084" s="14"/>
      <c r="AO1084" s="13">
        <f t="shared" si="691"/>
        <v>0</v>
      </c>
      <c r="AP1084" s="14">
        <f t="shared" si="692"/>
        <v>0</v>
      </c>
      <c r="AQ1084" s="13">
        <f t="shared" si="693"/>
        <v>0</v>
      </c>
      <c r="AR1084" s="14">
        <f t="shared" si="694"/>
        <v>0</v>
      </c>
      <c r="AS1084" s="13">
        <f t="shared" si="695"/>
        <v>0</v>
      </c>
      <c r="AT1084" s="14"/>
      <c r="AU1084" s="13">
        <f t="shared" si="696"/>
        <v>0</v>
      </c>
      <c r="AV1084" s="14">
        <f t="shared" si="697"/>
        <v>0</v>
      </c>
      <c r="AW1084" s="13">
        <f t="shared" si="698"/>
        <v>0</v>
      </c>
      <c r="AX1084" s="14">
        <f t="shared" si="699"/>
        <v>0</v>
      </c>
      <c r="AY1084" s="13">
        <f t="shared" si="700"/>
        <v>0</v>
      </c>
      <c r="AZ1084" s="14"/>
      <c r="BA1084" s="13">
        <f t="shared" si="701"/>
        <v>0</v>
      </c>
      <c r="BB1084" s="14">
        <f t="shared" si="702"/>
        <v>0</v>
      </c>
      <c r="BC1084" s="13">
        <f t="shared" si="703"/>
        <v>0</v>
      </c>
      <c r="BD1084" s="14">
        <f t="shared" si="704"/>
        <v>0</v>
      </c>
      <c r="BE1084" s="13">
        <f t="shared" si="705"/>
        <v>0</v>
      </c>
    </row>
    <row r="1085" spans="1:57" x14ac:dyDescent="0.25">
      <c r="A1085" s="23">
        <f t="shared" si="706"/>
        <v>21.610416666666296</v>
      </c>
      <c r="B1085" s="8" t="s">
        <v>76</v>
      </c>
      <c r="C1085" s="10" t="s">
        <v>14</v>
      </c>
      <c r="D1085" s="10"/>
      <c r="E1085" t="s">
        <v>11</v>
      </c>
      <c r="F1085" t="s">
        <v>11</v>
      </c>
      <c r="G1085" s="10"/>
      <c r="H1085" t="s">
        <v>11</v>
      </c>
      <c r="I1085" s="10"/>
      <c r="J1085" s="10" t="s">
        <v>14</v>
      </c>
      <c r="K1085" s="13">
        <f t="shared" si="666"/>
        <v>0</v>
      </c>
      <c r="L1085" s="14">
        <f t="shared" si="680"/>
        <v>0</v>
      </c>
      <c r="M1085" s="13">
        <f t="shared" si="667"/>
        <v>0</v>
      </c>
      <c r="N1085" s="14">
        <f t="shared" si="681"/>
        <v>0</v>
      </c>
      <c r="O1085" s="13">
        <f t="shared" si="668"/>
        <v>1.9999999999999574E-2</v>
      </c>
      <c r="P1085" s="14"/>
      <c r="Q1085" s="13">
        <f t="shared" si="669"/>
        <v>0</v>
      </c>
      <c r="R1085" s="14">
        <f t="shared" si="682"/>
        <v>0</v>
      </c>
      <c r="S1085" s="13">
        <f t="shared" si="670"/>
        <v>0</v>
      </c>
      <c r="T1085" s="14">
        <f t="shared" si="683"/>
        <v>0</v>
      </c>
      <c r="U1085" s="13">
        <f t="shared" si="671"/>
        <v>0</v>
      </c>
      <c r="V1085" s="14"/>
      <c r="W1085" s="13">
        <f t="shared" si="672"/>
        <v>0</v>
      </c>
      <c r="X1085" s="14">
        <f t="shared" si="684"/>
        <v>0</v>
      </c>
      <c r="Y1085" s="13">
        <f t="shared" si="673"/>
        <v>0</v>
      </c>
      <c r="Z1085" s="14">
        <f t="shared" si="685"/>
        <v>0</v>
      </c>
      <c r="AA1085" s="13">
        <f t="shared" si="674"/>
        <v>0</v>
      </c>
      <c r="AB1085" s="14"/>
      <c r="AC1085" s="13">
        <f t="shared" si="675"/>
        <v>0</v>
      </c>
      <c r="AD1085" s="14">
        <f t="shared" si="686"/>
        <v>0</v>
      </c>
      <c r="AE1085" s="13">
        <f t="shared" si="676"/>
        <v>0</v>
      </c>
      <c r="AF1085" s="14">
        <f t="shared" si="687"/>
        <v>0</v>
      </c>
      <c r="AG1085" s="13">
        <f t="shared" si="677"/>
        <v>0</v>
      </c>
      <c r="AH1085" s="14"/>
      <c r="AI1085" s="13">
        <f t="shared" si="678"/>
        <v>0</v>
      </c>
      <c r="AJ1085" s="14">
        <f t="shared" si="688"/>
        <v>0</v>
      </c>
      <c r="AK1085" s="13">
        <f t="shared" si="679"/>
        <v>0</v>
      </c>
      <c r="AL1085" s="14">
        <f t="shared" si="689"/>
        <v>0</v>
      </c>
      <c r="AM1085" s="13">
        <f t="shared" si="690"/>
        <v>0</v>
      </c>
      <c r="AN1085" s="14"/>
      <c r="AO1085" s="13">
        <f t="shared" si="691"/>
        <v>0</v>
      </c>
      <c r="AP1085" s="14">
        <f t="shared" si="692"/>
        <v>0</v>
      </c>
      <c r="AQ1085" s="13">
        <f t="shared" si="693"/>
        <v>0</v>
      </c>
      <c r="AR1085" s="14">
        <f t="shared" si="694"/>
        <v>0</v>
      </c>
      <c r="AS1085" s="13">
        <f t="shared" si="695"/>
        <v>0</v>
      </c>
      <c r="AT1085" s="14"/>
      <c r="AU1085" s="13">
        <f t="shared" si="696"/>
        <v>0</v>
      </c>
      <c r="AV1085" s="14">
        <f t="shared" si="697"/>
        <v>0</v>
      </c>
      <c r="AW1085" s="13">
        <f t="shared" si="698"/>
        <v>0</v>
      </c>
      <c r="AX1085" s="14">
        <f t="shared" si="699"/>
        <v>0</v>
      </c>
      <c r="AY1085" s="13">
        <f t="shared" si="700"/>
        <v>1.9999999999999574E-2</v>
      </c>
      <c r="AZ1085" s="14"/>
      <c r="BA1085" s="13">
        <f t="shared" si="701"/>
        <v>21.610416666666296</v>
      </c>
      <c r="BB1085" s="14">
        <f t="shared" si="702"/>
        <v>1</v>
      </c>
      <c r="BC1085" s="13">
        <f t="shared" si="703"/>
        <v>0</v>
      </c>
      <c r="BD1085" s="14">
        <f t="shared" si="704"/>
        <v>0</v>
      </c>
      <c r="BE1085" s="13">
        <f t="shared" si="705"/>
        <v>1.9999999999999574E-2</v>
      </c>
    </row>
    <row r="1086" spans="1:57" x14ac:dyDescent="0.25">
      <c r="A1086" s="23">
        <f t="shared" si="706"/>
        <v>21.630416666666296</v>
      </c>
      <c r="B1086" s="8"/>
      <c r="C1086" s="10" t="s">
        <v>14</v>
      </c>
      <c r="D1086" s="10"/>
      <c r="E1086" t="s">
        <v>11</v>
      </c>
      <c r="F1086" t="s">
        <v>11</v>
      </c>
      <c r="H1086" t="s">
        <v>11</v>
      </c>
      <c r="I1086" s="10"/>
      <c r="J1086" s="10" t="s">
        <v>14</v>
      </c>
      <c r="K1086" s="13">
        <f t="shared" si="666"/>
        <v>0</v>
      </c>
      <c r="L1086" s="14">
        <f t="shared" si="680"/>
        <v>0</v>
      </c>
      <c r="M1086" s="13">
        <f t="shared" si="667"/>
        <v>0</v>
      </c>
      <c r="N1086" s="14">
        <f t="shared" si="681"/>
        <v>0</v>
      </c>
      <c r="O1086" s="13">
        <f t="shared" si="668"/>
        <v>1.9999999999999574E-2</v>
      </c>
      <c r="P1086" s="14"/>
      <c r="Q1086" s="13">
        <f t="shared" si="669"/>
        <v>0</v>
      </c>
      <c r="R1086" s="14">
        <f t="shared" si="682"/>
        <v>0</v>
      </c>
      <c r="S1086" s="13">
        <f t="shared" si="670"/>
        <v>0</v>
      </c>
      <c r="T1086" s="14">
        <f t="shared" si="683"/>
        <v>0</v>
      </c>
      <c r="U1086" s="13">
        <f t="shared" si="671"/>
        <v>0</v>
      </c>
      <c r="V1086" s="14"/>
      <c r="W1086" s="13">
        <f t="shared" si="672"/>
        <v>0</v>
      </c>
      <c r="X1086" s="14">
        <f t="shared" si="684"/>
        <v>0</v>
      </c>
      <c r="Y1086" s="13">
        <f t="shared" si="673"/>
        <v>0</v>
      </c>
      <c r="Z1086" s="14">
        <f t="shared" si="685"/>
        <v>0</v>
      </c>
      <c r="AA1086" s="13">
        <f t="shared" si="674"/>
        <v>0</v>
      </c>
      <c r="AB1086" s="14"/>
      <c r="AC1086" s="13">
        <f t="shared" si="675"/>
        <v>0</v>
      </c>
      <c r="AD1086" s="14">
        <f t="shared" si="686"/>
        <v>0</v>
      </c>
      <c r="AE1086" s="13">
        <f t="shared" si="676"/>
        <v>0</v>
      </c>
      <c r="AF1086" s="14">
        <f t="shared" si="687"/>
        <v>0</v>
      </c>
      <c r="AG1086" s="13">
        <f t="shared" si="677"/>
        <v>0</v>
      </c>
      <c r="AH1086" s="14"/>
      <c r="AI1086" s="13">
        <f t="shared" si="678"/>
        <v>0</v>
      </c>
      <c r="AJ1086" s="14">
        <f t="shared" si="688"/>
        <v>0</v>
      </c>
      <c r="AK1086" s="13">
        <f t="shared" si="679"/>
        <v>0</v>
      </c>
      <c r="AL1086" s="14">
        <f t="shared" si="689"/>
        <v>0</v>
      </c>
      <c r="AM1086" s="13">
        <f t="shared" si="690"/>
        <v>0</v>
      </c>
      <c r="AN1086" s="14"/>
      <c r="AO1086" s="13">
        <f t="shared" si="691"/>
        <v>0</v>
      </c>
      <c r="AP1086" s="14">
        <f t="shared" si="692"/>
        <v>0</v>
      </c>
      <c r="AQ1086" s="13">
        <f t="shared" si="693"/>
        <v>0</v>
      </c>
      <c r="AR1086" s="14">
        <f t="shared" si="694"/>
        <v>0</v>
      </c>
      <c r="AS1086" s="13">
        <f t="shared" si="695"/>
        <v>0</v>
      </c>
      <c r="AT1086" s="14"/>
      <c r="AU1086" s="13">
        <f t="shared" si="696"/>
        <v>0</v>
      </c>
      <c r="AV1086" s="14">
        <f t="shared" si="697"/>
        <v>0</v>
      </c>
      <c r="AW1086" s="13">
        <f t="shared" si="698"/>
        <v>0</v>
      </c>
      <c r="AX1086" s="14">
        <f t="shared" si="699"/>
        <v>0</v>
      </c>
      <c r="AY1086" s="13">
        <f t="shared" si="700"/>
        <v>1.9999999999999574E-2</v>
      </c>
      <c r="AZ1086" s="14"/>
      <c r="BA1086" s="13">
        <f t="shared" si="701"/>
        <v>0</v>
      </c>
      <c r="BB1086" s="14">
        <f t="shared" si="702"/>
        <v>0</v>
      </c>
      <c r="BC1086" s="13">
        <f t="shared" si="703"/>
        <v>0</v>
      </c>
      <c r="BD1086" s="14">
        <f t="shared" si="704"/>
        <v>0</v>
      </c>
      <c r="BE1086" s="13">
        <f t="shared" si="705"/>
        <v>1.9999999999999574E-2</v>
      </c>
    </row>
    <row r="1087" spans="1:57" x14ac:dyDescent="0.25">
      <c r="A1087" s="23">
        <f t="shared" si="706"/>
        <v>21.650416666666295</v>
      </c>
      <c r="B1087" s="8" t="s">
        <v>12</v>
      </c>
      <c r="C1087" t="s">
        <v>11</v>
      </c>
      <c r="D1087" s="10"/>
      <c r="E1087" t="s">
        <v>11</v>
      </c>
      <c r="F1087" s="11" t="s">
        <v>20</v>
      </c>
      <c r="H1087" t="s">
        <v>11</v>
      </c>
      <c r="I1087" s="10"/>
      <c r="J1087" s="10" t="s">
        <v>14</v>
      </c>
      <c r="K1087" s="13">
        <f t="shared" si="666"/>
        <v>0</v>
      </c>
      <c r="L1087" s="14">
        <f t="shared" si="680"/>
        <v>0</v>
      </c>
      <c r="M1087" s="13">
        <f t="shared" si="667"/>
        <v>0</v>
      </c>
      <c r="N1087" s="14">
        <f t="shared" si="681"/>
        <v>0</v>
      </c>
      <c r="O1087" s="13">
        <f t="shared" si="668"/>
        <v>0</v>
      </c>
      <c r="P1087" s="14"/>
      <c r="Q1087" s="13">
        <f t="shared" si="669"/>
        <v>0</v>
      </c>
      <c r="R1087" s="14">
        <f t="shared" si="682"/>
        <v>0</v>
      </c>
      <c r="S1087" s="13">
        <f t="shared" si="670"/>
        <v>0</v>
      </c>
      <c r="T1087" s="14">
        <f t="shared" si="683"/>
        <v>0</v>
      </c>
      <c r="U1087" s="13">
        <f t="shared" si="671"/>
        <v>0</v>
      </c>
      <c r="V1087" s="14"/>
      <c r="W1087" s="13">
        <f t="shared" si="672"/>
        <v>0</v>
      </c>
      <c r="X1087" s="14">
        <f t="shared" si="684"/>
        <v>0</v>
      </c>
      <c r="Y1087" s="13">
        <f t="shared" si="673"/>
        <v>0</v>
      </c>
      <c r="Z1087" s="14">
        <f t="shared" si="685"/>
        <v>0</v>
      </c>
      <c r="AA1087" s="13">
        <f t="shared" si="674"/>
        <v>0</v>
      </c>
      <c r="AB1087" s="14"/>
      <c r="AC1087" s="13">
        <f t="shared" si="675"/>
        <v>0</v>
      </c>
      <c r="AD1087" s="14">
        <f t="shared" si="686"/>
        <v>0</v>
      </c>
      <c r="AE1087" s="13">
        <f t="shared" si="676"/>
        <v>21.650416666666295</v>
      </c>
      <c r="AF1087" s="14">
        <f t="shared" si="687"/>
        <v>1</v>
      </c>
      <c r="AG1087" s="13">
        <f t="shared" si="677"/>
        <v>0</v>
      </c>
      <c r="AH1087" s="14"/>
      <c r="AI1087" s="13">
        <f t="shared" si="678"/>
        <v>0</v>
      </c>
      <c r="AJ1087" s="14">
        <f t="shared" si="688"/>
        <v>0</v>
      </c>
      <c r="AK1087" s="13">
        <f t="shared" si="679"/>
        <v>0</v>
      </c>
      <c r="AL1087" s="14">
        <f t="shared" si="689"/>
        <v>0</v>
      </c>
      <c r="AM1087" s="13">
        <f t="shared" si="690"/>
        <v>0</v>
      </c>
      <c r="AN1087" s="14"/>
      <c r="AO1087" s="13">
        <f t="shared" si="691"/>
        <v>0</v>
      </c>
      <c r="AP1087" s="14">
        <f t="shared" si="692"/>
        <v>0</v>
      </c>
      <c r="AQ1087" s="13">
        <f t="shared" si="693"/>
        <v>0</v>
      </c>
      <c r="AR1087" s="14">
        <f t="shared" si="694"/>
        <v>0</v>
      </c>
      <c r="AS1087" s="13">
        <f t="shared" si="695"/>
        <v>0</v>
      </c>
      <c r="AT1087" s="14"/>
      <c r="AU1087" s="13">
        <f t="shared" si="696"/>
        <v>0</v>
      </c>
      <c r="AV1087" s="14">
        <f t="shared" si="697"/>
        <v>0</v>
      </c>
      <c r="AW1087" s="13">
        <f t="shared" si="698"/>
        <v>0</v>
      </c>
      <c r="AX1087" s="14">
        <f t="shared" si="699"/>
        <v>0</v>
      </c>
      <c r="AY1087" s="13">
        <f t="shared" si="700"/>
        <v>1.9999999999999574E-2</v>
      </c>
      <c r="AZ1087" s="14"/>
      <c r="BA1087" s="13">
        <f t="shared" si="701"/>
        <v>0</v>
      </c>
      <c r="BB1087" s="14">
        <f t="shared" si="702"/>
        <v>0</v>
      </c>
      <c r="BC1087" s="13">
        <f t="shared" si="703"/>
        <v>0</v>
      </c>
      <c r="BD1087" s="14">
        <f t="shared" si="704"/>
        <v>0</v>
      </c>
      <c r="BE1087" s="13">
        <f t="shared" si="705"/>
        <v>1.9999999999999574E-2</v>
      </c>
    </row>
    <row r="1088" spans="1:57" x14ac:dyDescent="0.25">
      <c r="A1088" s="23">
        <f t="shared" si="706"/>
        <v>21.670416666666295</v>
      </c>
      <c r="B1088" s="8"/>
      <c r="C1088" t="s">
        <v>11</v>
      </c>
      <c r="D1088" s="10"/>
      <c r="E1088" t="s">
        <v>11</v>
      </c>
      <c r="H1088" t="s">
        <v>11</v>
      </c>
      <c r="I1088" s="10"/>
      <c r="J1088" s="10" t="s">
        <v>14</v>
      </c>
      <c r="K1088" s="13">
        <f t="shared" si="666"/>
        <v>0</v>
      </c>
      <c r="L1088" s="14">
        <f t="shared" si="680"/>
        <v>0</v>
      </c>
      <c r="M1088" s="13">
        <f t="shared" si="667"/>
        <v>0</v>
      </c>
      <c r="N1088" s="14">
        <f t="shared" si="681"/>
        <v>0</v>
      </c>
      <c r="O1088" s="13">
        <f t="shared" si="668"/>
        <v>0</v>
      </c>
      <c r="P1088" s="14"/>
      <c r="Q1088" s="13">
        <f t="shared" si="669"/>
        <v>0</v>
      </c>
      <c r="R1088" s="14">
        <f t="shared" si="682"/>
        <v>0</v>
      </c>
      <c r="S1088" s="13">
        <f t="shared" si="670"/>
        <v>0</v>
      </c>
      <c r="T1088" s="14">
        <f t="shared" si="683"/>
        <v>0</v>
      </c>
      <c r="U1088" s="13">
        <f t="shared" si="671"/>
        <v>0</v>
      </c>
      <c r="V1088" s="14"/>
      <c r="W1088" s="13">
        <f t="shared" si="672"/>
        <v>0</v>
      </c>
      <c r="X1088" s="14">
        <f t="shared" si="684"/>
        <v>0</v>
      </c>
      <c r="Y1088" s="13">
        <f t="shared" si="673"/>
        <v>0</v>
      </c>
      <c r="Z1088" s="14">
        <f t="shared" si="685"/>
        <v>0</v>
      </c>
      <c r="AA1088" s="13">
        <f t="shared" si="674"/>
        <v>0</v>
      </c>
      <c r="AB1088" s="14"/>
      <c r="AC1088" s="13">
        <f t="shared" si="675"/>
        <v>0</v>
      </c>
      <c r="AD1088" s="14">
        <f t="shared" si="686"/>
        <v>0</v>
      </c>
      <c r="AE1088" s="13">
        <f t="shared" si="676"/>
        <v>0</v>
      </c>
      <c r="AF1088" s="14">
        <f t="shared" si="687"/>
        <v>0</v>
      </c>
      <c r="AG1088" s="13">
        <f t="shared" si="677"/>
        <v>0</v>
      </c>
      <c r="AH1088" s="14"/>
      <c r="AI1088" s="13">
        <f t="shared" si="678"/>
        <v>0</v>
      </c>
      <c r="AJ1088" s="14">
        <f t="shared" si="688"/>
        <v>0</v>
      </c>
      <c r="AK1088" s="13">
        <f t="shared" si="679"/>
        <v>0</v>
      </c>
      <c r="AL1088" s="14">
        <f t="shared" si="689"/>
        <v>0</v>
      </c>
      <c r="AM1088" s="13">
        <f t="shared" si="690"/>
        <v>0</v>
      </c>
      <c r="AN1088" s="14"/>
      <c r="AO1088" s="13">
        <f t="shared" si="691"/>
        <v>0</v>
      </c>
      <c r="AP1088" s="14">
        <f t="shared" si="692"/>
        <v>0</v>
      </c>
      <c r="AQ1088" s="13">
        <f t="shared" si="693"/>
        <v>0</v>
      </c>
      <c r="AR1088" s="14">
        <f t="shared" si="694"/>
        <v>0</v>
      </c>
      <c r="AS1088" s="13">
        <f t="shared" si="695"/>
        <v>0</v>
      </c>
      <c r="AT1088" s="14"/>
      <c r="AU1088" s="13">
        <f t="shared" si="696"/>
        <v>0</v>
      </c>
      <c r="AV1088" s="14">
        <f t="shared" si="697"/>
        <v>0</v>
      </c>
      <c r="AW1088" s="13">
        <f t="shared" si="698"/>
        <v>0</v>
      </c>
      <c r="AX1088" s="14">
        <f t="shared" si="699"/>
        <v>0</v>
      </c>
      <c r="AY1088" s="13">
        <f t="shared" si="700"/>
        <v>1.9999999999999574E-2</v>
      </c>
      <c r="AZ1088" s="14"/>
      <c r="BA1088" s="13">
        <f t="shared" si="701"/>
        <v>0</v>
      </c>
      <c r="BB1088" s="14">
        <f t="shared" si="702"/>
        <v>0</v>
      </c>
      <c r="BC1088" s="13">
        <f t="shared" si="703"/>
        <v>0</v>
      </c>
      <c r="BD1088" s="14">
        <f t="shared" si="704"/>
        <v>0</v>
      </c>
      <c r="BE1088" s="13">
        <f t="shared" si="705"/>
        <v>1.9999999999999574E-2</v>
      </c>
    </row>
    <row r="1089" spans="1:57" x14ac:dyDescent="0.25">
      <c r="A1089" s="23">
        <f t="shared" si="706"/>
        <v>21.690416666666295</v>
      </c>
      <c r="B1089" s="8" t="s">
        <v>13</v>
      </c>
      <c r="C1089" t="s">
        <v>11</v>
      </c>
      <c r="D1089" s="10"/>
      <c r="E1089" t="s">
        <v>11</v>
      </c>
      <c r="G1089" s="10" t="s">
        <v>14</v>
      </c>
      <c r="H1089" t="s">
        <v>11</v>
      </c>
      <c r="I1089" s="10"/>
      <c r="J1089" s="10" t="s">
        <v>14</v>
      </c>
      <c r="K1089" s="13">
        <f t="shared" si="666"/>
        <v>0</v>
      </c>
      <c r="L1089" s="14">
        <f t="shared" si="680"/>
        <v>0</v>
      </c>
      <c r="M1089" s="13">
        <f t="shared" si="667"/>
        <v>0</v>
      </c>
      <c r="N1089" s="14">
        <f t="shared" si="681"/>
        <v>0</v>
      </c>
      <c r="O1089" s="13">
        <f t="shared" si="668"/>
        <v>0</v>
      </c>
      <c r="P1089" s="14"/>
      <c r="Q1089" s="13">
        <f t="shared" si="669"/>
        <v>0</v>
      </c>
      <c r="R1089" s="14">
        <f t="shared" si="682"/>
        <v>0</v>
      </c>
      <c r="S1089" s="13">
        <f t="shared" si="670"/>
        <v>0</v>
      </c>
      <c r="T1089" s="14">
        <f t="shared" si="683"/>
        <v>0</v>
      </c>
      <c r="U1089" s="13">
        <f t="shared" si="671"/>
        <v>0</v>
      </c>
      <c r="V1089" s="14"/>
      <c r="W1089" s="13">
        <f t="shared" si="672"/>
        <v>0</v>
      </c>
      <c r="X1089" s="14">
        <f t="shared" si="684"/>
        <v>0</v>
      </c>
      <c r="Y1089" s="13">
        <f t="shared" si="673"/>
        <v>0</v>
      </c>
      <c r="Z1089" s="14">
        <f t="shared" si="685"/>
        <v>0</v>
      </c>
      <c r="AA1089" s="13">
        <f t="shared" si="674"/>
        <v>0</v>
      </c>
      <c r="AB1089" s="14"/>
      <c r="AC1089" s="13">
        <f t="shared" si="675"/>
        <v>0</v>
      </c>
      <c r="AD1089" s="14">
        <f t="shared" si="686"/>
        <v>0</v>
      </c>
      <c r="AE1089" s="13">
        <f t="shared" si="676"/>
        <v>0</v>
      </c>
      <c r="AF1089" s="14">
        <f t="shared" si="687"/>
        <v>0</v>
      </c>
      <c r="AG1089" s="13">
        <f t="shared" si="677"/>
        <v>0</v>
      </c>
      <c r="AH1089" s="14"/>
      <c r="AI1089" s="13">
        <f t="shared" si="678"/>
        <v>21.690416666666295</v>
      </c>
      <c r="AJ1089" s="14">
        <f t="shared" si="688"/>
        <v>1</v>
      </c>
      <c r="AK1089" s="13">
        <f t="shared" si="679"/>
        <v>0</v>
      </c>
      <c r="AL1089" s="14">
        <f t="shared" si="689"/>
        <v>0</v>
      </c>
      <c r="AM1089" s="13">
        <f t="shared" si="690"/>
        <v>1.9999999999999574E-2</v>
      </c>
      <c r="AN1089" s="14"/>
      <c r="AO1089" s="13">
        <f t="shared" si="691"/>
        <v>0</v>
      </c>
      <c r="AP1089" s="14">
        <f t="shared" si="692"/>
        <v>0</v>
      </c>
      <c r="AQ1089" s="13">
        <f t="shared" si="693"/>
        <v>0</v>
      </c>
      <c r="AR1089" s="14">
        <f t="shared" si="694"/>
        <v>0</v>
      </c>
      <c r="AS1089" s="13">
        <f t="shared" si="695"/>
        <v>0</v>
      </c>
      <c r="AT1089" s="14"/>
      <c r="AU1089" s="13">
        <f t="shared" si="696"/>
        <v>0</v>
      </c>
      <c r="AV1089" s="14">
        <f t="shared" si="697"/>
        <v>0</v>
      </c>
      <c r="AW1089" s="13">
        <f t="shared" si="698"/>
        <v>0</v>
      </c>
      <c r="AX1089" s="14">
        <f t="shared" si="699"/>
        <v>0</v>
      </c>
      <c r="AY1089" s="13">
        <f t="shared" si="700"/>
        <v>1.9999999999999574E-2</v>
      </c>
      <c r="AZ1089" s="14"/>
      <c r="BA1089" s="13">
        <f t="shared" si="701"/>
        <v>0</v>
      </c>
      <c r="BB1089" s="14">
        <f t="shared" si="702"/>
        <v>0</v>
      </c>
      <c r="BC1089" s="13">
        <f t="shared" si="703"/>
        <v>0</v>
      </c>
      <c r="BD1089" s="14">
        <f t="shared" si="704"/>
        <v>0</v>
      </c>
      <c r="BE1089" s="13">
        <f t="shared" si="705"/>
        <v>1.9999999999999574E-2</v>
      </c>
    </row>
    <row r="1090" spans="1:57" x14ac:dyDescent="0.25">
      <c r="A1090" s="23">
        <f t="shared" si="706"/>
        <v>21.710416666666294</v>
      </c>
      <c r="B1090" s="8"/>
      <c r="C1090" t="s">
        <v>11</v>
      </c>
      <c r="D1090" s="10"/>
      <c r="E1090" t="s">
        <v>11</v>
      </c>
      <c r="G1090" s="10" t="s">
        <v>14</v>
      </c>
      <c r="H1090" t="s">
        <v>11</v>
      </c>
      <c r="I1090" s="10"/>
      <c r="J1090" s="10" t="s">
        <v>14</v>
      </c>
      <c r="K1090" s="13">
        <f t="shared" si="666"/>
        <v>0</v>
      </c>
      <c r="L1090" s="14">
        <f t="shared" si="680"/>
        <v>0</v>
      </c>
      <c r="M1090" s="13">
        <f t="shared" si="667"/>
        <v>0</v>
      </c>
      <c r="N1090" s="14">
        <f t="shared" si="681"/>
        <v>0</v>
      </c>
      <c r="O1090" s="13">
        <f t="shared" si="668"/>
        <v>0</v>
      </c>
      <c r="P1090" s="14"/>
      <c r="Q1090" s="13">
        <f t="shared" si="669"/>
        <v>0</v>
      </c>
      <c r="R1090" s="14">
        <f t="shared" si="682"/>
        <v>0</v>
      </c>
      <c r="S1090" s="13">
        <f t="shared" si="670"/>
        <v>0</v>
      </c>
      <c r="T1090" s="14">
        <f t="shared" si="683"/>
        <v>0</v>
      </c>
      <c r="U1090" s="13">
        <f t="shared" si="671"/>
        <v>0</v>
      </c>
      <c r="V1090" s="14"/>
      <c r="W1090" s="13">
        <f t="shared" si="672"/>
        <v>0</v>
      </c>
      <c r="X1090" s="14">
        <f t="shared" si="684"/>
        <v>0</v>
      </c>
      <c r="Y1090" s="13">
        <f t="shared" si="673"/>
        <v>0</v>
      </c>
      <c r="Z1090" s="14">
        <f t="shared" si="685"/>
        <v>0</v>
      </c>
      <c r="AA1090" s="13">
        <f t="shared" si="674"/>
        <v>0</v>
      </c>
      <c r="AB1090" s="14"/>
      <c r="AC1090" s="13">
        <f t="shared" si="675"/>
        <v>0</v>
      </c>
      <c r="AD1090" s="14">
        <f t="shared" si="686"/>
        <v>0</v>
      </c>
      <c r="AE1090" s="13">
        <f t="shared" si="676"/>
        <v>0</v>
      </c>
      <c r="AF1090" s="14">
        <f t="shared" si="687"/>
        <v>0</v>
      </c>
      <c r="AG1090" s="13">
        <f t="shared" si="677"/>
        <v>0</v>
      </c>
      <c r="AH1090" s="14"/>
      <c r="AI1090" s="13">
        <f t="shared" si="678"/>
        <v>0</v>
      </c>
      <c r="AJ1090" s="14">
        <f t="shared" si="688"/>
        <v>0</v>
      </c>
      <c r="AK1090" s="13">
        <f t="shared" si="679"/>
        <v>0</v>
      </c>
      <c r="AL1090" s="14">
        <f t="shared" si="689"/>
        <v>0</v>
      </c>
      <c r="AM1090" s="13">
        <f t="shared" si="690"/>
        <v>1.9999999999999574E-2</v>
      </c>
      <c r="AN1090" s="14"/>
      <c r="AO1090" s="13">
        <f t="shared" si="691"/>
        <v>0</v>
      </c>
      <c r="AP1090" s="14">
        <f t="shared" si="692"/>
        <v>0</v>
      </c>
      <c r="AQ1090" s="13">
        <f t="shared" si="693"/>
        <v>0</v>
      </c>
      <c r="AR1090" s="14">
        <f t="shared" si="694"/>
        <v>0</v>
      </c>
      <c r="AS1090" s="13">
        <f t="shared" si="695"/>
        <v>0</v>
      </c>
      <c r="AT1090" s="14"/>
      <c r="AU1090" s="13">
        <f t="shared" si="696"/>
        <v>0</v>
      </c>
      <c r="AV1090" s="14">
        <f t="shared" si="697"/>
        <v>0</v>
      </c>
      <c r="AW1090" s="13">
        <f t="shared" si="698"/>
        <v>0</v>
      </c>
      <c r="AX1090" s="14">
        <f t="shared" si="699"/>
        <v>0</v>
      </c>
      <c r="AY1090" s="13">
        <f t="shared" si="700"/>
        <v>1.9999999999999574E-2</v>
      </c>
      <c r="AZ1090" s="14"/>
      <c r="BA1090" s="13">
        <f t="shared" si="701"/>
        <v>0</v>
      </c>
      <c r="BB1090" s="14">
        <f t="shared" si="702"/>
        <v>0</v>
      </c>
      <c r="BC1090" s="13">
        <f t="shared" si="703"/>
        <v>0</v>
      </c>
      <c r="BD1090" s="14">
        <f t="shared" si="704"/>
        <v>0</v>
      </c>
      <c r="BE1090" s="13">
        <f t="shared" si="705"/>
        <v>1.9999999999999574E-2</v>
      </c>
    </row>
    <row r="1091" spans="1:57" x14ac:dyDescent="0.25">
      <c r="A1091" s="23">
        <f t="shared" si="706"/>
        <v>21.730416666666294</v>
      </c>
      <c r="B1091" s="8"/>
      <c r="C1091" t="s">
        <v>11</v>
      </c>
      <c r="D1091" s="10"/>
      <c r="E1091" t="s">
        <v>11</v>
      </c>
      <c r="G1091" s="10" t="s">
        <v>14</v>
      </c>
      <c r="H1091" t="s">
        <v>11</v>
      </c>
      <c r="I1091" s="10"/>
      <c r="J1091" s="10" t="s">
        <v>14</v>
      </c>
      <c r="K1091" s="13">
        <f t="shared" si="666"/>
        <v>0</v>
      </c>
      <c r="L1091" s="14">
        <f t="shared" si="680"/>
        <v>0</v>
      </c>
      <c r="M1091" s="13">
        <f t="shared" si="667"/>
        <v>0</v>
      </c>
      <c r="N1091" s="14">
        <f t="shared" si="681"/>
        <v>0</v>
      </c>
      <c r="O1091" s="13">
        <f t="shared" si="668"/>
        <v>0</v>
      </c>
      <c r="P1091" s="14"/>
      <c r="Q1091" s="13">
        <f t="shared" si="669"/>
        <v>0</v>
      </c>
      <c r="R1091" s="14">
        <f t="shared" si="682"/>
        <v>0</v>
      </c>
      <c r="S1091" s="13">
        <f t="shared" si="670"/>
        <v>0</v>
      </c>
      <c r="T1091" s="14">
        <f t="shared" si="683"/>
        <v>0</v>
      </c>
      <c r="U1091" s="13">
        <f t="shared" si="671"/>
        <v>0</v>
      </c>
      <c r="V1091" s="14"/>
      <c r="W1091" s="13">
        <f t="shared" si="672"/>
        <v>0</v>
      </c>
      <c r="X1091" s="14">
        <f t="shared" si="684"/>
        <v>0</v>
      </c>
      <c r="Y1091" s="13">
        <f t="shared" si="673"/>
        <v>0</v>
      </c>
      <c r="Z1091" s="14">
        <f t="shared" si="685"/>
        <v>0</v>
      </c>
      <c r="AA1091" s="13">
        <f t="shared" si="674"/>
        <v>0</v>
      </c>
      <c r="AB1091" s="14"/>
      <c r="AC1091" s="13">
        <f t="shared" si="675"/>
        <v>0</v>
      </c>
      <c r="AD1091" s="14">
        <f t="shared" si="686"/>
        <v>0</v>
      </c>
      <c r="AE1091" s="13">
        <f t="shared" si="676"/>
        <v>0</v>
      </c>
      <c r="AF1091" s="14">
        <f t="shared" si="687"/>
        <v>0</v>
      </c>
      <c r="AG1091" s="13">
        <f t="shared" si="677"/>
        <v>0</v>
      </c>
      <c r="AH1091" s="14"/>
      <c r="AI1091" s="13">
        <f t="shared" si="678"/>
        <v>0</v>
      </c>
      <c r="AJ1091" s="14">
        <f t="shared" si="688"/>
        <v>0</v>
      </c>
      <c r="AK1091" s="13">
        <f t="shared" si="679"/>
        <v>0</v>
      </c>
      <c r="AL1091" s="14">
        <f t="shared" si="689"/>
        <v>0</v>
      </c>
      <c r="AM1091" s="13">
        <f t="shared" si="690"/>
        <v>1.9999999999999574E-2</v>
      </c>
      <c r="AN1091" s="14"/>
      <c r="AO1091" s="13">
        <f t="shared" si="691"/>
        <v>0</v>
      </c>
      <c r="AP1091" s="14">
        <f t="shared" si="692"/>
        <v>0</v>
      </c>
      <c r="AQ1091" s="13">
        <f t="shared" si="693"/>
        <v>0</v>
      </c>
      <c r="AR1091" s="14">
        <f t="shared" si="694"/>
        <v>0</v>
      </c>
      <c r="AS1091" s="13">
        <f t="shared" si="695"/>
        <v>0</v>
      </c>
      <c r="AT1091" s="14"/>
      <c r="AU1091" s="13">
        <f t="shared" si="696"/>
        <v>0</v>
      </c>
      <c r="AV1091" s="14">
        <f t="shared" si="697"/>
        <v>0</v>
      </c>
      <c r="AW1091" s="13">
        <f t="shared" si="698"/>
        <v>0</v>
      </c>
      <c r="AX1091" s="14">
        <f t="shared" si="699"/>
        <v>0</v>
      </c>
      <c r="AY1091" s="13">
        <f t="shared" si="700"/>
        <v>1.9999999999999574E-2</v>
      </c>
      <c r="AZ1091" s="14"/>
      <c r="BA1091" s="13">
        <f t="shared" si="701"/>
        <v>0</v>
      </c>
      <c r="BB1091" s="14">
        <f t="shared" si="702"/>
        <v>0</v>
      </c>
      <c r="BC1091" s="13">
        <f t="shared" si="703"/>
        <v>0</v>
      </c>
      <c r="BD1091" s="14">
        <f t="shared" si="704"/>
        <v>0</v>
      </c>
      <c r="BE1091" s="13">
        <f t="shared" si="705"/>
        <v>1.9999999999999574E-2</v>
      </c>
    </row>
    <row r="1092" spans="1:57" x14ac:dyDescent="0.25">
      <c r="A1092" s="23">
        <f t="shared" si="706"/>
        <v>21.750416666666293</v>
      </c>
      <c r="B1092" s="8" t="s">
        <v>64</v>
      </c>
      <c r="C1092" t="s">
        <v>11</v>
      </c>
      <c r="D1092" s="10"/>
      <c r="E1092" t="s">
        <v>11</v>
      </c>
      <c r="F1092" s="11"/>
      <c r="G1092" s="10" t="s">
        <v>14</v>
      </c>
      <c r="H1092" s="11" t="s">
        <v>20</v>
      </c>
      <c r="I1092" s="10"/>
      <c r="J1092" t="s">
        <v>11</v>
      </c>
      <c r="K1092" s="13">
        <f t="shared" si="666"/>
        <v>0</v>
      </c>
      <c r="L1092" s="14">
        <f t="shared" si="680"/>
        <v>0</v>
      </c>
      <c r="M1092" s="13">
        <f t="shared" si="667"/>
        <v>0</v>
      </c>
      <c r="N1092" s="14">
        <f t="shared" si="681"/>
        <v>0</v>
      </c>
      <c r="O1092" s="13">
        <f t="shared" si="668"/>
        <v>0</v>
      </c>
      <c r="P1092" s="14"/>
      <c r="Q1092" s="13">
        <f t="shared" si="669"/>
        <v>0</v>
      </c>
      <c r="R1092" s="14">
        <f t="shared" si="682"/>
        <v>0</v>
      </c>
      <c r="S1092" s="13">
        <f t="shared" si="670"/>
        <v>0</v>
      </c>
      <c r="T1092" s="14">
        <f t="shared" si="683"/>
        <v>0</v>
      </c>
      <c r="U1092" s="13">
        <f t="shared" si="671"/>
        <v>0</v>
      </c>
      <c r="V1092" s="14"/>
      <c r="W1092" s="13">
        <f t="shared" si="672"/>
        <v>0</v>
      </c>
      <c r="X1092" s="14">
        <f t="shared" si="684"/>
        <v>0</v>
      </c>
      <c r="Y1092" s="13">
        <f t="shared" si="673"/>
        <v>0</v>
      </c>
      <c r="Z1092" s="14">
        <f t="shared" si="685"/>
        <v>0</v>
      </c>
      <c r="AA1092" s="13">
        <f t="shared" si="674"/>
        <v>0</v>
      </c>
      <c r="AB1092" s="14"/>
      <c r="AC1092" s="13">
        <f t="shared" si="675"/>
        <v>0</v>
      </c>
      <c r="AD1092" s="14">
        <f t="shared" si="686"/>
        <v>0</v>
      </c>
      <c r="AE1092" s="13">
        <f t="shared" si="676"/>
        <v>0</v>
      </c>
      <c r="AF1092" s="14">
        <f t="shared" si="687"/>
        <v>0</v>
      </c>
      <c r="AG1092" s="13">
        <f t="shared" si="677"/>
        <v>0</v>
      </c>
      <c r="AH1092" s="14"/>
      <c r="AI1092" s="13">
        <f t="shared" si="678"/>
        <v>0</v>
      </c>
      <c r="AJ1092" s="14">
        <f t="shared" si="688"/>
        <v>0</v>
      </c>
      <c r="AK1092" s="13">
        <f t="shared" si="679"/>
        <v>0</v>
      </c>
      <c r="AL1092" s="14">
        <f t="shared" si="689"/>
        <v>0</v>
      </c>
      <c r="AM1092" s="13">
        <f t="shared" si="690"/>
        <v>1.9999999999999574E-2</v>
      </c>
      <c r="AN1092" s="14"/>
      <c r="AO1092" s="13">
        <f t="shared" si="691"/>
        <v>0</v>
      </c>
      <c r="AP1092" s="14">
        <f t="shared" si="692"/>
        <v>0</v>
      </c>
      <c r="AQ1092" s="13">
        <f t="shared" si="693"/>
        <v>21.750416666666293</v>
      </c>
      <c r="AR1092" s="14">
        <f t="shared" si="694"/>
        <v>1</v>
      </c>
      <c r="AS1092" s="13">
        <f t="shared" si="695"/>
        <v>0</v>
      </c>
      <c r="AT1092" s="14"/>
      <c r="AU1092" s="13">
        <f t="shared" si="696"/>
        <v>0</v>
      </c>
      <c r="AV1092" s="14">
        <f t="shared" si="697"/>
        <v>0</v>
      </c>
      <c r="AW1092" s="13">
        <f t="shared" si="698"/>
        <v>0</v>
      </c>
      <c r="AX1092" s="14">
        <f t="shared" si="699"/>
        <v>0</v>
      </c>
      <c r="AY1092" s="13">
        <f t="shared" si="700"/>
        <v>0</v>
      </c>
      <c r="AZ1092" s="14"/>
      <c r="BA1092" s="13">
        <f t="shared" si="701"/>
        <v>0</v>
      </c>
      <c r="BB1092" s="14">
        <f t="shared" si="702"/>
        <v>0</v>
      </c>
      <c r="BC1092" s="13">
        <f t="shared" si="703"/>
        <v>0</v>
      </c>
      <c r="BD1092" s="14">
        <f t="shared" si="704"/>
        <v>0</v>
      </c>
      <c r="BE1092" s="13">
        <f t="shared" si="705"/>
        <v>0</v>
      </c>
    </row>
    <row r="1093" spans="1:57" x14ac:dyDescent="0.25">
      <c r="A1093" s="23">
        <f t="shared" si="706"/>
        <v>21.770416666666293</v>
      </c>
      <c r="B1093" s="8"/>
      <c r="C1093" t="s">
        <v>11</v>
      </c>
      <c r="D1093" s="10"/>
      <c r="E1093" t="s">
        <v>11</v>
      </c>
      <c r="F1093" s="10"/>
      <c r="G1093" s="10" t="s">
        <v>14</v>
      </c>
      <c r="H1093" s="10"/>
      <c r="I1093" s="10"/>
      <c r="J1093" t="s">
        <v>11</v>
      </c>
      <c r="K1093" s="13">
        <f t="shared" ref="K1093:K1156" si="707">IF(B1093="Line 1 Fails",A1093,0)</f>
        <v>0</v>
      </c>
      <c r="L1093" s="14">
        <f t="shared" si="680"/>
        <v>0</v>
      </c>
      <c r="M1093" s="13">
        <f t="shared" ref="M1093:M1156" si="708">IF(B1093="Line 1 repd.",A1093,0)</f>
        <v>0</v>
      </c>
      <c r="N1093" s="14">
        <f t="shared" si="681"/>
        <v>0</v>
      </c>
      <c r="O1093" s="13">
        <f t="shared" ref="O1093:O1156" si="709">IF(C1093="Dn(waiting)",A1094-A1093,0)</f>
        <v>0</v>
      </c>
      <c r="P1093" s="14"/>
      <c r="Q1093" s="13">
        <f t="shared" ref="Q1093:Q1156" si="710">IF(B1093="Line 2 Fails",A1093,0)</f>
        <v>0</v>
      </c>
      <c r="R1093" s="14">
        <f t="shared" si="682"/>
        <v>0</v>
      </c>
      <c r="S1093" s="13">
        <f t="shared" ref="S1093:S1156" si="711">IF(B1093="Line 2 repd.",A1093,0)</f>
        <v>0</v>
      </c>
      <c r="T1093" s="14">
        <f t="shared" si="683"/>
        <v>0</v>
      </c>
      <c r="U1093" s="13">
        <f t="shared" ref="U1093:U1156" si="712">IF(D1093="Dn(waiting)",A1094-A1093,0)</f>
        <v>0</v>
      </c>
      <c r="V1093" s="14"/>
      <c r="W1093" s="13">
        <f t="shared" ref="W1093:W1156" si="713">IF(B1093="Line 3 Fails",A1093,0)</f>
        <v>0</v>
      </c>
      <c r="X1093" s="14">
        <f t="shared" si="684"/>
        <v>0</v>
      </c>
      <c r="Y1093" s="13">
        <f t="shared" ref="Y1093:Y1156" si="714">IF(B1093="Line 3 repd.",A1093,0)</f>
        <v>0</v>
      </c>
      <c r="Z1093" s="14">
        <f t="shared" si="685"/>
        <v>0</v>
      </c>
      <c r="AA1093" s="13">
        <f t="shared" ref="AA1093:AA1156" si="715">IF(E1093="Dn(waiting)",A1094-A1093,0)</f>
        <v>0</v>
      </c>
      <c r="AB1093" s="14"/>
      <c r="AC1093" s="13">
        <f t="shared" ref="AC1093:AC1156" si="716">IF(B1093="Line 4 Fails",A1093,0)</f>
        <v>0</v>
      </c>
      <c r="AD1093" s="14">
        <f t="shared" si="686"/>
        <v>0</v>
      </c>
      <c r="AE1093" s="13">
        <f t="shared" ref="AE1093:AE1156" si="717">IF(B1093="Line 4 repd.",A1093,0)</f>
        <v>0</v>
      </c>
      <c r="AF1093" s="14">
        <f t="shared" si="687"/>
        <v>0</v>
      </c>
      <c r="AG1093" s="13">
        <f t="shared" ref="AG1093:AG1156" si="718">IF(F1093="Dn(waiting)",A1094-A1093,0)</f>
        <v>0</v>
      </c>
      <c r="AH1093" s="14"/>
      <c r="AI1093" s="13">
        <f t="shared" ref="AI1093:AI1156" si="719">IF(B1093="Line 5 Fails",A1093,0)</f>
        <v>0</v>
      </c>
      <c r="AJ1093" s="14">
        <f t="shared" si="688"/>
        <v>0</v>
      </c>
      <c r="AK1093" s="13">
        <f t="shared" ref="AK1093:AK1156" si="720">IF(B1093="Line 5 repd.",A1093,0)</f>
        <v>0</v>
      </c>
      <c r="AL1093" s="14">
        <f t="shared" si="689"/>
        <v>0</v>
      </c>
      <c r="AM1093" s="13">
        <f t="shared" si="690"/>
        <v>1.9999999999999574E-2</v>
      </c>
      <c r="AN1093" s="14"/>
      <c r="AO1093" s="13">
        <f t="shared" si="691"/>
        <v>0</v>
      </c>
      <c r="AP1093" s="14">
        <f t="shared" si="692"/>
        <v>0</v>
      </c>
      <c r="AQ1093" s="13">
        <f t="shared" si="693"/>
        <v>0</v>
      </c>
      <c r="AR1093" s="14">
        <f t="shared" si="694"/>
        <v>0</v>
      </c>
      <c r="AS1093" s="13">
        <f t="shared" si="695"/>
        <v>0</v>
      </c>
      <c r="AT1093" s="14"/>
      <c r="AU1093" s="13">
        <f t="shared" si="696"/>
        <v>0</v>
      </c>
      <c r="AV1093" s="14">
        <f t="shared" si="697"/>
        <v>0</v>
      </c>
      <c r="AW1093" s="13">
        <f t="shared" si="698"/>
        <v>0</v>
      </c>
      <c r="AX1093" s="14">
        <f t="shared" si="699"/>
        <v>0</v>
      </c>
      <c r="AY1093" s="13">
        <f t="shared" si="700"/>
        <v>0</v>
      </c>
      <c r="AZ1093" s="14"/>
      <c r="BA1093" s="13">
        <f t="shared" si="701"/>
        <v>0</v>
      </c>
      <c r="BB1093" s="14">
        <f t="shared" si="702"/>
        <v>0</v>
      </c>
      <c r="BC1093" s="13">
        <f t="shared" si="703"/>
        <v>0</v>
      </c>
      <c r="BD1093" s="14">
        <f t="shared" si="704"/>
        <v>0</v>
      </c>
      <c r="BE1093" s="13">
        <f t="shared" si="705"/>
        <v>0</v>
      </c>
    </row>
    <row r="1094" spans="1:57" x14ac:dyDescent="0.25">
      <c r="A1094" s="23">
        <f t="shared" si="706"/>
        <v>21.790416666666292</v>
      </c>
      <c r="B1094" s="8"/>
      <c r="C1094" t="s">
        <v>11</v>
      </c>
      <c r="D1094" s="10"/>
      <c r="E1094" t="s">
        <v>11</v>
      </c>
      <c r="F1094" s="10"/>
      <c r="G1094" s="10" t="s">
        <v>14</v>
      </c>
      <c r="H1094" s="10"/>
      <c r="I1094" s="10"/>
      <c r="J1094" t="s">
        <v>11</v>
      </c>
      <c r="K1094" s="13">
        <f t="shared" si="707"/>
        <v>0</v>
      </c>
      <c r="L1094" s="14">
        <f t="shared" ref="L1094:L1157" si="721">IF(K1094&gt;0,1,0)</f>
        <v>0</v>
      </c>
      <c r="M1094" s="13">
        <f t="shared" si="708"/>
        <v>0</v>
      </c>
      <c r="N1094" s="14">
        <f t="shared" ref="N1094:N1157" si="722">IF(M1094&gt;0,1,0)</f>
        <v>0</v>
      </c>
      <c r="O1094" s="13">
        <f t="shared" si="709"/>
        <v>0</v>
      </c>
      <c r="P1094" s="14"/>
      <c r="Q1094" s="13">
        <f t="shared" si="710"/>
        <v>0</v>
      </c>
      <c r="R1094" s="14">
        <f t="shared" ref="R1094:R1157" si="723">IF(Q1094&gt;0,1,0)</f>
        <v>0</v>
      </c>
      <c r="S1094" s="13">
        <f t="shared" si="711"/>
        <v>0</v>
      </c>
      <c r="T1094" s="14">
        <f t="shared" ref="T1094:T1157" si="724">IF(S1094&gt;0,1,0)</f>
        <v>0</v>
      </c>
      <c r="U1094" s="13">
        <f t="shared" si="712"/>
        <v>0</v>
      </c>
      <c r="V1094" s="14"/>
      <c r="W1094" s="13">
        <f t="shared" si="713"/>
        <v>0</v>
      </c>
      <c r="X1094" s="14">
        <f t="shared" ref="X1094:X1157" si="725">IF(W1094&gt;0,1,0)</f>
        <v>0</v>
      </c>
      <c r="Y1094" s="13">
        <f t="shared" si="714"/>
        <v>0</v>
      </c>
      <c r="Z1094" s="14">
        <f t="shared" ref="Z1094:Z1157" si="726">IF(Y1094&gt;0,1,0)</f>
        <v>0</v>
      </c>
      <c r="AA1094" s="13">
        <f t="shared" si="715"/>
        <v>0</v>
      </c>
      <c r="AB1094" s="14"/>
      <c r="AC1094" s="13">
        <f t="shared" si="716"/>
        <v>0</v>
      </c>
      <c r="AD1094" s="14">
        <f t="shared" ref="AD1094:AD1157" si="727">IF(AC1094&gt;0,1,0)</f>
        <v>0</v>
      </c>
      <c r="AE1094" s="13">
        <f t="shared" si="717"/>
        <v>0</v>
      </c>
      <c r="AF1094" s="14">
        <f t="shared" ref="AF1094:AF1157" si="728">IF(AE1094&gt;0,1,0)</f>
        <v>0</v>
      </c>
      <c r="AG1094" s="13">
        <f t="shared" si="718"/>
        <v>0</v>
      </c>
      <c r="AH1094" s="14"/>
      <c r="AI1094" s="13">
        <f t="shared" si="719"/>
        <v>0</v>
      </c>
      <c r="AJ1094" s="14">
        <f t="shared" ref="AJ1094:AJ1157" si="729">IF(AI1094&gt;0,1,0)</f>
        <v>0</v>
      </c>
      <c r="AK1094" s="13">
        <f t="shared" si="720"/>
        <v>0</v>
      </c>
      <c r="AL1094" s="14">
        <f t="shared" ref="AL1094:AL1157" si="730">IF(AK1094&gt;0,1,0)</f>
        <v>0</v>
      </c>
      <c r="AM1094" s="13">
        <f t="shared" ref="AM1094:AM1157" si="731">IF(G1094="Dn(waiting)",A1095-A1094,0)</f>
        <v>1.9999999999999574E-2</v>
      </c>
      <c r="AN1094" s="14"/>
      <c r="AO1094" s="13">
        <f t="shared" ref="AO1094:AO1157" si="732">IF(B1094="Line 6 Fails",A1094,0)</f>
        <v>0</v>
      </c>
      <c r="AP1094" s="14">
        <f t="shared" ref="AP1094:AP1157" si="733">IF(AO1094&gt;0,1,0)</f>
        <v>0</v>
      </c>
      <c r="AQ1094" s="13">
        <f t="shared" ref="AQ1094:AQ1157" si="734">IF(B1094="Line 6 repd.",A1094,0)</f>
        <v>0</v>
      </c>
      <c r="AR1094" s="14">
        <f t="shared" ref="AR1094:AR1157" si="735">IF(AQ1094&gt;0,1,0)</f>
        <v>0</v>
      </c>
      <c r="AS1094" s="13">
        <f t="shared" ref="AS1094:AS1157" si="736">IF(H1094="Dn(waiting)",A1095-A1094,0)</f>
        <v>0</v>
      </c>
      <c r="AT1094" s="14"/>
      <c r="AU1094" s="13">
        <f t="shared" ref="AU1094:AU1157" si="737">IF(B1094="Line 7 Fails",A1094,0)</f>
        <v>0</v>
      </c>
      <c r="AV1094" s="14">
        <f t="shared" ref="AV1094:AV1157" si="738">IF(AU1094&gt;0,1,0)</f>
        <v>0</v>
      </c>
      <c r="AW1094" s="13">
        <f t="shared" ref="AW1094:AW1157" si="739">IF(B1094="Line 7 repd.",A1094,0)</f>
        <v>0</v>
      </c>
      <c r="AX1094" s="14">
        <f t="shared" ref="AX1094:AX1157" si="740">IF(AW1094&gt;0,1,0)</f>
        <v>0</v>
      </c>
      <c r="AY1094" s="13">
        <f t="shared" ref="AY1094:AY1157" si="741">IF(J1094="Dn(waiting)",A1095-A1094,0)</f>
        <v>0</v>
      </c>
      <c r="AZ1094" s="14"/>
      <c r="BA1094" s="13">
        <f t="shared" ref="BA1094:BA1157" si="742">IF(B1094="Line 8 Fails",A1094,0)</f>
        <v>0</v>
      </c>
      <c r="BB1094" s="14">
        <f t="shared" ref="BB1094:BB1157" si="743">IF(BA1094&gt;0,1,0)</f>
        <v>0</v>
      </c>
      <c r="BC1094" s="13">
        <f t="shared" ref="BC1094:BC1157" si="744">IF(B1094="Line 8 repd.",A1094,0)</f>
        <v>0</v>
      </c>
      <c r="BD1094" s="14">
        <f t="shared" ref="BD1094:BD1157" si="745">IF(BC1094&gt;0,1,0)</f>
        <v>0</v>
      </c>
      <c r="BE1094" s="13">
        <f t="shared" ref="BE1094:BE1157" si="746">IF(J1094="Dn(waiting)",A1095-A1094,0)</f>
        <v>0</v>
      </c>
    </row>
    <row r="1095" spans="1:57" x14ac:dyDescent="0.25">
      <c r="A1095" s="23">
        <f t="shared" ref="A1095:A1158" si="747">A1094+0.02</f>
        <v>21.810416666666292</v>
      </c>
      <c r="B1095" s="8" t="s">
        <v>10</v>
      </c>
      <c r="C1095" t="s">
        <v>11</v>
      </c>
      <c r="D1095" s="10"/>
      <c r="E1095" t="s">
        <v>11</v>
      </c>
      <c r="F1095" s="10" t="s">
        <v>14</v>
      </c>
      <c r="G1095" s="10" t="s">
        <v>14</v>
      </c>
      <c r="H1095" s="10"/>
      <c r="I1095" s="10"/>
      <c r="J1095" t="s">
        <v>11</v>
      </c>
      <c r="K1095" s="13">
        <f t="shared" si="707"/>
        <v>0</v>
      </c>
      <c r="L1095" s="14">
        <f t="shared" si="721"/>
        <v>0</v>
      </c>
      <c r="M1095" s="13">
        <f t="shared" si="708"/>
        <v>0</v>
      </c>
      <c r="N1095" s="14">
        <f t="shared" si="722"/>
        <v>0</v>
      </c>
      <c r="O1095" s="13">
        <f t="shared" si="709"/>
        <v>0</v>
      </c>
      <c r="P1095" s="14"/>
      <c r="Q1095" s="13">
        <f t="shared" si="710"/>
        <v>0</v>
      </c>
      <c r="R1095" s="14">
        <f t="shared" si="723"/>
        <v>0</v>
      </c>
      <c r="S1095" s="13">
        <f t="shared" si="711"/>
        <v>0</v>
      </c>
      <c r="T1095" s="14">
        <f t="shared" si="724"/>
        <v>0</v>
      </c>
      <c r="U1095" s="13">
        <f t="shared" si="712"/>
        <v>0</v>
      </c>
      <c r="V1095" s="14"/>
      <c r="W1095" s="13">
        <f t="shared" si="713"/>
        <v>0</v>
      </c>
      <c r="X1095" s="14">
        <f t="shared" si="725"/>
        <v>0</v>
      </c>
      <c r="Y1095" s="13">
        <f t="shared" si="714"/>
        <v>0</v>
      </c>
      <c r="Z1095" s="14">
        <f t="shared" si="726"/>
        <v>0</v>
      </c>
      <c r="AA1095" s="13">
        <f t="shared" si="715"/>
        <v>0</v>
      </c>
      <c r="AB1095" s="14"/>
      <c r="AC1095" s="13">
        <f t="shared" si="716"/>
        <v>21.810416666666292</v>
      </c>
      <c r="AD1095" s="14">
        <f t="shared" si="727"/>
        <v>1</v>
      </c>
      <c r="AE1095" s="13">
        <f t="shared" si="717"/>
        <v>0</v>
      </c>
      <c r="AF1095" s="14">
        <f t="shared" si="728"/>
        <v>0</v>
      </c>
      <c r="AG1095" s="13">
        <f t="shared" si="718"/>
        <v>1.9999999999999574E-2</v>
      </c>
      <c r="AH1095" s="14"/>
      <c r="AI1095" s="13">
        <f t="shared" si="719"/>
        <v>0</v>
      </c>
      <c r="AJ1095" s="14">
        <f t="shared" si="729"/>
        <v>0</v>
      </c>
      <c r="AK1095" s="13">
        <f t="shared" si="720"/>
        <v>0</v>
      </c>
      <c r="AL1095" s="14">
        <f t="shared" si="730"/>
        <v>0</v>
      </c>
      <c r="AM1095" s="13">
        <f t="shared" si="731"/>
        <v>1.9999999999999574E-2</v>
      </c>
      <c r="AN1095" s="14"/>
      <c r="AO1095" s="13">
        <f t="shared" si="732"/>
        <v>0</v>
      </c>
      <c r="AP1095" s="14">
        <f t="shared" si="733"/>
        <v>0</v>
      </c>
      <c r="AQ1095" s="13">
        <f t="shared" si="734"/>
        <v>0</v>
      </c>
      <c r="AR1095" s="14">
        <f t="shared" si="735"/>
        <v>0</v>
      </c>
      <c r="AS1095" s="13">
        <f t="shared" si="736"/>
        <v>0</v>
      </c>
      <c r="AT1095" s="14"/>
      <c r="AU1095" s="13">
        <f t="shared" si="737"/>
        <v>0</v>
      </c>
      <c r="AV1095" s="14">
        <f t="shared" si="738"/>
        <v>0</v>
      </c>
      <c r="AW1095" s="13">
        <f t="shared" si="739"/>
        <v>0</v>
      </c>
      <c r="AX1095" s="14">
        <f t="shared" si="740"/>
        <v>0</v>
      </c>
      <c r="AY1095" s="13">
        <f t="shared" si="741"/>
        <v>0</v>
      </c>
      <c r="AZ1095" s="14"/>
      <c r="BA1095" s="13">
        <f t="shared" si="742"/>
        <v>0</v>
      </c>
      <c r="BB1095" s="14">
        <f t="shared" si="743"/>
        <v>0</v>
      </c>
      <c r="BC1095" s="13">
        <f t="shared" si="744"/>
        <v>0</v>
      </c>
      <c r="BD1095" s="14">
        <f t="shared" si="745"/>
        <v>0</v>
      </c>
      <c r="BE1095" s="13">
        <f t="shared" si="746"/>
        <v>0</v>
      </c>
    </row>
    <row r="1096" spans="1:57" x14ac:dyDescent="0.25">
      <c r="A1096" s="23">
        <f t="shared" si="747"/>
        <v>21.830416666666292</v>
      </c>
      <c r="B1096" s="8" t="s">
        <v>18</v>
      </c>
      <c r="C1096" t="s">
        <v>11</v>
      </c>
      <c r="D1096" s="10"/>
      <c r="E1096" s="11" t="s">
        <v>20</v>
      </c>
      <c r="F1096" s="10" t="s">
        <v>14</v>
      </c>
      <c r="G1096" t="s">
        <v>11</v>
      </c>
      <c r="H1096" s="10"/>
      <c r="I1096" s="32"/>
      <c r="J1096" t="s">
        <v>11</v>
      </c>
      <c r="K1096" s="13">
        <f t="shared" si="707"/>
        <v>0</v>
      </c>
      <c r="L1096" s="14">
        <f t="shared" si="721"/>
        <v>0</v>
      </c>
      <c r="M1096" s="13">
        <f t="shared" si="708"/>
        <v>0</v>
      </c>
      <c r="N1096" s="14">
        <f t="shared" si="722"/>
        <v>0</v>
      </c>
      <c r="O1096" s="13">
        <f t="shared" si="709"/>
        <v>0</v>
      </c>
      <c r="P1096" s="14"/>
      <c r="Q1096" s="13">
        <f t="shared" si="710"/>
        <v>0</v>
      </c>
      <c r="R1096" s="14">
        <f t="shared" si="723"/>
        <v>0</v>
      </c>
      <c r="S1096" s="13">
        <f t="shared" si="711"/>
        <v>0</v>
      </c>
      <c r="T1096" s="14">
        <f t="shared" si="724"/>
        <v>0</v>
      </c>
      <c r="U1096" s="13">
        <f t="shared" si="712"/>
        <v>0</v>
      </c>
      <c r="V1096" s="14"/>
      <c r="W1096" s="13">
        <f t="shared" si="713"/>
        <v>0</v>
      </c>
      <c r="X1096" s="14">
        <f t="shared" si="725"/>
        <v>0</v>
      </c>
      <c r="Y1096" s="13">
        <f t="shared" si="714"/>
        <v>21.830416666666292</v>
      </c>
      <c r="Z1096" s="14">
        <f t="shared" si="726"/>
        <v>1</v>
      </c>
      <c r="AA1096" s="13">
        <f t="shared" si="715"/>
        <v>0</v>
      </c>
      <c r="AB1096" s="14"/>
      <c r="AC1096" s="13">
        <f t="shared" si="716"/>
        <v>0</v>
      </c>
      <c r="AD1096" s="14">
        <f t="shared" si="727"/>
        <v>0</v>
      </c>
      <c r="AE1096" s="13">
        <f t="shared" si="717"/>
        <v>0</v>
      </c>
      <c r="AF1096" s="14">
        <f t="shared" si="728"/>
        <v>0</v>
      </c>
      <c r="AG1096" s="13">
        <f t="shared" si="718"/>
        <v>1.9999999999999574E-2</v>
      </c>
      <c r="AH1096" s="14"/>
      <c r="AI1096" s="13">
        <f t="shared" si="719"/>
        <v>0</v>
      </c>
      <c r="AJ1096" s="14">
        <f t="shared" si="729"/>
        <v>0</v>
      </c>
      <c r="AK1096" s="13">
        <f t="shared" si="720"/>
        <v>0</v>
      </c>
      <c r="AL1096" s="14">
        <f t="shared" si="730"/>
        <v>0</v>
      </c>
      <c r="AM1096" s="13">
        <f t="shared" si="731"/>
        <v>0</v>
      </c>
      <c r="AN1096" s="14"/>
      <c r="AO1096" s="13">
        <f t="shared" si="732"/>
        <v>0</v>
      </c>
      <c r="AP1096" s="14">
        <f t="shared" si="733"/>
        <v>0</v>
      </c>
      <c r="AQ1096" s="13">
        <f t="shared" si="734"/>
        <v>0</v>
      </c>
      <c r="AR1096" s="14">
        <f t="shared" si="735"/>
        <v>0</v>
      </c>
      <c r="AS1096" s="13">
        <f t="shared" si="736"/>
        <v>0</v>
      </c>
      <c r="AT1096" s="14"/>
      <c r="AU1096" s="13">
        <f t="shared" si="737"/>
        <v>0</v>
      </c>
      <c r="AV1096" s="14">
        <f t="shared" si="738"/>
        <v>0</v>
      </c>
      <c r="AW1096" s="13">
        <f t="shared" si="739"/>
        <v>0</v>
      </c>
      <c r="AX1096" s="14">
        <f t="shared" si="740"/>
        <v>0</v>
      </c>
      <c r="AY1096" s="13">
        <f t="shared" si="741"/>
        <v>0</v>
      </c>
      <c r="AZ1096" s="14"/>
      <c r="BA1096" s="13">
        <f t="shared" si="742"/>
        <v>0</v>
      </c>
      <c r="BB1096" s="14">
        <f t="shared" si="743"/>
        <v>0</v>
      </c>
      <c r="BC1096" s="13">
        <f t="shared" si="744"/>
        <v>0</v>
      </c>
      <c r="BD1096" s="14">
        <f t="shared" si="745"/>
        <v>0</v>
      </c>
      <c r="BE1096" s="13">
        <f t="shared" si="746"/>
        <v>0</v>
      </c>
    </row>
    <row r="1097" spans="1:57" x14ac:dyDescent="0.25">
      <c r="A1097" s="23">
        <f t="shared" si="747"/>
        <v>21.850416666666291</v>
      </c>
      <c r="B1097" s="8"/>
      <c r="C1097" t="s">
        <v>11</v>
      </c>
      <c r="D1097" s="10"/>
      <c r="F1097" s="10" t="s">
        <v>14</v>
      </c>
      <c r="G1097" t="s">
        <v>11</v>
      </c>
      <c r="H1097" s="10"/>
      <c r="I1097" s="32"/>
      <c r="J1097" t="s">
        <v>11</v>
      </c>
      <c r="K1097" s="13">
        <f t="shared" si="707"/>
        <v>0</v>
      </c>
      <c r="L1097" s="14">
        <f t="shared" si="721"/>
        <v>0</v>
      </c>
      <c r="M1097" s="13">
        <f t="shared" si="708"/>
        <v>0</v>
      </c>
      <c r="N1097" s="14">
        <f t="shared" si="722"/>
        <v>0</v>
      </c>
      <c r="O1097" s="13">
        <f t="shared" si="709"/>
        <v>0</v>
      </c>
      <c r="P1097" s="14"/>
      <c r="Q1097" s="13">
        <f t="shared" si="710"/>
        <v>0</v>
      </c>
      <c r="R1097" s="14">
        <f t="shared" si="723"/>
        <v>0</v>
      </c>
      <c r="S1097" s="13">
        <f t="shared" si="711"/>
        <v>0</v>
      </c>
      <c r="T1097" s="14">
        <f t="shared" si="724"/>
        <v>0</v>
      </c>
      <c r="U1097" s="13">
        <f t="shared" si="712"/>
        <v>0</v>
      </c>
      <c r="V1097" s="14"/>
      <c r="W1097" s="13">
        <f t="shared" si="713"/>
        <v>0</v>
      </c>
      <c r="X1097" s="14">
        <f t="shared" si="725"/>
        <v>0</v>
      </c>
      <c r="Y1097" s="13">
        <f t="shared" si="714"/>
        <v>0</v>
      </c>
      <c r="Z1097" s="14">
        <f t="shared" si="726"/>
        <v>0</v>
      </c>
      <c r="AA1097" s="13">
        <f t="shared" si="715"/>
        <v>0</v>
      </c>
      <c r="AB1097" s="14"/>
      <c r="AC1097" s="13">
        <f t="shared" si="716"/>
        <v>0</v>
      </c>
      <c r="AD1097" s="14">
        <f t="shared" si="727"/>
        <v>0</v>
      </c>
      <c r="AE1097" s="13">
        <f t="shared" si="717"/>
        <v>0</v>
      </c>
      <c r="AF1097" s="14">
        <f t="shared" si="728"/>
        <v>0</v>
      </c>
      <c r="AG1097" s="13">
        <f t="shared" si="718"/>
        <v>1.9999999999999574E-2</v>
      </c>
      <c r="AH1097" s="14"/>
      <c r="AI1097" s="13">
        <f t="shared" si="719"/>
        <v>0</v>
      </c>
      <c r="AJ1097" s="14">
        <f t="shared" si="729"/>
        <v>0</v>
      </c>
      <c r="AK1097" s="13">
        <f t="shared" si="720"/>
        <v>0</v>
      </c>
      <c r="AL1097" s="14">
        <f t="shared" si="730"/>
        <v>0</v>
      </c>
      <c r="AM1097" s="13">
        <f t="shared" si="731"/>
        <v>0</v>
      </c>
      <c r="AN1097" s="14"/>
      <c r="AO1097" s="13">
        <f t="shared" si="732"/>
        <v>0</v>
      </c>
      <c r="AP1097" s="14">
        <f t="shared" si="733"/>
        <v>0</v>
      </c>
      <c r="AQ1097" s="13">
        <f t="shared" si="734"/>
        <v>0</v>
      </c>
      <c r="AR1097" s="14">
        <f t="shared" si="735"/>
        <v>0</v>
      </c>
      <c r="AS1097" s="13">
        <f t="shared" si="736"/>
        <v>0</v>
      </c>
      <c r="AT1097" s="14"/>
      <c r="AU1097" s="13">
        <f t="shared" si="737"/>
        <v>0</v>
      </c>
      <c r="AV1097" s="14">
        <f t="shared" si="738"/>
        <v>0</v>
      </c>
      <c r="AW1097" s="13">
        <f t="shared" si="739"/>
        <v>0</v>
      </c>
      <c r="AX1097" s="14">
        <f t="shared" si="740"/>
        <v>0</v>
      </c>
      <c r="AY1097" s="13">
        <f t="shared" si="741"/>
        <v>0</v>
      </c>
      <c r="AZ1097" s="14"/>
      <c r="BA1097" s="13">
        <f t="shared" si="742"/>
        <v>0</v>
      </c>
      <c r="BB1097" s="14">
        <f t="shared" si="743"/>
        <v>0</v>
      </c>
      <c r="BC1097" s="13">
        <f t="shared" si="744"/>
        <v>0</v>
      </c>
      <c r="BD1097" s="14">
        <f t="shared" si="745"/>
        <v>0</v>
      </c>
      <c r="BE1097" s="13">
        <f t="shared" si="746"/>
        <v>0</v>
      </c>
    </row>
    <row r="1098" spans="1:57" x14ac:dyDescent="0.25">
      <c r="A1098" s="23">
        <f t="shared" si="747"/>
        <v>21.870416666666291</v>
      </c>
      <c r="B1098" s="8"/>
      <c r="C1098" t="s">
        <v>11</v>
      </c>
      <c r="D1098" s="10"/>
      <c r="F1098" s="10" t="s">
        <v>14</v>
      </c>
      <c r="G1098" t="s">
        <v>11</v>
      </c>
      <c r="H1098" s="10"/>
      <c r="I1098" s="32"/>
      <c r="J1098" t="s">
        <v>11</v>
      </c>
      <c r="K1098" s="13">
        <f t="shared" si="707"/>
        <v>0</v>
      </c>
      <c r="L1098" s="14">
        <f t="shared" si="721"/>
        <v>0</v>
      </c>
      <c r="M1098" s="13">
        <f t="shared" si="708"/>
        <v>0</v>
      </c>
      <c r="N1098" s="14">
        <f t="shared" si="722"/>
        <v>0</v>
      </c>
      <c r="O1098" s="13">
        <f t="shared" si="709"/>
        <v>0</v>
      </c>
      <c r="P1098" s="14"/>
      <c r="Q1098" s="13">
        <f t="shared" si="710"/>
        <v>0</v>
      </c>
      <c r="R1098" s="14">
        <f t="shared" si="723"/>
        <v>0</v>
      </c>
      <c r="S1098" s="13">
        <f t="shared" si="711"/>
        <v>0</v>
      </c>
      <c r="T1098" s="14">
        <f t="shared" si="724"/>
        <v>0</v>
      </c>
      <c r="U1098" s="13">
        <f t="shared" si="712"/>
        <v>0</v>
      </c>
      <c r="V1098" s="14"/>
      <c r="W1098" s="13">
        <f t="shared" si="713"/>
        <v>0</v>
      </c>
      <c r="X1098" s="14">
        <f t="shared" si="725"/>
        <v>0</v>
      </c>
      <c r="Y1098" s="13">
        <f t="shared" si="714"/>
        <v>0</v>
      </c>
      <c r="Z1098" s="14">
        <f t="shared" si="726"/>
        <v>0</v>
      </c>
      <c r="AA1098" s="13">
        <f t="shared" si="715"/>
        <v>0</v>
      </c>
      <c r="AB1098" s="14"/>
      <c r="AC1098" s="13">
        <f t="shared" si="716"/>
        <v>0</v>
      </c>
      <c r="AD1098" s="14">
        <f t="shared" si="727"/>
        <v>0</v>
      </c>
      <c r="AE1098" s="13">
        <f t="shared" si="717"/>
        <v>0</v>
      </c>
      <c r="AF1098" s="14">
        <f t="shared" si="728"/>
        <v>0</v>
      </c>
      <c r="AG1098" s="13">
        <f t="shared" si="718"/>
        <v>1.9999999999999574E-2</v>
      </c>
      <c r="AH1098" s="14"/>
      <c r="AI1098" s="13">
        <f t="shared" si="719"/>
        <v>0</v>
      </c>
      <c r="AJ1098" s="14">
        <f t="shared" si="729"/>
        <v>0</v>
      </c>
      <c r="AK1098" s="13">
        <f t="shared" si="720"/>
        <v>0</v>
      </c>
      <c r="AL1098" s="14">
        <f t="shared" si="730"/>
        <v>0</v>
      </c>
      <c r="AM1098" s="13">
        <f t="shared" si="731"/>
        <v>0</v>
      </c>
      <c r="AN1098" s="14"/>
      <c r="AO1098" s="13">
        <f t="shared" si="732"/>
        <v>0</v>
      </c>
      <c r="AP1098" s="14">
        <f t="shared" si="733"/>
        <v>0</v>
      </c>
      <c r="AQ1098" s="13">
        <f t="shared" si="734"/>
        <v>0</v>
      </c>
      <c r="AR1098" s="14">
        <f t="shared" si="735"/>
        <v>0</v>
      </c>
      <c r="AS1098" s="13">
        <f t="shared" si="736"/>
        <v>0</v>
      </c>
      <c r="AT1098" s="14"/>
      <c r="AU1098" s="13">
        <f t="shared" si="737"/>
        <v>0</v>
      </c>
      <c r="AV1098" s="14">
        <f t="shared" si="738"/>
        <v>0</v>
      </c>
      <c r="AW1098" s="13">
        <f t="shared" si="739"/>
        <v>0</v>
      </c>
      <c r="AX1098" s="14">
        <f t="shared" si="740"/>
        <v>0</v>
      </c>
      <c r="AY1098" s="13">
        <f t="shared" si="741"/>
        <v>0</v>
      </c>
      <c r="AZ1098" s="14"/>
      <c r="BA1098" s="13">
        <f t="shared" si="742"/>
        <v>0</v>
      </c>
      <c r="BB1098" s="14">
        <f t="shared" si="743"/>
        <v>0</v>
      </c>
      <c r="BC1098" s="13">
        <f t="shared" si="744"/>
        <v>0</v>
      </c>
      <c r="BD1098" s="14">
        <f t="shared" si="745"/>
        <v>0</v>
      </c>
      <c r="BE1098" s="13">
        <f t="shared" si="746"/>
        <v>0</v>
      </c>
    </row>
    <row r="1099" spans="1:57" x14ac:dyDescent="0.25">
      <c r="A1099" s="23">
        <f t="shared" si="747"/>
        <v>21.89041666666629</v>
      </c>
      <c r="B1099" s="8" t="s">
        <v>67</v>
      </c>
      <c r="C1099" t="s">
        <v>11</v>
      </c>
      <c r="D1099" s="10"/>
      <c r="F1099" s="10" t="s">
        <v>14</v>
      </c>
      <c r="G1099" t="s">
        <v>11</v>
      </c>
      <c r="H1099" s="10"/>
      <c r="I1099" s="10" t="s">
        <v>14</v>
      </c>
      <c r="J1099" t="s">
        <v>11</v>
      </c>
      <c r="K1099" s="13">
        <f t="shared" si="707"/>
        <v>0</v>
      </c>
      <c r="L1099" s="14">
        <f t="shared" si="721"/>
        <v>0</v>
      </c>
      <c r="M1099" s="13">
        <f t="shared" si="708"/>
        <v>0</v>
      </c>
      <c r="N1099" s="14">
        <f t="shared" si="722"/>
        <v>0</v>
      </c>
      <c r="O1099" s="13">
        <f t="shared" si="709"/>
        <v>0</v>
      </c>
      <c r="P1099" s="14"/>
      <c r="Q1099" s="13">
        <f t="shared" si="710"/>
        <v>0</v>
      </c>
      <c r="R1099" s="14">
        <f t="shared" si="723"/>
        <v>0</v>
      </c>
      <c r="S1099" s="13">
        <f t="shared" si="711"/>
        <v>0</v>
      </c>
      <c r="T1099" s="14">
        <f t="shared" si="724"/>
        <v>0</v>
      </c>
      <c r="U1099" s="13">
        <f t="shared" si="712"/>
        <v>0</v>
      </c>
      <c r="V1099" s="14"/>
      <c r="W1099" s="13">
        <f t="shared" si="713"/>
        <v>0</v>
      </c>
      <c r="X1099" s="14">
        <f t="shared" si="725"/>
        <v>0</v>
      </c>
      <c r="Y1099" s="13">
        <f t="shared" si="714"/>
        <v>0</v>
      </c>
      <c r="Z1099" s="14">
        <f t="shared" si="726"/>
        <v>0</v>
      </c>
      <c r="AA1099" s="13">
        <f t="shared" si="715"/>
        <v>0</v>
      </c>
      <c r="AB1099" s="14"/>
      <c r="AC1099" s="13">
        <f t="shared" si="716"/>
        <v>0</v>
      </c>
      <c r="AD1099" s="14">
        <f t="shared" si="727"/>
        <v>0</v>
      </c>
      <c r="AE1099" s="13">
        <f t="shared" si="717"/>
        <v>0</v>
      </c>
      <c r="AF1099" s="14">
        <f t="shared" si="728"/>
        <v>0</v>
      </c>
      <c r="AG1099" s="13">
        <f t="shared" si="718"/>
        <v>1.9999999999999574E-2</v>
      </c>
      <c r="AH1099" s="14"/>
      <c r="AI1099" s="13">
        <f t="shared" si="719"/>
        <v>0</v>
      </c>
      <c r="AJ1099" s="14">
        <f t="shared" si="729"/>
        <v>0</v>
      </c>
      <c r="AK1099" s="13">
        <f t="shared" si="720"/>
        <v>0</v>
      </c>
      <c r="AL1099" s="14">
        <f t="shared" si="730"/>
        <v>0</v>
      </c>
      <c r="AM1099" s="13">
        <f t="shared" si="731"/>
        <v>0</v>
      </c>
      <c r="AN1099" s="14"/>
      <c r="AO1099" s="13">
        <f t="shared" si="732"/>
        <v>0</v>
      </c>
      <c r="AP1099" s="14">
        <f t="shared" si="733"/>
        <v>0</v>
      </c>
      <c r="AQ1099" s="13">
        <f t="shared" si="734"/>
        <v>0</v>
      </c>
      <c r="AR1099" s="14">
        <f t="shared" si="735"/>
        <v>0</v>
      </c>
      <c r="AS1099" s="13">
        <f t="shared" si="736"/>
        <v>0</v>
      </c>
      <c r="AT1099" s="14"/>
      <c r="AU1099" s="13">
        <f t="shared" si="737"/>
        <v>21.89041666666629</v>
      </c>
      <c r="AV1099" s="14">
        <f t="shared" si="738"/>
        <v>1</v>
      </c>
      <c r="AW1099" s="13">
        <f t="shared" si="739"/>
        <v>0</v>
      </c>
      <c r="AX1099" s="14">
        <f t="shared" si="740"/>
        <v>0</v>
      </c>
      <c r="AY1099" s="13">
        <f t="shared" si="741"/>
        <v>0</v>
      </c>
      <c r="AZ1099" s="14"/>
      <c r="BA1099" s="13">
        <f t="shared" si="742"/>
        <v>0</v>
      </c>
      <c r="BB1099" s="14">
        <f t="shared" si="743"/>
        <v>0</v>
      </c>
      <c r="BC1099" s="13">
        <f t="shared" si="744"/>
        <v>0</v>
      </c>
      <c r="BD1099" s="14">
        <f t="shared" si="745"/>
        <v>0</v>
      </c>
      <c r="BE1099" s="13">
        <f t="shared" si="746"/>
        <v>0</v>
      </c>
    </row>
    <row r="1100" spans="1:57" x14ac:dyDescent="0.25">
      <c r="A1100" s="23">
        <f t="shared" si="747"/>
        <v>21.91041666666629</v>
      </c>
      <c r="B1100" s="8"/>
      <c r="C1100" t="s">
        <v>11</v>
      </c>
      <c r="F1100" s="10" t="s">
        <v>14</v>
      </c>
      <c r="G1100" t="s">
        <v>11</v>
      </c>
      <c r="H1100" s="10"/>
      <c r="I1100" s="10" t="s">
        <v>14</v>
      </c>
      <c r="J1100" t="s">
        <v>11</v>
      </c>
      <c r="K1100" s="13">
        <f t="shared" si="707"/>
        <v>0</v>
      </c>
      <c r="L1100" s="14">
        <f t="shared" si="721"/>
        <v>0</v>
      </c>
      <c r="M1100" s="13">
        <f t="shared" si="708"/>
        <v>0</v>
      </c>
      <c r="N1100" s="14">
        <f t="shared" si="722"/>
        <v>0</v>
      </c>
      <c r="O1100" s="13">
        <f t="shared" si="709"/>
        <v>0</v>
      </c>
      <c r="P1100" s="14"/>
      <c r="Q1100" s="13">
        <f t="shared" si="710"/>
        <v>0</v>
      </c>
      <c r="R1100" s="14">
        <f t="shared" si="723"/>
        <v>0</v>
      </c>
      <c r="S1100" s="13">
        <f t="shared" si="711"/>
        <v>0</v>
      </c>
      <c r="T1100" s="14">
        <f t="shared" si="724"/>
        <v>0</v>
      </c>
      <c r="U1100" s="13">
        <f t="shared" si="712"/>
        <v>0</v>
      </c>
      <c r="V1100" s="14"/>
      <c r="W1100" s="13">
        <f t="shared" si="713"/>
        <v>0</v>
      </c>
      <c r="X1100" s="14">
        <f t="shared" si="725"/>
        <v>0</v>
      </c>
      <c r="Y1100" s="13">
        <f t="shared" si="714"/>
        <v>0</v>
      </c>
      <c r="Z1100" s="14">
        <f t="shared" si="726"/>
        <v>0</v>
      </c>
      <c r="AA1100" s="13">
        <f t="shared" si="715"/>
        <v>0</v>
      </c>
      <c r="AB1100" s="14"/>
      <c r="AC1100" s="13">
        <f t="shared" si="716"/>
        <v>0</v>
      </c>
      <c r="AD1100" s="14">
        <f t="shared" si="727"/>
        <v>0</v>
      </c>
      <c r="AE1100" s="13">
        <f t="shared" si="717"/>
        <v>0</v>
      </c>
      <c r="AF1100" s="14">
        <f t="shared" si="728"/>
        <v>0</v>
      </c>
      <c r="AG1100" s="13">
        <f t="shared" si="718"/>
        <v>1.9999999999999574E-2</v>
      </c>
      <c r="AH1100" s="14"/>
      <c r="AI1100" s="13">
        <f t="shared" si="719"/>
        <v>0</v>
      </c>
      <c r="AJ1100" s="14">
        <f t="shared" si="729"/>
        <v>0</v>
      </c>
      <c r="AK1100" s="13">
        <f t="shared" si="720"/>
        <v>0</v>
      </c>
      <c r="AL1100" s="14">
        <f t="shared" si="730"/>
        <v>0</v>
      </c>
      <c r="AM1100" s="13">
        <f t="shared" si="731"/>
        <v>0</v>
      </c>
      <c r="AN1100" s="14"/>
      <c r="AO1100" s="13">
        <f t="shared" si="732"/>
        <v>0</v>
      </c>
      <c r="AP1100" s="14">
        <f t="shared" si="733"/>
        <v>0</v>
      </c>
      <c r="AQ1100" s="13">
        <f t="shared" si="734"/>
        <v>0</v>
      </c>
      <c r="AR1100" s="14">
        <f t="shared" si="735"/>
        <v>0</v>
      </c>
      <c r="AS1100" s="13">
        <f t="shared" si="736"/>
        <v>0</v>
      </c>
      <c r="AT1100" s="14"/>
      <c r="AU1100" s="13">
        <f t="shared" si="737"/>
        <v>0</v>
      </c>
      <c r="AV1100" s="14">
        <f t="shared" si="738"/>
        <v>0</v>
      </c>
      <c r="AW1100" s="13">
        <f t="shared" si="739"/>
        <v>0</v>
      </c>
      <c r="AX1100" s="14">
        <f t="shared" si="740"/>
        <v>0</v>
      </c>
      <c r="AY1100" s="13">
        <f t="shared" si="741"/>
        <v>0</v>
      </c>
      <c r="AZ1100" s="14"/>
      <c r="BA1100" s="13">
        <f t="shared" si="742"/>
        <v>0</v>
      </c>
      <c r="BB1100" s="14">
        <f t="shared" si="743"/>
        <v>0</v>
      </c>
      <c r="BC1100" s="13">
        <f t="shared" si="744"/>
        <v>0</v>
      </c>
      <c r="BD1100" s="14">
        <f t="shared" si="745"/>
        <v>0</v>
      </c>
      <c r="BE1100" s="13">
        <f t="shared" si="746"/>
        <v>0</v>
      </c>
    </row>
    <row r="1101" spans="1:57" x14ac:dyDescent="0.25">
      <c r="A1101" s="23">
        <f t="shared" si="747"/>
        <v>21.930416666666289</v>
      </c>
      <c r="B1101" s="8" t="s">
        <v>22</v>
      </c>
      <c r="C1101" s="11" t="s">
        <v>20</v>
      </c>
      <c r="F1101" t="s">
        <v>11</v>
      </c>
      <c r="G1101" t="s">
        <v>11</v>
      </c>
      <c r="H1101" s="10"/>
      <c r="I1101" s="10" t="s">
        <v>14</v>
      </c>
      <c r="J1101" t="s">
        <v>11</v>
      </c>
      <c r="K1101" s="13">
        <f t="shared" si="707"/>
        <v>0</v>
      </c>
      <c r="L1101" s="14">
        <f t="shared" si="721"/>
        <v>0</v>
      </c>
      <c r="M1101" s="13">
        <f t="shared" si="708"/>
        <v>21.930416666666289</v>
      </c>
      <c r="N1101" s="14">
        <f t="shared" si="722"/>
        <v>1</v>
      </c>
      <c r="O1101" s="13">
        <f t="shared" si="709"/>
        <v>0</v>
      </c>
      <c r="P1101" s="14"/>
      <c r="Q1101" s="13">
        <f t="shared" si="710"/>
        <v>0</v>
      </c>
      <c r="R1101" s="14">
        <f t="shared" si="723"/>
        <v>0</v>
      </c>
      <c r="S1101" s="13">
        <f t="shared" si="711"/>
        <v>0</v>
      </c>
      <c r="T1101" s="14">
        <f t="shared" si="724"/>
        <v>0</v>
      </c>
      <c r="U1101" s="13">
        <f t="shared" si="712"/>
        <v>0</v>
      </c>
      <c r="V1101" s="14"/>
      <c r="W1101" s="13">
        <f t="shared" si="713"/>
        <v>0</v>
      </c>
      <c r="X1101" s="14">
        <f t="shared" si="725"/>
        <v>0</v>
      </c>
      <c r="Y1101" s="13">
        <f t="shared" si="714"/>
        <v>0</v>
      </c>
      <c r="Z1101" s="14">
        <f t="shared" si="726"/>
        <v>0</v>
      </c>
      <c r="AA1101" s="13">
        <f t="shared" si="715"/>
        <v>0</v>
      </c>
      <c r="AB1101" s="14"/>
      <c r="AC1101" s="13">
        <f t="shared" si="716"/>
        <v>0</v>
      </c>
      <c r="AD1101" s="14">
        <f t="shared" si="727"/>
        <v>0</v>
      </c>
      <c r="AE1101" s="13">
        <f t="shared" si="717"/>
        <v>0</v>
      </c>
      <c r="AF1101" s="14">
        <f t="shared" si="728"/>
        <v>0</v>
      </c>
      <c r="AG1101" s="13">
        <f t="shared" si="718"/>
        <v>0</v>
      </c>
      <c r="AH1101" s="14"/>
      <c r="AI1101" s="13">
        <f t="shared" si="719"/>
        <v>0</v>
      </c>
      <c r="AJ1101" s="14">
        <f t="shared" si="729"/>
        <v>0</v>
      </c>
      <c r="AK1101" s="13">
        <f t="shared" si="720"/>
        <v>0</v>
      </c>
      <c r="AL1101" s="14">
        <f t="shared" si="730"/>
        <v>0</v>
      </c>
      <c r="AM1101" s="13">
        <f t="shared" si="731"/>
        <v>0</v>
      </c>
      <c r="AN1101" s="14"/>
      <c r="AO1101" s="13">
        <f t="shared" si="732"/>
        <v>0</v>
      </c>
      <c r="AP1101" s="14">
        <f t="shared" si="733"/>
        <v>0</v>
      </c>
      <c r="AQ1101" s="13">
        <f t="shared" si="734"/>
        <v>0</v>
      </c>
      <c r="AR1101" s="14">
        <f t="shared" si="735"/>
        <v>0</v>
      </c>
      <c r="AS1101" s="13">
        <f t="shared" si="736"/>
        <v>0</v>
      </c>
      <c r="AT1101" s="14"/>
      <c r="AU1101" s="13">
        <f t="shared" si="737"/>
        <v>0</v>
      </c>
      <c r="AV1101" s="14">
        <f t="shared" si="738"/>
        <v>0</v>
      </c>
      <c r="AW1101" s="13">
        <f t="shared" si="739"/>
        <v>0</v>
      </c>
      <c r="AX1101" s="14">
        <f t="shared" si="740"/>
        <v>0</v>
      </c>
      <c r="AY1101" s="13">
        <f t="shared" si="741"/>
        <v>0</v>
      </c>
      <c r="AZ1101" s="14"/>
      <c r="BA1101" s="13">
        <f t="shared" si="742"/>
        <v>0</v>
      </c>
      <c r="BB1101" s="14">
        <f t="shared" si="743"/>
        <v>0</v>
      </c>
      <c r="BC1101" s="13">
        <f t="shared" si="744"/>
        <v>0</v>
      </c>
      <c r="BD1101" s="14">
        <f t="shared" si="745"/>
        <v>0</v>
      </c>
      <c r="BE1101" s="13">
        <f t="shared" si="746"/>
        <v>0</v>
      </c>
    </row>
    <row r="1102" spans="1:57" x14ac:dyDescent="0.25">
      <c r="A1102" s="23">
        <f t="shared" si="747"/>
        <v>21.950416666666289</v>
      </c>
      <c r="B1102" s="8" t="s">
        <v>16</v>
      </c>
      <c r="C1102" s="10"/>
      <c r="D1102" s="10" t="s">
        <v>14</v>
      </c>
      <c r="F1102" t="s">
        <v>11</v>
      </c>
      <c r="G1102" t="s">
        <v>11</v>
      </c>
      <c r="H1102" s="10"/>
      <c r="I1102" s="10" t="s">
        <v>14</v>
      </c>
      <c r="J1102" t="s">
        <v>11</v>
      </c>
      <c r="K1102" s="13">
        <f t="shared" si="707"/>
        <v>0</v>
      </c>
      <c r="L1102" s="14">
        <f t="shared" si="721"/>
        <v>0</v>
      </c>
      <c r="M1102" s="13">
        <f t="shared" si="708"/>
        <v>0</v>
      </c>
      <c r="N1102" s="14">
        <f t="shared" si="722"/>
        <v>0</v>
      </c>
      <c r="O1102" s="13">
        <f t="shared" si="709"/>
        <v>0</v>
      </c>
      <c r="P1102" s="14"/>
      <c r="Q1102" s="13">
        <f t="shared" si="710"/>
        <v>21.950416666666289</v>
      </c>
      <c r="R1102" s="14">
        <f t="shared" si="723"/>
        <v>1</v>
      </c>
      <c r="S1102" s="13">
        <f t="shared" si="711"/>
        <v>0</v>
      </c>
      <c r="T1102" s="14">
        <f t="shared" si="724"/>
        <v>0</v>
      </c>
      <c r="U1102" s="13">
        <f t="shared" si="712"/>
        <v>1.9999999999999574E-2</v>
      </c>
      <c r="V1102" s="14"/>
      <c r="W1102" s="13">
        <f t="shared" si="713"/>
        <v>0</v>
      </c>
      <c r="X1102" s="14">
        <f t="shared" si="725"/>
        <v>0</v>
      </c>
      <c r="Y1102" s="13">
        <f t="shared" si="714"/>
        <v>0</v>
      </c>
      <c r="Z1102" s="14">
        <f t="shared" si="726"/>
        <v>0</v>
      </c>
      <c r="AA1102" s="13">
        <f t="shared" si="715"/>
        <v>0</v>
      </c>
      <c r="AB1102" s="14"/>
      <c r="AC1102" s="13">
        <f t="shared" si="716"/>
        <v>0</v>
      </c>
      <c r="AD1102" s="14">
        <f t="shared" si="727"/>
        <v>0</v>
      </c>
      <c r="AE1102" s="13">
        <f t="shared" si="717"/>
        <v>0</v>
      </c>
      <c r="AF1102" s="14">
        <f t="shared" si="728"/>
        <v>0</v>
      </c>
      <c r="AG1102" s="13">
        <f t="shared" si="718"/>
        <v>0</v>
      </c>
      <c r="AH1102" s="14"/>
      <c r="AI1102" s="13">
        <f t="shared" si="719"/>
        <v>0</v>
      </c>
      <c r="AJ1102" s="14">
        <f t="shared" si="729"/>
        <v>0</v>
      </c>
      <c r="AK1102" s="13">
        <f t="shared" si="720"/>
        <v>0</v>
      </c>
      <c r="AL1102" s="14">
        <f t="shared" si="730"/>
        <v>0</v>
      </c>
      <c r="AM1102" s="13">
        <f t="shared" si="731"/>
        <v>0</v>
      </c>
      <c r="AN1102" s="14"/>
      <c r="AO1102" s="13">
        <f t="shared" si="732"/>
        <v>0</v>
      </c>
      <c r="AP1102" s="14">
        <f t="shared" si="733"/>
        <v>0</v>
      </c>
      <c r="AQ1102" s="13">
        <f t="shared" si="734"/>
        <v>0</v>
      </c>
      <c r="AR1102" s="14">
        <f t="shared" si="735"/>
        <v>0</v>
      </c>
      <c r="AS1102" s="13">
        <f t="shared" si="736"/>
        <v>0</v>
      </c>
      <c r="AT1102" s="14"/>
      <c r="AU1102" s="13">
        <f t="shared" si="737"/>
        <v>0</v>
      </c>
      <c r="AV1102" s="14">
        <f t="shared" si="738"/>
        <v>0</v>
      </c>
      <c r="AW1102" s="13">
        <f t="shared" si="739"/>
        <v>0</v>
      </c>
      <c r="AX1102" s="14">
        <f t="shared" si="740"/>
        <v>0</v>
      </c>
      <c r="AY1102" s="13">
        <f t="shared" si="741"/>
        <v>0</v>
      </c>
      <c r="AZ1102" s="14"/>
      <c r="BA1102" s="13">
        <f t="shared" si="742"/>
        <v>0</v>
      </c>
      <c r="BB1102" s="14">
        <f t="shared" si="743"/>
        <v>0</v>
      </c>
      <c r="BC1102" s="13">
        <f t="shared" si="744"/>
        <v>0</v>
      </c>
      <c r="BD1102" s="14">
        <f t="shared" si="745"/>
        <v>0</v>
      </c>
      <c r="BE1102" s="13">
        <f t="shared" si="746"/>
        <v>0</v>
      </c>
    </row>
    <row r="1103" spans="1:57" x14ac:dyDescent="0.25">
      <c r="A1103" s="23">
        <f t="shared" si="747"/>
        <v>21.970416666666289</v>
      </c>
      <c r="B1103" s="8"/>
      <c r="C1103" s="10"/>
      <c r="D1103" s="10" t="s">
        <v>14</v>
      </c>
      <c r="E1103" s="11"/>
      <c r="F1103" t="s">
        <v>11</v>
      </c>
      <c r="G1103" t="s">
        <v>11</v>
      </c>
      <c r="H1103" s="10"/>
      <c r="I1103" s="10" t="s">
        <v>14</v>
      </c>
      <c r="J1103" t="s">
        <v>11</v>
      </c>
      <c r="K1103" s="13">
        <f t="shared" si="707"/>
        <v>0</v>
      </c>
      <c r="L1103" s="14">
        <f t="shared" si="721"/>
        <v>0</v>
      </c>
      <c r="M1103" s="13">
        <f t="shared" si="708"/>
        <v>0</v>
      </c>
      <c r="N1103" s="14">
        <f t="shared" si="722"/>
        <v>0</v>
      </c>
      <c r="O1103" s="13">
        <f t="shared" si="709"/>
        <v>0</v>
      </c>
      <c r="P1103" s="14"/>
      <c r="Q1103" s="13">
        <f t="shared" si="710"/>
        <v>0</v>
      </c>
      <c r="R1103" s="14">
        <f t="shared" si="723"/>
        <v>0</v>
      </c>
      <c r="S1103" s="13">
        <f t="shared" si="711"/>
        <v>0</v>
      </c>
      <c r="T1103" s="14">
        <f t="shared" si="724"/>
        <v>0</v>
      </c>
      <c r="U1103" s="13">
        <f t="shared" si="712"/>
        <v>1.9999999999999574E-2</v>
      </c>
      <c r="V1103" s="14"/>
      <c r="W1103" s="13">
        <f t="shared" si="713"/>
        <v>0</v>
      </c>
      <c r="X1103" s="14">
        <f t="shared" si="725"/>
        <v>0</v>
      </c>
      <c r="Y1103" s="13">
        <f t="shared" si="714"/>
        <v>0</v>
      </c>
      <c r="Z1103" s="14">
        <f t="shared" si="726"/>
        <v>0</v>
      </c>
      <c r="AA1103" s="13">
        <f t="shared" si="715"/>
        <v>0</v>
      </c>
      <c r="AB1103" s="14"/>
      <c r="AC1103" s="13">
        <f t="shared" si="716"/>
        <v>0</v>
      </c>
      <c r="AD1103" s="14">
        <f t="shared" si="727"/>
        <v>0</v>
      </c>
      <c r="AE1103" s="13">
        <f t="shared" si="717"/>
        <v>0</v>
      </c>
      <c r="AF1103" s="14">
        <f t="shared" si="728"/>
        <v>0</v>
      </c>
      <c r="AG1103" s="13">
        <f t="shared" si="718"/>
        <v>0</v>
      </c>
      <c r="AH1103" s="14"/>
      <c r="AI1103" s="13">
        <f t="shared" si="719"/>
        <v>0</v>
      </c>
      <c r="AJ1103" s="14">
        <f t="shared" si="729"/>
        <v>0</v>
      </c>
      <c r="AK1103" s="13">
        <f t="shared" si="720"/>
        <v>0</v>
      </c>
      <c r="AL1103" s="14">
        <f t="shared" si="730"/>
        <v>0</v>
      </c>
      <c r="AM1103" s="13">
        <f t="shared" si="731"/>
        <v>0</v>
      </c>
      <c r="AN1103" s="14"/>
      <c r="AO1103" s="13">
        <f t="shared" si="732"/>
        <v>0</v>
      </c>
      <c r="AP1103" s="14">
        <f t="shared" si="733"/>
        <v>0</v>
      </c>
      <c r="AQ1103" s="13">
        <f t="shared" si="734"/>
        <v>0</v>
      </c>
      <c r="AR1103" s="14">
        <f t="shared" si="735"/>
        <v>0</v>
      </c>
      <c r="AS1103" s="13">
        <f t="shared" si="736"/>
        <v>0</v>
      </c>
      <c r="AT1103" s="14"/>
      <c r="AU1103" s="13">
        <f t="shared" si="737"/>
        <v>0</v>
      </c>
      <c r="AV1103" s="14">
        <f t="shared" si="738"/>
        <v>0</v>
      </c>
      <c r="AW1103" s="13">
        <f t="shared" si="739"/>
        <v>0</v>
      </c>
      <c r="AX1103" s="14">
        <f t="shared" si="740"/>
        <v>0</v>
      </c>
      <c r="AY1103" s="13">
        <f t="shared" si="741"/>
        <v>0</v>
      </c>
      <c r="AZ1103" s="14"/>
      <c r="BA1103" s="13">
        <f t="shared" si="742"/>
        <v>0</v>
      </c>
      <c r="BB1103" s="14">
        <f t="shared" si="743"/>
        <v>0</v>
      </c>
      <c r="BC1103" s="13">
        <f t="shared" si="744"/>
        <v>0</v>
      </c>
      <c r="BD1103" s="14">
        <f t="shared" si="745"/>
        <v>0</v>
      </c>
      <c r="BE1103" s="13">
        <f t="shared" si="746"/>
        <v>0</v>
      </c>
    </row>
    <row r="1104" spans="1:57" x14ac:dyDescent="0.25">
      <c r="A1104" s="23">
        <f t="shared" si="747"/>
        <v>21.990416666666288</v>
      </c>
      <c r="B1104" s="8"/>
      <c r="C1104" s="10"/>
      <c r="D1104" s="10" t="s">
        <v>14</v>
      </c>
      <c r="F1104" t="s">
        <v>11</v>
      </c>
      <c r="G1104" t="s">
        <v>11</v>
      </c>
      <c r="I1104" s="10" t="s">
        <v>14</v>
      </c>
      <c r="J1104" t="s">
        <v>11</v>
      </c>
      <c r="K1104" s="13">
        <f t="shared" si="707"/>
        <v>0</v>
      </c>
      <c r="L1104" s="14">
        <f t="shared" si="721"/>
        <v>0</v>
      </c>
      <c r="M1104" s="13">
        <f t="shared" si="708"/>
        <v>0</v>
      </c>
      <c r="N1104" s="14">
        <f t="shared" si="722"/>
        <v>0</v>
      </c>
      <c r="O1104" s="13">
        <f t="shared" si="709"/>
        <v>0</v>
      </c>
      <c r="P1104" s="14"/>
      <c r="Q1104" s="13">
        <f t="shared" si="710"/>
        <v>0</v>
      </c>
      <c r="R1104" s="14">
        <f t="shared" si="723"/>
        <v>0</v>
      </c>
      <c r="S1104" s="13">
        <f t="shared" si="711"/>
        <v>0</v>
      </c>
      <c r="T1104" s="14">
        <f t="shared" si="724"/>
        <v>0</v>
      </c>
      <c r="U1104" s="13">
        <f t="shared" si="712"/>
        <v>1.9999999999999574E-2</v>
      </c>
      <c r="V1104" s="14"/>
      <c r="W1104" s="13">
        <f t="shared" si="713"/>
        <v>0</v>
      </c>
      <c r="X1104" s="14">
        <f t="shared" si="725"/>
        <v>0</v>
      </c>
      <c r="Y1104" s="13">
        <f t="shared" si="714"/>
        <v>0</v>
      </c>
      <c r="Z1104" s="14">
        <f t="shared" si="726"/>
        <v>0</v>
      </c>
      <c r="AA1104" s="13">
        <f t="shared" si="715"/>
        <v>0</v>
      </c>
      <c r="AB1104" s="14"/>
      <c r="AC1104" s="13">
        <f t="shared" si="716"/>
        <v>0</v>
      </c>
      <c r="AD1104" s="14">
        <f t="shared" si="727"/>
        <v>0</v>
      </c>
      <c r="AE1104" s="13">
        <f t="shared" si="717"/>
        <v>0</v>
      </c>
      <c r="AF1104" s="14">
        <f t="shared" si="728"/>
        <v>0</v>
      </c>
      <c r="AG1104" s="13">
        <f t="shared" si="718"/>
        <v>0</v>
      </c>
      <c r="AH1104" s="14"/>
      <c r="AI1104" s="13">
        <f t="shared" si="719"/>
        <v>0</v>
      </c>
      <c r="AJ1104" s="14">
        <f t="shared" si="729"/>
        <v>0</v>
      </c>
      <c r="AK1104" s="13">
        <f t="shared" si="720"/>
        <v>0</v>
      </c>
      <c r="AL1104" s="14">
        <f t="shared" si="730"/>
        <v>0</v>
      </c>
      <c r="AM1104" s="13">
        <f t="shared" si="731"/>
        <v>0</v>
      </c>
      <c r="AN1104" s="14"/>
      <c r="AO1104" s="13">
        <f t="shared" si="732"/>
        <v>0</v>
      </c>
      <c r="AP1104" s="14">
        <f t="shared" si="733"/>
        <v>0</v>
      </c>
      <c r="AQ1104" s="13">
        <f t="shared" si="734"/>
        <v>0</v>
      </c>
      <c r="AR1104" s="14">
        <f t="shared" si="735"/>
        <v>0</v>
      </c>
      <c r="AS1104" s="13">
        <f t="shared" si="736"/>
        <v>0</v>
      </c>
      <c r="AT1104" s="14"/>
      <c r="AU1104" s="13">
        <f t="shared" si="737"/>
        <v>0</v>
      </c>
      <c r="AV1104" s="14">
        <f t="shared" si="738"/>
        <v>0</v>
      </c>
      <c r="AW1104" s="13">
        <f t="shared" si="739"/>
        <v>0</v>
      </c>
      <c r="AX1104" s="14">
        <f t="shared" si="740"/>
        <v>0</v>
      </c>
      <c r="AY1104" s="13">
        <f t="shared" si="741"/>
        <v>0</v>
      </c>
      <c r="AZ1104" s="14"/>
      <c r="BA1104" s="13">
        <f t="shared" si="742"/>
        <v>0</v>
      </c>
      <c r="BB1104" s="14">
        <f t="shared" si="743"/>
        <v>0</v>
      </c>
      <c r="BC1104" s="13">
        <f t="shared" si="744"/>
        <v>0</v>
      </c>
      <c r="BD1104" s="14">
        <f t="shared" si="745"/>
        <v>0</v>
      </c>
      <c r="BE1104" s="13">
        <f t="shared" si="746"/>
        <v>0</v>
      </c>
    </row>
    <row r="1105" spans="1:57" x14ac:dyDescent="0.25">
      <c r="A1105" s="23">
        <f t="shared" si="747"/>
        <v>22.010416666666288</v>
      </c>
      <c r="B1105" s="8" t="s">
        <v>63</v>
      </c>
      <c r="C1105" s="10"/>
      <c r="D1105" s="10" t="s">
        <v>14</v>
      </c>
      <c r="F1105" t="s">
        <v>11</v>
      </c>
      <c r="G1105" t="s">
        <v>11</v>
      </c>
      <c r="H1105" s="10" t="s">
        <v>14</v>
      </c>
      <c r="I1105" s="10" t="s">
        <v>14</v>
      </c>
      <c r="J1105" t="s">
        <v>11</v>
      </c>
      <c r="K1105" s="13">
        <f t="shared" si="707"/>
        <v>0</v>
      </c>
      <c r="L1105" s="14">
        <f t="shared" si="721"/>
        <v>0</v>
      </c>
      <c r="M1105" s="13">
        <f t="shared" si="708"/>
        <v>0</v>
      </c>
      <c r="N1105" s="14">
        <f t="shared" si="722"/>
        <v>0</v>
      </c>
      <c r="O1105" s="13">
        <f t="shared" si="709"/>
        <v>0</v>
      </c>
      <c r="P1105" s="14"/>
      <c r="Q1105" s="13">
        <f t="shared" si="710"/>
        <v>0</v>
      </c>
      <c r="R1105" s="14">
        <f t="shared" si="723"/>
        <v>0</v>
      </c>
      <c r="S1105" s="13">
        <f t="shared" si="711"/>
        <v>0</v>
      </c>
      <c r="T1105" s="14">
        <f t="shared" si="724"/>
        <v>0</v>
      </c>
      <c r="U1105" s="13">
        <f t="shared" si="712"/>
        <v>1.9999999999999574E-2</v>
      </c>
      <c r="V1105" s="14"/>
      <c r="W1105" s="13">
        <f t="shared" si="713"/>
        <v>0</v>
      </c>
      <c r="X1105" s="14">
        <f t="shared" si="725"/>
        <v>0</v>
      </c>
      <c r="Y1105" s="13">
        <f t="shared" si="714"/>
        <v>0</v>
      </c>
      <c r="Z1105" s="14">
        <f t="shared" si="726"/>
        <v>0</v>
      </c>
      <c r="AA1105" s="13">
        <f t="shared" si="715"/>
        <v>0</v>
      </c>
      <c r="AB1105" s="14"/>
      <c r="AC1105" s="13">
        <f t="shared" si="716"/>
        <v>0</v>
      </c>
      <c r="AD1105" s="14">
        <f t="shared" si="727"/>
        <v>0</v>
      </c>
      <c r="AE1105" s="13">
        <f t="shared" si="717"/>
        <v>0</v>
      </c>
      <c r="AF1105" s="14">
        <f t="shared" si="728"/>
        <v>0</v>
      </c>
      <c r="AG1105" s="13">
        <f t="shared" si="718"/>
        <v>0</v>
      </c>
      <c r="AH1105" s="14"/>
      <c r="AI1105" s="13">
        <f t="shared" si="719"/>
        <v>0</v>
      </c>
      <c r="AJ1105" s="14">
        <f t="shared" si="729"/>
        <v>0</v>
      </c>
      <c r="AK1105" s="13">
        <f t="shared" si="720"/>
        <v>0</v>
      </c>
      <c r="AL1105" s="14">
        <f t="shared" si="730"/>
        <v>0</v>
      </c>
      <c r="AM1105" s="13">
        <f t="shared" si="731"/>
        <v>0</v>
      </c>
      <c r="AN1105" s="14"/>
      <c r="AO1105" s="13">
        <f t="shared" si="732"/>
        <v>22.010416666666288</v>
      </c>
      <c r="AP1105" s="14">
        <f t="shared" si="733"/>
        <v>1</v>
      </c>
      <c r="AQ1105" s="13">
        <f t="shared" si="734"/>
        <v>0</v>
      </c>
      <c r="AR1105" s="14">
        <f t="shared" si="735"/>
        <v>0</v>
      </c>
      <c r="AS1105" s="13">
        <f t="shared" si="736"/>
        <v>1.9999999999999574E-2</v>
      </c>
      <c r="AT1105" s="14"/>
      <c r="AU1105" s="13">
        <f t="shared" si="737"/>
        <v>0</v>
      </c>
      <c r="AV1105" s="14">
        <f t="shared" si="738"/>
        <v>0</v>
      </c>
      <c r="AW1105" s="13">
        <f t="shared" si="739"/>
        <v>0</v>
      </c>
      <c r="AX1105" s="14">
        <f t="shared" si="740"/>
        <v>0</v>
      </c>
      <c r="AY1105" s="13">
        <f t="shared" si="741"/>
        <v>0</v>
      </c>
      <c r="AZ1105" s="14"/>
      <c r="BA1105" s="13">
        <f t="shared" si="742"/>
        <v>0</v>
      </c>
      <c r="BB1105" s="14">
        <f t="shared" si="743"/>
        <v>0</v>
      </c>
      <c r="BC1105" s="13">
        <f t="shared" si="744"/>
        <v>0</v>
      </c>
      <c r="BD1105" s="14">
        <f t="shared" si="745"/>
        <v>0</v>
      </c>
      <c r="BE1105" s="13">
        <f t="shared" si="746"/>
        <v>0</v>
      </c>
    </row>
    <row r="1106" spans="1:57" x14ac:dyDescent="0.25">
      <c r="A1106" s="23">
        <f t="shared" si="747"/>
        <v>22.030416666666287</v>
      </c>
      <c r="B1106" s="8" t="s">
        <v>77</v>
      </c>
      <c r="C1106" s="10"/>
      <c r="D1106" s="10" t="s">
        <v>14</v>
      </c>
      <c r="E1106" s="10"/>
      <c r="F1106" t="s">
        <v>11</v>
      </c>
      <c r="G1106" t="s">
        <v>11</v>
      </c>
      <c r="H1106" s="10" t="s">
        <v>14</v>
      </c>
      <c r="I1106" t="s">
        <v>11</v>
      </c>
      <c r="J1106" s="11" t="s">
        <v>20</v>
      </c>
      <c r="K1106" s="13">
        <f t="shared" si="707"/>
        <v>0</v>
      </c>
      <c r="L1106" s="14">
        <f t="shared" si="721"/>
        <v>0</v>
      </c>
      <c r="M1106" s="13">
        <f t="shared" si="708"/>
        <v>0</v>
      </c>
      <c r="N1106" s="14">
        <f t="shared" si="722"/>
        <v>0</v>
      </c>
      <c r="O1106" s="13">
        <f t="shared" si="709"/>
        <v>0</v>
      </c>
      <c r="P1106" s="14"/>
      <c r="Q1106" s="13">
        <f t="shared" si="710"/>
        <v>0</v>
      </c>
      <c r="R1106" s="14">
        <f t="shared" si="723"/>
        <v>0</v>
      </c>
      <c r="S1106" s="13">
        <f t="shared" si="711"/>
        <v>0</v>
      </c>
      <c r="T1106" s="14">
        <f t="shared" si="724"/>
        <v>0</v>
      </c>
      <c r="U1106" s="13">
        <f t="shared" si="712"/>
        <v>1.9999999999999574E-2</v>
      </c>
      <c r="V1106" s="14"/>
      <c r="W1106" s="13">
        <f t="shared" si="713"/>
        <v>0</v>
      </c>
      <c r="X1106" s="14">
        <f t="shared" si="725"/>
        <v>0</v>
      </c>
      <c r="Y1106" s="13">
        <f t="shared" si="714"/>
        <v>0</v>
      </c>
      <c r="Z1106" s="14">
        <f t="shared" si="726"/>
        <v>0</v>
      </c>
      <c r="AA1106" s="13">
        <f t="shared" si="715"/>
        <v>0</v>
      </c>
      <c r="AB1106" s="14"/>
      <c r="AC1106" s="13">
        <f t="shared" si="716"/>
        <v>0</v>
      </c>
      <c r="AD1106" s="14">
        <f t="shared" si="727"/>
        <v>0</v>
      </c>
      <c r="AE1106" s="13">
        <f t="shared" si="717"/>
        <v>0</v>
      </c>
      <c r="AF1106" s="14">
        <f t="shared" si="728"/>
        <v>0</v>
      </c>
      <c r="AG1106" s="13">
        <f t="shared" si="718"/>
        <v>0</v>
      </c>
      <c r="AH1106" s="14"/>
      <c r="AI1106" s="13">
        <f t="shared" si="719"/>
        <v>0</v>
      </c>
      <c r="AJ1106" s="14">
        <f t="shared" si="729"/>
        <v>0</v>
      </c>
      <c r="AK1106" s="13">
        <f t="shared" si="720"/>
        <v>0</v>
      </c>
      <c r="AL1106" s="14">
        <f t="shared" si="730"/>
        <v>0</v>
      </c>
      <c r="AM1106" s="13">
        <f t="shared" si="731"/>
        <v>0</v>
      </c>
      <c r="AN1106" s="14"/>
      <c r="AO1106" s="13">
        <f t="shared" si="732"/>
        <v>0</v>
      </c>
      <c r="AP1106" s="14">
        <f t="shared" si="733"/>
        <v>0</v>
      </c>
      <c r="AQ1106" s="13">
        <f t="shared" si="734"/>
        <v>0</v>
      </c>
      <c r="AR1106" s="14">
        <f t="shared" si="735"/>
        <v>0</v>
      </c>
      <c r="AS1106" s="13">
        <f t="shared" si="736"/>
        <v>1.9999999999999574E-2</v>
      </c>
      <c r="AT1106" s="14"/>
      <c r="AU1106" s="13">
        <f t="shared" si="737"/>
        <v>0</v>
      </c>
      <c r="AV1106" s="14">
        <f t="shared" si="738"/>
        <v>0</v>
      </c>
      <c r="AW1106" s="13">
        <f t="shared" si="739"/>
        <v>0</v>
      </c>
      <c r="AX1106" s="14">
        <f t="shared" si="740"/>
        <v>0</v>
      </c>
      <c r="AY1106" s="13">
        <f t="shared" si="741"/>
        <v>0</v>
      </c>
      <c r="AZ1106" s="14"/>
      <c r="BA1106" s="13">
        <f t="shared" si="742"/>
        <v>0</v>
      </c>
      <c r="BB1106" s="14">
        <f t="shared" si="743"/>
        <v>0</v>
      </c>
      <c r="BC1106" s="13">
        <f t="shared" si="744"/>
        <v>22.030416666666287</v>
      </c>
      <c r="BD1106" s="14">
        <f t="shared" si="745"/>
        <v>1</v>
      </c>
      <c r="BE1106" s="13">
        <f t="shared" si="746"/>
        <v>0</v>
      </c>
    </row>
    <row r="1107" spans="1:57" x14ac:dyDescent="0.25">
      <c r="A1107" s="23">
        <f t="shared" si="747"/>
        <v>22.050416666666287</v>
      </c>
      <c r="B1107" s="8"/>
      <c r="C1107" s="10"/>
      <c r="D1107" s="10" t="s">
        <v>14</v>
      </c>
      <c r="E1107" s="10"/>
      <c r="F1107" t="s">
        <v>11</v>
      </c>
      <c r="G1107" t="s">
        <v>11</v>
      </c>
      <c r="H1107" s="10" t="s">
        <v>14</v>
      </c>
      <c r="I1107" t="s">
        <v>11</v>
      </c>
      <c r="J1107" s="10"/>
      <c r="K1107" s="13">
        <f t="shared" si="707"/>
        <v>0</v>
      </c>
      <c r="L1107" s="14">
        <f t="shared" si="721"/>
        <v>0</v>
      </c>
      <c r="M1107" s="13">
        <f t="shared" si="708"/>
        <v>0</v>
      </c>
      <c r="N1107" s="14">
        <f t="shared" si="722"/>
        <v>0</v>
      </c>
      <c r="O1107" s="13">
        <f t="shared" si="709"/>
        <v>0</v>
      </c>
      <c r="P1107" s="14"/>
      <c r="Q1107" s="13">
        <f t="shared" si="710"/>
        <v>0</v>
      </c>
      <c r="R1107" s="14">
        <f t="shared" si="723"/>
        <v>0</v>
      </c>
      <c r="S1107" s="13">
        <f t="shared" si="711"/>
        <v>0</v>
      </c>
      <c r="T1107" s="14">
        <f t="shared" si="724"/>
        <v>0</v>
      </c>
      <c r="U1107" s="13">
        <f t="shared" si="712"/>
        <v>1.9999999999999574E-2</v>
      </c>
      <c r="V1107" s="14"/>
      <c r="W1107" s="13">
        <f t="shared" si="713"/>
        <v>0</v>
      </c>
      <c r="X1107" s="14">
        <f t="shared" si="725"/>
        <v>0</v>
      </c>
      <c r="Y1107" s="13">
        <f t="shared" si="714"/>
        <v>0</v>
      </c>
      <c r="Z1107" s="14">
        <f t="shared" si="726"/>
        <v>0</v>
      </c>
      <c r="AA1107" s="13">
        <f t="shared" si="715"/>
        <v>0</v>
      </c>
      <c r="AB1107" s="14"/>
      <c r="AC1107" s="13">
        <f t="shared" si="716"/>
        <v>0</v>
      </c>
      <c r="AD1107" s="14">
        <f t="shared" si="727"/>
        <v>0</v>
      </c>
      <c r="AE1107" s="13">
        <f t="shared" si="717"/>
        <v>0</v>
      </c>
      <c r="AF1107" s="14">
        <f t="shared" si="728"/>
        <v>0</v>
      </c>
      <c r="AG1107" s="13">
        <f t="shared" si="718"/>
        <v>0</v>
      </c>
      <c r="AH1107" s="14"/>
      <c r="AI1107" s="13">
        <f t="shared" si="719"/>
        <v>0</v>
      </c>
      <c r="AJ1107" s="14">
        <f t="shared" si="729"/>
        <v>0</v>
      </c>
      <c r="AK1107" s="13">
        <f t="shared" si="720"/>
        <v>0</v>
      </c>
      <c r="AL1107" s="14">
        <f t="shared" si="730"/>
        <v>0</v>
      </c>
      <c r="AM1107" s="13">
        <f t="shared" si="731"/>
        <v>0</v>
      </c>
      <c r="AN1107" s="14"/>
      <c r="AO1107" s="13">
        <f t="shared" si="732"/>
        <v>0</v>
      </c>
      <c r="AP1107" s="14">
        <f t="shared" si="733"/>
        <v>0</v>
      </c>
      <c r="AQ1107" s="13">
        <f t="shared" si="734"/>
        <v>0</v>
      </c>
      <c r="AR1107" s="14">
        <f t="shared" si="735"/>
        <v>0</v>
      </c>
      <c r="AS1107" s="13">
        <f t="shared" si="736"/>
        <v>1.9999999999999574E-2</v>
      </c>
      <c r="AT1107" s="14"/>
      <c r="AU1107" s="13">
        <f t="shared" si="737"/>
        <v>0</v>
      </c>
      <c r="AV1107" s="14">
        <f t="shared" si="738"/>
        <v>0</v>
      </c>
      <c r="AW1107" s="13">
        <f t="shared" si="739"/>
        <v>0</v>
      </c>
      <c r="AX1107" s="14">
        <f t="shared" si="740"/>
        <v>0</v>
      </c>
      <c r="AY1107" s="13">
        <f t="shared" si="741"/>
        <v>0</v>
      </c>
      <c r="AZ1107" s="14"/>
      <c r="BA1107" s="13">
        <f t="shared" si="742"/>
        <v>0</v>
      </c>
      <c r="BB1107" s="14">
        <f t="shared" si="743"/>
        <v>0</v>
      </c>
      <c r="BC1107" s="13">
        <f t="shared" si="744"/>
        <v>0</v>
      </c>
      <c r="BD1107" s="14">
        <f t="shared" si="745"/>
        <v>0</v>
      </c>
      <c r="BE1107" s="13">
        <f t="shared" si="746"/>
        <v>0</v>
      </c>
    </row>
    <row r="1108" spans="1:57" x14ac:dyDescent="0.25">
      <c r="A1108" s="23">
        <f t="shared" si="747"/>
        <v>22.070416666666286</v>
      </c>
      <c r="B1108" s="8" t="s">
        <v>21</v>
      </c>
      <c r="D1108" s="10" t="s">
        <v>14</v>
      </c>
      <c r="E1108" s="10" t="s">
        <v>14</v>
      </c>
      <c r="F1108" t="s">
        <v>11</v>
      </c>
      <c r="G1108" t="s">
        <v>11</v>
      </c>
      <c r="H1108" s="10" t="s">
        <v>14</v>
      </c>
      <c r="I1108" t="s">
        <v>11</v>
      </c>
      <c r="J1108" s="10"/>
      <c r="K1108" s="13">
        <f t="shared" si="707"/>
        <v>0</v>
      </c>
      <c r="L1108" s="14">
        <f t="shared" si="721"/>
        <v>0</v>
      </c>
      <c r="M1108" s="13">
        <f t="shared" si="708"/>
        <v>0</v>
      </c>
      <c r="N1108" s="14">
        <f t="shared" si="722"/>
        <v>0</v>
      </c>
      <c r="O1108" s="13">
        <f t="shared" si="709"/>
        <v>0</v>
      </c>
      <c r="P1108" s="14"/>
      <c r="Q1108" s="13">
        <f t="shared" si="710"/>
        <v>0</v>
      </c>
      <c r="R1108" s="14">
        <f t="shared" si="723"/>
        <v>0</v>
      </c>
      <c r="S1108" s="13">
        <f t="shared" si="711"/>
        <v>0</v>
      </c>
      <c r="T1108" s="14">
        <f t="shared" si="724"/>
        <v>0</v>
      </c>
      <c r="U1108" s="13">
        <f t="shared" si="712"/>
        <v>1.9999999999999574E-2</v>
      </c>
      <c r="V1108" s="14"/>
      <c r="W1108" s="13">
        <f t="shared" si="713"/>
        <v>22.070416666666286</v>
      </c>
      <c r="X1108" s="14">
        <f t="shared" si="725"/>
        <v>1</v>
      </c>
      <c r="Y1108" s="13">
        <f t="shared" si="714"/>
        <v>0</v>
      </c>
      <c r="Z1108" s="14">
        <f t="shared" si="726"/>
        <v>0</v>
      </c>
      <c r="AA1108" s="13">
        <f t="shared" si="715"/>
        <v>1.9999999999999574E-2</v>
      </c>
      <c r="AB1108" s="14"/>
      <c r="AC1108" s="13">
        <f t="shared" si="716"/>
        <v>0</v>
      </c>
      <c r="AD1108" s="14">
        <f t="shared" si="727"/>
        <v>0</v>
      </c>
      <c r="AE1108" s="13">
        <f t="shared" si="717"/>
        <v>0</v>
      </c>
      <c r="AF1108" s="14">
        <f t="shared" si="728"/>
        <v>0</v>
      </c>
      <c r="AG1108" s="13">
        <f t="shared" si="718"/>
        <v>0</v>
      </c>
      <c r="AH1108" s="14"/>
      <c r="AI1108" s="13">
        <f t="shared" si="719"/>
        <v>0</v>
      </c>
      <c r="AJ1108" s="14">
        <f t="shared" si="729"/>
        <v>0</v>
      </c>
      <c r="AK1108" s="13">
        <f t="shared" si="720"/>
        <v>0</v>
      </c>
      <c r="AL1108" s="14">
        <f t="shared" si="730"/>
        <v>0</v>
      </c>
      <c r="AM1108" s="13">
        <f t="shared" si="731"/>
        <v>0</v>
      </c>
      <c r="AN1108" s="14"/>
      <c r="AO1108" s="13">
        <f t="shared" si="732"/>
        <v>0</v>
      </c>
      <c r="AP1108" s="14">
        <f t="shared" si="733"/>
        <v>0</v>
      </c>
      <c r="AQ1108" s="13">
        <f t="shared" si="734"/>
        <v>0</v>
      </c>
      <c r="AR1108" s="14">
        <f t="shared" si="735"/>
        <v>0</v>
      </c>
      <c r="AS1108" s="13">
        <f t="shared" si="736"/>
        <v>1.9999999999999574E-2</v>
      </c>
      <c r="AT1108" s="14"/>
      <c r="AU1108" s="13">
        <f t="shared" si="737"/>
        <v>0</v>
      </c>
      <c r="AV1108" s="14">
        <f t="shared" si="738"/>
        <v>0</v>
      </c>
      <c r="AW1108" s="13">
        <f t="shared" si="739"/>
        <v>0</v>
      </c>
      <c r="AX1108" s="14">
        <f t="shared" si="740"/>
        <v>0</v>
      </c>
      <c r="AY1108" s="13">
        <f t="shared" si="741"/>
        <v>0</v>
      </c>
      <c r="AZ1108" s="14"/>
      <c r="BA1108" s="13">
        <f t="shared" si="742"/>
        <v>0</v>
      </c>
      <c r="BB1108" s="14">
        <f t="shared" si="743"/>
        <v>0</v>
      </c>
      <c r="BC1108" s="13">
        <f t="shared" si="744"/>
        <v>0</v>
      </c>
      <c r="BD1108" s="14">
        <f t="shared" si="745"/>
        <v>0</v>
      </c>
      <c r="BE1108" s="13">
        <f t="shared" si="746"/>
        <v>0</v>
      </c>
    </row>
    <row r="1109" spans="1:57" x14ac:dyDescent="0.25">
      <c r="A1109" s="23">
        <f t="shared" si="747"/>
        <v>22.090416666666286</v>
      </c>
      <c r="B1109" s="8" t="s">
        <v>9</v>
      </c>
      <c r="C1109" s="10" t="s">
        <v>14</v>
      </c>
      <c r="D1109" s="10" t="s">
        <v>14</v>
      </c>
      <c r="E1109" s="10" t="s">
        <v>14</v>
      </c>
      <c r="F1109" t="s">
        <v>11</v>
      </c>
      <c r="G1109" t="s">
        <v>11</v>
      </c>
      <c r="H1109" s="10" t="s">
        <v>14</v>
      </c>
      <c r="I1109" t="s">
        <v>11</v>
      </c>
      <c r="J1109" s="10"/>
      <c r="K1109" s="13">
        <f t="shared" si="707"/>
        <v>22.090416666666286</v>
      </c>
      <c r="L1109" s="14">
        <f t="shared" si="721"/>
        <v>1</v>
      </c>
      <c r="M1109" s="13">
        <f t="shared" si="708"/>
        <v>0</v>
      </c>
      <c r="N1109" s="14">
        <f t="shared" si="722"/>
        <v>0</v>
      </c>
      <c r="O1109" s="13">
        <f t="shared" si="709"/>
        <v>1.9999999999999574E-2</v>
      </c>
      <c r="P1109" s="14"/>
      <c r="Q1109" s="13">
        <f t="shared" si="710"/>
        <v>0</v>
      </c>
      <c r="R1109" s="14">
        <f t="shared" si="723"/>
        <v>0</v>
      </c>
      <c r="S1109" s="13">
        <f t="shared" si="711"/>
        <v>0</v>
      </c>
      <c r="T1109" s="14">
        <f t="shared" si="724"/>
        <v>0</v>
      </c>
      <c r="U1109" s="13">
        <f t="shared" si="712"/>
        <v>1.9999999999999574E-2</v>
      </c>
      <c r="V1109" s="14"/>
      <c r="W1109" s="13">
        <f t="shared" si="713"/>
        <v>0</v>
      </c>
      <c r="X1109" s="14">
        <f t="shared" si="725"/>
        <v>0</v>
      </c>
      <c r="Y1109" s="13">
        <f t="shared" si="714"/>
        <v>0</v>
      </c>
      <c r="Z1109" s="14">
        <f t="shared" si="726"/>
        <v>0</v>
      </c>
      <c r="AA1109" s="13">
        <f t="shared" si="715"/>
        <v>1.9999999999999574E-2</v>
      </c>
      <c r="AB1109" s="14"/>
      <c r="AC1109" s="13">
        <f t="shared" si="716"/>
        <v>0</v>
      </c>
      <c r="AD1109" s="14">
        <f t="shared" si="727"/>
        <v>0</v>
      </c>
      <c r="AE1109" s="13">
        <f t="shared" si="717"/>
        <v>0</v>
      </c>
      <c r="AF1109" s="14">
        <f t="shared" si="728"/>
        <v>0</v>
      </c>
      <c r="AG1109" s="13">
        <f t="shared" si="718"/>
        <v>0</v>
      </c>
      <c r="AH1109" s="14"/>
      <c r="AI1109" s="13">
        <f t="shared" si="719"/>
        <v>0</v>
      </c>
      <c r="AJ1109" s="14">
        <f t="shared" si="729"/>
        <v>0</v>
      </c>
      <c r="AK1109" s="13">
        <f t="shared" si="720"/>
        <v>0</v>
      </c>
      <c r="AL1109" s="14">
        <f t="shared" si="730"/>
        <v>0</v>
      </c>
      <c r="AM1109" s="13">
        <f t="shared" si="731"/>
        <v>0</v>
      </c>
      <c r="AN1109" s="14"/>
      <c r="AO1109" s="13">
        <f t="shared" si="732"/>
        <v>0</v>
      </c>
      <c r="AP1109" s="14">
        <f t="shared" si="733"/>
        <v>0</v>
      </c>
      <c r="AQ1109" s="13">
        <f t="shared" si="734"/>
        <v>0</v>
      </c>
      <c r="AR1109" s="14">
        <f t="shared" si="735"/>
        <v>0</v>
      </c>
      <c r="AS1109" s="13">
        <f t="shared" si="736"/>
        <v>1.9999999999999574E-2</v>
      </c>
      <c r="AT1109" s="14"/>
      <c r="AU1109" s="13">
        <f t="shared" si="737"/>
        <v>0</v>
      </c>
      <c r="AV1109" s="14">
        <f t="shared" si="738"/>
        <v>0</v>
      </c>
      <c r="AW1109" s="13">
        <f t="shared" si="739"/>
        <v>0</v>
      </c>
      <c r="AX1109" s="14">
        <f t="shared" si="740"/>
        <v>0</v>
      </c>
      <c r="AY1109" s="13">
        <f t="shared" si="741"/>
        <v>0</v>
      </c>
      <c r="AZ1109" s="14"/>
      <c r="BA1109" s="13">
        <f t="shared" si="742"/>
        <v>0</v>
      </c>
      <c r="BB1109" s="14">
        <f t="shared" si="743"/>
        <v>0</v>
      </c>
      <c r="BC1109" s="13">
        <f t="shared" si="744"/>
        <v>0</v>
      </c>
      <c r="BD1109" s="14">
        <f t="shared" si="745"/>
        <v>0</v>
      </c>
      <c r="BE1109" s="13">
        <f t="shared" si="746"/>
        <v>0</v>
      </c>
    </row>
    <row r="1110" spans="1:57" x14ac:dyDescent="0.25">
      <c r="A1110" s="23">
        <f t="shared" si="747"/>
        <v>22.110416666666286</v>
      </c>
      <c r="B1110" s="8" t="s">
        <v>15</v>
      </c>
      <c r="C1110" s="10" t="s">
        <v>14</v>
      </c>
      <c r="D1110" t="s">
        <v>11</v>
      </c>
      <c r="E1110" s="10" t="s">
        <v>14</v>
      </c>
      <c r="F1110" t="s">
        <v>11</v>
      </c>
      <c r="G1110" s="11" t="s">
        <v>20</v>
      </c>
      <c r="H1110" s="10" t="s">
        <v>14</v>
      </c>
      <c r="I1110" t="s">
        <v>11</v>
      </c>
      <c r="J1110" s="10"/>
      <c r="K1110" s="13">
        <f t="shared" si="707"/>
        <v>0</v>
      </c>
      <c r="L1110" s="14">
        <f t="shared" si="721"/>
        <v>0</v>
      </c>
      <c r="M1110" s="13">
        <f t="shared" si="708"/>
        <v>0</v>
      </c>
      <c r="N1110" s="14">
        <f t="shared" si="722"/>
        <v>0</v>
      </c>
      <c r="O1110" s="13">
        <f t="shared" si="709"/>
        <v>1.9999999999999574E-2</v>
      </c>
      <c r="P1110" s="14"/>
      <c r="Q1110" s="13">
        <f t="shared" si="710"/>
        <v>0</v>
      </c>
      <c r="R1110" s="14">
        <f t="shared" si="723"/>
        <v>0</v>
      </c>
      <c r="S1110" s="13">
        <f t="shared" si="711"/>
        <v>0</v>
      </c>
      <c r="T1110" s="14">
        <f t="shared" si="724"/>
        <v>0</v>
      </c>
      <c r="U1110" s="13">
        <f t="shared" si="712"/>
        <v>0</v>
      </c>
      <c r="V1110" s="14"/>
      <c r="W1110" s="13">
        <f t="shared" si="713"/>
        <v>0</v>
      </c>
      <c r="X1110" s="14">
        <f t="shared" si="725"/>
        <v>0</v>
      </c>
      <c r="Y1110" s="13">
        <f t="shared" si="714"/>
        <v>0</v>
      </c>
      <c r="Z1110" s="14">
        <f t="shared" si="726"/>
        <v>0</v>
      </c>
      <c r="AA1110" s="13">
        <f t="shared" si="715"/>
        <v>1.9999999999999574E-2</v>
      </c>
      <c r="AB1110" s="14"/>
      <c r="AC1110" s="13">
        <f t="shared" si="716"/>
        <v>0</v>
      </c>
      <c r="AD1110" s="14">
        <f t="shared" si="727"/>
        <v>0</v>
      </c>
      <c r="AE1110" s="13">
        <f t="shared" si="717"/>
        <v>0</v>
      </c>
      <c r="AF1110" s="14">
        <f t="shared" si="728"/>
        <v>0</v>
      </c>
      <c r="AG1110" s="13">
        <f t="shared" si="718"/>
        <v>0</v>
      </c>
      <c r="AH1110" s="14"/>
      <c r="AI1110" s="13">
        <f t="shared" si="719"/>
        <v>0</v>
      </c>
      <c r="AJ1110" s="14">
        <f t="shared" si="729"/>
        <v>0</v>
      </c>
      <c r="AK1110" s="13">
        <f t="shared" si="720"/>
        <v>22.110416666666286</v>
      </c>
      <c r="AL1110" s="14">
        <f t="shared" si="730"/>
        <v>1</v>
      </c>
      <c r="AM1110" s="13">
        <f t="shared" si="731"/>
        <v>0</v>
      </c>
      <c r="AN1110" s="14"/>
      <c r="AO1110" s="13">
        <f t="shared" si="732"/>
        <v>0</v>
      </c>
      <c r="AP1110" s="14">
        <f t="shared" si="733"/>
        <v>0</v>
      </c>
      <c r="AQ1110" s="13">
        <f t="shared" si="734"/>
        <v>0</v>
      </c>
      <c r="AR1110" s="14">
        <f t="shared" si="735"/>
        <v>0</v>
      </c>
      <c r="AS1110" s="13">
        <f t="shared" si="736"/>
        <v>1.9999999999999574E-2</v>
      </c>
      <c r="AT1110" s="14"/>
      <c r="AU1110" s="13">
        <f t="shared" si="737"/>
        <v>0</v>
      </c>
      <c r="AV1110" s="14">
        <f t="shared" si="738"/>
        <v>0</v>
      </c>
      <c r="AW1110" s="13">
        <f t="shared" si="739"/>
        <v>0</v>
      </c>
      <c r="AX1110" s="14">
        <f t="shared" si="740"/>
        <v>0</v>
      </c>
      <c r="AY1110" s="13">
        <f t="shared" si="741"/>
        <v>0</v>
      </c>
      <c r="AZ1110" s="14"/>
      <c r="BA1110" s="13">
        <f t="shared" si="742"/>
        <v>0</v>
      </c>
      <c r="BB1110" s="14">
        <f t="shared" si="743"/>
        <v>0</v>
      </c>
      <c r="BC1110" s="13">
        <f t="shared" si="744"/>
        <v>0</v>
      </c>
      <c r="BD1110" s="14">
        <f t="shared" si="745"/>
        <v>0</v>
      </c>
      <c r="BE1110" s="13">
        <f t="shared" si="746"/>
        <v>0</v>
      </c>
    </row>
    <row r="1111" spans="1:57" x14ac:dyDescent="0.25">
      <c r="A1111" s="23">
        <f t="shared" si="747"/>
        <v>22.130416666666285</v>
      </c>
      <c r="B1111" s="9"/>
      <c r="C1111" s="10" t="s">
        <v>14</v>
      </c>
      <c r="D1111" t="s">
        <v>11</v>
      </c>
      <c r="E1111" s="10" t="s">
        <v>14</v>
      </c>
      <c r="F1111" t="s">
        <v>11</v>
      </c>
      <c r="G1111" s="10"/>
      <c r="H1111" s="10" t="s">
        <v>14</v>
      </c>
      <c r="I1111" t="s">
        <v>11</v>
      </c>
      <c r="J1111" s="10"/>
      <c r="K1111" s="13">
        <f t="shared" si="707"/>
        <v>0</v>
      </c>
      <c r="L1111" s="14">
        <f t="shared" si="721"/>
        <v>0</v>
      </c>
      <c r="M1111" s="13">
        <f t="shared" si="708"/>
        <v>0</v>
      </c>
      <c r="N1111" s="14">
        <f t="shared" si="722"/>
        <v>0</v>
      </c>
      <c r="O1111" s="13">
        <f t="shared" si="709"/>
        <v>1.9999999999999574E-2</v>
      </c>
      <c r="P1111" s="14"/>
      <c r="Q1111" s="13">
        <f t="shared" si="710"/>
        <v>0</v>
      </c>
      <c r="R1111" s="14">
        <f t="shared" si="723"/>
        <v>0</v>
      </c>
      <c r="S1111" s="13">
        <f t="shared" si="711"/>
        <v>0</v>
      </c>
      <c r="T1111" s="14">
        <f t="shared" si="724"/>
        <v>0</v>
      </c>
      <c r="U1111" s="13">
        <f t="shared" si="712"/>
        <v>0</v>
      </c>
      <c r="V1111" s="14"/>
      <c r="W1111" s="13">
        <f t="shared" si="713"/>
        <v>0</v>
      </c>
      <c r="X1111" s="14">
        <f t="shared" si="725"/>
        <v>0</v>
      </c>
      <c r="Y1111" s="13">
        <f t="shared" si="714"/>
        <v>0</v>
      </c>
      <c r="Z1111" s="14">
        <f t="shared" si="726"/>
        <v>0</v>
      </c>
      <c r="AA1111" s="13">
        <f t="shared" si="715"/>
        <v>1.9999999999999574E-2</v>
      </c>
      <c r="AB1111" s="14"/>
      <c r="AC1111" s="13">
        <f t="shared" si="716"/>
        <v>0</v>
      </c>
      <c r="AD1111" s="14">
        <f t="shared" si="727"/>
        <v>0</v>
      </c>
      <c r="AE1111" s="13">
        <f t="shared" si="717"/>
        <v>0</v>
      </c>
      <c r="AF1111" s="14">
        <f t="shared" si="728"/>
        <v>0</v>
      </c>
      <c r="AG1111" s="13">
        <f t="shared" si="718"/>
        <v>0</v>
      </c>
      <c r="AH1111" s="14"/>
      <c r="AI1111" s="13">
        <f t="shared" si="719"/>
        <v>0</v>
      </c>
      <c r="AJ1111" s="14">
        <f t="shared" si="729"/>
        <v>0</v>
      </c>
      <c r="AK1111" s="13">
        <f t="shared" si="720"/>
        <v>0</v>
      </c>
      <c r="AL1111" s="14">
        <f t="shared" si="730"/>
        <v>0</v>
      </c>
      <c r="AM1111" s="13">
        <f t="shared" si="731"/>
        <v>0</v>
      </c>
      <c r="AN1111" s="14"/>
      <c r="AO1111" s="13">
        <f t="shared" si="732"/>
        <v>0</v>
      </c>
      <c r="AP1111" s="14">
        <f t="shared" si="733"/>
        <v>0</v>
      </c>
      <c r="AQ1111" s="13">
        <f t="shared" si="734"/>
        <v>0</v>
      </c>
      <c r="AR1111" s="14">
        <f t="shared" si="735"/>
        <v>0</v>
      </c>
      <c r="AS1111" s="13">
        <f t="shared" si="736"/>
        <v>1.9999999999999574E-2</v>
      </c>
      <c r="AT1111" s="14"/>
      <c r="AU1111" s="13">
        <f t="shared" si="737"/>
        <v>0</v>
      </c>
      <c r="AV1111" s="14">
        <f t="shared" si="738"/>
        <v>0</v>
      </c>
      <c r="AW1111" s="13">
        <f t="shared" si="739"/>
        <v>0</v>
      </c>
      <c r="AX1111" s="14">
        <f t="shared" si="740"/>
        <v>0</v>
      </c>
      <c r="AY1111" s="13">
        <f t="shared" si="741"/>
        <v>0</v>
      </c>
      <c r="AZ1111" s="14"/>
      <c r="BA1111" s="13">
        <f t="shared" si="742"/>
        <v>0</v>
      </c>
      <c r="BB1111" s="14">
        <f t="shared" si="743"/>
        <v>0</v>
      </c>
      <c r="BC1111" s="13">
        <f t="shared" si="744"/>
        <v>0</v>
      </c>
      <c r="BD1111" s="14">
        <f t="shared" si="745"/>
        <v>0</v>
      </c>
      <c r="BE1111" s="13">
        <f t="shared" si="746"/>
        <v>0</v>
      </c>
    </row>
    <row r="1112" spans="1:57" x14ac:dyDescent="0.25">
      <c r="A1112" s="23">
        <f t="shared" si="747"/>
        <v>22.150416666666285</v>
      </c>
      <c r="B1112" s="8" t="s">
        <v>76</v>
      </c>
      <c r="C1112" s="10" t="s">
        <v>14</v>
      </c>
      <c r="D1112" t="s">
        <v>11</v>
      </c>
      <c r="E1112" s="10" t="s">
        <v>14</v>
      </c>
      <c r="F1112" t="s">
        <v>11</v>
      </c>
      <c r="G1112" s="10"/>
      <c r="H1112" s="10" t="s">
        <v>14</v>
      </c>
      <c r="I1112" t="s">
        <v>11</v>
      </c>
      <c r="J1112" s="10" t="s">
        <v>14</v>
      </c>
      <c r="K1112" s="13">
        <f t="shared" si="707"/>
        <v>0</v>
      </c>
      <c r="L1112" s="14">
        <f t="shared" si="721"/>
        <v>0</v>
      </c>
      <c r="M1112" s="13">
        <f t="shared" si="708"/>
        <v>0</v>
      </c>
      <c r="N1112" s="14">
        <f t="shared" si="722"/>
        <v>0</v>
      </c>
      <c r="O1112" s="13">
        <f t="shared" si="709"/>
        <v>1.9999999999999574E-2</v>
      </c>
      <c r="P1112" s="14"/>
      <c r="Q1112" s="13">
        <f t="shared" si="710"/>
        <v>0</v>
      </c>
      <c r="R1112" s="14">
        <f t="shared" si="723"/>
        <v>0</v>
      </c>
      <c r="S1112" s="13">
        <f t="shared" si="711"/>
        <v>0</v>
      </c>
      <c r="T1112" s="14">
        <f t="shared" si="724"/>
        <v>0</v>
      </c>
      <c r="U1112" s="13">
        <f t="shared" si="712"/>
        <v>0</v>
      </c>
      <c r="V1112" s="14"/>
      <c r="W1112" s="13">
        <f t="shared" si="713"/>
        <v>0</v>
      </c>
      <c r="X1112" s="14">
        <f t="shared" si="725"/>
        <v>0</v>
      </c>
      <c r="Y1112" s="13">
        <f t="shared" si="714"/>
        <v>0</v>
      </c>
      <c r="Z1112" s="14">
        <f t="shared" si="726"/>
        <v>0</v>
      </c>
      <c r="AA1112" s="13">
        <f t="shared" si="715"/>
        <v>1.9999999999999574E-2</v>
      </c>
      <c r="AB1112" s="14"/>
      <c r="AC1112" s="13">
        <f t="shared" si="716"/>
        <v>0</v>
      </c>
      <c r="AD1112" s="14">
        <f t="shared" si="727"/>
        <v>0</v>
      </c>
      <c r="AE1112" s="13">
        <f t="shared" si="717"/>
        <v>0</v>
      </c>
      <c r="AF1112" s="14">
        <f t="shared" si="728"/>
        <v>0</v>
      </c>
      <c r="AG1112" s="13">
        <f t="shared" si="718"/>
        <v>0</v>
      </c>
      <c r="AH1112" s="14"/>
      <c r="AI1112" s="13">
        <f t="shared" si="719"/>
        <v>0</v>
      </c>
      <c r="AJ1112" s="14">
        <f t="shared" si="729"/>
        <v>0</v>
      </c>
      <c r="AK1112" s="13">
        <f t="shared" si="720"/>
        <v>0</v>
      </c>
      <c r="AL1112" s="14">
        <f t="shared" si="730"/>
        <v>0</v>
      </c>
      <c r="AM1112" s="13">
        <f t="shared" si="731"/>
        <v>0</v>
      </c>
      <c r="AN1112" s="14"/>
      <c r="AO1112" s="13">
        <f t="shared" si="732"/>
        <v>0</v>
      </c>
      <c r="AP1112" s="14">
        <f t="shared" si="733"/>
        <v>0</v>
      </c>
      <c r="AQ1112" s="13">
        <f t="shared" si="734"/>
        <v>0</v>
      </c>
      <c r="AR1112" s="14">
        <f t="shared" si="735"/>
        <v>0</v>
      </c>
      <c r="AS1112" s="13">
        <f t="shared" si="736"/>
        <v>1.9999999999999574E-2</v>
      </c>
      <c r="AT1112" s="14"/>
      <c r="AU1112" s="13">
        <f t="shared" si="737"/>
        <v>0</v>
      </c>
      <c r="AV1112" s="14">
        <f t="shared" si="738"/>
        <v>0</v>
      </c>
      <c r="AW1112" s="13">
        <f t="shared" si="739"/>
        <v>0</v>
      </c>
      <c r="AX1112" s="14">
        <f t="shared" si="740"/>
        <v>0</v>
      </c>
      <c r="AY1112" s="13">
        <f t="shared" si="741"/>
        <v>1.9999999999999574E-2</v>
      </c>
      <c r="AZ1112" s="14"/>
      <c r="BA1112" s="13">
        <f t="shared" si="742"/>
        <v>22.150416666666285</v>
      </c>
      <c r="BB1112" s="14">
        <f t="shared" si="743"/>
        <v>1</v>
      </c>
      <c r="BC1112" s="13">
        <f t="shared" si="744"/>
        <v>0</v>
      </c>
      <c r="BD1112" s="14">
        <f t="shared" si="745"/>
        <v>0</v>
      </c>
      <c r="BE1112" s="13">
        <f t="shared" si="746"/>
        <v>1.9999999999999574E-2</v>
      </c>
    </row>
    <row r="1113" spans="1:57" x14ac:dyDescent="0.25">
      <c r="A1113" s="23">
        <f t="shared" si="747"/>
        <v>22.170416666666284</v>
      </c>
      <c r="B1113" s="8"/>
      <c r="C1113" s="10" t="s">
        <v>14</v>
      </c>
      <c r="D1113" t="s">
        <v>11</v>
      </c>
      <c r="E1113" s="10" t="s">
        <v>14</v>
      </c>
      <c r="F1113" t="s">
        <v>11</v>
      </c>
      <c r="G1113" s="10"/>
      <c r="H1113" s="10" t="s">
        <v>14</v>
      </c>
      <c r="I1113" t="s">
        <v>11</v>
      </c>
      <c r="J1113" s="10" t="s">
        <v>14</v>
      </c>
      <c r="K1113" s="13">
        <f t="shared" si="707"/>
        <v>0</v>
      </c>
      <c r="L1113" s="14">
        <f t="shared" si="721"/>
        <v>0</v>
      </c>
      <c r="M1113" s="13">
        <f t="shared" si="708"/>
        <v>0</v>
      </c>
      <c r="N1113" s="14">
        <f t="shared" si="722"/>
        <v>0</v>
      </c>
      <c r="O1113" s="13">
        <f t="shared" si="709"/>
        <v>1.9999999999999574E-2</v>
      </c>
      <c r="P1113" s="14"/>
      <c r="Q1113" s="13">
        <f t="shared" si="710"/>
        <v>0</v>
      </c>
      <c r="R1113" s="14">
        <f t="shared" si="723"/>
        <v>0</v>
      </c>
      <c r="S1113" s="13">
        <f t="shared" si="711"/>
        <v>0</v>
      </c>
      <c r="T1113" s="14">
        <f t="shared" si="724"/>
        <v>0</v>
      </c>
      <c r="U1113" s="13">
        <f t="shared" si="712"/>
        <v>0</v>
      </c>
      <c r="V1113" s="14"/>
      <c r="W1113" s="13">
        <f t="shared" si="713"/>
        <v>0</v>
      </c>
      <c r="X1113" s="14">
        <f t="shared" si="725"/>
        <v>0</v>
      </c>
      <c r="Y1113" s="13">
        <f t="shared" si="714"/>
        <v>0</v>
      </c>
      <c r="Z1113" s="14">
        <f t="shared" si="726"/>
        <v>0</v>
      </c>
      <c r="AA1113" s="13">
        <f t="shared" si="715"/>
        <v>1.9999999999999574E-2</v>
      </c>
      <c r="AB1113" s="14"/>
      <c r="AC1113" s="13">
        <f t="shared" si="716"/>
        <v>0</v>
      </c>
      <c r="AD1113" s="14">
        <f t="shared" si="727"/>
        <v>0</v>
      </c>
      <c r="AE1113" s="13">
        <f t="shared" si="717"/>
        <v>0</v>
      </c>
      <c r="AF1113" s="14">
        <f t="shared" si="728"/>
        <v>0</v>
      </c>
      <c r="AG1113" s="13">
        <f t="shared" si="718"/>
        <v>0</v>
      </c>
      <c r="AH1113" s="14"/>
      <c r="AI1113" s="13">
        <f t="shared" si="719"/>
        <v>0</v>
      </c>
      <c r="AJ1113" s="14">
        <f t="shared" si="729"/>
        <v>0</v>
      </c>
      <c r="AK1113" s="13">
        <f t="shared" si="720"/>
        <v>0</v>
      </c>
      <c r="AL1113" s="14">
        <f t="shared" si="730"/>
        <v>0</v>
      </c>
      <c r="AM1113" s="13">
        <f t="shared" si="731"/>
        <v>0</v>
      </c>
      <c r="AN1113" s="14"/>
      <c r="AO1113" s="13">
        <f t="shared" si="732"/>
        <v>0</v>
      </c>
      <c r="AP1113" s="14">
        <f t="shared" si="733"/>
        <v>0</v>
      </c>
      <c r="AQ1113" s="13">
        <f t="shared" si="734"/>
        <v>0</v>
      </c>
      <c r="AR1113" s="14">
        <f t="shared" si="735"/>
        <v>0</v>
      </c>
      <c r="AS1113" s="13">
        <f t="shared" si="736"/>
        <v>1.9999999999999574E-2</v>
      </c>
      <c r="AT1113" s="14"/>
      <c r="AU1113" s="13">
        <f t="shared" si="737"/>
        <v>0</v>
      </c>
      <c r="AV1113" s="14">
        <f t="shared" si="738"/>
        <v>0</v>
      </c>
      <c r="AW1113" s="13">
        <f t="shared" si="739"/>
        <v>0</v>
      </c>
      <c r="AX1113" s="14">
        <f t="shared" si="740"/>
        <v>0</v>
      </c>
      <c r="AY1113" s="13">
        <f t="shared" si="741"/>
        <v>1.9999999999999574E-2</v>
      </c>
      <c r="AZ1113" s="14"/>
      <c r="BA1113" s="13">
        <f t="shared" si="742"/>
        <v>0</v>
      </c>
      <c r="BB1113" s="14">
        <f t="shared" si="743"/>
        <v>0</v>
      </c>
      <c r="BC1113" s="13">
        <f t="shared" si="744"/>
        <v>0</v>
      </c>
      <c r="BD1113" s="14">
        <f t="shared" si="745"/>
        <v>0</v>
      </c>
      <c r="BE1113" s="13">
        <f t="shared" si="746"/>
        <v>1.9999999999999574E-2</v>
      </c>
    </row>
    <row r="1114" spans="1:57" x14ac:dyDescent="0.25">
      <c r="A1114" s="23">
        <f t="shared" si="747"/>
        <v>22.190416666666284</v>
      </c>
      <c r="B1114" s="8"/>
      <c r="C1114" s="10" t="s">
        <v>14</v>
      </c>
      <c r="D1114" t="s">
        <v>11</v>
      </c>
      <c r="E1114" s="10" t="s">
        <v>14</v>
      </c>
      <c r="F1114" t="s">
        <v>11</v>
      </c>
      <c r="G1114" s="10"/>
      <c r="H1114" s="10" t="s">
        <v>14</v>
      </c>
      <c r="I1114" t="s">
        <v>11</v>
      </c>
      <c r="J1114" s="10" t="s">
        <v>14</v>
      </c>
      <c r="K1114" s="13">
        <f t="shared" si="707"/>
        <v>0</v>
      </c>
      <c r="L1114" s="14">
        <f t="shared" si="721"/>
        <v>0</v>
      </c>
      <c r="M1114" s="13">
        <f t="shared" si="708"/>
        <v>0</v>
      </c>
      <c r="N1114" s="14">
        <f t="shared" si="722"/>
        <v>0</v>
      </c>
      <c r="O1114" s="13">
        <f t="shared" si="709"/>
        <v>1.9999999999999574E-2</v>
      </c>
      <c r="P1114" s="14"/>
      <c r="Q1114" s="13">
        <f t="shared" si="710"/>
        <v>0</v>
      </c>
      <c r="R1114" s="14">
        <f t="shared" si="723"/>
        <v>0</v>
      </c>
      <c r="S1114" s="13">
        <f t="shared" si="711"/>
        <v>0</v>
      </c>
      <c r="T1114" s="14">
        <f t="shared" si="724"/>
        <v>0</v>
      </c>
      <c r="U1114" s="13">
        <f t="shared" si="712"/>
        <v>0</v>
      </c>
      <c r="V1114" s="14"/>
      <c r="W1114" s="13">
        <f t="shared" si="713"/>
        <v>0</v>
      </c>
      <c r="X1114" s="14">
        <f t="shared" si="725"/>
        <v>0</v>
      </c>
      <c r="Y1114" s="13">
        <f t="shared" si="714"/>
        <v>0</v>
      </c>
      <c r="Z1114" s="14">
        <f t="shared" si="726"/>
        <v>0</v>
      </c>
      <c r="AA1114" s="13">
        <f t="shared" si="715"/>
        <v>1.9999999999999574E-2</v>
      </c>
      <c r="AB1114" s="14"/>
      <c r="AC1114" s="13">
        <f t="shared" si="716"/>
        <v>0</v>
      </c>
      <c r="AD1114" s="14">
        <f t="shared" si="727"/>
        <v>0</v>
      </c>
      <c r="AE1114" s="13">
        <f t="shared" si="717"/>
        <v>0</v>
      </c>
      <c r="AF1114" s="14">
        <f t="shared" si="728"/>
        <v>0</v>
      </c>
      <c r="AG1114" s="13">
        <f t="shared" si="718"/>
        <v>0</v>
      </c>
      <c r="AH1114" s="14"/>
      <c r="AI1114" s="13">
        <f t="shared" si="719"/>
        <v>0</v>
      </c>
      <c r="AJ1114" s="14">
        <f t="shared" si="729"/>
        <v>0</v>
      </c>
      <c r="AK1114" s="13">
        <f t="shared" si="720"/>
        <v>0</v>
      </c>
      <c r="AL1114" s="14">
        <f t="shared" si="730"/>
        <v>0</v>
      </c>
      <c r="AM1114" s="13">
        <f t="shared" si="731"/>
        <v>0</v>
      </c>
      <c r="AN1114" s="14"/>
      <c r="AO1114" s="13">
        <f t="shared" si="732"/>
        <v>0</v>
      </c>
      <c r="AP1114" s="14">
        <f t="shared" si="733"/>
        <v>0</v>
      </c>
      <c r="AQ1114" s="13">
        <f t="shared" si="734"/>
        <v>0</v>
      </c>
      <c r="AR1114" s="14">
        <f t="shared" si="735"/>
        <v>0</v>
      </c>
      <c r="AS1114" s="13">
        <f t="shared" si="736"/>
        <v>1.9999999999999574E-2</v>
      </c>
      <c r="AT1114" s="14"/>
      <c r="AU1114" s="13">
        <f t="shared" si="737"/>
        <v>0</v>
      </c>
      <c r="AV1114" s="14">
        <f t="shared" si="738"/>
        <v>0</v>
      </c>
      <c r="AW1114" s="13">
        <f t="shared" si="739"/>
        <v>0</v>
      </c>
      <c r="AX1114" s="14">
        <f t="shared" si="740"/>
        <v>0</v>
      </c>
      <c r="AY1114" s="13">
        <f t="shared" si="741"/>
        <v>1.9999999999999574E-2</v>
      </c>
      <c r="AZ1114" s="14"/>
      <c r="BA1114" s="13">
        <f t="shared" si="742"/>
        <v>0</v>
      </c>
      <c r="BB1114" s="14">
        <f t="shared" si="743"/>
        <v>0</v>
      </c>
      <c r="BC1114" s="13">
        <f t="shared" si="744"/>
        <v>0</v>
      </c>
      <c r="BD1114" s="14">
        <f t="shared" si="745"/>
        <v>0</v>
      </c>
      <c r="BE1114" s="13">
        <f t="shared" si="746"/>
        <v>1.9999999999999574E-2</v>
      </c>
    </row>
    <row r="1115" spans="1:57" x14ac:dyDescent="0.25">
      <c r="A1115" s="23">
        <f t="shared" si="747"/>
        <v>22.210416666666283</v>
      </c>
      <c r="B1115" s="8" t="s">
        <v>12</v>
      </c>
      <c r="C1115" s="10" t="s">
        <v>14</v>
      </c>
      <c r="D1115" t="s">
        <v>11</v>
      </c>
      <c r="E1115" s="10" t="s">
        <v>14</v>
      </c>
      <c r="F1115" s="11" t="s">
        <v>20</v>
      </c>
      <c r="G1115" s="10"/>
      <c r="H1115" t="s">
        <v>11</v>
      </c>
      <c r="I1115" t="s">
        <v>11</v>
      </c>
      <c r="J1115" s="10" t="s">
        <v>14</v>
      </c>
      <c r="K1115" s="13">
        <f t="shared" si="707"/>
        <v>0</v>
      </c>
      <c r="L1115" s="14">
        <f t="shared" si="721"/>
        <v>0</v>
      </c>
      <c r="M1115" s="13">
        <f t="shared" si="708"/>
        <v>0</v>
      </c>
      <c r="N1115" s="14">
        <f t="shared" si="722"/>
        <v>0</v>
      </c>
      <c r="O1115" s="13">
        <f t="shared" si="709"/>
        <v>1.9999999999999574E-2</v>
      </c>
      <c r="P1115" s="14"/>
      <c r="Q1115" s="13">
        <f t="shared" si="710"/>
        <v>0</v>
      </c>
      <c r="R1115" s="14">
        <f t="shared" si="723"/>
        <v>0</v>
      </c>
      <c r="S1115" s="13">
        <f t="shared" si="711"/>
        <v>0</v>
      </c>
      <c r="T1115" s="14">
        <f t="shared" si="724"/>
        <v>0</v>
      </c>
      <c r="U1115" s="13">
        <f t="shared" si="712"/>
        <v>0</v>
      </c>
      <c r="V1115" s="14"/>
      <c r="W1115" s="13">
        <f t="shared" si="713"/>
        <v>0</v>
      </c>
      <c r="X1115" s="14">
        <f t="shared" si="725"/>
        <v>0</v>
      </c>
      <c r="Y1115" s="13">
        <f t="shared" si="714"/>
        <v>0</v>
      </c>
      <c r="Z1115" s="14">
        <f t="shared" si="726"/>
        <v>0</v>
      </c>
      <c r="AA1115" s="13">
        <f t="shared" si="715"/>
        <v>1.9999999999999574E-2</v>
      </c>
      <c r="AB1115" s="14"/>
      <c r="AC1115" s="13">
        <f t="shared" si="716"/>
        <v>0</v>
      </c>
      <c r="AD1115" s="14">
        <f t="shared" si="727"/>
        <v>0</v>
      </c>
      <c r="AE1115" s="13">
        <f t="shared" si="717"/>
        <v>22.210416666666283</v>
      </c>
      <c r="AF1115" s="14">
        <f t="shared" si="728"/>
        <v>1</v>
      </c>
      <c r="AG1115" s="13">
        <f t="shared" si="718"/>
        <v>0</v>
      </c>
      <c r="AH1115" s="14"/>
      <c r="AI1115" s="13">
        <f t="shared" si="719"/>
        <v>0</v>
      </c>
      <c r="AJ1115" s="14">
        <f t="shared" si="729"/>
        <v>0</v>
      </c>
      <c r="AK1115" s="13">
        <f t="shared" si="720"/>
        <v>0</v>
      </c>
      <c r="AL1115" s="14">
        <f t="shared" si="730"/>
        <v>0</v>
      </c>
      <c r="AM1115" s="13">
        <f t="shared" si="731"/>
        <v>0</v>
      </c>
      <c r="AN1115" s="14"/>
      <c r="AO1115" s="13">
        <f t="shared" si="732"/>
        <v>0</v>
      </c>
      <c r="AP1115" s="14">
        <f t="shared" si="733"/>
        <v>0</v>
      </c>
      <c r="AQ1115" s="13">
        <f t="shared" si="734"/>
        <v>0</v>
      </c>
      <c r="AR1115" s="14">
        <f t="shared" si="735"/>
        <v>0</v>
      </c>
      <c r="AS1115" s="13">
        <f t="shared" si="736"/>
        <v>0</v>
      </c>
      <c r="AT1115" s="14"/>
      <c r="AU1115" s="13">
        <f t="shared" si="737"/>
        <v>0</v>
      </c>
      <c r="AV1115" s="14">
        <f t="shared" si="738"/>
        <v>0</v>
      </c>
      <c r="AW1115" s="13">
        <f t="shared" si="739"/>
        <v>0</v>
      </c>
      <c r="AX1115" s="14">
        <f t="shared" si="740"/>
        <v>0</v>
      </c>
      <c r="AY1115" s="13">
        <f t="shared" si="741"/>
        <v>1.9999999999999574E-2</v>
      </c>
      <c r="AZ1115" s="14"/>
      <c r="BA1115" s="13">
        <f t="shared" si="742"/>
        <v>0</v>
      </c>
      <c r="BB1115" s="14">
        <f t="shared" si="743"/>
        <v>0</v>
      </c>
      <c r="BC1115" s="13">
        <f t="shared" si="744"/>
        <v>0</v>
      </c>
      <c r="BD1115" s="14">
        <f t="shared" si="745"/>
        <v>0</v>
      </c>
      <c r="BE1115" s="13">
        <f t="shared" si="746"/>
        <v>1.9999999999999574E-2</v>
      </c>
    </row>
    <row r="1116" spans="1:57" x14ac:dyDescent="0.25">
      <c r="A1116" s="23">
        <f t="shared" si="747"/>
        <v>22.230416666666283</v>
      </c>
      <c r="B1116" s="8"/>
      <c r="C1116" s="10" t="s">
        <v>14</v>
      </c>
      <c r="D1116" t="s">
        <v>11</v>
      </c>
      <c r="E1116" s="10" t="s">
        <v>14</v>
      </c>
      <c r="G1116" s="10"/>
      <c r="H1116" t="s">
        <v>11</v>
      </c>
      <c r="I1116" t="s">
        <v>11</v>
      </c>
      <c r="J1116" s="10" t="s">
        <v>14</v>
      </c>
      <c r="K1116" s="13">
        <f t="shared" si="707"/>
        <v>0</v>
      </c>
      <c r="L1116" s="14">
        <f t="shared" si="721"/>
        <v>0</v>
      </c>
      <c r="M1116" s="13">
        <f t="shared" si="708"/>
        <v>0</v>
      </c>
      <c r="N1116" s="14">
        <f t="shared" si="722"/>
        <v>0</v>
      </c>
      <c r="O1116" s="13">
        <f t="shared" si="709"/>
        <v>1.9999999999999574E-2</v>
      </c>
      <c r="P1116" s="14"/>
      <c r="Q1116" s="13">
        <f t="shared" si="710"/>
        <v>0</v>
      </c>
      <c r="R1116" s="14">
        <f t="shared" si="723"/>
        <v>0</v>
      </c>
      <c r="S1116" s="13">
        <f t="shared" si="711"/>
        <v>0</v>
      </c>
      <c r="T1116" s="14">
        <f t="shared" si="724"/>
        <v>0</v>
      </c>
      <c r="U1116" s="13">
        <f t="shared" si="712"/>
        <v>0</v>
      </c>
      <c r="V1116" s="14"/>
      <c r="W1116" s="13">
        <f t="shared" si="713"/>
        <v>0</v>
      </c>
      <c r="X1116" s="14">
        <f t="shared" si="725"/>
        <v>0</v>
      </c>
      <c r="Y1116" s="13">
        <f t="shared" si="714"/>
        <v>0</v>
      </c>
      <c r="Z1116" s="14">
        <f t="shared" si="726"/>
        <v>0</v>
      </c>
      <c r="AA1116" s="13">
        <f t="shared" si="715"/>
        <v>1.9999999999999574E-2</v>
      </c>
      <c r="AB1116" s="14"/>
      <c r="AC1116" s="13">
        <f t="shared" si="716"/>
        <v>0</v>
      </c>
      <c r="AD1116" s="14">
        <f t="shared" si="727"/>
        <v>0</v>
      </c>
      <c r="AE1116" s="13">
        <f t="shared" si="717"/>
        <v>0</v>
      </c>
      <c r="AF1116" s="14">
        <f t="shared" si="728"/>
        <v>0</v>
      </c>
      <c r="AG1116" s="13">
        <f t="shared" si="718"/>
        <v>0</v>
      </c>
      <c r="AH1116" s="14"/>
      <c r="AI1116" s="13">
        <f t="shared" si="719"/>
        <v>0</v>
      </c>
      <c r="AJ1116" s="14">
        <f t="shared" si="729"/>
        <v>0</v>
      </c>
      <c r="AK1116" s="13">
        <f t="shared" si="720"/>
        <v>0</v>
      </c>
      <c r="AL1116" s="14">
        <f t="shared" si="730"/>
        <v>0</v>
      </c>
      <c r="AM1116" s="13">
        <f t="shared" si="731"/>
        <v>0</v>
      </c>
      <c r="AN1116" s="14"/>
      <c r="AO1116" s="13">
        <f t="shared" si="732"/>
        <v>0</v>
      </c>
      <c r="AP1116" s="14">
        <f t="shared" si="733"/>
        <v>0</v>
      </c>
      <c r="AQ1116" s="13">
        <f t="shared" si="734"/>
        <v>0</v>
      </c>
      <c r="AR1116" s="14">
        <f t="shared" si="735"/>
        <v>0</v>
      </c>
      <c r="AS1116" s="13">
        <f t="shared" si="736"/>
        <v>0</v>
      </c>
      <c r="AT1116" s="14"/>
      <c r="AU1116" s="13">
        <f t="shared" si="737"/>
        <v>0</v>
      </c>
      <c r="AV1116" s="14">
        <f t="shared" si="738"/>
        <v>0</v>
      </c>
      <c r="AW1116" s="13">
        <f t="shared" si="739"/>
        <v>0</v>
      </c>
      <c r="AX1116" s="14">
        <f t="shared" si="740"/>
        <v>0</v>
      </c>
      <c r="AY1116" s="13">
        <f t="shared" si="741"/>
        <v>1.9999999999999574E-2</v>
      </c>
      <c r="AZ1116" s="14"/>
      <c r="BA1116" s="13">
        <f t="shared" si="742"/>
        <v>0</v>
      </c>
      <c r="BB1116" s="14">
        <f t="shared" si="743"/>
        <v>0</v>
      </c>
      <c r="BC1116" s="13">
        <f t="shared" si="744"/>
        <v>0</v>
      </c>
      <c r="BD1116" s="14">
        <f t="shared" si="745"/>
        <v>0</v>
      </c>
      <c r="BE1116" s="13">
        <f t="shared" si="746"/>
        <v>1.9999999999999574E-2</v>
      </c>
    </row>
    <row r="1117" spans="1:57" x14ac:dyDescent="0.25">
      <c r="A1117" s="23">
        <f t="shared" si="747"/>
        <v>22.250416666666283</v>
      </c>
      <c r="B1117" s="8"/>
      <c r="C1117" s="10" t="s">
        <v>14</v>
      </c>
      <c r="D1117" t="s">
        <v>11</v>
      </c>
      <c r="E1117" s="10" t="s">
        <v>14</v>
      </c>
      <c r="F1117" s="11"/>
      <c r="H1117" t="s">
        <v>11</v>
      </c>
      <c r="I1117" t="s">
        <v>11</v>
      </c>
      <c r="J1117" s="10" t="s">
        <v>14</v>
      </c>
      <c r="K1117" s="13">
        <f t="shared" si="707"/>
        <v>0</v>
      </c>
      <c r="L1117" s="14">
        <f t="shared" si="721"/>
        <v>0</v>
      </c>
      <c r="M1117" s="13">
        <f t="shared" si="708"/>
        <v>0</v>
      </c>
      <c r="N1117" s="14">
        <f t="shared" si="722"/>
        <v>0</v>
      </c>
      <c r="O1117" s="13">
        <f t="shared" si="709"/>
        <v>1.9999999999999574E-2</v>
      </c>
      <c r="P1117" s="14"/>
      <c r="Q1117" s="13">
        <f t="shared" si="710"/>
        <v>0</v>
      </c>
      <c r="R1117" s="14">
        <f t="shared" si="723"/>
        <v>0</v>
      </c>
      <c r="S1117" s="13">
        <f t="shared" si="711"/>
        <v>0</v>
      </c>
      <c r="T1117" s="14">
        <f t="shared" si="724"/>
        <v>0</v>
      </c>
      <c r="U1117" s="13">
        <f t="shared" si="712"/>
        <v>0</v>
      </c>
      <c r="V1117" s="14"/>
      <c r="W1117" s="13">
        <f t="shared" si="713"/>
        <v>0</v>
      </c>
      <c r="X1117" s="14">
        <f t="shared" si="725"/>
        <v>0</v>
      </c>
      <c r="Y1117" s="13">
        <f t="shared" si="714"/>
        <v>0</v>
      </c>
      <c r="Z1117" s="14">
        <f t="shared" si="726"/>
        <v>0</v>
      </c>
      <c r="AA1117" s="13">
        <f t="shared" si="715"/>
        <v>1.9999999999999574E-2</v>
      </c>
      <c r="AB1117" s="14"/>
      <c r="AC1117" s="13">
        <f t="shared" si="716"/>
        <v>0</v>
      </c>
      <c r="AD1117" s="14">
        <f t="shared" si="727"/>
        <v>0</v>
      </c>
      <c r="AE1117" s="13">
        <f t="shared" si="717"/>
        <v>0</v>
      </c>
      <c r="AF1117" s="14">
        <f t="shared" si="728"/>
        <v>0</v>
      </c>
      <c r="AG1117" s="13">
        <f t="shared" si="718"/>
        <v>0</v>
      </c>
      <c r="AH1117" s="14"/>
      <c r="AI1117" s="13">
        <f t="shared" si="719"/>
        <v>0</v>
      </c>
      <c r="AJ1117" s="14">
        <f t="shared" si="729"/>
        <v>0</v>
      </c>
      <c r="AK1117" s="13">
        <f t="shared" si="720"/>
        <v>0</v>
      </c>
      <c r="AL1117" s="14">
        <f t="shared" si="730"/>
        <v>0</v>
      </c>
      <c r="AM1117" s="13">
        <f t="shared" si="731"/>
        <v>0</v>
      </c>
      <c r="AN1117" s="14"/>
      <c r="AO1117" s="13">
        <f t="shared" si="732"/>
        <v>0</v>
      </c>
      <c r="AP1117" s="14">
        <f t="shared" si="733"/>
        <v>0</v>
      </c>
      <c r="AQ1117" s="13">
        <f t="shared" si="734"/>
        <v>0</v>
      </c>
      <c r="AR1117" s="14">
        <f t="shared" si="735"/>
        <v>0</v>
      </c>
      <c r="AS1117" s="13">
        <f t="shared" si="736"/>
        <v>0</v>
      </c>
      <c r="AT1117" s="14"/>
      <c r="AU1117" s="13">
        <f t="shared" si="737"/>
        <v>0</v>
      </c>
      <c r="AV1117" s="14">
        <f t="shared" si="738"/>
        <v>0</v>
      </c>
      <c r="AW1117" s="13">
        <f t="shared" si="739"/>
        <v>0</v>
      </c>
      <c r="AX1117" s="14">
        <f t="shared" si="740"/>
        <v>0</v>
      </c>
      <c r="AY1117" s="13">
        <f t="shared" si="741"/>
        <v>1.9999999999999574E-2</v>
      </c>
      <c r="AZ1117" s="14"/>
      <c r="BA1117" s="13">
        <f t="shared" si="742"/>
        <v>0</v>
      </c>
      <c r="BB1117" s="14">
        <f t="shared" si="743"/>
        <v>0</v>
      </c>
      <c r="BC1117" s="13">
        <f t="shared" si="744"/>
        <v>0</v>
      </c>
      <c r="BD1117" s="14">
        <f t="shared" si="745"/>
        <v>0</v>
      </c>
      <c r="BE1117" s="13">
        <f t="shared" si="746"/>
        <v>1.9999999999999574E-2</v>
      </c>
    </row>
    <row r="1118" spans="1:57" x14ac:dyDescent="0.25">
      <c r="A1118" s="23">
        <f t="shared" si="747"/>
        <v>22.270416666666282</v>
      </c>
      <c r="B1118" s="8"/>
      <c r="C1118" s="10" t="s">
        <v>14</v>
      </c>
      <c r="D1118" t="s">
        <v>11</v>
      </c>
      <c r="E1118" s="10" t="s">
        <v>14</v>
      </c>
      <c r="H1118" t="s">
        <v>11</v>
      </c>
      <c r="I1118" t="s">
        <v>11</v>
      </c>
      <c r="J1118" s="10" t="s">
        <v>14</v>
      </c>
      <c r="K1118" s="13">
        <f t="shared" si="707"/>
        <v>0</v>
      </c>
      <c r="L1118" s="14">
        <f t="shared" si="721"/>
        <v>0</v>
      </c>
      <c r="M1118" s="13">
        <f t="shared" si="708"/>
        <v>0</v>
      </c>
      <c r="N1118" s="14">
        <f t="shared" si="722"/>
        <v>0</v>
      </c>
      <c r="O1118" s="13">
        <f t="shared" si="709"/>
        <v>1.9999999999999574E-2</v>
      </c>
      <c r="P1118" s="14"/>
      <c r="Q1118" s="13">
        <f t="shared" si="710"/>
        <v>0</v>
      </c>
      <c r="R1118" s="14">
        <f t="shared" si="723"/>
        <v>0</v>
      </c>
      <c r="S1118" s="13">
        <f t="shared" si="711"/>
        <v>0</v>
      </c>
      <c r="T1118" s="14">
        <f t="shared" si="724"/>
        <v>0</v>
      </c>
      <c r="U1118" s="13">
        <f t="shared" si="712"/>
        <v>0</v>
      </c>
      <c r="V1118" s="14"/>
      <c r="W1118" s="13">
        <f t="shared" si="713"/>
        <v>0</v>
      </c>
      <c r="X1118" s="14">
        <f t="shared" si="725"/>
        <v>0</v>
      </c>
      <c r="Y1118" s="13">
        <f t="shared" si="714"/>
        <v>0</v>
      </c>
      <c r="Z1118" s="14">
        <f t="shared" si="726"/>
        <v>0</v>
      </c>
      <c r="AA1118" s="13">
        <f t="shared" si="715"/>
        <v>1.9999999999999574E-2</v>
      </c>
      <c r="AB1118" s="14"/>
      <c r="AC1118" s="13">
        <f t="shared" si="716"/>
        <v>0</v>
      </c>
      <c r="AD1118" s="14">
        <f t="shared" si="727"/>
        <v>0</v>
      </c>
      <c r="AE1118" s="13">
        <f t="shared" si="717"/>
        <v>0</v>
      </c>
      <c r="AF1118" s="14">
        <f t="shared" si="728"/>
        <v>0</v>
      </c>
      <c r="AG1118" s="13">
        <f t="shared" si="718"/>
        <v>0</v>
      </c>
      <c r="AH1118" s="14"/>
      <c r="AI1118" s="13">
        <f t="shared" si="719"/>
        <v>0</v>
      </c>
      <c r="AJ1118" s="14">
        <f t="shared" si="729"/>
        <v>0</v>
      </c>
      <c r="AK1118" s="13">
        <f t="shared" si="720"/>
        <v>0</v>
      </c>
      <c r="AL1118" s="14">
        <f t="shared" si="730"/>
        <v>0</v>
      </c>
      <c r="AM1118" s="13">
        <f t="shared" si="731"/>
        <v>0</v>
      </c>
      <c r="AN1118" s="14"/>
      <c r="AO1118" s="13">
        <f t="shared" si="732"/>
        <v>0</v>
      </c>
      <c r="AP1118" s="14">
        <f t="shared" si="733"/>
        <v>0</v>
      </c>
      <c r="AQ1118" s="13">
        <f t="shared" si="734"/>
        <v>0</v>
      </c>
      <c r="AR1118" s="14">
        <f t="shared" si="735"/>
        <v>0</v>
      </c>
      <c r="AS1118" s="13">
        <f t="shared" si="736"/>
        <v>0</v>
      </c>
      <c r="AT1118" s="14"/>
      <c r="AU1118" s="13">
        <f t="shared" si="737"/>
        <v>0</v>
      </c>
      <c r="AV1118" s="14">
        <f t="shared" si="738"/>
        <v>0</v>
      </c>
      <c r="AW1118" s="13">
        <f t="shared" si="739"/>
        <v>0</v>
      </c>
      <c r="AX1118" s="14">
        <f t="shared" si="740"/>
        <v>0</v>
      </c>
      <c r="AY1118" s="13">
        <f t="shared" si="741"/>
        <v>1.9999999999999574E-2</v>
      </c>
      <c r="AZ1118" s="14"/>
      <c r="BA1118" s="13">
        <f t="shared" si="742"/>
        <v>0</v>
      </c>
      <c r="BB1118" s="14">
        <f t="shared" si="743"/>
        <v>0</v>
      </c>
      <c r="BC1118" s="13">
        <f t="shared" si="744"/>
        <v>0</v>
      </c>
      <c r="BD1118" s="14">
        <f t="shared" si="745"/>
        <v>0</v>
      </c>
      <c r="BE1118" s="13">
        <f t="shared" si="746"/>
        <v>1.9999999999999574E-2</v>
      </c>
    </row>
    <row r="1119" spans="1:57" x14ac:dyDescent="0.25">
      <c r="A1119" s="23">
        <f t="shared" si="747"/>
        <v>22.290416666666282</v>
      </c>
      <c r="B1119" s="8" t="s">
        <v>65</v>
      </c>
      <c r="C1119" s="10" t="s">
        <v>14</v>
      </c>
      <c r="D1119" t="s">
        <v>11</v>
      </c>
      <c r="E1119" s="10" t="s">
        <v>14</v>
      </c>
      <c r="H1119" t="s">
        <v>11</v>
      </c>
      <c r="I1119" t="s">
        <v>11</v>
      </c>
      <c r="J1119" s="10" t="s">
        <v>14</v>
      </c>
      <c r="K1119" s="13">
        <f t="shared" si="707"/>
        <v>0</v>
      </c>
      <c r="L1119" s="14">
        <f t="shared" si="721"/>
        <v>0</v>
      </c>
      <c r="M1119" s="13">
        <f t="shared" si="708"/>
        <v>0</v>
      </c>
      <c r="N1119" s="14">
        <f t="shared" si="722"/>
        <v>0</v>
      </c>
      <c r="O1119" s="13">
        <f t="shared" si="709"/>
        <v>1.9999999999999574E-2</v>
      </c>
      <c r="P1119" s="14"/>
      <c r="Q1119" s="13">
        <f t="shared" si="710"/>
        <v>0</v>
      </c>
      <c r="R1119" s="14">
        <f t="shared" si="723"/>
        <v>0</v>
      </c>
      <c r="S1119" s="13">
        <f t="shared" si="711"/>
        <v>0</v>
      </c>
      <c r="T1119" s="14">
        <f t="shared" si="724"/>
        <v>0</v>
      </c>
      <c r="U1119" s="13">
        <f t="shared" si="712"/>
        <v>0</v>
      </c>
      <c r="V1119" s="14"/>
      <c r="W1119" s="13">
        <f t="shared" si="713"/>
        <v>0</v>
      </c>
      <c r="X1119" s="14">
        <f t="shared" si="725"/>
        <v>0</v>
      </c>
      <c r="Y1119" s="13">
        <f t="shared" si="714"/>
        <v>0</v>
      </c>
      <c r="Z1119" s="14">
        <f t="shared" si="726"/>
        <v>0</v>
      </c>
      <c r="AA1119" s="13">
        <f t="shared" si="715"/>
        <v>1.9999999999999574E-2</v>
      </c>
      <c r="AB1119" s="14"/>
      <c r="AC1119" s="13">
        <f t="shared" si="716"/>
        <v>0</v>
      </c>
      <c r="AD1119" s="14">
        <f t="shared" si="727"/>
        <v>0</v>
      </c>
      <c r="AE1119" s="13">
        <f t="shared" si="717"/>
        <v>0</v>
      </c>
      <c r="AF1119" s="14">
        <f t="shared" si="728"/>
        <v>0</v>
      </c>
      <c r="AG1119" s="13">
        <f t="shared" si="718"/>
        <v>0</v>
      </c>
      <c r="AH1119" s="14"/>
      <c r="AI1119" s="13">
        <f t="shared" si="719"/>
        <v>0</v>
      </c>
      <c r="AJ1119" s="14">
        <f t="shared" si="729"/>
        <v>0</v>
      </c>
      <c r="AK1119" s="13">
        <f t="shared" si="720"/>
        <v>0</v>
      </c>
      <c r="AL1119" s="14">
        <f t="shared" si="730"/>
        <v>0</v>
      </c>
      <c r="AM1119" s="13">
        <f t="shared" si="731"/>
        <v>0</v>
      </c>
      <c r="AN1119" s="14"/>
      <c r="AO1119" s="13">
        <f t="shared" si="732"/>
        <v>0</v>
      </c>
      <c r="AP1119" s="14">
        <f t="shared" si="733"/>
        <v>0</v>
      </c>
      <c r="AQ1119" s="13">
        <f t="shared" si="734"/>
        <v>0</v>
      </c>
      <c r="AR1119" s="14">
        <f t="shared" si="735"/>
        <v>0</v>
      </c>
      <c r="AS1119" s="13">
        <f t="shared" si="736"/>
        <v>0</v>
      </c>
      <c r="AT1119" s="14"/>
      <c r="AU1119" s="13">
        <f t="shared" si="737"/>
        <v>0</v>
      </c>
      <c r="AV1119" s="14">
        <f t="shared" si="738"/>
        <v>0</v>
      </c>
      <c r="AW1119" s="13">
        <f t="shared" si="739"/>
        <v>22.290416666666282</v>
      </c>
      <c r="AX1119" s="14">
        <f t="shared" si="740"/>
        <v>1</v>
      </c>
      <c r="AY1119" s="13">
        <f t="shared" si="741"/>
        <v>1.9999999999999574E-2</v>
      </c>
      <c r="AZ1119" s="14"/>
      <c r="BA1119" s="13">
        <f t="shared" si="742"/>
        <v>0</v>
      </c>
      <c r="BB1119" s="14">
        <f t="shared" si="743"/>
        <v>0</v>
      </c>
      <c r="BC1119" s="13">
        <f t="shared" si="744"/>
        <v>0</v>
      </c>
      <c r="BD1119" s="14">
        <f t="shared" si="745"/>
        <v>0</v>
      </c>
      <c r="BE1119" s="13">
        <f t="shared" si="746"/>
        <v>1.9999999999999574E-2</v>
      </c>
    </row>
    <row r="1120" spans="1:57" x14ac:dyDescent="0.25">
      <c r="A1120" s="23">
        <f t="shared" si="747"/>
        <v>22.310416666666281</v>
      </c>
      <c r="B1120" s="8"/>
      <c r="C1120" s="10" t="s">
        <v>14</v>
      </c>
      <c r="D1120" t="s">
        <v>11</v>
      </c>
      <c r="E1120" t="s">
        <v>11</v>
      </c>
      <c r="H1120" t="s">
        <v>11</v>
      </c>
      <c r="I1120" s="11" t="s">
        <v>20</v>
      </c>
      <c r="J1120" s="10" t="s">
        <v>14</v>
      </c>
      <c r="K1120" s="13">
        <f t="shared" si="707"/>
        <v>0</v>
      </c>
      <c r="L1120" s="14">
        <f t="shared" si="721"/>
        <v>0</v>
      </c>
      <c r="M1120" s="13">
        <f t="shared" si="708"/>
        <v>0</v>
      </c>
      <c r="N1120" s="14">
        <f t="shared" si="722"/>
        <v>0</v>
      </c>
      <c r="O1120" s="13">
        <f t="shared" si="709"/>
        <v>1.9999999999999574E-2</v>
      </c>
      <c r="P1120" s="14"/>
      <c r="Q1120" s="13">
        <f t="shared" si="710"/>
        <v>0</v>
      </c>
      <c r="R1120" s="14">
        <f t="shared" si="723"/>
        <v>0</v>
      </c>
      <c r="S1120" s="13">
        <f t="shared" si="711"/>
        <v>0</v>
      </c>
      <c r="T1120" s="14">
        <f t="shared" si="724"/>
        <v>0</v>
      </c>
      <c r="U1120" s="13">
        <f t="shared" si="712"/>
        <v>0</v>
      </c>
      <c r="V1120" s="14"/>
      <c r="W1120" s="13">
        <f t="shared" si="713"/>
        <v>0</v>
      </c>
      <c r="X1120" s="14">
        <f t="shared" si="725"/>
        <v>0</v>
      </c>
      <c r="Y1120" s="13">
        <f t="shared" si="714"/>
        <v>0</v>
      </c>
      <c r="Z1120" s="14">
        <f t="shared" si="726"/>
        <v>0</v>
      </c>
      <c r="AA1120" s="13">
        <f t="shared" si="715"/>
        <v>0</v>
      </c>
      <c r="AB1120" s="14"/>
      <c r="AC1120" s="13">
        <f t="shared" si="716"/>
        <v>0</v>
      </c>
      <c r="AD1120" s="14">
        <f t="shared" si="727"/>
        <v>0</v>
      </c>
      <c r="AE1120" s="13">
        <f t="shared" si="717"/>
        <v>0</v>
      </c>
      <c r="AF1120" s="14">
        <f t="shared" si="728"/>
        <v>0</v>
      </c>
      <c r="AG1120" s="13">
        <f t="shared" si="718"/>
        <v>0</v>
      </c>
      <c r="AH1120" s="14"/>
      <c r="AI1120" s="13">
        <f t="shared" si="719"/>
        <v>0</v>
      </c>
      <c r="AJ1120" s="14">
        <f t="shared" si="729"/>
        <v>0</v>
      </c>
      <c r="AK1120" s="13">
        <f t="shared" si="720"/>
        <v>0</v>
      </c>
      <c r="AL1120" s="14">
        <f t="shared" si="730"/>
        <v>0</v>
      </c>
      <c r="AM1120" s="13">
        <f t="shared" si="731"/>
        <v>0</v>
      </c>
      <c r="AN1120" s="14"/>
      <c r="AO1120" s="13">
        <f t="shared" si="732"/>
        <v>0</v>
      </c>
      <c r="AP1120" s="14">
        <f t="shared" si="733"/>
        <v>0</v>
      </c>
      <c r="AQ1120" s="13">
        <f t="shared" si="734"/>
        <v>0</v>
      </c>
      <c r="AR1120" s="14">
        <f t="shared" si="735"/>
        <v>0</v>
      </c>
      <c r="AS1120" s="13">
        <f t="shared" si="736"/>
        <v>0</v>
      </c>
      <c r="AT1120" s="14"/>
      <c r="AU1120" s="13">
        <f t="shared" si="737"/>
        <v>0</v>
      </c>
      <c r="AV1120" s="14">
        <f t="shared" si="738"/>
        <v>0</v>
      </c>
      <c r="AW1120" s="13">
        <f t="shared" si="739"/>
        <v>0</v>
      </c>
      <c r="AX1120" s="14">
        <f t="shared" si="740"/>
        <v>0</v>
      </c>
      <c r="AY1120" s="13">
        <f t="shared" si="741"/>
        <v>1.9999999999999574E-2</v>
      </c>
      <c r="AZ1120" s="14"/>
      <c r="BA1120" s="13">
        <f t="shared" si="742"/>
        <v>0</v>
      </c>
      <c r="BB1120" s="14">
        <f t="shared" si="743"/>
        <v>0</v>
      </c>
      <c r="BC1120" s="13">
        <f t="shared" si="744"/>
        <v>0</v>
      </c>
      <c r="BD1120" s="14">
        <f t="shared" si="745"/>
        <v>0</v>
      </c>
      <c r="BE1120" s="13">
        <f t="shared" si="746"/>
        <v>1.9999999999999574E-2</v>
      </c>
    </row>
    <row r="1121" spans="1:57" x14ac:dyDescent="0.25">
      <c r="A1121" s="23">
        <f t="shared" si="747"/>
        <v>22.330416666666281</v>
      </c>
      <c r="B1121" s="8"/>
      <c r="C1121" s="10" t="s">
        <v>14</v>
      </c>
      <c r="D1121" t="s">
        <v>11</v>
      </c>
      <c r="E1121" t="s">
        <v>11</v>
      </c>
      <c r="F1121" s="11"/>
      <c r="H1121" t="s">
        <v>11</v>
      </c>
      <c r="I1121" s="10"/>
      <c r="J1121" s="10" t="s">
        <v>14</v>
      </c>
      <c r="K1121" s="13">
        <f t="shared" si="707"/>
        <v>0</v>
      </c>
      <c r="L1121" s="14">
        <f t="shared" si="721"/>
        <v>0</v>
      </c>
      <c r="M1121" s="13">
        <f t="shared" si="708"/>
        <v>0</v>
      </c>
      <c r="N1121" s="14">
        <f t="shared" si="722"/>
        <v>0</v>
      </c>
      <c r="O1121" s="13">
        <f t="shared" si="709"/>
        <v>1.9999999999999574E-2</v>
      </c>
      <c r="P1121" s="14"/>
      <c r="Q1121" s="13">
        <f t="shared" si="710"/>
        <v>0</v>
      </c>
      <c r="R1121" s="14">
        <f t="shared" si="723"/>
        <v>0</v>
      </c>
      <c r="S1121" s="13">
        <f t="shared" si="711"/>
        <v>0</v>
      </c>
      <c r="T1121" s="14">
        <f t="shared" si="724"/>
        <v>0</v>
      </c>
      <c r="U1121" s="13">
        <f t="shared" si="712"/>
        <v>0</v>
      </c>
      <c r="V1121" s="14"/>
      <c r="W1121" s="13">
        <f t="shared" si="713"/>
        <v>0</v>
      </c>
      <c r="X1121" s="14">
        <f t="shared" si="725"/>
        <v>0</v>
      </c>
      <c r="Y1121" s="13">
        <f t="shared" si="714"/>
        <v>0</v>
      </c>
      <c r="Z1121" s="14">
        <f t="shared" si="726"/>
        <v>0</v>
      </c>
      <c r="AA1121" s="13">
        <f t="shared" si="715"/>
        <v>0</v>
      </c>
      <c r="AB1121" s="14"/>
      <c r="AC1121" s="13">
        <f t="shared" si="716"/>
        <v>0</v>
      </c>
      <c r="AD1121" s="14">
        <f t="shared" si="727"/>
        <v>0</v>
      </c>
      <c r="AE1121" s="13">
        <f t="shared" si="717"/>
        <v>0</v>
      </c>
      <c r="AF1121" s="14">
        <f t="shared" si="728"/>
        <v>0</v>
      </c>
      <c r="AG1121" s="13">
        <f t="shared" si="718"/>
        <v>0</v>
      </c>
      <c r="AH1121" s="14"/>
      <c r="AI1121" s="13">
        <f t="shared" si="719"/>
        <v>0</v>
      </c>
      <c r="AJ1121" s="14">
        <f t="shared" si="729"/>
        <v>0</v>
      </c>
      <c r="AK1121" s="13">
        <f t="shared" si="720"/>
        <v>0</v>
      </c>
      <c r="AL1121" s="14">
        <f t="shared" si="730"/>
        <v>0</v>
      </c>
      <c r="AM1121" s="13">
        <f t="shared" si="731"/>
        <v>0</v>
      </c>
      <c r="AN1121" s="14"/>
      <c r="AO1121" s="13">
        <f t="shared" si="732"/>
        <v>0</v>
      </c>
      <c r="AP1121" s="14">
        <f t="shared" si="733"/>
        <v>0</v>
      </c>
      <c r="AQ1121" s="13">
        <f t="shared" si="734"/>
        <v>0</v>
      </c>
      <c r="AR1121" s="14">
        <f t="shared" si="735"/>
        <v>0</v>
      </c>
      <c r="AS1121" s="13">
        <f t="shared" si="736"/>
        <v>0</v>
      </c>
      <c r="AT1121" s="14"/>
      <c r="AU1121" s="13">
        <f t="shared" si="737"/>
        <v>0</v>
      </c>
      <c r="AV1121" s="14">
        <f t="shared" si="738"/>
        <v>0</v>
      </c>
      <c r="AW1121" s="13">
        <f t="shared" si="739"/>
        <v>0</v>
      </c>
      <c r="AX1121" s="14">
        <f t="shared" si="740"/>
        <v>0</v>
      </c>
      <c r="AY1121" s="13">
        <f t="shared" si="741"/>
        <v>1.9999999999999574E-2</v>
      </c>
      <c r="AZ1121" s="14"/>
      <c r="BA1121" s="13">
        <f t="shared" si="742"/>
        <v>0</v>
      </c>
      <c r="BB1121" s="14">
        <f t="shared" si="743"/>
        <v>0</v>
      </c>
      <c r="BC1121" s="13">
        <f t="shared" si="744"/>
        <v>0</v>
      </c>
      <c r="BD1121" s="14">
        <f t="shared" si="745"/>
        <v>0</v>
      </c>
      <c r="BE1121" s="13">
        <f t="shared" si="746"/>
        <v>1.9999999999999574E-2</v>
      </c>
    </row>
    <row r="1122" spans="1:57" x14ac:dyDescent="0.25">
      <c r="A1122" s="23">
        <f t="shared" si="747"/>
        <v>22.35041666666628</v>
      </c>
      <c r="B1122" s="8"/>
      <c r="C1122" s="10" t="s">
        <v>14</v>
      </c>
      <c r="D1122" t="s">
        <v>11</v>
      </c>
      <c r="E1122" t="s">
        <v>11</v>
      </c>
      <c r="G1122" s="11"/>
      <c r="H1122" t="s">
        <v>11</v>
      </c>
      <c r="I1122" s="10"/>
      <c r="J1122" s="10" t="s">
        <v>14</v>
      </c>
      <c r="K1122" s="13">
        <f t="shared" si="707"/>
        <v>0</v>
      </c>
      <c r="L1122" s="14">
        <f t="shared" si="721"/>
        <v>0</v>
      </c>
      <c r="M1122" s="13">
        <f t="shared" si="708"/>
        <v>0</v>
      </c>
      <c r="N1122" s="14">
        <f t="shared" si="722"/>
        <v>0</v>
      </c>
      <c r="O1122" s="13">
        <f t="shared" si="709"/>
        <v>1.9999999999999574E-2</v>
      </c>
      <c r="P1122" s="14"/>
      <c r="Q1122" s="13">
        <f t="shared" si="710"/>
        <v>0</v>
      </c>
      <c r="R1122" s="14">
        <f t="shared" si="723"/>
        <v>0</v>
      </c>
      <c r="S1122" s="13">
        <f t="shared" si="711"/>
        <v>0</v>
      </c>
      <c r="T1122" s="14">
        <f t="shared" si="724"/>
        <v>0</v>
      </c>
      <c r="U1122" s="13">
        <f t="shared" si="712"/>
        <v>0</v>
      </c>
      <c r="V1122" s="14"/>
      <c r="W1122" s="13">
        <f t="shared" si="713"/>
        <v>0</v>
      </c>
      <c r="X1122" s="14">
        <f t="shared" si="725"/>
        <v>0</v>
      </c>
      <c r="Y1122" s="13">
        <f t="shared" si="714"/>
        <v>0</v>
      </c>
      <c r="Z1122" s="14">
        <f t="shared" si="726"/>
        <v>0</v>
      </c>
      <c r="AA1122" s="13">
        <f t="shared" si="715"/>
        <v>0</v>
      </c>
      <c r="AB1122" s="14"/>
      <c r="AC1122" s="13">
        <f t="shared" si="716"/>
        <v>0</v>
      </c>
      <c r="AD1122" s="14">
        <f t="shared" si="727"/>
        <v>0</v>
      </c>
      <c r="AE1122" s="13">
        <f t="shared" si="717"/>
        <v>0</v>
      </c>
      <c r="AF1122" s="14">
        <f t="shared" si="728"/>
        <v>0</v>
      </c>
      <c r="AG1122" s="13">
        <f t="shared" si="718"/>
        <v>0</v>
      </c>
      <c r="AH1122" s="14"/>
      <c r="AI1122" s="13">
        <f t="shared" si="719"/>
        <v>0</v>
      </c>
      <c r="AJ1122" s="14">
        <f t="shared" si="729"/>
        <v>0</v>
      </c>
      <c r="AK1122" s="13">
        <f t="shared" si="720"/>
        <v>0</v>
      </c>
      <c r="AL1122" s="14">
        <f t="shared" si="730"/>
        <v>0</v>
      </c>
      <c r="AM1122" s="13">
        <f t="shared" si="731"/>
        <v>0</v>
      </c>
      <c r="AN1122" s="14"/>
      <c r="AO1122" s="13">
        <f t="shared" si="732"/>
        <v>0</v>
      </c>
      <c r="AP1122" s="14">
        <f t="shared" si="733"/>
        <v>0</v>
      </c>
      <c r="AQ1122" s="13">
        <f t="shared" si="734"/>
        <v>0</v>
      </c>
      <c r="AR1122" s="14">
        <f t="shared" si="735"/>
        <v>0</v>
      </c>
      <c r="AS1122" s="13">
        <f t="shared" si="736"/>
        <v>0</v>
      </c>
      <c r="AT1122" s="14"/>
      <c r="AU1122" s="13">
        <f t="shared" si="737"/>
        <v>0</v>
      </c>
      <c r="AV1122" s="14">
        <f t="shared" si="738"/>
        <v>0</v>
      </c>
      <c r="AW1122" s="13">
        <f t="shared" si="739"/>
        <v>0</v>
      </c>
      <c r="AX1122" s="14">
        <f t="shared" si="740"/>
        <v>0</v>
      </c>
      <c r="AY1122" s="13">
        <f t="shared" si="741"/>
        <v>1.9999999999999574E-2</v>
      </c>
      <c r="AZ1122" s="14"/>
      <c r="BA1122" s="13">
        <f t="shared" si="742"/>
        <v>0</v>
      </c>
      <c r="BB1122" s="14">
        <f t="shared" si="743"/>
        <v>0</v>
      </c>
      <c r="BC1122" s="13">
        <f t="shared" si="744"/>
        <v>0</v>
      </c>
      <c r="BD1122" s="14">
        <f t="shared" si="745"/>
        <v>0</v>
      </c>
      <c r="BE1122" s="13">
        <f t="shared" si="746"/>
        <v>1.9999999999999574E-2</v>
      </c>
    </row>
    <row r="1123" spans="1:57" x14ac:dyDescent="0.25">
      <c r="A1123" s="23">
        <f t="shared" si="747"/>
        <v>22.37041666666628</v>
      </c>
      <c r="B1123" s="8" t="s">
        <v>13</v>
      </c>
      <c r="C1123" s="10" t="s">
        <v>14</v>
      </c>
      <c r="D1123" t="s">
        <v>11</v>
      </c>
      <c r="E1123" t="s">
        <v>11</v>
      </c>
      <c r="G1123" s="10" t="s">
        <v>14</v>
      </c>
      <c r="H1123" t="s">
        <v>11</v>
      </c>
      <c r="I1123" s="10"/>
      <c r="J1123" s="10" t="s">
        <v>14</v>
      </c>
      <c r="K1123" s="13">
        <f t="shared" si="707"/>
        <v>0</v>
      </c>
      <c r="L1123" s="14">
        <f t="shared" si="721"/>
        <v>0</v>
      </c>
      <c r="M1123" s="13">
        <f t="shared" si="708"/>
        <v>0</v>
      </c>
      <c r="N1123" s="14">
        <f t="shared" si="722"/>
        <v>0</v>
      </c>
      <c r="O1123" s="13">
        <f t="shared" si="709"/>
        <v>1.9999999999999574E-2</v>
      </c>
      <c r="P1123" s="14"/>
      <c r="Q1123" s="13">
        <f t="shared" si="710"/>
        <v>0</v>
      </c>
      <c r="R1123" s="14">
        <f t="shared" si="723"/>
        <v>0</v>
      </c>
      <c r="S1123" s="13">
        <f t="shared" si="711"/>
        <v>0</v>
      </c>
      <c r="T1123" s="14">
        <f t="shared" si="724"/>
        <v>0</v>
      </c>
      <c r="U1123" s="13">
        <f t="shared" si="712"/>
        <v>0</v>
      </c>
      <c r="V1123" s="14"/>
      <c r="W1123" s="13">
        <f t="shared" si="713"/>
        <v>0</v>
      </c>
      <c r="X1123" s="14">
        <f t="shared" si="725"/>
        <v>0</v>
      </c>
      <c r="Y1123" s="13">
        <f t="shared" si="714"/>
        <v>0</v>
      </c>
      <c r="Z1123" s="14">
        <f t="shared" si="726"/>
        <v>0</v>
      </c>
      <c r="AA1123" s="13">
        <f t="shared" si="715"/>
        <v>0</v>
      </c>
      <c r="AB1123" s="14"/>
      <c r="AC1123" s="13">
        <f t="shared" si="716"/>
        <v>0</v>
      </c>
      <c r="AD1123" s="14">
        <f t="shared" si="727"/>
        <v>0</v>
      </c>
      <c r="AE1123" s="13">
        <f t="shared" si="717"/>
        <v>0</v>
      </c>
      <c r="AF1123" s="14">
        <f t="shared" si="728"/>
        <v>0</v>
      </c>
      <c r="AG1123" s="13">
        <f t="shared" si="718"/>
        <v>0</v>
      </c>
      <c r="AH1123" s="14"/>
      <c r="AI1123" s="13">
        <f t="shared" si="719"/>
        <v>22.37041666666628</v>
      </c>
      <c r="AJ1123" s="14">
        <f t="shared" si="729"/>
        <v>1</v>
      </c>
      <c r="AK1123" s="13">
        <f t="shared" si="720"/>
        <v>0</v>
      </c>
      <c r="AL1123" s="14">
        <f t="shared" si="730"/>
        <v>0</v>
      </c>
      <c r="AM1123" s="13">
        <f t="shared" si="731"/>
        <v>1.9999999999999574E-2</v>
      </c>
      <c r="AN1123" s="14"/>
      <c r="AO1123" s="13">
        <f t="shared" si="732"/>
        <v>0</v>
      </c>
      <c r="AP1123" s="14">
        <f t="shared" si="733"/>
        <v>0</v>
      </c>
      <c r="AQ1123" s="13">
        <f t="shared" si="734"/>
        <v>0</v>
      </c>
      <c r="AR1123" s="14">
        <f t="shared" si="735"/>
        <v>0</v>
      </c>
      <c r="AS1123" s="13">
        <f t="shared" si="736"/>
        <v>0</v>
      </c>
      <c r="AT1123" s="14"/>
      <c r="AU1123" s="13">
        <f t="shared" si="737"/>
        <v>0</v>
      </c>
      <c r="AV1123" s="14">
        <f t="shared" si="738"/>
        <v>0</v>
      </c>
      <c r="AW1123" s="13">
        <f t="shared" si="739"/>
        <v>0</v>
      </c>
      <c r="AX1123" s="14">
        <f t="shared" si="740"/>
        <v>0</v>
      </c>
      <c r="AY1123" s="13">
        <f t="shared" si="741"/>
        <v>1.9999999999999574E-2</v>
      </c>
      <c r="AZ1123" s="14"/>
      <c r="BA1123" s="13">
        <f t="shared" si="742"/>
        <v>0</v>
      </c>
      <c r="BB1123" s="14">
        <f t="shared" si="743"/>
        <v>0</v>
      </c>
      <c r="BC1123" s="13">
        <f t="shared" si="744"/>
        <v>0</v>
      </c>
      <c r="BD1123" s="14">
        <f t="shared" si="745"/>
        <v>0</v>
      </c>
      <c r="BE1123" s="13">
        <f t="shared" si="746"/>
        <v>1.9999999999999574E-2</v>
      </c>
    </row>
    <row r="1124" spans="1:57" x14ac:dyDescent="0.25">
      <c r="A1124" s="23">
        <f t="shared" si="747"/>
        <v>22.39041666666628</v>
      </c>
      <c r="B1124" s="8"/>
      <c r="C1124" s="10" t="s">
        <v>14</v>
      </c>
      <c r="D1124" t="s">
        <v>11</v>
      </c>
      <c r="E1124" t="s">
        <v>11</v>
      </c>
      <c r="G1124" s="10" t="s">
        <v>14</v>
      </c>
      <c r="H1124" t="s">
        <v>11</v>
      </c>
      <c r="I1124" s="10"/>
      <c r="J1124" s="10" t="s">
        <v>14</v>
      </c>
      <c r="K1124" s="13">
        <f t="shared" si="707"/>
        <v>0</v>
      </c>
      <c r="L1124" s="14">
        <f t="shared" si="721"/>
        <v>0</v>
      </c>
      <c r="M1124" s="13">
        <f t="shared" si="708"/>
        <v>0</v>
      </c>
      <c r="N1124" s="14">
        <f t="shared" si="722"/>
        <v>0</v>
      </c>
      <c r="O1124" s="13">
        <f t="shared" si="709"/>
        <v>1.9999999999999574E-2</v>
      </c>
      <c r="P1124" s="14"/>
      <c r="Q1124" s="13">
        <f t="shared" si="710"/>
        <v>0</v>
      </c>
      <c r="R1124" s="14">
        <f t="shared" si="723"/>
        <v>0</v>
      </c>
      <c r="S1124" s="13">
        <f t="shared" si="711"/>
        <v>0</v>
      </c>
      <c r="T1124" s="14">
        <f t="shared" si="724"/>
        <v>0</v>
      </c>
      <c r="U1124" s="13">
        <f t="shared" si="712"/>
        <v>0</v>
      </c>
      <c r="V1124" s="14"/>
      <c r="W1124" s="13">
        <f t="shared" si="713"/>
        <v>0</v>
      </c>
      <c r="X1124" s="14">
        <f t="shared" si="725"/>
        <v>0</v>
      </c>
      <c r="Y1124" s="13">
        <f t="shared" si="714"/>
        <v>0</v>
      </c>
      <c r="Z1124" s="14">
        <f t="shared" si="726"/>
        <v>0</v>
      </c>
      <c r="AA1124" s="13">
        <f t="shared" si="715"/>
        <v>0</v>
      </c>
      <c r="AB1124" s="14"/>
      <c r="AC1124" s="13">
        <f t="shared" si="716"/>
        <v>0</v>
      </c>
      <c r="AD1124" s="14">
        <f t="shared" si="727"/>
        <v>0</v>
      </c>
      <c r="AE1124" s="13">
        <f t="shared" si="717"/>
        <v>0</v>
      </c>
      <c r="AF1124" s="14">
        <f t="shared" si="728"/>
        <v>0</v>
      </c>
      <c r="AG1124" s="13">
        <f t="shared" si="718"/>
        <v>0</v>
      </c>
      <c r="AH1124" s="14"/>
      <c r="AI1124" s="13">
        <f t="shared" si="719"/>
        <v>0</v>
      </c>
      <c r="AJ1124" s="14">
        <f t="shared" si="729"/>
        <v>0</v>
      </c>
      <c r="AK1124" s="13">
        <f t="shared" si="720"/>
        <v>0</v>
      </c>
      <c r="AL1124" s="14">
        <f t="shared" si="730"/>
        <v>0</v>
      </c>
      <c r="AM1124" s="13">
        <f t="shared" si="731"/>
        <v>1.9999999999999574E-2</v>
      </c>
      <c r="AN1124" s="14"/>
      <c r="AO1124" s="13">
        <f t="shared" si="732"/>
        <v>0</v>
      </c>
      <c r="AP1124" s="14">
        <f t="shared" si="733"/>
        <v>0</v>
      </c>
      <c r="AQ1124" s="13">
        <f t="shared" si="734"/>
        <v>0</v>
      </c>
      <c r="AR1124" s="14">
        <f t="shared" si="735"/>
        <v>0</v>
      </c>
      <c r="AS1124" s="13">
        <f t="shared" si="736"/>
        <v>0</v>
      </c>
      <c r="AT1124" s="14"/>
      <c r="AU1124" s="13">
        <f t="shared" si="737"/>
        <v>0</v>
      </c>
      <c r="AV1124" s="14">
        <f t="shared" si="738"/>
        <v>0</v>
      </c>
      <c r="AW1124" s="13">
        <f t="shared" si="739"/>
        <v>0</v>
      </c>
      <c r="AX1124" s="14">
        <f t="shared" si="740"/>
        <v>0</v>
      </c>
      <c r="AY1124" s="13">
        <f t="shared" si="741"/>
        <v>1.9999999999999574E-2</v>
      </c>
      <c r="AZ1124" s="14"/>
      <c r="BA1124" s="13">
        <f t="shared" si="742"/>
        <v>0</v>
      </c>
      <c r="BB1124" s="14">
        <f t="shared" si="743"/>
        <v>0</v>
      </c>
      <c r="BC1124" s="13">
        <f t="shared" si="744"/>
        <v>0</v>
      </c>
      <c r="BD1124" s="14">
        <f t="shared" si="745"/>
        <v>0</v>
      </c>
      <c r="BE1124" s="13">
        <f t="shared" si="746"/>
        <v>1.9999999999999574E-2</v>
      </c>
    </row>
    <row r="1125" spans="1:57" x14ac:dyDescent="0.25">
      <c r="A1125" s="23">
        <f t="shared" si="747"/>
        <v>22.410416666666279</v>
      </c>
      <c r="B1125" s="8" t="s">
        <v>17</v>
      </c>
      <c r="C1125" t="s">
        <v>11</v>
      </c>
      <c r="D1125" s="11" t="s">
        <v>20</v>
      </c>
      <c r="E1125" t="s">
        <v>11</v>
      </c>
      <c r="F1125" s="11"/>
      <c r="G1125" s="10" t="s">
        <v>14</v>
      </c>
      <c r="H1125" t="s">
        <v>11</v>
      </c>
      <c r="I1125" s="10"/>
      <c r="J1125" s="10" t="s">
        <v>14</v>
      </c>
      <c r="K1125" s="13">
        <f t="shared" si="707"/>
        <v>0</v>
      </c>
      <c r="L1125" s="14">
        <f t="shared" si="721"/>
        <v>0</v>
      </c>
      <c r="M1125" s="13">
        <f t="shared" si="708"/>
        <v>0</v>
      </c>
      <c r="N1125" s="14">
        <f t="shared" si="722"/>
        <v>0</v>
      </c>
      <c r="O1125" s="13">
        <f t="shared" si="709"/>
        <v>0</v>
      </c>
      <c r="P1125" s="14"/>
      <c r="Q1125" s="13">
        <f t="shared" si="710"/>
        <v>0</v>
      </c>
      <c r="R1125" s="14">
        <f t="shared" si="723"/>
        <v>0</v>
      </c>
      <c r="S1125" s="13">
        <f t="shared" si="711"/>
        <v>22.410416666666279</v>
      </c>
      <c r="T1125" s="14">
        <f t="shared" si="724"/>
        <v>1</v>
      </c>
      <c r="U1125" s="13">
        <f t="shared" si="712"/>
        <v>0</v>
      </c>
      <c r="V1125" s="14"/>
      <c r="W1125" s="13">
        <f t="shared" si="713"/>
        <v>0</v>
      </c>
      <c r="X1125" s="14">
        <f t="shared" si="725"/>
        <v>0</v>
      </c>
      <c r="Y1125" s="13">
        <f t="shared" si="714"/>
        <v>0</v>
      </c>
      <c r="Z1125" s="14">
        <f t="shared" si="726"/>
        <v>0</v>
      </c>
      <c r="AA1125" s="13">
        <f t="shared" si="715"/>
        <v>0</v>
      </c>
      <c r="AB1125" s="14"/>
      <c r="AC1125" s="13">
        <f t="shared" si="716"/>
        <v>0</v>
      </c>
      <c r="AD1125" s="14">
        <f t="shared" si="727"/>
        <v>0</v>
      </c>
      <c r="AE1125" s="13">
        <f t="shared" si="717"/>
        <v>0</v>
      </c>
      <c r="AF1125" s="14">
        <f t="shared" si="728"/>
        <v>0</v>
      </c>
      <c r="AG1125" s="13">
        <f t="shared" si="718"/>
        <v>0</v>
      </c>
      <c r="AH1125" s="14"/>
      <c r="AI1125" s="13">
        <f t="shared" si="719"/>
        <v>0</v>
      </c>
      <c r="AJ1125" s="14">
        <f t="shared" si="729"/>
        <v>0</v>
      </c>
      <c r="AK1125" s="13">
        <f t="shared" si="720"/>
        <v>0</v>
      </c>
      <c r="AL1125" s="14">
        <f t="shared" si="730"/>
        <v>0</v>
      </c>
      <c r="AM1125" s="13">
        <f t="shared" si="731"/>
        <v>1.9999999999999574E-2</v>
      </c>
      <c r="AN1125" s="14"/>
      <c r="AO1125" s="13">
        <f t="shared" si="732"/>
        <v>0</v>
      </c>
      <c r="AP1125" s="14">
        <f t="shared" si="733"/>
        <v>0</v>
      </c>
      <c r="AQ1125" s="13">
        <f t="shared" si="734"/>
        <v>0</v>
      </c>
      <c r="AR1125" s="14">
        <f t="shared" si="735"/>
        <v>0</v>
      </c>
      <c r="AS1125" s="13">
        <f t="shared" si="736"/>
        <v>0</v>
      </c>
      <c r="AT1125" s="14"/>
      <c r="AU1125" s="13">
        <f t="shared" si="737"/>
        <v>0</v>
      </c>
      <c r="AV1125" s="14">
        <f t="shared" si="738"/>
        <v>0</v>
      </c>
      <c r="AW1125" s="13">
        <f t="shared" si="739"/>
        <v>0</v>
      </c>
      <c r="AX1125" s="14">
        <f t="shared" si="740"/>
        <v>0</v>
      </c>
      <c r="AY1125" s="13">
        <f t="shared" si="741"/>
        <v>1.9999999999999574E-2</v>
      </c>
      <c r="AZ1125" s="14"/>
      <c r="BA1125" s="13">
        <f t="shared" si="742"/>
        <v>0</v>
      </c>
      <c r="BB1125" s="14">
        <f t="shared" si="743"/>
        <v>0</v>
      </c>
      <c r="BC1125" s="13">
        <f t="shared" si="744"/>
        <v>0</v>
      </c>
      <c r="BD1125" s="14">
        <f t="shared" si="745"/>
        <v>0</v>
      </c>
      <c r="BE1125" s="13">
        <f t="shared" si="746"/>
        <v>1.9999999999999574E-2</v>
      </c>
    </row>
    <row r="1126" spans="1:57" x14ac:dyDescent="0.25">
      <c r="A1126" s="23">
        <f t="shared" si="747"/>
        <v>22.430416666666279</v>
      </c>
      <c r="B1126" s="8"/>
      <c r="C1126" t="s">
        <v>11</v>
      </c>
      <c r="D1126" s="10"/>
      <c r="E1126" t="s">
        <v>11</v>
      </c>
      <c r="G1126" s="10" t="s">
        <v>14</v>
      </c>
      <c r="H1126" t="s">
        <v>11</v>
      </c>
      <c r="I1126" s="32"/>
      <c r="J1126" s="10" t="s">
        <v>14</v>
      </c>
      <c r="K1126" s="13">
        <f t="shared" si="707"/>
        <v>0</v>
      </c>
      <c r="L1126" s="14">
        <f t="shared" si="721"/>
        <v>0</v>
      </c>
      <c r="M1126" s="13">
        <f t="shared" si="708"/>
        <v>0</v>
      </c>
      <c r="N1126" s="14">
        <f t="shared" si="722"/>
        <v>0</v>
      </c>
      <c r="O1126" s="13">
        <f t="shared" si="709"/>
        <v>0</v>
      </c>
      <c r="P1126" s="14"/>
      <c r="Q1126" s="13">
        <f t="shared" si="710"/>
        <v>0</v>
      </c>
      <c r="R1126" s="14">
        <f t="shared" si="723"/>
        <v>0</v>
      </c>
      <c r="S1126" s="13">
        <f t="shared" si="711"/>
        <v>0</v>
      </c>
      <c r="T1126" s="14">
        <f t="shared" si="724"/>
        <v>0</v>
      </c>
      <c r="U1126" s="13">
        <f t="shared" si="712"/>
        <v>0</v>
      </c>
      <c r="V1126" s="14"/>
      <c r="W1126" s="13">
        <f t="shared" si="713"/>
        <v>0</v>
      </c>
      <c r="X1126" s="14">
        <f t="shared" si="725"/>
        <v>0</v>
      </c>
      <c r="Y1126" s="13">
        <f t="shared" si="714"/>
        <v>0</v>
      </c>
      <c r="Z1126" s="14">
        <f t="shared" si="726"/>
        <v>0</v>
      </c>
      <c r="AA1126" s="13">
        <f t="shared" si="715"/>
        <v>0</v>
      </c>
      <c r="AB1126" s="14"/>
      <c r="AC1126" s="13">
        <f t="shared" si="716"/>
        <v>0</v>
      </c>
      <c r="AD1126" s="14">
        <f t="shared" si="727"/>
        <v>0</v>
      </c>
      <c r="AE1126" s="13">
        <f t="shared" si="717"/>
        <v>0</v>
      </c>
      <c r="AF1126" s="14">
        <f t="shared" si="728"/>
        <v>0</v>
      </c>
      <c r="AG1126" s="13">
        <f t="shared" si="718"/>
        <v>0</v>
      </c>
      <c r="AH1126" s="14"/>
      <c r="AI1126" s="13">
        <f t="shared" si="719"/>
        <v>0</v>
      </c>
      <c r="AJ1126" s="14">
        <f t="shared" si="729"/>
        <v>0</v>
      </c>
      <c r="AK1126" s="13">
        <f t="shared" si="720"/>
        <v>0</v>
      </c>
      <c r="AL1126" s="14">
        <f t="shared" si="730"/>
        <v>0</v>
      </c>
      <c r="AM1126" s="13">
        <f t="shared" si="731"/>
        <v>1.9999999999999574E-2</v>
      </c>
      <c r="AN1126" s="14"/>
      <c r="AO1126" s="13">
        <f t="shared" si="732"/>
        <v>0</v>
      </c>
      <c r="AP1126" s="14">
        <f t="shared" si="733"/>
        <v>0</v>
      </c>
      <c r="AQ1126" s="13">
        <f t="shared" si="734"/>
        <v>0</v>
      </c>
      <c r="AR1126" s="14">
        <f t="shared" si="735"/>
        <v>0</v>
      </c>
      <c r="AS1126" s="13">
        <f t="shared" si="736"/>
        <v>0</v>
      </c>
      <c r="AT1126" s="14"/>
      <c r="AU1126" s="13">
        <f t="shared" si="737"/>
        <v>0</v>
      </c>
      <c r="AV1126" s="14">
        <f t="shared" si="738"/>
        <v>0</v>
      </c>
      <c r="AW1126" s="13">
        <f t="shared" si="739"/>
        <v>0</v>
      </c>
      <c r="AX1126" s="14">
        <f t="shared" si="740"/>
        <v>0</v>
      </c>
      <c r="AY1126" s="13">
        <f t="shared" si="741"/>
        <v>1.9999999999999574E-2</v>
      </c>
      <c r="AZ1126" s="14"/>
      <c r="BA1126" s="13">
        <f t="shared" si="742"/>
        <v>0</v>
      </c>
      <c r="BB1126" s="14">
        <f t="shared" si="743"/>
        <v>0</v>
      </c>
      <c r="BC1126" s="13">
        <f t="shared" si="744"/>
        <v>0</v>
      </c>
      <c r="BD1126" s="14">
        <f t="shared" si="745"/>
        <v>0</v>
      </c>
      <c r="BE1126" s="13">
        <f t="shared" si="746"/>
        <v>1.9999999999999574E-2</v>
      </c>
    </row>
    <row r="1127" spans="1:57" x14ac:dyDescent="0.25">
      <c r="A1127" s="23">
        <f t="shared" si="747"/>
        <v>22.450416666666278</v>
      </c>
      <c r="B1127" s="8"/>
      <c r="C1127" t="s">
        <v>11</v>
      </c>
      <c r="D1127" s="10"/>
      <c r="E1127" t="s">
        <v>11</v>
      </c>
      <c r="G1127" s="10" t="s">
        <v>14</v>
      </c>
      <c r="H1127" t="s">
        <v>11</v>
      </c>
      <c r="I1127" s="32"/>
      <c r="J1127" s="10" t="s">
        <v>14</v>
      </c>
      <c r="K1127" s="13">
        <f t="shared" si="707"/>
        <v>0</v>
      </c>
      <c r="L1127" s="14">
        <f t="shared" si="721"/>
        <v>0</v>
      </c>
      <c r="M1127" s="13">
        <f t="shared" si="708"/>
        <v>0</v>
      </c>
      <c r="N1127" s="14">
        <f t="shared" si="722"/>
        <v>0</v>
      </c>
      <c r="O1127" s="13">
        <f t="shared" si="709"/>
        <v>0</v>
      </c>
      <c r="P1127" s="14"/>
      <c r="Q1127" s="13">
        <f t="shared" si="710"/>
        <v>0</v>
      </c>
      <c r="R1127" s="14">
        <f t="shared" si="723"/>
        <v>0</v>
      </c>
      <c r="S1127" s="13">
        <f t="shared" si="711"/>
        <v>0</v>
      </c>
      <c r="T1127" s="14">
        <f t="shared" si="724"/>
        <v>0</v>
      </c>
      <c r="U1127" s="13">
        <f t="shared" si="712"/>
        <v>0</v>
      </c>
      <c r="V1127" s="14"/>
      <c r="W1127" s="13">
        <f t="shared" si="713"/>
        <v>0</v>
      </c>
      <c r="X1127" s="14">
        <f t="shared" si="725"/>
        <v>0</v>
      </c>
      <c r="Y1127" s="13">
        <f t="shared" si="714"/>
        <v>0</v>
      </c>
      <c r="Z1127" s="14">
        <f t="shared" si="726"/>
        <v>0</v>
      </c>
      <c r="AA1127" s="13">
        <f t="shared" si="715"/>
        <v>0</v>
      </c>
      <c r="AB1127" s="14"/>
      <c r="AC1127" s="13">
        <f t="shared" si="716"/>
        <v>0</v>
      </c>
      <c r="AD1127" s="14">
        <f t="shared" si="727"/>
        <v>0</v>
      </c>
      <c r="AE1127" s="13">
        <f t="shared" si="717"/>
        <v>0</v>
      </c>
      <c r="AF1127" s="14">
        <f t="shared" si="728"/>
        <v>0</v>
      </c>
      <c r="AG1127" s="13">
        <f t="shared" si="718"/>
        <v>0</v>
      </c>
      <c r="AH1127" s="14"/>
      <c r="AI1127" s="13">
        <f t="shared" si="719"/>
        <v>0</v>
      </c>
      <c r="AJ1127" s="14">
        <f t="shared" si="729"/>
        <v>0</v>
      </c>
      <c r="AK1127" s="13">
        <f t="shared" si="720"/>
        <v>0</v>
      </c>
      <c r="AL1127" s="14">
        <f t="shared" si="730"/>
        <v>0</v>
      </c>
      <c r="AM1127" s="13">
        <f t="shared" si="731"/>
        <v>1.9999999999999574E-2</v>
      </c>
      <c r="AN1127" s="14"/>
      <c r="AO1127" s="13">
        <f t="shared" si="732"/>
        <v>0</v>
      </c>
      <c r="AP1127" s="14">
        <f t="shared" si="733"/>
        <v>0</v>
      </c>
      <c r="AQ1127" s="13">
        <f t="shared" si="734"/>
        <v>0</v>
      </c>
      <c r="AR1127" s="14">
        <f t="shared" si="735"/>
        <v>0</v>
      </c>
      <c r="AS1127" s="13">
        <f t="shared" si="736"/>
        <v>0</v>
      </c>
      <c r="AT1127" s="14"/>
      <c r="AU1127" s="13">
        <f t="shared" si="737"/>
        <v>0</v>
      </c>
      <c r="AV1127" s="14">
        <f t="shared" si="738"/>
        <v>0</v>
      </c>
      <c r="AW1127" s="13">
        <f t="shared" si="739"/>
        <v>0</v>
      </c>
      <c r="AX1127" s="14">
        <f t="shared" si="740"/>
        <v>0</v>
      </c>
      <c r="AY1127" s="13">
        <f t="shared" si="741"/>
        <v>1.9999999999999574E-2</v>
      </c>
      <c r="AZ1127" s="14"/>
      <c r="BA1127" s="13">
        <f t="shared" si="742"/>
        <v>0</v>
      </c>
      <c r="BB1127" s="14">
        <f t="shared" si="743"/>
        <v>0</v>
      </c>
      <c r="BC1127" s="13">
        <f t="shared" si="744"/>
        <v>0</v>
      </c>
      <c r="BD1127" s="14">
        <f t="shared" si="745"/>
        <v>0</v>
      </c>
      <c r="BE1127" s="13">
        <f t="shared" si="746"/>
        <v>1.9999999999999574E-2</v>
      </c>
    </row>
    <row r="1128" spans="1:57" x14ac:dyDescent="0.25">
      <c r="A1128" s="23">
        <f t="shared" si="747"/>
        <v>22.470416666666278</v>
      </c>
      <c r="B1128" s="8"/>
      <c r="C1128" t="s">
        <v>11</v>
      </c>
      <c r="D1128" s="10"/>
      <c r="E1128" t="s">
        <v>11</v>
      </c>
      <c r="F1128" s="10"/>
      <c r="G1128" s="10" t="s">
        <v>14</v>
      </c>
      <c r="H1128" t="s">
        <v>11</v>
      </c>
      <c r="I1128" s="32"/>
      <c r="J1128" s="10" t="s">
        <v>14</v>
      </c>
      <c r="K1128" s="13">
        <f t="shared" si="707"/>
        <v>0</v>
      </c>
      <c r="L1128" s="14">
        <f t="shared" si="721"/>
        <v>0</v>
      </c>
      <c r="M1128" s="13">
        <f t="shared" si="708"/>
        <v>0</v>
      </c>
      <c r="N1128" s="14">
        <f t="shared" si="722"/>
        <v>0</v>
      </c>
      <c r="O1128" s="13">
        <f t="shared" si="709"/>
        <v>0</v>
      </c>
      <c r="P1128" s="14"/>
      <c r="Q1128" s="13">
        <f t="shared" si="710"/>
        <v>0</v>
      </c>
      <c r="R1128" s="14">
        <f t="shared" si="723"/>
        <v>0</v>
      </c>
      <c r="S1128" s="13">
        <f t="shared" si="711"/>
        <v>0</v>
      </c>
      <c r="T1128" s="14">
        <f t="shared" si="724"/>
        <v>0</v>
      </c>
      <c r="U1128" s="13">
        <f t="shared" si="712"/>
        <v>0</v>
      </c>
      <c r="V1128" s="14"/>
      <c r="W1128" s="13">
        <f t="shared" si="713"/>
        <v>0</v>
      </c>
      <c r="X1128" s="14">
        <f t="shared" si="725"/>
        <v>0</v>
      </c>
      <c r="Y1128" s="13">
        <f t="shared" si="714"/>
        <v>0</v>
      </c>
      <c r="Z1128" s="14">
        <f t="shared" si="726"/>
        <v>0</v>
      </c>
      <c r="AA1128" s="13">
        <f t="shared" si="715"/>
        <v>0</v>
      </c>
      <c r="AB1128" s="14"/>
      <c r="AC1128" s="13">
        <f t="shared" si="716"/>
        <v>0</v>
      </c>
      <c r="AD1128" s="14">
        <f t="shared" si="727"/>
        <v>0</v>
      </c>
      <c r="AE1128" s="13">
        <f t="shared" si="717"/>
        <v>0</v>
      </c>
      <c r="AF1128" s="14">
        <f t="shared" si="728"/>
        <v>0</v>
      </c>
      <c r="AG1128" s="13">
        <f t="shared" si="718"/>
        <v>0</v>
      </c>
      <c r="AH1128" s="14"/>
      <c r="AI1128" s="13">
        <f t="shared" si="719"/>
        <v>0</v>
      </c>
      <c r="AJ1128" s="14">
        <f t="shared" si="729"/>
        <v>0</v>
      </c>
      <c r="AK1128" s="13">
        <f t="shared" si="720"/>
        <v>0</v>
      </c>
      <c r="AL1128" s="14">
        <f t="shared" si="730"/>
        <v>0</v>
      </c>
      <c r="AM1128" s="13">
        <f t="shared" si="731"/>
        <v>1.9999999999999574E-2</v>
      </c>
      <c r="AN1128" s="14"/>
      <c r="AO1128" s="13">
        <f t="shared" si="732"/>
        <v>0</v>
      </c>
      <c r="AP1128" s="14">
        <f t="shared" si="733"/>
        <v>0</v>
      </c>
      <c r="AQ1128" s="13">
        <f t="shared" si="734"/>
        <v>0</v>
      </c>
      <c r="AR1128" s="14">
        <f t="shared" si="735"/>
        <v>0</v>
      </c>
      <c r="AS1128" s="13">
        <f t="shared" si="736"/>
        <v>0</v>
      </c>
      <c r="AT1128" s="14"/>
      <c r="AU1128" s="13">
        <f t="shared" si="737"/>
        <v>0</v>
      </c>
      <c r="AV1128" s="14">
        <f t="shared" si="738"/>
        <v>0</v>
      </c>
      <c r="AW1128" s="13">
        <f t="shared" si="739"/>
        <v>0</v>
      </c>
      <c r="AX1128" s="14">
        <f t="shared" si="740"/>
        <v>0</v>
      </c>
      <c r="AY1128" s="13">
        <f t="shared" si="741"/>
        <v>1.9999999999999574E-2</v>
      </c>
      <c r="AZ1128" s="14"/>
      <c r="BA1128" s="13">
        <f t="shared" si="742"/>
        <v>0</v>
      </c>
      <c r="BB1128" s="14">
        <f t="shared" si="743"/>
        <v>0</v>
      </c>
      <c r="BC1128" s="13">
        <f t="shared" si="744"/>
        <v>0</v>
      </c>
      <c r="BD1128" s="14">
        <f t="shared" si="745"/>
        <v>0</v>
      </c>
      <c r="BE1128" s="13">
        <f t="shared" si="746"/>
        <v>1.9999999999999574E-2</v>
      </c>
    </row>
    <row r="1129" spans="1:57" x14ac:dyDescent="0.25">
      <c r="A1129" s="23">
        <f t="shared" si="747"/>
        <v>22.490416666666277</v>
      </c>
      <c r="B1129" s="8"/>
      <c r="C1129" t="s">
        <v>11</v>
      </c>
      <c r="D1129" s="10"/>
      <c r="E1129" t="s">
        <v>11</v>
      </c>
      <c r="F1129" s="10"/>
      <c r="G1129" s="10" t="s">
        <v>14</v>
      </c>
      <c r="H1129" t="s">
        <v>11</v>
      </c>
      <c r="I1129" s="32"/>
      <c r="J1129" s="10" t="s">
        <v>14</v>
      </c>
      <c r="K1129" s="13">
        <f t="shared" si="707"/>
        <v>0</v>
      </c>
      <c r="L1129" s="14">
        <f t="shared" si="721"/>
        <v>0</v>
      </c>
      <c r="M1129" s="13">
        <f t="shared" si="708"/>
        <v>0</v>
      </c>
      <c r="N1129" s="14">
        <f t="shared" si="722"/>
        <v>0</v>
      </c>
      <c r="O1129" s="13">
        <f t="shared" si="709"/>
        <v>0</v>
      </c>
      <c r="P1129" s="14"/>
      <c r="Q1129" s="13">
        <f t="shared" si="710"/>
        <v>0</v>
      </c>
      <c r="R1129" s="14">
        <f t="shared" si="723"/>
        <v>0</v>
      </c>
      <c r="S1129" s="13">
        <f t="shared" si="711"/>
        <v>0</v>
      </c>
      <c r="T1129" s="14">
        <f t="shared" si="724"/>
        <v>0</v>
      </c>
      <c r="U1129" s="13">
        <f t="shared" si="712"/>
        <v>0</v>
      </c>
      <c r="V1129" s="14"/>
      <c r="W1129" s="13">
        <f t="shared" si="713"/>
        <v>0</v>
      </c>
      <c r="X1129" s="14">
        <f t="shared" si="725"/>
        <v>0</v>
      </c>
      <c r="Y1129" s="13">
        <f t="shared" si="714"/>
        <v>0</v>
      </c>
      <c r="Z1129" s="14">
        <f t="shared" si="726"/>
        <v>0</v>
      </c>
      <c r="AA1129" s="13">
        <f t="shared" si="715"/>
        <v>0</v>
      </c>
      <c r="AB1129" s="14"/>
      <c r="AC1129" s="13">
        <f t="shared" si="716"/>
        <v>0</v>
      </c>
      <c r="AD1129" s="14">
        <f t="shared" si="727"/>
        <v>0</v>
      </c>
      <c r="AE1129" s="13">
        <f t="shared" si="717"/>
        <v>0</v>
      </c>
      <c r="AF1129" s="14">
        <f t="shared" si="728"/>
        <v>0</v>
      </c>
      <c r="AG1129" s="13">
        <f t="shared" si="718"/>
        <v>0</v>
      </c>
      <c r="AH1129" s="14"/>
      <c r="AI1129" s="13">
        <f t="shared" si="719"/>
        <v>0</v>
      </c>
      <c r="AJ1129" s="14">
        <f t="shared" si="729"/>
        <v>0</v>
      </c>
      <c r="AK1129" s="13">
        <f t="shared" si="720"/>
        <v>0</v>
      </c>
      <c r="AL1129" s="14">
        <f t="shared" si="730"/>
        <v>0</v>
      </c>
      <c r="AM1129" s="13">
        <f t="shared" si="731"/>
        <v>1.9999999999999574E-2</v>
      </c>
      <c r="AN1129" s="14"/>
      <c r="AO1129" s="13">
        <f t="shared" si="732"/>
        <v>0</v>
      </c>
      <c r="AP1129" s="14">
        <f t="shared" si="733"/>
        <v>0</v>
      </c>
      <c r="AQ1129" s="13">
        <f t="shared" si="734"/>
        <v>0</v>
      </c>
      <c r="AR1129" s="14">
        <f t="shared" si="735"/>
        <v>0</v>
      </c>
      <c r="AS1129" s="13">
        <f t="shared" si="736"/>
        <v>0</v>
      </c>
      <c r="AT1129" s="14"/>
      <c r="AU1129" s="13">
        <f t="shared" si="737"/>
        <v>0</v>
      </c>
      <c r="AV1129" s="14">
        <f t="shared" si="738"/>
        <v>0</v>
      </c>
      <c r="AW1129" s="13">
        <f t="shared" si="739"/>
        <v>0</v>
      </c>
      <c r="AX1129" s="14">
        <f t="shared" si="740"/>
        <v>0</v>
      </c>
      <c r="AY1129" s="13">
        <f t="shared" si="741"/>
        <v>1.9999999999999574E-2</v>
      </c>
      <c r="AZ1129" s="14"/>
      <c r="BA1129" s="13">
        <f t="shared" si="742"/>
        <v>0</v>
      </c>
      <c r="BB1129" s="14">
        <f t="shared" si="743"/>
        <v>0</v>
      </c>
      <c r="BC1129" s="13">
        <f t="shared" si="744"/>
        <v>0</v>
      </c>
      <c r="BD1129" s="14">
        <f t="shared" si="745"/>
        <v>0</v>
      </c>
      <c r="BE1129" s="13">
        <f t="shared" si="746"/>
        <v>1.9999999999999574E-2</v>
      </c>
    </row>
    <row r="1130" spans="1:57" x14ac:dyDescent="0.25">
      <c r="A1130" s="23">
        <f t="shared" si="747"/>
        <v>22.510416666666277</v>
      </c>
      <c r="B1130" s="8" t="s">
        <v>64</v>
      </c>
      <c r="C1130" t="s">
        <v>11</v>
      </c>
      <c r="E1130" t="s">
        <v>11</v>
      </c>
      <c r="F1130" s="10"/>
      <c r="G1130" s="10" t="s">
        <v>14</v>
      </c>
      <c r="H1130" s="11" t="s">
        <v>20</v>
      </c>
      <c r="I1130" s="11"/>
      <c r="J1130" t="s">
        <v>11</v>
      </c>
      <c r="K1130" s="13">
        <f t="shared" si="707"/>
        <v>0</v>
      </c>
      <c r="L1130" s="14">
        <f t="shared" si="721"/>
        <v>0</v>
      </c>
      <c r="M1130" s="13">
        <f t="shared" si="708"/>
        <v>0</v>
      </c>
      <c r="N1130" s="14">
        <f t="shared" si="722"/>
        <v>0</v>
      </c>
      <c r="O1130" s="13">
        <f t="shared" si="709"/>
        <v>0</v>
      </c>
      <c r="P1130" s="14"/>
      <c r="Q1130" s="13">
        <f t="shared" si="710"/>
        <v>0</v>
      </c>
      <c r="R1130" s="14">
        <f t="shared" si="723"/>
        <v>0</v>
      </c>
      <c r="S1130" s="13">
        <f t="shared" si="711"/>
        <v>0</v>
      </c>
      <c r="T1130" s="14">
        <f t="shared" si="724"/>
        <v>0</v>
      </c>
      <c r="U1130" s="13">
        <f t="shared" si="712"/>
        <v>0</v>
      </c>
      <c r="V1130" s="14"/>
      <c r="W1130" s="13">
        <f t="shared" si="713"/>
        <v>0</v>
      </c>
      <c r="X1130" s="14">
        <f t="shared" si="725"/>
        <v>0</v>
      </c>
      <c r="Y1130" s="13">
        <f t="shared" si="714"/>
        <v>0</v>
      </c>
      <c r="Z1130" s="14">
        <f t="shared" si="726"/>
        <v>0</v>
      </c>
      <c r="AA1130" s="13">
        <f t="shared" si="715"/>
        <v>0</v>
      </c>
      <c r="AB1130" s="14"/>
      <c r="AC1130" s="13">
        <f t="shared" si="716"/>
        <v>0</v>
      </c>
      <c r="AD1130" s="14">
        <f t="shared" si="727"/>
        <v>0</v>
      </c>
      <c r="AE1130" s="13">
        <f t="shared" si="717"/>
        <v>0</v>
      </c>
      <c r="AF1130" s="14">
        <f t="shared" si="728"/>
        <v>0</v>
      </c>
      <c r="AG1130" s="13">
        <f t="shared" si="718"/>
        <v>0</v>
      </c>
      <c r="AH1130" s="14"/>
      <c r="AI1130" s="13">
        <f t="shared" si="719"/>
        <v>0</v>
      </c>
      <c r="AJ1130" s="14">
        <f t="shared" si="729"/>
        <v>0</v>
      </c>
      <c r="AK1130" s="13">
        <f t="shared" si="720"/>
        <v>0</v>
      </c>
      <c r="AL1130" s="14">
        <f t="shared" si="730"/>
        <v>0</v>
      </c>
      <c r="AM1130" s="13">
        <f t="shared" si="731"/>
        <v>1.9999999999999574E-2</v>
      </c>
      <c r="AN1130" s="14"/>
      <c r="AO1130" s="13">
        <f t="shared" si="732"/>
        <v>0</v>
      </c>
      <c r="AP1130" s="14">
        <f t="shared" si="733"/>
        <v>0</v>
      </c>
      <c r="AQ1130" s="13">
        <f t="shared" si="734"/>
        <v>22.510416666666277</v>
      </c>
      <c r="AR1130" s="14">
        <f t="shared" si="735"/>
        <v>1</v>
      </c>
      <c r="AS1130" s="13">
        <f t="shared" si="736"/>
        <v>0</v>
      </c>
      <c r="AT1130" s="14"/>
      <c r="AU1130" s="13">
        <f t="shared" si="737"/>
        <v>0</v>
      </c>
      <c r="AV1130" s="14">
        <f t="shared" si="738"/>
        <v>0</v>
      </c>
      <c r="AW1130" s="13">
        <f t="shared" si="739"/>
        <v>0</v>
      </c>
      <c r="AX1130" s="14">
        <f t="shared" si="740"/>
        <v>0</v>
      </c>
      <c r="AY1130" s="13">
        <f t="shared" si="741"/>
        <v>0</v>
      </c>
      <c r="AZ1130" s="14"/>
      <c r="BA1130" s="13">
        <f t="shared" si="742"/>
        <v>0</v>
      </c>
      <c r="BB1130" s="14">
        <f t="shared" si="743"/>
        <v>0</v>
      </c>
      <c r="BC1130" s="13">
        <f t="shared" si="744"/>
        <v>0</v>
      </c>
      <c r="BD1130" s="14">
        <f t="shared" si="745"/>
        <v>0</v>
      </c>
      <c r="BE1130" s="13">
        <f t="shared" si="746"/>
        <v>0</v>
      </c>
    </row>
    <row r="1131" spans="1:57" x14ac:dyDescent="0.25">
      <c r="A1131" s="23">
        <f t="shared" si="747"/>
        <v>22.530416666666277</v>
      </c>
      <c r="B1131" s="8"/>
      <c r="C1131" t="s">
        <v>11</v>
      </c>
      <c r="E1131" t="s">
        <v>11</v>
      </c>
      <c r="F1131" s="10"/>
      <c r="G1131" s="10" t="s">
        <v>14</v>
      </c>
      <c r="H1131" s="10"/>
      <c r="I1131" s="32"/>
      <c r="J1131" t="s">
        <v>11</v>
      </c>
      <c r="K1131" s="13">
        <f t="shared" si="707"/>
        <v>0</v>
      </c>
      <c r="L1131" s="14">
        <f t="shared" si="721"/>
        <v>0</v>
      </c>
      <c r="M1131" s="13">
        <f t="shared" si="708"/>
        <v>0</v>
      </c>
      <c r="N1131" s="14">
        <f t="shared" si="722"/>
        <v>0</v>
      </c>
      <c r="O1131" s="13">
        <f t="shared" si="709"/>
        <v>0</v>
      </c>
      <c r="P1131" s="14"/>
      <c r="Q1131" s="13">
        <f t="shared" si="710"/>
        <v>0</v>
      </c>
      <c r="R1131" s="14">
        <f t="shared" si="723"/>
        <v>0</v>
      </c>
      <c r="S1131" s="13">
        <f t="shared" si="711"/>
        <v>0</v>
      </c>
      <c r="T1131" s="14">
        <f t="shared" si="724"/>
        <v>0</v>
      </c>
      <c r="U1131" s="13">
        <f t="shared" si="712"/>
        <v>0</v>
      </c>
      <c r="V1131" s="14"/>
      <c r="W1131" s="13">
        <f t="shared" si="713"/>
        <v>0</v>
      </c>
      <c r="X1131" s="14">
        <f t="shared" si="725"/>
        <v>0</v>
      </c>
      <c r="Y1131" s="13">
        <f t="shared" si="714"/>
        <v>0</v>
      </c>
      <c r="Z1131" s="14">
        <f t="shared" si="726"/>
        <v>0</v>
      </c>
      <c r="AA1131" s="13">
        <f t="shared" si="715"/>
        <v>0</v>
      </c>
      <c r="AB1131" s="14"/>
      <c r="AC1131" s="13">
        <f t="shared" si="716"/>
        <v>0</v>
      </c>
      <c r="AD1131" s="14">
        <f t="shared" si="727"/>
        <v>0</v>
      </c>
      <c r="AE1131" s="13">
        <f t="shared" si="717"/>
        <v>0</v>
      </c>
      <c r="AF1131" s="14">
        <f t="shared" si="728"/>
        <v>0</v>
      </c>
      <c r="AG1131" s="13">
        <f t="shared" si="718"/>
        <v>0</v>
      </c>
      <c r="AH1131" s="14"/>
      <c r="AI1131" s="13">
        <f t="shared" si="719"/>
        <v>0</v>
      </c>
      <c r="AJ1131" s="14">
        <f t="shared" si="729"/>
        <v>0</v>
      </c>
      <c r="AK1131" s="13">
        <f t="shared" si="720"/>
        <v>0</v>
      </c>
      <c r="AL1131" s="14">
        <f t="shared" si="730"/>
        <v>0</v>
      </c>
      <c r="AM1131" s="13">
        <f t="shared" si="731"/>
        <v>1.9999999999999574E-2</v>
      </c>
      <c r="AN1131" s="14"/>
      <c r="AO1131" s="13">
        <f t="shared" si="732"/>
        <v>0</v>
      </c>
      <c r="AP1131" s="14">
        <f t="shared" si="733"/>
        <v>0</v>
      </c>
      <c r="AQ1131" s="13">
        <f t="shared" si="734"/>
        <v>0</v>
      </c>
      <c r="AR1131" s="14">
        <f t="shared" si="735"/>
        <v>0</v>
      </c>
      <c r="AS1131" s="13">
        <f t="shared" si="736"/>
        <v>0</v>
      </c>
      <c r="AT1131" s="14"/>
      <c r="AU1131" s="13">
        <f t="shared" si="737"/>
        <v>0</v>
      </c>
      <c r="AV1131" s="14">
        <f t="shared" si="738"/>
        <v>0</v>
      </c>
      <c r="AW1131" s="13">
        <f t="shared" si="739"/>
        <v>0</v>
      </c>
      <c r="AX1131" s="14">
        <f t="shared" si="740"/>
        <v>0</v>
      </c>
      <c r="AY1131" s="13">
        <f t="shared" si="741"/>
        <v>0</v>
      </c>
      <c r="AZ1131" s="14"/>
      <c r="BA1131" s="13">
        <f t="shared" si="742"/>
        <v>0</v>
      </c>
      <c r="BB1131" s="14">
        <f t="shared" si="743"/>
        <v>0</v>
      </c>
      <c r="BC1131" s="13">
        <f t="shared" si="744"/>
        <v>0</v>
      </c>
      <c r="BD1131" s="14">
        <f t="shared" si="745"/>
        <v>0</v>
      </c>
      <c r="BE1131" s="13">
        <f t="shared" si="746"/>
        <v>0</v>
      </c>
    </row>
    <row r="1132" spans="1:57" x14ac:dyDescent="0.25">
      <c r="A1132" s="23">
        <f t="shared" si="747"/>
        <v>22.550416666666276</v>
      </c>
      <c r="B1132" s="8"/>
      <c r="C1132" t="s">
        <v>11</v>
      </c>
      <c r="E1132" t="s">
        <v>11</v>
      </c>
      <c r="F1132" s="10"/>
      <c r="G1132" s="10" t="s">
        <v>14</v>
      </c>
      <c r="H1132" s="10"/>
      <c r="I1132" s="32"/>
      <c r="J1132" t="s">
        <v>11</v>
      </c>
      <c r="K1132" s="13">
        <f t="shared" si="707"/>
        <v>0</v>
      </c>
      <c r="L1132" s="14">
        <f t="shared" si="721"/>
        <v>0</v>
      </c>
      <c r="M1132" s="13">
        <f t="shared" si="708"/>
        <v>0</v>
      </c>
      <c r="N1132" s="14">
        <f t="shared" si="722"/>
        <v>0</v>
      </c>
      <c r="O1132" s="13">
        <f t="shared" si="709"/>
        <v>0</v>
      </c>
      <c r="P1132" s="14"/>
      <c r="Q1132" s="13">
        <f t="shared" si="710"/>
        <v>0</v>
      </c>
      <c r="R1132" s="14">
        <f t="shared" si="723"/>
        <v>0</v>
      </c>
      <c r="S1132" s="13">
        <f t="shared" si="711"/>
        <v>0</v>
      </c>
      <c r="T1132" s="14">
        <f t="shared" si="724"/>
        <v>0</v>
      </c>
      <c r="U1132" s="13">
        <f t="shared" si="712"/>
        <v>0</v>
      </c>
      <c r="V1132" s="14"/>
      <c r="W1132" s="13">
        <f t="shared" si="713"/>
        <v>0</v>
      </c>
      <c r="X1132" s="14">
        <f t="shared" si="725"/>
        <v>0</v>
      </c>
      <c r="Y1132" s="13">
        <f t="shared" si="714"/>
        <v>0</v>
      </c>
      <c r="Z1132" s="14">
        <f t="shared" si="726"/>
        <v>0</v>
      </c>
      <c r="AA1132" s="13">
        <f t="shared" si="715"/>
        <v>0</v>
      </c>
      <c r="AB1132" s="14"/>
      <c r="AC1132" s="13">
        <f t="shared" si="716"/>
        <v>0</v>
      </c>
      <c r="AD1132" s="14">
        <f t="shared" si="727"/>
        <v>0</v>
      </c>
      <c r="AE1132" s="13">
        <f t="shared" si="717"/>
        <v>0</v>
      </c>
      <c r="AF1132" s="14">
        <f t="shared" si="728"/>
        <v>0</v>
      </c>
      <c r="AG1132" s="13">
        <f t="shared" si="718"/>
        <v>0</v>
      </c>
      <c r="AH1132" s="14"/>
      <c r="AI1132" s="13">
        <f t="shared" si="719"/>
        <v>0</v>
      </c>
      <c r="AJ1132" s="14">
        <f t="shared" si="729"/>
        <v>0</v>
      </c>
      <c r="AK1132" s="13">
        <f t="shared" si="720"/>
        <v>0</v>
      </c>
      <c r="AL1132" s="14">
        <f t="shared" si="730"/>
        <v>0</v>
      </c>
      <c r="AM1132" s="13">
        <f t="shared" si="731"/>
        <v>1.9999999999999574E-2</v>
      </c>
      <c r="AN1132" s="14"/>
      <c r="AO1132" s="13">
        <f t="shared" si="732"/>
        <v>0</v>
      </c>
      <c r="AP1132" s="14">
        <f t="shared" si="733"/>
        <v>0</v>
      </c>
      <c r="AQ1132" s="13">
        <f t="shared" si="734"/>
        <v>0</v>
      </c>
      <c r="AR1132" s="14">
        <f t="shared" si="735"/>
        <v>0</v>
      </c>
      <c r="AS1132" s="13">
        <f t="shared" si="736"/>
        <v>0</v>
      </c>
      <c r="AT1132" s="14"/>
      <c r="AU1132" s="13">
        <f t="shared" si="737"/>
        <v>0</v>
      </c>
      <c r="AV1132" s="14">
        <f t="shared" si="738"/>
        <v>0</v>
      </c>
      <c r="AW1132" s="13">
        <f t="shared" si="739"/>
        <v>0</v>
      </c>
      <c r="AX1132" s="14">
        <f t="shared" si="740"/>
        <v>0</v>
      </c>
      <c r="AY1132" s="13">
        <f t="shared" si="741"/>
        <v>0</v>
      </c>
      <c r="AZ1132" s="14"/>
      <c r="BA1132" s="13">
        <f t="shared" si="742"/>
        <v>0</v>
      </c>
      <c r="BB1132" s="14">
        <f t="shared" si="743"/>
        <v>0</v>
      </c>
      <c r="BC1132" s="13">
        <f t="shared" si="744"/>
        <v>0</v>
      </c>
      <c r="BD1132" s="14">
        <f t="shared" si="745"/>
        <v>0</v>
      </c>
      <c r="BE1132" s="13">
        <f t="shared" si="746"/>
        <v>0</v>
      </c>
    </row>
    <row r="1133" spans="1:57" x14ac:dyDescent="0.25">
      <c r="A1133" s="23">
        <f t="shared" si="747"/>
        <v>22.570416666666276</v>
      </c>
      <c r="B1133" s="8" t="s">
        <v>10</v>
      </c>
      <c r="C1133" t="s">
        <v>11</v>
      </c>
      <c r="E1133" t="s">
        <v>11</v>
      </c>
      <c r="F1133" s="10" t="s">
        <v>14</v>
      </c>
      <c r="G1133" s="10" t="s">
        <v>14</v>
      </c>
      <c r="H1133" s="10"/>
      <c r="I1133" s="32"/>
      <c r="J1133" t="s">
        <v>11</v>
      </c>
      <c r="K1133" s="13">
        <f t="shared" si="707"/>
        <v>0</v>
      </c>
      <c r="L1133" s="14">
        <f t="shared" si="721"/>
        <v>0</v>
      </c>
      <c r="M1133" s="13">
        <f t="shared" si="708"/>
        <v>0</v>
      </c>
      <c r="N1133" s="14">
        <f t="shared" si="722"/>
        <v>0</v>
      </c>
      <c r="O1133" s="13">
        <f t="shared" si="709"/>
        <v>0</v>
      </c>
      <c r="P1133" s="14"/>
      <c r="Q1133" s="13">
        <f t="shared" si="710"/>
        <v>0</v>
      </c>
      <c r="R1133" s="14">
        <f t="shared" si="723"/>
        <v>0</v>
      </c>
      <c r="S1133" s="13">
        <f t="shared" si="711"/>
        <v>0</v>
      </c>
      <c r="T1133" s="14">
        <f t="shared" si="724"/>
        <v>0</v>
      </c>
      <c r="U1133" s="13">
        <f t="shared" si="712"/>
        <v>0</v>
      </c>
      <c r="V1133" s="14"/>
      <c r="W1133" s="13">
        <f t="shared" si="713"/>
        <v>0</v>
      </c>
      <c r="X1133" s="14">
        <f t="shared" si="725"/>
        <v>0</v>
      </c>
      <c r="Y1133" s="13">
        <f t="shared" si="714"/>
        <v>0</v>
      </c>
      <c r="Z1133" s="14">
        <f t="shared" si="726"/>
        <v>0</v>
      </c>
      <c r="AA1133" s="13">
        <f t="shared" si="715"/>
        <v>0</v>
      </c>
      <c r="AB1133" s="14"/>
      <c r="AC1133" s="13">
        <f t="shared" si="716"/>
        <v>22.570416666666276</v>
      </c>
      <c r="AD1133" s="14">
        <f t="shared" si="727"/>
        <v>1</v>
      </c>
      <c r="AE1133" s="13">
        <f t="shared" si="717"/>
        <v>0</v>
      </c>
      <c r="AF1133" s="14">
        <f t="shared" si="728"/>
        <v>0</v>
      </c>
      <c r="AG1133" s="13">
        <f t="shared" si="718"/>
        <v>1.9999999999999574E-2</v>
      </c>
      <c r="AH1133" s="14"/>
      <c r="AI1133" s="13">
        <f t="shared" si="719"/>
        <v>0</v>
      </c>
      <c r="AJ1133" s="14">
        <f t="shared" si="729"/>
        <v>0</v>
      </c>
      <c r="AK1133" s="13">
        <f t="shared" si="720"/>
        <v>0</v>
      </c>
      <c r="AL1133" s="14">
        <f t="shared" si="730"/>
        <v>0</v>
      </c>
      <c r="AM1133" s="13">
        <f t="shared" si="731"/>
        <v>1.9999999999999574E-2</v>
      </c>
      <c r="AN1133" s="14"/>
      <c r="AO1133" s="13">
        <f t="shared" si="732"/>
        <v>0</v>
      </c>
      <c r="AP1133" s="14">
        <f t="shared" si="733"/>
        <v>0</v>
      </c>
      <c r="AQ1133" s="13">
        <f t="shared" si="734"/>
        <v>0</v>
      </c>
      <c r="AR1133" s="14">
        <f t="shared" si="735"/>
        <v>0</v>
      </c>
      <c r="AS1133" s="13">
        <f t="shared" si="736"/>
        <v>0</v>
      </c>
      <c r="AT1133" s="14"/>
      <c r="AU1133" s="13">
        <f t="shared" si="737"/>
        <v>0</v>
      </c>
      <c r="AV1133" s="14">
        <f t="shared" si="738"/>
        <v>0</v>
      </c>
      <c r="AW1133" s="13">
        <f t="shared" si="739"/>
        <v>0</v>
      </c>
      <c r="AX1133" s="14">
        <f t="shared" si="740"/>
        <v>0</v>
      </c>
      <c r="AY1133" s="13">
        <f t="shared" si="741"/>
        <v>0</v>
      </c>
      <c r="AZ1133" s="14"/>
      <c r="BA1133" s="13">
        <f t="shared" si="742"/>
        <v>0</v>
      </c>
      <c r="BB1133" s="14">
        <f t="shared" si="743"/>
        <v>0</v>
      </c>
      <c r="BC1133" s="13">
        <f t="shared" si="744"/>
        <v>0</v>
      </c>
      <c r="BD1133" s="14">
        <f t="shared" si="745"/>
        <v>0</v>
      </c>
      <c r="BE1133" s="13">
        <f t="shared" si="746"/>
        <v>0</v>
      </c>
    </row>
    <row r="1134" spans="1:57" x14ac:dyDescent="0.25">
      <c r="A1134" s="23">
        <f t="shared" si="747"/>
        <v>22.590416666666275</v>
      </c>
      <c r="B1134" s="8" t="s">
        <v>67</v>
      </c>
      <c r="C1134" t="s">
        <v>11</v>
      </c>
      <c r="D1134" s="11"/>
      <c r="E1134" t="s">
        <v>11</v>
      </c>
      <c r="F1134" s="10" t="s">
        <v>14</v>
      </c>
      <c r="G1134" s="10" t="s">
        <v>14</v>
      </c>
      <c r="I1134" s="10" t="s">
        <v>14</v>
      </c>
      <c r="J1134" t="s">
        <v>11</v>
      </c>
      <c r="K1134" s="13">
        <f t="shared" si="707"/>
        <v>0</v>
      </c>
      <c r="L1134" s="14">
        <f t="shared" si="721"/>
        <v>0</v>
      </c>
      <c r="M1134" s="13">
        <f t="shared" si="708"/>
        <v>0</v>
      </c>
      <c r="N1134" s="14">
        <f t="shared" si="722"/>
        <v>0</v>
      </c>
      <c r="O1134" s="13">
        <f t="shared" si="709"/>
        <v>0</v>
      </c>
      <c r="P1134" s="14"/>
      <c r="Q1134" s="13">
        <f t="shared" si="710"/>
        <v>0</v>
      </c>
      <c r="R1134" s="14">
        <f t="shared" si="723"/>
        <v>0</v>
      </c>
      <c r="S1134" s="13">
        <f t="shared" si="711"/>
        <v>0</v>
      </c>
      <c r="T1134" s="14">
        <f t="shared" si="724"/>
        <v>0</v>
      </c>
      <c r="U1134" s="13">
        <f t="shared" si="712"/>
        <v>0</v>
      </c>
      <c r="V1134" s="14"/>
      <c r="W1134" s="13">
        <f t="shared" si="713"/>
        <v>0</v>
      </c>
      <c r="X1134" s="14">
        <f t="shared" si="725"/>
        <v>0</v>
      </c>
      <c r="Y1134" s="13">
        <f t="shared" si="714"/>
        <v>0</v>
      </c>
      <c r="Z1134" s="14">
        <f t="shared" si="726"/>
        <v>0</v>
      </c>
      <c r="AA1134" s="13">
        <f t="shared" si="715"/>
        <v>0</v>
      </c>
      <c r="AB1134" s="14"/>
      <c r="AC1134" s="13">
        <f t="shared" si="716"/>
        <v>0</v>
      </c>
      <c r="AD1134" s="14">
        <f t="shared" si="727"/>
        <v>0</v>
      </c>
      <c r="AE1134" s="13">
        <f t="shared" si="717"/>
        <v>0</v>
      </c>
      <c r="AF1134" s="14">
        <f t="shared" si="728"/>
        <v>0</v>
      </c>
      <c r="AG1134" s="13">
        <f t="shared" si="718"/>
        <v>1.9999999999999574E-2</v>
      </c>
      <c r="AH1134" s="14"/>
      <c r="AI1134" s="13">
        <f t="shared" si="719"/>
        <v>0</v>
      </c>
      <c r="AJ1134" s="14">
        <f t="shared" si="729"/>
        <v>0</v>
      </c>
      <c r="AK1134" s="13">
        <f t="shared" si="720"/>
        <v>0</v>
      </c>
      <c r="AL1134" s="14">
        <f t="shared" si="730"/>
        <v>0</v>
      </c>
      <c r="AM1134" s="13">
        <f t="shared" si="731"/>
        <v>1.9999999999999574E-2</v>
      </c>
      <c r="AN1134" s="14"/>
      <c r="AO1134" s="13">
        <f t="shared" si="732"/>
        <v>0</v>
      </c>
      <c r="AP1134" s="14">
        <f t="shared" si="733"/>
        <v>0</v>
      </c>
      <c r="AQ1134" s="13">
        <f t="shared" si="734"/>
        <v>0</v>
      </c>
      <c r="AR1134" s="14">
        <f t="shared" si="735"/>
        <v>0</v>
      </c>
      <c r="AS1134" s="13">
        <f t="shared" si="736"/>
        <v>0</v>
      </c>
      <c r="AT1134" s="14"/>
      <c r="AU1134" s="13">
        <f t="shared" si="737"/>
        <v>22.590416666666275</v>
      </c>
      <c r="AV1134" s="14">
        <f t="shared" si="738"/>
        <v>1</v>
      </c>
      <c r="AW1134" s="13">
        <f t="shared" si="739"/>
        <v>0</v>
      </c>
      <c r="AX1134" s="14">
        <f t="shared" si="740"/>
        <v>0</v>
      </c>
      <c r="AY1134" s="13">
        <f t="shared" si="741"/>
        <v>0</v>
      </c>
      <c r="AZ1134" s="14"/>
      <c r="BA1134" s="13">
        <f t="shared" si="742"/>
        <v>0</v>
      </c>
      <c r="BB1134" s="14">
        <f t="shared" si="743"/>
        <v>0</v>
      </c>
      <c r="BC1134" s="13">
        <f t="shared" si="744"/>
        <v>0</v>
      </c>
      <c r="BD1134" s="14">
        <f t="shared" si="745"/>
        <v>0</v>
      </c>
      <c r="BE1134" s="13">
        <f t="shared" si="746"/>
        <v>0</v>
      </c>
    </row>
    <row r="1135" spans="1:57" x14ac:dyDescent="0.25">
      <c r="A1135" s="23">
        <f t="shared" si="747"/>
        <v>22.610416666666275</v>
      </c>
      <c r="B1135" s="8" t="s">
        <v>18</v>
      </c>
      <c r="C1135" t="s">
        <v>11</v>
      </c>
      <c r="D1135" s="10"/>
      <c r="E1135" s="11" t="s">
        <v>20</v>
      </c>
      <c r="F1135" s="10" t="s">
        <v>14</v>
      </c>
      <c r="G1135" t="s">
        <v>11</v>
      </c>
      <c r="I1135" s="10" t="s">
        <v>14</v>
      </c>
      <c r="J1135" t="s">
        <v>11</v>
      </c>
      <c r="K1135" s="13">
        <f t="shared" si="707"/>
        <v>0</v>
      </c>
      <c r="L1135" s="14">
        <f t="shared" si="721"/>
        <v>0</v>
      </c>
      <c r="M1135" s="13">
        <f t="shared" si="708"/>
        <v>0</v>
      </c>
      <c r="N1135" s="14">
        <f t="shared" si="722"/>
        <v>0</v>
      </c>
      <c r="O1135" s="13">
        <f t="shared" si="709"/>
        <v>0</v>
      </c>
      <c r="P1135" s="14"/>
      <c r="Q1135" s="13">
        <f t="shared" si="710"/>
        <v>0</v>
      </c>
      <c r="R1135" s="14">
        <f t="shared" si="723"/>
        <v>0</v>
      </c>
      <c r="S1135" s="13">
        <f t="shared" si="711"/>
        <v>0</v>
      </c>
      <c r="T1135" s="14">
        <f t="shared" si="724"/>
        <v>0</v>
      </c>
      <c r="U1135" s="13">
        <f t="shared" si="712"/>
        <v>0</v>
      </c>
      <c r="V1135" s="14"/>
      <c r="W1135" s="13">
        <f t="shared" si="713"/>
        <v>0</v>
      </c>
      <c r="X1135" s="14">
        <f t="shared" si="725"/>
        <v>0</v>
      </c>
      <c r="Y1135" s="13">
        <f t="shared" si="714"/>
        <v>22.610416666666275</v>
      </c>
      <c r="Z1135" s="14">
        <f t="shared" si="726"/>
        <v>1</v>
      </c>
      <c r="AA1135" s="13">
        <f t="shared" si="715"/>
        <v>0</v>
      </c>
      <c r="AB1135" s="14"/>
      <c r="AC1135" s="13">
        <f t="shared" si="716"/>
        <v>0</v>
      </c>
      <c r="AD1135" s="14">
        <f t="shared" si="727"/>
        <v>0</v>
      </c>
      <c r="AE1135" s="13">
        <f t="shared" si="717"/>
        <v>0</v>
      </c>
      <c r="AF1135" s="14">
        <f t="shared" si="728"/>
        <v>0</v>
      </c>
      <c r="AG1135" s="13">
        <f t="shared" si="718"/>
        <v>1.9999999999999574E-2</v>
      </c>
      <c r="AH1135" s="14"/>
      <c r="AI1135" s="13">
        <f t="shared" si="719"/>
        <v>0</v>
      </c>
      <c r="AJ1135" s="14">
        <f t="shared" si="729"/>
        <v>0</v>
      </c>
      <c r="AK1135" s="13">
        <f t="shared" si="720"/>
        <v>0</v>
      </c>
      <c r="AL1135" s="14">
        <f t="shared" si="730"/>
        <v>0</v>
      </c>
      <c r="AM1135" s="13">
        <f t="shared" si="731"/>
        <v>0</v>
      </c>
      <c r="AN1135" s="14"/>
      <c r="AO1135" s="13">
        <f t="shared" si="732"/>
        <v>0</v>
      </c>
      <c r="AP1135" s="14">
        <f t="shared" si="733"/>
        <v>0</v>
      </c>
      <c r="AQ1135" s="13">
        <f t="shared" si="734"/>
        <v>0</v>
      </c>
      <c r="AR1135" s="14">
        <f t="shared" si="735"/>
        <v>0</v>
      </c>
      <c r="AS1135" s="13">
        <f t="shared" si="736"/>
        <v>0</v>
      </c>
      <c r="AT1135" s="14"/>
      <c r="AU1135" s="13">
        <f t="shared" si="737"/>
        <v>0</v>
      </c>
      <c r="AV1135" s="14">
        <f t="shared" si="738"/>
        <v>0</v>
      </c>
      <c r="AW1135" s="13">
        <f t="shared" si="739"/>
        <v>0</v>
      </c>
      <c r="AX1135" s="14">
        <f t="shared" si="740"/>
        <v>0</v>
      </c>
      <c r="AY1135" s="13">
        <f t="shared" si="741"/>
        <v>0</v>
      </c>
      <c r="AZ1135" s="14"/>
      <c r="BA1135" s="13">
        <f t="shared" si="742"/>
        <v>0</v>
      </c>
      <c r="BB1135" s="14">
        <f t="shared" si="743"/>
        <v>0</v>
      </c>
      <c r="BC1135" s="13">
        <f t="shared" si="744"/>
        <v>0</v>
      </c>
      <c r="BD1135" s="14">
        <f t="shared" si="745"/>
        <v>0</v>
      </c>
      <c r="BE1135" s="13">
        <f t="shared" si="746"/>
        <v>0</v>
      </c>
    </row>
    <row r="1136" spans="1:57" x14ac:dyDescent="0.25">
      <c r="A1136" s="23">
        <f t="shared" si="747"/>
        <v>22.630416666666274</v>
      </c>
      <c r="B1136" s="8"/>
      <c r="C1136" t="s">
        <v>11</v>
      </c>
      <c r="D1136" s="10"/>
      <c r="E1136" s="10"/>
      <c r="F1136" s="10" t="s">
        <v>14</v>
      </c>
      <c r="G1136" t="s">
        <v>11</v>
      </c>
      <c r="I1136" s="10" t="s">
        <v>14</v>
      </c>
      <c r="J1136" t="s">
        <v>11</v>
      </c>
      <c r="K1136" s="13">
        <f t="shared" si="707"/>
        <v>0</v>
      </c>
      <c r="L1136" s="14">
        <f t="shared" si="721"/>
        <v>0</v>
      </c>
      <c r="M1136" s="13">
        <f t="shared" si="708"/>
        <v>0</v>
      </c>
      <c r="N1136" s="14">
        <f t="shared" si="722"/>
        <v>0</v>
      </c>
      <c r="O1136" s="13">
        <f t="shared" si="709"/>
        <v>0</v>
      </c>
      <c r="P1136" s="14"/>
      <c r="Q1136" s="13">
        <f t="shared" si="710"/>
        <v>0</v>
      </c>
      <c r="R1136" s="14">
        <f t="shared" si="723"/>
        <v>0</v>
      </c>
      <c r="S1136" s="13">
        <f t="shared" si="711"/>
        <v>0</v>
      </c>
      <c r="T1136" s="14">
        <f t="shared" si="724"/>
        <v>0</v>
      </c>
      <c r="U1136" s="13">
        <f t="shared" si="712"/>
        <v>0</v>
      </c>
      <c r="V1136" s="14"/>
      <c r="W1136" s="13">
        <f t="shared" si="713"/>
        <v>0</v>
      </c>
      <c r="X1136" s="14">
        <f t="shared" si="725"/>
        <v>0</v>
      </c>
      <c r="Y1136" s="13">
        <f t="shared" si="714"/>
        <v>0</v>
      </c>
      <c r="Z1136" s="14">
        <f t="shared" si="726"/>
        <v>0</v>
      </c>
      <c r="AA1136" s="13">
        <f t="shared" si="715"/>
        <v>0</v>
      </c>
      <c r="AB1136" s="14"/>
      <c r="AC1136" s="13">
        <f t="shared" si="716"/>
        <v>0</v>
      </c>
      <c r="AD1136" s="14">
        <f t="shared" si="727"/>
        <v>0</v>
      </c>
      <c r="AE1136" s="13">
        <f t="shared" si="717"/>
        <v>0</v>
      </c>
      <c r="AF1136" s="14">
        <f t="shared" si="728"/>
        <v>0</v>
      </c>
      <c r="AG1136" s="13">
        <f t="shared" si="718"/>
        <v>1.9999999999999574E-2</v>
      </c>
      <c r="AH1136" s="14"/>
      <c r="AI1136" s="13">
        <f t="shared" si="719"/>
        <v>0</v>
      </c>
      <c r="AJ1136" s="14">
        <f t="shared" si="729"/>
        <v>0</v>
      </c>
      <c r="AK1136" s="13">
        <f t="shared" si="720"/>
        <v>0</v>
      </c>
      <c r="AL1136" s="14">
        <f t="shared" si="730"/>
        <v>0</v>
      </c>
      <c r="AM1136" s="13">
        <f t="shared" si="731"/>
        <v>0</v>
      </c>
      <c r="AN1136" s="14"/>
      <c r="AO1136" s="13">
        <f t="shared" si="732"/>
        <v>0</v>
      </c>
      <c r="AP1136" s="14">
        <f t="shared" si="733"/>
        <v>0</v>
      </c>
      <c r="AQ1136" s="13">
        <f t="shared" si="734"/>
        <v>0</v>
      </c>
      <c r="AR1136" s="14">
        <f t="shared" si="735"/>
        <v>0</v>
      </c>
      <c r="AS1136" s="13">
        <f t="shared" si="736"/>
        <v>0</v>
      </c>
      <c r="AT1136" s="14"/>
      <c r="AU1136" s="13">
        <f t="shared" si="737"/>
        <v>0</v>
      </c>
      <c r="AV1136" s="14">
        <f t="shared" si="738"/>
        <v>0</v>
      </c>
      <c r="AW1136" s="13">
        <f t="shared" si="739"/>
        <v>0</v>
      </c>
      <c r="AX1136" s="14">
        <f t="shared" si="740"/>
        <v>0</v>
      </c>
      <c r="AY1136" s="13">
        <f t="shared" si="741"/>
        <v>0</v>
      </c>
      <c r="AZ1136" s="14"/>
      <c r="BA1136" s="13">
        <f t="shared" si="742"/>
        <v>0</v>
      </c>
      <c r="BB1136" s="14">
        <f t="shared" si="743"/>
        <v>0</v>
      </c>
      <c r="BC1136" s="13">
        <f t="shared" si="744"/>
        <v>0</v>
      </c>
      <c r="BD1136" s="14">
        <f t="shared" si="745"/>
        <v>0</v>
      </c>
      <c r="BE1136" s="13">
        <f t="shared" si="746"/>
        <v>0</v>
      </c>
    </row>
    <row r="1137" spans="1:57" x14ac:dyDescent="0.25">
      <c r="A1137" s="23">
        <f t="shared" si="747"/>
        <v>22.650416666666274</v>
      </c>
      <c r="B1137" s="8"/>
      <c r="C1137" t="s">
        <v>11</v>
      </c>
      <c r="D1137" s="10"/>
      <c r="E1137" s="10"/>
      <c r="F1137" s="10" t="s">
        <v>14</v>
      </c>
      <c r="G1137" t="s">
        <v>11</v>
      </c>
      <c r="I1137" s="10" t="s">
        <v>14</v>
      </c>
      <c r="J1137" t="s">
        <v>11</v>
      </c>
      <c r="K1137" s="13">
        <f t="shared" si="707"/>
        <v>0</v>
      </c>
      <c r="L1137" s="14">
        <f t="shared" si="721"/>
        <v>0</v>
      </c>
      <c r="M1137" s="13">
        <f t="shared" si="708"/>
        <v>0</v>
      </c>
      <c r="N1137" s="14">
        <f t="shared" si="722"/>
        <v>0</v>
      </c>
      <c r="O1137" s="13">
        <f t="shared" si="709"/>
        <v>0</v>
      </c>
      <c r="P1137" s="14"/>
      <c r="Q1137" s="13">
        <f t="shared" si="710"/>
        <v>0</v>
      </c>
      <c r="R1137" s="14">
        <f t="shared" si="723"/>
        <v>0</v>
      </c>
      <c r="S1137" s="13">
        <f t="shared" si="711"/>
        <v>0</v>
      </c>
      <c r="T1137" s="14">
        <f t="shared" si="724"/>
        <v>0</v>
      </c>
      <c r="U1137" s="13">
        <f t="shared" si="712"/>
        <v>0</v>
      </c>
      <c r="V1137" s="14"/>
      <c r="W1137" s="13">
        <f t="shared" si="713"/>
        <v>0</v>
      </c>
      <c r="X1137" s="14">
        <f t="shared" si="725"/>
        <v>0</v>
      </c>
      <c r="Y1137" s="13">
        <f t="shared" si="714"/>
        <v>0</v>
      </c>
      <c r="Z1137" s="14">
        <f t="shared" si="726"/>
        <v>0</v>
      </c>
      <c r="AA1137" s="13">
        <f t="shared" si="715"/>
        <v>0</v>
      </c>
      <c r="AB1137" s="14"/>
      <c r="AC1137" s="13">
        <f t="shared" si="716"/>
        <v>0</v>
      </c>
      <c r="AD1137" s="14">
        <f t="shared" si="727"/>
        <v>0</v>
      </c>
      <c r="AE1137" s="13">
        <f t="shared" si="717"/>
        <v>0</v>
      </c>
      <c r="AF1137" s="14">
        <f t="shared" si="728"/>
        <v>0</v>
      </c>
      <c r="AG1137" s="13">
        <f t="shared" si="718"/>
        <v>1.9999999999999574E-2</v>
      </c>
      <c r="AH1137" s="14"/>
      <c r="AI1137" s="13">
        <f t="shared" si="719"/>
        <v>0</v>
      </c>
      <c r="AJ1137" s="14">
        <f t="shared" si="729"/>
        <v>0</v>
      </c>
      <c r="AK1137" s="13">
        <f t="shared" si="720"/>
        <v>0</v>
      </c>
      <c r="AL1137" s="14">
        <f t="shared" si="730"/>
        <v>0</v>
      </c>
      <c r="AM1137" s="13">
        <f t="shared" si="731"/>
        <v>0</v>
      </c>
      <c r="AN1137" s="14"/>
      <c r="AO1137" s="13">
        <f t="shared" si="732"/>
        <v>0</v>
      </c>
      <c r="AP1137" s="14">
        <f t="shared" si="733"/>
        <v>0</v>
      </c>
      <c r="AQ1137" s="13">
        <f t="shared" si="734"/>
        <v>0</v>
      </c>
      <c r="AR1137" s="14">
        <f t="shared" si="735"/>
        <v>0</v>
      </c>
      <c r="AS1137" s="13">
        <f t="shared" si="736"/>
        <v>0</v>
      </c>
      <c r="AT1137" s="14"/>
      <c r="AU1137" s="13">
        <f t="shared" si="737"/>
        <v>0</v>
      </c>
      <c r="AV1137" s="14">
        <f t="shared" si="738"/>
        <v>0</v>
      </c>
      <c r="AW1137" s="13">
        <f t="shared" si="739"/>
        <v>0</v>
      </c>
      <c r="AX1137" s="14">
        <f t="shared" si="740"/>
        <v>0</v>
      </c>
      <c r="AY1137" s="13">
        <f t="shared" si="741"/>
        <v>0</v>
      </c>
      <c r="AZ1137" s="14"/>
      <c r="BA1137" s="13">
        <f t="shared" si="742"/>
        <v>0</v>
      </c>
      <c r="BB1137" s="14">
        <f t="shared" si="743"/>
        <v>0</v>
      </c>
      <c r="BC1137" s="13">
        <f t="shared" si="744"/>
        <v>0</v>
      </c>
      <c r="BD1137" s="14">
        <f t="shared" si="745"/>
        <v>0</v>
      </c>
      <c r="BE1137" s="13">
        <f t="shared" si="746"/>
        <v>0</v>
      </c>
    </row>
    <row r="1138" spans="1:57" x14ac:dyDescent="0.25">
      <c r="A1138" s="23">
        <f t="shared" si="747"/>
        <v>22.670416666666274</v>
      </c>
      <c r="B1138" s="8"/>
      <c r="C1138" t="s">
        <v>11</v>
      </c>
      <c r="D1138" s="10"/>
      <c r="E1138" s="10"/>
      <c r="F1138" s="10" t="s">
        <v>14</v>
      </c>
      <c r="G1138" t="s">
        <v>11</v>
      </c>
      <c r="H1138" s="11"/>
      <c r="I1138" s="10" t="s">
        <v>14</v>
      </c>
      <c r="J1138" t="s">
        <v>11</v>
      </c>
      <c r="K1138" s="13">
        <f t="shared" si="707"/>
        <v>0</v>
      </c>
      <c r="L1138" s="14">
        <f t="shared" si="721"/>
        <v>0</v>
      </c>
      <c r="M1138" s="13">
        <f t="shared" si="708"/>
        <v>0</v>
      </c>
      <c r="N1138" s="14">
        <f t="shared" si="722"/>
        <v>0</v>
      </c>
      <c r="O1138" s="13">
        <f t="shared" si="709"/>
        <v>0</v>
      </c>
      <c r="P1138" s="14"/>
      <c r="Q1138" s="13">
        <f t="shared" si="710"/>
        <v>0</v>
      </c>
      <c r="R1138" s="14">
        <f t="shared" si="723"/>
        <v>0</v>
      </c>
      <c r="S1138" s="13">
        <f t="shared" si="711"/>
        <v>0</v>
      </c>
      <c r="T1138" s="14">
        <f t="shared" si="724"/>
        <v>0</v>
      </c>
      <c r="U1138" s="13">
        <f t="shared" si="712"/>
        <v>0</v>
      </c>
      <c r="V1138" s="14"/>
      <c r="W1138" s="13">
        <f t="shared" si="713"/>
        <v>0</v>
      </c>
      <c r="X1138" s="14">
        <f t="shared" si="725"/>
        <v>0</v>
      </c>
      <c r="Y1138" s="13">
        <f t="shared" si="714"/>
        <v>0</v>
      </c>
      <c r="Z1138" s="14">
        <f t="shared" si="726"/>
        <v>0</v>
      </c>
      <c r="AA1138" s="13">
        <f t="shared" si="715"/>
        <v>0</v>
      </c>
      <c r="AB1138" s="14"/>
      <c r="AC1138" s="13">
        <f t="shared" si="716"/>
        <v>0</v>
      </c>
      <c r="AD1138" s="14">
        <f t="shared" si="727"/>
        <v>0</v>
      </c>
      <c r="AE1138" s="13">
        <f t="shared" si="717"/>
        <v>0</v>
      </c>
      <c r="AF1138" s="14">
        <f t="shared" si="728"/>
        <v>0</v>
      </c>
      <c r="AG1138" s="13">
        <f t="shared" si="718"/>
        <v>1.9999999999999574E-2</v>
      </c>
      <c r="AH1138" s="14"/>
      <c r="AI1138" s="13">
        <f t="shared" si="719"/>
        <v>0</v>
      </c>
      <c r="AJ1138" s="14">
        <f t="shared" si="729"/>
        <v>0</v>
      </c>
      <c r="AK1138" s="13">
        <f t="shared" si="720"/>
        <v>0</v>
      </c>
      <c r="AL1138" s="14">
        <f t="shared" si="730"/>
        <v>0</v>
      </c>
      <c r="AM1138" s="13">
        <f t="shared" si="731"/>
        <v>0</v>
      </c>
      <c r="AN1138" s="14"/>
      <c r="AO1138" s="13">
        <f t="shared" si="732"/>
        <v>0</v>
      </c>
      <c r="AP1138" s="14">
        <f t="shared" si="733"/>
        <v>0</v>
      </c>
      <c r="AQ1138" s="13">
        <f t="shared" si="734"/>
        <v>0</v>
      </c>
      <c r="AR1138" s="14">
        <f t="shared" si="735"/>
        <v>0</v>
      </c>
      <c r="AS1138" s="13">
        <f t="shared" si="736"/>
        <v>0</v>
      </c>
      <c r="AT1138" s="14"/>
      <c r="AU1138" s="13">
        <f t="shared" si="737"/>
        <v>0</v>
      </c>
      <c r="AV1138" s="14">
        <f t="shared" si="738"/>
        <v>0</v>
      </c>
      <c r="AW1138" s="13">
        <f t="shared" si="739"/>
        <v>0</v>
      </c>
      <c r="AX1138" s="14">
        <f t="shared" si="740"/>
        <v>0</v>
      </c>
      <c r="AY1138" s="13">
        <f t="shared" si="741"/>
        <v>0</v>
      </c>
      <c r="AZ1138" s="14"/>
      <c r="BA1138" s="13">
        <f t="shared" si="742"/>
        <v>0</v>
      </c>
      <c r="BB1138" s="14">
        <f t="shared" si="743"/>
        <v>0</v>
      </c>
      <c r="BC1138" s="13">
        <f t="shared" si="744"/>
        <v>0</v>
      </c>
      <c r="BD1138" s="14">
        <f t="shared" si="745"/>
        <v>0</v>
      </c>
      <c r="BE1138" s="13">
        <f t="shared" si="746"/>
        <v>0</v>
      </c>
    </row>
    <row r="1139" spans="1:57" x14ac:dyDescent="0.25">
      <c r="A1139" s="23">
        <f t="shared" si="747"/>
        <v>22.690416666666273</v>
      </c>
      <c r="B1139" s="8" t="s">
        <v>16</v>
      </c>
      <c r="C1139" t="s">
        <v>11</v>
      </c>
      <c r="D1139" s="10" t="s">
        <v>14</v>
      </c>
      <c r="E1139" s="10"/>
      <c r="F1139" s="10" t="s">
        <v>14</v>
      </c>
      <c r="G1139" t="s">
        <v>11</v>
      </c>
      <c r="H1139" s="11"/>
      <c r="I1139" s="10" t="s">
        <v>14</v>
      </c>
      <c r="J1139" t="s">
        <v>11</v>
      </c>
      <c r="K1139" s="13">
        <f t="shared" si="707"/>
        <v>0</v>
      </c>
      <c r="L1139" s="14">
        <f t="shared" si="721"/>
        <v>0</v>
      </c>
      <c r="M1139" s="13">
        <f t="shared" si="708"/>
        <v>0</v>
      </c>
      <c r="N1139" s="14">
        <f t="shared" si="722"/>
        <v>0</v>
      </c>
      <c r="O1139" s="13">
        <f t="shared" si="709"/>
        <v>0</v>
      </c>
      <c r="P1139" s="14"/>
      <c r="Q1139" s="13">
        <f t="shared" si="710"/>
        <v>22.690416666666273</v>
      </c>
      <c r="R1139" s="14">
        <f t="shared" si="723"/>
        <v>1</v>
      </c>
      <c r="S1139" s="13">
        <f t="shared" si="711"/>
        <v>0</v>
      </c>
      <c r="T1139" s="14">
        <f t="shared" si="724"/>
        <v>0</v>
      </c>
      <c r="U1139" s="13">
        <f t="shared" si="712"/>
        <v>1.9999999999999574E-2</v>
      </c>
      <c r="V1139" s="14"/>
      <c r="W1139" s="13">
        <f t="shared" si="713"/>
        <v>0</v>
      </c>
      <c r="X1139" s="14">
        <f t="shared" si="725"/>
        <v>0</v>
      </c>
      <c r="Y1139" s="13">
        <f t="shared" si="714"/>
        <v>0</v>
      </c>
      <c r="Z1139" s="14">
        <f t="shared" si="726"/>
        <v>0</v>
      </c>
      <c r="AA1139" s="13">
        <f t="shared" si="715"/>
        <v>0</v>
      </c>
      <c r="AB1139" s="14"/>
      <c r="AC1139" s="13">
        <f t="shared" si="716"/>
        <v>0</v>
      </c>
      <c r="AD1139" s="14">
        <f t="shared" si="727"/>
        <v>0</v>
      </c>
      <c r="AE1139" s="13">
        <f t="shared" si="717"/>
        <v>0</v>
      </c>
      <c r="AF1139" s="14">
        <f t="shared" si="728"/>
        <v>0</v>
      </c>
      <c r="AG1139" s="13">
        <f t="shared" si="718"/>
        <v>1.9999999999999574E-2</v>
      </c>
      <c r="AH1139" s="14"/>
      <c r="AI1139" s="13">
        <f t="shared" si="719"/>
        <v>0</v>
      </c>
      <c r="AJ1139" s="14">
        <f t="shared" si="729"/>
        <v>0</v>
      </c>
      <c r="AK1139" s="13">
        <f t="shared" si="720"/>
        <v>0</v>
      </c>
      <c r="AL1139" s="14">
        <f t="shared" si="730"/>
        <v>0</v>
      </c>
      <c r="AM1139" s="13">
        <f t="shared" si="731"/>
        <v>0</v>
      </c>
      <c r="AN1139" s="14"/>
      <c r="AO1139" s="13">
        <f t="shared" si="732"/>
        <v>0</v>
      </c>
      <c r="AP1139" s="14">
        <f t="shared" si="733"/>
        <v>0</v>
      </c>
      <c r="AQ1139" s="13">
        <f t="shared" si="734"/>
        <v>0</v>
      </c>
      <c r="AR1139" s="14">
        <f t="shared" si="735"/>
        <v>0</v>
      </c>
      <c r="AS1139" s="13">
        <f t="shared" si="736"/>
        <v>0</v>
      </c>
      <c r="AT1139" s="14"/>
      <c r="AU1139" s="13">
        <f t="shared" si="737"/>
        <v>0</v>
      </c>
      <c r="AV1139" s="14">
        <f t="shared" si="738"/>
        <v>0</v>
      </c>
      <c r="AW1139" s="13">
        <f t="shared" si="739"/>
        <v>0</v>
      </c>
      <c r="AX1139" s="14">
        <f t="shared" si="740"/>
        <v>0</v>
      </c>
      <c r="AY1139" s="13">
        <f t="shared" si="741"/>
        <v>0</v>
      </c>
      <c r="AZ1139" s="14"/>
      <c r="BA1139" s="13">
        <f t="shared" si="742"/>
        <v>0</v>
      </c>
      <c r="BB1139" s="14">
        <f t="shared" si="743"/>
        <v>0</v>
      </c>
      <c r="BC1139" s="13">
        <f t="shared" si="744"/>
        <v>0</v>
      </c>
      <c r="BD1139" s="14">
        <f t="shared" si="745"/>
        <v>0</v>
      </c>
      <c r="BE1139" s="13">
        <f t="shared" si="746"/>
        <v>0</v>
      </c>
    </row>
    <row r="1140" spans="1:57" x14ac:dyDescent="0.25">
      <c r="A1140" s="23">
        <f t="shared" si="747"/>
        <v>22.710416666666273</v>
      </c>
      <c r="B1140" s="8" t="s">
        <v>22</v>
      </c>
      <c r="C1140" s="11" t="s">
        <v>20</v>
      </c>
      <c r="D1140" s="10" t="s">
        <v>14</v>
      </c>
      <c r="E1140" s="10"/>
      <c r="F1140" t="s">
        <v>11</v>
      </c>
      <c r="G1140" t="s">
        <v>11</v>
      </c>
      <c r="H1140" s="10"/>
      <c r="I1140" s="10" t="s">
        <v>14</v>
      </c>
      <c r="J1140" t="s">
        <v>11</v>
      </c>
      <c r="K1140" s="13">
        <f t="shared" si="707"/>
        <v>0</v>
      </c>
      <c r="L1140" s="14">
        <f t="shared" si="721"/>
        <v>0</v>
      </c>
      <c r="M1140" s="13">
        <f t="shared" si="708"/>
        <v>22.710416666666273</v>
      </c>
      <c r="N1140" s="14">
        <f t="shared" si="722"/>
        <v>1</v>
      </c>
      <c r="O1140" s="13">
        <f t="shared" si="709"/>
        <v>0</v>
      </c>
      <c r="P1140" s="14"/>
      <c r="Q1140" s="13">
        <f t="shared" si="710"/>
        <v>0</v>
      </c>
      <c r="R1140" s="14">
        <f t="shared" si="723"/>
        <v>0</v>
      </c>
      <c r="S1140" s="13">
        <f t="shared" si="711"/>
        <v>0</v>
      </c>
      <c r="T1140" s="14">
        <f t="shared" si="724"/>
        <v>0</v>
      </c>
      <c r="U1140" s="13">
        <f t="shared" si="712"/>
        <v>1.9999999999999574E-2</v>
      </c>
      <c r="V1140" s="14"/>
      <c r="W1140" s="13">
        <f t="shared" si="713"/>
        <v>0</v>
      </c>
      <c r="X1140" s="14">
        <f t="shared" si="725"/>
        <v>0</v>
      </c>
      <c r="Y1140" s="13">
        <f t="shared" si="714"/>
        <v>0</v>
      </c>
      <c r="Z1140" s="14">
        <f t="shared" si="726"/>
        <v>0</v>
      </c>
      <c r="AA1140" s="13">
        <f t="shared" si="715"/>
        <v>0</v>
      </c>
      <c r="AB1140" s="14"/>
      <c r="AC1140" s="13">
        <f t="shared" si="716"/>
        <v>0</v>
      </c>
      <c r="AD1140" s="14">
        <f t="shared" si="727"/>
        <v>0</v>
      </c>
      <c r="AE1140" s="13">
        <f t="shared" si="717"/>
        <v>0</v>
      </c>
      <c r="AF1140" s="14">
        <f t="shared" si="728"/>
        <v>0</v>
      </c>
      <c r="AG1140" s="13">
        <f t="shared" si="718"/>
        <v>0</v>
      </c>
      <c r="AH1140" s="14"/>
      <c r="AI1140" s="13">
        <f t="shared" si="719"/>
        <v>0</v>
      </c>
      <c r="AJ1140" s="14">
        <f t="shared" si="729"/>
        <v>0</v>
      </c>
      <c r="AK1140" s="13">
        <f t="shared" si="720"/>
        <v>0</v>
      </c>
      <c r="AL1140" s="14">
        <f t="shared" si="730"/>
        <v>0</v>
      </c>
      <c r="AM1140" s="13">
        <f t="shared" si="731"/>
        <v>0</v>
      </c>
      <c r="AN1140" s="14"/>
      <c r="AO1140" s="13">
        <f t="shared" si="732"/>
        <v>0</v>
      </c>
      <c r="AP1140" s="14">
        <f t="shared" si="733"/>
        <v>0</v>
      </c>
      <c r="AQ1140" s="13">
        <f t="shared" si="734"/>
        <v>0</v>
      </c>
      <c r="AR1140" s="14">
        <f t="shared" si="735"/>
        <v>0</v>
      </c>
      <c r="AS1140" s="13">
        <f t="shared" si="736"/>
        <v>0</v>
      </c>
      <c r="AT1140" s="14"/>
      <c r="AU1140" s="13">
        <f t="shared" si="737"/>
        <v>0</v>
      </c>
      <c r="AV1140" s="14">
        <f t="shared" si="738"/>
        <v>0</v>
      </c>
      <c r="AW1140" s="13">
        <f t="shared" si="739"/>
        <v>0</v>
      </c>
      <c r="AX1140" s="14">
        <f t="shared" si="740"/>
        <v>0</v>
      </c>
      <c r="AY1140" s="13">
        <f t="shared" si="741"/>
        <v>0</v>
      </c>
      <c r="AZ1140" s="14"/>
      <c r="BA1140" s="13">
        <f t="shared" si="742"/>
        <v>0</v>
      </c>
      <c r="BB1140" s="14">
        <f t="shared" si="743"/>
        <v>0</v>
      </c>
      <c r="BC1140" s="13">
        <f t="shared" si="744"/>
        <v>0</v>
      </c>
      <c r="BD1140" s="14">
        <f t="shared" si="745"/>
        <v>0</v>
      </c>
      <c r="BE1140" s="13">
        <f t="shared" si="746"/>
        <v>0</v>
      </c>
    </row>
    <row r="1141" spans="1:57" x14ac:dyDescent="0.25">
      <c r="A1141" s="23">
        <f t="shared" si="747"/>
        <v>22.730416666666272</v>
      </c>
      <c r="B1141" s="8" t="s">
        <v>77</v>
      </c>
      <c r="D1141" s="10" t="s">
        <v>14</v>
      </c>
      <c r="E1141" s="10"/>
      <c r="F1141" t="s">
        <v>11</v>
      </c>
      <c r="G1141" t="s">
        <v>11</v>
      </c>
      <c r="H1141" s="10"/>
      <c r="I1141" t="s">
        <v>11</v>
      </c>
      <c r="J1141" s="11" t="s">
        <v>20</v>
      </c>
      <c r="K1141" s="13">
        <f t="shared" si="707"/>
        <v>0</v>
      </c>
      <c r="L1141" s="14">
        <f t="shared" si="721"/>
        <v>0</v>
      </c>
      <c r="M1141" s="13">
        <f t="shared" si="708"/>
        <v>0</v>
      </c>
      <c r="N1141" s="14">
        <f t="shared" si="722"/>
        <v>0</v>
      </c>
      <c r="O1141" s="13">
        <f t="shared" si="709"/>
        <v>0</v>
      </c>
      <c r="P1141" s="14"/>
      <c r="Q1141" s="13">
        <f t="shared" si="710"/>
        <v>0</v>
      </c>
      <c r="R1141" s="14">
        <f t="shared" si="723"/>
        <v>0</v>
      </c>
      <c r="S1141" s="13">
        <f t="shared" si="711"/>
        <v>0</v>
      </c>
      <c r="T1141" s="14">
        <f t="shared" si="724"/>
        <v>0</v>
      </c>
      <c r="U1141" s="13">
        <f t="shared" si="712"/>
        <v>1.9999999999999574E-2</v>
      </c>
      <c r="V1141" s="14"/>
      <c r="W1141" s="13">
        <f t="shared" si="713"/>
        <v>0</v>
      </c>
      <c r="X1141" s="14">
        <f t="shared" si="725"/>
        <v>0</v>
      </c>
      <c r="Y1141" s="13">
        <f t="shared" si="714"/>
        <v>0</v>
      </c>
      <c r="Z1141" s="14">
        <f t="shared" si="726"/>
        <v>0</v>
      </c>
      <c r="AA1141" s="13">
        <f t="shared" si="715"/>
        <v>0</v>
      </c>
      <c r="AB1141" s="14"/>
      <c r="AC1141" s="13">
        <f t="shared" si="716"/>
        <v>0</v>
      </c>
      <c r="AD1141" s="14">
        <f t="shared" si="727"/>
        <v>0</v>
      </c>
      <c r="AE1141" s="13">
        <f t="shared" si="717"/>
        <v>0</v>
      </c>
      <c r="AF1141" s="14">
        <f t="shared" si="728"/>
        <v>0</v>
      </c>
      <c r="AG1141" s="13">
        <f t="shared" si="718"/>
        <v>0</v>
      </c>
      <c r="AH1141" s="14"/>
      <c r="AI1141" s="13">
        <f t="shared" si="719"/>
        <v>0</v>
      </c>
      <c r="AJ1141" s="14">
        <f t="shared" si="729"/>
        <v>0</v>
      </c>
      <c r="AK1141" s="13">
        <f t="shared" si="720"/>
        <v>0</v>
      </c>
      <c r="AL1141" s="14">
        <f t="shared" si="730"/>
        <v>0</v>
      </c>
      <c r="AM1141" s="13">
        <f t="shared" si="731"/>
        <v>0</v>
      </c>
      <c r="AN1141" s="14"/>
      <c r="AO1141" s="13">
        <f t="shared" si="732"/>
        <v>0</v>
      </c>
      <c r="AP1141" s="14">
        <f t="shared" si="733"/>
        <v>0</v>
      </c>
      <c r="AQ1141" s="13">
        <f t="shared" si="734"/>
        <v>0</v>
      </c>
      <c r="AR1141" s="14">
        <f t="shared" si="735"/>
        <v>0</v>
      </c>
      <c r="AS1141" s="13">
        <f t="shared" si="736"/>
        <v>0</v>
      </c>
      <c r="AT1141" s="14"/>
      <c r="AU1141" s="13">
        <f t="shared" si="737"/>
        <v>0</v>
      </c>
      <c r="AV1141" s="14">
        <f t="shared" si="738"/>
        <v>0</v>
      </c>
      <c r="AW1141" s="13">
        <f t="shared" si="739"/>
        <v>0</v>
      </c>
      <c r="AX1141" s="14">
        <f t="shared" si="740"/>
        <v>0</v>
      </c>
      <c r="AY1141" s="13">
        <f t="shared" si="741"/>
        <v>0</v>
      </c>
      <c r="AZ1141" s="14"/>
      <c r="BA1141" s="13">
        <f t="shared" si="742"/>
        <v>0</v>
      </c>
      <c r="BB1141" s="14">
        <f t="shared" si="743"/>
        <v>0</v>
      </c>
      <c r="BC1141" s="13">
        <f t="shared" si="744"/>
        <v>22.730416666666272</v>
      </c>
      <c r="BD1141" s="14">
        <f t="shared" si="745"/>
        <v>1</v>
      </c>
      <c r="BE1141" s="13">
        <f t="shared" si="746"/>
        <v>0</v>
      </c>
    </row>
    <row r="1142" spans="1:57" x14ac:dyDescent="0.25">
      <c r="A1142" s="23">
        <f t="shared" si="747"/>
        <v>22.750416666666272</v>
      </c>
      <c r="B1142" s="8"/>
      <c r="C1142" s="11"/>
      <c r="D1142" s="10" t="s">
        <v>14</v>
      </c>
      <c r="E1142" s="10"/>
      <c r="F1142" t="s">
        <v>11</v>
      </c>
      <c r="G1142" t="s">
        <v>11</v>
      </c>
      <c r="H1142" s="10"/>
      <c r="I1142" t="s">
        <v>11</v>
      </c>
      <c r="J1142" s="10"/>
      <c r="K1142" s="13">
        <f t="shared" si="707"/>
        <v>0</v>
      </c>
      <c r="L1142" s="14">
        <f t="shared" si="721"/>
        <v>0</v>
      </c>
      <c r="M1142" s="13">
        <f t="shared" si="708"/>
        <v>0</v>
      </c>
      <c r="N1142" s="14">
        <f t="shared" si="722"/>
        <v>0</v>
      </c>
      <c r="O1142" s="13">
        <f t="shared" si="709"/>
        <v>0</v>
      </c>
      <c r="P1142" s="14"/>
      <c r="Q1142" s="13">
        <f t="shared" si="710"/>
        <v>0</v>
      </c>
      <c r="R1142" s="14">
        <f t="shared" si="723"/>
        <v>0</v>
      </c>
      <c r="S1142" s="13">
        <f t="shared" si="711"/>
        <v>0</v>
      </c>
      <c r="T1142" s="14">
        <f t="shared" si="724"/>
        <v>0</v>
      </c>
      <c r="U1142" s="13">
        <f t="shared" si="712"/>
        <v>1.9999999999999574E-2</v>
      </c>
      <c r="V1142" s="14"/>
      <c r="W1142" s="13">
        <f t="shared" si="713"/>
        <v>0</v>
      </c>
      <c r="X1142" s="14">
        <f t="shared" si="725"/>
        <v>0</v>
      </c>
      <c r="Y1142" s="13">
        <f t="shared" si="714"/>
        <v>0</v>
      </c>
      <c r="Z1142" s="14">
        <f t="shared" si="726"/>
        <v>0</v>
      </c>
      <c r="AA1142" s="13">
        <f t="shared" si="715"/>
        <v>0</v>
      </c>
      <c r="AB1142" s="14"/>
      <c r="AC1142" s="13">
        <f t="shared" si="716"/>
        <v>0</v>
      </c>
      <c r="AD1142" s="14">
        <f t="shared" si="727"/>
        <v>0</v>
      </c>
      <c r="AE1142" s="13">
        <f t="shared" si="717"/>
        <v>0</v>
      </c>
      <c r="AF1142" s="14">
        <f t="shared" si="728"/>
        <v>0</v>
      </c>
      <c r="AG1142" s="13">
        <f t="shared" si="718"/>
        <v>0</v>
      </c>
      <c r="AH1142" s="14"/>
      <c r="AI1142" s="13">
        <f t="shared" si="719"/>
        <v>0</v>
      </c>
      <c r="AJ1142" s="14">
        <f t="shared" si="729"/>
        <v>0</v>
      </c>
      <c r="AK1142" s="13">
        <f t="shared" si="720"/>
        <v>0</v>
      </c>
      <c r="AL1142" s="14">
        <f t="shared" si="730"/>
        <v>0</v>
      </c>
      <c r="AM1142" s="13">
        <f t="shared" si="731"/>
        <v>0</v>
      </c>
      <c r="AN1142" s="14"/>
      <c r="AO1142" s="13">
        <f t="shared" si="732"/>
        <v>0</v>
      </c>
      <c r="AP1142" s="14">
        <f t="shared" si="733"/>
        <v>0</v>
      </c>
      <c r="AQ1142" s="13">
        <f t="shared" si="734"/>
        <v>0</v>
      </c>
      <c r="AR1142" s="14">
        <f t="shared" si="735"/>
        <v>0</v>
      </c>
      <c r="AS1142" s="13">
        <f t="shared" si="736"/>
        <v>0</v>
      </c>
      <c r="AT1142" s="14"/>
      <c r="AU1142" s="13">
        <f t="shared" si="737"/>
        <v>0</v>
      </c>
      <c r="AV1142" s="14">
        <f t="shared" si="738"/>
        <v>0</v>
      </c>
      <c r="AW1142" s="13">
        <f t="shared" si="739"/>
        <v>0</v>
      </c>
      <c r="AX1142" s="14">
        <f t="shared" si="740"/>
        <v>0</v>
      </c>
      <c r="AY1142" s="13">
        <f t="shared" si="741"/>
        <v>0</v>
      </c>
      <c r="AZ1142" s="14"/>
      <c r="BA1142" s="13">
        <f t="shared" si="742"/>
        <v>0</v>
      </c>
      <c r="BB1142" s="14">
        <f t="shared" si="743"/>
        <v>0</v>
      </c>
      <c r="BC1142" s="13">
        <f t="shared" si="744"/>
        <v>0</v>
      </c>
      <c r="BD1142" s="14">
        <f t="shared" si="745"/>
        <v>0</v>
      </c>
      <c r="BE1142" s="13">
        <f t="shared" si="746"/>
        <v>0</v>
      </c>
    </row>
    <row r="1143" spans="1:57" x14ac:dyDescent="0.25">
      <c r="A1143" s="23">
        <f t="shared" si="747"/>
        <v>22.770416666666272</v>
      </c>
      <c r="B1143" s="8" t="s">
        <v>21</v>
      </c>
      <c r="C1143" s="10"/>
      <c r="D1143" s="10" t="s">
        <v>14</v>
      </c>
      <c r="E1143" s="10" t="s">
        <v>14</v>
      </c>
      <c r="F1143" t="s">
        <v>11</v>
      </c>
      <c r="G1143" t="s">
        <v>11</v>
      </c>
      <c r="H1143" s="32"/>
      <c r="I1143" t="s">
        <v>11</v>
      </c>
      <c r="J1143" s="10"/>
      <c r="K1143" s="13">
        <f t="shared" si="707"/>
        <v>0</v>
      </c>
      <c r="L1143" s="14">
        <f t="shared" si="721"/>
        <v>0</v>
      </c>
      <c r="M1143" s="13">
        <f t="shared" si="708"/>
        <v>0</v>
      </c>
      <c r="N1143" s="14">
        <f t="shared" si="722"/>
        <v>0</v>
      </c>
      <c r="O1143" s="13">
        <f t="shared" si="709"/>
        <v>0</v>
      </c>
      <c r="P1143" s="14"/>
      <c r="Q1143" s="13">
        <f t="shared" si="710"/>
        <v>0</v>
      </c>
      <c r="R1143" s="14">
        <f t="shared" si="723"/>
        <v>0</v>
      </c>
      <c r="S1143" s="13">
        <f t="shared" si="711"/>
        <v>0</v>
      </c>
      <c r="T1143" s="14">
        <f t="shared" si="724"/>
        <v>0</v>
      </c>
      <c r="U1143" s="13">
        <f t="shared" si="712"/>
        <v>1.9999999999999574E-2</v>
      </c>
      <c r="V1143" s="14"/>
      <c r="W1143" s="13">
        <f t="shared" si="713"/>
        <v>22.770416666666272</v>
      </c>
      <c r="X1143" s="14">
        <f t="shared" si="725"/>
        <v>1</v>
      </c>
      <c r="Y1143" s="13">
        <f t="shared" si="714"/>
        <v>0</v>
      </c>
      <c r="Z1143" s="14">
        <f t="shared" si="726"/>
        <v>0</v>
      </c>
      <c r="AA1143" s="13">
        <f t="shared" si="715"/>
        <v>1.9999999999999574E-2</v>
      </c>
      <c r="AB1143" s="14"/>
      <c r="AC1143" s="13">
        <f t="shared" si="716"/>
        <v>0</v>
      </c>
      <c r="AD1143" s="14">
        <f t="shared" si="727"/>
        <v>0</v>
      </c>
      <c r="AE1143" s="13">
        <f t="shared" si="717"/>
        <v>0</v>
      </c>
      <c r="AF1143" s="14">
        <f t="shared" si="728"/>
        <v>0</v>
      </c>
      <c r="AG1143" s="13">
        <f t="shared" si="718"/>
        <v>0</v>
      </c>
      <c r="AH1143" s="14"/>
      <c r="AI1143" s="13">
        <f t="shared" si="719"/>
        <v>0</v>
      </c>
      <c r="AJ1143" s="14">
        <f t="shared" si="729"/>
        <v>0</v>
      </c>
      <c r="AK1143" s="13">
        <f t="shared" si="720"/>
        <v>0</v>
      </c>
      <c r="AL1143" s="14">
        <f t="shared" si="730"/>
        <v>0</v>
      </c>
      <c r="AM1143" s="13">
        <f t="shared" si="731"/>
        <v>0</v>
      </c>
      <c r="AN1143" s="14"/>
      <c r="AO1143" s="13">
        <f t="shared" si="732"/>
        <v>0</v>
      </c>
      <c r="AP1143" s="14">
        <f t="shared" si="733"/>
        <v>0</v>
      </c>
      <c r="AQ1143" s="13">
        <f t="shared" si="734"/>
        <v>0</v>
      </c>
      <c r="AR1143" s="14">
        <f t="shared" si="735"/>
        <v>0</v>
      </c>
      <c r="AS1143" s="13">
        <f t="shared" si="736"/>
        <v>0</v>
      </c>
      <c r="AT1143" s="14"/>
      <c r="AU1143" s="13">
        <f t="shared" si="737"/>
        <v>0</v>
      </c>
      <c r="AV1143" s="14">
        <f t="shared" si="738"/>
        <v>0</v>
      </c>
      <c r="AW1143" s="13">
        <f t="shared" si="739"/>
        <v>0</v>
      </c>
      <c r="AX1143" s="14">
        <f t="shared" si="740"/>
        <v>0</v>
      </c>
      <c r="AY1143" s="13">
        <f t="shared" si="741"/>
        <v>0</v>
      </c>
      <c r="AZ1143" s="14"/>
      <c r="BA1143" s="13">
        <f t="shared" si="742"/>
        <v>0</v>
      </c>
      <c r="BB1143" s="14">
        <f t="shared" si="743"/>
        <v>0</v>
      </c>
      <c r="BC1143" s="13">
        <f t="shared" si="744"/>
        <v>0</v>
      </c>
      <c r="BD1143" s="14">
        <f t="shared" si="745"/>
        <v>0</v>
      </c>
      <c r="BE1143" s="13">
        <f t="shared" si="746"/>
        <v>0</v>
      </c>
    </row>
    <row r="1144" spans="1:57" x14ac:dyDescent="0.25">
      <c r="A1144" s="23">
        <f t="shared" si="747"/>
        <v>22.790416666666271</v>
      </c>
      <c r="B1144" s="8" t="s">
        <v>15</v>
      </c>
      <c r="C1144" s="10"/>
      <c r="D1144" t="s">
        <v>11</v>
      </c>
      <c r="E1144" s="10" t="s">
        <v>14</v>
      </c>
      <c r="F1144" t="s">
        <v>11</v>
      </c>
      <c r="G1144" s="11" t="s">
        <v>20</v>
      </c>
      <c r="H1144" s="10"/>
      <c r="I1144" t="s">
        <v>11</v>
      </c>
      <c r="J1144" s="10"/>
      <c r="K1144" s="13">
        <f t="shared" si="707"/>
        <v>0</v>
      </c>
      <c r="L1144" s="14">
        <f t="shared" si="721"/>
        <v>0</v>
      </c>
      <c r="M1144" s="13">
        <f t="shared" si="708"/>
        <v>0</v>
      </c>
      <c r="N1144" s="14">
        <f t="shared" si="722"/>
        <v>0</v>
      </c>
      <c r="O1144" s="13">
        <f t="shared" si="709"/>
        <v>0</v>
      </c>
      <c r="P1144" s="14"/>
      <c r="Q1144" s="13">
        <f t="shared" si="710"/>
        <v>0</v>
      </c>
      <c r="R1144" s="14">
        <f t="shared" si="723"/>
        <v>0</v>
      </c>
      <c r="S1144" s="13">
        <f t="shared" si="711"/>
        <v>0</v>
      </c>
      <c r="T1144" s="14">
        <f t="shared" si="724"/>
        <v>0</v>
      </c>
      <c r="U1144" s="13">
        <f t="shared" si="712"/>
        <v>0</v>
      </c>
      <c r="V1144" s="14"/>
      <c r="W1144" s="13">
        <f t="shared" si="713"/>
        <v>0</v>
      </c>
      <c r="X1144" s="14">
        <f t="shared" si="725"/>
        <v>0</v>
      </c>
      <c r="Y1144" s="13">
        <f t="shared" si="714"/>
        <v>0</v>
      </c>
      <c r="Z1144" s="14">
        <f t="shared" si="726"/>
        <v>0</v>
      </c>
      <c r="AA1144" s="13">
        <f t="shared" si="715"/>
        <v>1.9999999999999574E-2</v>
      </c>
      <c r="AB1144" s="14"/>
      <c r="AC1144" s="13">
        <f t="shared" si="716"/>
        <v>0</v>
      </c>
      <c r="AD1144" s="14">
        <f t="shared" si="727"/>
        <v>0</v>
      </c>
      <c r="AE1144" s="13">
        <f t="shared" si="717"/>
        <v>0</v>
      </c>
      <c r="AF1144" s="14">
        <f t="shared" si="728"/>
        <v>0</v>
      </c>
      <c r="AG1144" s="13">
        <f t="shared" si="718"/>
        <v>0</v>
      </c>
      <c r="AH1144" s="14"/>
      <c r="AI1144" s="13">
        <f t="shared" si="719"/>
        <v>0</v>
      </c>
      <c r="AJ1144" s="14">
        <f t="shared" si="729"/>
        <v>0</v>
      </c>
      <c r="AK1144" s="13">
        <f t="shared" si="720"/>
        <v>22.790416666666271</v>
      </c>
      <c r="AL1144" s="14">
        <f t="shared" si="730"/>
        <v>1</v>
      </c>
      <c r="AM1144" s="13">
        <f t="shared" si="731"/>
        <v>0</v>
      </c>
      <c r="AN1144" s="14"/>
      <c r="AO1144" s="13">
        <f t="shared" si="732"/>
        <v>0</v>
      </c>
      <c r="AP1144" s="14">
        <f t="shared" si="733"/>
        <v>0</v>
      </c>
      <c r="AQ1144" s="13">
        <f t="shared" si="734"/>
        <v>0</v>
      </c>
      <c r="AR1144" s="14">
        <f t="shared" si="735"/>
        <v>0</v>
      </c>
      <c r="AS1144" s="13">
        <f t="shared" si="736"/>
        <v>0</v>
      </c>
      <c r="AT1144" s="14"/>
      <c r="AU1144" s="13">
        <f t="shared" si="737"/>
        <v>0</v>
      </c>
      <c r="AV1144" s="14">
        <f t="shared" si="738"/>
        <v>0</v>
      </c>
      <c r="AW1144" s="13">
        <f t="shared" si="739"/>
        <v>0</v>
      </c>
      <c r="AX1144" s="14">
        <f t="shared" si="740"/>
        <v>0</v>
      </c>
      <c r="AY1144" s="13">
        <f t="shared" si="741"/>
        <v>0</v>
      </c>
      <c r="AZ1144" s="14"/>
      <c r="BA1144" s="13">
        <f t="shared" si="742"/>
        <v>0</v>
      </c>
      <c r="BB1144" s="14">
        <f t="shared" si="743"/>
        <v>0</v>
      </c>
      <c r="BC1144" s="13">
        <f t="shared" si="744"/>
        <v>0</v>
      </c>
      <c r="BD1144" s="14">
        <f t="shared" si="745"/>
        <v>0</v>
      </c>
      <c r="BE1144" s="13">
        <f t="shared" si="746"/>
        <v>0</v>
      </c>
    </row>
    <row r="1145" spans="1:57" x14ac:dyDescent="0.25">
      <c r="A1145" s="23">
        <f t="shared" si="747"/>
        <v>22.810416666666271</v>
      </c>
      <c r="B1145" s="8"/>
      <c r="C1145" s="10"/>
      <c r="D1145" t="s">
        <v>11</v>
      </c>
      <c r="E1145" s="10" t="s">
        <v>14</v>
      </c>
      <c r="F1145" t="s">
        <v>11</v>
      </c>
      <c r="G1145" s="10"/>
      <c r="H1145" s="10"/>
      <c r="I1145" t="s">
        <v>11</v>
      </c>
      <c r="J1145" s="10"/>
      <c r="K1145" s="13">
        <f t="shared" si="707"/>
        <v>0</v>
      </c>
      <c r="L1145" s="14">
        <f t="shared" si="721"/>
        <v>0</v>
      </c>
      <c r="M1145" s="13">
        <f t="shared" si="708"/>
        <v>0</v>
      </c>
      <c r="N1145" s="14">
        <f t="shared" si="722"/>
        <v>0</v>
      </c>
      <c r="O1145" s="13">
        <f t="shared" si="709"/>
        <v>0</v>
      </c>
      <c r="P1145" s="14"/>
      <c r="Q1145" s="13">
        <f t="shared" si="710"/>
        <v>0</v>
      </c>
      <c r="R1145" s="14">
        <f t="shared" si="723"/>
        <v>0</v>
      </c>
      <c r="S1145" s="13">
        <f t="shared" si="711"/>
        <v>0</v>
      </c>
      <c r="T1145" s="14">
        <f t="shared" si="724"/>
        <v>0</v>
      </c>
      <c r="U1145" s="13">
        <f t="shared" si="712"/>
        <v>0</v>
      </c>
      <c r="V1145" s="14"/>
      <c r="W1145" s="13">
        <f t="shared" si="713"/>
        <v>0</v>
      </c>
      <c r="X1145" s="14">
        <f t="shared" si="725"/>
        <v>0</v>
      </c>
      <c r="Y1145" s="13">
        <f t="shared" si="714"/>
        <v>0</v>
      </c>
      <c r="Z1145" s="14">
        <f t="shared" si="726"/>
        <v>0</v>
      </c>
      <c r="AA1145" s="13">
        <f t="shared" si="715"/>
        <v>1.9999999999999574E-2</v>
      </c>
      <c r="AB1145" s="14"/>
      <c r="AC1145" s="13">
        <f t="shared" si="716"/>
        <v>0</v>
      </c>
      <c r="AD1145" s="14">
        <f t="shared" si="727"/>
        <v>0</v>
      </c>
      <c r="AE1145" s="13">
        <f t="shared" si="717"/>
        <v>0</v>
      </c>
      <c r="AF1145" s="14">
        <f t="shared" si="728"/>
        <v>0</v>
      </c>
      <c r="AG1145" s="13">
        <f t="shared" si="718"/>
        <v>0</v>
      </c>
      <c r="AH1145" s="14"/>
      <c r="AI1145" s="13">
        <f t="shared" si="719"/>
        <v>0</v>
      </c>
      <c r="AJ1145" s="14">
        <f t="shared" si="729"/>
        <v>0</v>
      </c>
      <c r="AK1145" s="13">
        <f t="shared" si="720"/>
        <v>0</v>
      </c>
      <c r="AL1145" s="14">
        <f t="shared" si="730"/>
        <v>0</v>
      </c>
      <c r="AM1145" s="13">
        <f t="shared" si="731"/>
        <v>0</v>
      </c>
      <c r="AN1145" s="14"/>
      <c r="AO1145" s="13">
        <f t="shared" si="732"/>
        <v>0</v>
      </c>
      <c r="AP1145" s="14">
        <f t="shared" si="733"/>
        <v>0</v>
      </c>
      <c r="AQ1145" s="13">
        <f t="shared" si="734"/>
        <v>0</v>
      </c>
      <c r="AR1145" s="14">
        <f t="shared" si="735"/>
        <v>0</v>
      </c>
      <c r="AS1145" s="13">
        <f t="shared" si="736"/>
        <v>0</v>
      </c>
      <c r="AT1145" s="14"/>
      <c r="AU1145" s="13">
        <f t="shared" si="737"/>
        <v>0</v>
      </c>
      <c r="AV1145" s="14">
        <f t="shared" si="738"/>
        <v>0</v>
      </c>
      <c r="AW1145" s="13">
        <f t="shared" si="739"/>
        <v>0</v>
      </c>
      <c r="AX1145" s="14">
        <f t="shared" si="740"/>
        <v>0</v>
      </c>
      <c r="AY1145" s="13">
        <f t="shared" si="741"/>
        <v>0</v>
      </c>
      <c r="AZ1145" s="14"/>
      <c r="BA1145" s="13">
        <f t="shared" si="742"/>
        <v>0</v>
      </c>
      <c r="BB1145" s="14">
        <f t="shared" si="743"/>
        <v>0</v>
      </c>
      <c r="BC1145" s="13">
        <f t="shared" si="744"/>
        <v>0</v>
      </c>
      <c r="BD1145" s="14">
        <f t="shared" si="745"/>
        <v>0</v>
      </c>
      <c r="BE1145" s="13">
        <f t="shared" si="746"/>
        <v>0</v>
      </c>
    </row>
    <row r="1146" spans="1:57" x14ac:dyDescent="0.25">
      <c r="A1146" s="23">
        <f t="shared" si="747"/>
        <v>22.83041666666627</v>
      </c>
      <c r="B1146" s="8"/>
      <c r="C1146" s="10"/>
      <c r="D1146" t="s">
        <v>11</v>
      </c>
      <c r="E1146" s="10" t="s">
        <v>14</v>
      </c>
      <c r="F1146" t="s">
        <v>11</v>
      </c>
      <c r="G1146" s="10"/>
      <c r="H1146" s="10"/>
      <c r="I1146" t="s">
        <v>11</v>
      </c>
      <c r="J1146" s="10"/>
      <c r="K1146" s="13">
        <f t="shared" si="707"/>
        <v>0</v>
      </c>
      <c r="L1146" s="14">
        <f t="shared" si="721"/>
        <v>0</v>
      </c>
      <c r="M1146" s="13">
        <f t="shared" si="708"/>
        <v>0</v>
      </c>
      <c r="N1146" s="14">
        <f t="shared" si="722"/>
        <v>0</v>
      </c>
      <c r="O1146" s="13">
        <f t="shared" si="709"/>
        <v>0</v>
      </c>
      <c r="P1146" s="14"/>
      <c r="Q1146" s="13">
        <f t="shared" si="710"/>
        <v>0</v>
      </c>
      <c r="R1146" s="14">
        <f t="shared" si="723"/>
        <v>0</v>
      </c>
      <c r="S1146" s="13">
        <f t="shared" si="711"/>
        <v>0</v>
      </c>
      <c r="T1146" s="14">
        <f t="shared" si="724"/>
        <v>0</v>
      </c>
      <c r="U1146" s="13">
        <f t="shared" si="712"/>
        <v>0</v>
      </c>
      <c r="V1146" s="14"/>
      <c r="W1146" s="13">
        <f t="shared" si="713"/>
        <v>0</v>
      </c>
      <c r="X1146" s="14">
        <f t="shared" si="725"/>
        <v>0</v>
      </c>
      <c r="Y1146" s="13">
        <f t="shared" si="714"/>
        <v>0</v>
      </c>
      <c r="Z1146" s="14">
        <f t="shared" si="726"/>
        <v>0</v>
      </c>
      <c r="AA1146" s="13">
        <f t="shared" si="715"/>
        <v>1.9999999999999574E-2</v>
      </c>
      <c r="AB1146" s="14"/>
      <c r="AC1146" s="13">
        <f t="shared" si="716"/>
        <v>0</v>
      </c>
      <c r="AD1146" s="14">
        <f t="shared" si="727"/>
        <v>0</v>
      </c>
      <c r="AE1146" s="13">
        <f t="shared" si="717"/>
        <v>0</v>
      </c>
      <c r="AF1146" s="14">
        <f t="shared" si="728"/>
        <v>0</v>
      </c>
      <c r="AG1146" s="13">
        <f t="shared" si="718"/>
        <v>0</v>
      </c>
      <c r="AH1146" s="14"/>
      <c r="AI1146" s="13">
        <f t="shared" si="719"/>
        <v>0</v>
      </c>
      <c r="AJ1146" s="14">
        <f t="shared" si="729"/>
        <v>0</v>
      </c>
      <c r="AK1146" s="13">
        <f t="shared" si="720"/>
        <v>0</v>
      </c>
      <c r="AL1146" s="14">
        <f t="shared" si="730"/>
        <v>0</v>
      </c>
      <c r="AM1146" s="13">
        <f t="shared" si="731"/>
        <v>0</v>
      </c>
      <c r="AN1146" s="14"/>
      <c r="AO1146" s="13">
        <f t="shared" si="732"/>
        <v>0</v>
      </c>
      <c r="AP1146" s="14">
        <f t="shared" si="733"/>
        <v>0</v>
      </c>
      <c r="AQ1146" s="13">
        <f t="shared" si="734"/>
        <v>0</v>
      </c>
      <c r="AR1146" s="14">
        <f t="shared" si="735"/>
        <v>0</v>
      </c>
      <c r="AS1146" s="13">
        <f t="shared" si="736"/>
        <v>0</v>
      </c>
      <c r="AT1146" s="14"/>
      <c r="AU1146" s="13">
        <f t="shared" si="737"/>
        <v>0</v>
      </c>
      <c r="AV1146" s="14">
        <f t="shared" si="738"/>
        <v>0</v>
      </c>
      <c r="AW1146" s="13">
        <f t="shared" si="739"/>
        <v>0</v>
      </c>
      <c r="AX1146" s="14">
        <f t="shared" si="740"/>
        <v>0</v>
      </c>
      <c r="AY1146" s="13">
        <f t="shared" si="741"/>
        <v>0</v>
      </c>
      <c r="AZ1146" s="14"/>
      <c r="BA1146" s="13">
        <f t="shared" si="742"/>
        <v>0</v>
      </c>
      <c r="BB1146" s="14">
        <f t="shared" si="743"/>
        <v>0</v>
      </c>
      <c r="BC1146" s="13">
        <f t="shared" si="744"/>
        <v>0</v>
      </c>
      <c r="BD1146" s="14">
        <f t="shared" si="745"/>
        <v>0</v>
      </c>
      <c r="BE1146" s="13">
        <f t="shared" si="746"/>
        <v>0</v>
      </c>
    </row>
    <row r="1147" spans="1:57" x14ac:dyDescent="0.25">
      <c r="A1147" s="23">
        <f t="shared" si="747"/>
        <v>22.85041666666627</v>
      </c>
      <c r="B1147" s="8"/>
      <c r="C1147" s="10"/>
      <c r="D1147" t="s">
        <v>11</v>
      </c>
      <c r="E1147" s="10" t="s">
        <v>14</v>
      </c>
      <c r="F1147" t="s">
        <v>11</v>
      </c>
      <c r="H1147" s="10"/>
      <c r="I1147" t="s">
        <v>11</v>
      </c>
      <c r="J1147" s="10"/>
      <c r="K1147" s="13">
        <f t="shared" si="707"/>
        <v>0</v>
      </c>
      <c r="L1147" s="14">
        <f t="shared" si="721"/>
        <v>0</v>
      </c>
      <c r="M1147" s="13">
        <f t="shared" si="708"/>
        <v>0</v>
      </c>
      <c r="N1147" s="14">
        <f t="shared" si="722"/>
        <v>0</v>
      </c>
      <c r="O1147" s="13">
        <f t="shared" si="709"/>
        <v>0</v>
      </c>
      <c r="P1147" s="14"/>
      <c r="Q1147" s="13">
        <f t="shared" si="710"/>
        <v>0</v>
      </c>
      <c r="R1147" s="14">
        <f t="shared" si="723"/>
        <v>0</v>
      </c>
      <c r="S1147" s="13">
        <f t="shared" si="711"/>
        <v>0</v>
      </c>
      <c r="T1147" s="14">
        <f t="shared" si="724"/>
        <v>0</v>
      </c>
      <c r="U1147" s="13">
        <f t="shared" si="712"/>
        <v>0</v>
      </c>
      <c r="V1147" s="14"/>
      <c r="W1147" s="13">
        <f t="shared" si="713"/>
        <v>0</v>
      </c>
      <c r="X1147" s="14">
        <f t="shared" si="725"/>
        <v>0</v>
      </c>
      <c r="Y1147" s="13">
        <f t="shared" si="714"/>
        <v>0</v>
      </c>
      <c r="Z1147" s="14">
        <f t="shared" si="726"/>
        <v>0</v>
      </c>
      <c r="AA1147" s="13">
        <f t="shared" si="715"/>
        <v>1.9999999999999574E-2</v>
      </c>
      <c r="AB1147" s="14"/>
      <c r="AC1147" s="13">
        <f t="shared" si="716"/>
        <v>0</v>
      </c>
      <c r="AD1147" s="14">
        <f t="shared" si="727"/>
        <v>0</v>
      </c>
      <c r="AE1147" s="13">
        <f t="shared" si="717"/>
        <v>0</v>
      </c>
      <c r="AF1147" s="14">
        <f t="shared" si="728"/>
        <v>0</v>
      </c>
      <c r="AG1147" s="13">
        <f t="shared" si="718"/>
        <v>0</v>
      </c>
      <c r="AH1147" s="14"/>
      <c r="AI1147" s="13">
        <f t="shared" si="719"/>
        <v>0</v>
      </c>
      <c r="AJ1147" s="14">
        <f t="shared" si="729"/>
        <v>0</v>
      </c>
      <c r="AK1147" s="13">
        <f t="shared" si="720"/>
        <v>0</v>
      </c>
      <c r="AL1147" s="14">
        <f t="shared" si="730"/>
        <v>0</v>
      </c>
      <c r="AM1147" s="13">
        <f t="shared" si="731"/>
        <v>0</v>
      </c>
      <c r="AN1147" s="14"/>
      <c r="AO1147" s="13">
        <f t="shared" si="732"/>
        <v>0</v>
      </c>
      <c r="AP1147" s="14">
        <f t="shared" si="733"/>
        <v>0</v>
      </c>
      <c r="AQ1147" s="13">
        <f t="shared" si="734"/>
        <v>0</v>
      </c>
      <c r="AR1147" s="14">
        <f t="shared" si="735"/>
        <v>0</v>
      </c>
      <c r="AS1147" s="13">
        <f t="shared" si="736"/>
        <v>0</v>
      </c>
      <c r="AT1147" s="14"/>
      <c r="AU1147" s="13">
        <f t="shared" si="737"/>
        <v>0</v>
      </c>
      <c r="AV1147" s="14">
        <f t="shared" si="738"/>
        <v>0</v>
      </c>
      <c r="AW1147" s="13">
        <f t="shared" si="739"/>
        <v>0</v>
      </c>
      <c r="AX1147" s="14">
        <f t="shared" si="740"/>
        <v>0</v>
      </c>
      <c r="AY1147" s="13">
        <f t="shared" si="741"/>
        <v>0</v>
      </c>
      <c r="AZ1147" s="14"/>
      <c r="BA1147" s="13">
        <f t="shared" si="742"/>
        <v>0</v>
      </c>
      <c r="BB1147" s="14">
        <f t="shared" si="743"/>
        <v>0</v>
      </c>
      <c r="BC1147" s="13">
        <f t="shared" si="744"/>
        <v>0</v>
      </c>
      <c r="BD1147" s="14">
        <f t="shared" si="745"/>
        <v>0</v>
      </c>
      <c r="BE1147" s="13">
        <f t="shared" si="746"/>
        <v>0</v>
      </c>
    </row>
    <row r="1148" spans="1:57" x14ac:dyDescent="0.25">
      <c r="A1148" s="23">
        <f t="shared" si="747"/>
        <v>22.870416666666269</v>
      </c>
      <c r="B1148" s="8"/>
      <c r="C1148" s="10"/>
      <c r="D1148" t="s">
        <v>11</v>
      </c>
      <c r="E1148" s="10" t="s">
        <v>14</v>
      </c>
      <c r="F1148" t="s">
        <v>11</v>
      </c>
      <c r="H1148" s="10"/>
      <c r="I1148" t="s">
        <v>11</v>
      </c>
      <c r="J1148" s="10"/>
      <c r="K1148" s="13">
        <f t="shared" si="707"/>
        <v>0</v>
      </c>
      <c r="L1148" s="14">
        <f t="shared" si="721"/>
        <v>0</v>
      </c>
      <c r="M1148" s="13">
        <f t="shared" si="708"/>
        <v>0</v>
      </c>
      <c r="N1148" s="14">
        <f t="shared" si="722"/>
        <v>0</v>
      </c>
      <c r="O1148" s="13">
        <f t="shared" si="709"/>
        <v>0</v>
      </c>
      <c r="P1148" s="14"/>
      <c r="Q1148" s="13">
        <f t="shared" si="710"/>
        <v>0</v>
      </c>
      <c r="R1148" s="14">
        <f t="shared" si="723"/>
        <v>0</v>
      </c>
      <c r="S1148" s="13">
        <f t="shared" si="711"/>
        <v>0</v>
      </c>
      <c r="T1148" s="14">
        <f t="shared" si="724"/>
        <v>0</v>
      </c>
      <c r="U1148" s="13">
        <f t="shared" si="712"/>
        <v>0</v>
      </c>
      <c r="V1148" s="14"/>
      <c r="W1148" s="13">
        <f t="shared" si="713"/>
        <v>0</v>
      </c>
      <c r="X1148" s="14">
        <f t="shared" si="725"/>
        <v>0</v>
      </c>
      <c r="Y1148" s="13">
        <f t="shared" si="714"/>
        <v>0</v>
      </c>
      <c r="Z1148" s="14">
        <f t="shared" si="726"/>
        <v>0</v>
      </c>
      <c r="AA1148" s="13">
        <f t="shared" si="715"/>
        <v>1.9999999999999574E-2</v>
      </c>
      <c r="AB1148" s="14"/>
      <c r="AC1148" s="13">
        <f t="shared" si="716"/>
        <v>0</v>
      </c>
      <c r="AD1148" s="14">
        <f t="shared" si="727"/>
        <v>0</v>
      </c>
      <c r="AE1148" s="13">
        <f t="shared" si="717"/>
        <v>0</v>
      </c>
      <c r="AF1148" s="14">
        <f t="shared" si="728"/>
        <v>0</v>
      </c>
      <c r="AG1148" s="13">
        <f t="shared" si="718"/>
        <v>0</v>
      </c>
      <c r="AH1148" s="14"/>
      <c r="AI1148" s="13">
        <f t="shared" si="719"/>
        <v>0</v>
      </c>
      <c r="AJ1148" s="14">
        <f t="shared" si="729"/>
        <v>0</v>
      </c>
      <c r="AK1148" s="13">
        <f t="shared" si="720"/>
        <v>0</v>
      </c>
      <c r="AL1148" s="14">
        <f t="shared" si="730"/>
        <v>0</v>
      </c>
      <c r="AM1148" s="13">
        <f t="shared" si="731"/>
        <v>0</v>
      </c>
      <c r="AN1148" s="14"/>
      <c r="AO1148" s="13">
        <f t="shared" si="732"/>
        <v>0</v>
      </c>
      <c r="AP1148" s="14">
        <f t="shared" si="733"/>
        <v>0</v>
      </c>
      <c r="AQ1148" s="13">
        <f t="shared" si="734"/>
        <v>0</v>
      </c>
      <c r="AR1148" s="14">
        <f t="shared" si="735"/>
        <v>0</v>
      </c>
      <c r="AS1148" s="13">
        <f t="shared" si="736"/>
        <v>0</v>
      </c>
      <c r="AT1148" s="14"/>
      <c r="AU1148" s="13">
        <f t="shared" si="737"/>
        <v>0</v>
      </c>
      <c r="AV1148" s="14">
        <f t="shared" si="738"/>
        <v>0</v>
      </c>
      <c r="AW1148" s="13">
        <f t="shared" si="739"/>
        <v>0</v>
      </c>
      <c r="AX1148" s="14">
        <f t="shared" si="740"/>
        <v>0</v>
      </c>
      <c r="AY1148" s="13">
        <f t="shared" si="741"/>
        <v>0</v>
      </c>
      <c r="AZ1148" s="14"/>
      <c r="BA1148" s="13">
        <f t="shared" si="742"/>
        <v>0</v>
      </c>
      <c r="BB1148" s="14">
        <f t="shared" si="743"/>
        <v>0</v>
      </c>
      <c r="BC1148" s="13">
        <f t="shared" si="744"/>
        <v>0</v>
      </c>
      <c r="BD1148" s="14">
        <f t="shared" si="745"/>
        <v>0</v>
      </c>
      <c r="BE1148" s="13">
        <f t="shared" si="746"/>
        <v>0</v>
      </c>
    </row>
    <row r="1149" spans="1:57" x14ac:dyDescent="0.25">
      <c r="A1149" s="23">
        <f t="shared" si="747"/>
        <v>22.890416666666269</v>
      </c>
      <c r="B1149" s="8" t="s">
        <v>12</v>
      </c>
      <c r="C1149" s="10"/>
      <c r="D1149" t="s">
        <v>11</v>
      </c>
      <c r="E1149" t="s">
        <v>11</v>
      </c>
      <c r="F1149" s="11" t="s">
        <v>20</v>
      </c>
      <c r="H1149" s="10"/>
      <c r="I1149" t="s">
        <v>11</v>
      </c>
      <c r="J1149" s="10"/>
      <c r="K1149" s="13">
        <f t="shared" si="707"/>
        <v>0</v>
      </c>
      <c r="L1149" s="14">
        <f t="shared" si="721"/>
        <v>0</v>
      </c>
      <c r="M1149" s="13">
        <f t="shared" si="708"/>
        <v>0</v>
      </c>
      <c r="N1149" s="14">
        <f t="shared" si="722"/>
        <v>0</v>
      </c>
      <c r="O1149" s="13">
        <f t="shared" si="709"/>
        <v>0</v>
      </c>
      <c r="P1149" s="14"/>
      <c r="Q1149" s="13">
        <f t="shared" si="710"/>
        <v>0</v>
      </c>
      <c r="R1149" s="14">
        <f t="shared" si="723"/>
        <v>0</v>
      </c>
      <c r="S1149" s="13">
        <f t="shared" si="711"/>
        <v>0</v>
      </c>
      <c r="T1149" s="14">
        <f t="shared" si="724"/>
        <v>0</v>
      </c>
      <c r="U1149" s="13">
        <f t="shared" si="712"/>
        <v>0</v>
      </c>
      <c r="V1149" s="14"/>
      <c r="W1149" s="13">
        <f t="shared" si="713"/>
        <v>0</v>
      </c>
      <c r="X1149" s="14">
        <f t="shared" si="725"/>
        <v>0</v>
      </c>
      <c r="Y1149" s="13">
        <f t="shared" si="714"/>
        <v>0</v>
      </c>
      <c r="Z1149" s="14">
        <f t="shared" si="726"/>
        <v>0</v>
      </c>
      <c r="AA1149" s="13">
        <f t="shared" si="715"/>
        <v>0</v>
      </c>
      <c r="AB1149" s="14"/>
      <c r="AC1149" s="13">
        <f t="shared" si="716"/>
        <v>0</v>
      </c>
      <c r="AD1149" s="14">
        <f t="shared" si="727"/>
        <v>0</v>
      </c>
      <c r="AE1149" s="13">
        <f t="shared" si="717"/>
        <v>22.890416666666269</v>
      </c>
      <c r="AF1149" s="14">
        <f t="shared" si="728"/>
        <v>1</v>
      </c>
      <c r="AG1149" s="13">
        <f t="shared" si="718"/>
        <v>0</v>
      </c>
      <c r="AH1149" s="14"/>
      <c r="AI1149" s="13">
        <f t="shared" si="719"/>
        <v>0</v>
      </c>
      <c r="AJ1149" s="14">
        <f t="shared" si="729"/>
        <v>0</v>
      </c>
      <c r="AK1149" s="13">
        <f t="shared" si="720"/>
        <v>0</v>
      </c>
      <c r="AL1149" s="14">
        <f t="shared" si="730"/>
        <v>0</v>
      </c>
      <c r="AM1149" s="13">
        <f t="shared" si="731"/>
        <v>0</v>
      </c>
      <c r="AN1149" s="14"/>
      <c r="AO1149" s="13">
        <f t="shared" si="732"/>
        <v>0</v>
      </c>
      <c r="AP1149" s="14">
        <f t="shared" si="733"/>
        <v>0</v>
      </c>
      <c r="AQ1149" s="13">
        <f t="shared" si="734"/>
        <v>0</v>
      </c>
      <c r="AR1149" s="14">
        <f t="shared" si="735"/>
        <v>0</v>
      </c>
      <c r="AS1149" s="13">
        <f t="shared" si="736"/>
        <v>0</v>
      </c>
      <c r="AT1149" s="14"/>
      <c r="AU1149" s="13">
        <f t="shared" si="737"/>
        <v>0</v>
      </c>
      <c r="AV1149" s="14">
        <f t="shared" si="738"/>
        <v>0</v>
      </c>
      <c r="AW1149" s="13">
        <f t="shared" si="739"/>
        <v>0</v>
      </c>
      <c r="AX1149" s="14">
        <f t="shared" si="740"/>
        <v>0</v>
      </c>
      <c r="AY1149" s="13">
        <f t="shared" si="741"/>
        <v>0</v>
      </c>
      <c r="AZ1149" s="14"/>
      <c r="BA1149" s="13">
        <f t="shared" si="742"/>
        <v>0</v>
      </c>
      <c r="BB1149" s="14">
        <f t="shared" si="743"/>
        <v>0</v>
      </c>
      <c r="BC1149" s="13">
        <f t="shared" si="744"/>
        <v>0</v>
      </c>
      <c r="BD1149" s="14">
        <f t="shared" si="745"/>
        <v>0</v>
      </c>
      <c r="BE1149" s="13">
        <f t="shared" si="746"/>
        <v>0</v>
      </c>
    </row>
    <row r="1150" spans="1:57" x14ac:dyDescent="0.25">
      <c r="A1150" s="23">
        <f t="shared" si="747"/>
        <v>22.910416666666269</v>
      </c>
      <c r="B1150" s="8" t="s">
        <v>63</v>
      </c>
      <c r="C1150" s="10"/>
      <c r="D1150" t="s">
        <v>11</v>
      </c>
      <c r="E1150" t="s">
        <v>11</v>
      </c>
      <c r="H1150" s="10" t="s">
        <v>14</v>
      </c>
      <c r="I1150" t="s">
        <v>11</v>
      </c>
      <c r="J1150" s="10"/>
      <c r="K1150" s="13">
        <f t="shared" si="707"/>
        <v>0</v>
      </c>
      <c r="L1150" s="14">
        <f t="shared" si="721"/>
        <v>0</v>
      </c>
      <c r="M1150" s="13">
        <f t="shared" si="708"/>
        <v>0</v>
      </c>
      <c r="N1150" s="14">
        <f t="shared" si="722"/>
        <v>0</v>
      </c>
      <c r="O1150" s="13">
        <f t="shared" si="709"/>
        <v>0</v>
      </c>
      <c r="P1150" s="14"/>
      <c r="Q1150" s="13">
        <f t="shared" si="710"/>
        <v>0</v>
      </c>
      <c r="R1150" s="14">
        <f t="shared" si="723"/>
        <v>0</v>
      </c>
      <c r="S1150" s="13">
        <f t="shared" si="711"/>
        <v>0</v>
      </c>
      <c r="T1150" s="14">
        <f t="shared" si="724"/>
        <v>0</v>
      </c>
      <c r="U1150" s="13">
        <f t="shared" si="712"/>
        <v>0</v>
      </c>
      <c r="V1150" s="14"/>
      <c r="W1150" s="13">
        <f t="shared" si="713"/>
        <v>0</v>
      </c>
      <c r="X1150" s="14">
        <f t="shared" si="725"/>
        <v>0</v>
      </c>
      <c r="Y1150" s="13">
        <f t="shared" si="714"/>
        <v>0</v>
      </c>
      <c r="Z1150" s="14">
        <f t="shared" si="726"/>
        <v>0</v>
      </c>
      <c r="AA1150" s="13">
        <f t="shared" si="715"/>
        <v>0</v>
      </c>
      <c r="AB1150" s="14"/>
      <c r="AC1150" s="13">
        <f t="shared" si="716"/>
        <v>0</v>
      </c>
      <c r="AD1150" s="14">
        <f t="shared" si="727"/>
        <v>0</v>
      </c>
      <c r="AE1150" s="13">
        <f t="shared" si="717"/>
        <v>0</v>
      </c>
      <c r="AF1150" s="14">
        <f t="shared" si="728"/>
        <v>0</v>
      </c>
      <c r="AG1150" s="13">
        <f t="shared" si="718"/>
        <v>0</v>
      </c>
      <c r="AH1150" s="14"/>
      <c r="AI1150" s="13">
        <f t="shared" si="719"/>
        <v>0</v>
      </c>
      <c r="AJ1150" s="14">
        <f t="shared" si="729"/>
        <v>0</v>
      </c>
      <c r="AK1150" s="13">
        <f t="shared" si="720"/>
        <v>0</v>
      </c>
      <c r="AL1150" s="14">
        <f t="shared" si="730"/>
        <v>0</v>
      </c>
      <c r="AM1150" s="13">
        <f t="shared" si="731"/>
        <v>0</v>
      </c>
      <c r="AN1150" s="14"/>
      <c r="AO1150" s="13">
        <f t="shared" si="732"/>
        <v>22.910416666666269</v>
      </c>
      <c r="AP1150" s="14">
        <f t="shared" si="733"/>
        <v>1</v>
      </c>
      <c r="AQ1150" s="13">
        <f t="shared" si="734"/>
        <v>0</v>
      </c>
      <c r="AR1150" s="14">
        <f t="shared" si="735"/>
        <v>0</v>
      </c>
      <c r="AS1150" s="13">
        <f t="shared" si="736"/>
        <v>1.9999999999999574E-2</v>
      </c>
      <c r="AT1150" s="14"/>
      <c r="AU1150" s="13">
        <f t="shared" si="737"/>
        <v>0</v>
      </c>
      <c r="AV1150" s="14">
        <f t="shared" si="738"/>
        <v>0</v>
      </c>
      <c r="AW1150" s="13">
        <f t="shared" si="739"/>
        <v>0</v>
      </c>
      <c r="AX1150" s="14">
        <f t="shared" si="740"/>
        <v>0</v>
      </c>
      <c r="AY1150" s="13">
        <f t="shared" si="741"/>
        <v>0</v>
      </c>
      <c r="AZ1150" s="14"/>
      <c r="BA1150" s="13">
        <f t="shared" si="742"/>
        <v>0</v>
      </c>
      <c r="BB1150" s="14">
        <f t="shared" si="743"/>
        <v>0</v>
      </c>
      <c r="BC1150" s="13">
        <f t="shared" si="744"/>
        <v>0</v>
      </c>
      <c r="BD1150" s="14">
        <f t="shared" si="745"/>
        <v>0</v>
      </c>
      <c r="BE1150" s="13">
        <f t="shared" si="746"/>
        <v>0</v>
      </c>
    </row>
    <row r="1151" spans="1:57" x14ac:dyDescent="0.25">
      <c r="A1151" s="23">
        <f t="shared" si="747"/>
        <v>22.930416666666268</v>
      </c>
      <c r="B1151" s="8"/>
      <c r="C1151" s="10"/>
      <c r="D1151" t="s">
        <v>11</v>
      </c>
      <c r="E1151" t="s">
        <v>11</v>
      </c>
      <c r="F1151" s="7"/>
      <c r="G1151" s="11"/>
      <c r="H1151" s="10" t="s">
        <v>14</v>
      </c>
      <c r="I1151" t="s">
        <v>11</v>
      </c>
      <c r="J1151" s="10"/>
      <c r="K1151" s="13">
        <f t="shared" si="707"/>
        <v>0</v>
      </c>
      <c r="L1151" s="14">
        <f t="shared" si="721"/>
        <v>0</v>
      </c>
      <c r="M1151" s="13">
        <f t="shared" si="708"/>
        <v>0</v>
      </c>
      <c r="N1151" s="14">
        <f t="shared" si="722"/>
        <v>0</v>
      </c>
      <c r="O1151" s="13">
        <f t="shared" si="709"/>
        <v>0</v>
      </c>
      <c r="P1151" s="14"/>
      <c r="Q1151" s="13">
        <f t="shared" si="710"/>
        <v>0</v>
      </c>
      <c r="R1151" s="14">
        <f t="shared" si="723"/>
        <v>0</v>
      </c>
      <c r="S1151" s="13">
        <f t="shared" si="711"/>
        <v>0</v>
      </c>
      <c r="T1151" s="14">
        <f t="shared" si="724"/>
        <v>0</v>
      </c>
      <c r="U1151" s="13">
        <f t="shared" si="712"/>
        <v>0</v>
      </c>
      <c r="V1151" s="14"/>
      <c r="W1151" s="13">
        <f t="shared" si="713"/>
        <v>0</v>
      </c>
      <c r="X1151" s="14">
        <f t="shared" si="725"/>
        <v>0</v>
      </c>
      <c r="Y1151" s="13">
        <f t="shared" si="714"/>
        <v>0</v>
      </c>
      <c r="Z1151" s="14">
        <f t="shared" si="726"/>
        <v>0</v>
      </c>
      <c r="AA1151" s="13">
        <f t="shared" si="715"/>
        <v>0</v>
      </c>
      <c r="AB1151" s="14"/>
      <c r="AC1151" s="13">
        <f t="shared" si="716"/>
        <v>0</v>
      </c>
      <c r="AD1151" s="14">
        <f t="shared" si="727"/>
        <v>0</v>
      </c>
      <c r="AE1151" s="13">
        <f t="shared" si="717"/>
        <v>0</v>
      </c>
      <c r="AF1151" s="14">
        <f t="shared" si="728"/>
        <v>0</v>
      </c>
      <c r="AG1151" s="13">
        <f t="shared" si="718"/>
        <v>0</v>
      </c>
      <c r="AH1151" s="14"/>
      <c r="AI1151" s="13">
        <f t="shared" si="719"/>
        <v>0</v>
      </c>
      <c r="AJ1151" s="14">
        <f t="shared" si="729"/>
        <v>0</v>
      </c>
      <c r="AK1151" s="13">
        <f t="shared" si="720"/>
        <v>0</v>
      </c>
      <c r="AL1151" s="14">
        <f t="shared" si="730"/>
        <v>0</v>
      </c>
      <c r="AM1151" s="13">
        <f t="shared" si="731"/>
        <v>0</v>
      </c>
      <c r="AN1151" s="14"/>
      <c r="AO1151" s="13">
        <f t="shared" si="732"/>
        <v>0</v>
      </c>
      <c r="AP1151" s="14">
        <f t="shared" si="733"/>
        <v>0</v>
      </c>
      <c r="AQ1151" s="13">
        <f t="shared" si="734"/>
        <v>0</v>
      </c>
      <c r="AR1151" s="14">
        <f t="shared" si="735"/>
        <v>0</v>
      </c>
      <c r="AS1151" s="13">
        <f t="shared" si="736"/>
        <v>1.9999999999999574E-2</v>
      </c>
      <c r="AT1151" s="14"/>
      <c r="AU1151" s="13">
        <f t="shared" si="737"/>
        <v>0</v>
      </c>
      <c r="AV1151" s="14">
        <f t="shared" si="738"/>
        <v>0</v>
      </c>
      <c r="AW1151" s="13">
        <f t="shared" si="739"/>
        <v>0</v>
      </c>
      <c r="AX1151" s="14">
        <f t="shared" si="740"/>
        <v>0</v>
      </c>
      <c r="AY1151" s="13">
        <f t="shared" si="741"/>
        <v>0</v>
      </c>
      <c r="AZ1151" s="14"/>
      <c r="BA1151" s="13">
        <f t="shared" si="742"/>
        <v>0</v>
      </c>
      <c r="BB1151" s="14">
        <f t="shared" si="743"/>
        <v>0</v>
      </c>
      <c r="BC1151" s="13">
        <f t="shared" si="744"/>
        <v>0</v>
      </c>
      <c r="BD1151" s="14">
        <f t="shared" si="745"/>
        <v>0</v>
      </c>
      <c r="BE1151" s="13">
        <f t="shared" si="746"/>
        <v>0</v>
      </c>
    </row>
    <row r="1152" spans="1:57" x14ac:dyDescent="0.25">
      <c r="A1152" s="23">
        <f t="shared" si="747"/>
        <v>22.950416666666268</v>
      </c>
      <c r="B1152" s="8" t="s">
        <v>9</v>
      </c>
      <c r="C1152" s="10" t="s">
        <v>14</v>
      </c>
      <c r="D1152" t="s">
        <v>11</v>
      </c>
      <c r="E1152" t="s">
        <v>11</v>
      </c>
      <c r="F1152" s="7"/>
      <c r="G1152" s="10"/>
      <c r="H1152" s="10" t="s">
        <v>14</v>
      </c>
      <c r="I1152" t="s">
        <v>11</v>
      </c>
      <c r="J1152" s="10"/>
      <c r="K1152" s="13">
        <f t="shared" si="707"/>
        <v>22.950416666666268</v>
      </c>
      <c r="L1152" s="14">
        <f t="shared" si="721"/>
        <v>1</v>
      </c>
      <c r="M1152" s="13">
        <f t="shared" si="708"/>
        <v>0</v>
      </c>
      <c r="N1152" s="14">
        <f t="shared" si="722"/>
        <v>0</v>
      </c>
      <c r="O1152" s="13">
        <f t="shared" si="709"/>
        <v>1.9999999999999574E-2</v>
      </c>
      <c r="P1152" s="14"/>
      <c r="Q1152" s="13">
        <f t="shared" si="710"/>
        <v>0</v>
      </c>
      <c r="R1152" s="14">
        <f t="shared" si="723"/>
        <v>0</v>
      </c>
      <c r="S1152" s="13">
        <f t="shared" si="711"/>
        <v>0</v>
      </c>
      <c r="T1152" s="14">
        <f t="shared" si="724"/>
        <v>0</v>
      </c>
      <c r="U1152" s="13">
        <f t="shared" si="712"/>
        <v>0</v>
      </c>
      <c r="V1152" s="14"/>
      <c r="W1152" s="13">
        <f t="shared" si="713"/>
        <v>0</v>
      </c>
      <c r="X1152" s="14">
        <f t="shared" si="725"/>
        <v>0</v>
      </c>
      <c r="Y1152" s="13">
        <f t="shared" si="714"/>
        <v>0</v>
      </c>
      <c r="Z1152" s="14">
        <f t="shared" si="726"/>
        <v>0</v>
      </c>
      <c r="AA1152" s="13">
        <f t="shared" si="715"/>
        <v>0</v>
      </c>
      <c r="AB1152" s="14"/>
      <c r="AC1152" s="13">
        <f t="shared" si="716"/>
        <v>0</v>
      </c>
      <c r="AD1152" s="14">
        <f t="shared" si="727"/>
        <v>0</v>
      </c>
      <c r="AE1152" s="13">
        <f t="shared" si="717"/>
        <v>0</v>
      </c>
      <c r="AF1152" s="14">
        <f t="shared" si="728"/>
        <v>0</v>
      </c>
      <c r="AG1152" s="13">
        <f t="shared" si="718"/>
        <v>0</v>
      </c>
      <c r="AH1152" s="14"/>
      <c r="AI1152" s="13">
        <f t="shared" si="719"/>
        <v>0</v>
      </c>
      <c r="AJ1152" s="14">
        <f t="shared" si="729"/>
        <v>0</v>
      </c>
      <c r="AK1152" s="13">
        <f t="shared" si="720"/>
        <v>0</v>
      </c>
      <c r="AL1152" s="14">
        <f t="shared" si="730"/>
        <v>0</v>
      </c>
      <c r="AM1152" s="13">
        <f t="shared" si="731"/>
        <v>0</v>
      </c>
      <c r="AN1152" s="14"/>
      <c r="AO1152" s="13">
        <f t="shared" si="732"/>
        <v>0</v>
      </c>
      <c r="AP1152" s="14">
        <f t="shared" si="733"/>
        <v>0</v>
      </c>
      <c r="AQ1152" s="13">
        <f t="shared" si="734"/>
        <v>0</v>
      </c>
      <c r="AR1152" s="14">
        <f t="shared" si="735"/>
        <v>0</v>
      </c>
      <c r="AS1152" s="13">
        <f t="shared" si="736"/>
        <v>1.9999999999999574E-2</v>
      </c>
      <c r="AT1152" s="14"/>
      <c r="AU1152" s="13">
        <f t="shared" si="737"/>
        <v>0</v>
      </c>
      <c r="AV1152" s="14">
        <f t="shared" si="738"/>
        <v>0</v>
      </c>
      <c r="AW1152" s="13">
        <f t="shared" si="739"/>
        <v>0</v>
      </c>
      <c r="AX1152" s="14">
        <f t="shared" si="740"/>
        <v>0</v>
      </c>
      <c r="AY1152" s="13">
        <f t="shared" si="741"/>
        <v>0</v>
      </c>
      <c r="AZ1152" s="14"/>
      <c r="BA1152" s="13">
        <f t="shared" si="742"/>
        <v>0</v>
      </c>
      <c r="BB1152" s="14">
        <f t="shared" si="743"/>
        <v>0</v>
      </c>
      <c r="BC1152" s="13">
        <f t="shared" si="744"/>
        <v>0</v>
      </c>
      <c r="BD1152" s="14">
        <f t="shared" si="745"/>
        <v>0</v>
      </c>
      <c r="BE1152" s="13">
        <f t="shared" si="746"/>
        <v>0</v>
      </c>
    </row>
    <row r="1153" spans="1:57" x14ac:dyDescent="0.25">
      <c r="A1153" s="23">
        <f t="shared" si="747"/>
        <v>22.970416666666267</v>
      </c>
      <c r="B1153" s="8"/>
      <c r="C1153" s="10" t="s">
        <v>14</v>
      </c>
      <c r="D1153" t="s">
        <v>11</v>
      </c>
      <c r="E1153" t="s">
        <v>11</v>
      </c>
      <c r="F1153" s="10"/>
      <c r="G1153" s="10"/>
      <c r="H1153" s="10" t="s">
        <v>14</v>
      </c>
      <c r="I1153" t="s">
        <v>11</v>
      </c>
      <c r="J1153" s="10"/>
      <c r="K1153" s="13">
        <f t="shared" si="707"/>
        <v>0</v>
      </c>
      <c r="L1153" s="14">
        <f t="shared" si="721"/>
        <v>0</v>
      </c>
      <c r="M1153" s="13">
        <f t="shared" si="708"/>
        <v>0</v>
      </c>
      <c r="N1153" s="14">
        <f t="shared" si="722"/>
        <v>0</v>
      </c>
      <c r="O1153" s="13">
        <f t="shared" si="709"/>
        <v>1.9999999999999574E-2</v>
      </c>
      <c r="P1153" s="14"/>
      <c r="Q1153" s="13">
        <f t="shared" si="710"/>
        <v>0</v>
      </c>
      <c r="R1153" s="14">
        <f t="shared" si="723"/>
        <v>0</v>
      </c>
      <c r="S1153" s="13">
        <f t="shared" si="711"/>
        <v>0</v>
      </c>
      <c r="T1153" s="14">
        <f t="shared" si="724"/>
        <v>0</v>
      </c>
      <c r="U1153" s="13">
        <f t="shared" si="712"/>
        <v>0</v>
      </c>
      <c r="V1153" s="14"/>
      <c r="W1153" s="13">
        <f t="shared" si="713"/>
        <v>0</v>
      </c>
      <c r="X1153" s="14">
        <f t="shared" si="725"/>
        <v>0</v>
      </c>
      <c r="Y1153" s="13">
        <f t="shared" si="714"/>
        <v>0</v>
      </c>
      <c r="Z1153" s="14">
        <f t="shared" si="726"/>
        <v>0</v>
      </c>
      <c r="AA1153" s="13">
        <f t="shared" si="715"/>
        <v>0</v>
      </c>
      <c r="AB1153" s="14"/>
      <c r="AC1153" s="13">
        <f t="shared" si="716"/>
        <v>0</v>
      </c>
      <c r="AD1153" s="14">
        <f t="shared" si="727"/>
        <v>0</v>
      </c>
      <c r="AE1153" s="13">
        <f t="shared" si="717"/>
        <v>0</v>
      </c>
      <c r="AF1153" s="14">
        <f t="shared" si="728"/>
        <v>0</v>
      </c>
      <c r="AG1153" s="13">
        <f t="shared" si="718"/>
        <v>0</v>
      </c>
      <c r="AH1153" s="14"/>
      <c r="AI1153" s="13">
        <f t="shared" si="719"/>
        <v>0</v>
      </c>
      <c r="AJ1153" s="14">
        <f t="shared" si="729"/>
        <v>0</v>
      </c>
      <c r="AK1153" s="13">
        <f t="shared" si="720"/>
        <v>0</v>
      </c>
      <c r="AL1153" s="14">
        <f t="shared" si="730"/>
        <v>0</v>
      </c>
      <c r="AM1153" s="13">
        <f t="shared" si="731"/>
        <v>0</v>
      </c>
      <c r="AN1153" s="14"/>
      <c r="AO1153" s="13">
        <f t="shared" si="732"/>
        <v>0</v>
      </c>
      <c r="AP1153" s="14">
        <f t="shared" si="733"/>
        <v>0</v>
      </c>
      <c r="AQ1153" s="13">
        <f t="shared" si="734"/>
        <v>0</v>
      </c>
      <c r="AR1153" s="14">
        <f t="shared" si="735"/>
        <v>0</v>
      </c>
      <c r="AS1153" s="13">
        <f t="shared" si="736"/>
        <v>1.9999999999999574E-2</v>
      </c>
      <c r="AT1153" s="14"/>
      <c r="AU1153" s="13">
        <f t="shared" si="737"/>
        <v>0</v>
      </c>
      <c r="AV1153" s="14">
        <f t="shared" si="738"/>
        <v>0</v>
      </c>
      <c r="AW1153" s="13">
        <f t="shared" si="739"/>
        <v>0</v>
      </c>
      <c r="AX1153" s="14">
        <f t="shared" si="740"/>
        <v>0</v>
      </c>
      <c r="AY1153" s="13">
        <f t="shared" si="741"/>
        <v>0</v>
      </c>
      <c r="AZ1153" s="14"/>
      <c r="BA1153" s="13">
        <f t="shared" si="742"/>
        <v>0</v>
      </c>
      <c r="BB1153" s="14">
        <f t="shared" si="743"/>
        <v>0</v>
      </c>
      <c r="BC1153" s="13">
        <f t="shared" si="744"/>
        <v>0</v>
      </c>
      <c r="BD1153" s="14">
        <f t="shared" si="745"/>
        <v>0</v>
      </c>
      <c r="BE1153" s="13">
        <f t="shared" si="746"/>
        <v>0</v>
      </c>
    </row>
    <row r="1154" spans="1:57" x14ac:dyDescent="0.25">
      <c r="A1154" s="23">
        <f t="shared" si="747"/>
        <v>22.990416666666267</v>
      </c>
      <c r="B1154" s="8" t="s">
        <v>65</v>
      </c>
      <c r="C1154" s="10" t="s">
        <v>14</v>
      </c>
      <c r="D1154" t="s">
        <v>11</v>
      </c>
      <c r="E1154" t="s">
        <v>11</v>
      </c>
      <c r="F1154" s="10"/>
      <c r="G1154" s="10"/>
      <c r="H1154" t="s">
        <v>11</v>
      </c>
      <c r="I1154" s="11" t="s">
        <v>20</v>
      </c>
      <c r="J1154" s="10"/>
      <c r="K1154" s="13">
        <f t="shared" si="707"/>
        <v>0</v>
      </c>
      <c r="L1154" s="14">
        <f t="shared" si="721"/>
        <v>0</v>
      </c>
      <c r="M1154" s="13">
        <f t="shared" si="708"/>
        <v>0</v>
      </c>
      <c r="N1154" s="14">
        <f t="shared" si="722"/>
        <v>0</v>
      </c>
      <c r="O1154" s="13">
        <f t="shared" si="709"/>
        <v>1.9999999999999574E-2</v>
      </c>
      <c r="P1154" s="14"/>
      <c r="Q1154" s="13">
        <f t="shared" si="710"/>
        <v>0</v>
      </c>
      <c r="R1154" s="14">
        <f t="shared" si="723"/>
        <v>0</v>
      </c>
      <c r="S1154" s="13">
        <f t="shared" si="711"/>
        <v>0</v>
      </c>
      <c r="T1154" s="14">
        <f t="shared" si="724"/>
        <v>0</v>
      </c>
      <c r="U1154" s="13">
        <f t="shared" si="712"/>
        <v>0</v>
      </c>
      <c r="V1154" s="14"/>
      <c r="W1154" s="13">
        <f t="shared" si="713"/>
        <v>0</v>
      </c>
      <c r="X1154" s="14">
        <f t="shared" si="725"/>
        <v>0</v>
      </c>
      <c r="Y1154" s="13">
        <f t="shared" si="714"/>
        <v>0</v>
      </c>
      <c r="Z1154" s="14">
        <f t="shared" si="726"/>
        <v>0</v>
      </c>
      <c r="AA1154" s="13">
        <f t="shared" si="715"/>
        <v>0</v>
      </c>
      <c r="AB1154" s="14"/>
      <c r="AC1154" s="13">
        <f t="shared" si="716"/>
        <v>0</v>
      </c>
      <c r="AD1154" s="14">
        <f t="shared" si="727"/>
        <v>0</v>
      </c>
      <c r="AE1154" s="13">
        <f t="shared" si="717"/>
        <v>0</v>
      </c>
      <c r="AF1154" s="14">
        <f t="shared" si="728"/>
        <v>0</v>
      </c>
      <c r="AG1154" s="13">
        <f t="shared" si="718"/>
        <v>0</v>
      </c>
      <c r="AH1154" s="14"/>
      <c r="AI1154" s="13">
        <f t="shared" si="719"/>
        <v>0</v>
      </c>
      <c r="AJ1154" s="14">
        <f t="shared" si="729"/>
        <v>0</v>
      </c>
      <c r="AK1154" s="13">
        <f t="shared" si="720"/>
        <v>0</v>
      </c>
      <c r="AL1154" s="14">
        <f t="shared" si="730"/>
        <v>0</v>
      </c>
      <c r="AM1154" s="13">
        <f t="shared" si="731"/>
        <v>0</v>
      </c>
      <c r="AN1154" s="14"/>
      <c r="AO1154" s="13">
        <f t="shared" si="732"/>
        <v>0</v>
      </c>
      <c r="AP1154" s="14">
        <f t="shared" si="733"/>
        <v>0</v>
      </c>
      <c r="AQ1154" s="13">
        <f t="shared" si="734"/>
        <v>0</v>
      </c>
      <c r="AR1154" s="14">
        <f t="shared" si="735"/>
        <v>0</v>
      </c>
      <c r="AS1154" s="13">
        <f t="shared" si="736"/>
        <v>0</v>
      </c>
      <c r="AT1154" s="14"/>
      <c r="AU1154" s="13">
        <f t="shared" si="737"/>
        <v>0</v>
      </c>
      <c r="AV1154" s="14">
        <f t="shared" si="738"/>
        <v>0</v>
      </c>
      <c r="AW1154" s="13">
        <f t="shared" si="739"/>
        <v>22.990416666666267</v>
      </c>
      <c r="AX1154" s="14">
        <f t="shared" si="740"/>
        <v>1</v>
      </c>
      <c r="AY1154" s="13">
        <f t="shared" si="741"/>
        <v>0</v>
      </c>
      <c r="AZ1154" s="14"/>
      <c r="BA1154" s="13">
        <f t="shared" si="742"/>
        <v>0</v>
      </c>
      <c r="BB1154" s="14">
        <f t="shared" si="743"/>
        <v>0</v>
      </c>
      <c r="BC1154" s="13">
        <f t="shared" si="744"/>
        <v>0</v>
      </c>
      <c r="BD1154" s="14">
        <f t="shared" si="745"/>
        <v>0</v>
      </c>
      <c r="BE1154" s="13">
        <f t="shared" si="746"/>
        <v>0</v>
      </c>
    </row>
    <row r="1155" spans="1:57" x14ac:dyDescent="0.25">
      <c r="A1155" s="23">
        <f t="shared" si="747"/>
        <v>23.010416666666266</v>
      </c>
      <c r="B1155" s="8"/>
      <c r="C1155" s="10" t="s">
        <v>14</v>
      </c>
      <c r="D1155" t="s">
        <v>11</v>
      </c>
      <c r="E1155" t="s">
        <v>11</v>
      </c>
      <c r="F1155" s="10"/>
      <c r="G1155" s="10"/>
      <c r="H1155" t="s">
        <v>11</v>
      </c>
      <c r="I1155" s="32"/>
      <c r="K1155" s="13">
        <f t="shared" si="707"/>
        <v>0</v>
      </c>
      <c r="L1155" s="14">
        <f t="shared" si="721"/>
        <v>0</v>
      </c>
      <c r="M1155" s="13">
        <f t="shared" si="708"/>
        <v>0</v>
      </c>
      <c r="N1155" s="14">
        <f t="shared" si="722"/>
        <v>0</v>
      </c>
      <c r="O1155" s="13">
        <f t="shared" si="709"/>
        <v>1.9999999999999574E-2</v>
      </c>
      <c r="P1155" s="14"/>
      <c r="Q1155" s="13">
        <f t="shared" si="710"/>
        <v>0</v>
      </c>
      <c r="R1155" s="14">
        <f t="shared" si="723"/>
        <v>0</v>
      </c>
      <c r="S1155" s="13">
        <f t="shared" si="711"/>
        <v>0</v>
      </c>
      <c r="T1155" s="14">
        <f t="shared" si="724"/>
        <v>0</v>
      </c>
      <c r="U1155" s="13">
        <f t="shared" si="712"/>
        <v>0</v>
      </c>
      <c r="V1155" s="14"/>
      <c r="W1155" s="13">
        <f t="shared" si="713"/>
        <v>0</v>
      </c>
      <c r="X1155" s="14">
        <f t="shared" si="725"/>
        <v>0</v>
      </c>
      <c r="Y1155" s="13">
        <f t="shared" si="714"/>
        <v>0</v>
      </c>
      <c r="Z1155" s="14">
        <f t="shared" si="726"/>
        <v>0</v>
      </c>
      <c r="AA1155" s="13">
        <f t="shared" si="715"/>
        <v>0</v>
      </c>
      <c r="AB1155" s="14"/>
      <c r="AC1155" s="13">
        <f t="shared" si="716"/>
        <v>0</v>
      </c>
      <c r="AD1155" s="14">
        <f t="shared" si="727"/>
        <v>0</v>
      </c>
      <c r="AE1155" s="13">
        <f t="shared" si="717"/>
        <v>0</v>
      </c>
      <c r="AF1155" s="14">
        <f t="shared" si="728"/>
        <v>0</v>
      </c>
      <c r="AG1155" s="13">
        <f t="shared" si="718"/>
        <v>0</v>
      </c>
      <c r="AH1155" s="14"/>
      <c r="AI1155" s="13">
        <f t="shared" si="719"/>
        <v>0</v>
      </c>
      <c r="AJ1155" s="14">
        <f t="shared" si="729"/>
        <v>0</v>
      </c>
      <c r="AK1155" s="13">
        <f t="shared" si="720"/>
        <v>0</v>
      </c>
      <c r="AL1155" s="14">
        <f t="shared" si="730"/>
        <v>0</v>
      </c>
      <c r="AM1155" s="13">
        <f t="shared" si="731"/>
        <v>0</v>
      </c>
      <c r="AN1155" s="14"/>
      <c r="AO1155" s="13">
        <f t="shared" si="732"/>
        <v>0</v>
      </c>
      <c r="AP1155" s="14">
        <f t="shared" si="733"/>
        <v>0</v>
      </c>
      <c r="AQ1155" s="13">
        <f t="shared" si="734"/>
        <v>0</v>
      </c>
      <c r="AR1155" s="14">
        <f t="shared" si="735"/>
        <v>0</v>
      </c>
      <c r="AS1155" s="13">
        <f t="shared" si="736"/>
        <v>0</v>
      </c>
      <c r="AT1155" s="14"/>
      <c r="AU1155" s="13">
        <f t="shared" si="737"/>
        <v>0</v>
      </c>
      <c r="AV1155" s="14">
        <f t="shared" si="738"/>
        <v>0</v>
      </c>
      <c r="AW1155" s="13">
        <f t="shared" si="739"/>
        <v>0</v>
      </c>
      <c r="AX1155" s="14">
        <f t="shared" si="740"/>
        <v>0</v>
      </c>
      <c r="AY1155" s="13">
        <f t="shared" si="741"/>
        <v>0</v>
      </c>
      <c r="AZ1155" s="14"/>
      <c r="BA1155" s="13">
        <f t="shared" si="742"/>
        <v>0</v>
      </c>
      <c r="BB1155" s="14">
        <f t="shared" si="743"/>
        <v>0</v>
      </c>
      <c r="BC1155" s="13">
        <f t="shared" si="744"/>
        <v>0</v>
      </c>
      <c r="BD1155" s="14">
        <f t="shared" si="745"/>
        <v>0</v>
      </c>
      <c r="BE1155" s="13">
        <f t="shared" si="746"/>
        <v>0</v>
      </c>
    </row>
    <row r="1156" spans="1:57" x14ac:dyDescent="0.25">
      <c r="A1156" s="23">
        <f t="shared" si="747"/>
        <v>23.030416666666266</v>
      </c>
      <c r="B1156" s="8" t="s">
        <v>76</v>
      </c>
      <c r="C1156" s="10" t="s">
        <v>14</v>
      </c>
      <c r="D1156" t="s">
        <v>11</v>
      </c>
      <c r="E1156" t="s">
        <v>11</v>
      </c>
      <c r="F1156" s="10"/>
      <c r="G1156" s="10"/>
      <c r="H1156" t="s">
        <v>11</v>
      </c>
      <c r="I1156" s="32"/>
      <c r="J1156" s="10" t="s">
        <v>14</v>
      </c>
      <c r="K1156" s="13">
        <f t="shared" si="707"/>
        <v>0</v>
      </c>
      <c r="L1156" s="14">
        <f t="shared" si="721"/>
        <v>0</v>
      </c>
      <c r="M1156" s="13">
        <f t="shared" si="708"/>
        <v>0</v>
      </c>
      <c r="N1156" s="14">
        <f t="shared" si="722"/>
        <v>0</v>
      </c>
      <c r="O1156" s="13">
        <f t="shared" si="709"/>
        <v>1.9999999999999574E-2</v>
      </c>
      <c r="P1156" s="14"/>
      <c r="Q1156" s="13">
        <f t="shared" si="710"/>
        <v>0</v>
      </c>
      <c r="R1156" s="14">
        <f t="shared" si="723"/>
        <v>0</v>
      </c>
      <c r="S1156" s="13">
        <f t="shared" si="711"/>
        <v>0</v>
      </c>
      <c r="T1156" s="14">
        <f t="shared" si="724"/>
        <v>0</v>
      </c>
      <c r="U1156" s="13">
        <f t="shared" si="712"/>
        <v>0</v>
      </c>
      <c r="V1156" s="14"/>
      <c r="W1156" s="13">
        <f t="shared" si="713"/>
        <v>0</v>
      </c>
      <c r="X1156" s="14">
        <f t="shared" si="725"/>
        <v>0</v>
      </c>
      <c r="Y1156" s="13">
        <f t="shared" si="714"/>
        <v>0</v>
      </c>
      <c r="Z1156" s="14">
        <f t="shared" si="726"/>
        <v>0</v>
      </c>
      <c r="AA1156" s="13">
        <f t="shared" si="715"/>
        <v>0</v>
      </c>
      <c r="AB1156" s="14"/>
      <c r="AC1156" s="13">
        <f t="shared" si="716"/>
        <v>0</v>
      </c>
      <c r="AD1156" s="14">
        <f t="shared" si="727"/>
        <v>0</v>
      </c>
      <c r="AE1156" s="13">
        <f t="shared" si="717"/>
        <v>0</v>
      </c>
      <c r="AF1156" s="14">
        <f t="shared" si="728"/>
        <v>0</v>
      </c>
      <c r="AG1156" s="13">
        <f t="shared" si="718"/>
        <v>0</v>
      </c>
      <c r="AH1156" s="14"/>
      <c r="AI1156" s="13">
        <f t="shared" si="719"/>
        <v>0</v>
      </c>
      <c r="AJ1156" s="14">
        <f t="shared" si="729"/>
        <v>0</v>
      </c>
      <c r="AK1156" s="13">
        <f t="shared" si="720"/>
        <v>0</v>
      </c>
      <c r="AL1156" s="14">
        <f t="shared" si="730"/>
        <v>0</v>
      </c>
      <c r="AM1156" s="13">
        <f t="shared" si="731"/>
        <v>0</v>
      </c>
      <c r="AN1156" s="14"/>
      <c r="AO1156" s="13">
        <f t="shared" si="732"/>
        <v>0</v>
      </c>
      <c r="AP1156" s="14">
        <f t="shared" si="733"/>
        <v>0</v>
      </c>
      <c r="AQ1156" s="13">
        <f t="shared" si="734"/>
        <v>0</v>
      </c>
      <c r="AR1156" s="14">
        <f t="shared" si="735"/>
        <v>0</v>
      </c>
      <c r="AS1156" s="13">
        <f t="shared" si="736"/>
        <v>0</v>
      </c>
      <c r="AT1156" s="14"/>
      <c r="AU1156" s="13">
        <f t="shared" si="737"/>
        <v>0</v>
      </c>
      <c r="AV1156" s="14">
        <f t="shared" si="738"/>
        <v>0</v>
      </c>
      <c r="AW1156" s="13">
        <f t="shared" si="739"/>
        <v>0</v>
      </c>
      <c r="AX1156" s="14">
        <f t="shared" si="740"/>
        <v>0</v>
      </c>
      <c r="AY1156" s="13">
        <f t="shared" si="741"/>
        <v>1.9999999999999574E-2</v>
      </c>
      <c r="AZ1156" s="14"/>
      <c r="BA1156" s="13">
        <f t="shared" si="742"/>
        <v>23.030416666666266</v>
      </c>
      <c r="BB1156" s="14">
        <f t="shared" si="743"/>
        <v>1</v>
      </c>
      <c r="BC1156" s="13">
        <f t="shared" si="744"/>
        <v>0</v>
      </c>
      <c r="BD1156" s="14">
        <f t="shared" si="745"/>
        <v>0</v>
      </c>
      <c r="BE1156" s="13">
        <f t="shared" si="746"/>
        <v>1.9999999999999574E-2</v>
      </c>
    </row>
    <row r="1157" spans="1:57" x14ac:dyDescent="0.25">
      <c r="A1157" s="23">
        <f t="shared" si="747"/>
        <v>23.050416666666266</v>
      </c>
      <c r="B1157" s="8"/>
      <c r="C1157" s="10" t="s">
        <v>14</v>
      </c>
      <c r="D1157" t="s">
        <v>11</v>
      </c>
      <c r="E1157" t="s">
        <v>11</v>
      </c>
      <c r="F1157" s="10"/>
      <c r="G1157" s="10"/>
      <c r="H1157" t="s">
        <v>11</v>
      </c>
      <c r="I1157" s="32"/>
      <c r="J1157" s="10" t="s">
        <v>14</v>
      </c>
      <c r="K1157" s="13">
        <f t="shared" ref="K1157:K1220" si="748">IF(B1157="Line 1 Fails",A1157,0)</f>
        <v>0</v>
      </c>
      <c r="L1157" s="14">
        <f t="shared" si="721"/>
        <v>0</v>
      </c>
      <c r="M1157" s="13">
        <f t="shared" ref="M1157:M1220" si="749">IF(B1157="Line 1 repd.",A1157,0)</f>
        <v>0</v>
      </c>
      <c r="N1157" s="14">
        <f t="shared" si="722"/>
        <v>0</v>
      </c>
      <c r="O1157" s="13">
        <f t="shared" ref="O1157:O1220" si="750">IF(C1157="Dn(waiting)",A1158-A1157,0)</f>
        <v>1.9999999999999574E-2</v>
      </c>
      <c r="P1157" s="14"/>
      <c r="Q1157" s="13">
        <f t="shared" ref="Q1157:Q1220" si="751">IF(B1157="Line 2 Fails",A1157,0)</f>
        <v>0</v>
      </c>
      <c r="R1157" s="14">
        <f t="shared" si="723"/>
        <v>0</v>
      </c>
      <c r="S1157" s="13">
        <f t="shared" ref="S1157:S1220" si="752">IF(B1157="Line 2 repd.",A1157,0)</f>
        <v>0</v>
      </c>
      <c r="T1157" s="14">
        <f t="shared" si="724"/>
        <v>0</v>
      </c>
      <c r="U1157" s="13">
        <f t="shared" ref="U1157:U1220" si="753">IF(D1157="Dn(waiting)",A1158-A1157,0)</f>
        <v>0</v>
      </c>
      <c r="V1157" s="14"/>
      <c r="W1157" s="13">
        <f t="shared" ref="W1157:W1220" si="754">IF(B1157="Line 3 Fails",A1157,0)</f>
        <v>0</v>
      </c>
      <c r="X1157" s="14">
        <f t="shared" si="725"/>
        <v>0</v>
      </c>
      <c r="Y1157" s="13">
        <f t="shared" ref="Y1157:Y1220" si="755">IF(B1157="Line 3 repd.",A1157,0)</f>
        <v>0</v>
      </c>
      <c r="Z1157" s="14">
        <f t="shared" si="726"/>
        <v>0</v>
      </c>
      <c r="AA1157" s="13">
        <f t="shared" ref="AA1157:AA1220" si="756">IF(E1157="Dn(waiting)",A1158-A1157,0)</f>
        <v>0</v>
      </c>
      <c r="AB1157" s="14"/>
      <c r="AC1157" s="13">
        <f t="shared" ref="AC1157:AC1220" si="757">IF(B1157="Line 4 Fails",A1157,0)</f>
        <v>0</v>
      </c>
      <c r="AD1157" s="14">
        <f t="shared" si="727"/>
        <v>0</v>
      </c>
      <c r="AE1157" s="13">
        <f t="shared" ref="AE1157:AE1220" si="758">IF(B1157="Line 4 repd.",A1157,0)</f>
        <v>0</v>
      </c>
      <c r="AF1157" s="14">
        <f t="shared" si="728"/>
        <v>0</v>
      </c>
      <c r="AG1157" s="13">
        <f t="shared" ref="AG1157:AG1220" si="759">IF(F1157="Dn(waiting)",A1158-A1157,0)</f>
        <v>0</v>
      </c>
      <c r="AH1157" s="14"/>
      <c r="AI1157" s="13">
        <f t="shared" ref="AI1157:AI1220" si="760">IF(B1157="Line 5 Fails",A1157,0)</f>
        <v>0</v>
      </c>
      <c r="AJ1157" s="14">
        <f t="shared" si="729"/>
        <v>0</v>
      </c>
      <c r="AK1157" s="13">
        <f t="shared" ref="AK1157:AK1220" si="761">IF(B1157="Line 5 repd.",A1157,0)</f>
        <v>0</v>
      </c>
      <c r="AL1157" s="14">
        <f t="shared" si="730"/>
        <v>0</v>
      </c>
      <c r="AM1157" s="13">
        <f t="shared" si="731"/>
        <v>0</v>
      </c>
      <c r="AN1157" s="14"/>
      <c r="AO1157" s="13">
        <f t="shared" si="732"/>
        <v>0</v>
      </c>
      <c r="AP1157" s="14">
        <f t="shared" si="733"/>
        <v>0</v>
      </c>
      <c r="AQ1157" s="13">
        <f t="shared" si="734"/>
        <v>0</v>
      </c>
      <c r="AR1157" s="14">
        <f t="shared" si="735"/>
        <v>0</v>
      </c>
      <c r="AS1157" s="13">
        <f t="shared" si="736"/>
        <v>0</v>
      </c>
      <c r="AT1157" s="14"/>
      <c r="AU1157" s="13">
        <f t="shared" si="737"/>
        <v>0</v>
      </c>
      <c r="AV1157" s="14">
        <f t="shared" si="738"/>
        <v>0</v>
      </c>
      <c r="AW1157" s="13">
        <f t="shared" si="739"/>
        <v>0</v>
      </c>
      <c r="AX1157" s="14">
        <f t="shared" si="740"/>
        <v>0</v>
      </c>
      <c r="AY1157" s="13">
        <f t="shared" si="741"/>
        <v>1.9999999999999574E-2</v>
      </c>
      <c r="AZ1157" s="14"/>
      <c r="BA1157" s="13">
        <f t="shared" si="742"/>
        <v>0</v>
      </c>
      <c r="BB1157" s="14">
        <f t="shared" si="743"/>
        <v>0</v>
      </c>
      <c r="BC1157" s="13">
        <f t="shared" si="744"/>
        <v>0</v>
      </c>
      <c r="BD1157" s="14">
        <f t="shared" si="745"/>
        <v>0</v>
      </c>
      <c r="BE1157" s="13">
        <f t="shared" si="746"/>
        <v>1.9999999999999574E-2</v>
      </c>
    </row>
    <row r="1158" spans="1:57" x14ac:dyDescent="0.25">
      <c r="A1158" s="23">
        <f t="shared" si="747"/>
        <v>23.070416666666265</v>
      </c>
      <c r="B1158" s="8" t="s">
        <v>13</v>
      </c>
      <c r="C1158" s="10" t="s">
        <v>14</v>
      </c>
      <c r="D1158" t="s">
        <v>11</v>
      </c>
      <c r="E1158" t="s">
        <v>11</v>
      </c>
      <c r="F1158" s="10"/>
      <c r="G1158" s="10" t="s">
        <v>14</v>
      </c>
      <c r="H1158" t="s">
        <v>11</v>
      </c>
      <c r="I1158" s="32"/>
      <c r="J1158" s="10" t="s">
        <v>14</v>
      </c>
      <c r="K1158" s="13">
        <f t="shared" si="748"/>
        <v>0</v>
      </c>
      <c r="L1158" s="14">
        <f t="shared" ref="L1158:L1221" si="762">IF(K1158&gt;0,1,0)</f>
        <v>0</v>
      </c>
      <c r="M1158" s="13">
        <f t="shared" si="749"/>
        <v>0</v>
      </c>
      <c r="N1158" s="14">
        <f t="shared" ref="N1158:N1221" si="763">IF(M1158&gt;0,1,0)</f>
        <v>0</v>
      </c>
      <c r="O1158" s="13">
        <f t="shared" si="750"/>
        <v>1.9999999999999574E-2</v>
      </c>
      <c r="P1158" s="14"/>
      <c r="Q1158" s="13">
        <f t="shared" si="751"/>
        <v>0</v>
      </c>
      <c r="R1158" s="14">
        <f t="shared" ref="R1158:R1221" si="764">IF(Q1158&gt;0,1,0)</f>
        <v>0</v>
      </c>
      <c r="S1158" s="13">
        <f t="shared" si="752"/>
        <v>0</v>
      </c>
      <c r="T1158" s="14">
        <f t="shared" ref="T1158:T1221" si="765">IF(S1158&gt;0,1,0)</f>
        <v>0</v>
      </c>
      <c r="U1158" s="13">
        <f t="shared" si="753"/>
        <v>0</v>
      </c>
      <c r="V1158" s="14"/>
      <c r="W1158" s="13">
        <f t="shared" si="754"/>
        <v>0</v>
      </c>
      <c r="X1158" s="14">
        <f t="shared" ref="X1158:X1221" si="766">IF(W1158&gt;0,1,0)</f>
        <v>0</v>
      </c>
      <c r="Y1158" s="13">
        <f t="shared" si="755"/>
        <v>0</v>
      </c>
      <c r="Z1158" s="14">
        <f t="shared" ref="Z1158:Z1221" si="767">IF(Y1158&gt;0,1,0)</f>
        <v>0</v>
      </c>
      <c r="AA1158" s="13">
        <f t="shared" si="756"/>
        <v>0</v>
      </c>
      <c r="AB1158" s="14"/>
      <c r="AC1158" s="13">
        <f t="shared" si="757"/>
        <v>0</v>
      </c>
      <c r="AD1158" s="14">
        <f t="shared" ref="AD1158:AD1221" si="768">IF(AC1158&gt;0,1,0)</f>
        <v>0</v>
      </c>
      <c r="AE1158" s="13">
        <f t="shared" si="758"/>
        <v>0</v>
      </c>
      <c r="AF1158" s="14">
        <f t="shared" ref="AF1158:AF1221" si="769">IF(AE1158&gt;0,1,0)</f>
        <v>0</v>
      </c>
      <c r="AG1158" s="13">
        <f t="shared" si="759"/>
        <v>0</v>
      </c>
      <c r="AH1158" s="14"/>
      <c r="AI1158" s="13">
        <f t="shared" si="760"/>
        <v>23.070416666666265</v>
      </c>
      <c r="AJ1158" s="14">
        <f t="shared" ref="AJ1158:AJ1221" si="770">IF(AI1158&gt;0,1,0)</f>
        <v>1</v>
      </c>
      <c r="AK1158" s="13">
        <f t="shared" si="761"/>
        <v>0</v>
      </c>
      <c r="AL1158" s="14">
        <f t="shared" ref="AL1158:AL1221" si="771">IF(AK1158&gt;0,1,0)</f>
        <v>0</v>
      </c>
      <c r="AM1158" s="13">
        <f t="shared" ref="AM1158:AM1221" si="772">IF(G1158="Dn(waiting)",A1159-A1158,0)</f>
        <v>1.9999999999999574E-2</v>
      </c>
      <c r="AN1158" s="14"/>
      <c r="AO1158" s="13">
        <f t="shared" ref="AO1158:AO1221" si="773">IF(B1158="Line 6 Fails",A1158,0)</f>
        <v>0</v>
      </c>
      <c r="AP1158" s="14">
        <f t="shared" ref="AP1158:AP1221" si="774">IF(AO1158&gt;0,1,0)</f>
        <v>0</v>
      </c>
      <c r="AQ1158" s="13">
        <f t="shared" ref="AQ1158:AQ1221" si="775">IF(B1158="Line 6 repd.",A1158,0)</f>
        <v>0</v>
      </c>
      <c r="AR1158" s="14">
        <f t="shared" ref="AR1158:AR1221" si="776">IF(AQ1158&gt;0,1,0)</f>
        <v>0</v>
      </c>
      <c r="AS1158" s="13">
        <f t="shared" ref="AS1158:AS1221" si="777">IF(H1158="Dn(waiting)",A1159-A1158,0)</f>
        <v>0</v>
      </c>
      <c r="AT1158" s="14"/>
      <c r="AU1158" s="13">
        <f t="shared" ref="AU1158:AU1221" si="778">IF(B1158="Line 7 Fails",A1158,0)</f>
        <v>0</v>
      </c>
      <c r="AV1158" s="14">
        <f t="shared" ref="AV1158:AV1221" si="779">IF(AU1158&gt;0,1,0)</f>
        <v>0</v>
      </c>
      <c r="AW1158" s="13">
        <f t="shared" ref="AW1158:AW1221" si="780">IF(B1158="Line 7 repd.",A1158,0)</f>
        <v>0</v>
      </c>
      <c r="AX1158" s="14">
        <f t="shared" ref="AX1158:AX1221" si="781">IF(AW1158&gt;0,1,0)</f>
        <v>0</v>
      </c>
      <c r="AY1158" s="13">
        <f t="shared" ref="AY1158:AY1221" si="782">IF(J1158="Dn(waiting)",A1159-A1158,0)</f>
        <v>1.9999999999999574E-2</v>
      </c>
      <c r="AZ1158" s="14"/>
      <c r="BA1158" s="13">
        <f t="shared" ref="BA1158:BA1221" si="783">IF(B1158="Line 8 Fails",A1158,0)</f>
        <v>0</v>
      </c>
      <c r="BB1158" s="14">
        <f t="shared" ref="BB1158:BB1221" si="784">IF(BA1158&gt;0,1,0)</f>
        <v>0</v>
      </c>
      <c r="BC1158" s="13">
        <f t="shared" ref="BC1158:BC1221" si="785">IF(B1158="Line 8 repd.",A1158,0)</f>
        <v>0</v>
      </c>
      <c r="BD1158" s="14">
        <f t="shared" ref="BD1158:BD1221" si="786">IF(BC1158&gt;0,1,0)</f>
        <v>0</v>
      </c>
      <c r="BE1158" s="13">
        <f t="shared" ref="BE1158:BE1221" si="787">IF(J1158="Dn(waiting)",A1159-A1158,0)</f>
        <v>1.9999999999999574E-2</v>
      </c>
    </row>
    <row r="1159" spans="1:57" x14ac:dyDescent="0.25">
      <c r="A1159" s="23">
        <f t="shared" ref="A1159:A1222" si="788">A1158+0.02</f>
        <v>23.090416666666265</v>
      </c>
      <c r="B1159" s="8" t="s">
        <v>17</v>
      </c>
      <c r="C1159" t="s">
        <v>11</v>
      </c>
      <c r="D1159" s="11" t="s">
        <v>20</v>
      </c>
      <c r="E1159" t="s">
        <v>11</v>
      </c>
      <c r="F1159" s="10"/>
      <c r="G1159" s="10" t="s">
        <v>14</v>
      </c>
      <c r="H1159" t="s">
        <v>11</v>
      </c>
      <c r="I1159" s="32"/>
      <c r="J1159" s="10" t="s">
        <v>14</v>
      </c>
      <c r="K1159" s="13">
        <f t="shared" si="748"/>
        <v>0</v>
      </c>
      <c r="L1159" s="14">
        <f t="shared" si="762"/>
        <v>0</v>
      </c>
      <c r="M1159" s="13">
        <f t="shared" si="749"/>
        <v>0</v>
      </c>
      <c r="N1159" s="14">
        <f t="shared" si="763"/>
        <v>0</v>
      </c>
      <c r="O1159" s="13">
        <f t="shared" si="750"/>
        <v>0</v>
      </c>
      <c r="P1159" s="14"/>
      <c r="Q1159" s="13">
        <f t="shared" si="751"/>
        <v>0</v>
      </c>
      <c r="R1159" s="14">
        <f t="shared" si="764"/>
        <v>0</v>
      </c>
      <c r="S1159" s="13">
        <f t="shared" si="752"/>
        <v>23.090416666666265</v>
      </c>
      <c r="T1159" s="14">
        <f t="shared" si="765"/>
        <v>1</v>
      </c>
      <c r="U1159" s="13">
        <f t="shared" si="753"/>
        <v>0</v>
      </c>
      <c r="V1159" s="14"/>
      <c r="W1159" s="13">
        <f t="shared" si="754"/>
        <v>0</v>
      </c>
      <c r="X1159" s="14">
        <f t="shared" si="766"/>
        <v>0</v>
      </c>
      <c r="Y1159" s="13">
        <f t="shared" si="755"/>
        <v>0</v>
      </c>
      <c r="Z1159" s="14">
        <f t="shared" si="767"/>
        <v>0</v>
      </c>
      <c r="AA1159" s="13">
        <f t="shared" si="756"/>
        <v>0</v>
      </c>
      <c r="AB1159" s="14"/>
      <c r="AC1159" s="13">
        <f t="shared" si="757"/>
        <v>0</v>
      </c>
      <c r="AD1159" s="14">
        <f t="shared" si="768"/>
        <v>0</v>
      </c>
      <c r="AE1159" s="13">
        <f t="shared" si="758"/>
        <v>0</v>
      </c>
      <c r="AF1159" s="14">
        <f t="shared" si="769"/>
        <v>0</v>
      </c>
      <c r="AG1159" s="13">
        <f t="shared" si="759"/>
        <v>0</v>
      </c>
      <c r="AH1159" s="14"/>
      <c r="AI1159" s="13">
        <f t="shared" si="760"/>
        <v>0</v>
      </c>
      <c r="AJ1159" s="14">
        <f t="shared" si="770"/>
        <v>0</v>
      </c>
      <c r="AK1159" s="13">
        <f t="shared" si="761"/>
        <v>0</v>
      </c>
      <c r="AL1159" s="14">
        <f t="shared" si="771"/>
        <v>0</v>
      </c>
      <c r="AM1159" s="13">
        <f t="shared" si="772"/>
        <v>1.9999999999999574E-2</v>
      </c>
      <c r="AN1159" s="14"/>
      <c r="AO1159" s="13">
        <f t="shared" si="773"/>
        <v>0</v>
      </c>
      <c r="AP1159" s="14">
        <f t="shared" si="774"/>
        <v>0</v>
      </c>
      <c r="AQ1159" s="13">
        <f t="shared" si="775"/>
        <v>0</v>
      </c>
      <c r="AR1159" s="14">
        <f t="shared" si="776"/>
        <v>0</v>
      </c>
      <c r="AS1159" s="13">
        <f t="shared" si="777"/>
        <v>0</v>
      </c>
      <c r="AT1159" s="14"/>
      <c r="AU1159" s="13">
        <f t="shared" si="778"/>
        <v>0</v>
      </c>
      <c r="AV1159" s="14">
        <f t="shared" si="779"/>
        <v>0</v>
      </c>
      <c r="AW1159" s="13">
        <f t="shared" si="780"/>
        <v>0</v>
      </c>
      <c r="AX1159" s="14">
        <f t="shared" si="781"/>
        <v>0</v>
      </c>
      <c r="AY1159" s="13">
        <f t="shared" si="782"/>
        <v>1.9999999999999574E-2</v>
      </c>
      <c r="AZ1159" s="14"/>
      <c r="BA1159" s="13">
        <f t="shared" si="783"/>
        <v>0</v>
      </c>
      <c r="BB1159" s="14">
        <f t="shared" si="784"/>
        <v>0</v>
      </c>
      <c r="BC1159" s="13">
        <f t="shared" si="785"/>
        <v>0</v>
      </c>
      <c r="BD1159" s="14">
        <f t="shared" si="786"/>
        <v>0</v>
      </c>
      <c r="BE1159" s="13">
        <f t="shared" si="787"/>
        <v>1.9999999999999574E-2</v>
      </c>
    </row>
    <row r="1160" spans="1:57" x14ac:dyDescent="0.25">
      <c r="A1160" s="23">
        <f t="shared" si="788"/>
        <v>23.110416666666264</v>
      </c>
      <c r="B1160" s="8" t="s">
        <v>10</v>
      </c>
      <c r="C1160" t="s">
        <v>11</v>
      </c>
      <c r="E1160" t="s">
        <v>11</v>
      </c>
      <c r="F1160" s="10" t="s">
        <v>14</v>
      </c>
      <c r="G1160" s="10" t="s">
        <v>14</v>
      </c>
      <c r="H1160" t="s">
        <v>11</v>
      </c>
      <c r="I1160" s="11"/>
      <c r="J1160" s="10" t="s">
        <v>14</v>
      </c>
      <c r="K1160" s="13">
        <f t="shared" si="748"/>
        <v>0</v>
      </c>
      <c r="L1160" s="14">
        <f t="shared" si="762"/>
        <v>0</v>
      </c>
      <c r="M1160" s="13">
        <f t="shared" si="749"/>
        <v>0</v>
      </c>
      <c r="N1160" s="14">
        <f t="shared" si="763"/>
        <v>0</v>
      </c>
      <c r="O1160" s="13">
        <f t="shared" si="750"/>
        <v>0</v>
      </c>
      <c r="P1160" s="14"/>
      <c r="Q1160" s="13">
        <f t="shared" si="751"/>
        <v>0</v>
      </c>
      <c r="R1160" s="14">
        <f t="shared" si="764"/>
        <v>0</v>
      </c>
      <c r="S1160" s="13">
        <f t="shared" si="752"/>
        <v>0</v>
      </c>
      <c r="T1160" s="14">
        <f t="shared" si="765"/>
        <v>0</v>
      </c>
      <c r="U1160" s="13">
        <f t="shared" si="753"/>
        <v>0</v>
      </c>
      <c r="V1160" s="14"/>
      <c r="W1160" s="13">
        <f t="shared" si="754"/>
        <v>0</v>
      </c>
      <c r="X1160" s="14">
        <f t="shared" si="766"/>
        <v>0</v>
      </c>
      <c r="Y1160" s="13">
        <f t="shared" si="755"/>
        <v>0</v>
      </c>
      <c r="Z1160" s="14">
        <f t="shared" si="767"/>
        <v>0</v>
      </c>
      <c r="AA1160" s="13">
        <f t="shared" si="756"/>
        <v>0</v>
      </c>
      <c r="AB1160" s="14"/>
      <c r="AC1160" s="13">
        <f t="shared" si="757"/>
        <v>23.110416666666264</v>
      </c>
      <c r="AD1160" s="14">
        <f t="shared" si="768"/>
        <v>1</v>
      </c>
      <c r="AE1160" s="13">
        <f t="shared" si="758"/>
        <v>0</v>
      </c>
      <c r="AF1160" s="14">
        <f t="shared" si="769"/>
        <v>0</v>
      </c>
      <c r="AG1160" s="13">
        <f t="shared" si="759"/>
        <v>1.9999999999999574E-2</v>
      </c>
      <c r="AH1160" s="14"/>
      <c r="AI1160" s="13">
        <f t="shared" si="760"/>
        <v>0</v>
      </c>
      <c r="AJ1160" s="14">
        <f t="shared" si="770"/>
        <v>0</v>
      </c>
      <c r="AK1160" s="13">
        <f t="shared" si="761"/>
        <v>0</v>
      </c>
      <c r="AL1160" s="14">
        <f t="shared" si="771"/>
        <v>0</v>
      </c>
      <c r="AM1160" s="13">
        <f t="shared" si="772"/>
        <v>1.9999999999999574E-2</v>
      </c>
      <c r="AN1160" s="14"/>
      <c r="AO1160" s="13">
        <f t="shared" si="773"/>
        <v>0</v>
      </c>
      <c r="AP1160" s="14">
        <f t="shared" si="774"/>
        <v>0</v>
      </c>
      <c r="AQ1160" s="13">
        <f t="shared" si="775"/>
        <v>0</v>
      </c>
      <c r="AR1160" s="14">
        <f t="shared" si="776"/>
        <v>0</v>
      </c>
      <c r="AS1160" s="13">
        <f t="shared" si="777"/>
        <v>0</v>
      </c>
      <c r="AT1160" s="14"/>
      <c r="AU1160" s="13">
        <f t="shared" si="778"/>
        <v>0</v>
      </c>
      <c r="AV1160" s="14">
        <f t="shared" si="779"/>
        <v>0</v>
      </c>
      <c r="AW1160" s="13">
        <f t="shared" si="780"/>
        <v>0</v>
      </c>
      <c r="AX1160" s="14">
        <f t="shared" si="781"/>
        <v>0</v>
      </c>
      <c r="AY1160" s="13">
        <f t="shared" si="782"/>
        <v>1.9999999999999574E-2</v>
      </c>
      <c r="AZ1160" s="14"/>
      <c r="BA1160" s="13">
        <f t="shared" si="783"/>
        <v>0</v>
      </c>
      <c r="BB1160" s="14">
        <f t="shared" si="784"/>
        <v>0</v>
      </c>
      <c r="BC1160" s="13">
        <f t="shared" si="785"/>
        <v>0</v>
      </c>
      <c r="BD1160" s="14">
        <f t="shared" si="786"/>
        <v>0</v>
      </c>
      <c r="BE1160" s="13">
        <f t="shared" si="787"/>
        <v>1.9999999999999574E-2</v>
      </c>
    </row>
    <row r="1161" spans="1:57" x14ac:dyDescent="0.25">
      <c r="A1161" s="23">
        <f t="shared" si="788"/>
        <v>23.130416666666264</v>
      </c>
      <c r="B1161" s="8"/>
      <c r="C1161" t="s">
        <v>11</v>
      </c>
      <c r="E1161" t="s">
        <v>11</v>
      </c>
      <c r="F1161" s="10" t="s">
        <v>14</v>
      </c>
      <c r="G1161" s="10" t="s">
        <v>14</v>
      </c>
      <c r="H1161" t="s">
        <v>11</v>
      </c>
      <c r="I1161" s="10"/>
      <c r="J1161" s="10" t="s">
        <v>14</v>
      </c>
      <c r="K1161" s="13">
        <f t="shared" si="748"/>
        <v>0</v>
      </c>
      <c r="L1161" s="14">
        <f t="shared" si="762"/>
        <v>0</v>
      </c>
      <c r="M1161" s="13">
        <f t="shared" si="749"/>
        <v>0</v>
      </c>
      <c r="N1161" s="14">
        <f t="shared" si="763"/>
        <v>0</v>
      </c>
      <c r="O1161" s="13">
        <f t="shared" si="750"/>
        <v>0</v>
      </c>
      <c r="P1161" s="14"/>
      <c r="Q1161" s="13">
        <f t="shared" si="751"/>
        <v>0</v>
      </c>
      <c r="R1161" s="14">
        <f t="shared" si="764"/>
        <v>0</v>
      </c>
      <c r="S1161" s="13">
        <f t="shared" si="752"/>
        <v>0</v>
      </c>
      <c r="T1161" s="14">
        <f t="shared" si="765"/>
        <v>0</v>
      </c>
      <c r="U1161" s="13">
        <f t="shared" si="753"/>
        <v>0</v>
      </c>
      <c r="V1161" s="14"/>
      <c r="W1161" s="13">
        <f t="shared" si="754"/>
        <v>0</v>
      </c>
      <c r="X1161" s="14">
        <f t="shared" si="766"/>
        <v>0</v>
      </c>
      <c r="Y1161" s="13">
        <f t="shared" si="755"/>
        <v>0</v>
      </c>
      <c r="Z1161" s="14">
        <f t="shared" si="767"/>
        <v>0</v>
      </c>
      <c r="AA1161" s="13">
        <f t="shared" si="756"/>
        <v>0</v>
      </c>
      <c r="AB1161" s="14"/>
      <c r="AC1161" s="13">
        <f t="shared" si="757"/>
        <v>0</v>
      </c>
      <c r="AD1161" s="14">
        <f t="shared" si="768"/>
        <v>0</v>
      </c>
      <c r="AE1161" s="13">
        <f t="shared" si="758"/>
        <v>0</v>
      </c>
      <c r="AF1161" s="14">
        <f t="shared" si="769"/>
        <v>0</v>
      </c>
      <c r="AG1161" s="13">
        <f t="shared" si="759"/>
        <v>1.9999999999999574E-2</v>
      </c>
      <c r="AH1161" s="14"/>
      <c r="AI1161" s="13">
        <f t="shared" si="760"/>
        <v>0</v>
      </c>
      <c r="AJ1161" s="14">
        <f t="shared" si="770"/>
        <v>0</v>
      </c>
      <c r="AK1161" s="13">
        <f t="shared" si="761"/>
        <v>0</v>
      </c>
      <c r="AL1161" s="14">
        <f t="shared" si="771"/>
        <v>0</v>
      </c>
      <c r="AM1161" s="13">
        <f t="shared" si="772"/>
        <v>1.9999999999999574E-2</v>
      </c>
      <c r="AN1161" s="14"/>
      <c r="AO1161" s="13">
        <f t="shared" si="773"/>
        <v>0</v>
      </c>
      <c r="AP1161" s="14">
        <f t="shared" si="774"/>
        <v>0</v>
      </c>
      <c r="AQ1161" s="13">
        <f t="shared" si="775"/>
        <v>0</v>
      </c>
      <c r="AR1161" s="14">
        <f t="shared" si="776"/>
        <v>0</v>
      </c>
      <c r="AS1161" s="13">
        <f t="shared" si="777"/>
        <v>0</v>
      </c>
      <c r="AT1161" s="14"/>
      <c r="AU1161" s="13">
        <f t="shared" si="778"/>
        <v>0</v>
      </c>
      <c r="AV1161" s="14">
        <f t="shared" si="779"/>
        <v>0</v>
      </c>
      <c r="AW1161" s="13">
        <f t="shared" si="780"/>
        <v>0</v>
      </c>
      <c r="AX1161" s="14">
        <f t="shared" si="781"/>
        <v>0</v>
      </c>
      <c r="AY1161" s="13">
        <f t="shared" si="782"/>
        <v>1.9999999999999574E-2</v>
      </c>
      <c r="AZ1161" s="14"/>
      <c r="BA1161" s="13">
        <f t="shared" si="783"/>
        <v>0</v>
      </c>
      <c r="BB1161" s="14">
        <f t="shared" si="784"/>
        <v>0</v>
      </c>
      <c r="BC1161" s="13">
        <f t="shared" si="785"/>
        <v>0</v>
      </c>
      <c r="BD1161" s="14">
        <f t="shared" si="786"/>
        <v>0</v>
      </c>
      <c r="BE1161" s="13">
        <f t="shared" si="787"/>
        <v>1.9999999999999574E-2</v>
      </c>
    </row>
    <row r="1162" spans="1:57" x14ac:dyDescent="0.25">
      <c r="A1162" s="23">
        <f t="shared" si="788"/>
        <v>23.150416666666263</v>
      </c>
      <c r="B1162" s="8" t="s">
        <v>67</v>
      </c>
      <c r="C1162" t="s">
        <v>11</v>
      </c>
      <c r="E1162" t="s">
        <v>11</v>
      </c>
      <c r="F1162" s="10" t="s">
        <v>14</v>
      </c>
      <c r="G1162" s="10" t="s">
        <v>14</v>
      </c>
      <c r="H1162" t="s">
        <v>11</v>
      </c>
      <c r="I1162" s="10" t="s">
        <v>14</v>
      </c>
      <c r="J1162" s="10" t="s">
        <v>14</v>
      </c>
      <c r="K1162" s="13">
        <f t="shared" si="748"/>
        <v>0</v>
      </c>
      <c r="L1162" s="14">
        <f t="shared" si="762"/>
        <v>0</v>
      </c>
      <c r="M1162" s="13">
        <f t="shared" si="749"/>
        <v>0</v>
      </c>
      <c r="N1162" s="14">
        <f t="shared" si="763"/>
        <v>0</v>
      </c>
      <c r="O1162" s="13">
        <f t="shared" si="750"/>
        <v>0</v>
      </c>
      <c r="P1162" s="14"/>
      <c r="Q1162" s="13">
        <f t="shared" si="751"/>
        <v>0</v>
      </c>
      <c r="R1162" s="14">
        <f t="shared" si="764"/>
        <v>0</v>
      </c>
      <c r="S1162" s="13">
        <f t="shared" si="752"/>
        <v>0</v>
      </c>
      <c r="T1162" s="14">
        <f t="shared" si="765"/>
        <v>0</v>
      </c>
      <c r="U1162" s="13">
        <f t="shared" si="753"/>
        <v>0</v>
      </c>
      <c r="V1162" s="14"/>
      <c r="W1162" s="13">
        <f t="shared" si="754"/>
        <v>0</v>
      </c>
      <c r="X1162" s="14">
        <f t="shared" si="766"/>
        <v>0</v>
      </c>
      <c r="Y1162" s="13">
        <f t="shared" si="755"/>
        <v>0</v>
      </c>
      <c r="Z1162" s="14">
        <f t="shared" si="767"/>
        <v>0</v>
      </c>
      <c r="AA1162" s="13">
        <f t="shared" si="756"/>
        <v>0</v>
      </c>
      <c r="AB1162" s="14"/>
      <c r="AC1162" s="13">
        <f t="shared" si="757"/>
        <v>0</v>
      </c>
      <c r="AD1162" s="14">
        <f t="shared" si="768"/>
        <v>0</v>
      </c>
      <c r="AE1162" s="13">
        <f t="shared" si="758"/>
        <v>0</v>
      </c>
      <c r="AF1162" s="14">
        <f t="shared" si="769"/>
        <v>0</v>
      </c>
      <c r="AG1162" s="13">
        <f t="shared" si="759"/>
        <v>1.9999999999999574E-2</v>
      </c>
      <c r="AH1162" s="14"/>
      <c r="AI1162" s="13">
        <f t="shared" si="760"/>
        <v>0</v>
      </c>
      <c r="AJ1162" s="14">
        <f t="shared" si="770"/>
        <v>0</v>
      </c>
      <c r="AK1162" s="13">
        <f t="shared" si="761"/>
        <v>0</v>
      </c>
      <c r="AL1162" s="14">
        <f t="shared" si="771"/>
        <v>0</v>
      </c>
      <c r="AM1162" s="13">
        <f t="shared" si="772"/>
        <v>1.9999999999999574E-2</v>
      </c>
      <c r="AN1162" s="14"/>
      <c r="AO1162" s="13">
        <f t="shared" si="773"/>
        <v>0</v>
      </c>
      <c r="AP1162" s="14">
        <f t="shared" si="774"/>
        <v>0</v>
      </c>
      <c r="AQ1162" s="13">
        <f t="shared" si="775"/>
        <v>0</v>
      </c>
      <c r="AR1162" s="14">
        <f t="shared" si="776"/>
        <v>0</v>
      </c>
      <c r="AS1162" s="13">
        <f t="shared" si="777"/>
        <v>0</v>
      </c>
      <c r="AT1162" s="14"/>
      <c r="AU1162" s="13">
        <f t="shared" si="778"/>
        <v>23.150416666666263</v>
      </c>
      <c r="AV1162" s="14">
        <f t="shared" si="779"/>
        <v>1</v>
      </c>
      <c r="AW1162" s="13">
        <f t="shared" si="780"/>
        <v>0</v>
      </c>
      <c r="AX1162" s="14">
        <f t="shared" si="781"/>
        <v>0</v>
      </c>
      <c r="AY1162" s="13">
        <f t="shared" si="782"/>
        <v>1.9999999999999574E-2</v>
      </c>
      <c r="AZ1162" s="14"/>
      <c r="BA1162" s="13">
        <f t="shared" si="783"/>
        <v>0</v>
      </c>
      <c r="BB1162" s="14">
        <f t="shared" si="784"/>
        <v>0</v>
      </c>
      <c r="BC1162" s="13">
        <f t="shared" si="785"/>
        <v>0</v>
      </c>
      <c r="BD1162" s="14">
        <f t="shared" si="786"/>
        <v>0</v>
      </c>
      <c r="BE1162" s="13">
        <f t="shared" si="787"/>
        <v>1.9999999999999574E-2</v>
      </c>
    </row>
    <row r="1163" spans="1:57" x14ac:dyDescent="0.25">
      <c r="A1163" s="23">
        <f t="shared" si="788"/>
        <v>23.170416666666263</v>
      </c>
      <c r="B1163" s="8"/>
      <c r="C1163" t="s">
        <v>11</v>
      </c>
      <c r="E1163" t="s">
        <v>11</v>
      </c>
      <c r="F1163" s="10" t="s">
        <v>14</v>
      </c>
      <c r="G1163" s="10" t="s">
        <v>14</v>
      </c>
      <c r="H1163" t="s">
        <v>11</v>
      </c>
      <c r="I1163" s="10" t="s">
        <v>14</v>
      </c>
      <c r="J1163" s="10" t="s">
        <v>14</v>
      </c>
      <c r="K1163" s="13">
        <f t="shared" si="748"/>
        <v>0</v>
      </c>
      <c r="L1163" s="14">
        <f t="shared" si="762"/>
        <v>0</v>
      </c>
      <c r="M1163" s="13">
        <f t="shared" si="749"/>
        <v>0</v>
      </c>
      <c r="N1163" s="14">
        <f t="shared" si="763"/>
        <v>0</v>
      </c>
      <c r="O1163" s="13">
        <f t="shared" si="750"/>
        <v>0</v>
      </c>
      <c r="P1163" s="14"/>
      <c r="Q1163" s="13">
        <f t="shared" si="751"/>
        <v>0</v>
      </c>
      <c r="R1163" s="14">
        <f t="shared" si="764"/>
        <v>0</v>
      </c>
      <c r="S1163" s="13">
        <f t="shared" si="752"/>
        <v>0</v>
      </c>
      <c r="T1163" s="14">
        <f t="shared" si="765"/>
        <v>0</v>
      </c>
      <c r="U1163" s="13">
        <f t="shared" si="753"/>
        <v>0</v>
      </c>
      <c r="V1163" s="14"/>
      <c r="W1163" s="13">
        <f t="shared" si="754"/>
        <v>0</v>
      </c>
      <c r="X1163" s="14">
        <f t="shared" si="766"/>
        <v>0</v>
      </c>
      <c r="Y1163" s="13">
        <f t="shared" si="755"/>
        <v>0</v>
      </c>
      <c r="Z1163" s="14">
        <f t="shared" si="767"/>
        <v>0</v>
      </c>
      <c r="AA1163" s="13">
        <f t="shared" si="756"/>
        <v>0</v>
      </c>
      <c r="AB1163" s="14"/>
      <c r="AC1163" s="13">
        <f t="shared" si="757"/>
        <v>0</v>
      </c>
      <c r="AD1163" s="14">
        <f t="shared" si="768"/>
        <v>0</v>
      </c>
      <c r="AE1163" s="13">
        <f t="shared" si="758"/>
        <v>0</v>
      </c>
      <c r="AF1163" s="14">
        <f t="shared" si="769"/>
        <v>0</v>
      </c>
      <c r="AG1163" s="13">
        <f t="shared" si="759"/>
        <v>1.9999999999999574E-2</v>
      </c>
      <c r="AH1163" s="14"/>
      <c r="AI1163" s="13">
        <f t="shared" si="760"/>
        <v>0</v>
      </c>
      <c r="AJ1163" s="14">
        <f t="shared" si="770"/>
        <v>0</v>
      </c>
      <c r="AK1163" s="13">
        <f t="shared" si="761"/>
        <v>0</v>
      </c>
      <c r="AL1163" s="14">
        <f t="shared" si="771"/>
        <v>0</v>
      </c>
      <c r="AM1163" s="13">
        <f t="shared" si="772"/>
        <v>1.9999999999999574E-2</v>
      </c>
      <c r="AN1163" s="14"/>
      <c r="AO1163" s="13">
        <f t="shared" si="773"/>
        <v>0</v>
      </c>
      <c r="AP1163" s="14">
        <f t="shared" si="774"/>
        <v>0</v>
      </c>
      <c r="AQ1163" s="13">
        <f t="shared" si="775"/>
        <v>0</v>
      </c>
      <c r="AR1163" s="14">
        <f t="shared" si="776"/>
        <v>0</v>
      </c>
      <c r="AS1163" s="13">
        <f t="shared" si="777"/>
        <v>0</v>
      </c>
      <c r="AT1163" s="14"/>
      <c r="AU1163" s="13">
        <f t="shared" si="778"/>
        <v>0</v>
      </c>
      <c r="AV1163" s="14">
        <f t="shared" si="779"/>
        <v>0</v>
      </c>
      <c r="AW1163" s="13">
        <f t="shared" si="780"/>
        <v>0</v>
      </c>
      <c r="AX1163" s="14">
        <f t="shared" si="781"/>
        <v>0</v>
      </c>
      <c r="AY1163" s="13">
        <f t="shared" si="782"/>
        <v>1.9999999999999574E-2</v>
      </c>
      <c r="AZ1163" s="14"/>
      <c r="BA1163" s="13">
        <f t="shared" si="783"/>
        <v>0</v>
      </c>
      <c r="BB1163" s="14">
        <f t="shared" si="784"/>
        <v>0</v>
      </c>
      <c r="BC1163" s="13">
        <f t="shared" si="785"/>
        <v>0</v>
      </c>
      <c r="BD1163" s="14">
        <f t="shared" si="786"/>
        <v>0</v>
      </c>
      <c r="BE1163" s="13">
        <f t="shared" si="787"/>
        <v>1.9999999999999574E-2</v>
      </c>
    </row>
    <row r="1164" spans="1:57" x14ac:dyDescent="0.25">
      <c r="A1164" s="23">
        <f t="shared" si="788"/>
        <v>23.190416666666263</v>
      </c>
      <c r="B1164" s="8" t="s">
        <v>18</v>
      </c>
      <c r="C1164" t="s">
        <v>11</v>
      </c>
      <c r="D1164" s="11"/>
      <c r="E1164" s="11" t="s">
        <v>20</v>
      </c>
      <c r="F1164" s="10" t="s">
        <v>14</v>
      </c>
      <c r="G1164" s="10" t="s">
        <v>14</v>
      </c>
      <c r="H1164" t="s">
        <v>11</v>
      </c>
      <c r="I1164" s="10" t="s">
        <v>14</v>
      </c>
      <c r="J1164" t="s">
        <v>11</v>
      </c>
      <c r="K1164" s="13">
        <f t="shared" si="748"/>
        <v>0</v>
      </c>
      <c r="L1164" s="14">
        <f t="shared" si="762"/>
        <v>0</v>
      </c>
      <c r="M1164" s="13">
        <f t="shared" si="749"/>
        <v>0</v>
      </c>
      <c r="N1164" s="14">
        <f t="shared" si="763"/>
        <v>0</v>
      </c>
      <c r="O1164" s="13">
        <f t="shared" si="750"/>
        <v>0</v>
      </c>
      <c r="P1164" s="14"/>
      <c r="Q1164" s="13">
        <f t="shared" si="751"/>
        <v>0</v>
      </c>
      <c r="R1164" s="14">
        <f t="shared" si="764"/>
        <v>0</v>
      </c>
      <c r="S1164" s="13">
        <f t="shared" si="752"/>
        <v>0</v>
      </c>
      <c r="T1164" s="14">
        <f t="shared" si="765"/>
        <v>0</v>
      </c>
      <c r="U1164" s="13">
        <f t="shared" si="753"/>
        <v>0</v>
      </c>
      <c r="V1164" s="14"/>
      <c r="W1164" s="13">
        <f t="shared" si="754"/>
        <v>0</v>
      </c>
      <c r="X1164" s="14">
        <f t="shared" si="766"/>
        <v>0</v>
      </c>
      <c r="Y1164" s="13">
        <f t="shared" si="755"/>
        <v>23.190416666666263</v>
      </c>
      <c r="Z1164" s="14">
        <f t="shared" si="767"/>
        <v>1</v>
      </c>
      <c r="AA1164" s="13">
        <f t="shared" si="756"/>
        <v>0</v>
      </c>
      <c r="AB1164" s="14"/>
      <c r="AC1164" s="13">
        <f t="shared" si="757"/>
        <v>0</v>
      </c>
      <c r="AD1164" s="14">
        <f t="shared" si="768"/>
        <v>0</v>
      </c>
      <c r="AE1164" s="13">
        <f t="shared" si="758"/>
        <v>0</v>
      </c>
      <c r="AF1164" s="14">
        <f t="shared" si="769"/>
        <v>0</v>
      </c>
      <c r="AG1164" s="13">
        <f t="shared" si="759"/>
        <v>1.9999999999999574E-2</v>
      </c>
      <c r="AH1164" s="14"/>
      <c r="AI1164" s="13">
        <f t="shared" si="760"/>
        <v>0</v>
      </c>
      <c r="AJ1164" s="14">
        <f t="shared" si="770"/>
        <v>0</v>
      </c>
      <c r="AK1164" s="13">
        <f t="shared" si="761"/>
        <v>0</v>
      </c>
      <c r="AL1164" s="14">
        <f t="shared" si="771"/>
        <v>0</v>
      </c>
      <c r="AM1164" s="13">
        <f t="shared" si="772"/>
        <v>1.9999999999999574E-2</v>
      </c>
      <c r="AN1164" s="14"/>
      <c r="AO1164" s="13">
        <f t="shared" si="773"/>
        <v>0</v>
      </c>
      <c r="AP1164" s="14">
        <f t="shared" si="774"/>
        <v>0</v>
      </c>
      <c r="AQ1164" s="13">
        <f t="shared" si="775"/>
        <v>0</v>
      </c>
      <c r="AR1164" s="14">
        <f t="shared" si="776"/>
        <v>0</v>
      </c>
      <c r="AS1164" s="13">
        <f t="shared" si="777"/>
        <v>0</v>
      </c>
      <c r="AT1164" s="14"/>
      <c r="AU1164" s="13">
        <f t="shared" si="778"/>
        <v>0</v>
      </c>
      <c r="AV1164" s="14">
        <f t="shared" si="779"/>
        <v>0</v>
      </c>
      <c r="AW1164" s="13">
        <f t="shared" si="780"/>
        <v>0</v>
      </c>
      <c r="AX1164" s="14">
        <f t="shared" si="781"/>
        <v>0</v>
      </c>
      <c r="AY1164" s="13">
        <f t="shared" si="782"/>
        <v>0</v>
      </c>
      <c r="AZ1164" s="14"/>
      <c r="BA1164" s="13">
        <f t="shared" si="783"/>
        <v>0</v>
      </c>
      <c r="BB1164" s="14">
        <f t="shared" si="784"/>
        <v>0</v>
      </c>
      <c r="BC1164" s="13">
        <f t="shared" si="785"/>
        <v>0</v>
      </c>
      <c r="BD1164" s="14">
        <f t="shared" si="786"/>
        <v>0</v>
      </c>
      <c r="BE1164" s="13">
        <f t="shared" si="787"/>
        <v>0</v>
      </c>
    </row>
    <row r="1165" spans="1:57" x14ac:dyDescent="0.25">
      <c r="A1165" s="23">
        <f t="shared" si="788"/>
        <v>23.210416666666262</v>
      </c>
      <c r="B1165" s="8" t="s">
        <v>21</v>
      </c>
      <c r="C1165" t="s">
        <v>11</v>
      </c>
      <c r="E1165" s="10" t="s">
        <v>14</v>
      </c>
      <c r="F1165" s="10" t="s">
        <v>14</v>
      </c>
      <c r="G1165" s="10" t="s">
        <v>14</v>
      </c>
      <c r="H1165" t="s">
        <v>11</v>
      </c>
      <c r="I1165" s="10" t="s">
        <v>14</v>
      </c>
      <c r="J1165" t="s">
        <v>11</v>
      </c>
      <c r="K1165" s="13">
        <f t="shared" si="748"/>
        <v>0</v>
      </c>
      <c r="L1165" s="14">
        <f t="shared" si="762"/>
        <v>0</v>
      </c>
      <c r="M1165" s="13">
        <f t="shared" si="749"/>
        <v>0</v>
      </c>
      <c r="N1165" s="14">
        <f t="shared" si="763"/>
        <v>0</v>
      </c>
      <c r="O1165" s="13">
        <f t="shared" si="750"/>
        <v>0</v>
      </c>
      <c r="P1165" s="14"/>
      <c r="Q1165" s="13">
        <f t="shared" si="751"/>
        <v>0</v>
      </c>
      <c r="R1165" s="14">
        <f t="shared" si="764"/>
        <v>0</v>
      </c>
      <c r="S1165" s="13">
        <f t="shared" si="752"/>
        <v>0</v>
      </c>
      <c r="T1165" s="14">
        <f t="shared" si="765"/>
        <v>0</v>
      </c>
      <c r="U1165" s="13">
        <f t="shared" si="753"/>
        <v>0</v>
      </c>
      <c r="V1165" s="14"/>
      <c r="W1165" s="13">
        <f t="shared" si="754"/>
        <v>23.210416666666262</v>
      </c>
      <c r="X1165" s="14">
        <f t="shared" si="766"/>
        <v>1</v>
      </c>
      <c r="Y1165" s="13">
        <f t="shared" si="755"/>
        <v>0</v>
      </c>
      <c r="Z1165" s="14">
        <f t="shared" si="767"/>
        <v>0</v>
      </c>
      <c r="AA1165" s="13">
        <f t="shared" si="756"/>
        <v>1.9999999999999574E-2</v>
      </c>
      <c r="AB1165" s="14"/>
      <c r="AC1165" s="13">
        <f t="shared" si="757"/>
        <v>0</v>
      </c>
      <c r="AD1165" s="14">
        <f t="shared" si="768"/>
        <v>0</v>
      </c>
      <c r="AE1165" s="13">
        <f t="shared" si="758"/>
        <v>0</v>
      </c>
      <c r="AF1165" s="14">
        <f t="shared" si="769"/>
        <v>0</v>
      </c>
      <c r="AG1165" s="13">
        <f t="shared" si="759"/>
        <v>1.9999999999999574E-2</v>
      </c>
      <c r="AH1165" s="14"/>
      <c r="AI1165" s="13">
        <f t="shared" si="760"/>
        <v>0</v>
      </c>
      <c r="AJ1165" s="14">
        <f t="shared" si="770"/>
        <v>0</v>
      </c>
      <c r="AK1165" s="13">
        <f t="shared" si="761"/>
        <v>0</v>
      </c>
      <c r="AL1165" s="14">
        <f t="shared" si="771"/>
        <v>0</v>
      </c>
      <c r="AM1165" s="13">
        <f t="shared" si="772"/>
        <v>1.9999999999999574E-2</v>
      </c>
      <c r="AN1165" s="14"/>
      <c r="AO1165" s="13">
        <f t="shared" si="773"/>
        <v>0</v>
      </c>
      <c r="AP1165" s="14">
        <f t="shared" si="774"/>
        <v>0</v>
      </c>
      <c r="AQ1165" s="13">
        <f t="shared" si="775"/>
        <v>0</v>
      </c>
      <c r="AR1165" s="14">
        <f t="shared" si="776"/>
        <v>0</v>
      </c>
      <c r="AS1165" s="13">
        <f t="shared" si="777"/>
        <v>0</v>
      </c>
      <c r="AT1165" s="14"/>
      <c r="AU1165" s="13">
        <f t="shared" si="778"/>
        <v>0</v>
      </c>
      <c r="AV1165" s="14">
        <f t="shared" si="779"/>
        <v>0</v>
      </c>
      <c r="AW1165" s="13">
        <f t="shared" si="780"/>
        <v>0</v>
      </c>
      <c r="AX1165" s="14">
        <f t="shared" si="781"/>
        <v>0</v>
      </c>
      <c r="AY1165" s="13">
        <f t="shared" si="782"/>
        <v>0</v>
      </c>
      <c r="AZ1165" s="14"/>
      <c r="BA1165" s="13">
        <f t="shared" si="783"/>
        <v>0</v>
      </c>
      <c r="BB1165" s="14">
        <f t="shared" si="784"/>
        <v>0</v>
      </c>
      <c r="BC1165" s="13">
        <f t="shared" si="785"/>
        <v>0</v>
      </c>
      <c r="BD1165" s="14">
        <f t="shared" si="786"/>
        <v>0</v>
      </c>
      <c r="BE1165" s="13">
        <f t="shared" si="787"/>
        <v>0</v>
      </c>
    </row>
    <row r="1166" spans="1:57" x14ac:dyDescent="0.25">
      <c r="A1166" s="23">
        <f t="shared" si="788"/>
        <v>23.230416666666262</v>
      </c>
      <c r="B1166" s="8"/>
      <c r="C1166" t="s">
        <v>11</v>
      </c>
      <c r="E1166" s="10" t="s">
        <v>14</v>
      </c>
      <c r="F1166" s="10" t="s">
        <v>14</v>
      </c>
      <c r="G1166" s="10" t="s">
        <v>14</v>
      </c>
      <c r="H1166" t="s">
        <v>11</v>
      </c>
      <c r="I1166" s="10" t="s">
        <v>14</v>
      </c>
      <c r="J1166" t="s">
        <v>11</v>
      </c>
      <c r="K1166" s="13">
        <f t="shared" si="748"/>
        <v>0</v>
      </c>
      <c r="L1166" s="14">
        <f t="shared" si="762"/>
        <v>0</v>
      </c>
      <c r="M1166" s="13">
        <f t="shared" si="749"/>
        <v>0</v>
      </c>
      <c r="N1166" s="14">
        <f t="shared" si="763"/>
        <v>0</v>
      </c>
      <c r="O1166" s="13">
        <f t="shared" si="750"/>
        <v>0</v>
      </c>
      <c r="P1166" s="14"/>
      <c r="Q1166" s="13">
        <f t="shared" si="751"/>
        <v>0</v>
      </c>
      <c r="R1166" s="14">
        <f t="shared" si="764"/>
        <v>0</v>
      </c>
      <c r="S1166" s="13">
        <f t="shared" si="752"/>
        <v>0</v>
      </c>
      <c r="T1166" s="14">
        <f t="shared" si="765"/>
        <v>0</v>
      </c>
      <c r="U1166" s="13">
        <f t="shared" si="753"/>
        <v>0</v>
      </c>
      <c r="V1166" s="14"/>
      <c r="W1166" s="13">
        <f t="shared" si="754"/>
        <v>0</v>
      </c>
      <c r="X1166" s="14">
        <f t="shared" si="766"/>
        <v>0</v>
      </c>
      <c r="Y1166" s="13">
        <f t="shared" si="755"/>
        <v>0</v>
      </c>
      <c r="Z1166" s="14">
        <f t="shared" si="767"/>
        <v>0</v>
      </c>
      <c r="AA1166" s="13">
        <f t="shared" si="756"/>
        <v>1.9999999999999574E-2</v>
      </c>
      <c r="AB1166" s="14"/>
      <c r="AC1166" s="13">
        <f t="shared" si="757"/>
        <v>0</v>
      </c>
      <c r="AD1166" s="14">
        <f t="shared" si="768"/>
        <v>0</v>
      </c>
      <c r="AE1166" s="13">
        <f t="shared" si="758"/>
        <v>0</v>
      </c>
      <c r="AF1166" s="14">
        <f t="shared" si="769"/>
        <v>0</v>
      </c>
      <c r="AG1166" s="13">
        <f t="shared" si="759"/>
        <v>1.9999999999999574E-2</v>
      </c>
      <c r="AH1166" s="14"/>
      <c r="AI1166" s="13">
        <f t="shared" si="760"/>
        <v>0</v>
      </c>
      <c r="AJ1166" s="14">
        <f t="shared" si="770"/>
        <v>0</v>
      </c>
      <c r="AK1166" s="13">
        <f t="shared" si="761"/>
        <v>0</v>
      </c>
      <c r="AL1166" s="14">
        <f t="shared" si="771"/>
        <v>0</v>
      </c>
      <c r="AM1166" s="13">
        <f t="shared" si="772"/>
        <v>1.9999999999999574E-2</v>
      </c>
      <c r="AN1166" s="14"/>
      <c r="AO1166" s="13">
        <f t="shared" si="773"/>
        <v>0</v>
      </c>
      <c r="AP1166" s="14">
        <f t="shared" si="774"/>
        <v>0</v>
      </c>
      <c r="AQ1166" s="13">
        <f t="shared" si="775"/>
        <v>0</v>
      </c>
      <c r="AR1166" s="14">
        <f t="shared" si="776"/>
        <v>0</v>
      </c>
      <c r="AS1166" s="13">
        <f t="shared" si="777"/>
        <v>0</v>
      </c>
      <c r="AT1166" s="14"/>
      <c r="AU1166" s="13">
        <f t="shared" si="778"/>
        <v>0</v>
      </c>
      <c r="AV1166" s="14">
        <f t="shared" si="779"/>
        <v>0</v>
      </c>
      <c r="AW1166" s="13">
        <f t="shared" si="780"/>
        <v>0</v>
      </c>
      <c r="AX1166" s="14">
        <f t="shared" si="781"/>
        <v>0</v>
      </c>
      <c r="AY1166" s="13">
        <f t="shared" si="782"/>
        <v>0</v>
      </c>
      <c r="AZ1166" s="14"/>
      <c r="BA1166" s="13">
        <f t="shared" si="783"/>
        <v>0</v>
      </c>
      <c r="BB1166" s="14">
        <f t="shared" si="784"/>
        <v>0</v>
      </c>
      <c r="BC1166" s="13">
        <f t="shared" si="785"/>
        <v>0</v>
      </c>
      <c r="BD1166" s="14">
        <f t="shared" si="786"/>
        <v>0</v>
      </c>
      <c r="BE1166" s="13">
        <f t="shared" si="787"/>
        <v>0</v>
      </c>
    </row>
    <row r="1167" spans="1:57" x14ac:dyDescent="0.25">
      <c r="A1167" s="23">
        <f t="shared" si="788"/>
        <v>23.250416666666261</v>
      </c>
      <c r="B1167" s="8" t="s">
        <v>16</v>
      </c>
      <c r="C1167" t="s">
        <v>11</v>
      </c>
      <c r="D1167" s="10" t="s">
        <v>14</v>
      </c>
      <c r="E1167" s="10" t="s">
        <v>14</v>
      </c>
      <c r="F1167" s="10" t="s">
        <v>14</v>
      </c>
      <c r="G1167" s="10" t="s">
        <v>14</v>
      </c>
      <c r="H1167" t="s">
        <v>11</v>
      </c>
      <c r="I1167" s="10" t="s">
        <v>14</v>
      </c>
      <c r="J1167" t="s">
        <v>11</v>
      </c>
      <c r="K1167" s="13">
        <f t="shared" si="748"/>
        <v>0</v>
      </c>
      <c r="L1167" s="14">
        <f t="shared" si="762"/>
        <v>0</v>
      </c>
      <c r="M1167" s="13">
        <f t="shared" si="749"/>
        <v>0</v>
      </c>
      <c r="N1167" s="14">
        <f t="shared" si="763"/>
        <v>0</v>
      </c>
      <c r="O1167" s="13">
        <f t="shared" si="750"/>
        <v>0</v>
      </c>
      <c r="P1167" s="14"/>
      <c r="Q1167" s="13">
        <f t="shared" si="751"/>
        <v>23.250416666666261</v>
      </c>
      <c r="R1167" s="14">
        <f t="shared" si="764"/>
        <v>1</v>
      </c>
      <c r="S1167" s="13">
        <f t="shared" si="752"/>
        <v>0</v>
      </c>
      <c r="T1167" s="14">
        <f t="shared" si="765"/>
        <v>0</v>
      </c>
      <c r="U1167" s="13">
        <f t="shared" si="753"/>
        <v>1.9999999999999574E-2</v>
      </c>
      <c r="V1167" s="14"/>
      <c r="W1167" s="13">
        <f t="shared" si="754"/>
        <v>0</v>
      </c>
      <c r="X1167" s="14">
        <f t="shared" si="766"/>
        <v>0</v>
      </c>
      <c r="Y1167" s="13">
        <f t="shared" si="755"/>
        <v>0</v>
      </c>
      <c r="Z1167" s="14">
        <f t="shared" si="767"/>
        <v>0</v>
      </c>
      <c r="AA1167" s="13">
        <f t="shared" si="756"/>
        <v>1.9999999999999574E-2</v>
      </c>
      <c r="AB1167" s="14"/>
      <c r="AC1167" s="13">
        <f t="shared" si="757"/>
        <v>0</v>
      </c>
      <c r="AD1167" s="14">
        <f t="shared" si="768"/>
        <v>0</v>
      </c>
      <c r="AE1167" s="13">
        <f t="shared" si="758"/>
        <v>0</v>
      </c>
      <c r="AF1167" s="14">
        <f t="shared" si="769"/>
        <v>0</v>
      </c>
      <c r="AG1167" s="13">
        <f t="shared" si="759"/>
        <v>1.9999999999999574E-2</v>
      </c>
      <c r="AH1167" s="14"/>
      <c r="AI1167" s="13">
        <f t="shared" si="760"/>
        <v>0</v>
      </c>
      <c r="AJ1167" s="14">
        <f t="shared" si="770"/>
        <v>0</v>
      </c>
      <c r="AK1167" s="13">
        <f t="shared" si="761"/>
        <v>0</v>
      </c>
      <c r="AL1167" s="14">
        <f t="shared" si="771"/>
        <v>0</v>
      </c>
      <c r="AM1167" s="13">
        <f t="shared" si="772"/>
        <v>1.9999999999999574E-2</v>
      </c>
      <c r="AN1167" s="14"/>
      <c r="AO1167" s="13">
        <f t="shared" si="773"/>
        <v>0</v>
      </c>
      <c r="AP1167" s="14">
        <f t="shared" si="774"/>
        <v>0</v>
      </c>
      <c r="AQ1167" s="13">
        <f t="shared" si="775"/>
        <v>0</v>
      </c>
      <c r="AR1167" s="14">
        <f t="shared" si="776"/>
        <v>0</v>
      </c>
      <c r="AS1167" s="13">
        <f t="shared" si="777"/>
        <v>0</v>
      </c>
      <c r="AT1167" s="14"/>
      <c r="AU1167" s="13">
        <f t="shared" si="778"/>
        <v>0</v>
      </c>
      <c r="AV1167" s="14">
        <f t="shared" si="779"/>
        <v>0</v>
      </c>
      <c r="AW1167" s="13">
        <f t="shared" si="780"/>
        <v>0</v>
      </c>
      <c r="AX1167" s="14">
        <f t="shared" si="781"/>
        <v>0</v>
      </c>
      <c r="AY1167" s="13">
        <f t="shared" si="782"/>
        <v>0</v>
      </c>
      <c r="AZ1167" s="14"/>
      <c r="BA1167" s="13">
        <f t="shared" si="783"/>
        <v>0</v>
      </c>
      <c r="BB1167" s="14">
        <f t="shared" si="784"/>
        <v>0</v>
      </c>
      <c r="BC1167" s="13">
        <f t="shared" si="785"/>
        <v>0</v>
      </c>
      <c r="BD1167" s="14">
        <f t="shared" si="786"/>
        <v>0</v>
      </c>
      <c r="BE1167" s="13">
        <f t="shared" si="787"/>
        <v>0</v>
      </c>
    </row>
    <row r="1168" spans="1:57" x14ac:dyDescent="0.25">
      <c r="A1168" s="23">
        <f t="shared" si="788"/>
        <v>23.270416666666261</v>
      </c>
      <c r="B1168" s="8"/>
      <c r="C1168" t="s">
        <v>11</v>
      </c>
      <c r="D1168" s="10" t="s">
        <v>14</v>
      </c>
      <c r="E1168" s="10" t="s">
        <v>14</v>
      </c>
      <c r="F1168" s="10" t="s">
        <v>14</v>
      </c>
      <c r="G1168" s="10" t="s">
        <v>14</v>
      </c>
      <c r="H1168" t="s">
        <v>11</v>
      </c>
      <c r="I1168" s="10" t="s">
        <v>14</v>
      </c>
      <c r="J1168" t="s">
        <v>11</v>
      </c>
      <c r="K1168" s="13">
        <f t="shared" si="748"/>
        <v>0</v>
      </c>
      <c r="L1168" s="14">
        <f t="shared" si="762"/>
        <v>0</v>
      </c>
      <c r="M1168" s="13">
        <f t="shared" si="749"/>
        <v>0</v>
      </c>
      <c r="N1168" s="14">
        <f t="shared" si="763"/>
        <v>0</v>
      </c>
      <c r="O1168" s="13">
        <f t="shared" si="750"/>
        <v>0</v>
      </c>
      <c r="P1168" s="14"/>
      <c r="Q1168" s="13">
        <f t="shared" si="751"/>
        <v>0</v>
      </c>
      <c r="R1168" s="14">
        <f t="shared" si="764"/>
        <v>0</v>
      </c>
      <c r="S1168" s="13">
        <f t="shared" si="752"/>
        <v>0</v>
      </c>
      <c r="T1168" s="14">
        <f t="shared" si="765"/>
        <v>0</v>
      </c>
      <c r="U1168" s="13">
        <f t="shared" si="753"/>
        <v>1.9999999999999574E-2</v>
      </c>
      <c r="V1168" s="14"/>
      <c r="W1168" s="13">
        <f t="shared" si="754"/>
        <v>0</v>
      </c>
      <c r="X1168" s="14">
        <f t="shared" si="766"/>
        <v>0</v>
      </c>
      <c r="Y1168" s="13">
        <f t="shared" si="755"/>
        <v>0</v>
      </c>
      <c r="Z1168" s="14">
        <f t="shared" si="767"/>
        <v>0</v>
      </c>
      <c r="AA1168" s="13">
        <f t="shared" si="756"/>
        <v>1.9999999999999574E-2</v>
      </c>
      <c r="AB1168" s="14"/>
      <c r="AC1168" s="13">
        <f t="shared" si="757"/>
        <v>0</v>
      </c>
      <c r="AD1168" s="14">
        <f t="shared" si="768"/>
        <v>0</v>
      </c>
      <c r="AE1168" s="13">
        <f t="shared" si="758"/>
        <v>0</v>
      </c>
      <c r="AF1168" s="14">
        <f t="shared" si="769"/>
        <v>0</v>
      </c>
      <c r="AG1168" s="13">
        <f t="shared" si="759"/>
        <v>1.9999999999999574E-2</v>
      </c>
      <c r="AH1168" s="14"/>
      <c r="AI1168" s="13">
        <f t="shared" si="760"/>
        <v>0</v>
      </c>
      <c r="AJ1168" s="14">
        <f t="shared" si="770"/>
        <v>0</v>
      </c>
      <c r="AK1168" s="13">
        <f t="shared" si="761"/>
        <v>0</v>
      </c>
      <c r="AL1168" s="14">
        <f t="shared" si="771"/>
        <v>0</v>
      </c>
      <c r="AM1168" s="13">
        <f t="shared" si="772"/>
        <v>1.9999999999999574E-2</v>
      </c>
      <c r="AN1168" s="14"/>
      <c r="AO1168" s="13">
        <f t="shared" si="773"/>
        <v>0</v>
      </c>
      <c r="AP1168" s="14">
        <f t="shared" si="774"/>
        <v>0</v>
      </c>
      <c r="AQ1168" s="13">
        <f t="shared" si="775"/>
        <v>0</v>
      </c>
      <c r="AR1168" s="14">
        <f t="shared" si="776"/>
        <v>0</v>
      </c>
      <c r="AS1168" s="13">
        <f t="shared" si="777"/>
        <v>0</v>
      </c>
      <c r="AT1168" s="14"/>
      <c r="AU1168" s="13">
        <f t="shared" si="778"/>
        <v>0</v>
      </c>
      <c r="AV1168" s="14">
        <f t="shared" si="779"/>
        <v>0</v>
      </c>
      <c r="AW1168" s="13">
        <f t="shared" si="780"/>
        <v>0</v>
      </c>
      <c r="AX1168" s="14">
        <f t="shared" si="781"/>
        <v>0</v>
      </c>
      <c r="AY1168" s="13">
        <f t="shared" si="782"/>
        <v>0</v>
      </c>
      <c r="AZ1168" s="14"/>
      <c r="BA1168" s="13">
        <f t="shared" si="783"/>
        <v>0</v>
      </c>
      <c r="BB1168" s="14">
        <f t="shared" si="784"/>
        <v>0</v>
      </c>
      <c r="BC1168" s="13">
        <f t="shared" si="785"/>
        <v>0</v>
      </c>
      <c r="BD1168" s="14">
        <f t="shared" si="786"/>
        <v>0</v>
      </c>
      <c r="BE1168" s="13">
        <f t="shared" si="787"/>
        <v>0</v>
      </c>
    </row>
    <row r="1169" spans="1:57" x14ac:dyDescent="0.25">
      <c r="A1169" s="23">
        <f t="shared" si="788"/>
        <v>23.29041666666626</v>
      </c>
      <c r="B1169" s="8" t="s">
        <v>64</v>
      </c>
      <c r="C1169" t="s">
        <v>11</v>
      </c>
      <c r="D1169" s="10" t="s">
        <v>14</v>
      </c>
      <c r="E1169" s="10" t="s">
        <v>14</v>
      </c>
      <c r="F1169" s="10" t="s">
        <v>14</v>
      </c>
      <c r="G1169" t="s">
        <v>11</v>
      </c>
      <c r="H1169" s="11" t="s">
        <v>20</v>
      </c>
      <c r="I1169" s="10" t="s">
        <v>14</v>
      </c>
      <c r="J1169" t="s">
        <v>11</v>
      </c>
      <c r="K1169" s="13">
        <f t="shared" si="748"/>
        <v>0</v>
      </c>
      <c r="L1169" s="14">
        <f t="shared" si="762"/>
        <v>0</v>
      </c>
      <c r="M1169" s="13">
        <f t="shared" si="749"/>
        <v>0</v>
      </c>
      <c r="N1169" s="14">
        <f t="shared" si="763"/>
        <v>0</v>
      </c>
      <c r="O1169" s="13">
        <f t="shared" si="750"/>
        <v>0</v>
      </c>
      <c r="P1169" s="14"/>
      <c r="Q1169" s="13">
        <f t="shared" si="751"/>
        <v>0</v>
      </c>
      <c r="R1169" s="14">
        <f t="shared" si="764"/>
        <v>0</v>
      </c>
      <c r="S1169" s="13">
        <f t="shared" si="752"/>
        <v>0</v>
      </c>
      <c r="T1169" s="14">
        <f t="shared" si="765"/>
        <v>0</v>
      </c>
      <c r="U1169" s="13">
        <f t="shared" si="753"/>
        <v>1.9999999999999574E-2</v>
      </c>
      <c r="V1169" s="14"/>
      <c r="W1169" s="13">
        <f t="shared" si="754"/>
        <v>0</v>
      </c>
      <c r="X1169" s="14">
        <f t="shared" si="766"/>
        <v>0</v>
      </c>
      <c r="Y1169" s="13">
        <f t="shared" si="755"/>
        <v>0</v>
      </c>
      <c r="Z1169" s="14">
        <f t="shared" si="767"/>
        <v>0</v>
      </c>
      <c r="AA1169" s="13">
        <f t="shared" si="756"/>
        <v>1.9999999999999574E-2</v>
      </c>
      <c r="AB1169" s="14"/>
      <c r="AC1169" s="13">
        <f t="shared" si="757"/>
        <v>0</v>
      </c>
      <c r="AD1169" s="14">
        <f t="shared" si="768"/>
        <v>0</v>
      </c>
      <c r="AE1169" s="13">
        <f t="shared" si="758"/>
        <v>0</v>
      </c>
      <c r="AF1169" s="14">
        <f t="shared" si="769"/>
        <v>0</v>
      </c>
      <c r="AG1169" s="13">
        <f t="shared" si="759"/>
        <v>1.9999999999999574E-2</v>
      </c>
      <c r="AH1169" s="14"/>
      <c r="AI1169" s="13">
        <f t="shared" si="760"/>
        <v>0</v>
      </c>
      <c r="AJ1169" s="14">
        <f t="shared" si="770"/>
        <v>0</v>
      </c>
      <c r="AK1169" s="13">
        <f t="shared" si="761"/>
        <v>0</v>
      </c>
      <c r="AL1169" s="14">
        <f t="shared" si="771"/>
        <v>0</v>
      </c>
      <c r="AM1169" s="13">
        <f t="shared" si="772"/>
        <v>0</v>
      </c>
      <c r="AN1169" s="14"/>
      <c r="AO1169" s="13">
        <f t="shared" si="773"/>
        <v>0</v>
      </c>
      <c r="AP1169" s="14">
        <f t="shared" si="774"/>
        <v>0</v>
      </c>
      <c r="AQ1169" s="13">
        <f t="shared" si="775"/>
        <v>23.29041666666626</v>
      </c>
      <c r="AR1169" s="14">
        <f t="shared" si="776"/>
        <v>1</v>
      </c>
      <c r="AS1169" s="13">
        <f t="shared" si="777"/>
        <v>0</v>
      </c>
      <c r="AT1169" s="14"/>
      <c r="AU1169" s="13">
        <f t="shared" si="778"/>
        <v>0</v>
      </c>
      <c r="AV1169" s="14">
        <f t="shared" si="779"/>
        <v>0</v>
      </c>
      <c r="AW1169" s="13">
        <f t="shared" si="780"/>
        <v>0</v>
      </c>
      <c r="AX1169" s="14">
        <f t="shared" si="781"/>
        <v>0</v>
      </c>
      <c r="AY1169" s="13">
        <f t="shared" si="782"/>
        <v>0</v>
      </c>
      <c r="AZ1169" s="14"/>
      <c r="BA1169" s="13">
        <f t="shared" si="783"/>
        <v>0</v>
      </c>
      <c r="BB1169" s="14">
        <f t="shared" si="784"/>
        <v>0</v>
      </c>
      <c r="BC1169" s="13">
        <f t="shared" si="785"/>
        <v>0</v>
      </c>
      <c r="BD1169" s="14">
        <f t="shared" si="786"/>
        <v>0</v>
      </c>
      <c r="BE1169" s="13">
        <f t="shared" si="787"/>
        <v>0</v>
      </c>
    </row>
    <row r="1170" spans="1:57" x14ac:dyDescent="0.25">
      <c r="A1170" s="23">
        <f t="shared" si="788"/>
        <v>23.31041666666626</v>
      </c>
      <c r="B1170" s="8"/>
      <c r="C1170" t="s">
        <v>11</v>
      </c>
      <c r="D1170" s="10" t="s">
        <v>14</v>
      </c>
      <c r="E1170" s="10" t="s">
        <v>14</v>
      </c>
      <c r="F1170" s="10" t="s">
        <v>14</v>
      </c>
      <c r="G1170" t="s">
        <v>11</v>
      </c>
      <c r="H1170" s="11"/>
      <c r="I1170" s="10" t="s">
        <v>14</v>
      </c>
      <c r="J1170" t="s">
        <v>11</v>
      </c>
      <c r="K1170" s="13">
        <f t="shared" si="748"/>
        <v>0</v>
      </c>
      <c r="L1170" s="14">
        <f t="shared" si="762"/>
        <v>0</v>
      </c>
      <c r="M1170" s="13">
        <f t="shared" si="749"/>
        <v>0</v>
      </c>
      <c r="N1170" s="14">
        <f t="shared" si="763"/>
        <v>0</v>
      </c>
      <c r="O1170" s="13">
        <f t="shared" si="750"/>
        <v>0</v>
      </c>
      <c r="P1170" s="14"/>
      <c r="Q1170" s="13">
        <f t="shared" si="751"/>
        <v>0</v>
      </c>
      <c r="R1170" s="14">
        <f t="shared" si="764"/>
        <v>0</v>
      </c>
      <c r="S1170" s="13">
        <f t="shared" si="752"/>
        <v>0</v>
      </c>
      <c r="T1170" s="14">
        <f t="shared" si="765"/>
        <v>0</v>
      </c>
      <c r="U1170" s="13">
        <f t="shared" si="753"/>
        <v>1.9999999999999574E-2</v>
      </c>
      <c r="V1170" s="14"/>
      <c r="W1170" s="13">
        <f t="shared" si="754"/>
        <v>0</v>
      </c>
      <c r="X1170" s="14">
        <f t="shared" si="766"/>
        <v>0</v>
      </c>
      <c r="Y1170" s="13">
        <f t="shared" si="755"/>
        <v>0</v>
      </c>
      <c r="Z1170" s="14">
        <f t="shared" si="767"/>
        <v>0</v>
      </c>
      <c r="AA1170" s="13">
        <f t="shared" si="756"/>
        <v>1.9999999999999574E-2</v>
      </c>
      <c r="AB1170" s="14"/>
      <c r="AC1170" s="13">
        <f t="shared" si="757"/>
        <v>0</v>
      </c>
      <c r="AD1170" s="14">
        <f t="shared" si="768"/>
        <v>0</v>
      </c>
      <c r="AE1170" s="13">
        <f t="shared" si="758"/>
        <v>0</v>
      </c>
      <c r="AF1170" s="14">
        <f t="shared" si="769"/>
        <v>0</v>
      </c>
      <c r="AG1170" s="13">
        <f t="shared" si="759"/>
        <v>1.9999999999999574E-2</v>
      </c>
      <c r="AH1170" s="14"/>
      <c r="AI1170" s="13">
        <f t="shared" si="760"/>
        <v>0</v>
      </c>
      <c r="AJ1170" s="14">
        <f t="shared" si="770"/>
        <v>0</v>
      </c>
      <c r="AK1170" s="13">
        <f t="shared" si="761"/>
        <v>0</v>
      </c>
      <c r="AL1170" s="14">
        <f t="shared" si="771"/>
        <v>0</v>
      </c>
      <c r="AM1170" s="13">
        <f t="shared" si="772"/>
        <v>0</v>
      </c>
      <c r="AN1170" s="14"/>
      <c r="AO1170" s="13">
        <f t="shared" si="773"/>
        <v>0</v>
      </c>
      <c r="AP1170" s="14">
        <f t="shared" si="774"/>
        <v>0</v>
      </c>
      <c r="AQ1170" s="13">
        <f t="shared" si="775"/>
        <v>0</v>
      </c>
      <c r="AR1170" s="14">
        <f t="shared" si="776"/>
        <v>0</v>
      </c>
      <c r="AS1170" s="13">
        <f t="shared" si="777"/>
        <v>0</v>
      </c>
      <c r="AT1170" s="14"/>
      <c r="AU1170" s="13">
        <f t="shared" si="778"/>
        <v>0</v>
      </c>
      <c r="AV1170" s="14">
        <f t="shared" si="779"/>
        <v>0</v>
      </c>
      <c r="AW1170" s="13">
        <f t="shared" si="780"/>
        <v>0</v>
      </c>
      <c r="AX1170" s="14">
        <f t="shared" si="781"/>
        <v>0</v>
      </c>
      <c r="AY1170" s="13">
        <f t="shared" si="782"/>
        <v>0</v>
      </c>
      <c r="AZ1170" s="14"/>
      <c r="BA1170" s="13">
        <f t="shared" si="783"/>
        <v>0</v>
      </c>
      <c r="BB1170" s="14">
        <f t="shared" si="784"/>
        <v>0</v>
      </c>
      <c r="BC1170" s="13">
        <f t="shared" si="785"/>
        <v>0</v>
      </c>
      <c r="BD1170" s="14">
        <f t="shared" si="786"/>
        <v>0</v>
      </c>
      <c r="BE1170" s="13">
        <f t="shared" si="787"/>
        <v>0</v>
      </c>
    </row>
    <row r="1171" spans="1:57" x14ac:dyDescent="0.25">
      <c r="A1171" s="23">
        <f t="shared" si="788"/>
        <v>23.33041666666626</v>
      </c>
      <c r="B1171" s="8"/>
      <c r="C1171" t="s">
        <v>11</v>
      </c>
      <c r="D1171" s="10" t="s">
        <v>14</v>
      </c>
      <c r="E1171" s="10" t="s">
        <v>14</v>
      </c>
      <c r="F1171" s="10" t="s">
        <v>14</v>
      </c>
      <c r="G1171" t="s">
        <v>11</v>
      </c>
      <c r="H1171" s="10"/>
      <c r="I1171" s="10" t="s">
        <v>14</v>
      </c>
      <c r="J1171" t="s">
        <v>11</v>
      </c>
      <c r="K1171" s="13">
        <f t="shared" si="748"/>
        <v>0</v>
      </c>
      <c r="L1171" s="14">
        <f t="shared" si="762"/>
        <v>0</v>
      </c>
      <c r="M1171" s="13">
        <f t="shared" si="749"/>
        <v>0</v>
      </c>
      <c r="N1171" s="14">
        <f t="shared" si="763"/>
        <v>0</v>
      </c>
      <c r="O1171" s="13">
        <f t="shared" si="750"/>
        <v>0</v>
      </c>
      <c r="P1171" s="14"/>
      <c r="Q1171" s="13">
        <f t="shared" si="751"/>
        <v>0</v>
      </c>
      <c r="R1171" s="14">
        <f t="shared" si="764"/>
        <v>0</v>
      </c>
      <c r="S1171" s="13">
        <f t="shared" si="752"/>
        <v>0</v>
      </c>
      <c r="T1171" s="14">
        <f t="shared" si="765"/>
        <v>0</v>
      </c>
      <c r="U1171" s="13">
        <f t="shared" si="753"/>
        <v>1.9999999999999574E-2</v>
      </c>
      <c r="V1171" s="14"/>
      <c r="W1171" s="13">
        <f t="shared" si="754"/>
        <v>0</v>
      </c>
      <c r="X1171" s="14">
        <f t="shared" si="766"/>
        <v>0</v>
      </c>
      <c r="Y1171" s="13">
        <f t="shared" si="755"/>
        <v>0</v>
      </c>
      <c r="Z1171" s="14">
        <f t="shared" si="767"/>
        <v>0</v>
      </c>
      <c r="AA1171" s="13">
        <f t="shared" si="756"/>
        <v>1.9999999999999574E-2</v>
      </c>
      <c r="AB1171" s="14"/>
      <c r="AC1171" s="13">
        <f t="shared" si="757"/>
        <v>0</v>
      </c>
      <c r="AD1171" s="14">
        <f t="shared" si="768"/>
        <v>0</v>
      </c>
      <c r="AE1171" s="13">
        <f t="shared" si="758"/>
        <v>0</v>
      </c>
      <c r="AF1171" s="14">
        <f t="shared" si="769"/>
        <v>0</v>
      </c>
      <c r="AG1171" s="13">
        <f t="shared" si="759"/>
        <v>1.9999999999999574E-2</v>
      </c>
      <c r="AH1171" s="14"/>
      <c r="AI1171" s="13">
        <f t="shared" si="760"/>
        <v>0</v>
      </c>
      <c r="AJ1171" s="14">
        <f t="shared" si="770"/>
        <v>0</v>
      </c>
      <c r="AK1171" s="13">
        <f t="shared" si="761"/>
        <v>0</v>
      </c>
      <c r="AL1171" s="14">
        <f t="shared" si="771"/>
        <v>0</v>
      </c>
      <c r="AM1171" s="13">
        <f t="shared" si="772"/>
        <v>0</v>
      </c>
      <c r="AN1171" s="14"/>
      <c r="AO1171" s="13">
        <f t="shared" si="773"/>
        <v>0</v>
      </c>
      <c r="AP1171" s="14">
        <f t="shared" si="774"/>
        <v>0</v>
      </c>
      <c r="AQ1171" s="13">
        <f t="shared" si="775"/>
        <v>0</v>
      </c>
      <c r="AR1171" s="14">
        <f t="shared" si="776"/>
        <v>0</v>
      </c>
      <c r="AS1171" s="13">
        <f t="shared" si="777"/>
        <v>0</v>
      </c>
      <c r="AT1171" s="14"/>
      <c r="AU1171" s="13">
        <f t="shared" si="778"/>
        <v>0</v>
      </c>
      <c r="AV1171" s="14">
        <f t="shared" si="779"/>
        <v>0</v>
      </c>
      <c r="AW1171" s="13">
        <f t="shared" si="780"/>
        <v>0</v>
      </c>
      <c r="AX1171" s="14">
        <f t="shared" si="781"/>
        <v>0</v>
      </c>
      <c r="AY1171" s="13">
        <f t="shared" si="782"/>
        <v>0</v>
      </c>
      <c r="AZ1171" s="14"/>
      <c r="BA1171" s="13">
        <f t="shared" si="783"/>
        <v>0</v>
      </c>
      <c r="BB1171" s="14">
        <f t="shared" si="784"/>
        <v>0</v>
      </c>
      <c r="BC1171" s="13">
        <f t="shared" si="785"/>
        <v>0</v>
      </c>
      <c r="BD1171" s="14">
        <f t="shared" si="786"/>
        <v>0</v>
      </c>
      <c r="BE1171" s="13">
        <f t="shared" si="787"/>
        <v>0</v>
      </c>
    </row>
    <row r="1172" spans="1:57" x14ac:dyDescent="0.25">
      <c r="A1172" s="23">
        <f t="shared" si="788"/>
        <v>23.350416666666259</v>
      </c>
      <c r="B1172" s="8"/>
      <c r="C1172" t="s">
        <v>11</v>
      </c>
      <c r="D1172" s="10" t="s">
        <v>14</v>
      </c>
      <c r="E1172" s="10" t="s">
        <v>14</v>
      </c>
      <c r="F1172" s="10" t="s">
        <v>14</v>
      </c>
      <c r="G1172" t="s">
        <v>11</v>
      </c>
      <c r="H1172" s="10"/>
      <c r="I1172" s="10" t="s">
        <v>14</v>
      </c>
      <c r="J1172" t="s">
        <v>11</v>
      </c>
      <c r="K1172" s="13">
        <f t="shared" si="748"/>
        <v>0</v>
      </c>
      <c r="L1172" s="14">
        <f t="shared" si="762"/>
        <v>0</v>
      </c>
      <c r="M1172" s="13">
        <f t="shared" si="749"/>
        <v>0</v>
      </c>
      <c r="N1172" s="14">
        <f t="shared" si="763"/>
        <v>0</v>
      </c>
      <c r="O1172" s="13">
        <f t="shared" si="750"/>
        <v>0</v>
      </c>
      <c r="P1172" s="14"/>
      <c r="Q1172" s="13">
        <f t="shared" si="751"/>
        <v>0</v>
      </c>
      <c r="R1172" s="14">
        <f t="shared" si="764"/>
        <v>0</v>
      </c>
      <c r="S1172" s="13">
        <f t="shared" si="752"/>
        <v>0</v>
      </c>
      <c r="T1172" s="14">
        <f t="shared" si="765"/>
        <v>0</v>
      </c>
      <c r="U1172" s="13">
        <f t="shared" si="753"/>
        <v>1.9999999999999574E-2</v>
      </c>
      <c r="V1172" s="14"/>
      <c r="W1172" s="13">
        <f t="shared" si="754"/>
        <v>0</v>
      </c>
      <c r="X1172" s="14">
        <f t="shared" si="766"/>
        <v>0</v>
      </c>
      <c r="Y1172" s="13">
        <f t="shared" si="755"/>
        <v>0</v>
      </c>
      <c r="Z1172" s="14">
        <f t="shared" si="767"/>
        <v>0</v>
      </c>
      <c r="AA1172" s="13">
        <f t="shared" si="756"/>
        <v>1.9999999999999574E-2</v>
      </c>
      <c r="AB1172" s="14"/>
      <c r="AC1172" s="13">
        <f t="shared" si="757"/>
        <v>0</v>
      </c>
      <c r="AD1172" s="14">
        <f t="shared" si="768"/>
        <v>0</v>
      </c>
      <c r="AE1172" s="13">
        <f t="shared" si="758"/>
        <v>0</v>
      </c>
      <c r="AF1172" s="14">
        <f t="shared" si="769"/>
        <v>0</v>
      </c>
      <c r="AG1172" s="13">
        <f t="shared" si="759"/>
        <v>1.9999999999999574E-2</v>
      </c>
      <c r="AH1172" s="14"/>
      <c r="AI1172" s="13">
        <f t="shared" si="760"/>
        <v>0</v>
      </c>
      <c r="AJ1172" s="14">
        <f t="shared" si="770"/>
        <v>0</v>
      </c>
      <c r="AK1172" s="13">
        <f t="shared" si="761"/>
        <v>0</v>
      </c>
      <c r="AL1172" s="14">
        <f t="shared" si="771"/>
        <v>0</v>
      </c>
      <c r="AM1172" s="13">
        <f t="shared" si="772"/>
        <v>0</v>
      </c>
      <c r="AN1172" s="14"/>
      <c r="AO1172" s="13">
        <f t="shared" si="773"/>
        <v>0</v>
      </c>
      <c r="AP1172" s="14">
        <f t="shared" si="774"/>
        <v>0</v>
      </c>
      <c r="AQ1172" s="13">
        <f t="shared" si="775"/>
        <v>0</v>
      </c>
      <c r="AR1172" s="14">
        <f t="shared" si="776"/>
        <v>0</v>
      </c>
      <c r="AS1172" s="13">
        <f t="shared" si="777"/>
        <v>0</v>
      </c>
      <c r="AT1172" s="14"/>
      <c r="AU1172" s="13">
        <f t="shared" si="778"/>
        <v>0</v>
      </c>
      <c r="AV1172" s="14">
        <f t="shared" si="779"/>
        <v>0</v>
      </c>
      <c r="AW1172" s="13">
        <f t="shared" si="780"/>
        <v>0</v>
      </c>
      <c r="AX1172" s="14">
        <f t="shared" si="781"/>
        <v>0</v>
      </c>
      <c r="AY1172" s="13">
        <f t="shared" si="782"/>
        <v>0</v>
      </c>
      <c r="AZ1172" s="14"/>
      <c r="BA1172" s="13">
        <f t="shared" si="783"/>
        <v>0</v>
      </c>
      <c r="BB1172" s="14">
        <f t="shared" si="784"/>
        <v>0</v>
      </c>
      <c r="BC1172" s="13">
        <f t="shared" si="785"/>
        <v>0</v>
      </c>
      <c r="BD1172" s="14">
        <f t="shared" si="786"/>
        <v>0</v>
      </c>
      <c r="BE1172" s="13">
        <f t="shared" si="787"/>
        <v>0</v>
      </c>
    </row>
    <row r="1173" spans="1:57" x14ac:dyDescent="0.25">
      <c r="A1173" s="23">
        <f t="shared" si="788"/>
        <v>23.370416666666259</v>
      </c>
      <c r="B1173" s="8"/>
      <c r="C1173" t="s">
        <v>11</v>
      </c>
      <c r="D1173" s="10" t="s">
        <v>14</v>
      </c>
      <c r="E1173" s="10" t="s">
        <v>14</v>
      </c>
      <c r="F1173" s="10" t="s">
        <v>14</v>
      </c>
      <c r="G1173" t="s">
        <v>11</v>
      </c>
      <c r="H1173" s="10"/>
      <c r="I1173" s="10" t="s">
        <v>14</v>
      </c>
      <c r="J1173" t="s">
        <v>11</v>
      </c>
      <c r="K1173" s="13">
        <f t="shared" si="748"/>
        <v>0</v>
      </c>
      <c r="L1173" s="14">
        <f t="shared" si="762"/>
        <v>0</v>
      </c>
      <c r="M1173" s="13">
        <f t="shared" si="749"/>
        <v>0</v>
      </c>
      <c r="N1173" s="14">
        <f t="shared" si="763"/>
        <v>0</v>
      </c>
      <c r="O1173" s="13">
        <f t="shared" si="750"/>
        <v>0</v>
      </c>
      <c r="P1173" s="14"/>
      <c r="Q1173" s="13">
        <f t="shared" si="751"/>
        <v>0</v>
      </c>
      <c r="R1173" s="14">
        <f t="shared" si="764"/>
        <v>0</v>
      </c>
      <c r="S1173" s="13">
        <f t="shared" si="752"/>
        <v>0</v>
      </c>
      <c r="T1173" s="14">
        <f t="shared" si="765"/>
        <v>0</v>
      </c>
      <c r="U1173" s="13">
        <f t="shared" si="753"/>
        <v>1.9999999999999574E-2</v>
      </c>
      <c r="V1173" s="14"/>
      <c r="W1173" s="13">
        <f t="shared" si="754"/>
        <v>0</v>
      </c>
      <c r="X1173" s="14">
        <f t="shared" si="766"/>
        <v>0</v>
      </c>
      <c r="Y1173" s="13">
        <f t="shared" si="755"/>
        <v>0</v>
      </c>
      <c r="Z1173" s="14">
        <f t="shared" si="767"/>
        <v>0</v>
      </c>
      <c r="AA1173" s="13">
        <f t="shared" si="756"/>
        <v>1.9999999999999574E-2</v>
      </c>
      <c r="AB1173" s="14"/>
      <c r="AC1173" s="13">
        <f t="shared" si="757"/>
        <v>0</v>
      </c>
      <c r="AD1173" s="14">
        <f t="shared" si="768"/>
        <v>0</v>
      </c>
      <c r="AE1173" s="13">
        <f t="shared" si="758"/>
        <v>0</v>
      </c>
      <c r="AF1173" s="14">
        <f t="shared" si="769"/>
        <v>0</v>
      </c>
      <c r="AG1173" s="13">
        <f t="shared" si="759"/>
        <v>1.9999999999999574E-2</v>
      </c>
      <c r="AH1173" s="14"/>
      <c r="AI1173" s="13">
        <f t="shared" si="760"/>
        <v>0</v>
      </c>
      <c r="AJ1173" s="14">
        <f t="shared" si="770"/>
        <v>0</v>
      </c>
      <c r="AK1173" s="13">
        <f t="shared" si="761"/>
        <v>0</v>
      </c>
      <c r="AL1173" s="14">
        <f t="shared" si="771"/>
        <v>0</v>
      </c>
      <c r="AM1173" s="13">
        <f t="shared" si="772"/>
        <v>0</v>
      </c>
      <c r="AN1173" s="14"/>
      <c r="AO1173" s="13">
        <f t="shared" si="773"/>
        <v>0</v>
      </c>
      <c r="AP1173" s="14">
        <f t="shared" si="774"/>
        <v>0</v>
      </c>
      <c r="AQ1173" s="13">
        <f t="shared" si="775"/>
        <v>0</v>
      </c>
      <c r="AR1173" s="14">
        <f t="shared" si="776"/>
        <v>0</v>
      </c>
      <c r="AS1173" s="13">
        <f t="shared" si="777"/>
        <v>0</v>
      </c>
      <c r="AT1173" s="14"/>
      <c r="AU1173" s="13">
        <f t="shared" si="778"/>
        <v>0</v>
      </c>
      <c r="AV1173" s="14">
        <f t="shared" si="779"/>
        <v>0</v>
      </c>
      <c r="AW1173" s="13">
        <f t="shared" si="780"/>
        <v>0</v>
      </c>
      <c r="AX1173" s="14">
        <f t="shared" si="781"/>
        <v>0</v>
      </c>
      <c r="AY1173" s="13">
        <f t="shared" si="782"/>
        <v>0</v>
      </c>
      <c r="AZ1173" s="14"/>
      <c r="BA1173" s="13">
        <f t="shared" si="783"/>
        <v>0</v>
      </c>
      <c r="BB1173" s="14">
        <f t="shared" si="784"/>
        <v>0</v>
      </c>
      <c r="BC1173" s="13">
        <f t="shared" si="785"/>
        <v>0</v>
      </c>
      <c r="BD1173" s="14">
        <f t="shared" si="786"/>
        <v>0</v>
      </c>
      <c r="BE1173" s="13">
        <f t="shared" si="787"/>
        <v>0</v>
      </c>
    </row>
    <row r="1174" spans="1:57" x14ac:dyDescent="0.25">
      <c r="A1174" s="23">
        <f t="shared" si="788"/>
        <v>23.390416666666258</v>
      </c>
      <c r="B1174" s="8" t="s">
        <v>22</v>
      </c>
      <c r="C1174" s="11" t="s">
        <v>20</v>
      </c>
      <c r="D1174" s="10" t="s">
        <v>14</v>
      </c>
      <c r="E1174" s="10" t="s">
        <v>14</v>
      </c>
      <c r="F1174" t="s">
        <v>11</v>
      </c>
      <c r="G1174" t="s">
        <v>11</v>
      </c>
      <c r="H1174" s="10"/>
      <c r="I1174" s="10" t="s">
        <v>14</v>
      </c>
      <c r="J1174" t="s">
        <v>11</v>
      </c>
      <c r="K1174" s="13">
        <f t="shared" si="748"/>
        <v>0</v>
      </c>
      <c r="L1174" s="14">
        <f t="shared" si="762"/>
        <v>0</v>
      </c>
      <c r="M1174" s="13">
        <f t="shared" si="749"/>
        <v>23.390416666666258</v>
      </c>
      <c r="N1174" s="14">
        <f t="shared" si="763"/>
        <v>1</v>
      </c>
      <c r="O1174" s="13">
        <f t="shared" si="750"/>
        <v>0</v>
      </c>
      <c r="P1174" s="14"/>
      <c r="Q1174" s="13">
        <f t="shared" si="751"/>
        <v>0</v>
      </c>
      <c r="R1174" s="14">
        <f t="shared" si="764"/>
        <v>0</v>
      </c>
      <c r="S1174" s="13">
        <f t="shared" si="752"/>
        <v>0</v>
      </c>
      <c r="T1174" s="14">
        <f t="shared" si="765"/>
        <v>0</v>
      </c>
      <c r="U1174" s="13">
        <f t="shared" si="753"/>
        <v>1.9999999999999574E-2</v>
      </c>
      <c r="V1174" s="14"/>
      <c r="W1174" s="13">
        <f t="shared" si="754"/>
        <v>0</v>
      </c>
      <c r="X1174" s="14">
        <f t="shared" si="766"/>
        <v>0</v>
      </c>
      <c r="Y1174" s="13">
        <f t="shared" si="755"/>
        <v>0</v>
      </c>
      <c r="Z1174" s="14">
        <f t="shared" si="767"/>
        <v>0</v>
      </c>
      <c r="AA1174" s="13">
        <f t="shared" si="756"/>
        <v>1.9999999999999574E-2</v>
      </c>
      <c r="AB1174" s="14"/>
      <c r="AC1174" s="13">
        <f t="shared" si="757"/>
        <v>0</v>
      </c>
      <c r="AD1174" s="14">
        <f t="shared" si="768"/>
        <v>0</v>
      </c>
      <c r="AE1174" s="13">
        <f t="shared" si="758"/>
        <v>0</v>
      </c>
      <c r="AF1174" s="14">
        <f t="shared" si="769"/>
        <v>0</v>
      </c>
      <c r="AG1174" s="13">
        <f t="shared" si="759"/>
        <v>0</v>
      </c>
      <c r="AH1174" s="14"/>
      <c r="AI1174" s="13">
        <f t="shared" si="760"/>
        <v>0</v>
      </c>
      <c r="AJ1174" s="14">
        <f t="shared" si="770"/>
        <v>0</v>
      </c>
      <c r="AK1174" s="13">
        <f t="shared" si="761"/>
        <v>0</v>
      </c>
      <c r="AL1174" s="14">
        <f t="shared" si="771"/>
        <v>0</v>
      </c>
      <c r="AM1174" s="13">
        <f t="shared" si="772"/>
        <v>0</v>
      </c>
      <c r="AN1174" s="14"/>
      <c r="AO1174" s="13">
        <f t="shared" si="773"/>
        <v>0</v>
      </c>
      <c r="AP1174" s="14">
        <f t="shared" si="774"/>
        <v>0</v>
      </c>
      <c r="AQ1174" s="13">
        <f t="shared" si="775"/>
        <v>0</v>
      </c>
      <c r="AR1174" s="14">
        <f t="shared" si="776"/>
        <v>0</v>
      </c>
      <c r="AS1174" s="13">
        <f t="shared" si="777"/>
        <v>0</v>
      </c>
      <c r="AT1174" s="14"/>
      <c r="AU1174" s="13">
        <f t="shared" si="778"/>
        <v>0</v>
      </c>
      <c r="AV1174" s="14">
        <f t="shared" si="779"/>
        <v>0</v>
      </c>
      <c r="AW1174" s="13">
        <f t="shared" si="780"/>
        <v>0</v>
      </c>
      <c r="AX1174" s="14">
        <f t="shared" si="781"/>
        <v>0</v>
      </c>
      <c r="AY1174" s="13">
        <f t="shared" si="782"/>
        <v>0</v>
      </c>
      <c r="AZ1174" s="14"/>
      <c r="BA1174" s="13">
        <f t="shared" si="783"/>
        <v>0</v>
      </c>
      <c r="BB1174" s="14">
        <f t="shared" si="784"/>
        <v>0</v>
      </c>
      <c r="BC1174" s="13">
        <f t="shared" si="785"/>
        <v>0</v>
      </c>
      <c r="BD1174" s="14">
        <f t="shared" si="786"/>
        <v>0</v>
      </c>
      <c r="BE1174" s="13">
        <f t="shared" si="787"/>
        <v>0</v>
      </c>
    </row>
    <row r="1175" spans="1:57" x14ac:dyDescent="0.25">
      <c r="A1175" s="23">
        <f t="shared" si="788"/>
        <v>23.410416666666258</v>
      </c>
      <c r="B1175" s="8"/>
      <c r="C1175" s="10"/>
      <c r="D1175" s="10" t="s">
        <v>14</v>
      </c>
      <c r="E1175" s="10" t="s">
        <v>14</v>
      </c>
      <c r="F1175" t="s">
        <v>11</v>
      </c>
      <c r="G1175" t="s">
        <v>11</v>
      </c>
      <c r="H1175" s="10"/>
      <c r="I1175" s="10" t="s">
        <v>14</v>
      </c>
      <c r="J1175" t="s">
        <v>11</v>
      </c>
      <c r="K1175" s="13">
        <f t="shared" si="748"/>
        <v>0</v>
      </c>
      <c r="L1175" s="14">
        <f t="shared" si="762"/>
        <v>0</v>
      </c>
      <c r="M1175" s="13">
        <f t="shared" si="749"/>
        <v>0</v>
      </c>
      <c r="N1175" s="14">
        <f t="shared" si="763"/>
        <v>0</v>
      </c>
      <c r="O1175" s="13">
        <f t="shared" si="750"/>
        <v>0</v>
      </c>
      <c r="P1175" s="14"/>
      <c r="Q1175" s="13">
        <f t="shared" si="751"/>
        <v>0</v>
      </c>
      <c r="R1175" s="14">
        <f t="shared" si="764"/>
        <v>0</v>
      </c>
      <c r="S1175" s="13">
        <f t="shared" si="752"/>
        <v>0</v>
      </c>
      <c r="T1175" s="14">
        <f t="shared" si="765"/>
        <v>0</v>
      </c>
      <c r="U1175" s="13">
        <f t="shared" si="753"/>
        <v>1.9999999999999574E-2</v>
      </c>
      <c r="V1175" s="14"/>
      <c r="W1175" s="13">
        <f t="shared" si="754"/>
        <v>0</v>
      </c>
      <c r="X1175" s="14">
        <f t="shared" si="766"/>
        <v>0</v>
      </c>
      <c r="Y1175" s="13">
        <f t="shared" si="755"/>
        <v>0</v>
      </c>
      <c r="Z1175" s="14">
        <f t="shared" si="767"/>
        <v>0</v>
      </c>
      <c r="AA1175" s="13">
        <f t="shared" si="756"/>
        <v>1.9999999999999574E-2</v>
      </c>
      <c r="AB1175" s="14"/>
      <c r="AC1175" s="13">
        <f t="shared" si="757"/>
        <v>0</v>
      </c>
      <c r="AD1175" s="14">
        <f t="shared" si="768"/>
        <v>0</v>
      </c>
      <c r="AE1175" s="13">
        <f t="shared" si="758"/>
        <v>0</v>
      </c>
      <c r="AF1175" s="14">
        <f t="shared" si="769"/>
        <v>0</v>
      </c>
      <c r="AG1175" s="13">
        <f t="shared" si="759"/>
        <v>0</v>
      </c>
      <c r="AH1175" s="14"/>
      <c r="AI1175" s="13">
        <f t="shared" si="760"/>
        <v>0</v>
      </c>
      <c r="AJ1175" s="14">
        <f t="shared" si="770"/>
        <v>0</v>
      </c>
      <c r="AK1175" s="13">
        <f t="shared" si="761"/>
        <v>0</v>
      </c>
      <c r="AL1175" s="14">
        <f t="shared" si="771"/>
        <v>0</v>
      </c>
      <c r="AM1175" s="13">
        <f t="shared" si="772"/>
        <v>0</v>
      </c>
      <c r="AN1175" s="14"/>
      <c r="AO1175" s="13">
        <f t="shared" si="773"/>
        <v>0</v>
      </c>
      <c r="AP1175" s="14">
        <f t="shared" si="774"/>
        <v>0</v>
      </c>
      <c r="AQ1175" s="13">
        <f t="shared" si="775"/>
        <v>0</v>
      </c>
      <c r="AR1175" s="14">
        <f t="shared" si="776"/>
        <v>0</v>
      </c>
      <c r="AS1175" s="13">
        <f t="shared" si="777"/>
        <v>0</v>
      </c>
      <c r="AT1175" s="14"/>
      <c r="AU1175" s="13">
        <f t="shared" si="778"/>
        <v>0</v>
      </c>
      <c r="AV1175" s="14">
        <f t="shared" si="779"/>
        <v>0</v>
      </c>
      <c r="AW1175" s="13">
        <f t="shared" si="780"/>
        <v>0</v>
      </c>
      <c r="AX1175" s="14">
        <f t="shared" si="781"/>
        <v>0</v>
      </c>
      <c r="AY1175" s="13">
        <f t="shared" si="782"/>
        <v>0</v>
      </c>
      <c r="AZ1175" s="14"/>
      <c r="BA1175" s="13">
        <f t="shared" si="783"/>
        <v>0</v>
      </c>
      <c r="BB1175" s="14">
        <f t="shared" si="784"/>
        <v>0</v>
      </c>
      <c r="BC1175" s="13">
        <f t="shared" si="785"/>
        <v>0</v>
      </c>
      <c r="BD1175" s="14">
        <f t="shared" si="786"/>
        <v>0</v>
      </c>
      <c r="BE1175" s="13">
        <f t="shared" si="787"/>
        <v>0</v>
      </c>
    </row>
    <row r="1176" spans="1:57" x14ac:dyDescent="0.25">
      <c r="A1176" s="23">
        <f t="shared" si="788"/>
        <v>23.430416666666257</v>
      </c>
      <c r="B1176" s="8" t="s">
        <v>63</v>
      </c>
      <c r="C1176" s="10"/>
      <c r="D1176" s="10" t="s">
        <v>14</v>
      </c>
      <c r="E1176" s="10" t="s">
        <v>14</v>
      </c>
      <c r="F1176" t="s">
        <v>11</v>
      </c>
      <c r="G1176" t="s">
        <v>11</v>
      </c>
      <c r="H1176" s="10" t="s">
        <v>14</v>
      </c>
      <c r="I1176" s="10" t="s">
        <v>14</v>
      </c>
      <c r="J1176" t="s">
        <v>11</v>
      </c>
      <c r="K1176" s="13">
        <f t="shared" si="748"/>
        <v>0</v>
      </c>
      <c r="L1176" s="14">
        <f t="shared" si="762"/>
        <v>0</v>
      </c>
      <c r="M1176" s="13">
        <f t="shared" si="749"/>
        <v>0</v>
      </c>
      <c r="N1176" s="14">
        <f t="shared" si="763"/>
        <v>0</v>
      </c>
      <c r="O1176" s="13">
        <f t="shared" si="750"/>
        <v>0</v>
      </c>
      <c r="P1176" s="14"/>
      <c r="Q1176" s="13">
        <f t="shared" si="751"/>
        <v>0</v>
      </c>
      <c r="R1176" s="14">
        <f t="shared" si="764"/>
        <v>0</v>
      </c>
      <c r="S1176" s="13">
        <f t="shared" si="752"/>
        <v>0</v>
      </c>
      <c r="T1176" s="14">
        <f t="shared" si="765"/>
        <v>0</v>
      </c>
      <c r="U1176" s="13">
        <f t="shared" si="753"/>
        <v>1.9999999999999574E-2</v>
      </c>
      <c r="V1176" s="14"/>
      <c r="W1176" s="13">
        <f t="shared" si="754"/>
        <v>0</v>
      </c>
      <c r="X1176" s="14">
        <f t="shared" si="766"/>
        <v>0</v>
      </c>
      <c r="Y1176" s="13">
        <f t="shared" si="755"/>
        <v>0</v>
      </c>
      <c r="Z1176" s="14">
        <f t="shared" si="767"/>
        <v>0</v>
      </c>
      <c r="AA1176" s="13">
        <f t="shared" si="756"/>
        <v>1.9999999999999574E-2</v>
      </c>
      <c r="AB1176" s="14"/>
      <c r="AC1176" s="13">
        <f t="shared" si="757"/>
        <v>0</v>
      </c>
      <c r="AD1176" s="14">
        <f t="shared" si="768"/>
        <v>0</v>
      </c>
      <c r="AE1176" s="13">
        <f t="shared" si="758"/>
        <v>0</v>
      </c>
      <c r="AF1176" s="14">
        <f t="shared" si="769"/>
        <v>0</v>
      </c>
      <c r="AG1176" s="13">
        <f t="shared" si="759"/>
        <v>0</v>
      </c>
      <c r="AH1176" s="14"/>
      <c r="AI1176" s="13">
        <f t="shared" si="760"/>
        <v>0</v>
      </c>
      <c r="AJ1176" s="14">
        <f t="shared" si="770"/>
        <v>0</v>
      </c>
      <c r="AK1176" s="13">
        <f t="shared" si="761"/>
        <v>0</v>
      </c>
      <c r="AL1176" s="14">
        <f t="shared" si="771"/>
        <v>0</v>
      </c>
      <c r="AM1176" s="13">
        <f t="shared" si="772"/>
        <v>0</v>
      </c>
      <c r="AN1176" s="14"/>
      <c r="AO1176" s="13">
        <f t="shared" si="773"/>
        <v>23.430416666666257</v>
      </c>
      <c r="AP1176" s="14">
        <f t="shared" si="774"/>
        <v>1</v>
      </c>
      <c r="AQ1176" s="13">
        <f t="shared" si="775"/>
        <v>0</v>
      </c>
      <c r="AR1176" s="14">
        <f t="shared" si="776"/>
        <v>0</v>
      </c>
      <c r="AS1176" s="13">
        <f t="shared" si="777"/>
        <v>1.9999999999999574E-2</v>
      </c>
      <c r="AT1176" s="14"/>
      <c r="AU1176" s="13">
        <f t="shared" si="778"/>
        <v>0</v>
      </c>
      <c r="AV1176" s="14">
        <f t="shared" si="779"/>
        <v>0</v>
      </c>
      <c r="AW1176" s="13">
        <f t="shared" si="780"/>
        <v>0</v>
      </c>
      <c r="AX1176" s="14">
        <f t="shared" si="781"/>
        <v>0</v>
      </c>
      <c r="AY1176" s="13">
        <f t="shared" si="782"/>
        <v>0</v>
      </c>
      <c r="AZ1176" s="14"/>
      <c r="BA1176" s="13">
        <f t="shared" si="783"/>
        <v>0</v>
      </c>
      <c r="BB1176" s="14">
        <f t="shared" si="784"/>
        <v>0</v>
      </c>
      <c r="BC1176" s="13">
        <f t="shared" si="785"/>
        <v>0</v>
      </c>
      <c r="BD1176" s="14">
        <f t="shared" si="786"/>
        <v>0</v>
      </c>
      <c r="BE1176" s="13">
        <f t="shared" si="787"/>
        <v>0</v>
      </c>
    </row>
    <row r="1177" spans="1:57" x14ac:dyDescent="0.25">
      <c r="A1177" s="23">
        <f t="shared" si="788"/>
        <v>23.450416666666257</v>
      </c>
      <c r="B1177" s="8"/>
      <c r="C1177" s="10"/>
      <c r="D1177" s="10" t="s">
        <v>14</v>
      </c>
      <c r="E1177" s="10" t="s">
        <v>14</v>
      </c>
      <c r="F1177" t="s">
        <v>11</v>
      </c>
      <c r="G1177" t="s">
        <v>11</v>
      </c>
      <c r="H1177" s="10" t="s">
        <v>14</v>
      </c>
      <c r="I1177" s="10" t="s">
        <v>14</v>
      </c>
      <c r="J1177" t="s">
        <v>11</v>
      </c>
      <c r="K1177" s="13">
        <f t="shared" si="748"/>
        <v>0</v>
      </c>
      <c r="L1177" s="14">
        <f t="shared" si="762"/>
        <v>0</v>
      </c>
      <c r="M1177" s="13">
        <f t="shared" si="749"/>
        <v>0</v>
      </c>
      <c r="N1177" s="14">
        <f t="shared" si="763"/>
        <v>0</v>
      </c>
      <c r="O1177" s="13">
        <f t="shared" si="750"/>
        <v>0</v>
      </c>
      <c r="P1177" s="14"/>
      <c r="Q1177" s="13">
        <f t="shared" si="751"/>
        <v>0</v>
      </c>
      <c r="R1177" s="14">
        <f t="shared" si="764"/>
        <v>0</v>
      </c>
      <c r="S1177" s="13">
        <f t="shared" si="752"/>
        <v>0</v>
      </c>
      <c r="T1177" s="14">
        <f t="shared" si="765"/>
        <v>0</v>
      </c>
      <c r="U1177" s="13">
        <f t="shared" si="753"/>
        <v>1.9999999999999574E-2</v>
      </c>
      <c r="V1177" s="14"/>
      <c r="W1177" s="13">
        <f t="shared" si="754"/>
        <v>0</v>
      </c>
      <c r="X1177" s="14">
        <f t="shared" si="766"/>
        <v>0</v>
      </c>
      <c r="Y1177" s="13">
        <f t="shared" si="755"/>
        <v>0</v>
      </c>
      <c r="Z1177" s="14">
        <f t="shared" si="767"/>
        <v>0</v>
      </c>
      <c r="AA1177" s="13">
        <f t="shared" si="756"/>
        <v>1.9999999999999574E-2</v>
      </c>
      <c r="AB1177" s="14"/>
      <c r="AC1177" s="13">
        <f t="shared" si="757"/>
        <v>0</v>
      </c>
      <c r="AD1177" s="14">
        <f t="shared" si="768"/>
        <v>0</v>
      </c>
      <c r="AE1177" s="13">
        <f t="shared" si="758"/>
        <v>0</v>
      </c>
      <c r="AF1177" s="14">
        <f t="shared" si="769"/>
        <v>0</v>
      </c>
      <c r="AG1177" s="13">
        <f t="shared" si="759"/>
        <v>0</v>
      </c>
      <c r="AH1177" s="14"/>
      <c r="AI1177" s="13">
        <f t="shared" si="760"/>
        <v>0</v>
      </c>
      <c r="AJ1177" s="14">
        <f t="shared" si="770"/>
        <v>0</v>
      </c>
      <c r="AK1177" s="13">
        <f t="shared" si="761"/>
        <v>0</v>
      </c>
      <c r="AL1177" s="14">
        <f t="shared" si="771"/>
        <v>0</v>
      </c>
      <c r="AM1177" s="13">
        <f t="shared" si="772"/>
        <v>0</v>
      </c>
      <c r="AN1177" s="14"/>
      <c r="AO1177" s="13">
        <f t="shared" si="773"/>
        <v>0</v>
      </c>
      <c r="AP1177" s="14">
        <f t="shared" si="774"/>
        <v>0</v>
      </c>
      <c r="AQ1177" s="13">
        <f t="shared" si="775"/>
        <v>0</v>
      </c>
      <c r="AR1177" s="14">
        <f t="shared" si="776"/>
        <v>0</v>
      </c>
      <c r="AS1177" s="13">
        <f t="shared" si="777"/>
        <v>1.9999999999999574E-2</v>
      </c>
      <c r="AT1177" s="14"/>
      <c r="AU1177" s="13">
        <f t="shared" si="778"/>
        <v>0</v>
      </c>
      <c r="AV1177" s="14">
        <f t="shared" si="779"/>
        <v>0</v>
      </c>
      <c r="AW1177" s="13">
        <f t="shared" si="780"/>
        <v>0</v>
      </c>
      <c r="AX1177" s="14">
        <f t="shared" si="781"/>
        <v>0</v>
      </c>
      <c r="AY1177" s="13">
        <f t="shared" si="782"/>
        <v>0</v>
      </c>
      <c r="AZ1177" s="14"/>
      <c r="BA1177" s="13">
        <f t="shared" si="783"/>
        <v>0</v>
      </c>
      <c r="BB1177" s="14">
        <f t="shared" si="784"/>
        <v>0</v>
      </c>
      <c r="BC1177" s="13">
        <f t="shared" si="785"/>
        <v>0</v>
      </c>
      <c r="BD1177" s="14">
        <f t="shared" si="786"/>
        <v>0</v>
      </c>
      <c r="BE1177" s="13">
        <f t="shared" si="787"/>
        <v>0</v>
      </c>
    </row>
    <row r="1178" spans="1:57" x14ac:dyDescent="0.25">
      <c r="A1178" s="23">
        <f t="shared" si="788"/>
        <v>23.470416666666257</v>
      </c>
      <c r="B1178" s="8"/>
      <c r="C1178" s="10"/>
      <c r="D1178" s="10" t="s">
        <v>14</v>
      </c>
      <c r="E1178" s="10" t="s">
        <v>14</v>
      </c>
      <c r="F1178" t="s">
        <v>11</v>
      </c>
      <c r="G1178" t="s">
        <v>11</v>
      </c>
      <c r="H1178" s="10" t="s">
        <v>14</v>
      </c>
      <c r="I1178" s="10" t="s">
        <v>14</v>
      </c>
      <c r="J1178" t="s">
        <v>11</v>
      </c>
      <c r="K1178" s="13">
        <f t="shared" si="748"/>
        <v>0</v>
      </c>
      <c r="L1178" s="14">
        <f t="shared" si="762"/>
        <v>0</v>
      </c>
      <c r="M1178" s="13">
        <f t="shared" si="749"/>
        <v>0</v>
      </c>
      <c r="N1178" s="14">
        <f t="shared" si="763"/>
        <v>0</v>
      </c>
      <c r="O1178" s="13">
        <f t="shared" si="750"/>
        <v>0</v>
      </c>
      <c r="P1178" s="14"/>
      <c r="Q1178" s="13">
        <f t="shared" si="751"/>
        <v>0</v>
      </c>
      <c r="R1178" s="14">
        <f t="shared" si="764"/>
        <v>0</v>
      </c>
      <c r="S1178" s="13">
        <f t="shared" si="752"/>
        <v>0</v>
      </c>
      <c r="T1178" s="14">
        <f t="shared" si="765"/>
        <v>0</v>
      </c>
      <c r="U1178" s="13">
        <f t="shared" si="753"/>
        <v>1.9999999999999574E-2</v>
      </c>
      <c r="V1178" s="14"/>
      <c r="W1178" s="13">
        <f t="shared" si="754"/>
        <v>0</v>
      </c>
      <c r="X1178" s="14">
        <f t="shared" si="766"/>
        <v>0</v>
      </c>
      <c r="Y1178" s="13">
        <f t="shared" si="755"/>
        <v>0</v>
      </c>
      <c r="Z1178" s="14">
        <f t="shared" si="767"/>
        <v>0</v>
      </c>
      <c r="AA1178" s="13">
        <f t="shared" si="756"/>
        <v>1.9999999999999574E-2</v>
      </c>
      <c r="AB1178" s="14"/>
      <c r="AC1178" s="13">
        <f t="shared" si="757"/>
        <v>0</v>
      </c>
      <c r="AD1178" s="14">
        <f t="shared" si="768"/>
        <v>0</v>
      </c>
      <c r="AE1178" s="13">
        <f t="shared" si="758"/>
        <v>0</v>
      </c>
      <c r="AF1178" s="14">
        <f t="shared" si="769"/>
        <v>0</v>
      </c>
      <c r="AG1178" s="13">
        <f t="shared" si="759"/>
        <v>0</v>
      </c>
      <c r="AH1178" s="14"/>
      <c r="AI1178" s="13">
        <f t="shared" si="760"/>
        <v>0</v>
      </c>
      <c r="AJ1178" s="14">
        <f t="shared" si="770"/>
        <v>0</v>
      </c>
      <c r="AK1178" s="13">
        <f t="shared" si="761"/>
        <v>0</v>
      </c>
      <c r="AL1178" s="14">
        <f t="shared" si="771"/>
        <v>0</v>
      </c>
      <c r="AM1178" s="13">
        <f t="shared" si="772"/>
        <v>0</v>
      </c>
      <c r="AN1178" s="14"/>
      <c r="AO1178" s="13">
        <f t="shared" si="773"/>
        <v>0</v>
      </c>
      <c r="AP1178" s="14">
        <f t="shared" si="774"/>
        <v>0</v>
      </c>
      <c r="AQ1178" s="13">
        <f t="shared" si="775"/>
        <v>0</v>
      </c>
      <c r="AR1178" s="14">
        <f t="shared" si="776"/>
        <v>0</v>
      </c>
      <c r="AS1178" s="13">
        <f t="shared" si="777"/>
        <v>1.9999999999999574E-2</v>
      </c>
      <c r="AT1178" s="14"/>
      <c r="AU1178" s="13">
        <f t="shared" si="778"/>
        <v>0</v>
      </c>
      <c r="AV1178" s="14">
        <f t="shared" si="779"/>
        <v>0</v>
      </c>
      <c r="AW1178" s="13">
        <f t="shared" si="780"/>
        <v>0</v>
      </c>
      <c r="AX1178" s="14">
        <f t="shared" si="781"/>
        <v>0</v>
      </c>
      <c r="AY1178" s="13">
        <f t="shared" si="782"/>
        <v>0</v>
      </c>
      <c r="AZ1178" s="14"/>
      <c r="BA1178" s="13">
        <f t="shared" si="783"/>
        <v>0</v>
      </c>
      <c r="BB1178" s="14">
        <f t="shared" si="784"/>
        <v>0</v>
      </c>
      <c r="BC1178" s="13">
        <f t="shared" si="785"/>
        <v>0</v>
      </c>
      <c r="BD1178" s="14">
        <f t="shared" si="786"/>
        <v>0</v>
      </c>
      <c r="BE1178" s="13">
        <f t="shared" si="787"/>
        <v>0</v>
      </c>
    </row>
    <row r="1179" spans="1:57" x14ac:dyDescent="0.25">
      <c r="A1179" s="23">
        <f t="shared" si="788"/>
        <v>23.490416666666256</v>
      </c>
      <c r="B1179" s="8" t="s">
        <v>77</v>
      </c>
      <c r="C1179" s="10"/>
      <c r="D1179" s="10" t="s">
        <v>14</v>
      </c>
      <c r="E1179" s="10" t="s">
        <v>14</v>
      </c>
      <c r="F1179" t="s">
        <v>11</v>
      </c>
      <c r="G1179" t="s">
        <v>11</v>
      </c>
      <c r="H1179" s="10" t="s">
        <v>14</v>
      </c>
      <c r="I1179" t="s">
        <v>11</v>
      </c>
      <c r="J1179" s="11" t="s">
        <v>20</v>
      </c>
      <c r="K1179" s="13">
        <f t="shared" si="748"/>
        <v>0</v>
      </c>
      <c r="L1179" s="14">
        <f t="shared" si="762"/>
        <v>0</v>
      </c>
      <c r="M1179" s="13">
        <f t="shared" si="749"/>
        <v>0</v>
      </c>
      <c r="N1179" s="14">
        <f t="shared" si="763"/>
        <v>0</v>
      </c>
      <c r="O1179" s="13">
        <f t="shared" si="750"/>
        <v>0</v>
      </c>
      <c r="P1179" s="14"/>
      <c r="Q1179" s="13">
        <f t="shared" si="751"/>
        <v>0</v>
      </c>
      <c r="R1179" s="14">
        <f t="shared" si="764"/>
        <v>0</v>
      </c>
      <c r="S1179" s="13">
        <f t="shared" si="752"/>
        <v>0</v>
      </c>
      <c r="T1179" s="14">
        <f t="shared" si="765"/>
        <v>0</v>
      </c>
      <c r="U1179" s="13">
        <f t="shared" si="753"/>
        <v>1.9999999999999574E-2</v>
      </c>
      <c r="V1179" s="14"/>
      <c r="W1179" s="13">
        <f t="shared" si="754"/>
        <v>0</v>
      </c>
      <c r="X1179" s="14">
        <f t="shared" si="766"/>
        <v>0</v>
      </c>
      <c r="Y1179" s="13">
        <f t="shared" si="755"/>
        <v>0</v>
      </c>
      <c r="Z1179" s="14">
        <f t="shared" si="767"/>
        <v>0</v>
      </c>
      <c r="AA1179" s="13">
        <f t="shared" si="756"/>
        <v>1.9999999999999574E-2</v>
      </c>
      <c r="AB1179" s="14"/>
      <c r="AC1179" s="13">
        <f t="shared" si="757"/>
        <v>0</v>
      </c>
      <c r="AD1179" s="14">
        <f t="shared" si="768"/>
        <v>0</v>
      </c>
      <c r="AE1179" s="13">
        <f t="shared" si="758"/>
        <v>0</v>
      </c>
      <c r="AF1179" s="14">
        <f t="shared" si="769"/>
        <v>0</v>
      </c>
      <c r="AG1179" s="13">
        <f t="shared" si="759"/>
        <v>0</v>
      </c>
      <c r="AH1179" s="14"/>
      <c r="AI1179" s="13">
        <f t="shared" si="760"/>
        <v>0</v>
      </c>
      <c r="AJ1179" s="14">
        <f t="shared" si="770"/>
        <v>0</v>
      </c>
      <c r="AK1179" s="13">
        <f t="shared" si="761"/>
        <v>0</v>
      </c>
      <c r="AL1179" s="14">
        <f t="shared" si="771"/>
        <v>0</v>
      </c>
      <c r="AM1179" s="13">
        <f t="shared" si="772"/>
        <v>0</v>
      </c>
      <c r="AN1179" s="14"/>
      <c r="AO1179" s="13">
        <f t="shared" si="773"/>
        <v>0</v>
      </c>
      <c r="AP1179" s="14">
        <f t="shared" si="774"/>
        <v>0</v>
      </c>
      <c r="AQ1179" s="13">
        <f t="shared" si="775"/>
        <v>0</v>
      </c>
      <c r="AR1179" s="14">
        <f t="shared" si="776"/>
        <v>0</v>
      </c>
      <c r="AS1179" s="13">
        <f t="shared" si="777"/>
        <v>1.9999999999999574E-2</v>
      </c>
      <c r="AT1179" s="14"/>
      <c r="AU1179" s="13">
        <f t="shared" si="778"/>
        <v>0</v>
      </c>
      <c r="AV1179" s="14">
        <f t="shared" si="779"/>
        <v>0</v>
      </c>
      <c r="AW1179" s="13">
        <f t="shared" si="780"/>
        <v>0</v>
      </c>
      <c r="AX1179" s="14">
        <f t="shared" si="781"/>
        <v>0</v>
      </c>
      <c r="AY1179" s="13">
        <f t="shared" si="782"/>
        <v>0</v>
      </c>
      <c r="AZ1179" s="14"/>
      <c r="BA1179" s="13">
        <f t="shared" si="783"/>
        <v>0</v>
      </c>
      <c r="BB1179" s="14">
        <f t="shared" si="784"/>
        <v>0</v>
      </c>
      <c r="BC1179" s="13">
        <f t="shared" si="785"/>
        <v>23.490416666666256</v>
      </c>
      <c r="BD1179" s="14">
        <f t="shared" si="786"/>
        <v>1</v>
      </c>
      <c r="BE1179" s="13">
        <f t="shared" si="787"/>
        <v>0</v>
      </c>
    </row>
    <row r="1180" spans="1:57" x14ac:dyDescent="0.25">
      <c r="A1180" s="23">
        <f t="shared" si="788"/>
        <v>23.510416666666256</v>
      </c>
      <c r="B1180" s="8"/>
      <c r="C1180" s="10"/>
      <c r="D1180" s="10" t="s">
        <v>14</v>
      </c>
      <c r="E1180" s="10" t="s">
        <v>14</v>
      </c>
      <c r="F1180" t="s">
        <v>11</v>
      </c>
      <c r="G1180" t="s">
        <v>11</v>
      </c>
      <c r="H1180" s="10" t="s">
        <v>14</v>
      </c>
      <c r="I1180" t="s">
        <v>11</v>
      </c>
      <c r="J1180" s="10"/>
      <c r="K1180" s="13">
        <f t="shared" si="748"/>
        <v>0</v>
      </c>
      <c r="L1180" s="14">
        <f t="shared" si="762"/>
        <v>0</v>
      </c>
      <c r="M1180" s="13">
        <f t="shared" si="749"/>
        <v>0</v>
      </c>
      <c r="N1180" s="14">
        <f t="shared" si="763"/>
        <v>0</v>
      </c>
      <c r="O1180" s="13">
        <f t="shared" si="750"/>
        <v>0</v>
      </c>
      <c r="P1180" s="14"/>
      <c r="Q1180" s="13">
        <f t="shared" si="751"/>
        <v>0</v>
      </c>
      <c r="R1180" s="14">
        <f t="shared" si="764"/>
        <v>0</v>
      </c>
      <c r="S1180" s="13">
        <f t="shared" si="752"/>
        <v>0</v>
      </c>
      <c r="T1180" s="14">
        <f t="shared" si="765"/>
        <v>0</v>
      </c>
      <c r="U1180" s="13">
        <f t="shared" si="753"/>
        <v>1.9999999999999574E-2</v>
      </c>
      <c r="V1180" s="14"/>
      <c r="W1180" s="13">
        <f t="shared" si="754"/>
        <v>0</v>
      </c>
      <c r="X1180" s="14">
        <f t="shared" si="766"/>
        <v>0</v>
      </c>
      <c r="Y1180" s="13">
        <f t="shared" si="755"/>
        <v>0</v>
      </c>
      <c r="Z1180" s="14">
        <f t="shared" si="767"/>
        <v>0</v>
      </c>
      <c r="AA1180" s="13">
        <f t="shared" si="756"/>
        <v>1.9999999999999574E-2</v>
      </c>
      <c r="AB1180" s="14"/>
      <c r="AC1180" s="13">
        <f t="shared" si="757"/>
        <v>0</v>
      </c>
      <c r="AD1180" s="14">
        <f t="shared" si="768"/>
        <v>0</v>
      </c>
      <c r="AE1180" s="13">
        <f t="shared" si="758"/>
        <v>0</v>
      </c>
      <c r="AF1180" s="14">
        <f t="shared" si="769"/>
        <v>0</v>
      </c>
      <c r="AG1180" s="13">
        <f t="shared" si="759"/>
        <v>0</v>
      </c>
      <c r="AH1180" s="14"/>
      <c r="AI1180" s="13">
        <f t="shared" si="760"/>
        <v>0</v>
      </c>
      <c r="AJ1180" s="14">
        <f t="shared" si="770"/>
        <v>0</v>
      </c>
      <c r="AK1180" s="13">
        <f t="shared" si="761"/>
        <v>0</v>
      </c>
      <c r="AL1180" s="14">
        <f t="shared" si="771"/>
        <v>0</v>
      </c>
      <c r="AM1180" s="13">
        <f t="shared" si="772"/>
        <v>0</v>
      </c>
      <c r="AN1180" s="14"/>
      <c r="AO1180" s="13">
        <f t="shared" si="773"/>
        <v>0</v>
      </c>
      <c r="AP1180" s="14">
        <f t="shared" si="774"/>
        <v>0</v>
      </c>
      <c r="AQ1180" s="13">
        <f t="shared" si="775"/>
        <v>0</v>
      </c>
      <c r="AR1180" s="14">
        <f t="shared" si="776"/>
        <v>0</v>
      </c>
      <c r="AS1180" s="13">
        <f t="shared" si="777"/>
        <v>1.9999999999999574E-2</v>
      </c>
      <c r="AT1180" s="14"/>
      <c r="AU1180" s="13">
        <f t="shared" si="778"/>
        <v>0</v>
      </c>
      <c r="AV1180" s="14">
        <f t="shared" si="779"/>
        <v>0</v>
      </c>
      <c r="AW1180" s="13">
        <f t="shared" si="780"/>
        <v>0</v>
      </c>
      <c r="AX1180" s="14">
        <f t="shared" si="781"/>
        <v>0</v>
      </c>
      <c r="AY1180" s="13">
        <f t="shared" si="782"/>
        <v>0</v>
      </c>
      <c r="AZ1180" s="14"/>
      <c r="BA1180" s="13">
        <f t="shared" si="783"/>
        <v>0</v>
      </c>
      <c r="BB1180" s="14">
        <f t="shared" si="784"/>
        <v>0</v>
      </c>
      <c r="BC1180" s="13">
        <f t="shared" si="785"/>
        <v>0</v>
      </c>
      <c r="BD1180" s="14">
        <f t="shared" si="786"/>
        <v>0</v>
      </c>
      <c r="BE1180" s="13">
        <f t="shared" si="787"/>
        <v>0</v>
      </c>
    </row>
    <row r="1181" spans="1:57" x14ac:dyDescent="0.25">
      <c r="A1181" s="23">
        <f t="shared" si="788"/>
        <v>23.530416666666255</v>
      </c>
      <c r="B1181" s="8"/>
      <c r="C1181" s="10"/>
      <c r="D1181" s="10" t="s">
        <v>14</v>
      </c>
      <c r="E1181" s="10" t="s">
        <v>14</v>
      </c>
      <c r="F1181" t="s">
        <v>11</v>
      </c>
      <c r="G1181" t="s">
        <v>11</v>
      </c>
      <c r="H1181" s="10" t="s">
        <v>14</v>
      </c>
      <c r="I1181" t="s">
        <v>11</v>
      </c>
      <c r="J1181" s="10"/>
      <c r="K1181" s="13">
        <f t="shared" si="748"/>
        <v>0</v>
      </c>
      <c r="L1181" s="14">
        <f t="shared" si="762"/>
        <v>0</v>
      </c>
      <c r="M1181" s="13">
        <f t="shared" si="749"/>
        <v>0</v>
      </c>
      <c r="N1181" s="14">
        <f t="shared" si="763"/>
        <v>0</v>
      </c>
      <c r="O1181" s="13">
        <f t="shared" si="750"/>
        <v>0</v>
      </c>
      <c r="P1181" s="14"/>
      <c r="Q1181" s="13">
        <f t="shared" si="751"/>
        <v>0</v>
      </c>
      <c r="R1181" s="14">
        <f t="shared" si="764"/>
        <v>0</v>
      </c>
      <c r="S1181" s="13">
        <f t="shared" si="752"/>
        <v>0</v>
      </c>
      <c r="T1181" s="14">
        <f t="shared" si="765"/>
        <v>0</v>
      </c>
      <c r="U1181" s="13">
        <f t="shared" si="753"/>
        <v>1.9999999999999574E-2</v>
      </c>
      <c r="V1181" s="14"/>
      <c r="W1181" s="13">
        <f t="shared" si="754"/>
        <v>0</v>
      </c>
      <c r="X1181" s="14">
        <f t="shared" si="766"/>
        <v>0</v>
      </c>
      <c r="Y1181" s="13">
        <f t="shared" si="755"/>
        <v>0</v>
      </c>
      <c r="Z1181" s="14">
        <f t="shared" si="767"/>
        <v>0</v>
      </c>
      <c r="AA1181" s="13">
        <f t="shared" si="756"/>
        <v>1.9999999999999574E-2</v>
      </c>
      <c r="AB1181" s="14"/>
      <c r="AC1181" s="13">
        <f t="shared" si="757"/>
        <v>0</v>
      </c>
      <c r="AD1181" s="14">
        <f t="shared" si="768"/>
        <v>0</v>
      </c>
      <c r="AE1181" s="13">
        <f t="shared" si="758"/>
        <v>0</v>
      </c>
      <c r="AF1181" s="14">
        <f t="shared" si="769"/>
        <v>0</v>
      </c>
      <c r="AG1181" s="13">
        <f t="shared" si="759"/>
        <v>0</v>
      </c>
      <c r="AH1181" s="14"/>
      <c r="AI1181" s="13">
        <f t="shared" si="760"/>
        <v>0</v>
      </c>
      <c r="AJ1181" s="14">
        <f t="shared" si="770"/>
        <v>0</v>
      </c>
      <c r="AK1181" s="13">
        <f t="shared" si="761"/>
        <v>0</v>
      </c>
      <c r="AL1181" s="14">
        <f t="shared" si="771"/>
        <v>0</v>
      </c>
      <c r="AM1181" s="13">
        <f t="shared" si="772"/>
        <v>0</v>
      </c>
      <c r="AN1181" s="14"/>
      <c r="AO1181" s="13">
        <f t="shared" si="773"/>
        <v>0</v>
      </c>
      <c r="AP1181" s="14">
        <f t="shared" si="774"/>
        <v>0</v>
      </c>
      <c r="AQ1181" s="13">
        <f t="shared" si="775"/>
        <v>0</v>
      </c>
      <c r="AR1181" s="14">
        <f t="shared" si="776"/>
        <v>0</v>
      </c>
      <c r="AS1181" s="13">
        <f t="shared" si="777"/>
        <v>1.9999999999999574E-2</v>
      </c>
      <c r="AT1181" s="14"/>
      <c r="AU1181" s="13">
        <f t="shared" si="778"/>
        <v>0</v>
      </c>
      <c r="AV1181" s="14">
        <f t="shared" si="779"/>
        <v>0</v>
      </c>
      <c r="AW1181" s="13">
        <f t="shared" si="780"/>
        <v>0</v>
      </c>
      <c r="AX1181" s="14">
        <f t="shared" si="781"/>
        <v>0</v>
      </c>
      <c r="AY1181" s="13">
        <f t="shared" si="782"/>
        <v>0</v>
      </c>
      <c r="AZ1181" s="14"/>
      <c r="BA1181" s="13">
        <f t="shared" si="783"/>
        <v>0</v>
      </c>
      <c r="BB1181" s="14">
        <f t="shared" si="784"/>
        <v>0</v>
      </c>
      <c r="BC1181" s="13">
        <f t="shared" si="785"/>
        <v>0</v>
      </c>
      <c r="BD1181" s="14">
        <f t="shared" si="786"/>
        <v>0</v>
      </c>
      <c r="BE1181" s="13">
        <f t="shared" si="787"/>
        <v>0</v>
      </c>
    </row>
    <row r="1182" spans="1:57" x14ac:dyDescent="0.25">
      <c r="A1182" s="23">
        <f t="shared" si="788"/>
        <v>23.550416666666255</v>
      </c>
      <c r="B1182" s="8"/>
      <c r="C1182" s="10"/>
      <c r="D1182" s="10" t="s">
        <v>14</v>
      </c>
      <c r="E1182" s="10" t="s">
        <v>14</v>
      </c>
      <c r="F1182" t="s">
        <v>11</v>
      </c>
      <c r="G1182" t="s">
        <v>11</v>
      </c>
      <c r="H1182" s="10" t="s">
        <v>14</v>
      </c>
      <c r="I1182" t="s">
        <v>11</v>
      </c>
      <c r="K1182" s="13">
        <f t="shared" si="748"/>
        <v>0</v>
      </c>
      <c r="L1182" s="14">
        <f t="shared" si="762"/>
        <v>0</v>
      </c>
      <c r="M1182" s="13">
        <f t="shared" si="749"/>
        <v>0</v>
      </c>
      <c r="N1182" s="14">
        <f t="shared" si="763"/>
        <v>0</v>
      </c>
      <c r="O1182" s="13">
        <f t="shared" si="750"/>
        <v>0</v>
      </c>
      <c r="P1182" s="14"/>
      <c r="Q1182" s="13">
        <f t="shared" si="751"/>
        <v>0</v>
      </c>
      <c r="R1182" s="14">
        <f t="shared" si="764"/>
        <v>0</v>
      </c>
      <c r="S1182" s="13">
        <f t="shared" si="752"/>
        <v>0</v>
      </c>
      <c r="T1182" s="14">
        <f t="shared" si="765"/>
        <v>0</v>
      </c>
      <c r="U1182" s="13">
        <f t="shared" si="753"/>
        <v>1.9999999999999574E-2</v>
      </c>
      <c r="V1182" s="14"/>
      <c r="W1182" s="13">
        <f t="shared" si="754"/>
        <v>0</v>
      </c>
      <c r="X1182" s="14">
        <f t="shared" si="766"/>
        <v>0</v>
      </c>
      <c r="Y1182" s="13">
        <f t="shared" si="755"/>
        <v>0</v>
      </c>
      <c r="Z1182" s="14">
        <f t="shared" si="767"/>
        <v>0</v>
      </c>
      <c r="AA1182" s="13">
        <f t="shared" si="756"/>
        <v>1.9999999999999574E-2</v>
      </c>
      <c r="AB1182" s="14"/>
      <c r="AC1182" s="13">
        <f t="shared" si="757"/>
        <v>0</v>
      </c>
      <c r="AD1182" s="14">
        <f t="shared" si="768"/>
        <v>0</v>
      </c>
      <c r="AE1182" s="13">
        <f t="shared" si="758"/>
        <v>0</v>
      </c>
      <c r="AF1182" s="14">
        <f t="shared" si="769"/>
        <v>0</v>
      </c>
      <c r="AG1182" s="13">
        <f t="shared" si="759"/>
        <v>0</v>
      </c>
      <c r="AH1182" s="14"/>
      <c r="AI1182" s="13">
        <f t="shared" si="760"/>
        <v>0</v>
      </c>
      <c r="AJ1182" s="14">
        <f t="shared" si="770"/>
        <v>0</v>
      </c>
      <c r="AK1182" s="13">
        <f t="shared" si="761"/>
        <v>0</v>
      </c>
      <c r="AL1182" s="14">
        <f t="shared" si="771"/>
        <v>0</v>
      </c>
      <c r="AM1182" s="13">
        <f t="shared" si="772"/>
        <v>0</v>
      </c>
      <c r="AN1182" s="14"/>
      <c r="AO1182" s="13">
        <f t="shared" si="773"/>
        <v>0</v>
      </c>
      <c r="AP1182" s="14">
        <f t="shared" si="774"/>
        <v>0</v>
      </c>
      <c r="AQ1182" s="13">
        <f t="shared" si="775"/>
        <v>0</v>
      </c>
      <c r="AR1182" s="14">
        <f t="shared" si="776"/>
        <v>0</v>
      </c>
      <c r="AS1182" s="13">
        <f t="shared" si="777"/>
        <v>1.9999999999999574E-2</v>
      </c>
      <c r="AT1182" s="14"/>
      <c r="AU1182" s="13">
        <f t="shared" si="778"/>
        <v>0</v>
      </c>
      <c r="AV1182" s="14">
        <f t="shared" si="779"/>
        <v>0</v>
      </c>
      <c r="AW1182" s="13">
        <f t="shared" si="780"/>
        <v>0</v>
      </c>
      <c r="AX1182" s="14">
        <f t="shared" si="781"/>
        <v>0</v>
      </c>
      <c r="AY1182" s="13">
        <f t="shared" si="782"/>
        <v>0</v>
      </c>
      <c r="AZ1182" s="14"/>
      <c r="BA1182" s="13">
        <f t="shared" si="783"/>
        <v>0</v>
      </c>
      <c r="BB1182" s="14">
        <f t="shared" si="784"/>
        <v>0</v>
      </c>
      <c r="BC1182" s="13">
        <f t="shared" si="785"/>
        <v>0</v>
      </c>
      <c r="BD1182" s="14">
        <f t="shared" si="786"/>
        <v>0</v>
      </c>
      <c r="BE1182" s="13">
        <f t="shared" si="787"/>
        <v>0</v>
      </c>
    </row>
    <row r="1183" spans="1:57" x14ac:dyDescent="0.25">
      <c r="A1183" s="23">
        <f t="shared" si="788"/>
        <v>23.570416666666254</v>
      </c>
      <c r="B1183" s="8" t="s">
        <v>15</v>
      </c>
      <c r="C1183" s="10"/>
      <c r="D1183" s="10" t="s">
        <v>14</v>
      </c>
      <c r="E1183" t="s">
        <v>11</v>
      </c>
      <c r="F1183" t="s">
        <v>11</v>
      </c>
      <c r="G1183" s="11" t="s">
        <v>20</v>
      </c>
      <c r="H1183" s="10" t="s">
        <v>14</v>
      </c>
      <c r="I1183" t="s">
        <v>11</v>
      </c>
      <c r="K1183" s="13">
        <f t="shared" si="748"/>
        <v>0</v>
      </c>
      <c r="L1183" s="14">
        <f t="shared" si="762"/>
        <v>0</v>
      </c>
      <c r="M1183" s="13">
        <f t="shared" si="749"/>
        <v>0</v>
      </c>
      <c r="N1183" s="14">
        <f t="shared" si="763"/>
        <v>0</v>
      </c>
      <c r="O1183" s="13">
        <f t="shared" si="750"/>
        <v>0</v>
      </c>
      <c r="P1183" s="14"/>
      <c r="Q1183" s="13">
        <f t="shared" si="751"/>
        <v>0</v>
      </c>
      <c r="R1183" s="14">
        <f t="shared" si="764"/>
        <v>0</v>
      </c>
      <c r="S1183" s="13">
        <f t="shared" si="752"/>
        <v>0</v>
      </c>
      <c r="T1183" s="14">
        <f t="shared" si="765"/>
        <v>0</v>
      </c>
      <c r="U1183" s="13">
        <f t="shared" si="753"/>
        <v>1.9999999999999574E-2</v>
      </c>
      <c r="V1183" s="14"/>
      <c r="W1183" s="13">
        <f t="shared" si="754"/>
        <v>0</v>
      </c>
      <c r="X1183" s="14">
        <f t="shared" si="766"/>
        <v>0</v>
      </c>
      <c r="Y1183" s="13">
        <f t="shared" si="755"/>
        <v>0</v>
      </c>
      <c r="Z1183" s="14">
        <f t="shared" si="767"/>
        <v>0</v>
      </c>
      <c r="AA1183" s="13">
        <f t="shared" si="756"/>
        <v>0</v>
      </c>
      <c r="AB1183" s="14"/>
      <c r="AC1183" s="13">
        <f t="shared" si="757"/>
        <v>0</v>
      </c>
      <c r="AD1183" s="14">
        <f t="shared" si="768"/>
        <v>0</v>
      </c>
      <c r="AE1183" s="13">
        <f t="shared" si="758"/>
        <v>0</v>
      </c>
      <c r="AF1183" s="14">
        <f t="shared" si="769"/>
        <v>0</v>
      </c>
      <c r="AG1183" s="13">
        <f t="shared" si="759"/>
        <v>0</v>
      </c>
      <c r="AH1183" s="14"/>
      <c r="AI1183" s="13">
        <f t="shared" si="760"/>
        <v>0</v>
      </c>
      <c r="AJ1183" s="14">
        <f t="shared" si="770"/>
        <v>0</v>
      </c>
      <c r="AK1183" s="13">
        <f t="shared" si="761"/>
        <v>23.570416666666254</v>
      </c>
      <c r="AL1183" s="14">
        <f t="shared" si="771"/>
        <v>1</v>
      </c>
      <c r="AM1183" s="13">
        <f t="shared" si="772"/>
        <v>0</v>
      </c>
      <c r="AN1183" s="14"/>
      <c r="AO1183" s="13">
        <f t="shared" si="773"/>
        <v>0</v>
      </c>
      <c r="AP1183" s="14">
        <f t="shared" si="774"/>
        <v>0</v>
      </c>
      <c r="AQ1183" s="13">
        <f t="shared" si="775"/>
        <v>0</v>
      </c>
      <c r="AR1183" s="14">
        <f t="shared" si="776"/>
        <v>0</v>
      </c>
      <c r="AS1183" s="13">
        <f t="shared" si="777"/>
        <v>1.9999999999999574E-2</v>
      </c>
      <c r="AT1183" s="14"/>
      <c r="AU1183" s="13">
        <f t="shared" si="778"/>
        <v>0</v>
      </c>
      <c r="AV1183" s="14">
        <f t="shared" si="779"/>
        <v>0</v>
      </c>
      <c r="AW1183" s="13">
        <f t="shared" si="780"/>
        <v>0</v>
      </c>
      <c r="AX1183" s="14">
        <f t="shared" si="781"/>
        <v>0</v>
      </c>
      <c r="AY1183" s="13">
        <f t="shared" si="782"/>
        <v>0</v>
      </c>
      <c r="AZ1183" s="14"/>
      <c r="BA1183" s="13">
        <f t="shared" si="783"/>
        <v>0</v>
      </c>
      <c r="BB1183" s="14">
        <f t="shared" si="784"/>
        <v>0</v>
      </c>
      <c r="BC1183" s="13">
        <f t="shared" si="785"/>
        <v>0</v>
      </c>
      <c r="BD1183" s="14">
        <f t="shared" si="786"/>
        <v>0</v>
      </c>
      <c r="BE1183" s="13">
        <f t="shared" si="787"/>
        <v>0</v>
      </c>
    </row>
    <row r="1184" spans="1:57" x14ac:dyDescent="0.25">
      <c r="A1184" s="23">
        <f t="shared" si="788"/>
        <v>23.590416666666254</v>
      </c>
      <c r="B1184" s="8"/>
      <c r="C1184" s="10"/>
      <c r="D1184" s="10" t="s">
        <v>14</v>
      </c>
      <c r="E1184" t="s">
        <v>11</v>
      </c>
      <c r="F1184" t="s">
        <v>11</v>
      </c>
      <c r="G1184" s="10"/>
      <c r="H1184" s="10" t="s">
        <v>14</v>
      </c>
      <c r="I1184" t="s">
        <v>11</v>
      </c>
      <c r="K1184" s="13">
        <f t="shared" si="748"/>
        <v>0</v>
      </c>
      <c r="L1184" s="14">
        <f t="shared" si="762"/>
        <v>0</v>
      </c>
      <c r="M1184" s="13">
        <f t="shared" si="749"/>
        <v>0</v>
      </c>
      <c r="N1184" s="14">
        <f t="shared" si="763"/>
        <v>0</v>
      </c>
      <c r="O1184" s="13">
        <f t="shared" si="750"/>
        <v>0</v>
      </c>
      <c r="P1184" s="14"/>
      <c r="Q1184" s="13">
        <f t="shared" si="751"/>
        <v>0</v>
      </c>
      <c r="R1184" s="14">
        <f t="shared" si="764"/>
        <v>0</v>
      </c>
      <c r="S1184" s="13">
        <f t="shared" si="752"/>
        <v>0</v>
      </c>
      <c r="T1184" s="14">
        <f t="shared" si="765"/>
        <v>0</v>
      </c>
      <c r="U1184" s="13">
        <f t="shared" si="753"/>
        <v>1.9999999999999574E-2</v>
      </c>
      <c r="V1184" s="14"/>
      <c r="W1184" s="13">
        <f t="shared" si="754"/>
        <v>0</v>
      </c>
      <c r="X1184" s="14">
        <f t="shared" si="766"/>
        <v>0</v>
      </c>
      <c r="Y1184" s="13">
        <f t="shared" si="755"/>
        <v>0</v>
      </c>
      <c r="Z1184" s="14">
        <f t="shared" si="767"/>
        <v>0</v>
      </c>
      <c r="AA1184" s="13">
        <f t="shared" si="756"/>
        <v>0</v>
      </c>
      <c r="AB1184" s="14"/>
      <c r="AC1184" s="13">
        <f t="shared" si="757"/>
        <v>0</v>
      </c>
      <c r="AD1184" s="14">
        <f t="shared" si="768"/>
        <v>0</v>
      </c>
      <c r="AE1184" s="13">
        <f t="shared" si="758"/>
        <v>0</v>
      </c>
      <c r="AF1184" s="14">
        <f t="shared" si="769"/>
        <v>0</v>
      </c>
      <c r="AG1184" s="13">
        <f t="shared" si="759"/>
        <v>0</v>
      </c>
      <c r="AH1184" s="14"/>
      <c r="AI1184" s="13">
        <f t="shared" si="760"/>
        <v>0</v>
      </c>
      <c r="AJ1184" s="14">
        <f t="shared" si="770"/>
        <v>0</v>
      </c>
      <c r="AK1184" s="13">
        <f t="shared" si="761"/>
        <v>0</v>
      </c>
      <c r="AL1184" s="14">
        <f t="shared" si="771"/>
        <v>0</v>
      </c>
      <c r="AM1184" s="13">
        <f t="shared" si="772"/>
        <v>0</v>
      </c>
      <c r="AN1184" s="14"/>
      <c r="AO1184" s="13">
        <f t="shared" si="773"/>
        <v>0</v>
      </c>
      <c r="AP1184" s="14">
        <f t="shared" si="774"/>
        <v>0</v>
      </c>
      <c r="AQ1184" s="13">
        <f t="shared" si="775"/>
        <v>0</v>
      </c>
      <c r="AR1184" s="14">
        <f t="shared" si="776"/>
        <v>0</v>
      </c>
      <c r="AS1184" s="13">
        <f t="shared" si="777"/>
        <v>1.9999999999999574E-2</v>
      </c>
      <c r="AT1184" s="14"/>
      <c r="AU1184" s="13">
        <f t="shared" si="778"/>
        <v>0</v>
      </c>
      <c r="AV1184" s="14">
        <f t="shared" si="779"/>
        <v>0</v>
      </c>
      <c r="AW1184" s="13">
        <f t="shared" si="780"/>
        <v>0</v>
      </c>
      <c r="AX1184" s="14">
        <f t="shared" si="781"/>
        <v>0</v>
      </c>
      <c r="AY1184" s="13">
        <f t="shared" si="782"/>
        <v>0</v>
      </c>
      <c r="AZ1184" s="14"/>
      <c r="BA1184" s="13">
        <f t="shared" si="783"/>
        <v>0</v>
      </c>
      <c r="BB1184" s="14">
        <f t="shared" si="784"/>
        <v>0</v>
      </c>
      <c r="BC1184" s="13">
        <f t="shared" si="785"/>
        <v>0</v>
      </c>
      <c r="BD1184" s="14">
        <f t="shared" si="786"/>
        <v>0</v>
      </c>
      <c r="BE1184" s="13">
        <f t="shared" si="787"/>
        <v>0</v>
      </c>
    </row>
    <row r="1185" spans="1:57" x14ac:dyDescent="0.25">
      <c r="A1185" s="23">
        <f t="shared" si="788"/>
        <v>23.610416666666254</v>
      </c>
      <c r="B1185" s="8"/>
      <c r="C1185" s="10"/>
      <c r="D1185" s="10" t="s">
        <v>14</v>
      </c>
      <c r="E1185" t="s">
        <v>11</v>
      </c>
      <c r="F1185" t="s">
        <v>11</v>
      </c>
      <c r="G1185" s="10"/>
      <c r="H1185" s="10" t="s">
        <v>14</v>
      </c>
      <c r="I1185" t="s">
        <v>11</v>
      </c>
      <c r="K1185" s="13">
        <f t="shared" si="748"/>
        <v>0</v>
      </c>
      <c r="L1185" s="14">
        <f t="shared" si="762"/>
        <v>0</v>
      </c>
      <c r="M1185" s="13">
        <f t="shared" si="749"/>
        <v>0</v>
      </c>
      <c r="N1185" s="14">
        <f t="shared" si="763"/>
        <v>0</v>
      </c>
      <c r="O1185" s="13">
        <f t="shared" si="750"/>
        <v>0</v>
      </c>
      <c r="P1185" s="14"/>
      <c r="Q1185" s="13">
        <f t="shared" si="751"/>
        <v>0</v>
      </c>
      <c r="R1185" s="14">
        <f t="shared" si="764"/>
        <v>0</v>
      </c>
      <c r="S1185" s="13">
        <f t="shared" si="752"/>
        <v>0</v>
      </c>
      <c r="T1185" s="14">
        <f t="shared" si="765"/>
        <v>0</v>
      </c>
      <c r="U1185" s="13">
        <f t="shared" si="753"/>
        <v>1.9999999999999574E-2</v>
      </c>
      <c r="V1185" s="14"/>
      <c r="W1185" s="13">
        <f t="shared" si="754"/>
        <v>0</v>
      </c>
      <c r="X1185" s="14">
        <f t="shared" si="766"/>
        <v>0</v>
      </c>
      <c r="Y1185" s="13">
        <f t="shared" si="755"/>
        <v>0</v>
      </c>
      <c r="Z1185" s="14">
        <f t="shared" si="767"/>
        <v>0</v>
      </c>
      <c r="AA1185" s="13">
        <f t="shared" si="756"/>
        <v>0</v>
      </c>
      <c r="AB1185" s="14"/>
      <c r="AC1185" s="13">
        <f t="shared" si="757"/>
        <v>0</v>
      </c>
      <c r="AD1185" s="14">
        <f t="shared" si="768"/>
        <v>0</v>
      </c>
      <c r="AE1185" s="13">
        <f t="shared" si="758"/>
        <v>0</v>
      </c>
      <c r="AF1185" s="14">
        <f t="shared" si="769"/>
        <v>0</v>
      </c>
      <c r="AG1185" s="13">
        <f t="shared" si="759"/>
        <v>0</v>
      </c>
      <c r="AH1185" s="14"/>
      <c r="AI1185" s="13">
        <f t="shared" si="760"/>
        <v>0</v>
      </c>
      <c r="AJ1185" s="14">
        <f t="shared" si="770"/>
        <v>0</v>
      </c>
      <c r="AK1185" s="13">
        <f t="shared" si="761"/>
        <v>0</v>
      </c>
      <c r="AL1185" s="14">
        <f t="shared" si="771"/>
        <v>0</v>
      </c>
      <c r="AM1185" s="13">
        <f t="shared" si="772"/>
        <v>0</v>
      </c>
      <c r="AN1185" s="14"/>
      <c r="AO1185" s="13">
        <f t="shared" si="773"/>
        <v>0</v>
      </c>
      <c r="AP1185" s="14">
        <f t="shared" si="774"/>
        <v>0</v>
      </c>
      <c r="AQ1185" s="13">
        <f t="shared" si="775"/>
        <v>0</v>
      </c>
      <c r="AR1185" s="14">
        <f t="shared" si="776"/>
        <v>0</v>
      </c>
      <c r="AS1185" s="13">
        <f t="shared" si="777"/>
        <v>1.9999999999999574E-2</v>
      </c>
      <c r="AT1185" s="14"/>
      <c r="AU1185" s="13">
        <f t="shared" si="778"/>
        <v>0</v>
      </c>
      <c r="AV1185" s="14">
        <f t="shared" si="779"/>
        <v>0</v>
      </c>
      <c r="AW1185" s="13">
        <f t="shared" si="780"/>
        <v>0</v>
      </c>
      <c r="AX1185" s="14">
        <f t="shared" si="781"/>
        <v>0</v>
      </c>
      <c r="AY1185" s="13">
        <f t="shared" si="782"/>
        <v>0</v>
      </c>
      <c r="AZ1185" s="14"/>
      <c r="BA1185" s="13">
        <f t="shared" si="783"/>
        <v>0</v>
      </c>
      <c r="BB1185" s="14">
        <f t="shared" si="784"/>
        <v>0</v>
      </c>
      <c r="BC1185" s="13">
        <f t="shared" si="785"/>
        <v>0</v>
      </c>
      <c r="BD1185" s="14">
        <f t="shared" si="786"/>
        <v>0</v>
      </c>
      <c r="BE1185" s="13">
        <f t="shared" si="787"/>
        <v>0</v>
      </c>
    </row>
    <row r="1186" spans="1:57" x14ac:dyDescent="0.25">
      <c r="A1186" s="23">
        <f t="shared" si="788"/>
        <v>23.630416666666253</v>
      </c>
      <c r="B1186" s="8"/>
      <c r="C1186" s="10"/>
      <c r="D1186" s="10" t="s">
        <v>14</v>
      </c>
      <c r="E1186" t="s">
        <v>11</v>
      </c>
      <c r="F1186" t="s">
        <v>11</v>
      </c>
      <c r="G1186" s="10"/>
      <c r="H1186" s="10" t="s">
        <v>14</v>
      </c>
      <c r="I1186" t="s">
        <v>11</v>
      </c>
      <c r="J1186" s="11"/>
      <c r="K1186" s="13">
        <f t="shared" si="748"/>
        <v>0</v>
      </c>
      <c r="L1186" s="14">
        <f t="shared" si="762"/>
        <v>0</v>
      </c>
      <c r="M1186" s="13">
        <f t="shared" si="749"/>
        <v>0</v>
      </c>
      <c r="N1186" s="14">
        <f t="shared" si="763"/>
        <v>0</v>
      </c>
      <c r="O1186" s="13">
        <f t="shared" si="750"/>
        <v>0</v>
      </c>
      <c r="P1186" s="14"/>
      <c r="Q1186" s="13">
        <f t="shared" si="751"/>
        <v>0</v>
      </c>
      <c r="R1186" s="14">
        <f t="shared" si="764"/>
        <v>0</v>
      </c>
      <c r="S1186" s="13">
        <f t="shared" si="752"/>
        <v>0</v>
      </c>
      <c r="T1186" s="14">
        <f t="shared" si="765"/>
        <v>0</v>
      </c>
      <c r="U1186" s="13">
        <f t="shared" si="753"/>
        <v>1.9999999999999574E-2</v>
      </c>
      <c r="V1186" s="14"/>
      <c r="W1186" s="13">
        <f t="shared" si="754"/>
        <v>0</v>
      </c>
      <c r="X1186" s="14">
        <f t="shared" si="766"/>
        <v>0</v>
      </c>
      <c r="Y1186" s="13">
        <f t="shared" si="755"/>
        <v>0</v>
      </c>
      <c r="Z1186" s="14">
        <f t="shared" si="767"/>
        <v>0</v>
      </c>
      <c r="AA1186" s="13">
        <f t="shared" si="756"/>
        <v>0</v>
      </c>
      <c r="AB1186" s="14"/>
      <c r="AC1186" s="13">
        <f t="shared" si="757"/>
        <v>0</v>
      </c>
      <c r="AD1186" s="14">
        <f t="shared" si="768"/>
        <v>0</v>
      </c>
      <c r="AE1186" s="13">
        <f t="shared" si="758"/>
        <v>0</v>
      </c>
      <c r="AF1186" s="14">
        <f t="shared" si="769"/>
        <v>0</v>
      </c>
      <c r="AG1186" s="13">
        <f t="shared" si="759"/>
        <v>0</v>
      </c>
      <c r="AH1186" s="14"/>
      <c r="AI1186" s="13">
        <f t="shared" si="760"/>
        <v>0</v>
      </c>
      <c r="AJ1186" s="14">
        <f t="shared" si="770"/>
        <v>0</v>
      </c>
      <c r="AK1186" s="13">
        <f t="shared" si="761"/>
        <v>0</v>
      </c>
      <c r="AL1186" s="14">
        <f t="shared" si="771"/>
        <v>0</v>
      </c>
      <c r="AM1186" s="13">
        <f t="shared" si="772"/>
        <v>0</v>
      </c>
      <c r="AN1186" s="14"/>
      <c r="AO1186" s="13">
        <f t="shared" si="773"/>
        <v>0</v>
      </c>
      <c r="AP1186" s="14">
        <f t="shared" si="774"/>
        <v>0</v>
      </c>
      <c r="AQ1186" s="13">
        <f t="shared" si="775"/>
        <v>0</v>
      </c>
      <c r="AR1186" s="14">
        <f t="shared" si="776"/>
        <v>0</v>
      </c>
      <c r="AS1186" s="13">
        <f t="shared" si="777"/>
        <v>1.9999999999999574E-2</v>
      </c>
      <c r="AT1186" s="14"/>
      <c r="AU1186" s="13">
        <f t="shared" si="778"/>
        <v>0</v>
      </c>
      <c r="AV1186" s="14">
        <f t="shared" si="779"/>
        <v>0</v>
      </c>
      <c r="AW1186" s="13">
        <f t="shared" si="780"/>
        <v>0</v>
      </c>
      <c r="AX1186" s="14">
        <f t="shared" si="781"/>
        <v>0</v>
      </c>
      <c r="AY1186" s="13">
        <f t="shared" si="782"/>
        <v>0</v>
      </c>
      <c r="AZ1186" s="14"/>
      <c r="BA1186" s="13">
        <f t="shared" si="783"/>
        <v>0</v>
      </c>
      <c r="BB1186" s="14">
        <f t="shared" si="784"/>
        <v>0</v>
      </c>
      <c r="BC1186" s="13">
        <f t="shared" si="785"/>
        <v>0</v>
      </c>
      <c r="BD1186" s="14">
        <f t="shared" si="786"/>
        <v>0</v>
      </c>
      <c r="BE1186" s="13">
        <f t="shared" si="787"/>
        <v>0</v>
      </c>
    </row>
    <row r="1187" spans="1:57" x14ac:dyDescent="0.25">
      <c r="A1187" s="23">
        <f t="shared" si="788"/>
        <v>23.650416666666253</v>
      </c>
      <c r="B1187" s="8" t="s">
        <v>12</v>
      </c>
      <c r="C1187" s="10"/>
      <c r="D1187" t="s">
        <v>11</v>
      </c>
      <c r="E1187" t="s">
        <v>11</v>
      </c>
      <c r="F1187" s="11" t="s">
        <v>20</v>
      </c>
      <c r="G1187" s="10"/>
      <c r="H1187" s="10" t="s">
        <v>14</v>
      </c>
      <c r="I1187" t="s">
        <v>11</v>
      </c>
      <c r="J1187" s="10"/>
      <c r="K1187" s="13">
        <f t="shared" si="748"/>
        <v>0</v>
      </c>
      <c r="L1187" s="14">
        <f t="shared" si="762"/>
        <v>0</v>
      </c>
      <c r="M1187" s="13">
        <f t="shared" si="749"/>
        <v>0</v>
      </c>
      <c r="N1187" s="14">
        <f t="shared" si="763"/>
        <v>0</v>
      </c>
      <c r="O1187" s="13">
        <f t="shared" si="750"/>
        <v>0</v>
      </c>
      <c r="P1187" s="14"/>
      <c r="Q1187" s="13">
        <f t="shared" si="751"/>
        <v>0</v>
      </c>
      <c r="R1187" s="14">
        <f t="shared" si="764"/>
        <v>0</v>
      </c>
      <c r="S1187" s="13">
        <f t="shared" si="752"/>
        <v>0</v>
      </c>
      <c r="T1187" s="14">
        <f t="shared" si="765"/>
        <v>0</v>
      </c>
      <c r="U1187" s="13">
        <f t="shared" si="753"/>
        <v>0</v>
      </c>
      <c r="V1187" s="14"/>
      <c r="W1187" s="13">
        <f t="shared" si="754"/>
        <v>0</v>
      </c>
      <c r="X1187" s="14">
        <f t="shared" si="766"/>
        <v>0</v>
      </c>
      <c r="Y1187" s="13">
        <f t="shared" si="755"/>
        <v>0</v>
      </c>
      <c r="Z1187" s="14">
        <f t="shared" si="767"/>
        <v>0</v>
      </c>
      <c r="AA1187" s="13">
        <f t="shared" si="756"/>
        <v>0</v>
      </c>
      <c r="AB1187" s="14"/>
      <c r="AC1187" s="13">
        <f t="shared" si="757"/>
        <v>0</v>
      </c>
      <c r="AD1187" s="14">
        <f t="shared" si="768"/>
        <v>0</v>
      </c>
      <c r="AE1187" s="13">
        <f t="shared" si="758"/>
        <v>23.650416666666253</v>
      </c>
      <c r="AF1187" s="14">
        <f t="shared" si="769"/>
        <v>1</v>
      </c>
      <c r="AG1187" s="13">
        <f t="shared" si="759"/>
        <v>0</v>
      </c>
      <c r="AH1187" s="14"/>
      <c r="AI1187" s="13">
        <f t="shared" si="760"/>
        <v>0</v>
      </c>
      <c r="AJ1187" s="14">
        <f t="shared" si="770"/>
        <v>0</v>
      </c>
      <c r="AK1187" s="13">
        <f t="shared" si="761"/>
        <v>0</v>
      </c>
      <c r="AL1187" s="14">
        <f t="shared" si="771"/>
        <v>0</v>
      </c>
      <c r="AM1187" s="13">
        <f t="shared" si="772"/>
        <v>0</v>
      </c>
      <c r="AN1187" s="14"/>
      <c r="AO1187" s="13">
        <f t="shared" si="773"/>
        <v>0</v>
      </c>
      <c r="AP1187" s="14">
        <f t="shared" si="774"/>
        <v>0</v>
      </c>
      <c r="AQ1187" s="13">
        <f t="shared" si="775"/>
        <v>0</v>
      </c>
      <c r="AR1187" s="14">
        <f t="shared" si="776"/>
        <v>0</v>
      </c>
      <c r="AS1187" s="13">
        <f t="shared" si="777"/>
        <v>1.9999999999999574E-2</v>
      </c>
      <c r="AT1187" s="14"/>
      <c r="AU1187" s="13">
        <f t="shared" si="778"/>
        <v>0</v>
      </c>
      <c r="AV1187" s="14">
        <f t="shared" si="779"/>
        <v>0</v>
      </c>
      <c r="AW1187" s="13">
        <f t="shared" si="780"/>
        <v>0</v>
      </c>
      <c r="AX1187" s="14">
        <f t="shared" si="781"/>
        <v>0</v>
      </c>
      <c r="AY1187" s="13">
        <f t="shared" si="782"/>
        <v>0</v>
      </c>
      <c r="AZ1187" s="14"/>
      <c r="BA1187" s="13">
        <f t="shared" si="783"/>
        <v>0</v>
      </c>
      <c r="BB1187" s="14">
        <f t="shared" si="784"/>
        <v>0</v>
      </c>
      <c r="BC1187" s="13">
        <f t="shared" si="785"/>
        <v>0</v>
      </c>
      <c r="BD1187" s="14">
        <f t="shared" si="786"/>
        <v>0</v>
      </c>
      <c r="BE1187" s="13">
        <f t="shared" si="787"/>
        <v>0</v>
      </c>
    </row>
    <row r="1188" spans="1:57" x14ac:dyDescent="0.25">
      <c r="A1188" s="23">
        <f t="shared" si="788"/>
        <v>23.670416666666252</v>
      </c>
      <c r="B1188" s="8"/>
      <c r="C1188" s="10"/>
      <c r="D1188" t="s">
        <v>11</v>
      </c>
      <c r="E1188" t="s">
        <v>11</v>
      </c>
      <c r="F1188" s="10"/>
      <c r="G1188" s="10"/>
      <c r="H1188" s="10" t="s">
        <v>14</v>
      </c>
      <c r="I1188" t="s">
        <v>11</v>
      </c>
      <c r="J1188" s="10"/>
      <c r="K1188" s="13">
        <f t="shared" si="748"/>
        <v>0</v>
      </c>
      <c r="L1188" s="14">
        <f t="shared" si="762"/>
        <v>0</v>
      </c>
      <c r="M1188" s="13">
        <f t="shared" si="749"/>
        <v>0</v>
      </c>
      <c r="N1188" s="14">
        <f t="shared" si="763"/>
        <v>0</v>
      </c>
      <c r="O1188" s="13">
        <f t="shared" si="750"/>
        <v>0</v>
      </c>
      <c r="P1188" s="14"/>
      <c r="Q1188" s="13">
        <f t="shared" si="751"/>
        <v>0</v>
      </c>
      <c r="R1188" s="14">
        <f t="shared" si="764"/>
        <v>0</v>
      </c>
      <c r="S1188" s="13">
        <f t="shared" si="752"/>
        <v>0</v>
      </c>
      <c r="T1188" s="14">
        <f t="shared" si="765"/>
        <v>0</v>
      </c>
      <c r="U1188" s="13">
        <f t="shared" si="753"/>
        <v>0</v>
      </c>
      <c r="V1188" s="14"/>
      <c r="W1188" s="13">
        <f t="shared" si="754"/>
        <v>0</v>
      </c>
      <c r="X1188" s="14">
        <f t="shared" si="766"/>
        <v>0</v>
      </c>
      <c r="Y1188" s="13">
        <f t="shared" si="755"/>
        <v>0</v>
      </c>
      <c r="Z1188" s="14">
        <f t="shared" si="767"/>
        <v>0</v>
      </c>
      <c r="AA1188" s="13">
        <f t="shared" si="756"/>
        <v>0</v>
      </c>
      <c r="AB1188" s="14"/>
      <c r="AC1188" s="13">
        <f t="shared" si="757"/>
        <v>0</v>
      </c>
      <c r="AD1188" s="14">
        <f t="shared" si="768"/>
        <v>0</v>
      </c>
      <c r="AE1188" s="13">
        <f t="shared" si="758"/>
        <v>0</v>
      </c>
      <c r="AF1188" s="14">
        <f t="shared" si="769"/>
        <v>0</v>
      </c>
      <c r="AG1188" s="13">
        <f t="shared" si="759"/>
        <v>0</v>
      </c>
      <c r="AH1188" s="14"/>
      <c r="AI1188" s="13">
        <f t="shared" si="760"/>
        <v>0</v>
      </c>
      <c r="AJ1188" s="14">
        <f t="shared" si="770"/>
        <v>0</v>
      </c>
      <c r="AK1188" s="13">
        <f t="shared" si="761"/>
        <v>0</v>
      </c>
      <c r="AL1188" s="14">
        <f t="shared" si="771"/>
        <v>0</v>
      </c>
      <c r="AM1188" s="13">
        <f t="shared" si="772"/>
        <v>0</v>
      </c>
      <c r="AN1188" s="14"/>
      <c r="AO1188" s="13">
        <f t="shared" si="773"/>
        <v>0</v>
      </c>
      <c r="AP1188" s="14">
        <f t="shared" si="774"/>
        <v>0</v>
      </c>
      <c r="AQ1188" s="13">
        <f t="shared" si="775"/>
        <v>0</v>
      </c>
      <c r="AR1188" s="14">
        <f t="shared" si="776"/>
        <v>0</v>
      </c>
      <c r="AS1188" s="13">
        <f t="shared" si="777"/>
        <v>1.9999999999999574E-2</v>
      </c>
      <c r="AT1188" s="14"/>
      <c r="AU1188" s="13">
        <f t="shared" si="778"/>
        <v>0</v>
      </c>
      <c r="AV1188" s="14">
        <f t="shared" si="779"/>
        <v>0</v>
      </c>
      <c r="AW1188" s="13">
        <f t="shared" si="780"/>
        <v>0</v>
      </c>
      <c r="AX1188" s="14">
        <f t="shared" si="781"/>
        <v>0</v>
      </c>
      <c r="AY1188" s="13">
        <f t="shared" si="782"/>
        <v>0</v>
      </c>
      <c r="AZ1188" s="14"/>
      <c r="BA1188" s="13">
        <f t="shared" si="783"/>
        <v>0</v>
      </c>
      <c r="BB1188" s="14">
        <f t="shared" si="784"/>
        <v>0</v>
      </c>
      <c r="BC1188" s="13">
        <f t="shared" si="785"/>
        <v>0</v>
      </c>
      <c r="BD1188" s="14">
        <f t="shared" si="786"/>
        <v>0</v>
      </c>
      <c r="BE1188" s="13">
        <f t="shared" si="787"/>
        <v>0</v>
      </c>
    </row>
    <row r="1189" spans="1:57" x14ac:dyDescent="0.25">
      <c r="A1189" s="23">
        <f t="shared" si="788"/>
        <v>23.690416666666252</v>
      </c>
      <c r="B1189" s="8"/>
      <c r="D1189" t="s">
        <v>11</v>
      </c>
      <c r="E1189" t="s">
        <v>11</v>
      </c>
      <c r="F1189" s="10"/>
      <c r="G1189" s="10"/>
      <c r="H1189" s="10" t="s">
        <v>14</v>
      </c>
      <c r="I1189" t="s">
        <v>11</v>
      </c>
      <c r="J1189" s="10"/>
      <c r="K1189" s="13">
        <f t="shared" si="748"/>
        <v>0</v>
      </c>
      <c r="L1189" s="14">
        <f t="shared" si="762"/>
        <v>0</v>
      </c>
      <c r="M1189" s="13">
        <f t="shared" si="749"/>
        <v>0</v>
      </c>
      <c r="N1189" s="14">
        <f t="shared" si="763"/>
        <v>0</v>
      </c>
      <c r="O1189" s="13">
        <f t="shared" si="750"/>
        <v>0</v>
      </c>
      <c r="P1189" s="14"/>
      <c r="Q1189" s="13">
        <f t="shared" si="751"/>
        <v>0</v>
      </c>
      <c r="R1189" s="14">
        <f t="shared" si="764"/>
        <v>0</v>
      </c>
      <c r="S1189" s="13">
        <f t="shared" si="752"/>
        <v>0</v>
      </c>
      <c r="T1189" s="14">
        <f t="shared" si="765"/>
        <v>0</v>
      </c>
      <c r="U1189" s="13">
        <f t="shared" si="753"/>
        <v>0</v>
      </c>
      <c r="V1189" s="14"/>
      <c r="W1189" s="13">
        <f t="shared" si="754"/>
        <v>0</v>
      </c>
      <c r="X1189" s="14">
        <f t="shared" si="766"/>
        <v>0</v>
      </c>
      <c r="Y1189" s="13">
        <f t="shared" si="755"/>
        <v>0</v>
      </c>
      <c r="Z1189" s="14">
        <f t="shared" si="767"/>
        <v>0</v>
      </c>
      <c r="AA1189" s="13">
        <f t="shared" si="756"/>
        <v>0</v>
      </c>
      <c r="AB1189" s="14"/>
      <c r="AC1189" s="13">
        <f t="shared" si="757"/>
        <v>0</v>
      </c>
      <c r="AD1189" s="14">
        <f t="shared" si="768"/>
        <v>0</v>
      </c>
      <c r="AE1189" s="13">
        <f t="shared" si="758"/>
        <v>0</v>
      </c>
      <c r="AF1189" s="14">
        <f t="shared" si="769"/>
        <v>0</v>
      </c>
      <c r="AG1189" s="13">
        <f t="shared" si="759"/>
        <v>0</v>
      </c>
      <c r="AH1189" s="14"/>
      <c r="AI1189" s="13">
        <f t="shared" si="760"/>
        <v>0</v>
      </c>
      <c r="AJ1189" s="14">
        <f t="shared" si="770"/>
        <v>0</v>
      </c>
      <c r="AK1189" s="13">
        <f t="shared" si="761"/>
        <v>0</v>
      </c>
      <c r="AL1189" s="14">
        <f t="shared" si="771"/>
        <v>0</v>
      </c>
      <c r="AM1189" s="13">
        <f t="shared" si="772"/>
        <v>0</v>
      </c>
      <c r="AN1189" s="14"/>
      <c r="AO1189" s="13">
        <f t="shared" si="773"/>
        <v>0</v>
      </c>
      <c r="AP1189" s="14">
        <f t="shared" si="774"/>
        <v>0</v>
      </c>
      <c r="AQ1189" s="13">
        <f t="shared" si="775"/>
        <v>0</v>
      </c>
      <c r="AR1189" s="14">
        <f t="shared" si="776"/>
        <v>0</v>
      </c>
      <c r="AS1189" s="13">
        <f t="shared" si="777"/>
        <v>1.9999999999999574E-2</v>
      </c>
      <c r="AT1189" s="14"/>
      <c r="AU1189" s="13">
        <f t="shared" si="778"/>
        <v>0</v>
      </c>
      <c r="AV1189" s="14">
        <f t="shared" si="779"/>
        <v>0</v>
      </c>
      <c r="AW1189" s="13">
        <f t="shared" si="780"/>
        <v>0</v>
      </c>
      <c r="AX1189" s="14">
        <f t="shared" si="781"/>
        <v>0</v>
      </c>
      <c r="AY1189" s="13">
        <f t="shared" si="782"/>
        <v>0</v>
      </c>
      <c r="AZ1189" s="14"/>
      <c r="BA1189" s="13">
        <f t="shared" si="783"/>
        <v>0</v>
      </c>
      <c r="BB1189" s="14">
        <f t="shared" si="784"/>
        <v>0</v>
      </c>
      <c r="BC1189" s="13">
        <f t="shared" si="785"/>
        <v>0</v>
      </c>
      <c r="BD1189" s="14">
        <f t="shared" si="786"/>
        <v>0</v>
      </c>
      <c r="BE1189" s="13">
        <f t="shared" si="787"/>
        <v>0</v>
      </c>
    </row>
    <row r="1190" spans="1:57" x14ac:dyDescent="0.25">
      <c r="A1190" s="23">
        <f t="shared" si="788"/>
        <v>23.710416666666251</v>
      </c>
      <c r="B1190" s="8" t="s">
        <v>9</v>
      </c>
      <c r="C1190" s="10" t="s">
        <v>14</v>
      </c>
      <c r="D1190" t="s">
        <v>11</v>
      </c>
      <c r="E1190" t="s">
        <v>11</v>
      </c>
      <c r="F1190" s="10"/>
      <c r="G1190" s="10"/>
      <c r="H1190" s="10" t="s">
        <v>14</v>
      </c>
      <c r="I1190" t="s">
        <v>11</v>
      </c>
      <c r="J1190" s="10"/>
      <c r="K1190" s="13">
        <f t="shared" si="748"/>
        <v>23.710416666666251</v>
      </c>
      <c r="L1190" s="14">
        <f t="shared" si="762"/>
        <v>1</v>
      </c>
      <c r="M1190" s="13">
        <f t="shared" si="749"/>
        <v>0</v>
      </c>
      <c r="N1190" s="14">
        <f t="shared" si="763"/>
        <v>0</v>
      </c>
      <c r="O1190" s="13">
        <f t="shared" si="750"/>
        <v>1.9999999999999574E-2</v>
      </c>
      <c r="P1190" s="14"/>
      <c r="Q1190" s="13">
        <f t="shared" si="751"/>
        <v>0</v>
      </c>
      <c r="R1190" s="14">
        <f t="shared" si="764"/>
        <v>0</v>
      </c>
      <c r="S1190" s="13">
        <f t="shared" si="752"/>
        <v>0</v>
      </c>
      <c r="T1190" s="14">
        <f t="shared" si="765"/>
        <v>0</v>
      </c>
      <c r="U1190" s="13">
        <f t="shared" si="753"/>
        <v>0</v>
      </c>
      <c r="V1190" s="14"/>
      <c r="W1190" s="13">
        <f t="shared" si="754"/>
        <v>0</v>
      </c>
      <c r="X1190" s="14">
        <f t="shared" si="766"/>
        <v>0</v>
      </c>
      <c r="Y1190" s="13">
        <f t="shared" si="755"/>
        <v>0</v>
      </c>
      <c r="Z1190" s="14">
        <f t="shared" si="767"/>
        <v>0</v>
      </c>
      <c r="AA1190" s="13">
        <f t="shared" si="756"/>
        <v>0</v>
      </c>
      <c r="AB1190" s="14"/>
      <c r="AC1190" s="13">
        <f t="shared" si="757"/>
        <v>0</v>
      </c>
      <c r="AD1190" s="14">
        <f t="shared" si="768"/>
        <v>0</v>
      </c>
      <c r="AE1190" s="13">
        <f t="shared" si="758"/>
        <v>0</v>
      </c>
      <c r="AF1190" s="14">
        <f t="shared" si="769"/>
        <v>0</v>
      </c>
      <c r="AG1190" s="13">
        <f t="shared" si="759"/>
        <v>0</v>
      </c>
      <c r="AH1190" s="14"/>
      <c r="AI1190" s="13">
        <f t="shared" si="760"/>
        <v>0</v>
      </c>
      <c r="AJ1190" s="14">
        <f t="shared" si="770"/>
        <v>0</v>
      </c>
      <c r="AK1190" s="13">
        <f t="shared" si="761"/>
        <v>0</v>
      </c>
      <c r="AL1190" s="14">
        <f t="shared" si="771"/>
        <v>0</v>
      </c>
      <c r="AM1190" s="13">
        <f t="shared" si="772"/>
        <v>0</v>
      </c>
      <c r="AN1190" s="14"/>
      <c r="AO1190" s="13">
        <f t="shared" si="773"/>
        <v>0</v>
      </c>
      <c r="AP1190" s="14">
        <f t="shared" si="774"/>
        <v>0</v>
      </c>
      <c r="AQ1190" s="13">
        <f t="shared" si="775"/>
        <v>0</v>
      </c>
      <c r="AR1190" s="14">
        <f t="shared" si="776"/>
        <v>0</v>
      </c>
      <c r="AS1190" s="13">
        <f t="shared" si="777"/>
        <v>1.9999999999999574E-2</v>
      </c>
      <c r="AT1190" s="14"/>
      <c r="AU1190" s="13">
        <f t="shared" si="778"/>
        <v>0</v>
      </c>
      <c r="AV1190" s="14">
        <f t="shared" si="779"/>
        <v>0</v>
      </c>
      <c r="AW1190" s="13">
        <f t="shared" si="780"/>
        <v>0</v>
      </c>
      <c r="AX1190" s="14">
        <f t="shared" si="781"/>
        <v>0</v>
      </c>
      <c r="AY1190" s="13">
        <f t="shared" si="782"/>
        <v>0</v>
      </c>
      <c r="AZ1190" s="14"/>
      <c r="BA1190" s="13">
        <f t="shared" si="783"/>
        <v>0</v>
      </c>
      <c r="BB1190" s="14">
        <f t="shared" si="784"/>
        <v>0</v>
      </c>
      <c r="BC1190" s="13">
        <f t="shared" si="785"/>
        <v>0</v>
      </c>
      <c r="BD1190" s="14">
        <f t="shared" si="786"/>
        <v>0</v>
      </c>
      <c r="BE1190" s="13">
        <f t="shared" si="787"/>
        <v>0</v>
      </c>
    </row>
    <row r="1191" spans="1:57" x14ac:dyDescent="0.25">
      <c r="A1191" s="23">
        <f t="shared" si="788"/>
        <v>23.730416666666251</v>
      </c>
      <c r="B1191" s="8" t="s">
        <v>65</v>
      </c>
      <c r="C1191" s="10" t="s">
        <v>14</v>
      </c>
      <c r="D1191" t="s">
        <v>11</v>
      </c>
      <c r="E1191" t="s">
        <v>11</v>
      </c>
      <c r="F1191" s="10"/>
      <c r="G1191" s="10"/>
      <c r="H1191" t="s">
        <v>11</v>
      </c>
      <c r="I1191" s="11" t="s">
        <v>20</v>
      </c>
      <c r="J1191" s="10"/>
      <c r="K1191" s="13">
        <f t="shared" si="748"/>
        <v>0</v>
      </c>
      <c r="L1191" s="14">
        <f t="shared" si="762"/>
        <v>0</v>
      </c>
      <c r="M1191" s="13">
        <f t="shared" si="749"/>
        <v>0</v>
      </c>
      <c r="N1191" s="14">
        <f t="shared" si="763"/>
        <v>0</v>
      </c>
      <c r="O1191" s="13">
        <f t="shared" si="750"/>
        <v>1.9999999999999574E-2</v>
      </c>
      <c r="P1191" s="14"/>
      <c r="Q1191" s="13">
        <f t="shared" si="751"/>
        <v>0</v>
      </c>
      <c r="R1191" s="14">
        <f t="shared" si="764"/>
        <v>0</v>
      </c>
      <c r="S1191" s="13">
        <f t="shared" si="752"/>
        <v>0</v>
      </c>
      <c r="T1191" s="14">
        <f t="shared" si="765"/>
        <v>0</v>
      </c>
      <c r="U1191" s="13">
        <f t="shared" si="753"/>
        <v>0</v>
      </c>
      <c r="V1191" s="14"/>
      <c r="W1191" s="13">
        <f t="shared" si="754"/>
        <v>0</v>
      </c>
      <c r="X1191" s="14">
        <f t="shared" si="766"/>
        <v>0</v>
      </c>
      <c r="Y1191" s="13">
        <f t="shared" si="755"/>
        <v>0</v>
      </c>
      <c r="Z1191" s="14">
        <f t="shared" si="767"/>
        <v>0</v>
      </c>
      <c r="AA1191" s="13">
        <f t="shared" si="756"/>
        <v>0</v>
      </c>
      <c r="AB1191" s="14"/>
      <c r="AC1191" s="13">
        <f t="shared" si="757"/>
        <v>0</v>
      </c>
      <c r="AD1191" s="14">
        <f t="shared" si="768"/>
        <v>0</v>
      </c>
      <c r="AE1191" s="13">
        <f t="shared" si="758"/>
        <v>0</v>
      </c>
      <c r="AF1191" s="14">
        <f t="shared" si="769"/>
        <v>0</v>
      </c>
      <c r="AG1191" s="13">
        <f t="shared" si="759"/>
        <v>0</v>
      </c>
      <c r="AH1191" s="14"/>
      <c r="AI1191" s="13">
        <f t="shared" si="760"/>
        <v>0</v>
      </c>
      <c r="AJ1191" s="14">
        <f t="shared" si="770"/>
        <v>0</v>
      </c>
      <c r="AK1191" s="13">
        <f t="shared" si="761"/>
        <v>0</v>
      </c>
      <c r="AL1191" s="14">
        <f t="shared" si="771"/>
        <v>0</v>
      </c>
      <c r="AM1191" s="13">
        <f t="shared" si="772"/>
        <v>0</v>
      </c>
      <c r="AN1191" s="14"/>
      <c r="AO1191" s="13">
        <f t="shared" si="773"/>
        <v>0</v>
      </c>
      <c r="AP1191" s="14">
        <f t="shared" si="774"/>
        <v>0</v>
      </c>
      <c r="AQ1191" s="13">
        <f t="shared" si="775"/>
        <v>0</v>
      </c>
      <c r="AR1191" s="14">
        <f t="shared" si="776"/>
        <v>0</v>
      </c>
      <c r="AS1191" s="13">
        <f t="shared" si="777"/>
        <v>0</v>
      </c>
      <c r="AT1191" s="14"/>
      <c r="AU1191" s="13">
        <f t="shared" si="778"/>
        <v>0</v>
      </c>
      <c r="AV1191" s="14">
        <f t="shared" si="779"/>
        <v>0</v>
      </c>
      <c r="AW1191" s="13">
        <f t="shared" si="780"/>
        <v>23.730416666666251</v>
      </c>
      <c r="AX1191" s="14">
        <f t="shared" si="781"/>
        <v>1</v>
      </c>
      <c r="AY1191" s="13">
        <f t="shared" si="782"/>
        <v>0</v>
      </c>
      <c r="AZ1191" s="14"/>
      <c r="BA1191" s="13">
        <f t="shared" si="783"/>
        <v>0</v>
      </c>
      <c r="BB1191" s="14">
        <f t="shared" si="784"/>
        <v>0</v>
      </c>
      <c r="BC1191" s="13">
        <f t="shared" si="785"/>
        <v>0</v>
      </c>
      <c r="BD1191" s="14">
        <f t="shared" si="786"/>
        <v>0</v>
      </c>
      <c r="BE1191" s="13">
        <f t="shared" si="787"/>
        <v>0</v>
      </c>
    </row>
    <row r="1192" spans="1:57" x14ac:dyDescent="0.25">
      <c r="A1192" s="23">
        <f t="shared" si="788"/>
        <v>23.750416666666251</v>
      </c>
      <c r="B1192" s="8"/>
      <c r="C1192" s="10" t="s">
        <v>14</v>
      </c>
      <c r="D1192" t="s">
        <v>11</v>
      </c>
      <c r="E1192" t="s">
        <v>11</v>
      </c>
      <c r="F1192" s="10"/>
      <c r="G1192" s="10"/>
      <c r="H1192" t="s">
        <v>11</v>
      </c>
      <c r="I1192" s="10"/>
      <c r="J1192" s="10"/>
      <c r="K1192" s="13">
        <f t="shared" si="748"/>
        <v>0</v>
      </c>
      <c r="L1192" s="14">
        <f t="shared" si="762"/>
        <v>0</v>
      </c>
      <c r="M1192" s="13">
        <f t="shared" si="749"/>
        <v>0</v>
      </c>
      <c r="N1192" s="14">
        <f t="shared" si="763"/>
        <v>0</v>
      </c>
      <c r="O1192" s="13">
        <f t="shared" si="750"/>
        <v>1.9999999999999574E-2</v>
      </c>
      <c r="P1192" s="14"/>
      <c r="Q1192" s="13">
        <f t="shared" si="751"/>
        <v>0</v>
      </c>
      <c r="R1192" s="14">
        <f t="shared" si="764"/>
        <v>0</v>
      </c>
      <c r="S1192" s="13">
        <f t="shared" si="752"/>
        <v>0</v>
      </c>
      <c r="T1192" s="14">
        <f t="shared" si="765"/>
        <v>0</v>
      </c>
      <c r="U1192" s="13">
        <f t="shared" si="753"/>
        <v>0</v>
      </c>
      <c r="V1192" s="14"/>
      <c r="W1192" s="13">
        <f t="shared" si="754"/>
        <v>0</v>
      </c>
      <c r="X1192" s="14">
        <f t="shared" si="766"/>
        <v>0</v>
      </c>
      <c r="Y1192" s="13">
        <f t="shared" si="755"/>
        <v>0</v>
      </c>
      <c r="Z1192" s="14">
        <f t="shared" si="767"/>
        <v>0</v>
      </c>
      <c r="AA1192" s="13">
        <f t="shared" si="756"/>
        <v>0</v>
      </c>
      <c r="AB1192" s="14"/>
      <c r="AC1192" s="13">
        <f t="shared" si="757"/>
        <v>0</v>
      </c>
      <c r="AD1192" s="14">
        <f t="shared" si="768"/>
        <v>0</v>
      </c>
      <c r="AE1192" s="13">
        <f t="shared" si="758"/>
        <v>0</v>
      </c>
      <c r="AF1192" s="14">
        <f t="shared" si="769"/>
        <v>0</v>
      </c>
      <c r="AG1192" s="13">
        <f t="shared" si="759"/>
        <v>0</v>
      </c>
      <c r="AH1192" s="14"/>
      <c r="AI1192" s="13">
        <f t="shared" si="760"/>
        <v>0</v>
      </c>
      <c r="AJ1192" s="14">
        <f t="shared" si="770"/>
        <v>0</v>
      </c>
      <c r="AK1192" s="13">
        <f t="shared" si="761"/>
        <v>0</v>
      </c>
      <c r="AL1192" s="14">
        <f t="shared" si="771"/>
        <v>0</v>
      </c>
      <c r="AM1192" s="13">
        <f t="shared" si="772"/>
        <v>0</v>
      </c>
      <c r="AN1192" s="14"/>
      <c r="AO1192" s="13">
        <f t="shared" si="773"/>
        <v>0</v>
      </c>
      <c r="AP1192" s="14">
        <f t="shared" si="774"/>
        <v>0</v>
      </c>
      <c r="AQ1192" s="13">
        <f t="shared" si="775"/>
        <v>0</v>
      </c>
      <c r="AR1192" s="14">
        <f t="shared" si="776"/>
        <v>0</v>
      </c>
      <c r="AS1192" s="13">
        <f t="shared" si="777"/>
        <v>0</v>
      </c>
      <c r="AT1192" s="14"/>
      <c r="AU1192" s="13">
        <f t="shared" si="778"/>
        <v>0</v>
      </c>
      <c r="AV1192" s="14">
        <f t="shared" si="779"/>
        <v>0</v>
      </c>
      <c r="AW1192" s="13">
        <f t="shared" si="780"/>
        <v>0</v>
      </c>
      <c r="AX1192" s="14">
        <f t="shared" si="781"/>
        <v>0</v>
      </c>
      <c r="AY1192" s="13">
        <f t="shared" si="782"/>
        <v>0</v>
      </c>
      <c r="AZ1192" s="14"/>
      <c r="BA1192" s="13">
        <f t="shared" si="783"/>
        <v>0</v>
      </c>
      <c r="BB1192" s="14">
        <f t="shared" si="784"/>
        <v>0</v>
      </c>
      <c r="BC1192" s="13">
        <f t="shared" si="785"/>
        <v>0</v>
      </c>
      <c r="BD1192" s="14">
        <f t="shared" si="786"/>
        <v>0</v>
      </c>
      <c r="BE1192" s="13">
        <f t="shared" si="787"/>
        <v>0</v>
      </c>
    </row>
    <row r="1193" spans="1:57" x14ac:dyDescent="0.25">
      <c r="A1193" s="23">
        <f t="shared" si="788"/>
        <v>23.77041666666625</v>
      </c>
      <c r="B1193" s="8"/>
      <c r="C1193" s="10" t="s">
        <v>14</v>
      </c>
      <c r="D1193" t="s">
        <v>11</v>
      </c>
      <c r="E1193" t="s">
        <v>11</v>
      </c>
      <c r="F1193" s="10"/>
      <c r="G1193" s="10"/>
      <c r="H1193" t="s">
        <v>11</v>
      </c>
      <c r="I1193" s="10"/>
      <c r="J1193" s="10"/>
      <c r="K1193" s="13">
        <f t="shared" si="748"/>
        <v>0</v>
      </c>
      <c r="L1193" s="14">
        <f t="shared" si="762"/>
        <v>0</v>
      </c>
      <c r="M1193" s="13">
        <f t="shared" si="749"/>
        <v>0</v>
      </c>
      <c r="N1193" s="14">
        <f t="shared" si="763"/>
        <v>0</v>
      </c>
      <c r="O1193" s="13">
        <f t="shared" si="750"/>
        <v>1.9999999999999574E-2</v>
      </c>
      <c r="P1193" s="14"/>
      <c r="Q1193" s="13">
        <f t="shared" si="751"/>
        <v>0</v>
      </c>
      <c r="R1193" s="14">
        <f t="shared" si="764"/>
        <v>0</v>
      </c>
      <c r="S1193" s="13">
        <f t="shared" si="752"/>
        <v>0</v>
      </c>
      <c r="T1193" s="14">
        <f t="shared" si="765"/>
        <v>0</v>
      </c>
      <c r="U1193" s="13">
        <f t="shared" si="753"/>
        <v>0</v>
      </c>
      <c r="V1193" s="14"/>
      <c r="W1193" s="13">
        <f t="shared" si="754"/>
        <v>0</v>
      </c>
      <c r="X1193" s="14">
        <f t="shared" si="766"/>
        <v>0</v>
      </c>
      <c r="Y1193" s="13">
        <f t="shared" si="755"/>
        <v>0</v>
      </c>
      <c r="Z1193" s="14">
        <f t="shared" si="767"/>
        <v>0</v>
      </c>
      <c r="AA1193" s="13">
        <f t="shared" si="756"/>
        <v>0</v>
      </c>
      <c r="AB1193" s="14"/>
      <c r="AC1193" s="13">
        <f t="shared" si="757"/>
        <v>0</v>
      </c>
      <c r="AD1193" s="14">
        <f t="shared" si="768"/>
        <v>0</v>
      </c>
      <c r="AE1193" s="13">
        <f t="shared" si="758"/>
        <v>0</v>
      </c>
      <c r="AF1193" s="14">
        <f t="shared" si="769"/>
        <v>0</v>
      </c>
      <c r="AG1193" s="13">
        <f t="shared" si="759"/>
        <v>0</v>
      </c>
      <c r="AH1193" s="14"/>
      <c r="AI1193" s="13">
        <f t="shared" si="760"/>
        <v>0</v>
      </c>
      <c r="AJ1193" s="14">
        <f t="shared" si="770"/>
        <v>0</v>
      </c>
      <c r="AK1193" s="13">
        <f t="shared" si="761"/>
        <v>0</v>
      </c>
      <c r="AL1193" s="14">
        <f t="shared" si="771"/>
        <v>0</v>
      </c>
      <c r="AM1193" s="13">
        <f t="shared" si="772"/>
        <v>0</v>
      </c>
      <c r="AN1193" s="14"/>
      <c r="AO1193" s="13">
        <f t="shared" si="773"/>
        <v>0</v>
      </c>
      <c r="AP1193" s="14">
        <f t="shared" si="774"/>
        <v>0</v>
      </c>
      <c r="AQ1193" s="13">
        <f t="shared" si="775"/>
        <v>0</v>
      </c>
      <c r="AR1193" s="14">
        <f t="shared" si="776"/>
        <v>0</v>
      </c>
      <c r="AS1193" s="13">
        <f t="shared" si="777"/>
        <v>0</v>
      </c>
      <c r="AT1193" s="14"/>
      <c r="AU1193" s="13">
        <f t="shared" si="778"/>
        <v>0</v>
      </c>
      <c r="AV1193" s="14">
        <f t="shared" si="779"/>
        <v>0</v>
      </c>
      <c r="AW1193" s="13">
        <f t="shared" si="780"/>
        <v>0</v>
      </c>
      <c r="AX1193" s="14">
        <f t="shared" si="781"/>
        <v>0</v>
      </c>
      <c r="AY1193" s="13">
        <f t="shared" si="782"/>
        <v>0</v>
      </c>
      <c r="AZ1193" s="14"/>
      <c r="BA1193" s="13">
        <f t="shared" si="783"/>
        <v>0</v>
      </c>
      <c r="BB1193" s="14">
        <f t="shared" si="784"/>
        <v>0</v>
      </c>
      <c r="BC1193" s="13">
        <f t="shared" si="785"/>
        <v>0</v>
      </c>
      <c r="BD1193" s="14">
        <f t="shared" si="786"/>
        <v>0</v>
      </c>
      <c r="BE1193" s="13">
        <f t="shared" si="787"/>
        <v>0</v>
      </c>
    </row>
    <row r="1194" spans="1:57" x14ac:dyDescent="0.25">
      <c r="A1194" s="23">
        <f t="shared" si="788"/>
        <v>23.79041666666625</v>
      </c>
      <c r="B1194" s="8" t="s">
        <v>76</v>
      </c>
      <c r="C1194" s="10" t="s">
        <v>14</v>
      </c>
      <c r="D1194" t="s">
        <v>11</v>
      </c>
      <c r="E1194" t="s">
        <v>11</v>
      </c>
      <c r="F1194" s="10"/>
      <c r="G1194" s="10"/>
      <c r="H1194" t="s">
        <v>11</v>
      </c>
      <c r="J1194" s="10" t="s">
        <v>14</v>
      </c>
      <c r="K1194" s="13">
        <f t="shared" si="748"/>
        <v>0</v>
      </c>
      <c r="L1194" s="14">
        <f t="shared" si="762"/>
        <v>0</v>
      </c>
      <c r="M1194" s="13">
        <f t="shared" si="749"/>
        <v>0</v>
      </c>
      <c r="N1194" s="14">
        <f t="shared" si="763"/>
        <v>0</v>
      </c>
      <c r="O1194" s="13">
        <f t="shared" si="750"/>
        <v>1.9999999999999574E-2</v>
      </c>
      <c r="P1194" s="14"/>
      <c r="Q1194" s="13">
        <f t="shared" si="751"/>
        <v>0</v>
      </c>
      <c r="R1194" s="14">
        <f t="shared" si="764"/>
        <v>0</v>
      </c>
      <c r="S1194" s="13">
        <f t="shared" si="752"/>
        <v>0</v>
      </c>
      <c r="T1194" s="14">
        <f t="shared" si="765"/>
        <v>0</v>
      </c>
      <c r="U1194" s="13">
        <f t="shared" si="753"/>
        <v>0</v>
      </c>
      <c r="V1194" s="14"/>
      <c r="W1194" s="13">
        <f t="shared" si="754"/>
        <v>0</v>
      </c>
      <c r="X1194" s="14">
        <f t="shared" si="766"/>
        <v>0</v>
      </c>
      <c r="Y1194" s="13">
        <f t="shared" si="755"/>
        <v>0</v>
      </c>
      <c r="Z1194" s="14">
        <f t="shared" si="767"/>
        <v>0</v>
      </c>
      <c r="AA1194" s="13">
        <f t="shared" si="756"/>
        <v>0</v>
      </c>
      <c r="AB1194" s="14"/>
      <c r="AC1194" s="13">
        <f t="shared" si="757"/>
        <v>0</v>
      </c>
      <c r="AD1194" s="14">
        <f t="shared" si="768"/>
        <v>0</v>
      </c>
      <c r="AE1194" s="13">
        <f t="shared" si="758"/>
        <v>0</v>
      </c>
      <c r="AF1194" s="14">
        <f t="shared" si="769"/>
        <v>0</v>
      </c>
      <c r="AG1194" s="13">
        <f t="shared" si="759"/>
        <v>0</v>
      </c>
      <c r="AH1194" s="14"/>
      <c r="AI1194" s="13">
        <f t="shared" si="760"/>
        <v>0</v>
      </c>
      <c r="AJ1194" s="14">
        <f t="shared" si="770"/>
        <v>0</v>
      </c>
      <c r="AK1194" s="13">
        <f t="shared" si="761"/>
        <v>0</v>
      </c>
      <c r="AL1194" s="14">
        <f t="shared" si="771"/>
        <v>0</v>
      </c>
      <c r="AM1194" s="13">
        <f t="shared" si="772"/>
        <v>0</v>
      </c>
      <c r="AN1194" s="14"/>
      <c r="AO1194" s="13">
        <f t="shared" si="773"/>
        <v>0</v>
      </c>
      <c r="AP1194" s="14">
        <f t="shared" si="774"/>
        <v>0</v>
      </c>
      <c r="AQ1194" s="13">
        <f t="shared" si="775"/>
        <v>0</v>
      </c>
      <c r="AR1194" s="14">
        <f t="shared" si="776"/>
        <v>0</v>
      </c>
      <c r="AS1194" s="13">
        <f t="shared" si="777"/>
        <v>0</v>
      </c>
      <c r="AT1194" s="14"/>
      <c r="AU1194" s="13">
        <f t="shared" si="778"/>
        <v>0</v>
      </c>
      <c r="AV1194" s="14">
        <f t="shared" si="779"/>
        <v>0</v>
      </c>
      <c r="AW1194" s="13">
        <f t="shared" si="780"/>
        <v>0</v>
      </c>
      <c r="AX1194" s="14">
        <f t="shared" si="781"/>
        <v>0</v>
      </c>
      <c r="AY1194" s="13">
        <f t="shared" si="782"/>
        <v>1.9999999999999574E-2</v>
      </c>
      <c r="AZ1194" s="14"/>
      <c r="BA1194" s="13">
        <f t="shared" si="783"/>
        <v>23.79041666666625</v>
      </c>
      <c r="BB1194" s="14">
        <f t="shared" si="784"/>
        <v>1</v>
      </c>
      <c r="BC1194" s="13">
        <f t="shared" si="785"/>
        <v>0</v>
      </c>
      <c r="BD1194" s="14">
        <f t="shared" si="786"/>
        <v>0</v>
      </c>
      <c r="BE1194" s="13">
        <f t="shared" si="787"/>
        <v>1.9999999999999574E-2</v>
      </c>
    </row>
    <row r="1195" spans="1:57" x14ac:dyDescent="0.25">
      <c r="A1195" s="23">
        <f t="shared" si="788"/>
        <v>23.810416666666249</v>
      </c>
      <c r="B1195" s="8" t="s">
        <v>18</v>
      </c>
      <c r="C1195" t="s">
        <v>11</v>
      </c>
      <c r="D1195" t="s">
        <v>11</v>
      </c>
      <c r="E1195" s="11" t="s">
        <v>20</v>
      </c>
      <c r="F1195" s="10"/>
      <c r="G1195" s="10"/>
      <c r="H1195" t="s">
        <v>11</v>
      </c>
      <c r="J1195" s="10" t="s">
        <v>14</v>
      </c>
      <c r="K1195" s="13">
        <f t="shared" si="748"/>
        <v>0</v>
      </c>
      <c r="L1195" s="14">
        <f t="shared" si="762"/>
        <v>0</v>
      </c>
      <c r="M1195" s="13">
        <f t="shared" si="749"/>
        <v>0</v>
      </c>
      <c r="N1195" s="14">
        <f t="shared" si="763"/>
        <v>0</v>
      </c>
      <c r="O1195" s="13">
        <f t="shared" si="750"/>
        <v>0</v>
      </c>
      <c r="P1195" s="14"/>
      <c r="Q1195" s="13">
        <f t="shared" si="751"/>
        <v>0</v>
      </c>
      <c r="R1195" s="14">
        <f t="shared" si="764"/>
        <v>0</v>
      </c>
      <c r="S1195" s="13">
        <f t="shared" si="752"/>
        <v>0</v>
      </c>
      <c r="T1195" s="14">
        <f t="shared" si="765"/>
        <v>0</v>
      </c>
      <c r="U1195" s="13">
        <f t="shared" si="753"/>
        <v>0</v>
      </c>
      <c r="V1195" s="14"/>
      <c r="W1195" s="13">
        <f t="shared" si="754"/>
        <v>0</v>
      </c>
      <c r="X1195" s="14">
        <f t="shared" si="766"/>
        <v>0</v>
      </c>
      <c r="Y1195" s="13">
        <f t="shared" si="755"/>
        <v>23.810416666666249</v>
      </c>
      <c r="Z1195" s="14">
        <f t="shared" si="767"/>
        <v>1</v>
      </c>
      <c r="AA1195" s="13">
        <f t="shared" si="756"/>
        <v>0</v>
      </c>
      <c r="AB1195" s="14"/>
      <c r="AC1195" s="13">
        <f t="shared" si="757"/>
        <v>0</v>
      </c>
      <c r="AD1195" s="14">
        <f t="shared" si="768"/>
        <v>0</v>
      </c>
      <c r="AE1195" s="13">
        <f t="shared" si="758"/>
        <v>0</v>
      </c>
      <c r="AF1195" s="14">
        <f t="shared" si="769"/>
        <v>0</v>
      </c>
      <c r="AG1195" s="13">
        <f t="shared" si="759"/>
        <v>0</v>
      </c>
      <c r="AH1195" s="14"/>
      <c r="AI1195" s="13">
        <f t="shared" si="760"/>
        <v>0</v>
      </c>
      <c r="AJ1195" s="14">
        <f t="shared" si="770"/>
        <v>0</v>
      </c>
      <c r="AK1195" s="13">
        <f t="shared" si="761"/>
        <v>0</v>
      </c>
      <c r="AL1195" s="14">
        <f t="shared" si="771"/>
        <v>0</v>
      </c>
      <c r="AM1195" s="13">
        <f t="shared" si="772"/>
        <v>0</v>
      </c>
      <c r="AN1195" s="14"/>
      <c r="AO1195" s="13">
        <f t="shared" si="773"/>
        <v>0</v>
      </c>
      <c r="AP1195" s="14">
        <f t="shared" si="774"/>
        <v>0</v>
      </c>
      <c r="AQ1195" s="13">
        <f t="shared" si="775"/>
        <v>0</v>
      </c>
      <c r="AR1195" s="14">
        <f t="shared" si="776"/>
        <v>0</v>
      </c>
      <c r="AS1195" s="13">
        <f t="shared" si="777"/>
        <v>0</v>
      </c>
      <c r="AT1195" s="14"/>
      <c r="AU1195" s="13">
        <f t="shared" si="778"/>
        <v>0</v>
      </c>
      <c r="AV1195" s="14">
        <f t="shared" si="779"/>
        <v>0</v>
      </c>
      <c r="AW1195" s="13">
        <f t="shared" si="780"/>
        <v>0</v>
      </c>
      <c r="AX1195" s="14">
        <f t="shared" si="781"/>
        <v>0</v>
      </c>
      <c r="AY1195" s="13">
        <f t="shared" si="782"/>
        <v>1.9999999999999574E-2</v>
      </c>
      <c r="AZ1195" s="14"/>
      <c r="BA1195" s="13">
        <f t="shared" si="783"/>
        <v>0</v>
      </c>
      <c r="BB1195" s="14">
        <f t="shared" si="784"/>
        <v>0</v>
      </c>
      <c r="BC1195" s="13">
        <f t="shared" si="785"/>
        <v>0</v>
      </c>
      <c r="BD1195" s="14">
        <f t="shared" si="786"/>
        <v>0</v>
      </c>
      <c r="BE1195" s="13">
        <f t="shared" si="787"/>
        <v>1.9999999999999574E-2</v>
      </c>
    </row>
    <row r="1196" spans="1:57" x14ac:dyDescent="0.25">
      <c r="A1196" s="23">
        <f t="shared" si="788"/>
        <v>23.830416666666249</v>
      </c>
      <c r="B1196" s="8"/>
      <c r="C1196" t="s">
        <v>11</v>
      </c>
      <c r="D1196" t="s">
        <v>11</v>
      </c>
      <c r="E1196" s="10"/>
      <c r="F1196" s="10"/>
      <c r="G1196" s="10"/>
      <c r="H1196" t="s">
        <v>11</v>
      </c>
      <c r="J1196" s="10" t="s">
        <v>14</v>
      </c>
      <c r="K1196" s="13">
        <f t="shared" si="748"/>
        <v>0</v>
      </c>
      <c r="L1196" s="14">
        <f t="shared" si="762"/>
        <v>0</v>
      </c>
      <c r="M1196" s="13">
        <f t="shared" si="749"/>
        <v>0</v>
      </c>
      <c r="N1196" s="14">
        <f t="shared" si="763"/>
        <v>0</v>
      </c>
      <c r="O1196" s="13">
        <f t="shared" si="750"/>
        <v>0</v>
      </c>
      <c r="P1196" s="14"/>
      <c r="Q1196" s="13">
        <f t="shared" si="751"/>
        <v>0</v>
      </c>
      <c r="R1196" s="14">
        <f t="shared" si="764"/>
        <v>0</v>
      </c>
      <c r="S1196" s="13">
        <f t="shared" si="752"/>
        <v>0</v>
      </c>
      <c r="T1196" s="14">
        <f t="shared" si="765"/>
        <v>0</v>
      </c>
      <c r="U1196" s="13">
        <f t="shared" si="753"/>
        <v>0</v>
      </c>
      <c r="V1196" s="14"/>
      <c r="W1196" s="13">
        <f t="shared" si="754"/>
        <v>0</v>
      </c>
      <c r="X1196" s="14">
        <f t="shared" si="766"/>
        <v>0</v>
      </c>
      <c r="Y1196" s="13">
        <f t="shared" si="755"/>
        <v>0</v>
      </c>
      <c r="Z1196" s="14">
        <f t="shared" si="767"/>
        <v>0</v>
      </c>
      <c r="AA1196" s="13">
        <f t="shared" si="756"/>
        <v>0</v>
      </c>
      <c r="AB1196" s="14"/>
      <c r="AC1196" s="13">
        <f t="shared" si="757"/>
        <v>0</v>
      </c>
      <c r="AD1196" s="14">
        <f t="shared" si="768"/>
        <v>0</v>
      </c>
      <c r="AE1196" s="13">
        <f t="shared" si="758"/>
        <v>0</v>
      </c>
      <c r="AF1196" s="14">
        <f t="shared" si="769"/>
        <v>0</v>
      </c>
      <c r="AG1196" s="13">
        <f t="shared" si="759"/>
        <v>0</v>
      </c>
      <c r="AH1196" s="14"/>
      <c r="AI1196" s="13">
        <f t="shared" si="760"/>
        <v>0</v>
      </c>
      <c r="AJ1196" s="14">
        <f t="shared" si="770"/>
        <v>0</v>
      </c>
      <c r="AK1196" s="13">
        <f t="shared" si="761"/>
        <v>0</v>
      </c>
      <c r="AL1196" s="14">
        <f t="shared" si="771"/>
        <v>0</v>
      </c>
      <c r="AM1196" s="13">
        <f t="shared" si="772"/>
        <v>0</v>
      </c>
      <c r="AN1196" s="14"/>
      <c r="AO1196" s="13">
        <f t="shared" si="773"/>
        <v>0</v>
      </c>
      <c r="AP1196" s="14">
        <f t="shared" si="774"/>
        <v>0</v>
      </c>
      <c r="AQ1196" s="13">
        <f t="shared" si="775"/>
        <v>0</v>
      </c>
      <c r="AR1196" s="14">
        <f t="shared" si="776"/>
        <v>0</v>
      </c>
      <c r="AS1196" s="13">
        <f t="shared" si="777"/>
        <v>0</v>
      </c>
      <c r="AT1196" s="14"/>
      <c r="AU1196" s="13">
        <f t="shared" si="778"/>
        <v>0</v>
      </c>
      <c r="AV1196" s="14">
        <f t="shared" si="779"/>
        <v>0</v>
      </c>
      <c r="AW1196" s="13">
        <f t="shared" si="780"/>
        <v>0</v>
      </c>
      <c r="AX1196" s="14">
        <f t="shared" si="781"/>
        <v>0</v>
      </c>
      <c r="AY1196" s="13">
        <f t="shared" si="782"/>
        <v>1.9999999999999574E-2</v>
      </c>
      <c r="AZ1196" s="14"/>
      <c r="BA1196" s="13">
        <f t="shared" si="783"/>
        <v>0</v>
      </c>
      <c r="BB1196" s="14">
        <f t="shared" si="784"/>
        <v>0</v>
      </c>
      <c r="BC1196" s="13">
        <f t="shared" si="785"/>
        <v>0</v>
      </c>
      <c r="BD1196" s="14">
        <f t="shared" si="786"/>
        <v>0</v>
      </c>
      <c r="BE1196" s="13">
        <f t="shared" si="787"/>
        <v>1.9999999999999574E-2</v>
      </c>
    </row>
    <row r="1197" spans="1:57" x14ac:dyDescent="0.25">
      <c r="A1197" s="23">
        <f t="shared" si="788"/>
        <v>23.850416666666248</v>
      </c>
      <c r="B1197" s="8"/>
      <c r="C1197" t="s">
        <v>11</v>
      </c>
      <c r="D1197" t="s">
        <v>11</v>
      </c>
      <c r="E1197" s="10"/>
      <c r="F1197" s="10"/>
      <c r="G1197" s="10"/>
      <c r="H1197" t="s">
        <v>11</v>
      </c>
      <c r="J1197" s="10" t="s">
        <v>14</v>
      </c>
      <c r="K1197" s="13">
        <f t="shared" si="748"/>
        <v>0</v>
      </c>
      <c r="L1197" s="14">
        <f t="shared" si="762"/>
        <v>0</v>
      </c>
      <c r="M1197" s="13">
        <f t="shared" si="749"/>
        <v>0</v>
      </c>
      <c r="N1197" s="14">
        <f t="shared" si="763"/>
        <v>0</v>
      </c>
      <c r="O1197" s="13">
        <f t="shared" si="750"/>
        <v>0</v>
      </c>
      <c r="P1197" s="14"/>
      <c r="Q1197" s="13">
        <f t="shared" si="751"/>
        <v>0</v>
      </c>
      <c r="R1197" s="14">
        <f t="shared" si="764"/>
        <v>0</v>
      </c>
      <c r="S1197" s="13">
        <f t="shared" si="752"/>
        <v>0</v>
      </c>
      <c r="T1197" s="14">
        <f t="shared" si="765"/>
        <v>0</v>
      </c>
      <c r="U1197" s="13">
        <f t="shared" si="753"/>
        <v>0</v>
      </c>
      <c r="V1197" s="14"/>
      <c r="W1197" s="13">
        <f t="shared" si="754"/>
        <v>0</v>
      </c>
      <c r="X1197" s="14">
        <f t="shared" si="766"/>
        <v>0</v>
      </c>
      <c r="Y1197" s="13">
        <f t="shared" si="755"/>
        <v>0</v>
      </c>
      <c r="Z1197" s="14">
        <f t="shared" si="767"/>
        <v>0</v>
      </c>
      <c r="AA1197" s="13">
        <f t="shared" si="756"/>
        <v>0</v>
      </c>
      <c r="AB1197" s="14"/>
      <c r="AC1197" s="13">
        <f t="shared" si="757"/>
        <v>0</v>
      </c>
      <c r="AD1197" s="14">
        <f t="shared" si="768"/>
        <v>0</v>
      </c>
      <c r="AE1197" s="13">
        <f t="shared" si="758"/>
        <v>0</v>
      </c>
      <c r="AF1197" s="14">
        <f t="shared" si="769"/>
        <v>0</v>
      </c>
      <c r="AG1197" s="13">
        <f t="shared" si="759"/>
        <v>0</v>
      </c>
      <c r="AH1197" s="14"/>
      <c r="AI1197" s="13">
        <f t="shared" si="760"/>
        <v>0</v>
      </c>
      <c r="AJ1197" s="14">
        <f t="shared" si="770"/>
        <v>0</v>
      </c>
      <c r="AK1197" s="13">
        <f t="shared" si="761"/>
        <v>0</v>
      </c>
      <c r="AL1197" s="14">
        <f t="shared" si="771"/>
        <v>0</v>
      </c>
      <c r="AM1197" s="13">
        <f t="shared" si="772"/>
        <v>0</v>
      </c>
      <c r="AN1197" s="14"/>
      <c r="AO1197" s="13">
        <f t="shared" si="773"/>
        <v>0</v>
      </c>
      <c r="AP1197" s="14">
        <f t="shared" si="774"/>
        <v>0</v>
      </c>
      <c r="AQ1197" s="13">
        <f t="shared" si="775"/>
        <v>0</v>
      </c>
      <c r="AR1197" s="14">
        <f t="shared" si="776"/>
        <v>0</v>
      </c>
      <c r="AS1197" s="13">
        <f t="shared" si="777"/>
        <v>0</v>
      </c>
      <c r="AT1197" s="14"/>
      <c r="AU1197" s="13">
        <f t="shared" si="778"/>
        <v>0</v>
      </c>
      <c r="AV1197" s="14">
        <f t="shared" si="779"/>
        <v>0</v>
      </c>
      <c r="AW1197" s="13">
        <f t="shared" si="780"/>
        <v>0</v>
      </c>
      <c r="AX1197" s="14">
        <f t="shared" si="781"/>
        <v>0</v>
      </c>
      <c r="AY1197" s="13">
        <f t="shared" si="782"/>
        <v>1.9999999999999574E-2</v>
      </c>
      <c r="AZ1197" s="14"/>
      <c r="BA1197" s="13">
        <f t="shared" si="783"/>
        <v>0</v>
      </c>
      <c r="BB1197" s="14">
        <f t="shared" si="784"/>
        <v>0</v>
      </c>
      <c r="BC1197" s="13">
        <f t="shared" si="785"/>
        <v>0</v>
      </c>
      <c r="BD1197" s="14">
        <f t="shared" si="786"/>
        <v>0</v>
      </c>
      <c r="BE1197" s="13">
        <f t="shared" si="787"/>
        <v>1.9999999999999574E-2</v>
      </c>
    </row>
    <row r="1198" spans="1:57" x14ac:dyDescent="0.25">
      <c r="A1198" s="23">
        <f t="shared" si="788"/>
        <v>23.870416666666248</v>
      </c>
      <c r="B1198" s="8"/>
      <c r="C1198" t="s">
        <v>11</v>
      </c>
      <c r="D1198" t="s">
        <v>11</v>
      </c>
      <c r="E1198" s="10"/>
      <c r="F1198" s="10"/>
      <c r="G1198" s="10"/>
      <c r="H1198" t="s">
        <v>11</v>
      </c>
      <c r="J1198" s="10" t="s">
        <v>14</v>
      </c>
      <c r="K1198" s="13">
        <f t="shared" si="748"/>
        <v>0</v>
      </c>
      <c r="L1198" s="14">
        <f t="shared" si="762"/>
        <v>0</v>
      </c>
      <c r="M1198" s="13">
        <f t="shared" si="749"/>
        <v>0</v>
      </c>
      <c r="N1198" s="14">
        <f t="shared" si="763"/>
        <v>0</v>
      </c>
      <c r="O1198" s="13">
        <f t="shared" si="750"/>
        <v>0</v>
      </c>
      <c r="P1198" s="14"/>
      <c r="Q1198" s="13">
        <f t="shared" si="751"/>
        <v>0</v>
      </c>
      <c r="R1198" s="14">
        <f t="shared" si="764"/>
        <v>0</v>
      </c>
      <c r="S1198" s="13">
        <f t="shared" si="752"/>
        <v>0</v>
      </c>
      <c r="T1198" s="14">
        <f t="shared" si="765"/>
        <v>0</v>
      </c>
      <c r="U1198" s="13">
        <f t="shared" si="753"/>
        <v>0</v>
      </c>
      <c r="V1198" s="14"/>
      <c r="W1198" s="13">
        <f t="shared" si="754"/>
        <v>0</v>
      </c>
      <c r="X1198" s="14">
        <f t="shared" si="766"/>
        <v>0</v>
      </c>
      <c r="Y1198" s="13">
        <f t="shared" si="755"/>
        <v>0</v>
      </c>
      <c r="Z1198" s="14">
        <f t="shared" si="767"/>
        <v>0</v>
      </c>
      <c r="AA1198" s="13">
        <f t="shared" si="756"/>
        <v>0</v>
      </c>
      <c r="AB1198" s="14"/>
      <c r="AC1198" s="13">
        <f t="shared" si="757"/>
        <v>0</v>
      </c>
      <c r="AD1198" s="14">
        <f t="shared" si="768"/>
        <v>0</v>
      </c>
      <c r="AE1198" s="13">
        <f t="shared" si="758"/>
        <v>0</v>
      </c>
      <c r="AF1198" s="14">
        <f t="shared" si="769"/>
        <v>0</v>
      </c>
      <c r="AG1198" s="13">
        <f t="shared" si="759"/>
        <v>0</v>
      </c>
      <c r="AH1198" s="14"/>
      <c r="AI1198" s="13">
        <f t="shared" si="760"/>
        <v>0</v>
      </c>
      <c r="AJ1198" s="14">
        <f t="shared" si="770"/>
        <v>0</v>
      </c>
      <c r="AK1198" s="13">
        <f t="shared" si="761"/>
        <v>0</v>
      </c>
      <c r="AL1198" s="14">
        <f t="shared" si="771"/>
        <v>0</v>
      </c>
      <c r="AM1198" s="13">
        <f t="shared" si="772"/>
        <v>0</v>
      </c>
      <c r="AN1198" s="14"/>
      <c r="AO1198" s="13">
        <f t="shared" si="773"/>
        <v>0</v>
      </c>
      <c r="AP1198" s="14">
        <f t="shared" si="774"/>
        <v>0</v>
      </c>
      <c r="AQ1198" s="13">
        <f t="shared" si="775"/>
        <v>0</v>
      </c>
      <c r="AR1198" s="14">
        <f t="shared" si="776"/>
        <v>0</v>
      </c>
      <c r="AS1198" s="13">
        <f t="shared" si="777"/>
        <v>0</v>
      </c>
      <c r="AT1198" s="14"/>
      <c r="AU1198" s="13">
        <f t="shared" si="778"/>
        <v>0</v>
      </c>
      <c r="AV1198" s="14">
        <f t="shared" si="779"/>
        <v>0</v>
      </c>
      <c r="AW1198" s="13">
        <f t="shared" si="780"/>
        <v>0</v>
      </c>
      <c r="AX1198" s="14">
        <f t="shared" si="781"/>
        <v>0</v>
      </c>
      <c r="AY1198" s="13">
        <f t="shared" si="782"/>
        <v>1.9999999999999574E-2</v>
      </c>
      <c r="AZ1198" s="14"/>
      <c r="BA1198" s="13">
        <f t="shared" si="783"/>
        <v>0</v>
      </c>
      <c r="BB1198" s="14">
        <f t="shared" si="784"/>
        <v>0</v>
      </c>
      <c r="BC1198" s="13">
        <f t="shared" si="785"/>
        <v>0</v>
      </c>
      <c r="BD1198" s="14">
        <f t="shared" si="786"/>
        <v>0</v>
      </c>
      <c r="BE1198" s="13">
        <f t="shared" si="787"/>
        <v>1.9999999999999574E-2</v>
      </c>
    </row>
    <row r="1199" spans="1:57" x14ac:dyDescent="0.25">
      <c r="A1199" s="23">
        <f t="shared" si="788"/>
        <v>23.890416666666248</v>
      </c>
      <c r="B1199" s="8" t="s">
        <v>17</v>
      </c>
      <c r="C1199" t="s">
        <v>11</v>
      </c>
      <c r="D1199" s="11" t="s">
        <v>20</v>
      </c>
      <c r="E1199" s="10"/>
      <c r="G1199" s="10"/>
      <c r="H1199" t="s">
        <v>11</v>
      </c>
      <c r="I1199" s="11"/>
      <c r="J1199" t="s">
        <v>11</v>
      </c>
      <c r="K1199" s="13">
        <f t="shared" si="748"/>
        <v>0</v>
      </c>
      <c r="L1199" s="14">
        <f t="shared" si="762"/>
        <v>0</v>
      </c>
      <c r="M1199" s="13">
        <f t="shared" si="749"/>
        <v>0</v>
      </c>
      <c r="N1199" s="14">
        <f t="shared" si="763"/>
        <v>0</v>
      </c>
      <c r="O1199" s="13">
        <f t="shared" si="750"/>
        <v>0</v>
      </c>
      <c r="P1199" s="14"/>
      <c r="Q1199" s="13">
        <f t="shared" si="751"/>
        <v>0</v>
      </c>
      <c r="R1199" s="14">
        <f t="shared" si="764"/>
        <v>0</v>
      </c>
      <c r="S1199" s="13">
        <f t="shared" si="752"/>
        <v>23.890416666666248</v>
      </c>
      <c r="T1199" s="14">
        <f t="shared" si="765"/>
        <v>1</v>
      </c>
      <c r="U1199" s="13">
        <f t="shared" si="753"/>
        <v>0</v>
      </c>
      <c r="V1199" s="14"/>
      <c r="W1199" s="13">
        <f t="shared" si="754"/>
        <v>0</v>
      </c>
      <c r="X1199" s="14">
        <f t="shared" si="766"/>
        <v>0</v>
      </c>
      <c r="Y1199" s="13">
        <f t="shared" si="755"/>
        <v>0</v>
      </c>
      <c r="Z1199" s="14">
        <f t="shared" si="767"/>
        <v>0</v>
      </c>
      <c r="AA1199" s="13">
        <f t="shared" si="756"/>
        <v>0</v>
      </c>
      <c r="AB1199" s="14"/>
      <c r="AC1199" s="13">
        <f t="shared" si="757"/>
        <v>0</v>
      </c>
      <c r="AD1199" s="14">
        <f t="shared" si="768"/>
        <v>0</v>
      </c>
      <c r="AE1199" s="13">
        <f t="shared" si="758"/>
        <v>0</v>
      </c>
      <c r="AF1199" s="14">
        <f t="shared" si="769"/>
        <v>0</v>
      </c>
      <c r="AG1199" s="13">
        <f t="shared" si="759"/>
        <v>0</v>
      </c>
      <c r="AH1199" s="14"/>
      <c r="AI1199" s="13">
        <f t="shared" si="760"/>
        <v>0</v>
      </c>
      <c r="AJ1199" s="14">
        <f t="shared" si="770"/>
        <v>0</v>
      </c>
      <c r="AK1199" s="13">
        <f t="shared" si="761"/>
        <v>0</v>
      </c>
      <c r="AL1199" s="14">
        <f t="shared" si="771"/>
        <v>0</v>
      </c>
      <c r="AM1199" s="13">
        <f t="shared" si="772"/>
        <v>0</v>
      </c>
      <c r="AN1199" s="14"/>
      <c r="AO1199" s="13">
        <f t="shared" si="773"/>
        <v>0</v>
      </c>
      <c r="AP1199" s="14">
        <f t="shared" si="774"/>
        <v>0</v>
      </c>
      <c r="AQ1199" s="13">
        <f t="shared" si="775"/>
        <v>0</v>
      </c>
      <c r="AR1199" s="14">
        <f t="shared" si="776"/>
        <v>0</v>
      </c>
      <c r="AS1199" s="13">
        <f t="shared" si="777"/>
        <v>0</v>
      </c>
      <c r="AT1199" s="14"/>
      <c r="AU1199" s="13">
        <f t="shared" si="778"/>
        <v>0</v>
      </c>
      <c r="AV1199" s="14">
        <f t="shared" si="779"/>
        <v>0</v>
      </c>
      <c r="AW1199" s="13">
        <f t="shared" si="780"/>
        <v>0</v>
      </c>
      <c r="AX1199" s="14">
        <f t="shared" si="781"/>
        <v>0</v>
      </c>
      <c r="AY1199" s="13">
        <f t="shared" si="782"/>
        <v>0</v>
      </c>
      <c r="AZ1199" s="14"/>
      <c r="BA1199" s="13">
        <f t="shared" si="783"/>
        <v>0</v>
      </c>
      <c r="BB1199" s="14">
        <f t="shared" si="784"/>
        <v>0</v>
      </c>
      <c r="BC1199" s="13">
        <f t="shared" si="785"/>
        <v>0</v>
      </c>
      <c r="BD1199" s="14">
        <f t="shared" si="786"/>
        <v>0</v>
      </c>
      <c r="BE1199" s="13">
        <f t="shared" si="787"/>
        <v>0</v>
      </c>
    </row>
    <row r="1200" spans="1:57" x14ac:dyDescent="0.25">
      <c r="A1200" s="23">
        <f t="shared" si="788"/>
        <v>23.910416666666247</v>
      </c>
      <c r="B1200" s="8"/>
      <c r="C1200" t="s">
        <v>11</v>
      </c>
      <c r="D1200" s="10"/>
      <c r="E1200" s="10"/>
      <c r="G1200" s="10"/>
      <c r="H1200" t="s">
        <v>11</v>
      </c>
      <c r="I1200" s="32"/>
      <c r="J1200" t="s">
        <v>11</v>
      </c>
      <c r="K1200" s="13">
        <f t="shared" si="748"/>
        <v>0</v>
      </c>
      <c r="L1200" s="14">
        <f t="shared" si="762"/>
        <v>0</v>
      </c>
      <c r="M1200" s="13">
        <f t="shared" si="749"/>
        <v>0</v>
      </c>
      <c r="N1200" s="14">
        <f t="shared" si="763"/>
        <v>0</v>
      </c>
      <c r="O1200" s="13">
        <f t="shared" si="750"/>
        <v>0</v>
      </c>
      <c r="P1200" s="14"/>
      <c r="Q1200" s="13">
        <f t="shared" si="751"/>
        <v>0</v>
      </c>
      <c r="R1200" s="14">
        <f t="shared" si="764"/>
        <v>0</v>
      </c>
      <c r="S1200" s="13">
        <f t="shared" si="752"/>
        <v>0</v>
      </c>
      <c r="T1200" s="14">
        <f t="shared" si="765"/>
        <v>0</v>
      </c>
      <c r="U1200" s="13">
        <f t="shared" si="753"/>
        <v>0</v>
      </c>
      <c r="V1200" s="14"/>
      <c r="W1200" s="13">
        <f t="shared" si="754"/>
        <v>0</v>
      </c>
      <c r="X1200" s="14">
        <f t="shared" si="766"/>
        <v>0</v>
      </c>
      <c r="Y1200" s="13">
        <f t="shared" si="755"/>
        <v>0</v>
      </c>
      <c r="Z1200" s="14">
        <f t="shared" si="767"/>
        <v>0</v>
      </c>
      <c r="AA1200" s="13">
        <f t="shared" si="756"/>
        <v>0</v>
      </c>
      <c r="AB1200" s="14"/>
      <c r="AC1200" s="13">
        <f t="shared" si="757"/>
        <v>0</v>
      </c>
      <c r="AD1200" s="14">
        <f t="shared" si="768"/>
        <v>0</v>
      </c>
      <c r="AE1200" s="13">
        <f t="shared" si="758"/>
        <v>0</v>
      </c>
      <c r="AF1200" s="14">
        <f t="shared" si="769"/>
        <v>0</v>
      </c>
      <c r="AG1200" s="13">
        <f t="shared" si="759"/>
        <v>0</v>
      </c>
      <c r="AH1200" s="14"/>
      <c r="AI1200" s="13">
        <f t="shared" si="760"/>
        <v>0</v>
      </c>
      <c r="AJ1200" s="14">
        <f t="shared" si="770"/>
        <v>0</v>
      </c>
      <c r="AK1200" s="13">
        <f t="shared" si="761"/>
        <v>0</v>
      </c>
      <c r="AL1200" s="14">
        <f t="shared" si="771"/>
        <v>0</v>
      </c>
      <c r="AM1200" s="13">
        <f t="shared" si="772"/>
        <v>0</v>
      </c>
      <c r="AN1200" s="14"/>
      <c r="AO1200" s="13">
        <f t="shared" si="773"/>
        <v>0</v>
      </c>
      <c r="AP1200" s="14">
        <f t="shared" si="774"/>
        <v>0</v>
      </c>
      <c r="AQ1200" s="13">
        <f t="shared" si="775"/>
        <v>0</v>
      </c>
      <c r="AR1200" s="14">
        <f t="shared" si="776"/>
        <v>0</v>
      </c>
      <c r="AS1200" s="13">
        <f t="shared" si="777"/>
        <v>0</v>
      </c>
      <c r="AT1200" s="14"/>
      <c r="AU1200" s="13">
        <f t="shared" si="778"/>
        <v>0</v>
      </c>
      <c r="AV1200" s="14">
        <f t="shared" si="779"/>
        <v>0</v>
      </c>
      <c r="AW1200" s="13">
        <f t="shared" si="780"/>
        <v>0</v>
      </c>
      <c r="AX1200" s="14">
        <f t="shared" si="781"/>
        <v>0</v>
      </c>
      <c r="AY1200" s="13">
        <f t="shared" si="782"/>
        <v>0</v>
      </c>
      <c r="AZ1200" s="14"/>
      <c r="BA1200" s="13">
        <f t="shared" si="783"/>
        <v>0</v>
      </c>
      <c r="BB1200" s="14">
        <f t="shared" si="784"/>
        <v>0</v>
      </c>
      <c r="BC1200" s="13">
        <f t="shared" si="785"/>
        <v>0</v>
      </c>
      <c r="BD1200" s="14">
        <f t="shared" si="786"/>
        <v>0</v>
      </c>
      <c r="BE1200" s="13">
        <f t="shared" si="787"/>
        <v>0</v>
      </c>
    </row>
    <row r="1201" spans="1:57" x14ac:dyDescent="0.25">
      <c r="A1201" s="23">
        <f t="shared" si="788"/>
        <v>23.930416666666247</v>
      </c>
      <c r="B1201" s="8"/>
      <c r="C1201" t="s">
        <v>11</v>
      </c>
      <c r="D1201" s="10"/>
      <c r="E1201" s="10"/>
      <c r="G1201" s="10"/>
      <c r="H1201" t="s">
        <v>11</v>
      </c>
      <c r="I1201" s="32"/>
      <c r="J1201" t="s">
        <v>11</v>
      </c>
      <c r="K1201" s="13">
        <f t="shared" si="748"/>
        <v>0</v>
      </c>
      <c r="L1201" s="14">
        <f t="shared" si="762"/>
        <v>0</v>
      </c>
      <c r="M1201" s="13">
        <f t="shared" si="749"/>
        <v>0</v>
      </c>
      <c r="N1201" s="14">
        <f t="shared" si="763"/>
        <v>0</v>
      </c>
      <c r="O1201" s="13">
        <f t="shared" si="750"/>
        <v>0</v>
      </c>
      <c r="P1201" s="14"/>
      <c r="Q1201" s="13">
        <f t="shared" si="751"/>
        <v>0</v>
      </c>
      <c r="R1201" s="14">
        <f t="shared" si="764"/>
        <v>0</v>
      </c>
      <c r="S1201" s="13">
        <f t="shared" si="752"/>
        <v>0</v>
      </c>
      <c r="T1201" s="14">
        <f t="shared" si="765"/>
        <v>0</v>
      </c>
      <c r="U1201" s="13">
        <f t="shared" si="753"/>
        <v>0</v>
      </c>
      <c r="V1201" s="14"/>
      <c r="W1201" s="13">
        <f t="shared" si="754"/>
        <v>0</v>
      </c>
      <c r="X1201" s="14">
        <f t="shared" si="766"/>
        <v>0</v>
      </c>
      <c r="Y1201" s="13">
        <f t="shared" si="755"/>
        <v>0</v>
      </c>
      <c r="Z1201" s="14">
        <f t="shared" si="767"/>
        <v>0</v>
      </c>
      <c r="AA1201" s="13">
        <f t="shared" si="756"/>
        <v>0</v>
      </c>
      <c r="AB1201" s="14"/>
      <c r="AC1201" s="13">
        <f t="shared" si="757"/>
        <v>0</v>
      </c>
      <c r="AD1201" s="14">
        <f t="shared" si="768"/>
        <v>0</v>
      </c>
      <c r="AE1201" s="13">
        <f t="shared" si="758"/>
        <v>0</v>
      </c>
      <c r="AF1201" s="14">
        <f t="shared" si="769"/>
        <v>0</v>
      </c>
      <c r="AG1201" s="13">
        <f t="shared" si="759"/>
        <v>0</v>
      </c>
      <c r="AH1201" s="14"/>
      <c r="AI1201" s="13">
        <f t="shared" si="760"/>
        <v>0</v>
      </c>
      <c r="AJ1201" s="14">
        <f t="shared" si="770"/>
        <v>0</v>
      </c>
      <c r="AK1201" s="13">
        <f t="shared" si="761"/>
        <v>0</v>
      </c>
      <c r="AL1201" s="14">
        <f t="shared" si="771"/>
        <v>0</v>
      </c>
      <c r="AM1201" s="13">
        <f t="shared" si="772"/>
        <v>0</v>
      </c>
      <c r="AN1201" s="14"/>
      <c r="AO1201" s="13">
        <f t="shared" si="773"/>
        <v>0</v>
      </c>
      <c r="AP1201" s="14">
        <f t="shared" si="774"/>
        <v>0</v>
      </c>
      <c r="AQ1201" s="13">
        <f t="shared" si="775"/>
        <v>0</v>
      </c>
      <c r="AR1201" s="14">
        <f t="shared" si="776"/>
        <v>0</v>
      </c>
      <c r="AS1201" s="13">
        <f t="shared" si="777"/>
        <v>0</v>
      </c>
      <c r="AT1201" s="14"/>
      <c r="AU1201" s="13">
        <f t="shared" si="778"/>
        <v>0</v>
      </c>
      <c r="AV1201" s="14">
        <f t="shared" si="779"/>
        <v>0</v>
      </c>
      <c r="AW1201" s="13">
        <f t="shared" si="780"/>
        <v>0</v>
      </c>
      <c r="AX1201" s="14">
        <f t="shared" si="781"/>
        <v>0</v>
      </c>
      <c r="AY1201" s="13">
        <f t="shared" si="782"/>
        <v>0</v>
      </c>
      <c r="AZ1201" s="14"/>
      <c r="BA1201" s="13">
        <f t="shared" si="783"/>
        <v>0</v>
      </c>
      <c r="BB1201" s="14">
        <f t="shared" si="784"/>
        <v>0</v>
      </c>
      <c r="BC1201" s="13">
        <f t="shared" si="785"/>
        <v>0</v>
      </c>
      <c r="BD1201" s="14">
        <f t="shared" si="786"/>
        <v>0</v>
      </c>
      <c r="BE1201" s="13">
        <f t="shared" si="787"/>
        <v>0</v>
      </c>
    </row>
    <row r="1202" spans="1:57" x14ac:dyDescent="0.25">
      <c r="A1202" s="23">
        <f t="shared" si="788"/>
        <v>23.950416666666246</v>
      </c>
      <c r="B1202" s="8" t="s">
        <v>13</v>
      </c>
      <c r="C1202" t="s">
        <v>11</v>
      </c>
      <c r="D1202" s="10"/>
      <c r="E1202" s="10"/>
      <c r="G1202" s="10" t="s">
        <v>14</v>
      </c>
      <c r="H1202" t="s">
        <v>11</v>
      </c>
      <c r="I1202" s="11"/>
      <c r="J1202" t="s">
        <v>11</v>
      </c>
      <c r="K1202" s="13">
        <f t="shared" si="748"/>
        <v>0</v>
      </c>
      <c r="L1202" s="14">
        <f t="shared" si="762"/>
        <v>0</v>
      </c>
      <c r="M1202" s="13">
        <f t="shared" si="749"/>
        <v>0</v>
      </c>
      <c r="N1202" s="14">
        <f t="shared" si="763"/>
        <v>0</v>
      </c>
      <c r="O1202" s="13">
        <f t="shared" si="750"/>
        <v>0</v>
      </c>
      <c r="P1202" s="14"/>
      <c r="Q1202" s="13">
        <f t="shared" si="751"/>
        <v>0</v>
      </c>
      <c r="R1202" s="14">
        <f t="shared" si="764"/>
        <v>0</v>
      </c>
      <c r="S1202" s="13">
        <f t="shared" si="752"/>
        <v>0</v>
      </c>
      <c r="T1202" s="14">
        <f t="shared" si="765"/>
        <v>0</v>
      </c>
      <c r="U1202" s="13">
        <f t="shared" si="753"/>
        <v>0</v>
      </c>
      <c r="V1202" s="14"/>
      <c r="W1202" s="13">
        <f t="shared" si="754"/>
        <v>0</v>
      </c>
      <c r="X1202" s="14">
        <f t="shared" si="766"/>
        <v>0</v>
      </c>
      <c r="Y1202" s="13">
        <f t="shared" si="755"/>
        <v>0</v>
      </c>
      <c r="Z1202" s="14">
        <f t="shared" si="767"/>
        <v>0</v>
      </c>
      <c r="AA1202" s="13">
        <f t="shared" si="756"/>
        <v>0</v>
      </c>
      <c r="AB1202" s="14"/>
      <c r="AC1202" s="13">
        <f t="shared" si="757"/>
        <v>0</v>
      </c>
      <c r="AD1202" s="14">
        <f t="shared" si="768"/>
        <v>0</v>
      </c>
      <c r="AE1202" s="13">
        <f t="shared" si="758"/>
        <v>0</v>
      </c>
      <c r="AF1202" s="14">
        <f t="shared" si="769"/>
        <v>0</v>
      </c>
      <c r="AG1202" s="13">
        <f t="shared" si="759"/>
        <v>0</v>
      </c>
      <c r="AH1202" s="14"/>
      <c r="AI1202" s="13">
        <f t="shared" si="760"/>
        <v>23.950416666666246</v>
      </c>
      <c r="AJ1202" s="14">
        <f t="shared" si="770"/>
        <v>1</v>
      </c>
      <c r="AK1202" s="13">
        <f t="shared" si="761"/>
        <v>0</v>
      </c>
      <c r="AL1202" s="14">
        <f t="shared" si="771"/>
        <v>0</v>
      </c>
      <c r="AM1202" s="13">
        <f t="shared" si="772"/>
        <v>1.9999999999999574E-2</v>
      </c>
      <c r="AN1202" s="14"/>
      <c r="AO1202" s="13">
        <f t="shared" si="773"/>
        <v>0</v>
      </c>
      <c r="AP1202" s="14">
        <f t="shared" si="774"/>
        <v>0</v>
      </c>
      <c r="AQ1202" s="13">
        <f t="shared" si="775"/>
        <v>0</v>
      </c>
      <c r="AR1202" s="14">
        <f t="shared" si="776"/>
        <v>0</v>
      </c>
      <c r="AS1202" s="13">
        <f t="shared" si="777"/>
        <v>0</v>
      </c>
      <c r="AT1202" s="14"/>
      <c r="AU1202" s="13">
        <f t="shared" si="778"/>
        <v>0</v>
      </c>
      <c r="AV1202" s="14">
        <f t="shared" si="779"/>
        <v>0</v>
      </c>
      <c r="AW1202" s="13">
        <f t="shared" si="780"/>
        <v>0</v>
      </c>
      <c r="AX1202" s="14">
        <f t="shared" si="781"/>
        <v>0</v>
      </c>
      <c r="AY1202" s="13">
        <f t="shared" si="782"/>
        <v>0</v>
      </c>
      <c r="AZ1202" s="14"/>
      <c r="BA1202" s="13">
        <f t="shared" si="783"/>
        <v>0</v>
      </c>
      <c r="BB1202" s="14">
        <f t="shared" si="784"/>
        <v>0</v>
      </c>
      <c r="BC1202" s="13">
        <f t="shared" si="785"/>
        <v>0</v>
      </c>
      <c r="BD1202" s="14">
        <f t="shared" si="786"/>
        <v>0</v>
      </c>
      <c r="BE1202" s="13">
        <f t="shared" si="787"/>
        <v>0</v>
      </c>
    </row>
    <row r="1203" spans="1:57" x14ac:dyDescent="0.25">
      <c r="A1203" s="23">
        <f t="shared" si="788"/>
        <v>23.970416666666246</v>
      </c>
      <c r="B1203" s="8" t="s">
        <v>64</v>
      </c>
      <c r="C1203" t="s">
        <v>11</v>
      </c>
      <c r="D1203" s="10"/>
      <c r="F1203" s="11"/>
      <c r="G1203" t="s">
        <v>11</v>
      </c>
      <c r="H1203" s="11" t="s">
        <v>20</v>
      </c>
      <c r="I1203" s="10"/>
      <c r="J1203" t="s">
        <v>11</v>
      </c>
      <c r="K1203" s="13">
        <f t="shared" si="748"/>
        <v>0</v>
      </c>
      <c r="L1203" s="14">
        <f t="shared" si="762"/>
        <v>0</v>
      </c>
      <c r="M1203" s="13">
        <f t="shared" si="749"/>
        <v>0</v>
      </c>
      <c r="N1203" s="14">
        <f t="shared" si="763"/>
        <v>0</v>
      </c>
      <c r="O1203" s="13">
        <f t="shared" si="750"/>
        <v>0</v>
      </c>
      <c r="P1203" s="14"/>
      <c r="Q1203" s="13">
        <f t="shared" si="751"/>
        <v>0</v>
      </c>
      <c r="R1203" s="14">
        <f t="shared" si="764"/>
        <v>0</v>
      </c>
      <c r="S1203" s="13">
        <f t="shared" si="752"/>
        <v>0</v>
      </c>
      <c r="T1203" s="14">
        <f t="shared" si="765"/>
        <v>0</v>
      </c>
      <c r="U1203" s="13">
        <f t="shared" si="753"/>
        <v>0</v>
      </c>
      <c r="V1203" s="14"/>
      <c r="W1203" s="13">
        <f t="shared" si="754"/>
        <v>0</v>
      </c>
      <c r="X1203" s="14">
        <f t="shared" si="766"/>
        <v>0</v>
      </c>
      <c r="Y1203" s="13">
        <f t="shared" si="755"/>
        <v>0</v>
      </c>
      <c r="Z1203" s="14">
        <f t="shared" si="767"/>
        <v>0</v>
      </c>
      <c r="AA1203" s="13">
        <f t="shared" si="756"/>
        <v>0</v>
      </c>
      <c r="AB1203" s="14"/>
      <c r="AC1203" s="13">
        <f t="shared" si="757"/>
        <v>0</v>
      </c>
      <c r="AD1203" s="14">
        <f t="shared" si="768"/>
        <v>0</v>
      </c>
      <c r="AE1203" s="13">
        <f t="shared" si="758"/>
        <v>0</v>
      </c>
      <c r="AF1203" s="14">
        <f t="shared" si="769"/>
        <v>0</v>
      </c>
      <c r="AG1203" s="13">
        <f t="shared" si="759"/>
        <v>0</v>
      </c>
      <c r="AH1203" s="14"/>
      <c r="AI1203" s="13">
        <f t="shared" si="760"/>
        <v>0</v>
      </c>
      <c r="AJ1203" s="14">
        <f t="shared" si="770"/>
        <v>0</v>
      </c>
      <c r="AK1203" s="13">
        <f t="shared" si="761"/>
        <v>0</v>
      </c>
      <c r="AL1203" s="14">
        <f t="shared" si="771"/>
        <v>0</v>
      </c>
      <c r="AM1203" s="13">
        <f t="shared" si="772"/>
        <v>0</v>
      </c>
      <c r="AN1203" s="14"/>
      <c r="AO1203" s="13">
        <f t="shared" si="773"/>
        <v>0</v>
      </c>
      <c r="AP1203" s="14">
        <f t="shared" si="774"/>
        <v>0</v>
      </c>
      <c r="AQ1203" s="13">
        <f t="shared" si="775"/>
        <v>23.970416666666246</v>
      </c>
      <c r="AR1203" s="14">
        <f t="shared" si="776"/>
        <v>1</v>
      </c>
      <c r="AS1203" s="13">
        <f t="shared" si="777"/>
        <v>0</v>
      </c>
      <c r="AT1203" s="14"/>
      <c r="AU1203" s="13">
        <f t="shared" si="778"/>
        <v>0</v>
      </c>
      <c r="AV1203" s="14">
        <f t="shared" si="779"/>
        <v>0</v>
      </c>
      <c r="AW1203" s="13">
        <f t="shared" si="780"/>
        <v>0</v>
      </c>
      <c r="AX1203" s="14">
        <f t="shared" si="781"/>
        <v>0</v>
      </c>
      <c r="AY1203" s="13">
        <f t="shared" si="782"/>
        <v>0</v>
      </c>
      <c r="AZ1203" s="14"/>
      <c r="BA1203" s="13">
        <f t="shared" si="783"/>
        <v>0</v>
      </c>
      <c r="BB1203" s="14">
        <f t="shared" si="784"/>
        <v>0</v>
      </c>
      <c r="BC1203" s="13">
        <f t="shared" si="785"/>
        <v>0</v>
      </c>
      <c r="BD1203" s="14">
        <f t="shared" si="786"/>
        <v>0</v>
      </c>
      <c r="BE1203" s="13">
        <f t="shared" si="787"/>
        <v>0</v>
      </c>
    </row>
    <row r="1204" spans="1:57" x14ac:dyDescent="0.25">
      <c r="A1204" s="23">
        <f t="shared" si="788"/>
        <v>23.990416666666246</v>
      </c>
      <c r="B1204" s="8" t="s">
        <v>21</v>
      </c>
      <c r="C1204" t="s">
        <v>11</v>
      </c>
      <c r="D1204" s="10"/>
      <c r="E1204" s="10" t="s">
        <v>14</v>
      </c>
      <c r="F1204" s="10"/>
      <c r="G1204" t="s">
        <v>11</v>
      </c>
      <c r="H1204" s="10"/>
      <c r="I1204" s="10"/>
      <c r="J1204" t="s">
        <v>11</v>
      </c>
      <c r="K1204" s="13">
        <f t="shared" si="748"/>
        <v>0</v>
      </c>
      <c r="L1204" s="14">
        <f t="shared" si="762"/>
        <v>0</v>
      </c>
      <c r="M1204" s="13">
        <f t="shared" si="749"/>
        <v>0</v>
      </c>
      <c r="N1204" s="14">
        <f t="shared" si="763"/>
        <v>0</v>
      </c>
      <c r="O1204" s="13">
        <f t="shared" si="750"/>
        <v>0</v>
      </c>
      <c r="P1204" s="14"/>
      <c r="Q1204" s="13">
        <f t="shared" si="751"/>
        <v>0</v>
      </c>
      <c r="R1204" s="14">
        <f t="shared" si="764"/>
        <v>0</v>
      </c>
      <c r="S1204" s="13">
        <f t="shared" si="752"/>
        <v>0</v>
      </c>
      <c r="T1204" s="14">
        <f t="shared" si="765"/>
        <v>0</v>
      </c>
      <c r="U1204" s="13">
        <f t="shared" si="753"/>
        <v>0</v>
      </c>
      <c r="V1204" s="14"/>
      <c r="W1204" s="13">
        <f t="shared" si="754"/>
        <v>23.990416666666246</v>
      </c>
      <c r="X1204" s="14">
        <f t="shared" si="766"/>
        <v>1</v>
      </c>
      <c r="Y1204" s="13">
        <f t="shared" si="755"/>
        <v>0</v>
      </c>
      <c r="Z1204" s="14">
        <f t="shared" si="767"/>
        <v>0</v>
      </c>
      <c r="AA1204" s="13">
        <f t="shared" si="756"/>
        <v>1.9999999999999574E-2</v>
      </c>
      <c r="AB1204" s="14"/>
      <c r="AC1204" s="13">
        <f t="shared" si="757"/>
        <v>0</v>
      </c>
      <c r="AD1204" s="14">
        <f t="shared" si="768"/>
        <v>0</v>
      </c>
      <c r="AE1204" s="13">
        <f t="shared" si="758"/>
        <v>0</v>
      </c>
      <c r="AF1204" s="14">
        <f t="shared" si="769"/>
        <v>0</v>
      </c>
      <c r="AG1204" s="13">
        <f t="shared" si="759"/>
        <v>0</v>
      </c>
      <c r="AH1204" s="14"/>
      <c r="AI1204" s="13">
        <f t="shared" si="760"/>
        <v>0</v>
      </c>
      <c r="AJ1204" s="14">
        <f t="shared" si="770"/>
        <v>0</v>
      </c>
      <c r="AK1204" s="13">
        <f t="shared" si="761"/>
        <v>0</v>
      </c>
      <c r="AL1204" s="14">
        <f t="shared" si="771"/>
        <v>0</v>
      </c>
      <c r="AM1204" s="13">
        <f t="shared" si="772"/>
        <v>0</v>
      </c>
      <c r="AN1204" s="14"/>
      <c r="AO1204" s="13">
        <f t="shared" si="773"/>
        <v>0</v>
      </c>
      <c r="AP1204" s="14">
        <f t="shared" si="774"/>
        <v>0</v>
      </c>
      <c r="AQ1204" s="13">
        <f t="shared" si="775"/>
        <v>0</v>
      </c>
      <c r="AR1204" s="14">
        <f t="shared" si="776"/>
        <v>0</v>
      </c>
      <c r="AS1204" s="13">
        <f t="shared" si="777"/>
        <v>0</v>
      </c>
      <c r="AT1204" s="14"/>
      <c r="AU1204" s="13">
        <f t="shared" si="778"/>
        <v>0</v>
      </c>
      <c r="AV1204" s="14">
        <f t="shared" si="779"/>
        <v>0</v>
      </c>
      <c r="AW1204" s="13">
        <f t="shared" si="780"/>
        <v>0</v>
      </c>
      <c r="AX1204" s="14">
        <f t="shared" si="781"/>
        <v>0</v>
      </c>
      <c r="AY1204" s="13">
        <f t="shared" si="782"/>
        <v>0</v>
      </c>
      <c r="AZ1204" s="14"/>
      <c r="BA1204" s="13">
        <f t="shared" si="783"/>
        <v>0</v>
      </c>
      <c r="BB1204" s="14">
        <f t="shared" si="784"/>
        <v>0</v>
      </c>
      <c r="BC1204" s="13">
        <f t="shared" si="785"/>
        <v>0</v>
      </c>
      <c r="BD1204" s="14">
        <f t="shared" si="786"/>
        <v>0</v>
      </c>
      <c r="BE1204" s="13">
        <f t="shared" si="787"/>
        <v>0</v>
      </c>
    </row>
    <row r="1205" spans="1:57" x14ac:dyDescent="0.25">
      <c r="A1205" s="23">
        <f t="shared" si="788"/>
        <v>24.010416666666245</v>
      </c>
      <c r="B1205" s="8"/>
      <c r="C1205" t="s">
        <v>11</v>
      </c>
      <c r="D1205" s="10"/>
      <c r="E1205" s="10" t="s">
        <v>14</v>
      </c>
      <c r="F1205" s="10"/>
      <c r="G1205" t="s">
        <v>11</v>
      </c>
      <c r="H1205" s="32"/>
      <c r="I1205" s="32"/>
      <c r="J1205" t="s">
        <v>11</v>
      </c>
      <c r="K1205" s="13">
        <f t="shared" si="748"/>
        <v>0</v>
      </c>
      <c r="L1205" s="14">
        <f t="shared" si="762"/>
        <v>0</v>
      </c>
      <c r="M1205" s="13">
        <f t="shared" si="749"/>
        <v>0</v>
      </c>
      <c r="N1205" s="14">
        <f t="shared" si="763"/>
        <v>0</v>
      </c>
      <c r="O1205" s="13">
        <f t="shared" si="750"/>
        <v>0</v>
      </c>
      <c r="P1205" s="14"/>
      <c r="Q1205" s="13">
        <f t="shared" si="751"/>
        <v>0</v>
      </c>
      <c r="R1205" s="14">
        <f t="shared" si="764"/>
        <v>0</v>
      </c>
      <c r="S1205" s="13">
        <f t="shared" si="752"/>
        <v>0</v>
      </c>
      <c r="T1205" s="14">
        <f t="shared" si="765"/>
        <v>0</v>
      </c>
      <c r="U1205" s="13">
        <f t="shared" si="753"/>
        <v>0</v>
      </c>
      <c r="V1205" s="14"/>
      <c r="W1205" s="13">
        <f t="shared" si="754"/>
        <v>0</v>
      </c>
      <c r="X1205" s="14">
        <f t="shared" si="766"/>
        <v>0</v>
      </c>
      <c r="Y1205" s="13">
        <f t="shared" si="755"/>
        <v>0</v>
      </c>
      <c r="Z1205" s="14">
        <f t="shared" si="767"/>
        <v>0</v>
      </c>
      <c r="AA1205" s="13">
        <f t="shared" si="756"/>
        <v>1.9999999999999574E-2</v>
      </c>
      <c r="AB1205" s="14"/>
      <c r="AC1205" s="13">
        <f t="shared" si="757"/>
        <v>0</v>
      </c>
      <c r="AD1205" s="14">
        <f t="shared" si="768"/>
        <v>0</v>
      </c>
      <c r="AE1205" s="13">
        <f t="shared" si="758"/>
        <v>0</v>
      </c>
      <c r="AF1205" s="14">
        <f t="shared" si="769"/>
        <v>0</v>
      </c>
      <c r="AG1205" s="13">
        <f t="shared" si="759"/>
        <v>0</v>
      </c>
      <c r="AH1205" s="14"/>
      <c r="AI1205" s="13">
        <f t="shared" si="760"/>
        <v>0</v>
      </c>
      <c r="AJ1205" s="14">
        <f t="shared" si="770"/>
        <v>0</v>
      </c>
      <c r="AK1205" s="13">
        <f t="shared" si="761"/>
        <v>0</v>
      </c>
      <c r="AL1205" s="14">
        <f t="shared" si="771"/>
        <v>0</v>
      </c>
      <c r="AM1205" s="13">
        <f t="shared" si="772"/>
        <v>0</v>
      </c>
      <c r="AN1205" s="14"/>
      <c r="AO1205" s="13">
        <f t="shared" si="773"/>
        <v>0</v>
      </c>
      <c r="AP1205" s="14">
        <f t="shared" si="774"/>
        <v>0</v>
      </c>
      <c r="AQ1205" s="13">
        <f t="shared" si="775"/>
        <v>0</v>
      </c>
      <c r="AR1205" s="14">
        <f t="shared" si="776"/>
        <v>0</v>
      </c>
      <c r="AS1205" s="13">
        <f t="shared" si="777"/>
        <v>0</v>
      </c>
      <c r="AT1205" s="14"/>
      <c r="AU1205" s="13">
        <f t="shared" si="778"/>
        <v>0</v>
      </c>
      <c r="AV1205" s="14">
        <f t="shared" si="779"/>
        <v>0</v>
      </c>
      <c r="AW1205" s="13">
        <f t="shared" si="780"/>
        <v>0</v>
      </c>
      <c r="AX1205" s="14">
        <f t="shared" si="781"/>
        <v>0</v>
      </c>
      <c r="AY1205" s="13">
        <f t="shared" si="782"/>
        <v>0</v>
      </c>
      <c r="AZ1205" s="14"/>
      <c r="BA1205" s="13">
        <f t="shared" si="783"/>
        <v>0</v>
      </c>
      <c r="BB1205" s="14">
        <f t="shared" si="784"/>
        <v>0</v>
      </c>
      <c r="BC1205" s="13">
        <f t="shared" si="785"/>
        <v>0</v>
      </c>
      <c r="BD1205" s="14">
        <f t="shared" si="786"/>
        <v>0</v>
      </c>
      <c r="BE1205" s="13">
        <f t="shared" si="787"/>
        <v>0</v>
      </c>
    </row>
    <row r="1206" spans="1:57" x14ac:dyDescent="0.25">
      <c r="A1206" s="23">
        <f t="shared" si="788"/>
        <v>24.030416666666245</v>
      </c>
      <c r="B1206" s="8"/>
      <c r="C1206" t="s">
        <v>11</v>
      </c>
      <c r="D1206" s="10"/>
      <c r="E1206" s="10" t="s">
        <v>14</v>
      </c>
      <c r="F1206" s="10"/>
      <c r="G1206" t="s">
        <v>11</v>
      </c>
      <c r="H1206" s="32"/>
      <c r="I1206" s="32"/>
      <c r="J1206" t="s">
        <v>11</v>
      </c>
      <c r="K1206" s="13">
        <f t="shared" si="748"/>
        <v>0</v>
      </c>
      <c r="L1206" s="14">
        <f t="shared" si="762"/>
        <v>0</v>
      </c>
      <c r="M1206" s="13">
        <f t="shared" si="749"/>
        <v>0</v>
      </c>
      <c r="N1206" s="14">
        <f t="shared" si="763"/>
        <v>0</v>
      </c>
      <c r="O1206" s="13">
        <f t="shared" si="750"/>
        <v>0</v>
      </c>
      <c r="P1206" s="14"/>
      <c r="Q1206" s="13">
        <f t="shared" si="751"/>
        <v>0</v>
      </c>
      <c r="R1206" s="14">
        <f t="shared" si="764"/>
        <v>0</v>
      </c>
      <c r="S1206" s="13">
        <f t="shared" si="752"/>
        <v>0</v>
      </c>
      <c r="T1206" s="14">
        <f t="shared" si="765"/>
        <v>0</v>
      </c>
      <c r="U1206" s="13">
        <f t="shared" si="753"/>
        <v>0</v>
      </c>
      <c r="V1206" s="14"/>
      <c r="W1206" s="13">
        <f t="shared" si="754"/>
        <v>0</v>
      </c>
      <c r="X1206" s="14">
        <f t="shared" si="766"/>
        <v>0</v>
      </c>
      <c r="Y1206" s="13">
        <f t="shared" si="755"/>
        <v>0</v>
      </c>
      <c r="Z1206" s="14">
        <f t="shared" si="767"/>
        <v>0</v>
      </c>
      <c r="AA1206" s="13">
        <f t="shared" si="756"/>
        <v>1.9999999999999574E-2</v>
      </c>
      <c r="AB1206" s="14"/>
      <c r="AC1206" s="13">
        <f t="shared" si="757"/>
        <v>0</v>
      </c>
      <c r="AD1206" s="14">
        <f t="shared" si="768"/>
        <v>0</v>
      </c>
      <c r="AE1206" s="13">
        <f t="shared" si="758"/>
        <v>0</v>
      </c>
      <c r="AF1206" s="14">
        <f t="shared" si="769"/>
        <v>0</v>
      </c>
      <c r="AG1206" s="13">
        <f t="shared" si="759"/>
        <v>0</v>
      </c>
      <c r="AH1206" s="14"/>
      <c r="AI1206" s="13">
        <f t="shared" si="760"/>
        <v>0</v>
      </c>
      <c r="AJ1206" s="14">
        <f t="shared" si="770"/>
        <v>0</v>
      </c>
      <c r="AK1206" s="13">
        <f t="shared" si="761"/>
        <v>0</v>
      </c>
      <c r="AL1206" s="14">
        <f t="shared" si="771"/>
        <v>0</v>
      </c>
      <c r="AM1206" s="13">
        <f t="shared" si="772"/>
        <v>0</v>
      </c>
      <c r="AN1206" s="14"/>
      <c r="AO1206" s="13">
        <f t="shared" si="773"/>
        <v>0</v>
      </c>
      <c r="AP1206" s="14">
        <f t="shared" si="774"/>
        <v>0</v>
      </c>
      <c r="AQ1206" s="13">
        <f t="shared" si="775"/>
        <v>0</v>
      </c>
      <c r="AR1206" s="14">
        <f t="shared" si="776"/>
        <v>0</v>
      </c>
      <c r="AS1206" s="13">
        <f t="shared" si="777"/>
        <v>0</v>
      </c>
      <c r="AT1206" s="14"/>
      <c r="AU1206" s="13">
        <f t="shared" si="778"/>
        <v>0</v>
      </c>
      <c r="AV1206" s="14">
        <f t="shared" si="779"/>
        <v>0</v>
      </c>
      <c r="AW1206" s="13">
        <f t="shared" si="780"/>
        <v>0</v>
      </c>
      <c r="AX1206" s="14">
        <f t="shared" si="781"/>
        <v>0</v>
      </c>
      <c r="AY1206" s="13">
        <f t="shared" si="782"/>
        <v>0</v>
      </c>
      <c r="AZ1206" s="14"/>
      <c r="BA1206" s="13">
        <f t="shared" si="783"/>
        <v>0</v>
      </c>
      <c r="BB1206" s="14">
        <f t="shared" si="784"/>
        <v>0</v>
      </c>
      <c r="BC1206" s="13">
        <f t="shared" si="785"/>
        <v>0</v>
      </c>
      <c r="BD1206" s="14">
        <f t="shared" si="786"/>
        <v>0</v>
      </c>
      <c r="BE1206" s="13">
        <f t="shared" si="787"/>
        <v>0</v>
      </c>
    </row>
    <row r="1207" spans="1:57" x14ac:dyDescent="0.25">
      <c r="A1207" s="23">
        <f t="shared" si="788"/>
        <v>24.050416666666244</v>
      </c>
      <c r="B1207" s="8"/>
      <c r="C1207" t="s">
        <v>11</v>
      </c>
      <c r="D1207" s="10"/>
      <c r="E1207" s="10" t="s">
        <v>14</v>
      </c>
      <c r="F1207" s="10"/>
      <c r="G1207" t="s">
        <v>11</v>
      </c>
      <c r="H1207" s="32"/>
      <c r="I1207" s="32"/>
      <c r="J1207" t="s">
        <v>11</v>
      </c>
      <c r="K1207" s="13">
        <f t="shared" si="748"/>
        <v>0</v>
      </c>
      <c r="L1207" s="14">
        <f t="shared" si="762"/>
        <v>0</v>
      </c>
      <c r="M1207" s="13">
        <f t="shared" si="749"/>
        <v>0</v>
      </c>
      <c r="N1207" s="14">
        <f t="shared" si="763"/>
        <v>0</v>
      </c>
      <c r="O1207" s="13">
        <f t="shared" si="750"/>
        <v>0</v>
      </c>
      <c r="P1207" s="14"/>
      <c r="Q1207" s="13">
        <f t="shared" si="751"/>
        <v>0</v>
      </c>
      <c r="R1207" s="14">
        <f t="shared" si="764"/>
        <v>0</v>
      </c>
      <c r="S1207" s="13">
        <f t="shared" si="752"/>
        <v>0</v>
      </c>
      <c r="T1207" s="14">
        <f t="shared" si="765"/>
        <v>0</v>
      </c>
      <c r="U1207" s="13">
        <f t="shared" si="753"/>
        <v>0</v>
      </c>
      <c r="V1207" s="14"/>
      <c r="W1207" s="13">
        <f t="shared" si="754"/>
        <v>0</v>
      </c>
      <c r="X1207" s="14">
        <f t="shared" si="766"/>
        <v>0</v>
      </c>
      <c r="Y1207" s="13">
        <f t="shared" si="755"/>
        <v>0</v>
      </c>
      <c r="Z1207" s="14">
        <f t="shared" si="767"/>
        <v>0</v>
      </c>
      <c r="AA1207" s="13">
        <f t="shared" si="756"/>
        <v>1.9999999999999574E-2</v>
      </c>
      <c r="AB1207" s="14"/>
      <c r="AC1207" s="13">
        <f t="shared" si="757"/>
        <v>0</v>
      </c>
      <c r="AD1207" s="14">
        <f t="shared" si="768"/>
        <v>0</v>
      </c>
      <c r="AE1207" s="13">
        <f t="shared" si="758"/>
        <v>0</v>
      </c>
      <c r="AF1207" s="14">
        <f t="shared" si="769"/>
        <v>0</v>
      </c>
      <c r="AG1207" s="13">
        <f t="shared" si="759"/>
        <v>0</v>
      </c>
      <c r="AH1207" s="14"/>
      <c r="AI1207" s="13">
        <f t="shared" si="760"/>
        <v>0</v>
      </c>
      <c r="AJ1207" s="14">
        <f t="shared" si="770"/>
        <v>0</v>
      </c>
      <c r="AK1207" s="13">
        <f t="shared" si="761"/>
        <v>0</v>
      </c>
      <c r="AL1207" s="14">
        <f t="shared" si="771"/>
        <v>0</v>
      </c>
      <c r="AM1207" s="13">
        <f t="shared" si="772"/>
        <v>0</v>
      </c>
      <c r="AN1207" s="14"/>
      <c r="AO1207" s="13">
        <f t="shared" si="773"/>
        <v>0</v>
      </c>
      <c r="AP1207" s="14">
        <f t="shared" si="774"/>
        <v>0</v>
      </c>
      <c r="AQ1207" s="13">
        <f t="shared" si="775"/>
        <v>0</v>
      </c>
      <c r="AR1207" s="14">
        <f t="shared" si="776"/>
        <v>0</v>
      </c>
      <c r="AS1207" s="13">
        <f t="shared" si="777"/>
        <v>0</v>
      </c>
      <c r="AT1207" s="14"/>
      <c r="AU1207" s="13">
        <f t="shared" si="778"/>
        <v>0</v>
      </c>
      <c r="AV1207" s="14">
        <f t="shared" si="779"/>
        <v>0</v>
      </c>
      <c r="AW1207" s="13">
        <f t="shared" si="780"/>
        <v>0</v>
      </c>
      <c r="AX1207" s="14">
        <f t="shared" si="781"/>
        <v>0</v>
      </c>
      <c r="AY1207" s="13">
        <f t="shared" si="782"/>
        <v>0</v>
      </c>
      <c r="AZ1207" s="14"/>
      <c r="BA1207" s="13">
        <f t="shared" si="783"/>
        <v>0</v>
      </c>
      <c r="BB1207" s="14">
        <f t="shared" si="784"/>
        <v>0</v>
      </c>
      <c r="BC1207" s="13">
        <f t="shared" si="785"/>
        <v>0</v>
      </c>
      <c r="BD1207" s="14">
        <f t="shared" si="786"/>
        <v>0</v>
      </c>
      <c r="BE1207" s="13">
        <f t="shared" si="787"/>
        <v>0</v>
      </c>
    </row>
    <row r="1208" spans="1:57" x14ac:dyDescent="0.25">
      <c r="A1208" s="23">
        <f t="shared" si="788"/>
        <v>24.070416666666244</v>
      </c>
      <c r="B1208" s="8" t="s">
        <v>22</v>
      </c>
      <c r="C1208" s="11" t="s">
        <v>20</v>
      </c>
      <c r="D1208" s="10"/>
      <c r="E1208" t="s">
        <v>11</v>
      </c>
      <c r="F1208" s="10"/>
      <c r="G1208" t="s">
        <v>11</v>
      </c>
      <c r="H1208" s="32"/>
      <c r="I1208" s="32"/>
      <c r="J1208" t="s">
        <v>11</v>
      </c>
      <c r="K1208" s="13">
        <f t="shared" si="748"/>
        <v>0</v>
      </c>
      <c r="L1208" s="14">
        <f t="shared" si="762"/>
        <v>0</v>
      </c>
      <c r="M1208" s="13">
        <f t="shared" si="749"/>
        <v>24.070416666666244</v>
      </c>
      <c r="N1208" s="14">
        <f t="shared" si="763"/>
        <v>1</v>
      </c>
      <c r="O1208" s="13">
        <f t="shared" si="750"/>
        <v>0</v>
      </c>
      <c r="P1208" s="14"/>
      <c r="Q1208" s="13">
        <f t="shared" si="751"/>
        <v>0</v>
      </c>
      <c r="R1208" s="14">
        <f t="shared" si="764"/>
        <v>0</v>
      </c>
      <c r="S1208" s="13">
        <f t="shared" si="752"/>
        <v>0</v>
      </c>
      <c r="T1208" s="14">
        <f t="shared" si="765"/>
        <v>0</v>
      </c>
      <c r="U1208" s="13">
        <f t="shared" si="753"/>
        <v>0</v>
      </c>
      <c r="V1208" s="14"/>
      <c r="W1208" s="13">
        <f t="shared" si="754"/>
        <v>0</v>
      </c>
      <c r="X1208" s="14">
        <f t="shared" si="766"/>
        <v>0</v>
      </c>
      <c r="Y1208" s="13">
        <f t="shared" si="755"/>
        <v>0</v>
      </c>
      <c r="Z1208" s="14">
        <f t="shared" si="767"/>
        <v>0</v>
      </c>
      <c r="AA1208" s="13">
        <f t="shared" si="756"/>
        <v>0</v>
      </c>
      <c r="AB1208" s="14"/>
      <c r="AC1208" s="13">
        <f t="shared" si="757"/>
        <v>0</v>
      </c>
      <c r="AD1208" s="14">
        <f t="shared" si="768"/>
        <v>0</v>
      </c>
      <c r="AE1208" s="13">
        <f t="shared" si="758"/>
        <v>0</v>
      </c>
      <c r="AF1208" s="14">
        <f t="shared" si="769"/>
        <v>0</v>
      </c>
      <c r="AG1208" s="13">
        <f t="shared" si="759"/>
        <v>0</v>
      </c>
      <c r="AH1208" s="14"/>
      <c r="AI1208" s="13">
        <f t="shared" si="760"/>
        <v>0</v>
      </c>
      <c r="AJ1208" s="14">
        <f t="shared" si="770"/>
        <v>0</v>
      </c>
      <c r="AK1208" s="13">
        <f t="shared" si="761"/>
        <v>0</v>
      </c>
      <c r="AL1208" s="14">
        <f t="shared" si="771"/>
        <v>0</v>
      </c>
      <c r="AM1208" s="13">
        <f t="shared" si="772"/>
        <v>0</v>
      </c>
      <c r="AN1208" s="14"/>
      <c r="AO1208" s="13">
        <f t="shared" si="773"/>
        <v>0</v>
      </c>
      <c r="AP1208" s="14">
        <f t="shared" si="774"/>
        <v>0</v>
      </c>
      <c r="AQ1208" s="13">
        <f t="shared" si="775"/>
        <v>0</v>
      </c>
      <c r="AR1208" s="14">
        <f t="shared" si="776"/>
        <v>0</v>
      </c>
      <c r="AS1208" s="13">
        <f t="shared" si="777"/>
        <v>0</v>
      </c>
      <c r="AT1208" s="14"/>
      <c r="AU1208" s="13">
        <f t="shared" si="778"/>
        <v>0</v>
      </c>
      <c r="AV1208" s="14">
        <f t="shared" si="779"/>
        <v>0</v>
      </c>
      <c r="AW1208" s="13">
        <f t="shared" si="780"/>
        <v>0</v>
      </c>
      <c r="AX1208" s="14">
        <f t="shared" si="781"/>
        <v>0</v>
      </c>
      <c r="AY1208" s="13">
        <f t="shared" si="782"/>
        <v>0</v>
      </c>
      <c r="AZ1208" s="14"/>
      <c r="BA1208" s="13">
        <f t="shared" si="783"/>
        <v>0</v>
      </c>
      <c r="BB1208" s="14">
        <f t="shared" si="784"/>
        <v>0</v>
      </c>
      <c r="BC1208" s="13">
        <f t="shared" si="785"/>
        <v>0</v>
      </c>
      <c r="BD1208" s="14">
        <f t="shared" si="786"/>
        <v>0</v>
      </c>
      <c r="BE1208" s="13">
        <f t="shared" si="787"/>
        <v>0</v>
      </c>
    </row>
    <row r="1209" spans="1:57" x14ac:dyDescent="0.25">
      <c r="A1209" s="23">
        <f t="shared" si="788"/>
        <v>24.090416666666243</v>
      </c>
      <c r="B1209" s="8"/>
      <c r="C1209" s="10"/>
      <c r="D1209" s="10"/>
      <c r="E1209" t="s">
        <v>11</v>
      </c>
      <c r="F1209" s="10"/>
      <c r="G1209" t="s">
        <v>11</v>
      </c>
      <c r="H1209" s="32"/>
      <c r="I1209" s="32"/>
      <c r="J1209" t="s">
        <v>11</v>
      </c>
      <c r="K1209" s="13">
        <f t="shared" si="748"/>
        <v>0</v>
      </c>
      <c r="L1209" s="14">
        <f t="shared" si="762"/>
        <v>0</v>
      </c>
      <c r="M1209" s="13">
        <f t="shared" si="749"/>
        <v>0</v>
      </c>
      <c r="N1209" s="14">
        <f t="shared" si="763"/>
        <v>0</v>
      </c>
      <c r="O1209" s="13">
        <f t="shared" si="750"/>
        <v>0</v>
      </c>
      <c r="P1209" s="14"/>
      <c r="Q1209" s="13">
        <f t="shared" si="751"/>
        <v>0</v>
      </c>
      <c r="R1209" s="14">
        <f t="shared" si="764"/>
        <v>0</v>
      </c>
      <c r="S1209" s="13">
        <f t="shared" si="752"/>
        <v>0</v>
      </c>
      <c r="T1209" s="14">
        <f t="shared" si="765"/>
        <v>0</v>
      </c>
      <c r="U1209" s="13">
        <f t="shared" si="753"/>
        <v>0</v>
      </c>
      <c r="V1209" s="14"/>
      <c r="W1209" s="13">
        <f t="shared" si="754"/>
        <v>0</v>
      </c>
      <c r="X1209" s="14">
        <f t="shared" si="766"/>
        <v>0</v>
      </c>
      <c r="Y1209" s="13">
        <f t="shared" si="755"/>
        <v>0</v>
      </c>
      <c r="Z1209" s="14">
        <f t="shared" si="767"/>
        <v>0</v>
      </c>
      <c r="AA1209" s="13">
        <f t="shared" si="756"/>
        <v>0</v>
      </c>
      <c r="AB1209" s="14"/>
      <c r="AC1209" s="13">
        <f t="shared" si="757"/>
        <v>0</v>
      </c>
      <c r="AD1209" s="14">
        <f t="shared" si="768"/>
        <v>0</v>
      </c>
      <c r="AE1209" s="13">
        <f t="shared" si="758"/>
        <v>0</v>
      </c>
      <c r="AF1209" s="14">
        <f t="shared" si="769"/>
        <v>0</v>
      </c>
      <c r="AG1209" s="13">
        <f t="shared" si="759"/>
        <v>0</v>
      </c>
      <c r="AH1209" s="14"/>
      <c r="AI1209" s="13">
        <f t="shared" si="760"/>
        <v>0</v>
      </c>
      <c r="AJ1209" s="14">
        <f t="shared" si="770"/>
        <v>0</v>
      </c>
      <c r="AK1209" s="13">
        <f t="shared" si="761"/>
        <v>0</v>
      </c>
      <c r="AL1209" s="14">
        <f t="shared" si="771"/>
        <v>0</v>
      </c>
      <c r="AM1209" s="13">
        <f t="shared" si="772"/>
        <v>0</v>
      </c>
      <c r="AN1209" s="14"/>
      <c r="AO1209" s="13">
        <f t="shared" si="773"/>
        <v>0</v>
      </c>
      <c r="AP1209" s="14">
        <f t="shared" si="774"/>
        <v>0</v>
      </c>
      <c r="AQ1209" s="13">
        <f t="shared" si="775"/>
        <v>0</v>
      </c>
      <c r="AR1209" s="14">
        <f t="shared" si="776"/>
        <v>0</v>
      </c>
      <c r="AS1209" s="13">
        <f t="shared" si="777"/>
        <v>0</v>
      </c>
      <c r="AT1209" s="14"/>
      <c r="AU1209" s="13">
        <f t="shared" si="778"/>
        <v>0</v>
      </c>
      <c r="AV1209" s="14">
        <f t="shared" si="779"/>
        <v>0</v>
      </c>
      <c r="AW1209" s="13">
        <f t="shared" si="780"/>
        <v>0</v>
      </c>
      <c r="AX1209" s="14">
        <f t="shared" si="781"/>
        <v>0</v>
      </c>
      <c r="AY1209" s="13">
        <f t="shared" si="782"/>
        <v>0</v>
      </c>
      <c r="AZ1209" s="14"/>
      <c r="BA1209" s="13">
        <f t="shared" si="783"/>
        <v>0</v>
      </c>
      <c r="BB1209" s="14">
        <f t="shared" si="784"/>
        <v>0</v>
      </c>
      <c r="BC1209" s="13">
        <f t="shared" si="785"/>
        <v>0</v>
      </c>
      <c r="BD1209" s="14">
        <f t="shared" si="786"/>
        <v>0</v>
      </c>
      <c r="BE1209" s="13">
        <f t="shared" si="787"/>
        <v>0</v>
      </c>
    </row>
    <row r="1210" spans="1:57" x14ac:dyDescent="0.25">
      <c r="A1210" s="23">
        <f t="shared" si="788"/>
        <v>24.110416666666243</v>
      </c>
      <c r="B1210" s="8"/>
      <c r="C1210" s="10"/>
      <c r="D1210" s="10"/>
      <c r="E1210" t="s">
        <v>11</v>
      </c>
      <c r="F1210" s="10"/>
      <c r="G1210" t="s">
        <v>11</v>
      </c>
      <c r="H1210" s="11"/>
      <c r="I1210" s="11"/>
      <c r="J1210" t="s">
        <v>11</v>
      </c>
      <c r="K1210" s="13">
        <f t="shared" si="748"/>
        <v>0</v>
      </c>
      <c r="L1210" s="14">
        <f t="shared" si="762"/>
        <v>0</v>
      </c>
      <c r="M1210" s="13">
        <f t="shared" si="749"/>
        <v>0</v>
      </c>
      <c r="N1210" s="14">
        <f t="shared" si="763"/>
        <v>0</v>
      </c>
      <c r="O1210" s="13">
        <f t="shared" si="750"/>
        <v>0</v>
      </c>
      <c r="P1210" s="14"/>
      <c r="Q1210" s="13">
        <f t="shared" si="751"/>
        <v>0</v>
      </c>
      <c r="R1210" s="14">
        <f t="shared" si="764"/>
        <v>0</v>
      </c>
      <c r="S1210" s="13">
        <f t="shared" si="752"/>
        <v>0</v>
      </c>
      <c r="T1210" s="14">
        <f t="shared" si="765"/>
        <v>0</v>
      </c>
      <c r="U1210" s="13">
        <f t="shared" si="753"/>
        <v>0</v>
      </c>
      <c r="V1210" s="14"/>
      <c r="W1210" s="13">
        <f t="shared" si="754"/>
        <v>0</v>
      </c>
      <c r="X1210" s="14">
        <f t="shared" si="766"/>
        <v>0</v>
      </c>
      <c r="Y1210" s="13">
        <f t="shared" si="755"/>
        <v>0</v>
      </c>
      <c r="Z1210" s="14">
        <f t="shared" si="767"/>
        <v>0</v>
      </c>
      <c r="AA1210" s="13">
        <f t="shared" si="756"/>
        <v>0</v>
      </c>
      <c r="AB1210" s="14"/>
      <c r="AC1210" s="13">
        <f t="shared" si="757"/>
        <v>0</v>
      </c>
      <c r="AD1210" s="14">
        <f t="shared" si="768"/>
        <v>0</v>
      </c>
      <c r="AE1210" s="13">
        <f t="shared" si="758"/>
        <v>0</v>
      </c>
      <c r="AF1210" s="14">
        <f t="shared" si="769"/>
        <v>0</v>
      </c>
      <c r="AG1210" s="13">
        <f t="shared" si="759"/>
        <v>0</v>
      </c>
      <c r="AH1210" s="14"/>
      <c r="AI1210" s="13">
        <f t="shared" si="760"/>
        <v>0</v>
      </c>
      <c r="AJ1210" s="14">
        <f t="shared" si="770"/>
        <v>0</v>
      </c>
      <c r="AK1210" s="13">
        <f t="shared" si="761"/>
        <v>0</v>
      </c>
      <c r="AL1210" s="14">
        <f t="shared" si="771"/>
        <v>0</v>
      </c>
      <c r="AM1210" s="13">
        <f t="shared" si="772"/>
        <v>0</v>
      </c>
      <c r="AN1210" s="14"/>
      <c r="AO1210" s="13">
        <f t="shared" si="773"/>
        <v>0</v>
      </c>
      <c r="AP1210" s="14">
        <f t="shared" si="774"/>
        <v>0</v>
      </c>
      <c r="AQ1210" s="13">
        <f t="shared" si="775"/>
        <v>0</v>
      </c>
      <c r="AR1210" s="14">
        <f t="shared" si="776"/>
        <v>0</v>
      </c>
      <c r="AS1210" s="13">
        <f t="shared" si="777"/>
        <v>0</v>
      </c>
      <c r="AT1210" s="14"/>
      <c r="AU1210" s="13">
        <f t="shared" si="778"/>
        <v>0</v>
      </c>
      <c r="AV1210" s="14">
        <f t="shared" si="779"/>
        <v>0</v>
      </c>
      <c r="AW1210" s="13">
        <f t="shared" si="780"/>
        <v>0</v>
      </c>
      <c r="AX1210" s="14">
        <f t="shared" si="781"/>
        <v>0</v>
      </c>
      <c r="AY1210" s="13">
        <f t="shared" si="782"/>
        <v>0</v>
      </c>
      <c r="AZ1210" s="14"/>
      <c r="BA1210" s="13">
        <f t="shared" si="783"/>
        <v>0</v>
      </c>
      <c r="BB1210" s="14">
        <f t="shared" si="784"/>
        <v>0</v>
      </c>
      <c r="BC1210" s="13">
        <f t="shared" si="785"/>
        <v>0</v>
      </c>
      <c r="BD1210" s="14">
        <f t="shared" si="786"/>
        <v>0</v>
      </c>
      <c r="BE1210" s="13">
        <f t="shared" si="787"/>
        <v>0</v>
      </c>
    </row>
    <row r="1211" spans="1:57" x14ac:dyDescent="0.25">
      <c r="A1211" s="23">
        <f t="shared" si="788"/>
        <v>24.130416666666243</v>
      </c>
      <c r="B1211" s="8"/>
      <c r="C1211" s="10"/>
      <c r="D1211" s="10"/>
      <c r="E1211" t="s">
        <v>11</v>
      </c>
      <c r="F1211" s="10"/>
      <c r="G1211" t="s">
        <v>11</v>
      </c>
      <c r="H1211" s="32"/>
      <c r="I1211" s="32"/>
      <c r="J1211" t="s">
        <v>11</v>
      </c>
      <c r="K1211" s="13">
        <f t="shared" si="748"/>
        <v>0</v>
      </c>
      <c r="L1211" s="14">
        <f t="shared" si="762"/>
        <v>0</v>
      </c>
      <c r="M1211" s="13">
        <f t="shared" si="749"/>
        <v>0</v>
      </c>
      <c r="N1211" s="14">
        <f t="shared" si="763"/>
        <v>0</v>
      </c>
      <c r="O1211" s="13">
        <f t="shared" si="750"/>
        <v>0</v>
      </c>
      <c r="P1211" s="14"/>
      <c r="Q1211" s="13">
        <f t="shared" si="751"/>
        <v>0</v>
      </c>
      <c r="R1211" s="14">
        <f t="shared" si="764"/>
        <v>0</v>
      </c>
      <c r="S1211" s="13">
        <f t="shared" si="752"/>
        <v>0</v>
      </c>
      <c r="T1211" s="14">
        <f t="shared" si="765"/>
        <v>0</v>
      </c>
      <c r="U1211" s="13">
        <f t="shared" si="753"/>
        <v>0</v>
      </c>
      <c r="V1211" s="14"/>
      <c r="W1211" s="13">
        <f t="shared" si="754"/>
        <v>0</v>
      </c>
      <c r="X1211" s="14">
        <f t="shared" si="766"/>
        <v>0</v>
      </c>
      <c r="Y1211" s="13">
        <f t="shared" si="755"/>
        <v>0</v>
      </c>
      <c r="Z1211" s="14">
        <f t="shared" si="767"/>
        <v>0</v>
      </c>
      <c r="AA1211" s="13">
        <f t="shared" si="756"/>
        <v>0</v>
      </c>
      <c r="AB1211" s="14"/>
      <c r="AC1211" s="13">
        <f t="shared" si="757"/>
        <v>0</v>
      </c>
      <c r="AD1211" s="14">
        <f t="shared" si="768"/>
        <v>0</v>
      </c>
      <c r="AE1211" s="13">
        <f t="shared" si="758"/>
        <v>0</v>
      </c>
      <c r="AF1211" s="14">
        <f t="shared" si="769"/>
        <v>0</v>
      </c>
      <c r="AG1211" s="13">
        <f t="shared" si="759"/>
        <v>0</v>
      </c>
      <c r="AH1211" s="14"/>
      <c r="AI1211" s="13">
        <f t="shared" si="760"/>
        <v>0</v>
      </c>
      <c r="AJ1211" s="14">
        <f t="shared" si="770"/>
        <v>0</v>
      </c>
      <c r="AK1211" s="13">
        <f t="shared" si="761"/>
        <v>0</v>
      </c>
      <c r="AL1211" s="14">
        <f t="shared" si="771"/>
        <v>0</v>
      </c>
      <c r="AM1211" s="13">
        <f t="shared" si="772"/>
        <v>0</v>
      </c>
      <c r="AN1211" s="14"/>
      <c r="AO1211" s="13">
        <f t="shared" si="773"/>
        <v>0</v>
      </c>
      <c r="AP1211" s="14">
        <f t="shared" si="774"/>
        <v>0</v>
      </c>
      <c r="AQ1211" s="13">
        <f t="shared" si="775"/>
        <v>0</v>
      </c>
      <c r="AR1211" s="14">
        <f t="shared" si="776"/>
        <v>0</v>
      </c>
      <c r="AS1211" s="13">
        <f t="shared" si="777"/>
        <v>0</v>
      </c>
      <c r="AT1211" s="14"/>
      <c r="AU1211" s="13">
        <f t="shared" si="778"/>
        <v>0</v>
      </c>
      <c r="AV1211" s="14">
        <f t="shared" si="779"/>
        <v>0</v>
      </c>
      <c r="AW1211" s="13">
        <f t="shared" si="780"/>
        <v>0</v>
      </c>
      <c r="AX1211" s="14">
        <f t="shared" si="781"/>
        <v>0</v>
      </c>
      <c r="AY1211" s="13">
        <f t="shared" si="782"/>
        <v>0</v>
      </c>
      <c r="AZ1211" s="14"/>
      <c r="BA1211" s="13">
        <f t="shared" si="783"/>
        <v>0</v>
      </c>
      <c r="BB1211" s="14">
        <f t="shared" si="784"/>
        <v>0</v>
      </c>
      <c r="BC1211" s="13">
        <f t="shared" si="785"/>
        <v>0</v>
      </c>
      <c r="BD1211" s="14">
        <f t="shared" si="786"/>
        <v>0</v>
      </c>
      <c r="BE1211" s="13">
        <f t="shared" si="787"/>
        <v>0</v>
      </c>
    </row>
    <row r="1212" spans="1:57" x14ac:dyDescent="0.25">
      <c r="A1212" s="23">
        <f t="shared" si="788"/>
        <v>24.150416666666242</v>
      </c>
      <c r="B1212" s="8" t="s">
        <v>77</v>
      </c>
      <c r="C1212" s="10"/>
      <c r="D1212" s="10"/>
      <c r="E1212" t="s">
        <v>11</v>
      </c>
      <c r="F1212" s="10"/>
      <c r="G1212" t="s">
        <v>11</v>
      </c>
      <c r="H1212" s="32"/>
      <c r="I1212" s="32"/>
      <c r="J1212" s="11" t="s">
        <v>20</v>
      </c>
      <c r="K1212" s="13">
        <f t="shared" si="748"/>
        <v>0</v>
      </c>
      <c r="L1212" s="14">
        <f t="shared" si="762"/>
        <v>0</v>
      </c>
      <c r="M1212" s="13">
        <f t="shared" si="749"/>
        <v>0</v>
      </c>
      <c r="N1212" s="14">
        <f t="shared" si="763"/>
        <v>0</v>
      </c>
      <c r="O1212" s="13">
        <f t="shared" si="750"/>
        <v>0</v>
      </c>
      <c r="P1212" s="14"/>
      <c r="Q1212" s="13">
        <f t="shared" si="751"/>
        <v>0</v>
      </c>
      <c r="R1212" s="14">
        <f t="shared" si="764"/>
        <v>0</v>
      </c>
      <c r="S1212" s="13">
        <f t="shared" si="752"/>
        <v>0</v>
      </c>
      <c r="T1212" s="14">
        <f t="shared" si="765"/>
        <v>0</v>
      </c>
      <c r="U1212" s="13">
        <f t="shared" si="753"/>
        <v>0</v>
      </c>
      <c r="V1212" s="14"/>
      <c r="W1212" s="13">
        <f t="shared" si="754"/>
        <v>0</v>
      </c>
      <c r="X1212" s="14">
        <f t="shared" si="766"/>
        <v>0</v>
      </c>
      <c r="Y1212" s="13">
        <f t="shared" si="755"/>
        <v>0</v>
      </c>
      <c r="Z1212" s="14">
        <f t="shared" si="767"/>
        <v>0</v>
      </c>
      <c r="AA1212" s="13">
        <f t="shared" si="756"/>
        <v>0</v>
      </c>
      <c r="AB1212" s="14"/>
      <c r="AC1212" s="13">
        <f t="shared" si="757"/>
        <v>0</v>
      </c>
      <c r="AD1212" s="14">
        <f t="shared" si="768"/>
        <v>0</v>
      </c>
      <c r="AE1212" s="13">
        <f t="shared" si="758"/>
        <v>0</v>
      </c>
      <c r="AF1212" s="14">
        <f t="shared" si="769"/>
        <v>0</v>
      </c>
      <c r="AG1212" s="13">
        <f t="shared" si="759"/>
        <v>0</v>
      </c>
      <c r="AH1212" s="14"/>
      <c r="AI1212" s="13">
        <f t="shared" si="760"/>
        <v>0</v>
      </c>
      <c r="AJ1212" s="14">
        <f t="shared" si="770"/>
        <v>0</v>
      </c>
      <c r="AK1212" s="13">
        <f t="shared" si="761"/>
        <v>0</v>
      </c>
      <c r="AL1212" s="14">
        <f t="shared" si="771"/>
        <v>0</v>
      </c>
      <c r="AM1212" s="13">
        <f t="shared" si="772"/>
        <v>0</v>
      </c>
      <c r="AN1212" s="14"/>
      <c r="AO1212" s="13">
        <f t="shared" si="773"/>
        <v>0</v>
      </c>
      <c r="AP1212" s="14">
        <f t="shared" si="774"/>
        <v>0</v>
      </c>
      <c r="AQ1212" s="13">
        <f t="shared" si="775"/>
        <v>0</v>
      </c>
      <c r="AR1212" s="14">
        <f t="shared" si="776"/>
        <v>0</v>
      </c>
      <c r="AS1212" s="13">
        <f t="shared" si="777"/>
        <v>0</v>
      </c>
      <c r="AT1212" s="14"/>
      <c r="AU1212" s="13">
        <f t="shared" si="778"/>
        <v>0</v>
      </c>
      <c r="AV1212" s="14">
        <f t="shared" si="779"/>
        <v>0</v>
      </c>
      <c r="AW1212" s="13">
        <f t="shared" si="780"/>
        <v>0</v>
      </c>
      <c r="AX1212" s="14">
        <f t="shared" si="781"/>
        <v>0</v>
      </c>
      <c r="AY1212" s="13">
        <f t="shared" si="782"/>
        <v>0</v>
      </c>
      <c r="AZ1212" s="14"/>
      <c r="BA1212" s="13">
        <f t="shared" si="783"/>
        <v>0</v>
      </c>
      <c r="BB1212" s="14">
        <f t="shared" si="784"/>
        <v>0</v>
      </c>
      <c r="BC1212" s="13">
        <f t="shared" si="785"/>
        <v>24.150416666666242</v>
      </c>
      <c r="BD1212" s="14">
        <f t="shared" si="786"/>
        <v>1</v>
      </c>
      <c r="BE1212" s="13">
        <f t="shared" si="787"/>
        <v>0</v>
      </c>
    </row>
    <row r="1213" spans="1:57" x14ac:dyDescent="0.25">
      <c r="A1213" s="23">
        <f t="shared" si="788"/>
        <v>24.170416666666242</v>
      </c>
      <c r="B1213" s="8"/>
      <c r="C1213" s="10"/>
      <c r="D1213" s="10"/>
      <c r="E1213" t="s">
        <v>11</v>
      </c>
      <c r="F1213" s="10"/>
      <c r="G1213" t="s">
        <v>11</v>
      </c>
      <c r="H1213" s="32"/>
      <c r="I1213" s="32"/>
      <c r="K1213" s="13">
        <f t="shared" si="748"/>
        <v>0</v>
      </c>
      <c r="L1213" s="14">
        <f t="shared" si="762"/>
        <v>0</v>
      </c>
      <c r="M1213" s="13">
        <f t="shared" si="749"/>
        <v>0</v>
      </c>
      <c r="N1213" s="14">
        <f t="shared" si="763"/>
        <v>0</v>
      </c>
      <c r="O1213" s="13">
        <f t="shared" si="750"/>
        <v>0</v>
      </c>
      <c r="P1213" s="14"/>
      <c r="Q1213" s="13">
        <f t="shared" si="751"/>
        <v>0</v>
      </c>
      <c r="R1213" s="14">
        <f t="shared" si="764"/>
        <v>0</v>
      </c>
      <c r="S1213" s="13">
        <f t="shared" si="752"/>
        <v>0</v>
      </c>
      <c r="T1213" s="14">
        <f t="shared" si="765"/>
        <v>0</v>
      </c>
      <c r="U1213" s="13">
        <f t="shared" si="753"/>
        <v>0</v>
      </c>
      <c r="V1213" s="14"/>
      <c r="W1213" s="13">
        <f t="shared" si="754"/>
        <v>0</v>
      </c>
      <c r="X1213" s="14">
        <f t="shared" si="766"/>
        <v>0</v>
      </c>
      <c r="Y1213" s="13">
        <f t="shared" si="755"/>
        <v>0</v>
      </c>
      <c r="Z1213" s="14">
        <f t="shared" si="767"/>
        <v>0</v>
      </c>
      <c r="AA1213" s="13">
        <f t="shared" si="756"/>
        <v>0</v>
      </c>
      <c r="AB1213" s="14"/>
      <c r="AC1213" s="13">
        <f t="shared" si="757"/>
        <v>0</v>
      </c>
      <c r="AD1213" s="14">
        <f t="shared" si="768"/>
        <v>0</v>
      </c>
      <c r="AE1213" s="13">
        <f t="shared" si="758"/>
        <v>0</v>
      </c>
      <c r="AF1213" s="14">
        <f t="shared" si="769"/>
        <v>0</v>
      </c>
      <c r="AG1213" s="13">
        <f t="shared" si="759"/>
        <v>0</v>
      </c>
      <c r="AH1213" s="14"/>
      <c r="AI1213" s="13">
        <f t="shared" si="760"/>
        <v>0</v>
      </c>
      <c r="AJ1213" s="14">
        <f t="shared" si="770"/>
        <v>0</v>
      </c>
      <c r="AK1213" s="13">
        <f t="shared" si="761"/>
        <v>0</v>
      </c>
      <c r="AL1213" s="14">
        <f t="shared" si="771"/>
        <v>0</v>
      </c>
      <c r="AM1213" s="13">
        <f t="shared" si="772"/>
        <v>0</v>
      </c>
      <c r="AN1213" s="14"/>
      <c r="AO1213" s="13">
        <f t="shared" si="773"/>
        <v>0</v>
      </c>
      <c r="AP1213" s="14">
        <f t="shared" si="774"/>
        <v>0</v>
      </c>
      <c r="AQ1213" s="13">
        <f t="shared" si="775"/>
        <v>0</v>
      </c>
      <c r="AR1213" s="14">
        <f t="shared" si="776"/>
        <v>0</v>
      </c>
      <c r="AS1213" s="13">
        <f t="shared" si="777"/>
        <v>0</v>
      </c>
      <c r="AT1213" s="14"/>
      <c r="AU1213" s="13">
        <f t="shared" si="778"/>
        <v>0</v>
      </c>
      <c r="AV1213" s="14">
        <f t="shared" si="779"/>
        <v>0</v>
      </c>
      <c r="AW1213" s="13">
        <f t="shared" si="780"/>
        <v>0</v>
      </c>
      <c r="AX1213" s="14">
        <f t="shared" si="781"/>
        <v>0</v>
      </c>
      <c r="AY1213" s="13">
        <f t="shared" si="782"/>
        <v>0</v>
      </c>
      <c r="AZ1213" s="14"/>
      <c r="BA1213" s="13">
        <f t="shared" si="783"/>
        <v>0</v>
      </c>
      <c r="BB1213" s="14">
        <f t="shared" si="784"/>
        <v>0</v>
      </c>
      <c r="BC1213" s="13">
        <f t="shared" si="785"/>
        <v>0</v>
      </c>
      <c r="BD1213" s="14">
        <f t="shared" si="786"/>
        <v>0</v>
      </c>
      <c r="BE1213" s="13">
        <f t="shared" si="787"/>
        <v>0</v>
      </c>
    </row>
    <row r="1214" spans="1:57" x14ac:dyDescent="0.25">
      <c r="A1214" s="23">
        <f t="shared" si="788"/>
        <v>24.190416666666241</v>
      </c>
      <c r="B1214" s="8"/>
      <c r="C1214" s="10"/>
      <c r="D1214" s="10"/>
      <c r="E1214" t="s">
        <v>11</v>
      </c>
      <c r="F1214" s="10"/>
      <c r="G1214" t="s">
        <v>11</v>
      </c>
      <c r="K1214" s="13">
        <f t="shared" si="748"/>
        <v>0</v>
      </c>
      <c r="L1214" s="14">
        <f t="shared" si="762"/>
        <v>0</v>
      </c>
      <c r="M1214" s="13">
        <f t="shared" si="749"/>
        <v>0</v>
      </c>
      <c r="N1214" s="14">
        <f t="shared" si="763"/>
        <v>0</v>
      </c>
      <c r="O1214" s="13">
        <f t="shared" si="750"/>
        <v>0</v>
      </c>
      <c r="P1214" s="14"/>
      <c r="Q1214" s="13">
        <f t="shared" si="751"/>
        <v>0</v>
      </c>
      <c r="R1214" s="14">
        <f t="shared" si="764"/>
        <v>0</v>
      </c>
      <c r="S1214" s="13">
        <f t="shared" si="752"/>
        <v>0</v>
      </c>
      <c r="T1214" s="14">
        <f t="shared" si="765"/>
        <v>0</v>
      </c>
      <c r="U1214" s="13">
        <f t="shared" si="753"/>
        <v>0</v>
      </c>
      <c r="V1214" s="14"/>
      <c r="W1214" s="13">
        <f t="shared" si="754"/>
        <v>0</v>
      </c>
      <c r="X1214" s="14">
        <f t="shared" si="766"/>
        <v>0</v>
      </c>
      <c r="Y1214" s="13">
        <f t="shared" si="755"/>
        <v>0</v>
      </c>
      <c r="Z1214" s="14">
        <f t="shared" si="767"/>
        <v>0</v>
      </c>
      <c r="AA1214" s="13">
        <f t="shared" si="756"/>
        <v>0</v>
      </c>
      <c r="AB1214" s="14"/>
      <c r="AC1214" s="13">
        <f t="shared" si="757"/>
        <v>0</v>
      </c>
      <c r="AD1214" s="14">
        <f t="shared" si="768"/>
        <v>0</v>
      </c>
      <c r="AE1214" s="13">
        <f t="shared" si="758"/>
        <v>0</v>
      </c>
      <c r="AF1214" s="14">
        <f t="shared" si="769"/>
        <v>0</v>
      </c>
      <c r="AG1214" s="13">
        <f t="shared" si="759"/>
        <v>0</v>
      </c>
      <c r="AH1214" s="14"/>
      <c r="AI1214" s="13">
        <f t="shared" si="760"/>
        <v>0</v>
      </c>
      <c r="AJ1214" s="14">
        <f t="shared" si="770"/>
        <v>0</v>
      </c>
      <c r="AK1214" s="13">
        <f t="shared" si="761"/>
        <v>0</v>
      </c>
      <c r="AL1214" s="14">
        <f t="shared" si="771"/>
        <v>0</v>
      </c>
      <c r="AM1214" s="13">
        <f t="shared" si="772"/>
        <v>0</v>
      </c>
      <c r="AN1214" s="14"/>
      <c r="AO1214" s="13">
        <f t="shared" si="773"/>
        <v>0</v>
      </c>
      <c r="AP1214" s="14">
        <f t="shared" si="774"/>
        <v>0</v>
      </c>
      <c r="AQ1214" s="13">
        <f t="shared" si="775"/>
        <v>0</v>
      </c>
      <c r="AR1214" s="14">
        <f t="shared" si="776"/>
        <v>0</v>
      </c>
      <c r="AS1214" s="13">
        <f t="shared" si="777"/>
        <v>0</v>
      </c>
      <c r="AT1214" s="14"/>
      <c r="AU1214" s="13">
        <f t="shared" si="778"/>
        <v>0</v>
      </c>
      <c r="AV1214" s="14">
        <f t="shared" si="779"/>
        <v>0</v>
      </c>
      <c r="AW1214" s="13">
        <f t="shared" si="780"/>
        <v>0</v>
      </c>
      <c r="AX1214" s="14">
        <f t="shared" si="781"/>
        <v>0</v>
      </c>
      <c r="AY1214" s="13">
        <f t="shared" si="782"/>
        <v>0</v>
      </c>
      <c r="AZ1214" s="14"/>
      <c r="BA1214" s="13">
        <f t="shared" si="783"/>
        <v>0</v>
      </c>
      <c r="BB1214" s="14">
        <f t="shared" si="784"/>
        <v>0</v>
      </c>
      <c r="BC1214" s="13">
        <f t="shared" si="785"/>
        <v>0</v>
      </c>
      <c r="BD1214" s="14">
        <f t="shared" si="786"/>
        <v>0</v>
      </c>
      <c r="BE1214" s="13">
        <f t="shared" si="787"/>
        <v>0</v>
      </c>
    </row>
    <row r="1215" spans="1:57" x14ac:dyDescent="0.25">
      <c r="A1215" s="23">
        <f t="shared" si="788"/>
        <v>24.210416666666241</v>
      </c>
      <c r="B1215" s="8"/>
      <c r="C1215" s="10"/>
      <c r="D1215" s="10"/>
      <c r="E1215" t="s">
        <v>11</v>
      </c>
      <c r="F1215" s="10"/>
      <c r="G1215" t="s">
        <v>11</v>
      </c>
      <c r="H1215" s="10"/>
      <c r="I1215" s="32"/>
      <c r="K1215" s="13">
        <f t="shared" si="748"/>
        <v>0</v>
      </c>
      <c r="L1215" s="14">
        <f t="shared" si="762"/>
        <v>0</v>
      </c>
      <c r="M1215" s="13">
        <f t="shared" si="749"/>
        <v>0</v>
      </c>
      <c r="N1215" s="14">
        <f t="shared" si="763"/>
        <v>0</v>
      </c>
      <c r="O1215" s="13">
        <f t="shared" si="750"/>
        <v>0</v>
      </c>
      <c r="P1215" s="14"/>
      <c r="Q1215" s="13">
        <f t="shared" si="751"/>
        <v>0</v>
      </c>
      <c r="R1215" s="14">
        <f t="shared" si="764"/>
        <v>0</v>
      </c>
      <c r="S1215" s="13">
        <f t="shared" si="752"/>
        <v>0</v>
      </c>
      <c r="T1215" s="14">
        <f t="shared" si="765"/>
        <v>0</v>
      </c>
      <c r="U1215" s="13">
        <f t="shared" si="753"/>
        <v>0</v>
      </c>
      <c r="V1215" s="14"/>
      <c r="W1215" s="13">
        <f t="shared" si="754"/>
        <v>0</v>
      </c>
      <c r="X1215" s="14">
        <f t="shared" si="766"/>
        <v>0</v>
      </c>
      <c r="Y1215" s="13">
        <f t="shared" si="755"/>
        <v>0</v>
      </c>
      <c r="Z1215" s="14">
        <f t="shared" si="767"/>
        <v>0</v>
      </c>
      <c r="AA1215" s="13">
        <f t="shared" si="756"/>
        <v>0</v>
      </c>
      <c r="AB1215" s="14"/>
      <c r="AC1215" s="13">
        <f t="shared" si="757"/>
        <v>0</v>
      </c>
      <c r="AD1215" s="14">
        <f t="shared" si="768"/>
        <v>0</v>
      </c>
      <c r="AE1215" s="13">
        <f t="shared" si="758"/>
        <v>0</v>
      </c>
      <c r="AF1215" s="14">
        <f t="shared" si="769"/>
        <v>0</v>
      </c>
      <c r="AG1215" s="13">
        <f t="shared" si="759"/>
        <v>0</v>
      </c>
      <c r="AH1215" s="14"/>
      <c r="AI1215" s="13">
        <f t="shared" si="760"/>
        <v>0</v>
      </c>
      <c r="AJ1215" s="14">
        <f t="shared" si="770"/>
        <v>0</v>
      </c>
      <c r="AK1215" s="13">
        <f t="shared" si="761"/>
        <v>0</v>
      </c>
      <c r="AL1215" s="14">
        <f t="shared" si="771"/>
        <v>0</v>
      </c>
      <c r="AM1215" s="13">
        <f t="shared" si="772"/>
        <v>0</v>
      </c>
      <c r="AN1215" s="14"/>
      <c r="AO1215" s="13">
        <f t="shared" si="773"/>
        <v>0</v>
      </c>
      <c r="AP1215" s="14">
        <f t="shared" si="774"/>
        <v>0</v>
      </c>
      <c r="AQ1215" s="13">
        <f t="shared" si="775"/>
        <v>0</v>
      </c>
      <c r="AR1215" s="14">
        <f t="shared" si="776"/>
        <v>0</v>
      </c>
      <c r="AS1215" s="13">
        <f t="shared" si="777"/>
        <v>0</v>
      </c>
      <c r="AT1215" s="14"/>
      <c r="AU1215" s="13">
        <f t="shared" si="778"/>
        <v>0</v>
      </c>
      <c r="AV1215" s="14">
        <f t="shared" si="779"/>
        <v>0</v>
      </c>
      <c r="AW1215" s="13">
        <f t="shared" si="780"/>
        <v>0</v>
      </c>
      <c r="AX1215" s="14">
        <f t="shared" si="781"/>
        <v>0</v>
      </c>
      <c r="AY1215" s="13">
        <f t="shared" si="782"/>
        <v>0</v>
      </c>
      <c r="AZ1215" s="14"/>
      <c r="BA1215" s="13">
        <f t="shared" si="783"/>
        <v>0</v>
      </c>
      <c r="BB1215" s="14">
        <f t="shared" si="784"/>
        <v>0</v>
      </c>
      <c r="BC1215" s="13">
        <f t="shared" si="785"/>
        <v>0</v>
      </c>
      <c r="BD1215" s="14">
        <f t="shared" si="786"/>
        <v>0</v>
      </c>
      <c r="BE1215" s="13">
        <f t="shared" si="787"/>
        <v>0</v>
      </c>
    </row>
    <row r="1216" spans="1:57" x14ac:dyDescent="0.25">
      <c r="A1216" s="23">
        <f t="shared" si="788"/>
        <v>24.23041666666624</v>
      </c>
      <c r="B1216" s="8" t="s">
        <v>15</v>
      </c>
      <c r="C1216" s="10"/>
      <c r="D1216" s="10"/>
      <c r="E1216" t="s">
        <v>11</v>
      </c>
      <c r="F1216" s="10"/>
      <c r="G1216" s="11" t="s">
        <v>20</v>
      </c>
      <c r="H1216" s="10"/>
      <c r="I1216" s="32"/>
      <c r="K1216" s="13">
        <f t="shared" si="748"/>
        <v>0</v>
      </c>
      <c r="L1216" s="14">
        <f t="shared" si="762"/>
        <v>0</v>
      </c>
      <c r="M1216" s="13">
        <f t="shared" si="749"/>
        <v>0</v>
      </c>
      <c r="N1216" s="14">
        <f t="shared" si="763"/>
        <v>0</v>
      </c>
      <c r="O1216" s="13">
        <f t="shared" si="750"/>
        <v>0</v>
      </c>
      <c r="P1216" s="14"/>
      <c r="Q1216" s="13">
        <f t="shared" si="751"/>
        <v>0</v>
      </c>
      <c r="R1216" s="14">
        <f t="shared" si="764"/>
        <v>0</v>
      </c>
      <c r="S1216" s="13">
        <f t="shared" si="752"/>
        <v>0</v>
      </c>
      <c r="T1216" s="14">
        <f t="shared" si="765"/>
        <v>0</v>
      </c>
      <c r="U1216" s="13">
        <f t="shared" si="753"/>
        <v>0</v>
      </c>
      <c r="V1216" s="14"/>
      <c r="W1216" s="13">
        <f t="shared" si="754"/>
        <v>0</v>
      </c>
      <c r="X1216" s="14">
        <f t="shared" si="766"/>
        <v>0</v>
      </c>
      <c r="Y1216" s="13">
        <f t="shared" si="755"/>
        <v>0</v>
      </c>
      <c r="Z1216" s="14">
        <f t="shared" si="767"/>
        <v>0</v>
      </c>
      <c r="AA1216" s="13">
        <f t="shared" si="756"/>
        <v>0</v>
      </c>
      <c r="AB1216" s="14"/>
      <c r="AC1216" s="13">
        <f t="shared" si="757"/>
        <v>0</v>
      </c>
      <c r="AD1216" s="14">
        <f t="shared" si="768"/>
        <v>0</v>
      </c>
      <c r="AE1216" s="13">
        <f t="shared" si="758"/>
        <v>0</v>
      </c>
      <c r="AF1216" s="14">
        <f t="shared" si="769"/>
        <v>0</v>
      </c>
      <c r="AG1216" s="13">
        <f t="shared" si="759"/>
        <v>0</v>
      </c>
      <c r="AH1216" s="14"/>
      <c r="AI1216" s="13">
        <f t="shared" si="760"/>
        <v>0</v>
      </c>
      <c r="AJ1216" s="14">
        <f t="shared" si="770"/>
        <v>0</v>
      </c>
      <c r="AK1216" s="13">
        <f t="shared" si="761"/>
        <v>24.23041666666624</v>
      </c>
      <c r="AL1216" s="14">
        <f t="shared" si="771"/>
        <v>1</v>
      </c>
      <c r="AM1216" s="13">
        <f t="shared" si="772"/>
        <v>0</v>
      </c>
      <c r="AN1216" s="14"/>
      <c r="AO1216" s="13">
        <f t="shared" si="773"/>
        <v>0</v>
      </c>
      <c r="AP1216" s="14">
        <f t="shared" si="774"/>
        <v>0</v>
      </c>
      <c r="AQ1216" s="13">
        <f t="shared" si="775"/>
        <v>0</v>
      </c>
      <c r="AR1216" s="14">
        <f t="shared" si="776"/>
        <v>0</v>
      </c>
      <c r="AS1216" s="13">
        <f t="shared" si="777"/>
        <v>0</v>
      </c>
      <c r="AT1216" s="14"/>
      <c r="AU1216" s="13">
        <f t="shared" si="778"/>
        <v>0</v>
      </c>
      <c r="AV1216" s="14">
        <f t="shared" si="779"/>
        <v>0</v>
      </c>
      <c r="AW1216" s="13">
        <f t="shared" si="780"/>
        <v>0</v>
      </c>
      <c r="AX1216" s="14">
        <f t="shared" si="781"/>
        <v>0</v>
      </c>
      <c r="AY1216" s="13">
        <f t="shared" si="782"/>
        <v>0</v>
      </c>
      <c r="AZ1216" s="14"/>
      <c r="BA1216" s="13">
        <f t="shared" si="783"/>
        <v>0</v>
      </c>
      <c r="BB1216" s="14">
        <f t="shared" si="784"/>
        <v>0</v>
      </c>
      <c r="BC1216" s="13">
        <f t="shared" si="785"/>
        <v>0</v>
      </c>
      <c r="BD1216" s="14">
        <f t="shared" si="786"/>
        <v>0</v>
      </c>
      <c r="BE1216" s="13">
        <f t="shared" si="787"/>
        <v>0</v>
      </c>
    </row>
    <row r="1217" spans="1:57" x14ac:dyDescent="0.25">
      <c r="A1217" s="23">
        <f t="shared" si="788"/>
        <v>24.25041666666624</v>
      </c>
      <c r="B1217" s="8"/>
      <c r="C1217" s="10"/>
      <c r="E1217" t="s">
        <v>11</v>
      </c>
      <c r="F1217" s="10"/>
      <c r="H1217" s="10"/>
      <c r="I1217" s="11"/>
      <c r="J1217" s="11"/>
      <c r="K1217" s="13">
        <f t="shared" si="748"/>
        <v>0</v>
      </c>
      <c r="L1217" s="14">
        <f t="shared" si="762"/>
        <v>0</v>
      </c>
      <c r="M1217" s="13">
        <f t="shared" si="749"/>
        <v>0</v>
      </c>
      <c r="N1217" s="14">
        <f t="shared" si="763"/>
        <v>0</v>
      </c>
      <c r="O1217" s="13">
        <f t="shared" si="750"/>
        <v>0</v>
      </c>
      <c r="P1217" s="14"/>
      <c r="Q1217" s="13">
        <f t="shared" si="751"/>
        <v>0</v>
      </c>
      <c r="R1217" s="14">
        <f t="shared" si="764"/>
        <v>0</v>
      </c>
      <c r="S1217" s="13">
        <f t="shared" si="752"/>
        <v>0</v>
      </c>
      <c r="T1217" s="14">
        <f t="shared" si="765"/>
        <v>0</v>
      </c>
      <c r="U1217" s="13">
        <f t="shared" si="753"/>
        <v>0</v>
      </c>
      <c r="V1217" s="14"/>
      <c r="W1217" s="13">
        <f t="shared" si="754"/>
        <v>0</v>
      </c>
      <c r="X1217" s="14">
        <f t="shared" si="766"/>
        <v>0</v>
      </c>
      <c r="Y1217" s="13">
        <f t="shared" si="755"/>
        <v>0</v>
      </c>
      <c r="Z1217" s="14">
        <f t="shared" si="767"/>
        <v>0</v>
      </c>
      <c r="AA1217" s="13">
        <f t="shared" si="756"/>
        <v>0</v>
      </c>
      <c r="AB1217" s="14"/>
      <c r="AC1217" s="13">
        <f t="shared" si="757"/>
        <v>0</v>
      </c>
      <c r="AD1217" s="14">
        <f t="shared" si="768"/>
        <v>0</v>
      </c>
      <c r="AE1217" s="13">
        <f t="shared" si="758"/>
        <v>0</v>
      </c>
      <c r="AF1217" s="14">
        <f t="shared" si="769"/>
        <v>0</v>
      </c>
      <c r="AG1217" s="13">
        <f t="shared" si="759"/>
        <v>0</v>
      </c>
      <c r="AH1217" s="14"/>
      <c r="AI1217" s="13">
        <f t="shared" si="760"/>
        <v>0</v>
      </c>
      <c r="AJ1217" s="14">
        <f t="shared" si="770"/>
        <v>0</v>
      </c>
      <c r="AK1217" s="13">
        <f t="shared" si="761"/>
        <v>0</v>
      </c>
      <c r="AL1217" s="14">
        <f t="shared" si="771"/>
        <v>0</v>
      </c>
      <c r="AM1217" s="13">
        <f t="shared" si="772"/>
        <v>0</v>
      </c>
      <c r="AN1217" s="14"/>
      <c r="AO1217" s="13">
        <f t="shared" si="773"/>
        <v>0</v>
      </c>
      <c r="AP1217" s="14">
        <f t="shared" si="774"/>
        <v>0</v>
      </c>
      <c r="AQ1217" s="13">
        <f t="shared" si="775"/>
        <v>0</v>
      </c>
      <c r="AR1217" s="14">
        <f t="shared" si="776"/>
        <v>0</v>
      </c>
      <c r="AS1217" s="13">
        <f t="shared" si="777"/>
        <v>0</v>
      </c>
      <c r="AT1217" s="14"/>
      <c r="AU1217" s="13">
        <f t="shared" si="778"/>
        <v>0</v>
      </c>
      <c r="AV1217" s="14">
        <f t="shared" si="779"/>
        <v>0</v>
      </c>
      <c r="AW1217" s="13">
        <f t="shared" si="780"/>
        <v>0</v>
      </c>
      <c r="AX1217" s="14">
        <f t="shared" si="781"/>
        <v>0</v>
      </c>
      <c r="AY1217" s="13">
        <f t="shared" si="782"/>
        <v>0</v>
      </c>
      <c r="AZ1217" s="14"/>
      <c r="BA1217" s="13">
        <f t="shared" si="783"/>
        <v>0</v>
      </c>
      <c r="BB1217" s="14">
        <f t="shared" si="784"/>
        <v>0</v>
      </c>
      <c r="BC1217" s="13">
        <f t="shared" si="785"/>
        <v>0</v>
      </c>
      <c r="BD1217" s="14">
        <f t="shared" si="786"/>
        <v>0</v>
      </c>
      <c r="BE1217" s="13">
        <f t="shared" si="787"/>
        <v>0</v>
      </c>
    </row>
    <row r="1218" spans="1:57" x14ac:dyDescent="0.25">
      <c r="A1218" s="23">
        <f t="shared" si="788"/>
        <v>24.27041666666624</v>
      </c>
      <c r="B1218" s="8"/>
      <c r="C1218" s="10"/>
      <c r="E1218" t="s">
        <v>11</v>
      </c>
      <c r="F1218" s="10"/>
      <c r="G1218" s="11"/>
      <c r="H1218" s="10"/>
      <c r="I1218" s="10"/>
      <c r="J1218" s="7"/>
      <c r="K1218" s="13">
        <f t="shared" si="748"/>
        <v>0</v>
      </c>
      <c r="L1218" s="14">
        <f t="shared" si="762"/>
        <v>0</v>
      </c>
      <c r="M1218" s="13">
        <f t="shared" si="749"/>
        <v>0</v>
      </c>
      <c r="N1218" s="14">
        <f t="shared" si="763"/>
        <v>0</v>
      </c>
      <c r="O1218" s="13">
        <f t="shared" si="750"/>
        <v>0</v>
      </c>
      <c r="P1218" s="14"/>
      <c r="Q1218" s="13">
        <f t="shared" si="751"/>
        <v>0</v>
      </c>
      <c r="R1218" s="14">
        <f t="shared" si="764"/>
        <v>0</v>
      </c>
      <c r="S1218" s="13">
        <f t="shared" si="752"/>
        <v>0</v>
      </c>
      <c r="T1218" s="14">
        <f t="shared" si="765"/>
        <v>0</v>
      </c>
      <c r="U1218" s="13">
        <f t="shared" si="753"/>
        <v>0</v>
      </c>
      <c r="V1218" s="14"/>
      <c r="W1218" s="13">
        <f t="shared" si="754"/>
        <v>0</v>
      </c>
      <c r="X1218" s="14">
        <f t="shared" si="766"/>
        <v>0</v>
      </c>
      <c r="Y1218" s="13">
        <f t="shared" si="755"/>
        <v>0</v>
      </c>
      <c r="Z1218" s="14">
        <f t="shared" si="767"/>
        <v>0</v>
      </c>
      <c r="AA1218" s="13">
        <f t="shared" si="756"/>
        <v>0</v>
      </c>
      <c r="AB1218" s="14"/>
      <c r="AC1218" s="13">
        <f t="shared" si="757"/>
        <v>0</v>
      </c>
      <c r="AD1218" s="14">
        <f t="shared" si="768"/>
        <v>0</v>
      </c>
      <c r="AE1218" s="13">
        <f t="shared" si="758"/>
        <v>0</v>
      </c>
      <c r="AF1218" s="14">
        <f t="shared" si="769"/>
        <v>0</v>
      </c>
      <c r="AG1218" s="13">
        <f t="shared" si="759"/>
        <v>0</v>
      </c>
      <c r="AH1218" s="14"/>
      <c r="AI1218" s="13">
        <f t="shared" si="760"/>
        <v>0</v>
      </c>
      <c r="AJ1218" s="14">
        <f t="shared" si="770"/>
        <v>0</v>
      </c>
      <c r="AK1218" s="13">
        <f t="shared" si="761"/>
        <v>0</v>
      </c>
      <c r="AL1218" s="14">
        <f t="shared" si="771"/>
        <v>0</v>
      </c>
      <c r="AM1218" s="13">
        <f t="shared" si="772"/>
        <v>0</v>
      </c>
      <c r="AN1218" s="14"/>
      <c r="AO1218" s="13">
        <f t="shared" si="773"/>
        <v>0</v>
      </c>
      <c r="AP1218" s="14">
        <f t="shared" si="774"/>
        <v>0</v>
      </c>
      <c r="AQ1218" s="13">
        <f t="shared" si="775"/>
        <v>0</v>
      </c>
      <c r="AR1218" s="14">
        <f t="shared" si="776"/>
        <v>0</v>
      </c>
      <c r="AS1218" s="13">
        <f t="shared" si="777"/>
        <v>0</v>
      </c>
      <c r="AT1218" s="14"/>
      <c r="AU1218" s="13">
        <f t="shared" si="778"/>
        <v>0</v>
      </c>
      <c r="AV1218" s="14">
        <f t="shared" si="779"/>
        <v>0</v>
      </c>
      <c r="AW1218" s="13">
        <f t="shared" si="780"/>
        <v>0</v>
      </c>
      <c r="AX1218" s="14">
        <f t="shared" si="781"/>
        <v>0</v>
      </c>
      <c r="AY1218" s="13">
        <f t="shared" si="782"/>
        <v>0</v>
      </c>
      <c r="AZ1218" s="14"/>
      <c r="BA1218" s="13">
        <f t="shared" si="783"/>
        <v>0</v>
      </c>
      <c r="BB1218" s="14">
        <f t="shared" si="784"/>
        <v>0</v>
      </c>
      <c r="BC1218" s="13">
        <f t="shared" si="785"/>
        <v>0</v>
      </c>
      <c r="BD1218" s="14">
        <f t="shared" si="786"/>
        <v>0</v>
      </c>
      <c r="BE1218" s="13">
        <f t="shared" si="787"/>
        <v>0</v>
      </c>
    </row>
    <row r="1219" spans="1:57" x14ac:dyDescent="0.25">
      <c r="A1219" s="23">
        <f t="shared" si="788"/>
        <v>24.290416666666239</v>
      </c>
      <c r="B1219" s="8"/>
      <c r="C1219" s="10"/>
      <c r="E1219" t="s">
        <v>11</v>
      </c>
      <c r="F1219" s="10"/>
      <c r="G1219" s="7"/>
      <c r="H1219" s="10"/>
      <c r="I1219" s="10"/>
      <c r="J1219" s="7"/>
      <c r="K1219" s="13">
        <f t="shared" si="748"/>
        <v>0</v>
      </c>
      <c r="L1219" s="14">
        <f t="shared" si="762"/>
        <v>0</v>
      </c>
      <c r="M1219" s="13">
        <f t="shared" si="749"/>
        <v>0</v>
      </c>
      <c r="N1219" s="14">
        <f t="shared" si="763"/>
        <v>0</v>
      </c>
      <c r="O1219" s="13">
        <f t="shared" si="750"/>
        <v>0</v>
      </c>
      <c r="P1219" s="14"/>
      <c r="Q1219" s="13">
        <f t="shared" si="751"/>
        <v>0</v>
      </c>
      <c r="R1219" s="14">
        <f t="shared" si="764"/>
        <v>0</v>
      </c>
      <c r="S1219" s="13">
        <f t="shared" si="752"/>
        <v>0</v>
      </c>
      <c r="T1219" s="14">
        <f t="shared" si="765"/>
        <v>0</v>
      </c>
      <c r="U1219" s="13">
        <f t="shared" si="753"/>
        <v>0</v>
      </c>
      <c r="V1219" s="14"/>
      <c r="W1219" s="13">
        <f t="shared" si="754"/>
        <v>0</v>
      </c>
      <c r="X1219" s="14">
        <f t="shared" si="766"/>
        <v>0</v>
      </c>
      <c r="Y1219" s="13">
        <f t="shared" si="755"/>
        <v>0</v>
      </c>
      <c r="Z1219" s="14">
        <f t="shared" si="767"/>
        <v>0</v>
      </c>
      <c r="AA1219" s="13">
        <f t="shared" si="756"/>
        <v>0</v>
      </c>
      <c r="AB1219" s="14"/>
      <c r="AC1219" s="13">
        <f t="shared" si="757"/>
        <v>0</v>
      </c>
      <c r="AD1219" s="14">
        <f t="shared" si="768"/>
        <v>0</v>
      </c>
      <c r="AE1219" s="13">
        <f t="shared" si="758"/>
        <v>0</v>
      </c>
      <c r="AF1219" s="14">
        <f t="shared" si="769"/>
        <v>0</v>
      </c>
      <c r="AG1219" s="13">
        <f t="shared" si="759"/>
        <v>0</v>
      </c>
      <c r="AH1219" s="14"/>
      <c r="AI1219" s="13">
        <f t="shared" si="760"/>
        <v>0</v>
      </c>
      <c r="AJ1219" s="14">
        <f t="shared" si="770"/>
        <v>0</v>
      </c>
      <c r="AK1219" s="13">
        <f t="shared" si="761"/>
        <v>0</v>
      </c>
      <c r="AL1219" s="14">
        <f t="shared" si="771"/>
        <v>0</v>
      </c>
      <c r="AM1219" s="13">
        <f t="shared" si="772"/>
        <v>0</v>
      </c>
      <c r="AN1219" s="14"/>
      <c r="AO1219" s="13">
        <f t="shared" si="773"/>
        <v>0</v>
      </c>
      <c r="AP1219" s="14">
        <f t="shared" si="774"/>
        <v>0</v>
      </c>
      <c r="AQ1219" s="13">
        <f t="shared" si="775"/>
        <v>0</v>
      </c>
      <c r="AR1219" s="14">
        <f t="shared" si="776"/>
        <v>0</v>
      </c>
      <c r="AS1219" s="13">
        <f t="shared" si="777"/>
        <v>0</v>
      </c>
      <c r="AT1219" s="14"/>
      <c r="AU1219" s="13">
        <f t="shared" si="778"/>
        <v>0</v>
      </c>
      <c r="AV1219" s="14">
        <f t="shared" si="779"/>
        <v>0</v>
      </c>
      <c r="AW1219" s="13">
        <f t="shared" si="780"/>
        <v>0</v>
      </c>
      <c r="AX1219" s="14">
        <f t="shared" si="781"/>
        <v>0</v>
      </c>
      <c r="AY1219" s="13">
        <f t="shared" si="782"/>
        <v>0</v>
      </c>
      <c r="AZ1219" s="14"/>
      <c r="BA1219" s="13">
        <f t="shared" si="783"/>
        <v>0</v>
      </c>
      <c r="BB1219" s="14">
        <f t="shared" si="784"/>
        <v>0</v>
      </c>
      <c r="BC1219" s="13">
        <f t="shared" si="785"/>
        <v>0</v>
      </c>
      <c r="BD1219" s="14">
        <f t="shared" si="786"/>
        <v>0</v>
      </c>
      <c r="BE1219" s="13">
        <f t="shared" si="787"/>
        <v>0</v>
      </c>
    </row>
    <row r="1220" spans="1:57" x14ac:dyDescent="0.25">
      <c r="A1220" s="23">
        <f t="shared" si="788"/>
        <v>24.310416666666239</v>
      </c>
      <c r="B1220" s="8" t="s">
        <v>18</v>
      </c>
      <c r="C1220" s="10"/>
      <c r="E1220" s="11" t="s">
        <v>20</v>
      </c>
      <c r="F1220" s="10"/>
      <c r="G1220" s="7"/>
      <c r="H1220" s="10"/>
      <c r="I1220" s="10"/>
      <c r="J1220" s="7"/>
      <c r="K1220" s="13">
        <f t="shared" si="748"/>
        <v>0</v>
      </c>
      <c r="L1220" s="14">
        <f t="shared" si="762"/>
        <v>0</v>
      </c>
      <c r="M1220" s="13">
        <f t="shared" si="749"/>
        <v>0</v>
      </c>
      <c r="N1220" s="14">
        <f t="shared" si="763"/>
        <v>0</v>
      </c>
      <c r="O1220" s="13">
        <f t="shared" si="750"/>
        <v>0</v>
      </c>
      <c r="P1220" s="14"/>
      <c r="Q1220" s="13">
        <f t="shared" si="751"/>
        <v>0</v>
      </c>
      <c r="R1220" s="14">
        <f t="shared" si="764"/>
        <v>0</v>
      </c>
      <c r="S1220" s="13">
        <f t="shared" si="752"/>
        <v>0</v>
      </c>
      <c r="T1220" s="14">
        <f t="shared" si="765"/>
        <v>0</v>
      </c>
      <c r="U1220" s="13">
        <f t="shared" si="753"/>
        <v>0</v>
      </c>
      <c r="V1220" s="14"/>
      <c r="W1220" s="13">
        <f t="shared" si="754"/>
        <v>0</v>
      </c>
      <c r="X1220" s="14">
        <f t="shared" si="766"/>
        <v>0</v>
      </c>
      <c r="Y1220" s="13">
        <f t="shared" si="755"/>
        <v>24.310416666666239</v>
      </c>
      <c r="Z1220" s="14">
        <f t="shared" si="767"/>
        <v>1</v>
      </c>
      <c r="AA1220" s="13">
        <f t="shared" si="756"/>
        <v>0</v>
      </c>
      <c r="AB1220" s="14"/>
      <c r="AC1220" s="13">
        <f t="shared" si="757"/>
        <v>0</v>
      </c>
      <c r="AD1220" s="14">
        <f t="shared" si="768"/>
        <v>0</v>
      </c>
      <c r="AE1220" s="13">
        <f t="shared" si="758"/>
        <v>0</v>
      </c>
      <c r="AF1220" s="14">
        <f t="shared" si="769"/>
        <v>0</v>
      </c>
      <c r="AG1220" s="13">
        <f t="shared" si="759"/>
        <v>0</v>
      </c>
      <c r="AH1220" s="14"/>
      <c r="AI1220" s="13">
        <f t="shared" si="760"/>
        <v>0</v>
      </c>
      <c r="AJ1220" s="14">
        <f t="shared" si="770"/>
        <v>0</v>
      </c>
      <c r="AK1220" s="13">
        <f t="shared" si="761"/>
        <v>0</v>
      </c>
      <c r="AL1220" s="14">
        <f t="shared" si="771"/>
        <v>0</v>
      </c>
      <c r="AM1220" s="13">
        <f t="shared" si="772"/>
        <v>0</v>
      </c>
      <c r="AN1220" s="14"/>
      <c r="AO1220" s="13">
        <f t="shared" si="773"/>
        <v>0</v>
      </c>
      <c r="AP1220" s="14">
        <f t="shared" si="774"/>
        <v>0</v>
      </c>
      <c r="AQ1220" s="13">
        <f t="shared" si="775"/>
        <v>0</v>
      </c>
      <c r="AR1220" s="14">
        <f t="shared" si="776"/>
        <v>0</v>
      </c>
      <c r="AS1220" s="13">
        <f t="shared" si="777"/>
        <v>0</v>
      </c>
      <c r="AT1220" s="14"/>
      <c r="AU1220" s="13">
        <f t="shared" si="778"/>
        <v>0</v>
      </c>
      <c r="AV1220" s="14">
        <f t="shared" si="779"/>
        <v>0</v>
      </c>
      <c r="AW1220" s="13">
        <f t="shared" si="780"/>
        <v>0</v>
      </c>
      <c r="AX1220" s="14">
        <f t="shared" si="781"/>
        <v>0</v>
      </c>
      <c r="AY1220" s="13">
        <f t="shared" si="782"/>
        <v>0</v>
      </c>
      <c r="AZ1220" s="14"/>
      <c r="BA1220" s="13">
        <f t="shared" si="783"/>
        <v>0</v>
      </c>
      <c r="BB1220" s="14">
        <f t="shared" si="784"/>
        <v>0</v>
      </c>
      <c r="BC1220" s="13">
        <f t="shared" si="785"/>
        <v>0</v>
      </c>
      <c r="BD1220" s="14">
        <f t="shared" si="786"/>
        <v>0</v>
      </c>
      <c r="BE1220" s="13">
        <f t="shared" si="787"/>
        <v>0</v>
      </c>
    </row>
    <row r="1221" spans="1:57" x14ac:dyDescent="0.25">
      <c r="A1221" s="23">
        <f t="shared" si="788"/>
        <v>24.330416666666238</v>
      </c>
      <c r="B1221" s="8" t="s">
        <v>13</v>
      </c>
      <c r="G1221" t="s">
        <v>11</v>
      </c>
      <c r="K1221" s="13">
        <f t="shared" ref="K1221:K1284" si="789">IF(B1221="Line 1 Fails",A1221,0)</f>
        <v>0</v>
      </c>
      <c r="L1221" s="14">
        <f t="shared" si="762"/>
        <v>0</v>
      </c>
      <c r="M1221" s="13">
        <f t="shared" ref="M1221:M1284" si="790">IF(B1221="Line 1 repd.",A1221,0)</f>
        <v>0</v>
      </c>
      <c r="N1221" s="14">
        <f t="shared" si="763"/>
        <v>0</v>
      </c>
      <c r="O1221" s="13">
        <f t="shared" ref="O1221:O1284" si="791">IF(C1221="Dn(waiting)",A1222-A1221,0)</f>
        <v>0</v>
      </c>
      <c r="P1221" s="14"/>
      <c r="Q1221" s="13">
        <f t="shared" ref="Q1221:Q1284" si="792">IF(B1221="Line 2 Fails",A1221,0)</f>
        <v>0</v>
      </c>
      <c r="R1221" s="14">
        <f t="shared" si="764"/>
        <v>0</v>
      </c>
      <c r="S1221" s="13">
        <f t="shared" ref="S1221:S1249" si="793">IF(B1221="Line 2 repd.",A1221,0)</f>
        <v>0</v>
      </c>
      <c r="T1221" s="14">
        <f t="shared" si="765"/>
        <v>0</v>
      </c>
      <c r="U1221" s="13">
        <f t="shared" ref="U1221:U1284" si="794">IF(D1221="Dn(waiting)",A1222-A1221,0)</f>
        <v>0</v>
      </c>
      <c r="V1221" s="14"/>
      <c r="W1221" s="13">
        <f t="shared" ref="W1221:W1284" si="795">IF(B1221="Line 3 Fails",A1221,0)</f>
        <v>0</v>
      </c>
      <c r="X1221" s="14">
        <f t="shared" si="766"/>
        <v>0</v>
      </c>
      <c r="Y1221" s="13">
        <f t="shared" ref="Y1221:Y1284" si="796">IF(B1221="Line 3 repd.",A1221,0)</f>
        <v>0</v>
      </c>
      <c r="Z1221" s="14">
        <f t="shared" si="767"/>
        <v>0</v>
      </c>
      <c r="AA1221" s="13">
        <f t="shared" ref="AA1221:AA1284" si="797">IF(E1221="Dn(waiting)",A1222-A1221,0)</f>
        <v>0</v>
      </c>
      <c r="AB1221" s="14"/>
      <c r="AC1221" s="13">
        <f t="shared" ref="AC1221:AC1284" si="798">IF(B1221="Line 4 Fails",A1221,0)</f>
        <v>0</v>
      </c>
      <c r="AD1221" s="14">
        <f t="shared" si="768"/>
        <v>0</v>
      </c>
      <c r="AE1221" s="13">
        <f t="shared" ref="AE1221:AE1268" si="799">IF(B1221="Line 4 repd.",A1221,0)</f>
        <v>0</v>
      </c>
      <c r="AF1221" s="14">
        <f t="shared" si="769"/>
        <v>0</v>
      </c>
      <c r="AG1221" s="13">
        <f t="shared" ref="AG1221:AG1284" si="800">IF(F1221="Dn(waiting)",A1222-A1221,0)</f>
        <v>0</v>
      </c>
      <c r="AH1221" s="14"/>
      <c r="AI1221" s="13">
        <f t="shared" ref="AI1221:AI1269" si="801">IF(B1221="Line 5 Fails",A1221,0)</f>
        <v>24.330416666666238</v>
      </c>
      <c r="AJ1221" s="14">
        <f t="shared" si="770"/>
        <v>1</v>
      </c>
      <c r="AK1221" s="13">
        <f t="shared" ref="AK1221:AK1284" si="802">IF(B1221="Line 5 repd.",A1221,0)</f>
        <v>0</v>
      </c>
      <c r="AL1221" s="14">
        <f t="shared" si="771"/>
        <v>0</v>
      </c>
      <c r="AM1221" s="13">
        <f t="shared" si="772"/>
        <v>0</v>
      </c>
      <c r="AN1221" s="14"/>
      <c r="AO1221" s="13">
        <f t="shared" si="773"/>
        <v>0</v>
      </c>
      <c r="AP1221" s="14">
        <f t="shared" si="774"/>
        <v>0</v>
      </c>
      <c r="AQ1221" s="13">
        <f t="shared" si="775"/>
        <v>0</v>
      </c>
      <c r="AR1221" s="14">
        <f t="shared" si="776"/>
        <v>0</v>
      </c>
      <c r="AS1221" s="13">
        <f t="shared" si="777"/>
        <v>0</v>
      </c>
      <c r="AT1221" s="14"/>
      <c r="AU1221" s="13">
        <f t="shared" si="778"/>
        <v>0</v>
      </c>
      <c r="AV1221" s="14">
        <f t="shared" si="779"/>
        <v>0</v>
      </c>
      <c r="AW1221" s="13">
        <f t="shared" si="780"/>
        <v>0</v>
      </c>
      <c r="AX1221" s="14">
        <f t="shared" si="781"/>
        <v>0</v>
      </c>
      <c r="AY1221" s="13">
        <f t="shared" si="782"/>
        <v>0</v>
      </c>
      <c r="AZ1221" s="14"/>
      <c r="BA1221" s="13">
        <f t="shared" si="783"/>
        <v>0</v>
      </c>
      <c r="BB1221" s="14">
        <f t="shared" si="784"/>
        <v>0</v>
      </c>
      <c r="BC1221" s="13">
        <f t="shared" si="785"/>
        <v>0</v>
      </c>
      <c r="BD1221" s="14">
        <f t="shared" si="786"/>
        <v>0</v>
      </c>
      <c r="BE1221" s="13">
        <f t="shared" si="787"/>
        <v>0</v>
      </c>
    </row>
    <row r="1222" spans="1:57" x14ac:dyDescent="0.25">
      <c r="A1222" s="23">
        <f t="shared" si="788"/>
        <v>24.350416666666238</v>
      </c>
      <c r="B1222" s="8"/>
      <c r="F1222" s="10"/>
      <c r="G1222" t="s">
        <v>11</v>
      </c>
      <c r="H1222" s="10"/>
      <c r="I1222" s="10"/>
      <c r="J1222" s="10"/>
      <c r="K1222" s="13">
        <f t="shared" si="789"/>
        <v>0</v>
      </c>
      <c r="L1222" s="14">
        <f t="shared" ref="L1222:L1285" si="803">IF(K1222&gt;0,1,0)</f>
        <v>0</v>
      </c>
      <c r="M1222" s="13">
        <f t="shared" si="790"/>
        <v>0</v>
      </c>
      <c r="N1222" s="14">
        <f t="shared" ref="N1222:N1285" si="804">IF(M1222&gt;0,1,0)</f>
        <v>0</v>
      </c>
      <c r="O1222" s="13">
        <f t="shared" si="791"/>
        <v>0</v>
      </c>
      <c r="P1222" s="14"/>
      <c r="Q1222" s="13">
        <f t="shared" si="792"/>
        <v>0</v>
      </c>
      <c r="R1222" s="14">
        <f t="shared" ref="R1222:R1285" si="805">IF(Q1222&gt;0,1,0)</f>
        <v>0</v>
      </c>
      <c r="S1222" s="13">
        <f t="shared" si="793"/>
        <v>0</v>
      </c>
      <c r="T1222" s="14">
        <f t="shared" ref="T1222:T1285" si="806">IF(S1222&gt;0,1,0)</f>
        <v>0</v>
      </c>
      <c r="U1222" s="13">
        <f t="shared" si="794"/>
        <v>0</v>
      </c>
      <c r="V1222" s="14"/>
      <c r="W1222" s="13">
        <f t="shared" si="795"/>
        <v>0</v>
      </c>
      <c r="X1222" s="14">
        <f t="shared" ref="X1222:X1285" si="807">IF(W1222&gt;0,1,0)</f>
        <v>0</v>
      </c>
      <c r="Y1222" s="13">
        <f t="shared" si="796"/>
        <v>0</v>
      </c>
      <c r="Z1222" s="14">
        <f t="shared" ref="Z1222:Z1285" si="808">IF(Y1222&gt;0,1,0)</f>
        <v>0</v>
      </c>
      <c r="AA1222" s="13">
        <f t="shared" si="797"/>
        <v>0</v>
      </c>
      <c r="AB1222" s="14"/>
      <c r="AC1222" s="13">
        <f t="shared" si="798"/>
        <v>0</v>
      </c>
      <c r="AD1222" s="14">
        <f t="shared" ref="AD1222:AD1285" si="809">IF(AC1222&gt;0,1,0)</f>
        <v>0</v>
      </c>
      <c r="AE1222" s="13">
        <f t="shared" si="799"/>
        <v>0</v>
      </c>
      <c r="AF1222" s="14">
        <f t="shared" ref="AF1222:AF1285" si="810">IF(AE1222&gt;0,1,0)</f>
        <v>0</v>
      </c>
      <c r="AG1222" s="13">
        <f t="shared" si="800"/>
        <v>0</v>
      </c>
      <c r="AH1222" s="14"/>
      <c r="AI1222" s="13">
        <f t="shared" si="801"/>
        <v>0</v>
      </c>
      <c r="AJ1222" s="14">
        <f t="shared" ref="AJ1222:AJ1285" si="811">IF(AI1222&gt;0,1,0)</f>
        <v>0</v>
      </c>
      <c r="AK1222" s="13">
        <f t="shared" si="802"/>
        <v>0</v>
      </c>
      <c r="AL1222" s="14">
        <f t="shared" ref="AL1222:AL1285" si="812">IF(AK1222&gt;0,1,0)</f>
        <v>0</v>
      </c>
      <c r="AM1222" s="13">
        <f t="shared" ref="AM1222:AM1285" si="813">IF(G1222="Dn(waiting)",A1223-A1222,0)</f>
        <v>0</v>
      </c>
      <c r="AN1222" s="14"/>
      <c r="AO1222" s="13">
        <f t="shared" ref="AO1222:AO1285" si="814">IF(B1222="Line 6 Fails",A1222,0)</f>
        <v>0</v>
      </c>
      <c r="AP1222" s="14">
        <f t="shared" ref="AP1222:AP1285" si="815">IF(AO1222&gt;0,1,0)</f>
        <v>0</v>
      </c>
      <c r="AQ1222" s="13">
        <f t="shared" ref="AQ1222:AQ1285" si="816">IF(B1222="Line 6 repd.",A1222,0)</f>
        <v>0</v>
      </c>
      <c r="AR1222" s="14">
        <f t="shared" ref="AR1222:AR1285" si="817">IF(AQ1222&gt;0,1,0)</f>
        <v>0</v>
      </c>
      <c r="AS1222" s="13">
        <f t="shared" ref="AS1222:AS1285" si="818">IF(H1222="Dn(waiting)",A1223-A1222,0)</f>
        <v>0</v>
      </c>
      <c r="AT1222" s="14"/>
      <c r="AU1222" s="13">
        <f t="shared" ref="AU1222:AU1285" si="819">IF(B1222="Line 7 Fails",A1222,0)</f>
        <v>0</v>
      </c>
      <c r="AV1222" s="14">
        <f t="shared" ref="AV1222:AV1285" si="820">IF(AU1222&gt;0,1,0)</f>
        <v>0</v>
      </c>
      <c r="AW1222" s="13">
        <f t="shared" ref="AW1222:AW1285" si="821">IF(B1222="Line 7 repd.",A1222,0)</f>
        <v>0</v>
      </c>
      <c r="AX1222" s="14">
        <f t="shared" ref="AX1222:AX1285" si="822">IF(AW1222&gt;0,1,0)</f>
        <v>0</v>
      </c>
      <c r="AY1222" s="13">
        <f t="shared" ref="AY1222:AY1285" si="823">IF(J1222="Dn(waiting)",A1223-A1222,0)</f>
        <v>0</v>
      </c>
      <c r="AZ1222" s="14"/>
      <c r="BA1222" s="13">
        <f t="shared" ref="BA1222:BA1285" si="824">IF(B1222="Line 8 Fails",A1222,0)</f>
        <v>0</v>
      </c>
      <c r="BB1222" s="14">
        <f t="shared" ref="BB1222:BB1285" si="825">IF(BA1222&gt;0,1,0)</f>
        <v>0</v>
      </c>
      <c r="BC1222" s="13">
        <f t="shared" ref="BC1222:BC1285" si="826">IF(B1222="Line 8 repd.",A1222,0)</f>
        <v>0</v>
      </c>
      <c r="BD1222" s="14">
        <f t="shared" ref="BD1222:BD1285" si="827">IF(BC1222&gt;0,1,0)</f>
        <v>0</v>
      </c>
      <c r="BE1222" s="13">
        <f t="shared" ref="BE1222:BE1285" si="828">IF(J1222="Dn(waiting)",A1223-A1222,0)</f>
        <v>0</v>
      </c>
    </row>
    <row r="1223" spans="1:57" x14ac:dyDescent="0.25">
      <c r="A1223" s="23">
        <f t="shared" ref="A1223:A1286" si="829">A1222+0.02</f>
        <v>24.370416666666237</v>
      </c>
      <c r="B1223" s="8" t="s">
        <v>16</v>
      </c>
      <c r="C1223" s="10"/>
      <c r="D1223" t="s">
        <v>11</v>
      </c>
      <c r="F1223" s="10"/>
      <c r="G1223" t="s">
        <v>11</v>
      </c>
      <c r="H1223" s="10"/>
      <c r="I1223" s="10"/>
      <c r="J1223" s="10"/>
      <c r="K1223" s="13">
        <f t="shared" si="789"/>
        <v>0</v>
      </c>
      <c r="L1223" s="14">
        <f t="shared" si="803"/>
        <v>0</v>
      </c>
      <c r="M1223" s="13">
        <f t="shared" si="790"/>
        <v>0</v>
      </c>
      <c r="N1223" s="14">
        <f t="shared" si="804"/>
        <v>0</v>
      </c>
      <c r="O1223" s="13">
        <f t="shared" si="791"/>
        <v>0</v>
      </c>
      <c r="P1223" s="14"/>
      <c r="Q1223" s="13">
        <f t="shared" si="792"/>
        <v>24.370416666666237</v>
      </c>
      <c r="R1223" s="14">
        <f t="shared" si="805"/>
        <v>1</v>
      </c>
      <c r="S1223" s="13">
        <f t="shared" si="793"/>
        <v>0</v>
      </c>
      <c r="T1223" s="14">
        <f t="shared" si="806"/>
        <v>0</v>
      </c>
      <c r="U1223" s="13">
        <f t="shared" si="794"/>
        <v>0</v>
      </c>
      <c r="V1223" s="14"/>
      <c r="W1223" s="13">
        <f t="shared" si="795"/>
        <v>0</v>
      </c>
      <c r="X1223" s="14">
        <f t="shared" si="807"/>
        <v>0</v>
      </c>
      <c r="Y1223" s="13">
        <f t="shared" si="796"/>
        <v>0</v>
      </c>
      <c r="Z1223" s="14">
        <f t="shared" si="808"/>
        <v>0</v>
      </c>
      <c r="AA1223" s="13">
        <f t="shared" si="797"/>
        <v>0</v>
      </c>
      <c r="AB1223" s="14"/>
      <c r="AC1223" s="13">
        <f t="shared" si="798"/>
        <v>0</v>
      </c>
      <c r="AD1223" s="14">
        <f t="shared" si="809"/>
        <v>0</v>
      </c>
      <c r="AE1223" s="13">
        <f t="shared" si="799"/>
        <v>0</v>
      </c>
      <c r="AF1223" s="14">
        <f t="shared" si="810"/>
        <v>0</v>
      </c>
      <c r="AG1223" s="13">
        <f t="shared" si="800"/>
        <v>0</v>
      </c>
      <c r="AH1223" s="14"/>
      <c r="AI1223" s="13">
        <f t="shared" si="801"/>
        <v>0</v>
      </c>
      <c r="AJ1223" s="14">
        <f t="shared" si="811"/>
        <v>0</v>
      </c>
      <c r="AK1223" s="13">
        <f t="shared" si="802"/>
        <v>0</v>
      </c>
      <c r="AL1223" s="14">
        <f t="shared" si="812"/>
        <v>0</v>
      </c>
      <c r="AM1223" s="13">
        <f t="shared" si="813"/>
        <v>0</v>
      </c>
      <c r="AN1223" s="14"/>
      <c r="AO1223" s="13">
        <f t="shared" si="814"/>
        <v>0</v>
      </c>
      <c r="AP1223" s="14">
        <f t="shared" si="815"/>
        <v>0</v>
      </c>
      <c r="AQ1223" s="13">
        <f t="shared" si="816"/>
        <v>0</v>
      </c>
      <c r="AR1223" s="14">
        <f t="shared" si="817"/>
        <v>0</v>
      </c>
      <c r="AS1223" s="13">
        <f t="shared" si="818"/>
        <v>0</v>
      </c>
      <c r="AT1223" s="14"/>
      <c r="AU1223" s="13">
        <f t="shared" si="819"/>
        <v>0</v>
      </c>
      <c r="AV1223" s="14">
        <f t="shared" si="820"/>
        <v>0</v>
      </c>
      <c r="AW1223" s="13">
        <f t="shared" si="821"/>
        <v>0</v>
      </c>
      <c r="AX1223" s="14">
        <f t="shared" si="822"/>
        <v>0</v>
      </c>
      <c r="AY1223" s="13">
        <f t="shared" si="823"/>
        <v>0</v>
      </c>
      <c r="AZ1223" s="14"/>
      <c r="BA1223" s="13">
        <f t="shared" si="824"/>
        <v>0</v>
      </c>
      <c r="BB1223" s="14">
        <f t="shared" si="825"/>
        <v>0</v>
      </c>
      <c r="BC1223" s="13">
        <f t="shared" si="826"/>
        <v>0</v>
      </c>
      <c r="BD1223" s="14">
        <f t="shared" si="827"/>
        <v>0</v>
      </c>
      <c r="BE1223" s="13">
        <f t="shared" si="828"/>
        <v>0</v>
      </c>
    </row>
    <row r="1224" spans="1:57" x14ac:dyDescent="0.25">
      <c r="A1224" s="23">
        <f t="shared" si="829"/>
        <v>24.390416666666237</v>
      </c>
      <c r="B1224" s="8" t="s">
        <v>67</v>
      </c>
      <c r="C1224" s="10"/>
      <c r="D1224" t="s">
        <v>11</v>
      </c>
      <c r="F1224" s="10"/>
      <c r="G1224" t="s">
        <v>11</v>
      </c>
      <c r="H1224" s="10"/>
      <c r="I1224" t="s">
        <v>11</v>
      </c>
      <c r="J1224" s="10"/>
      <c r="K1224" s="13">
        <f t="shared" si="789"/>
        <v>0</v>
      </c>
      <c r="L1224" s="14">
        <f t="shared" si="803"/>
        <v>0</v>
      </c>
      <c r="M1224" s="13">
        <f t="shared" si="790"/>
        <v>0</v>
      </c>
      <c r="N1224" s="14">
        <f t="shared" si="804"/>
        <v>0</v>
      </c>
      <c r="O1224" s="13">
        <f t="shared" si="791"/>
        <v>0</v>
      </c>
      <c r="P1224" s="14"/>
      <c r="Q1224" s="13">
        <f t="shared" si="792"/>
        <v>0</v>
      </c>
      <c r="R1224" s="14">
        <f t="shared" si="805"/>
        <v>0</v>
      </c>
      <c r="S1224" s="13">
        <f t="shared" si="793"/>
        <v>0</v>
      </c>
      <c r="T1224" s="14">
        <f t="shared" si="806"/>
        <v>0</v>
      </c>
      <c r="U1224" s="13">
        <f t="shared" si="794"/>
        <v>0</v>
      </c>
      <c r="V1224" s="14"/>
      <c r="W1224" s="13">
        <f t="shared" si="795"/>
        <v>0</v>
      </c>
      <c r="X1224" s="14">
        <f t="shared" si="807"/>
        <v>0</v>
      </c>
      <c r="Y1224" s="13">
        <f t="shared" si="796"/>
        <v>0</v>
      </c>
      <c r="Z1224" s="14">
        <f t="shared" si="808"/>
        <v>0</v>
      </c>
      <c r="AA1224" s="13">
        <f t="shared" si="797"/>
        <v>0</v>
      </c>
      <c r="AB1224" s="14"/>
      <c r="AC1224" s="13">
        <f t="shared" si="798"/>
        <v>0</v>
      </c>
      <c r="AD1224" s="14">
        <f t="shared" si="809"/>
        <v>0</v>
      </c>
      <c r="AE1224" s="13">
        <f t="shared" si="799"/>
        <v>0</v>
      </c>
      <c r="AF1224" s="14">
        <f t="shared" si="810"/>
        <v>0</v>
      </c>
      <c r="AG1224" s="13">
        <f t="shared" si="800"/>
        <v>0</v>
      </c>
      <c r="AH1224" s="14"/>
      <c r="AI1224" s="13">
        <f t="shared" si="801"/>
        <v>0</v>
      </c>
      <c r="AJ1224" s="14">
        <f t="shared" si="811"/>
        <v>0</v>
      </c>
      <c r="AK1224" s="13">
        <f t="shared" si="802"/>
        <v>0</v>
      </c>
      <c r="AL1224" s="14">
        <f t="shared" si="812"/>
        <v>0</v>
      </c>
      <c r="AM1224" s="13">
        <f t="shared" si="813"/>
        <v>0</v>
      </c>
      <c r="AN1224" s="14"/>
      <c r="AO1224" s="13">
        <f t="shared" si="814"/>
        <v>0</v>
      </c>
      <c r="AP1224" s="14">
        <f t="shared" si="815"/>
        <v>0</v>
      </c>
      <c r="AQ1224" s="13">
        <f t="shared" si="816"/>
        <v>0</v>
      </c>
      <c r="AR1224" s="14">
        <f t="shared" si="817"/>
        <v>0</v>
      </c>
      <c r="AS1224" s="13">
        <f t="shared" si="818"/>
        <v>0</v>
      </c>
      <c r="AT1224" s="14"/>
      <c r="AU1224" s="13">
        <f t="shared" si="819"/>
        <v>24.390416666666237</v>
      </c>
      <c r="AV1224" s="14">
        <f t="shared" si="820"/>
        <v>1</v>
      </c>
      <c r="AW1224" s="13">
        <f t="shared" si="821"/>
        <v>0</v>
      </c>
      <c r="AX1224" s="14">
        <f t="shared" si="822"/>
        <v>0</v>
      </c>
      <c r="AY1224" s="13">
        <f t="shared" si="823"/>
        <v>0</v>
      </c>
      <c r="AZ1224" s="14"/>
      <c r="BA1224" s="13">
        <f t="shared" si="824"/>
        <v>0</v>
      </c>
      <c r="BB1224" s="14">
        <f t="shared" si="825"/>
        <v>0</v>
      </c>
      <c r="BC1224" s="13">
        <f t="shared" si="826"/>
        <v>0</v>
      </c>
      <c r="BD1224" s="14">
        <f t="shared" si="827"/>
        <v>0</v>
      </c>
      <c r="BE1224" s="13">
        <f t="shared" si="828"/>
        <v>0</v>
      </c>
    </row>
    <row r="1225" spans="1:57" x14ac:dyDescent="0.25">
      <c r="A1225" s="23">
        <f t="shared" si="829"/>
        <v>24.410416666666237</v>
      </c>
      <c r="B1225" s="8" t="s">
        <v>15</v>
      </c>
      <c r="C1225" s="10"/>
      <c r="D1225" t="s">
        <v>11</v>
      </c>
      <c r="E1225" s="11"/>
      <c r="F1225" s="10"/>
      <c r="G1225" s="11" t="s">
        <v>20</v>
      </c>
      <c r="I1225" t="s">
        <v>11</v>
      </c>
      <c r="J1225" s="10"/>
      <c r="K1225" s="13">
        <f t="shared" si="789"/>
        <v>0</v>
      </c>
      <c r="L1225" s="14">
        <f t="shared" si="803"/>
        <v>0</v>
      </c>
      <c r="M1225" s="13">
        <f t="shared" si="790"/>
        <v>0</v>
      </c>
      <c r="N1225" s="14">
        <f t="shared" si="804"/>
        <v>0</v>
      </c>
      <c r="O1225" s="13">
        <f t="shared" si="791"/>
        <v>0</v>
      </c>
      <c r="P1225" s="14"/>
      <c r="Q1225" s="13">
        <f t="shared" si="792"/>
        <v>0</v>
      </c>
      <c r="R1225" s="14">
        <f t="shared" si="805"/>
        <v>0</v>
      </c>
      <c r="S1225" s="13">
        <f t="shared" si="793"/>
        <v>0</v>
      </c>
      <c r="T1225" s="14">
        <f t="shared" si="806"/>
        <v>0</v>
      </c>
      <c r="U1225" s="13">
        <f t="shared" si="794"/>
        <v>0</v>
      </c>
      <c r="V1225" s="14"/>
      <c r="W1225" s="13">
        <f t="shared" si="795"/>
        <v>0</v>
      </c>
      <c r="X1225" s="14">
        <f t="shared" si="807"/>
        <v>0</v>
      </c>
      <c r="Y1225" s="13">
        <f t="shared" si="796"/>
        <v>0</v>
      </c>
      <c r="Z1225" s="14">
        <f t="shared" si="808"/>
        <v>0</v>
      </c>
      <c r="AA1225" s="13">
        <f t="shared" si="797"/>
        <v>0</v>
      </c>
      <c r="AB1225" s="14"/>
      <c r="AC1225" s="13">
        <f t="shared" si="798"/>
        <v>0</v>
      </c>
      <c r="AD1225" s="14">
        <f t="shared" si="809"/>
        <v>0</v>
      </c>
      <c r="AE1225" s="13">
        <f t="shared" si="799"/>
        <v>0</v>
      </c>
      <c r="AF1225" s="14">
        <f t="shared" si="810"/>
        <v>0</v>
      </c>
      <c r="AG1225" s="13">
        <f t="shared" si="800"/>
        <v>0</v>
      </c>
      <c r="AH1225" s="14"/>
      <c r="AI1225" s="13">
        <f t="shared" si="801"/>
        <v>0</v>
      </c>
      <c r="AJ1225" s="14">
        <f t="shared" si="811"/>
        <v>0</v>
      </c>
      <c r="AK1225" s="13">
        <f t="shared" si="802"/>
        <v>24.410416666666237</v>
      </c>
      <c r="AL1225" s="14">
        <f t="shared" si="812"/>
        <v>1</v>
      </c>
      <c r="AM1225" s="13">
        <f t="shared" si="813"/>
        <v>0</v>
      </c>
      <c r="AN1225" s="14"/>
      <c r="AO1225" s="13">
        <f t="shared" si="814"/>
        <v>0</v>
      </c>
      <c r="AP1225" s="14">
        <f t="shared" si="815"/>
        <v>0</v>
      </c>
      <c r="AQ1225" s="13">
        <f t="shared" si="816"/>
        <v>0</v>
      </c>
      <c r="AR1225" s="14">
        <f t="shared" si="817"/>
        <v>0</v>
      </c>
      <c r="AS1225" s="13">
        <f t="shared" si="818"/>
        <v>0</v>
      </c>
      <c r="AT1225" s="14"/>
      <c r="AU1225" s="13">
        <f t="shared" si="819"/>
        <v>0</v>
      </c>
      <c r="AV1225" s="14">
        <f t="shared" si="820"/>
        <v>0</v>
      </c>
      <c r="AW1225" s="13">
        <f t="shared" si="821"/>
        <v>0</v>
      </c>
      <c r="AX1225" s="14">
        <f t="shared" si="822"/>
        <v>0</v>
      </c>
      <c r="AY1225" s="13">
        <f t="shared" si="823"/>
        <v>0</v>
      </c>
      <c r="AZ1225" s="14"/>
      <c r="BA1225" s="13">
        <f t="shared" si="824"/>
        <v>0</v>
      </c>
      <c r="BB1225" s="14">
        <f t="shared" si="825"/>
        <v>0</v>
      </c>
      <c r="BC1225" s="13">
        <f t="shared" si="826"/>
        <v>0</v>
      </c>
      <c r="BD1225" s="14">
        <f t="shared" si="827"/>
        <v>0</v>
      </c>
      <c r="BE1225" s="13">
        <f t="shared" si="828"/>
        <v>0</v>
      </c>
    </row>
    <row r="1226" spans="1:57" x14ac:dyDescent="0.25">
      <c r="A1226" s="23">
        <f t="shared" si="829"/>
        <v>24.430416666666236</v>
      </c>
      <c r="B1226" s="8"/>
      <c r="C1226" s="10"/>
      <c r="D1226" t="s">
        <v>11</v>
      </c>
      <c r="E1226" s="11"/>
      <c r="F1226" s="10"/>
      <c r="I1226" t="s">
        <v>11</v>
      </c>
      <c r="K1226" s="13">
        <f t="shared" si="789"/>
        <v>0</v>
      </c>
      <c r="L1226" s="14">
        <f t="shared" si="803"/>
        <v>0</v>
      </c>
      <c r="M1226" s="13">
        <f t="shared" si="790"/>
        <v>0</v>
      </c>
      <c r="N1226" s="14">
        <f t="shared" si="804"/>
        <v>0</v>
      </c>
      <c r="O1226" s="13">
        <f t="shared" si="791"/>
        <v>0</v>
      </c>
      <c r="P1226" s="14"/>
      <c r="Q1226" s="13">
        <f t="shared" si="792"/>
        <v>0</v>
      </c>
      <c r="R1226" s="14">
        <f t="shared" si="805"/>
        <v>0</v>
      </c>
      <c r="S1226" s="13">
        <f t="shared" si="793"/>
        <v>0</v>
      </c>
      <c r="T1226" s="14">
        <f t="shared" si="806"/>
        <v>0</v>
      </c>
      <c r="U1226" s="13">
        <f t="shared" si="794"/>
        <v>0</v>
      </c>
      <c r="V1226" s="14"/>
      <c r="W1226" s="13">
        <f t="shared" si="795"/>
        <v>0</v>
      </c>
      <c r="X1226" s="14">
        <f t="shared" si="807"/>
        <v>0</v>
      </c>
      <c r="Y1226" s="13">
        <f t="shared" si="796"/>
        <v>0</v>
      </c>
      <c r="Z1226" s="14">
        <f t="shared" si="808"/>
        <v>0</v>
      </c>
      <c r="AA1226" s="13">
        <f t="shared" si="797"/>
        <v>0</v>
      </c>
      <c r="AB1226" s="14"/>
      <c r="AC1226" s="13">
        <f t="shared" si="798"/>
        <v>0</v>
      </c>
      <c r="AD1226" s="14">
        <f t="shared" si="809"/>
        <v>0</v>
      </c>
      <c r="AE1226" s="13">
        <f t="shared" si="799"/>
        <v>0</v>
      </c>
      <c r="AF1226" s="14">
        <f t="shared" si="810"/>
        <v>0</v>
      </c>
      <c r="AG1226" s="13">
        <f t="shared" si="800"/>
        <v>0</v>
      </c>
      <c r="AH1226" s="14"/>
      <c r="AI1226" s="13">
        <f t="shared" si="801"/>
        <v>0</v>
      </c>
      <c r="AJ1226" s="14">
        <f t="shared" si="811"/>
        <v>0</v>
      </c>
      <c r="AK1226" s="13">
        <f t="shared" si="802"/>
        <v>0</v>
      </c>
      <c r="AL1226" s="14">
        <f t="shared" si="812"/>
        <v>0</v>
      </c>
      <c r="AM1226" s="13">
        <f t="shared" si="813"/>
        <v>0</v>
      </c>
      <c r="AN1226" s="14"/>
      <c r="AO1226" s="13">
        <f t="shared" si="814"/>
        <v>0</v>
      </c>
      <c r="AP1226" s="14">
        <f t="shared" si="815"/>
        <v>0</v>
      </c>
      <c r="AQ1226" s="13">
        <f t="shared" si="816"/>
        <v>0</v>
      </c>
      <c r="AR1226" s="14">
        <f t="shared" si="817"/>
        <v>0</v>
      </c>
      <c r="AS1226" s="13">
        <f t="shared" si="818"/>
        <v>0</v>
      </c>
      <c r="AT1226" s="14"/>
      <c r="AU1226" s="13">
        <f t="shared" si="819"/>
        <v>0</v>
      </c>
      <c r="AV1226" s="14">
        <f t="shared" si="820"/>
        <v>0</v>
      </c>
      <c r="AW1226" s="13">
        <f t="shared" si="821"/>
        <v>0</v>
      </c>
      <c r="AX1226" s="14">
        <f t="shared" si="822"/>
        <v>0</v>
      </c>
      <c r="AY1226" s="13">
        <f t="shared" si="823"/>
        <v>0</v>
      </c>
      <c r="AZ1226" s="14"/>
      <c r="BA1226" s="13">
        <f t="shared" si="824"/>
        <v>0</v>
      </c>
      <c r="BB1226" s="14">
        <f t="shared" si="825"/>
        <v>0</v>
      </c>
      <c r="BC1226" s="13">
        <f t="shared" si="826"/>
        <v>0</v>
      </c>
      <c r="BD1226" s="14">
        <f t="shared" si="827"/>
        <v>0</v>
      </c>
      <c r="BE1226" s="13">
        <f t="shared" si="828"/>
        <v>0</v>
      </c>
    </row>
    <row r="1227" spans="1:57" x14ac:dyDescent="0.25">
      <c r="A1227" s="23">
        <f t="shared" si="829"/>
        <v>24.450416666666236</v>
      </c>
      <c r="B1227" s="8" t="s">
        <v>10</v>
      </c>
      <c r="C1227" s="10"/>
      <c r="D1227" t="s">
        <v>11</v>
      </c>
      <c r="F1227" s="10" t="s">
        <v>14</v>
      </c>
      <c r="G1227" s="10"/>
      <c r="I1227" t="s">
        <v>11</v>
      </c>
      <c r="K1227" s="13">
        <f t="shared" si="789"/>
        <v>0</v>
      </c>
      <c r="L1227" s="14">
        <f t="shared" si="803"/>
        <v>0</v>
      </c>
      <c r="M1227" s="13">
        <f t="shared" si="790"/>
        <v>0</v>
      </c>
      <c r="N1227" s="14">
        <f t="shared" si="804"/>
        <v>0</v>
      </c>
      <c r="O1227" s="13">
        <f t="shared" si="791"/>
        <v>0</v>
      </c>
      <c r="P1227" s="14"/>
      <c r="Q1227" s="13">
        <f t="shared" si="792"/>
        <v>0</v>
      </c>
      <c r="R1227" s="14">
        <f t="shared" si="805"/>
        <v>0</v>
      </c>
      <c r="S1227" s="13">
        <f t="shared" si="793"/>
        <v>0</v>
      </c>
      <c r="T1227" s="14">
        <f t="shared" si="806"/>
        <v>0</v>
      </c>
      <c r="U1227" s="13">
        <f t="shared" si="794"/>
        <v>0</v>
      </c>
      <c r="V1227" s="14"/>
      <c r="W1227" s="13">
        <f t="shared" si="795"/>
        <v>0</v>
      </c>
      <c r="X1227" s="14">
        <f t="shared" si="807"/>
        <v>0</v>
      </c>
      <c r="Y1227" s="13">
        <f t="shared" si="796"/>
        <v>0</v>
      </c>
      <c r="Z1227" s="14">
        <f t="shared" si="808"/>
        <v>0</v>
      </c>
      <c r="AA1227" s="13">
        <f t="shared" si="797"/>
        <v>0</v>
      </c>
      <c r="AB1227" s="14"/>
      <c r="AC1227" s="13">
        <f t="shared" si="798"/>
        <v>24.450416666666236</v>
      </c>
      <c r="AD1227" s="14">
        <f t="shared" si="809"/>
        <v>1</v>
      </c>
      <c r="AE1227" s="13">
        <f t="shared" si="799"/>
        <v>0</v>
      </c>
      <c r="AF1227" s="14">
        <f t="shared" si="810"/>
        <v>0</v>
      </c>
      <c r="AG1227" s="13">
        <f t="shared" si="800"/>
        <v>1.9999999999999574E-2</v>
      </c>
      <c r="AH1227" s="14"/>
      <c r="AI1227" s="13">
        <f t="shared" si="801"/>
        <v>0</v>
      </c>
      <c r="AJ1227" s="14">
        <f t="shared" si="811"/>
        <v>0</v>
      </c>
      <c r="AK1227" s="13">
        <f t="shared" si="802"/>
        <v>0</v>
      </c>
      <c r="AL1227" s="14">
        <f t="shared" si="812"/>
        <v>0</v>
      </c>
      <c r="AM1227" s="13">
        <f t="shared" si="813"/>
        <v>0</v>
      </c>
      <c r="AN1227" s="14"/>
      <c r="AO1227" s="13">
        <f t="shared" si="814"/>
        <v>0</v>
      </c>
      <c r="AP1227" s="14">
        <f t="shared" si="815"/>
        <v>0</v>
      </c>
      <c r="AQ1227" s="13">
        <f t="shared" si="816"/>
        <v>0</v>
      </c>
      <c r="AR1227" s="14">
        <f t="shared" si="817"/>
        <v>0</v>
      </c>
      <c r="AS1227" s="13">
        <f t="shared" si="818"/>
        <v>0</v>
      </c>
      <c r="AT1227" s="14"/>
      <c r="AU1227" s="13">
        <f t="shared" si="819"/>
        <v>0</v>
      </c>
      <c r="AV1227" s="14">
        <f t="shared" si="820"/>
        <v>0</v>
      </c>
      <c r="AW1227" s="13">
        <f t="shared" si="821"/>
        <v>0</v>
      </c>
      <c r="AX1227" s="14">
        <f t="shared" si="822"/>
        <v>0</v>
      </c>
      <c r="AY1227" s="13">
        <f t="shared" si="823"/>
        <v>0</v>
      </c>
      <c r="AZ1227" s="14"/>
      <c r="BA1227" s="13">
        <f t="shared" si="824"/>
        <v>0</v>
      </c>
      <c r="BB1227" s="14">
        <f t="shared" si="825"/>
        <v>0</v>
      </c>
      <c r="BC1227" s="13">
        <f t="shared" si="826"/>
        <v>0</v>
      </c>
      <c r="BD1227" s="14">
        <f t="shared" si="827"/>
        <v>0</v>
      </c>
      <c r="BE1227" s="13">
        <f t="shared" si="828"/>
        <v>0</v>
      </c>
    </row>
    <row r="1228" spans="1:57" x14ac:dyDescent="0.25">
      <c r="A1228" s="23">
        <f t="shared" si="829"/>
        <v>24.470416666666235</v>
      </c>
      <c r="B1228" s="8" t="s">
        <v>63</v>
      </c>
      <c r="C1228" s="10"/>
      <c r="D1228" t="s">
        <v>11</v>
      </c>
      <c r="E1228" s="10"/>
      <c r="F1228" s="10" t="s">
        <v>14</v>
      </c>
      <c r="G1228" s="10"/>
      <c r="H1228" s="10" t="s">
        <v>14</v>
      </c>
      <c r="I1228" t="s">
        <v>11</v>
      </c>
      <c r="J1228" s="11"/>
      <c r="K1228" s="13">
        <f t="shared" si="789"/>
        <v>0</v>
      </c>
      <c r="L1228" s="14">
        <f t="shared" si="803"/>
        <v>0</v>
      </c>
      <c r="M1228" s="13">
        <f t="shared" si="790"/>
        <v>0</v>
      </c>
      <c r="N1228" s="14">
        <f t="shared" si="804"/>
        <v>0</v>
      </c>
      <c r="O1228" s="13">
        <f t="shared" si="791"/>
        <v>0</v>
      </c>
      <c r="P1228" s="14"/>
      <c r="Q1228" s="13">
        <f t="shared" si="792"/>
        <v>0</v>
      </c>
      <c r="R1228" s="14">
        <f t="shared" si="805"/>
        <v>0</v>
      </c>
      <c r="S1228" s="13">
        <f t="shared" si="793"/>
        <v>0</v>
      </c>
      <c r="T1228" s="14">
        <f t="shared" si="806"/>
        <v>0</v>
      </c>
      <c r="U1228" s="13">
        <f t="shared" si="794"/>
        <v>0</v>
      </c>
      <c r="V1228" s="14"/>
      <c r="W1228" s="13">
        <f t="shared" si="795"/>
        <v>0</v>
      </c>
      <c r="X1228" s="14">
        <f t="shared" si="807"/>
        <v>0</v>
      </c>
      <c r="Y1228" s="13">
        <f t="shared" si="796"/>
        <v>0</v>
      </c>
      <c r="Z1228" s="14">
        <f t="shared" si="808"/>
        <v>0</v>
      </c>
      <c r="AA1228" s="13">
        <f t="shared" si="797"/>
        <v>0</v>
      </c>
      <c r="AB1228" s="14"/>
      <c r="AC1228" s="13">
        <f t="shared" si="798"/>
        <v>0</v>
      </c>
      <c r="AD1228" s="14">
        <f t="shared" si="809"/>
        <v>0</v>
      </c>
      <c r="AE1228" s="13">
        <f t="shared" si="799"/>
        <v>0</v>
      </c>
      <c r="AF1228" s="14">
        <f t="shared" si="810"/>
        <v>0</v>
      </c>
      <c r="AG1228" s="13">
        <f t="shared" si="800"/>
        <v>1.9999999999999574E-2</v>
      </c>
      <c r="AH1228" s="14"/>
      <c r="AI1228" s="13">
        <f t="shared" si="801"/>
        <v>0</v>
      </c>
      <c r="AJ1228" s="14">
        <f t="shared" si="811"/>
        <v>0</v>
      </c>
      <c r="AK1228" s="13">
        <f t="shared" si="802"/>
        <v>0</v>
      </c>
      <c r="AL1228" s="14">
        <f t="shared" si="812"/>
        <v>0</v>
      </c>
      <c r="AM1228" s="13">
        <f t="shared" si="813"/>
        <v>0</v>
      </c>
      <c r="AN1228" s="14"/>
      <c r="AO1228" s="13">
        <f t="shared" si="814"/>
        <v>24.470416666666235</v>
      </c>
      <c r="AP1228" s="14">
        <f t="shared" si="815"/>
        <v>1</v>
      </c>
      <c r="AQ1228" s="13">
        <f t="shared" si="816"/>
        <v>0</v>
      </c>
      <c r="AR1228" s="14">
        <f t="shared" si="817"/>
        <v>0</v>
      </c>
      <c r="AS1228" s="13">
        <f t="shared" si="818"/>
        <v>1.9999999999999574E-2</v>
      </c>
      <c r="AT1228" s="14"/>
      <c r="AU1228" s="13">
        <f t="shared" si="819"/>
        <v>0</v>
      </c>
      <c r="AV1228" s="14">
        <f t="shared" si="820"/>
        <v>0</v>
      </c>
      <c r="AW1228" s="13">
        <f t="shared" si="821"/>
        <v>0</v>
      </c>
      <c r="AX1228" s="14">
        <f t="shared" si="822"/>
        <v>0</v>
      </c>
      <c r="AY1228" s="13">
        <f t="shared" si="823"/>
        <v>0</v>
      </c>
      <c r="AZ1228" s="14"/>
      <c r="BA1228" s="13">
        <f t="shared" si="824"/>
        <v>0</v>
      </c>
      <c r="BB1228" s="14">
        <f t="shared" si="825"/>
        <v>0</v>
      </c>
      <c r="BC1228" s="13">
        <f t="shared" si="826"/>
        <v>0</v>
      </c>
      <c r="BD1228" s="14">
        <f t="shared" si="827"/>
        <v>0</v>
      </c>
      <c r="BE1228" s="13">
        <f t="shared" si="828"/>
        <v>0</v>
      </c>
    </row>
    <row r="1229" spans="1:57" x14ac:dyDescent="0.25">
      <c r="A1229" s="23">
        <f t="shared" si="829"/>
        <v>24.490416666666235</v>
      </c>
      <c r="B1229" s="8" t="s">
        <v>17</v>
      </c>
      <c r="D1229" s="11" t="s">
        <v>20</v>
      </c>
      <c r="E1229" s="10"/>
      <c r="F1229" t="s">
        <v>11</v>
      </c>
      <c r="G1229" s="10"/>
      <c r="H1229" t="s">
        <v>11</v>
      </c>
      <c r="I1229" t="s">
        <v>11</v>
      </c>
      <c r="J1229" s="10"/>
      <c r="K1229" s="13">
        <f t="shared" si="789"/>
        <v>0</v>
      </c>
      <c r="L1229" s="14">
        <f t="shared" si="803"/>
        <v>0</v>
      </c>
      <c r="M1229" s="13">
        <f t="shared" si="790"/>
        <v>0</v>
      </c>
      <c r="N1229" s="14">
        <f t="shared" si="804"/>
        <v>0</v>
      </c>
      <c r="O1229" s="13">
        <f t="shared" si="791"/>
        <v>0</v>
      </c>
      <c r="P1229" s="14"/>
      <c r="Q1229" s="13">
        <f t="shared" si="792"/>
        <v>0</v>
      </c>
      <c r="R1229" s="14">
        <f t="shared" si="805"/>
        <v>0</v>
      </c>
      <c r="S1229" s="13">
        <f t="shared" si="793"/>
        <v>24.490416666666235</v>
      </c>
      <c r="T1229" s="14">
        <f t="shared" si="806"/>
        <v>1</v>
      </c>
      <c r="U1229" s="13">
        <f t="shared" si="794"/>
        <v>0</v>
      </c>
      <c r="V1229" s="14"/>
      <c r="W1229" s="13">
        <f t="shared" si="795"/>
        <v>0</v>
      </c>
      <c r="X1229" s="14">
        <f t="shared" si="807"/>
        <v>0</v>
      </c>
      <c r="Y1229" s="13">
        <f t="shared" si="796"/>
        <v>0</v>
      </c>
      <c r="Z1229" s="14">
        <f t="shared" si="808"/>
        <v>0</v>
      </c>
      <c r="AA1229" s="13">
        <f t="shared" si="797"/>
        <v>0</v>
      </c>
      <c r="AB1229" s="14"/>
      <c r="AC1229" s="13">
        <f t="shared" si="798"/>
        <v>0</v>
      </c>
      <c r="AD1229" s="14">
        <f t="shared" si="809"/>
        <v>0</v>
      </c>
      <c r="AE1229" s="13">
        <f t="shared" si="799"/>
        <v>0</v>
      </c>
      <c r="AF1229" s="14">
        <f t="shared" si="810"/>
        <v>0</v>
      </c>
      <c r="AG1229" s="13">
        <f t="shared" si="800"/>
        <v>0</v>
      </c>
      <c r="AH1229" s="14"/>
      <c r="AI1229" s="13">
        <f t="shared" si="801"/>
        <v>0</v>
      </c>
      <c r="AJ1229" s="14">
        <f t="shared" si="811"/>
        <v>0</v>
      </c>
      <c r="AK1229" s="13">
        <f t="shared" si="802"/>
        <v>0</v>
      </c>
      <c r="AL1229" s="14">
        <f t="shared" si="812"/>
        <v>0</v>
      </c>
      <c r="AM1229" s="13">
        <f t="shared" si="813"/>
        <v>0</v>
      </c>
      <c r="AN1229" s="14"/>
      <c r="AO1229" s="13">
        <f t="shared" si="814"/>
        <v>0</v>
      </c>
      <c r="AP1229" s="14">
        <f t="shared" si="815"/>
        <v>0</v>
      </c>
      <c r="AQ1229" s="13">
        <f t="shared" si="816"/>
        <v>0</v>
      </c>
      <c r="AR1229" s="14">
        <f t="shared" si="817"/>
        <v>0</v>
      </c>
      <c r="AS1229" s="13">
        <f t="shared" si="818"/>
        <v>0</v>
      </c>
      <c r="AT1229" s="14"/>
      <c r="AU1229" s="13">
        <f t="shared" si="819"/>
        <v>0</v>
      </c>
      <c r="AV1229" s="14">
        <f t="shared" si="820"/>
        <v>0</v>
      </c>
      <c r="AW1229" s="13">
        <f t="shared" si="821"/>
        <v>0</v>
      </c>
      <c r="AX1229" s="14">
        <f t="shared" si="822"/>
        <v>0</v>
      </c>
      <c r="AY1229" s="13">
        <f t="shared" si="823"/>
        <v>0</v>
      </c>
      <c r="AZ1229" s="14"/>
      <c r="BA1229" s="13">
        <f t="shared" si="824"/>
        <v>0</v>
      </c>
      <c r="BB1229" s="14">
        <f t="shared" si="825"/>
        <v>0</v>
      </c>
      <c r="BC1229" s="13">
        <f t="shared" si="826"/>
        <v>0</v>
      </c>
      <c r="BD1229" s="14">
        <f t="shared" si="827"/>
        <v>0</v>
      </c>
      <c r="BE1229" s="13">
        <f t="shared" si="828"/>
        <v>0</v>
      </c>
    </row>
    <row r="1230" spans="1:57" x14ac:dyDescent="0.25">
      <c r="A1230" s="23">
        <f t="shared" si="829"/>
        <v>24.510416666666234</v>
      </c>
      <c r="B1230" s="8"/>
      <c r="D1230" s="10"/>
      <c r="E1230" s="10"/>
      <c r="F1230" t="s">
        <v>11</v>
      </c>
      <c r="G1230" s="10"/>
      <c r="H1230" t="s">
        <v>11</v>
      </c>
      <c r="I1230" t="s">
        <v>11</v>
      </c>
      <c r="J1230" s="10"/>
      <c r="K1230" s="13">
        <f t="shared" si="789"/>
        <v>0</v>
      </c>
      <c r="L1230" s="14">
        <f t="shared" si="803"/>
        <v>0</v>
      </c>
      <c r="M1230" s="13">
        <f t="shared" si="790"/>
        <v>0</v>
      </c>
      <c r="N1230" s="14">
        <f t="shared" si="804"/>
        <v>0</v>
      </c>
      <c r="O1230" s="13">
        <f t="shared" si="791"/>
        <v>0</v>
      </c>
      <c r="P1230" s="14"/>
      <c r="Q1230" s="13">
        <f t="shared" si="792"/>
        <v>0</v>
      </c>
      <c r="R1230" s="14">
        <f t="shared" si="805"/>
        <v>0</v>
      </c>
      <c r="S1230" s="13">
        <f t="shared" si="793"/>
        <v>0</v>
      </c>
      <c r="T1230" s="14">
        <f t="shared" si="806"/>
        <v>0</v>
      </c>
      <c r="U1230" s="13">
        <f t="shared" si="794"/>
        <v>0</v>
      </c>
      <c r="V1230" s="14"/>
      <c r="W1230" s="13">
        <f t="shared" si="795"/>
        <v>0</v>
      </c>
      <c r="X1230" s="14">
        <f t="shared" si="807"/>
        <v>0</v>
      </c>
      <c r="Y1230" s="13">
        <f t="shared" si="796"/>
        <v>0</v>
      </c>
      <c r="Z1230" s="14">
        <f t="shared" si="808"/>
        <v>0</v>
      </c>
      <c r="AA1230" s="13">
        <f t="shared" si="797"/>
        <v>0</v>
      </c>
      <c r="AB1230" s="14"/>
      <c r="AC1230" s="13">
        <f t="shared" si="798"/>
        <v>0</v>
      </c>
      <c r="AD1230" s="14">
        <f t="shared" si="809"/>
        <v>0</v>
      </c>
      <c r="AE1230" s="13">
        <f t="shared" si="799"/>
        <v>0</v>
      </c>
      <c r="AF1230" s="14">
        <f t="shared" si="810"/>
        <v>0</v>
      </c>
      <c r="AG1230" s="13">
        <f t="shared" si="800"/>
        <v>0</v>
      </c>
      <c r="AH1230" s="14"/>
      <c r="AI1230" s="13">
        <f t="shared" si="801"/>
        <v>0</v>
      </c>
      <c r="AJ1230" s="14">
        <f t="shared" si="811"/>
        <v>0</v>
      </c>
      <c r="AK1230" s="13">
        <f t="shared" si="802"/>
        <v>0</v>
      </c>
      <c r="AL1230" s="14">
        <f t="shared" si="812"/>
        <v>0</v>
      </c>
      <c r="AM1230" s="13">
        <f t="shared" si="813"/>
        <v>0</v>
      </c>
      <c r="AN1230" s="14"/>
      <c r="AO1230" s="13">
        <f t="shared" si="814"/>
        <v>0</v>
      </c>
      <c r="AP1230" s="14">
        <f t="shared" si="815"/>
        <v>0</v>
      </c>
      <c r="AQ1230" s="13">
        <f t="shared" si="816"/>
        <v>0</v>
      </c>
      <c r="AR1230" s="14">
        <f t="shared" si="817"/>
        <v>0</v>
      </c>
      <c r="AS1230" s="13">
        <f t="shared" si="818"/>
        <v>0</v>
      </c>
      <c r="AT1230" s="14"/>
      <c r="AU1230" s="13">
        <f t="shared" si="819"/>
        <v>0</v>
      </c>
      <c r="AV1230" s="14">
        <f t="shared" si="820"/>
        <v>0</v>
      </c>
      <c r="AW1230" s="13">
        <f t="shared" si="821"/>
        <v>0</v>
      </c>
      <c r="AX1230" s="14">
        <f t="shared" si="822"/>
        <v>0</v>
      </c>
      <c r="AY1230" s="13">
        <f t="shared" si="823"/>
        <v>0</v>
      </c>
      <c r="AZ1230" s="14"/>
      <c r="BA1230" s="13">
        <f t="shared" si="824"/>
        <v>0</v>
      </c>
      <c r="BB1230" s="14">
        <f t="shared" si="825"/>
        <v>0</v>
      </c>
      <c r="BC1230" s="13">
        <f t="shared" si="826"/>
        <v>0</v>
      </c>
      <c r="BD1230" s="14">
        <f t="shared" si="827"/>
        <v>0</v>
      </c>
      <c r="BE1230" s="13">
        <f t="shared" si="828"/>
        <v>0</v>
      </c>
    </row>
    <row r="1231" spans="1:57" x14ac:dyDescent="0.25">
      <c r="A1231" s="23">
        <f t="shared" si="829"/>
        <v>24.530416666666234</v>
      </c>
      <c r="B1231" s="8"/>
      <c r="D1231" s="10"/>
      <c r="E1231" s="10"/>
      <c r="F1231" t="s">
        <v>11</v>
      </c>
      <c r="G1231" s="10"/>
      <c r="H1231" t="s">
        <v>11</v>
      </c>
      <c r="I1231" t="s">
        <v>11</v>
      </c>
      <c r="J1231" s="10"/>
      <c r="K1231" s="13">
        <f t="shared" si="789"/>
        <v>0</v>
      </c>
      <c r="L1231" s="14">
        <f t="shared" si="803"/>
        <v>0</v>
      </c>
      <c r="M1231" s="13">
        <f t="shared" si="790"/>
        <v>0</v>
      </c>
      <c r="N1231" s="14">
        <f t="shared" si="804"/>
        <v>0</v>
      </c>
      <c r="O1231" s="13">
        <f t="shared" si="791"/>
        <v>0</v>
      </c>
      <c r="P1231" s="14"/>
      <c r="Q1231" s="13">
        <f t="shared" si="792"/>
        <v>0</v>
      </c>
      <c r="R1231" s="14">
        <f t="shared" si="805"/>
        <v>0</v>
      </c>
      <c r="S1231" s="13">
        <f t="shared" si="793"/>
        <v>0</v>
      </c>
      <c r="T1231" s="14">
        <f t="shared" si="806"/>
        <v>0</v>
      </c>
      <c r="U1231" s="13">
        <f t="shared" si="794"/>
        <v>0</v>
      </c>
      <c r="V1231" s="14"/>
      <c r="W1231" s="13">
        <f t="shared" si="795"/>
        <v>0</v>
      </c>
      <c r="X1231" s="14">
        <f t="shared" si="807"/>
        <v>0</v>
      </c>
      <c r="Y1231" s="13">
        <f t="shared" si="796"/>
        <v>0</v>
      </c>
      <c r="Z1231" s="14">
        <f t="shared" si="808"/>
        <v>0</v>
      </c>
      <c r="AA1231" s="13">
        <f t="shared" si="797"/>
        <v>0</v>
      </c>
      <c r="AB1231" s="14"/>
      <c r="AC1231" s="13">
        <f t="shared" si="798"/>
        <v>0</v>
      </c>
      <c r="AD1231" s="14">
        <f t="shared" si="809"/>
        <v>0</v>
      </c>
      <c r="AE1231" s="13">
        <f t="shared" si="799"/>
        <v>0</v>
      </c>
      <c r="AF1231" s="14">
        <f t="shared" si="810"/>
        <v>0</v>
      </c>
      <c r="AG1231" s="13">
        <f t="shared" si="800"/>
        <v>0</v>
      </c>
      <c r="AH1231" s="14"/>
      <c r="AI1231" s="13">
        <f t="shared" si="801"/>
        <v>0</v>
      </c>
      <c r="AJ1231" s="14">
        <f t="shared" si="811"/>
        <v>0</v>
      </c>
      <c r="AK1231" s="13">
        <f t="shared" si="802"/>
        <v>0</v>
      </c>
      <c r="AL1231" s="14">
        <f t="shared" si="812"/>
        <v>0</v>
      </c>
      <c r="AM1231" s="13">
        <f t="shared" si="813"/>
        <v>0</v>
      </c>
      <c r="AN1231" s="14"/>
      <c r="AO1231" s="13">
        <f t="shared" si="814"/>
        <v>0</v>
      </c>
      <c r="AP1231" s="14">
        <f t="shared" si="815"/>
        <v>0</v>
      </c>
      <c r="AQ1231" s="13">
        <f t="shared" si="816"/>
        <v>0</v>
      </c>
      <c r="AR1231" s="14">
        <f t="shared" si="817"/>
        <v>0</v>
      </c>
      <c r="AS1231" s="13">
        <f t="shared" si="818"/>
        <v>0</v>
      </c>
      <c r="AT1231" s="14"/>
      <c r="AU1231" s="13">
        <f t="shared" si="819"/>
        <v>0</v>
      </c>
      <c r="AV1231" s="14">
        <f t="shared" si="820"/>
        <v>0</v>
      </c>
      <c r="AW1231" s="13">
        <f t="shared" si="821"/>
        <v>0</v>
      </c>
      <c r="AX1231" s="14">
        <f t="shared" si="822"/>
        <v>0</v>
      </c>
      <c r="AY1231" s="13">
        <f t="shared" si="823"/>
        <v>0</v>
      </c>
      <c r="AZ1231" s="14"/>
      <c r="BA1231" s="13">
        <f t="shared" si="824"/>
        <v>0</v>
      </c>
      <c r="BB1231" s="14">
        <f t="shared" si="825"/>
        <v>0</v>
      </c>
      <c r="BC1231" s="13">
        <f t="shared" si="826"/>
        <v>0</v>
      </c>
      <c r="BD1231" s="14">
        <f t="shared" si="827"/>
        <v>0</v>
      </c>
      <c r="BE1231" s="13">
        <f t="shared" si="828"/>
        <v>0</v>
      </c>
    </row>
    <row r="1232" spans="1:57" x14ac:dyDescent="0.25">
      <c r="A1232" s="23">
        <f t="shared" si="829"/>
        <v>24.550416666666234</v>
      </c>
      <c r="B1232" s="8" t="s">
        <v>21</v>
      </c>
      <c r="D1232" s="10"/>
      <c r="E1232" s="10" t="s">
        <v>14</v>
      </c>
      <c r="F1232" t="s">
        <v>11</v>
      </c>
      <c r="G1232" s="10"/>
      <c r="H1232" t="s">
        <v>11</v>
      </c>
      <c r="I1232" t="s">
        <v>11</v>
      </c>
      <c r="J1232" s="10"/>
      <c r="K1232" s="13">
        <f t="shared" si="789"/>
        <v>0</v>
      </c>
      <c r="L1232" s="14">
        <f t="shared" si="803"/>
        <v>0</v>
      </c>
      <c r="M1232" s="13">
        <f t="shared" si="790"/>
        <v>0</v>
      </c>
      <c r="N1232" s="14">
        <f t="shared" si="804"/>
        <v>0</v>
      </c>
      <c r="O1232" s="13">
        <f t="shared" si="791"/>
        <v>0</v>
      </c>
      <c r="P1232" s="14"/>
      <c r="Q1232" s="13">
        <f t="shared" si="792"/>
        <v>0</v>
      </c>
      <c r="R1232" s="14">
        <f t="shared" si="805"/>
        <v>0</v>
      </c>
      <c r="S1232" s="13">
        <f t="shared" si="793"/>
        <v>0</v>
      </c>
      <c r="T1232" s="14">
        <f t="shared" si="806"/>
        <v>0</v>
      </c>
      <c r="U1232" s="13">
        <f t="shared" si="794"/>
        <v>0</v>
      </c>
      <c r="V1232" s="14"/>
      <c r="W1232" s="13">
        <f t="shared" si="795"/>
        <v>24.550416666666234</v>
      </c>
      <c r="X1232" s="14">
        <f t="shared" si="807"/>
        <v>1</v>
      </c>
      <c r="Y1232" s="13">
        <f t="shared" si="796"/>
        <v>0</v>
      </c>
      <c r="Z1232" s="14">
        <f t="shared" si="808"/>
        <v>0</v>
      </c>
      <c r="AA1232" s="13">
        <f t="shared" si="797"/>
        <v>1.9999999999999574E-2</v>
      </c>
      <c r="AB1232" s="14"/>
      <c r="AC1232" s="13">
        <f t="shared" si="798"/>
        <v>0</v>
      </c>
      <c r="AD1232" s="14">
        <f t="shared" si="809"/>
        <v>0</v>
      </c>
      <c r="AE1232" s="13">
        <f t="shared" si="799"/>
        <v>0</v>
      </c>
      <c r="AF1232" s="14">
        <f t="shared" si="810"/>
        <v>0</v>
      </c>
      <c r="AG1232" s="13">
        <f t="shared" si="800"/>
        <v>0</v>
      </c>
      <c r="AH1232" s="14"/>
      <c r="AI1232" s="13">
        <f t="shared" si="801"/>
        <v>0</v>
      </c>
      <c r="AJ1232" s="14">
        <f t="shared" si="811"/>
        <v>0</v>
      </c>
      <c r="AK1232" s="13">
        <f t="shared" si="802"/>
        <v>0</v>
      </c>
      <c r="AL1232" s="14">
        <f t="shared" si="812"/>
        <v>0</v>
      </c>
      <c r="AM1232" s="13">
        <f t="shared" si="813"/>
        <v>0</v>
      </c>
      <c r="AN1232" s="14"/>
      <c r="AO1232" s="13">
        <f t="shared" si="814"/>
        <v>0</v>
      </c>
      <c r="AP1232" s="14">
        <f t="shared" si="815"/>
        <v>0</v>
      </c>
      <c r="AQ1232" s="13">
        <f t="shared" si="816"/>
        <v>0</v>
      </c>
      <c r="AR1232" s="14">
        <f t="shared" si="817"/>
        <v>0</v>
      </c>
      <c r="AS1232" s="13">
        <f t="shared" si="818"/>
        <v>0</v>
      </c>
      <c r="AT1232" s="14"/>
      <c r="AU1232" s="13">
        <f t="shared" si="819"/>
        <v>0</v>
      </c>
      <c r="AV1232" s="14">
        <f t="shared" si="820"/>
        <v>0</v>
      </c>
      <c r="AW1232" s="13">
        <f t="shared" si="821"/>
        <v>0</v>
      </c>
      <c r="AX1232" s="14">
        <f t="shared" si="822"/>
        <v>0</v>
      </c>
      <c r="AY1232" s="13">
        <f t="shared" si="823"/>
        <v>0</v>
      </c>
      <c r="AZ1232" s="14"/>
      <c r="BA1232" s="13">
        <f t="shared" si="824"/>
        <v>0</v>
      </c>
      <c r="BB1232" s="14">
        <f t="shared" si="825"/>
        <v>0</v>
      </c>
      <c r="BC1232" s="13">
        <f t="shared" si="826"/>
        <v>0</v>
      </c>
      <c r="BD1232" s="14">
        <f t="shared" si="827"/>
        <v>0</v>
      </c>
      <c r="BE1232" s="13">
        <f t="shared" si="828"/>
        <v>0</v>
      </c>
    </row>
    <row r="1233" spans="1:57" x14ac:dyDescent="0.25">
      <c r="A1233" s="23">
        <f t="shared" si="829"/>
        <v>24.570416666666233</v>
      </c>
      <c r="B1233" s="8"/>
      <c r="C1233" s="11"/>
      <c r="D1233" s="10"/>
      <c r="E1233" s="10" t="s">
        <v>14</v>
      </c>
      <c r="F1233" t="s">
        <v>11</v>
      </c>
      <c r="G1233" s="10"/>
      <c r="H1233" t="s">
        <v>11</v>
      </c>
      <c r="I1233" t="s">
        <v>11</v>
      </c>
      <c r="J1233" s="10"/>
      <c r="K1233" s="13">
        <f t="shared" si="789"/>
        <v>0</v>
      </c>
      <c r="L1233" s="14">
        <f t="shared" si="803"/>
        <v>0</v>
      </c>
      <c r="M1233" s="13">
        <f t="shared" si="790"/>
        <v>0</v>
      </c>
      <c r="N1233" s="14">
        <f t="shared" si="804"/>
        <v>0</v>
      </c>
      <c r="O1233" s="13">
        <f t="shared" si="791"/>
        <v>0</v>
      </c>
      <c r="P1233" s="14"/>
      <c r="Q1233" s="13">
        <f t="shared" si="792"/>
        <v>0</v>
      </c>
      <c r="R1233" s="14">
        <f t="shared" si="805"/>
        <v>0</v>
      </c>
      <c r="S1233" s="13">
        <f t="shared" si="793"/>
        <v>0</v>
      </c>
      <c r="T1233" s="14">
        <f t="shared" si="806"/>
        <v>0</v>
      </c>
      <c r="U1233" s="13">
        <f t="shared" si="794"/>
        <v>0</v>
      </c>
      <c r="V1233" s="14"/>
      <c r="W1233" s="13">
        <f t="shared" si="795"/>
        <v>0</v>
      </c>
      <c r="X1233" s="14">
        <f t="shared" si="807"/>
        <v>0</v>
      </c>
      <c r="Y1233" s="13">
        <f t="shared" si="796"/>
        <v>0</v>
      </c>
      <c r="Z1233" s="14">
        <f t="shared" si="808"/>
        <v>0</v>
      </c>
      <c r="AA1233" s="13">
        <f t="shared" si="797"/>
        <v>1.9999999999999574E-2</v>
      </c>
      <c r="AB1233" s="14"/>
      <c r="AC1233" s="13">
        <f t="shared" si="798"/>
        <v>0</v>
      </c>
      <c r="AD1233" s="14">
        <f t="shared" si="809"/>
        <v>0</v>
      </c>
      <c r="AE1233" s="13">
        <f t="shared" si="799"/>
        <v>0</v>
      </c>
      <c r="AF1233" s="14">
        <f t="shared" si="810"/>
        <v>0</v>
      </c>
      <c r="AG1233" s="13">
        <f t="shared" si="800"/>
        <v>0</v>
      </c>
      <c r="AH1233" s="14"/>
      <c r="AI1233" s="13">
        <f t="shared" si="801"/>
        <v>0</v>
      </c>
      <c r="AJ1233" s="14">
        <f t="shared" si="811"/>
        <v>0</v>
      </c>
      <c r="AK1233" s="13">
        <f t="shared" si="802"/>
        <v>0</v>
      </c>
      <c r="AL1233" s="14">
        <f t="shared" si="812"/>
        <v>0</v>
      </c>
      <c r="AM1233" s="13">
        <f t="shared" si="813"/>
        <v>0</v>
      </c>
      <c r="AN1233" s="14"/>
      <c r="AO1233" s="13">
        <f t="shared" si="814"/>
        <v>0</v>
      </c>
      <c r="AP1233" s="14">
        <f t="shared" si="815"/>
        <v>0</v>
      </c>
      <c r="AQ1233" s="13">
        <f t="shared" si="816"/>
        <v>0</v>
      </c>
      <c r="AR1233" s="14">
        <f t="shared" si="817"/>
        <v>0</v>
      </c>
      <c r="AS1233" s="13">
        <f t="shared" si="818"/>
        <v>0</v>
      </c>
      <c r="AT1233" s="14"/>
      <c r="AU1233" s="13">
        <f t="shared" si="819"/>
        <v>0</v>
      </c>
      <c r="AV1233" s="14">
        <f t="shared" si="820"/>
        <v>0</v>
      </c>
      <c r="AW1233" s="13">
        <f t="shared" si="821"/>
        <v>0</v>
      </c>
      <c r="AX1233" s="14">
        <f t="shared" si="822"/>
        <v>0</v>
      </c>
      <c r="AY1233" s="13">
        <f t="shared" si="823"/>
        <v>0</v>
      </c>
      <c r="AZ1233" s="14"/>
      <c r="BA1233" s="13">
        <f t="shared" si="824"/>
        <v>0</v>
      </c>
      <c r="BB1233" s="14">
        <f t="shared" si="825"/>
        <v>0</v>
      </c>
      <c r="BC1233" s="13">
        <f t="shared" si="826"/>
        <v>0</v>
      </c>
      <c r="BD1233" s="14">
        <f t="shared" si="827"/>
        <v>0</v>
      </c>
      <c r="BE1233" s="13">
        <f t="shared" si="828"/>
        <v>0</v>
      </c>
    </row>
    <row r="1234" spans="1:57" x14ac:dyDescent="0.25">
      <c r="A1234" s="23">
        <f t="shared" si="829"/>
        <v>24.590416666666233</v>
      </c>
      <c r="B1234" s="8" t="s">
        <v>9</v>
      </c>
      <c r="C1234" s="10" t="s">
        <v>14</v>
      </c>
      <c r="D1234" s="10"/>
      <c r="E1234" s="10" t="s">
        <v>14</v>
      </c>
      <c r="F1234" t="s">
        <v>11</v>
      </c>
      <c r="G1234" s="10"/>
      <c r="H1234" t="s">
        <v>11</v>
      </c>
      <c r="I1234" t="s">
        <v>11</v>
      </c>
      <c r="J1234" s="10"/>
      <c r="K1234" s="13">
        <f t="shared" si="789"/>
        <v>24.590416666666233</v>
      </c>
      <c r="L1234" s="14">
        <f t="shared" si="803"/>
        <v>1</v>
      </c>
      <c r="M1234" s="13">
        <f t="shared" si="790"/>
        <v>0</v>
      </c>
      <c r="N1234" s="14">
        <f t="shared" si="804"/>
        <v>0</v>
      </c>
      <c r="O1234" s="13">
        <f t="shared" si="791"/>
        <v>1.9999999999999574E-2</v>
      </c>
      <c r="P1234" s="14"/>
      <c r="Q1234" s="13">
        <f t="shared" si="792"/>
        <v>0</v>
      </c>
      <c r="R1234" s="14">
        <f t="shared" si="805"/>
        <v>0</v>
      </c>
      <c r="S1234" s="13">
        <f t="shared" si="793"/>
        <v>0</v>
      </c>
      <c r="T1234" s="14">
        <f t="shared" si="806"/>
        <v>0</v>
      </c>
      <c r="U1234" s="13">
        <f t="shared" si="794"/>
        <v>0</v>
      </c>
      <c r="V1234" s="14"/>
      <c r="W1234" s="13">
        <f t="shared" si="795"/>
        <v>0</v>
      </c>
      <c r="X1234" s="14">
        <f t="shared" si="807"/>
        <v>0</v>
      </c>
      <c r="Y1234" s="13">
        <f t="shared" si="796"/>
        <v>0</v>
      </c>
      <c r="Z1234" s="14">
        <f t="shared" si="808"/>
        <v>0</v>
      </c>
      <c r="AA1234" s="13">
        <f t="shared" si="797"/>
        <v>1.9999999999999574E-2</v>
      </c>
      <c r="AB1234" s="14"/>
      <c r="AC1234" s="13">
        <f t="shared" si="798"/>
        <v>0</v>
      </c>
      <c r="AD1234" s="14">
        <f t="shared" si="809"/>
        <v>0</v>
      </c>
      <c r="AE1234" s="13">
        <f t="shared" si="799"/>
        <v>0</v>
      </c>
      <c r="AF1234" s="14">
        <f t="shared" si="810"/>
        <v>0</v>
      </c>
      <c r="AG1234" s="13">
        <f t="shared" si="800"/>
        <v>0</v>
      </c>
      <c r="AH1234" s="14"/>
      <c r="AI1234" s="13">
        <f t="shared" si="801"/>
        <v>0</v>
      </c>
      <c r="AJ1234" s="14">
        <f t="shared" si="811"/>
        <v>0</v>
      </c>
      <c r="AK1234" s="13">
        <f t="shared" si="802"/>
        <v>0</v>
      </c>
      <c r="AL1234" s="14">
        <f t="shared" si="812"/>
        <v>0</v>
      </c>
      <c r="AM1234" s="13">
        <f t="shared" si="813"/>
        <v>0</v>
      </c>
      <c r="AN1234" s="14"/>
      <c r="AO1234" s="13">
        <f t="shared" si="814"/>
        <v>0</v>
      </c>
      <c r="AP1234" s="14">
        <f t="shared" si="815"/>
        <v>0</v>
      </c>
      <c r="AQ1234" s="13">
        <f t="shared" si="816"/>
        <v>0</v>
      </c>
      <c r="AR1234" s="14">
        <f t="shared" si="817"/>
        <v>0</v>
      </c>
      <c r="AS1234" s="13">
        <f t="shared" si="818"/>
        <v>0</v>
      </c>
      <c r="AT1234" s="14"/>
      <c r="AU1234" s="13">
        <f t="shared" si="819"/>
        <v>0</v>
      </c>
      <c r="AV1234" s="14">
        <f t="shared" si="820"/>
        <v>0</v>
      </c>
      <c r="AW1234" s="13">
        <f t="shared" si="821"/>
        <v>0</v>
      </c>
      <c r="AX1234" s="14">
        <f t="shared" si="822"/>
        <v>0</v>
      </c>
      <c r="AY1234" s="13">
        <f t="shared" si="823"/>
        <v>0</v>
      </c>
      <c r="AZ1234" s="14"/>
      <c r="BA1234" s="13">
        <f t="shared" si="824"/>
        <v>0</v>
      </c>
      <c r="BB1234" s="14">
        <f t="shared" si="825"/>
        <v>0</v>
      </c>
      <c r="BC1234" s="13">
        <f t="shared" si="826"/>
        <v>0</v>
      </c>
      <c r="BD1234" s="14">
        <f t="shared" si="827"/>
        <v>0</v>
      </c>
      <c r="BE1234" s="13">
        <f t="shared" si="828"/>
        <v>0</v>
      </c>
    </row>
    <row r="1235" spans="1:57" x14ac:dyDescent="0.25">
      <c r="A1235" s="23">
        <f t="shared" si="829"/>
        <v>24.610416666666232</v>
      </c>
      <c r="B1235" s="8" t="s">
        <v>65</v>
      </c>
      <c r="C1235" s="10" t="s">
        <v>14</v>
      </c>
      <c r="D1235" s="10"/>
      <c r="E1235" t="s">
        <v>11</v>
      </c>
      <c r="F1235" t="s">
        <v>11</v>
      </c>
      <c r="G1235" s="10"/>
      <c r="H1235" t="s">
        <v>11</v>
      </c>
      <c r="I1235" s="11" t="s">
        <v>20</v>
      </c>
      <c r="J1235" s="10"/>
      <c r="K1235" s="13">
        <f t="shared" si="789"/>
        <v>0</v>
      </c>
      <c r="L1235" s="14">
        <f t="shared" si="803"/>
        <v>0</v>
      </c>
      <c r="M1235" s="13">
        <f t="shared" si="790"/>
        <v>0</v>
      </c>
      <c r="N1235" s="14">
        <f t="shared" si="804"/>
        <v>0</v>
      </c>
      <c r="O1235" s="13">
        <f t="shared" si="791"/>
        <v>1.9999999999999574E-2</v>
      </c>
      <c r="P1235" s="14"/>
      <c r="Q1235" s="13">
        <f t="shared" si="792"/>
        <v>0</v>
      </c>
      <c r="R1235" s="14">
        <f t="shared" si="805"/>
        <v>0</v>
      </c>
      <c r="S1235" s="13">
        <f t="shared" si="793"/>
        <v>0</v>
      </c>
      <c r="T1235" s="14">
        <f t="shared" si="806"/>
        <v>0</v>
      </c>
      <c r="U1235" s="13">
        <f t="shared" si="794"/>
        <v>0</v>
      </c>
      <c r="V1235" s="14"/>
      <c r="W1235" s="13">
        <f t="shared" si="795"/>
        <v>0</v>
      </c>
      <c r="X1235" s="14">
        <f t="shared" si="807"/>
        <v>0</v>
      </c>
      <c r="Y1235" s="13">
        <f t="shared" si="796"/>
        <v>0</v>
      </c>
      <c r="Z1235" s="14">
        <f t="shared" si="808"/>
        <v>0</v>
      </c>
      <c r="AA1235" s="13">
        <f t="shared" si="797"/>
        <v>0</v>
      </c>
      <c r="AB1235" s="14"/>
      <c r="AC1235" s="13">
        <f t="shared" si="798"/>
        <v>0</v>
      </c>
      <c r="AD1235" s="14">
        <f t="shared" si="809"/>
        <v>0</v>
      </c>
      <c r="AE1235" s="13">
        <f t="shared" si="799"/>
        <v>0</v>
      </c>
      <c r="AF1235" s="14">
        <f t="shared" si="810"/>
        <v>0</v>
      </c>
      <c r="AG1235" s="13">
        <f t="shared" si="800"/>
        <v>0</v>
      </c>
      <c r="AH1235" s="14"/>
      <c r="AI1235" s="13">
        <f t="shared" si="801"/>
        <v>0</v>
      </c>
      <c r="AJ1235" s="14">
        <f t="shared" si="811"/>
        <v>0</v>
      </c>
      <c r="AK1235" s="13">
        <f t="shared" si="802"/>
        <v>0</v>
      </c>
      <c r="AL1235" s="14">
        <f t="shared" si="812"/>
        <v>0</v>
      </c>
      <c r="AM1235" s="13">
        <f t="shared" si="813"/>
        <v>0</v>
      </c>
      <c r="AN1235" s="14"/>
      <c r="AO1235" s="13">
        <f t="shared" si="814"/>
        <v>0</v>
      </c>
      <c r="AP1235" s="14">
        <f t="shared" si="815"/>
        <v>0</v>
      </c>
      <c r="AQ1235" s="13">
        <f t="shared" si="816"/>
        <v>0</v>
      </c>
      <c r="AR1235" s="14">
        <f t="shared" si="817"/>
        <v>0</v>
      </c>
      <c r="AS1235" s="13">
        <f t="shared" si="818"/>
        <v>0</v>
      </c>
      <c r="AT1235" s="14"/>
      <c r="AU1235" s="13">
        <f t="shared" si="819"/>
        <v>0</v>
      </c>
      <c r="AV1235" s="14">
        <f t="shared" si="820"/>
        <v>0</v>
      </c>
      <c r="AW1235" s="13">
        <f t="shared" si="821"/>
        <v>24.610416666666232</v>
      </c>
      <c r="AX1235" s="14">
        <f t="shared" si="822"/>
        <v>1</v>
      </c>
      <c r="AY1235" s="13">
        <f t="shared" si="823"/>
        <v>0</v>
      </c>
      <c r="AZ1235" s="14"/>
      <c r="BA1235" s="13">
        <f t="shared" si="824"/>
        <v>0</v>
      </c>
      <c r="BB1235" s="14">
        <f t="shared" si="825"/>
        <v>0</v>
      </c>
      <c r="BC1235" s="13">
        <f t="shared" si="826"/>
        <v>0</v>
      </c>
      <c r="BD1235" s="14">
        <f t="shared" si="827"/>
        <v>0</v>
      </c>
      <c r="BE1235" s="13">
        <f t="shared" si="828"/>
        <v>0</v>
      </c>
    </row>
    <row r="1236" spans="1:57" x14ac:dyDescent="0.25">
      <c r="A1236" s="23">
        <f t="shared" si="829"/>
        <v>24.630416666666232</v>
      </c>
      <c r="B1236" s="8"/>
      <c r="C1236" s="10" t="s">
        <v>14</v>
      </c>
      <c r="D1236" s="10"/>
      <c r="E1236" t="s">
        <v>11</v>
      </c>
      <c r="F1236" t="s">
        <v>11</v>
      </c>
      <c r="G1236" s="10"/>
      <c r="H1236" t="s">
        <v>11</v>
      </c>
      <c r="I1236" s="10"/>
      <c r="J1236" s="10"/>
      <c r="K1236" s="13">
        <f t="shared" si="789"/>
        <v>0</v>
      </c>
      <c r="L1236" s="14">
        <f t="shared" si="803"/>
        <v>0</v>
      </c>
      <c r="M1236" s="13">
        <f t="shared" si="790"/>
        <v>0</v>
      </c>
      <c r="N1236" s="14">
        <f t="shared" si="804"/>
        <v>0</v>
      </c>
      <c r="O1236" s="13">
        <f t="shared" si="791"/>
        <v>1.9999999999999574E-2</v>
      </c>
      <c r="P1236" s="14"/>
      <c r="Q1236" s="13">
        <f t="shared" si="792"/>
        <v>0</v>
      </c>
      <c r="R1236" s="14">
        <f t="shared" si="805"/>
        <v>0</v>
      </c>
      <c r="S1236" s="13">
        <f t="shared" si="793"/>
        <v>0</v>
      </c>
      <c r="T1236" s="14">
        <f t="shared" si="806"/>
        <v>0</v>
      </c>
      <c r="U1236" s="13">
        <f t="shared" si="794"/>
        <v>0</v>
      </c>
      <c r="V1236" s="14"/>
      <c r="W1236" s="13">
        <f t="shared" si="795"/>
        <v>0</v>
      </c>
      <c r="X1236" s="14">
        <f t="shared" si="807"/>
        <v>0</v>
      </c>
      <c r="Y1236" s="13">
        <f t="shared" si="796"/>
        <v>0</v>
      </c>
      <c r="Z1236" s="14">
        <f t="shared" si="808"/>
        <v>0</v>
      </c>
      <c r="AA1236" s="13">
        <f t="shared" si="797"/>
        <v>0</v>
      </c>
      <c r="AB1236" s="14"/>
      <c r="AC1236" s="13">
        <f t="shared" si="798"/>
        <v>0</v>
      </c>
      <c r="AD1236" s="14">
        <f t="shared" si="809"/>
        <v>0</v>
      </c>
      <c r="AE1236" s="13">
        <f t="shared" si="799"/>
        <v>0</v>
      </c>
      <c r="AF1236" s="14">
        <f t="shared" si="810"/>
        <v>0</v>
      </c>
      <c r="AG1236" s="13">
        <f t="shared" si="800"/>
        <v>0</v>
      </c>
      <c r="AH1236" s="14"/>
      <c r="AI1236" s="13">
        <f t="shared" si="801"/>
        <v>0</v>
      </c>
      <c r="AJ1236" s="14">
        <f t="shared" si="811"/>
        <v>0</v>
      </c>
      <c r="AK1236" s="13">
        <f t="shared" si="802"/>
        <v>0</v>
      </c>
      <c r="AL1236" s="14">
        <f t="shared" si="812"/>
        <v>0</v>
      </c>
      <c r="AM1236" s="13">
        <f t="shared" si="813"/>
        <v>0</v>
      </c>
      <c r="AN1236" s="14"/>
      <c r="AO1236" s="13">
        <f t="shared" si="814"/>
        <v>0</v>
      </c>
      <c r="AP1236" s="14">
        <f t="shared" si="815"/>
        <v>0</v>
      </c>
      <c r="AQ1236" s="13">
        <f t="shared" si="816"/>
        <v>0</v>
      </c>
      <c r="AR1236" s="14">
        <f t="shared" si="817"/>
        <v>0</v>
      </c>
      <c r="AS1236" s="13">
        <f t="shared" si="818"/>
        <v>0</v>
      </c>
      <c r="AT1236" s="14"/>
      <c r="AU1236" s="13">
        <f t="shared" si="819"/>
        <v>0</v>
      </c>
      <c r="AV1236" s="14">
        <f t="shared" si="820"/>
        <v>0</v>
      </c>
      <c r="AW1236" s="13">
        <f t="shared" si="821"/>
        <v>0</v>
      </c>
      <c r="AX1236" s="14">
        <f t="shared" si="822"/>
        <v>0</v>
      </c>
      <c r="AY1236" s="13">
        <f t="shared" si="823"/>
        <v>0</v>
      </c>
      <c r="AZ1236" s="14"/>
      <c r="BA1236" s="13">
        <f t="shared" si="824"/>
        <v>0</v>
      </c>
      <c r="BB1236" s="14">
        <f t="shared" si="825"/>
        <v>0</v>
      </c>
      <c r="BC1236" s="13">
        <f t="shared" si="826"/>
        <v>0</v>
      </c>
      <c r="BD1236" s="14">
        <f t="shared" si="827"/>
        <v>0</v>
      </c>
      <c r="BE1236" s="13">
        <f t="shared" si="828"/>
        <v>0</v>
      </c>
    </row>
    <row r="1237" spans="1:57" x14ac:dyDescent="0.25">
      <c r="A1237" s="23">
        <f t="shared" si="829"/>
        <v>24.650416666666231</v>
      </c>
      <c r="B1237" s="8" t="s">
        <v>76</v>
      </c>
      <c r="C1237" s="10" t="s">
        <v>14</v>
      </c>
      <c r="D1237" s="10"/>
      <c r="E1237" t="s">
        <v>11</v>
      </c>
      <c r="F1237" t="s">
        <v>11</v>
      </c>
      <c r="G1237" s="10"/>
      <c r="H1237" t="s">
        <v>11</v>
      </c>
      <c r="I1237" s="10"/>
      <c r="J1237" s="10" t="s">
        <v>14</v>
      </c>
      <c r="K1237" s="13">
        <f t="shared" si="789"/>
        <v>0</v>
      </c>
      <c r="L1237" s="14">
        <f t="shared" si="803"/>
        <v>0</v>
      </c>
      <c r="M1237" s="13">
        <f t="shared" si="790"/>
        <v>0</v>
      </c>
      <c r="N1237" s="14">
        <f t="shared" si="804"/>
        <v>0</v>
      </c>
      <c r="O1237" s="13">
        <f t="shared" si="791"/>
        <v>1.9999999999999574E-2</v>
      </c>
      <c r="P1237" s="14"/>
      <c r="Q1237" s="13">
        <f t="shared" si="792"/>
        <v>0</v>
      </c>
      <c r="R1237" s="14">
        <f t="shared" si="805"/>
        <v>0</v>
      </c>
      <c r="S1237" s="13">
        <f t="shared" si="793"/>
        <v>0</v>
      </c>
      <c r="T1237" s="14">
        <f t="shared" si="806"/>
        <v>0</v>
      </c>
      <c r="U1237" s="13">
        <f t="shared" si="794"/>
        <v>0</v>
      </c>
      <c r="V1237" s="14"/>
      <c r="W1237" s="13">
        <f t="shared" si="795"/>
        <v>0</v>
      </c>
      <c r="X1237" s="14">
        <f t="shared" si="807"/>
        <v>0</v>
      </c>
      <c r="Y1237" s="13">
        <f t="shared" si="796"/>
        <v>0</v>
      </c>
      <c r="Z1237" s="14">
        <f t="shared" si="808"/>
        <v>0</v>
      </c>
      <c r="AA1237" s="13">
        <f t="shared" si="797"/>
        <v>0</v>
      </c>
      <c r="AB1237" s="14"/>
      <c r="AC1237" s="13">
        <f t="shared" si="798"/>
        <v>0</v>
      </c>
      <c r="AD1237" s="14">
        <f t="shared" si="809"/>
        <v>0</v>
      </c>
      <c r="AE1237" s="13">
        <f t="shared" si="799"/>
        <v>0</v>
      </c>
      <c r="AF1237" s="14">
        <f t="shared" si="810"/>
        <v>0</v>
      </c>
      <c r="AG1237" s="13">
        <f t="shared" si="800"/>
        <v>0</v>
      </c>
      <c r="AH1237" s="14"/>
      <c r="AI1237" s="13">
        <f t="shared" si="801"/>
        <v>0</v>
      </c>
      <c r="AJ1237" s="14">
        <f t="shared" si="811"/>
        <v>0</v>
      </c>
      <c r="AK1237" s="13">
        <f t="shared" si="802"/>
        <v>0</v>
      </c>
      <c r="AL1237" s="14">
        <f t="shared" si="812"/>
        <v>0</v>
      </c>
      <c r="AM1237" s="13">
        <f t="shared" si="813"/>
        <v>0</v>
      </c>
      <c r="AN1237" s="14"/>
      <c r="AO1237" s="13">
        <f t="shared" si="814"/>
        <v>0</v>
      </c>
      <c r="AP1237" s="14">
        <f t="shared" si="815"/>
        <v>0</v>
      </c>
      <c r="AQ1237" s="13">
        <f t="shared" si="816"/>
        <v>0</v>
      </c>
      <c r="AR1237" s="14">
        <f t="shared" si="817"/>
        <v>0</v>
      </c>
      <c r="AS1237" s="13">
        <f t="shared" si="818"/>
        <v>0</v>
      </c>
      <c r="AT1237" s="14"/>
      <c r="AU1237" s="13">
        <f t="shared" si="819"/>
        <v>0</v>
      </c>
      <c r="AV1237" s="14">
        <f t="shared" si="820"/>
        <v>0</v>
      </c>
      <c r="AW1237" s="13">
        <f t="shared" si="821"/>
        <v>0</v>
      </c>
      <c r="AX1237" s="14">
        <f t="shared" si="822"/>
        <v>0</v>
      </c>
      <c r="AY1237" s="13">
        <f t="shared" si="823"/>
        <v>1.9999999999999574E-2</v>
      </c>
      <c r="AZ1237" s="14"/>
      <c r="BA1237" s="13">
        <f t="shared" si="824"/>
        <v>24.650416666666231</v>
      </c>
      <c r="BB1237" s="14">
        <f t="shared" si="825"/>
        <v>1</v>
      </c>
      <c r="BC1237" s="13">
        <f t="shared" si="826"/>
        <v>0</v>
      </c>
      <c r="BD1237" s="14">
        <f t="shared" si="827"/>
        <v>0</v>
      </c>
      <c r="BE1237" s="13">
        <f t="shared" si="828"/>
        <v>1.9999999999999574E-2</v>
      </c>
    </row>
    <row r="1238" spans="1:57" x14ac:dyDescent="0.25">
      <c r="A1238" s="23">
        <f t="shared" si="829"/>
        <v>24.670416666666231</v>
      </c>
      <c r="B1238" s="8"/>
      <c r="C1238" s="10" t="s">
        <v>14</v>
      </c>
      <c r="D1238" s="10"/>
      <c r="E1238" t="s">
        <v>11</v>
      </c>
      <c r="F1238" t="s">
        <v>11</v>
      </c>
      <c r="H1238" t="s">
        <v>11</v>
      </c>
      <c r="I1238" s="10"/>
      <c r="J1238" s="10" t="s">
        <v>14</v>
      </c>
      <c r="K1238" s="13">
        <f t="shared" si="789"/>
        <v>0</v>
      </c>
      <c r="L1238" s="14">
        <f t="shared" si="803"/>
        <v>0</v>
      </c>
      <c r="M1238" s="13">
        <f t="shared" si="790"/>
        <v>0</v>
      </c>
      <c r="N1238" s="14">
        <f t="shared" si="804"/>
        <v>0</v>
      </c>
      <c r="O1238" s="13">
        <f t="shared" si="791"/>
        <v>1.9999999999999574E-2</v>
      </c>
      <c r="P1238" s="14"/>
      <c r="Q1238" s="13">
        <f t="shared" si="792"/>
        <v>0</v>
      </c>
      <c r="R1238" s="14">
        <f t="shared" si="805"/>
        <v>0</v>
      </c>
      <c r="S1238" s="13">
        <f t="shared" si="793"/>
        <v>0</v>
      </c>
      <c r="T1238" s="14">
        <f t="shared" si="806"/>
        <v>0</v>
      </c>
      <c r="U1238" s="13">
        <f t="shared" si="794"/>
        <v>0</v>
      </c>
      <c r="V1238" s="14"/>
      <c r="W1238" s="13">
        <f t="shared" si="795"/>
        <v>0</v>
      </c>
      <c r="X1238" s="14">
        <f t="shared" si="807"/>
        <v>0</v>
      </c>
      <c r="Y1238" s="13">
        <f t="shared" si="796"/>
        <v>0</v>
      </c>
      <c r="Z1238" s="14">
        <f t="shared" si="808"/>
        <v>0</v>
      </c>
      <c r="AA1238" s="13">
        <f t="shared" si="797"/>
        <v>0</v>
      </c>
      <c r="AB1238" s="14"/>
      <c r="AC1238" s="13">
        <f t="shared" si="798"/>
        <v>0</v>
      </c>
      <c r="AD1238" s="14">
        <f t="shared" si="809"/>
        <v>0</v>
      </c>
      <c r="AE1238" s="13">
        <f t="shared" si="799"/>
        <v>0</v>
      </c>
      <c r="AF1238" s="14">
        <f t="shared" si="810"/>
        <v>0</v>
      </c>
      <c r="AG1238" s="13">
        <f t="shared" si="800"/>
        <v>0</v>
      </c>
      <c r="AH1238" s="14"/>
      <c r="AI1238" s="13">
        <f t="shared" si="801"/>
        <v>0</v>
      </c>
      <c r="AJ1238" s="14">
        <f t="shared" si="811"/>
        <v>0</v>
      </c>
      <c r="AK1238" s="13">
        <f t="shared" si="802"/>
        <v>0</v>
      </c>
      <c r="AL1238" s="14">
        <f t="shared" si="812"/>
        <v>0</v>
      </c>
      <c r="AM1238" s="13">
        <f t="shared" si="813"/>
        <v>0</v>
      </c>
      <c r="AN1238" s="14"/>
      <c r="AO1238" s="13">
        <f t="shared" si="814"/>
        <v>0</v>
      </c>
      <c r="AP1238" s="14">
        <f t="shared" si="815"/>
        <v>0</v>
      </c>
      <c r="AQ1238" s="13">
        <f t="shared" si="816"/>
        <v>0</v>
      </c>
      <c r="AR1238" s="14">
        <f t="shared" si="817"/>
        <v>0</v>
      </c>
      <c r="AS1238" s="13">
        <f t="shared" si="818"/>
        <v>0</v>
      </c>
      <c r="AT1238" s="14"/>
      <c r="AU1238" s="13">
        <f t="shared" si="819"/>
        <v>0</v>
      </c>
      <c r="AV1238" s="14">
        <f t="shared" si="820"/>
        <v>0</v>
      </c>
      <c r="AW1238" s="13">
        <f t="shared" si="821"/>
        <v>0</v>
      </c>
      <c r="AX1238" s="14">
        <f t="shared" si="822"/>
        <v>0</v>
      </c>
      <c r="AY1238" s="13">
        <f t="shared" si="823"/>
        <v>1.9999999999999574E-2</v>
      </c>
      <c r="AZ1238" s="14"/>
      <c r="BA1238" s="13">
        <f t="shared" si="824"/>
        <v>0</v>
      </c>
      <c r="BB1238" s="14">
        <f t="shared" si="825"/>
        <v>0</v>
      </c>
      <c r="BC1238" s="13">
        <f t="shared" si="826"/>
        <v>0</v>
      </c>
      <c r="BD1238" s="14">
        <f t="shared" si="827"/>
        <v>0</v>
      </c>
      <c r="BE1238" s="13">
        <f t="shared" si="828"/>
        <v>1.9999999999999574E-2</v>
      </c>
    </row>
    <row r="1239" spans="1:57" x14ac:dyDescent="0.25">
      <c r="A1239" s="23">
        <f t="shared" si="829"/>
        <v>24.690416666666231</v>
      </c>
      <c r="B1239" s="8" t="s">
        <v>12</v>
      </c>
      <c r="C1239" t="s">
        <v>11</v>
      </c>
      <c r="D1239" s="10"/>
      <c r="E1239" t="s">
        <v>11</v>
      </c>
      <c r="F1239" s="11" t="s">
        <v>20</v>
      </c>
      <c r="H1239" t="s">
        <v>11</v>
      </c>
      <c r="I1239" s="10"/>
      <c r="J1239" s="10" t="s">
        <v>14</v>
      </c>
      <c r="K1239" s="13">
        <f t="shared" si="789"/>
        <v>0</v>
      </c>
      <c r="L1239" s="14">
        <f t="shared" si="803"/>
        <v>0</v>
      </c>
      <c r="M1239" s="13">
        <f t="shared" si="790"/>
        <v>0</v>
      </c>
      <c r="N1239" s="14">
        <f t="shared" si="804"/>
        <v>0</v>
      </c>
      <c r="O1239" s="13">
        <f t="shared" si="791"/>
        <v>0</v>
      </c>
      <c r="P1239" s="14"/>
      <c r="Q1239" s="13">
        <f t="shared" si="792"/>
        <v>0</v>
      </c>
      <c r="R1239" s="14">
        <f t="shared" si="805"/>
        <v>0</v>
      </c>
      <c r="S1239" s="13">
        <f t="shared" si="793"/>
        <v>0</v>
      </c>
      <c r="T1239" s="14">
        <f t="shared" si="806"/>
        <v>0</v>
      </c>
      <c r="U1239" s="13">
        <f t="shared" si="794"/>
        <v>0</v>
      </c>
      <c r="V1239" s="14"/>
      <c r="W1239" s="13">
        <f t="shared" si="795"/>
        <v>0</v>
      </c>
      <c r="X1239" s="14">
        <f t="shared" si="807"/>
        <v>0</v>
      </c>
      <c r="Y1239" s="13">
        <f t="shared" si="796"/>
        <v>0</v>
      </c>
      <c r="Z1239" s="14">
        <f t="shared" si="808"/>
        <v>0</v>
      </c>
      <c r="AA1239" s="13">
        <f t="shared" si="797"/>
        <v>0</v>
      </c>
      <c r="AB1239" s="14"/>
      <c r="AC1239" s="13">
        <f t="shared" si="798"/>
        <v>0</v>
      </c>
      <c r="AD1239" s="14">
        <f t="shared" si="809"/>
        <v>0</v>
      </c>
      <c r="AE1239" s="13">
        <f t="shared" si="799"/>
        <v>24.690416666666231</v>
      </c>
      <c r="AF1239" s="14">
        <f t="shared" si="810"/>
        <v>1</v>
      </c>
      <c r="AG1239" s="13">
        <f t="shared" si="800"/>
        <v>0</v>
      </c>
      <c r="AH1239" s="14"/>
      <c r="AI1239" s="13">
        <f t="shared" si="801"/>
        <v>0</v>
      </c>
      <c r="AJ1239" s="14">
        <f t="shared" si="811"/>
        <v>0</v>
      </c>
      <c r="AK1239" s="13">
        <f t="shared" si="802"/>
        <v>0</v>
      </c>
      <c r="AL1239" s="14">
        <f t="shared" si="812"/>
        <v>0</v>
      </c>
      <c r="AM1239" s="13">
        <f t="shared" si="813"/>
        <v>0</v>
      </c>
      <c r="AN1239" s="14"/>
      <c r="AO1239" s="13">
        <f t="shared" si="814"/>
        <v>0</v>
      </c>
      <c r="AP1239" s="14">
        <f t="shared" si="815"/>
        <v>0</v>
      </c>
      <c r="AQ1239" s="13">
        <f t="shared" si="816"/>
        <v>0</v>
      </c>
      <c r="AR1239" s="14">
        <f t="shared" si="817"/>
        <v>0</v>
      </c>
      <c r="AS1239" s="13">
        <f t="shared" si="818"/>
        <v>0</v>
      </c>
      <c r="AT1239" s="14"/>
      <c r="AU1239" s="13">
        <f t="shared" si="819"/>
        <v>0</v>
      </c>
      <c r="AV1239" s="14">
        <f t="shared" si="820"/>
        <v>0</v>
      </c>
      <c r="AW1239" s="13">
        <f t="shared" si="821"/>
        <v>0</v>
      </c>
      <c r="AX1239" s="14">
        <f t="shared" si="822"/>
        <v>0</v>
      </c>
      <c r="AY1239" s="13">
        <f t="shared" si="823"/>
        <v>1.9999999999999574E-2</v>
      </c>
      <c r="AZ1239" s="14"/>
      <c r="BA1239" s="13">
        <f t="shared" si="824"/>
        <v>0</v>
      </c>
      <c r="BB1239" s="14">
        <f t="shared" si="825"/>
        <v>0</v>
      </c>
      <c r="BC1239" s="13">
        <f t="shared" si="826"/>
        <v>0</v>
      </c>
      <c r="BD1239" s="14">
        <f t="shared" si="827"/>
        <v>0</v>
      </c>
      <c r="BE1239" s="13">
        <f t="shared" si="828"/>
        <v>1.9999999999999574E-2</v>
      </c>
    </row>
    <row r="1240" spans="1:57" x14ac:dyDescent="0.25">
      <c r="A1240" s="23">
        <f t="shared" si="829"/>
        <v>24.71041666666623</v>
      </c>
      <c r="B1240" s="8"/>
      <c r="C1240" t="s">
        <v>11</v>
      </c>
      <c r="D1240" s="10"/>
      <c r="E1240" t="s">
        <v>11</v>
      </c>
      <c r="H1240" t="s">
        <v>11</v>
      </c>
      <c r="I1240" s="10"/>
      <c r="J1240" s="10" t="s">
        <v>14</v>
      </c>
      <c r="K1240" s="13">
        <f t="shared" si="789"/>
        <v>0</v>
      </c>
      <c r="L1240" s="14">
        <f t="shared" si="803"/>
        <v>0</v>
      </c>
      <c r="M1240" s="13">
        <f t="shared" si="790"/>
        <v>0</v>
      </c>
      <c r="N1240" s="14">
        <f t="shared" si="804"/>
        <v>0</v>
      </c>
      <c r="O1240" s="13">
        <f t="shared" si="791"/>
        <v>0</v>
      </c>
      <c r="P1240" s="14"/>
      <c r="Q1240" s="13">
        <f t="shared" si="792"/>
        <v>0</v>
      </c>
      <c r="R1240" s="14">
        <f t="shared" si="805"/>
        <v>0</v>
      </c>
      <c r="S1240" s="13">
        <f t="shared" si="793"/>
        <v>0</v>
      </c>
      <c r="T1240" s="14">
        <f t="shared" si="806"/>
        <v>0</v>
      </c>
      <c r="U1240" s="13">
        <f t="shared" si="794"/>
        <v>0</v>
      </c>
      <c r="V1240" s="14"/>
      <c r="W1240" s="13">
        <f t="shared" si="795"/>
        <v>0</v>
      </c>
      <c r="X1240" s="14">
        <f t="shared" si="807"/>
        <v>0</v>
      </c>
      <c r="Y1240" s="13">
        <f t="shared" si="796"/>
        <v>0</v>
      </c>
      <c r="Z1240" s="14">
        <f t="shared" si="808"/>
        <v>0</v>
      </c>
      <c r="AA1240" s="13">
        <f t="shared" si="797"/>
        <v>0</v>
      </c>
      <c r="AB1240" s="14"/>
      <c r="AC1240" s="13">
        <f t="shared" si="798"/>
        <v>0</v>
      </c>
      <c r="AD1240" s="14">
        <f t="shared" si="809"/>
        <v>0</v>
      </c>
      <c r="AE1240" s="13">
        <f t="shared" si="799"/>
        <v>0</v>
      </c>
      <c r="AF1240" s="14">
        <f t="shared" si="810"/>
        <v>0</v>
      </c>
      <c r="AG1240" s="13">
        <f t="shared" si="800"/>
        <v>0</v>
      </c>
      <c r="AH1240" s="14"/>
      <c r="AI1240" s="13">
        <f t="shared" si="801"/>
        <v>0</v>
      </c>
      <c r="AJ1240" s="14">
        <f t="shared" si="811"/>
        <v>0</v>
      </c>
      <c r="AK1240" s="13">
        <f t="shared" si="802"/>
        <v>0</v>
      </c>
      <c r="AL1240" s="14">
        <f t="shared" si="812"/>
        <v>0</v>
      </c>
      <c r="AM1240" s="13">
        <f t="shared" si="813"/>
        <v>0</v>
      </c>
      <c r="AN1240" s="14"/>
      <c r="AO1240" s="13">
        <f t="shared" si="814"/>
        <v>0</v>
      </c>
      <c r="AP1240" s="14">
        <f t="shared" si="815"/>
        <v>0</v>
      </c>
      <c r="AQ1240" s="13">
        <f t="shared" si="816"/>
        <v>0</v>
      </c>
      <c r="AR1240" s="14">
        <f t="shared" si="817"/>
        <v>0</v>
      </c>
      <c r="AS1240" s="13">
        <f t="shared" si="818"/>
        <v>0</v>
      </c>
      <c r="AT1240" s="14"/>
      <c r="AU1240" s="13">
        <f t="shared" si="819"/>
        <v>0</v>
      </c>
      <c r="AV1240" s="14">
        <f t="shared" si="820"/>
        <v>0</v>
      </c>
      <c r="AW1240" s="13">
        <f t="shared" si="821"/>
        <v>0</v>
      </c>
      <c r="AX1240" s="14">
        <f t="shared" si="822"/>
        <v>0</v>
      </c>
      <c r="AY1240" s="13">
        <f t="shared" si="823"/>
        <v>1.9999999999999574E-2</v>
      </c>
      <c r="AZ1240" s="14"/>
      <c r="BA1240" s="13">
        <f t="shared" si="824"/>
        <v>0</v>
      </c>
      <c r="BB1240" s="14">
        <f t="shared" si="825"/>
        <v>0</v>
      </c>
      <c r="BC1240" s="13">
        <f t="shared" si="826"/>
        <v>0</v>
      </c>
      <c r="BD1240" s="14">
        <f t="shared" si="827"/>
        <v>0</v>
      </c>
      <c r="BE1240" s="13">
        <f t="shared" si="828"/>
        <v>1.9999999999999574E-2</v>
      </c>
    </row>
    <row r="1241" spans="1:57" x14ac:dyDescent="0.25">
      <c r="A1241" s="23">
        <f t="shared" si="829"/>
        <v>24.73041666666623</v>
      </c>
      <c r="B1241" s="8" t="s">
        <v>13</v>
      </c>
      <c r="C1241" t="s">
        <v>11</v>
      </c>
      <c r="D1241" s="10"/>
      <c r="E1241" t="s">
        <v>11</v>
      </c>
      <c r="G1241" s="10" t="s">
        <v>14</v>
      </c>
      <c r="H1241" t="s">
        <v>11</v>
      </c>
      <c r="I1241" s="10"/>
      <c r="J1241" s="10" t="s">
        <v>14</v>
      </c>
      <c r="K1241" s="13">
        <f t="shared" si="789"/>
        <v>0</v>
      </c>
      <c r="L1241" s="14">
        <f t="shared" si="803"/>
        <v>0</v>
      </c>
      <c r="M1241" s="13">
        <f t="shared" si="790"/>
        <v>0</v>
      </c>
      <c r="N1241" s="14">
        <f t="shared" si="804"/>
        <v>0</v>
      </c>
      <c r="O1241" s="13">
        <f t="shared" si="791"/>
        <v>0</v>
      </c>
      <c r="P1241" s="14"/>
      <c r="Q1241" s="13">
        <f t="shared" si="792"/>
        <v>0</v>
      </c>
      <c r="R1241" s="14">
        <f t="shared" si="805"/>
        <v>0</v>
      </c>
      <c r="S1241" s="13">
        <f t="shared" si="793"/>
        <v>0</v>
      </c>
      <c r="T1241" s="14">
        <f t="shared" si="806"/>
        <v>0</v>
      </c>
      <c r="U1241" s="13">
        <f t="shared" si="794"/>
        <v>0</v>
      </c>
      <c r="V1241" s="14"/>
      <c r="W1241" s="13">
        <f t="shared" si="795"/>
        <v>0</v>
      </c>
      <c r="X1241" s="14">
        <f t="shared" si="807"/>
        <v>0</v>
      </c>
      <c r="Y1241" s="13">
        <f t="shared" si="796"/>
        <v>0</v>
      </c>
      <c r="Z1241" s="14">
        <f t="shared" si="808"/>
        <v>0</v>
      </c>
      <c r="AA1241" s="13">
        <f t="shared" si="797"/>
        <v>0</v>
      </c>
      <c r="AB1241" s="14"/>
      <c r="AC1241" s="13">
        <f t="shared" si="798"/>
        <v>0</v>
      </c>
      <c r="AD1241" s="14">
        <f t="shared" si="809"/>
        <v>0</v>
      </c>
      <c r="AE1241" s="13">
        <f t="shared" si="799"/>
        <v>0</v>
      </c>
      <c r="AF1241" s="14">
        <f t="shared" si="810"/>
        <v>0</v>
      </c>
      <c r="AG1241" s="13">
        <f t="shared" si="800"/>
        <v>0</v>
      </c>
      <c r="AH1241" s="14"/>
      <c r="AI1241" s="13">
        <f t="shared" si="801"/>
        <v>24.73041666666623</v>
      </c>
      <c r="AJ1241" s="14">
        <f t="shared" si="811"/>
        <v>1</v>
      </c>
      <c r="AK1241" s="13">
        <f t="shared" si="802"/>
        <v>0</v>
      </c>
      <c r="AL1241" s="14">
        <f t="shared" si="812"/>
        <v>0</v>
      </c>
      <c r="AM1241" s="13">
        <f t="shared" si="813"/>
        <v>1.9999999999999574E-2</v>
      </c>
      <c r="AN1241" s="14"/>
      <c r="AO1241" s="13">
        <f t="shared" si="814"/>
        <v>0</v>
      </c>
      <c r="AP1241" s="14">
        <f t="shared" si="815"/>
        <v>0</v>
      </c>
      <c r="AQ1241" s="13">
        <f t="shared" si="816"/>
        <v>0</v>
      </c>
      <c r="AR1241" s="14">
        <f t="shared" si="817"/>
        <v>0</v>
      </c>
      <c r="AS1241" s="13">
        <f t="shared" si="818"/>
        <v>0</v>
      </c>
      <c r="AT1241" s="14"/>
      <c r="AU1241" s="13">
        <f t="shared" si="819"/>
        <v>0</v>
      </c>
      <c r="AV1241" s="14">
        <f t="shared" si="820"/>
        <v>0</v>
      </c>
      <c r="AW1241" s="13">
        <f t="shared" si="821"/>
        <v>0</v>
      </c>
      <c r="AX1241" s="14">
        <f t="shared" si="822"/>
        <v>0</v>
      </c>
      <c r="AY1241" s="13">
        <f t="shared" si="823"/>
        <v>1.9999999999999574E-2</v>
      </c>
      <c r="AZ1241" s="14"/>
      <c r="BA1241" s="13">
        <f t="shared" si="824"/>
        <v>0</v>
      </c>
      <c r="BB1241" s="14">
        <f t="shared" si="825"/>
        <v>0</v>
      </c>
      <c r="BC1241" s="13">
        <f t="shared" si="826"/>
        <v>0</v>
      </c>
      <c r="BD1241" s="14">
        <f t="shared" si="827"/>
        <v>0</v>
      </c>
      <c r="BE1241" s="13">
        <f t="shared" si="828"/>
        <v>1.9999999999999574E-2</v>
      </c>
    </row>
    <row r="1242" spans="1:57" x14ac:dyDescent="0.25">
      <c r="A1242" s="23">
        <f t="shared" si="829"/>
        <v>24.750416666666229</v>
      </c>
      <c r="B1242" s="8"/>
      <c r="C1242" t="s">
        <v>11</v>
      </c>
      <c r="D1242" s="10"/>
      <c r="E1242" t="s">
        <v>11</v>
      </c>
      <c r="G1242" s="10" t="s">
        <v>14</v>
      </c>
      <c r="H1242" t="s">
        <v>11</v>
      </c>
      <c r="I1242" s="10"/>
      <c r="J1242" s="10" t="s">
        <v>14</v>
      </c>
      <c r="K1242" s="13">
        <f t="shared" si="789"/>
        <v>0</v>
      </c>
      <c r="L1242" s="14">
        <f t="shared" si="803"/>
        <v>0</v>
      </c>
      <c r="M1242" s="13">
        <f t="shared" si="790"/>
        <v>0</v>
      </c>
      <c r="N1242" s="14">
        <f t="shared" si="804"/>
        <v>0</v>
      </c>
      <c r="O1242" s="13">
        <f t="shared" si="791"/>
        <v>0</v>
      </c>
      <c r="P1242" s="14"/>
      <c r="Q1242" s="13">
        <f t="shared" si="792"/>
        <v>0</v>
      </c>
      <c r="R1242" s="14">
        <f t="shared" si="805"/>
        <v>0</v>
      </c>
      <c r="S1242" s="13">
        <f t="shared" si="793"/>
        <v>0</v>
      </c>
      <c r="T1242" s="14">
        <f t="shared" si="806"/>
        <v>0</v>
      </c>
      <c r="U1242" s="13">
        <f t="shared" si="794"/>
        <v>0</v>
      </c>
      <c r="V1242" s="14"/>
      <c r="W1242" s="13">
        <f t="shared" si="795"/>
        <v>0</v>
      </c>
      <c r="X1242" s="14">
        <f t="shared" si="807"/>
        <v>0</v>
      </c>
      <c r="Y1242" s="13">
        <f t="shared" si="796"/>
        <v>0</v>
      </c>
      <c r="Z1242" s="14">
        <f t="shared" si="808"/>
        <v>0</v>
      </c>
      <c r="AA1242" s="13">
        <f t="shared" si="797"/>
        <v>0</v>
      </c>
      <c r="AB1242" s="14"/>
      <c r="AC1242" s="13">
        <f t="shared" si="798"/>
        <v>0</v>
      </c>
      <c r="AD1242" s="14">
        <f t="shared" si="809"/>
        <v>0</v>
      </c>
      <c r="AE1242" s="13">
        <f t="shared" si="799"/>
        <v>0</v>
      </c>
      <c r="AF1242" s="14">
        <f t="shared" si="810"/>
        <v>0</v>
      </c>
      <c r="AG1242" s="13">
        <f t="shared" si="800"/>
        <v>0</v>
      </c>
      <c r="AH1242" s="14"/>
      <c r="AI1242" s="13">
        <f t="shared" si="801"/>
        <v>0</v>
      </c>
      <c r="AJ1242" s="14">
        <f t="shared" si="811"/>
        <v>0</v>
      </c>
      <c r="AK1242" s="13">
        <f t="shared" si="802"/>
        <v>0</v>
      </c>
      <c r="AL1242" s="14">
        <f t="shared" si="812"/>
        <v>0</v>
      </c>
      <c r="AM1242" s="13">
        <f t="shared" si="813"/>
        <v>1.9999999999999574E-2</v>
      </c>
      <c r="AN1242" s="14"/>
      <c r="AO1242" s="13">
        <f t="shared" si="814"/>
        <v>0</v>
      </c>
      <c r="AP1242" s="14">
        <f t="shared" si="815"/>
        <v>0</v>
      </c>
      <c r="AQ1242" s="13">
        <f t="shared" si="816"/>
        <v>0</v>
      </c>
      <c r="AR1242" s="14">
        <f t="shared" si="817"/>
        <v>0</v>
      </c>
      <c r="AS1242" s="13">
        <f t="shared" si="818"/>
        <v>0</v>
      </c>
      <c r="AT1242" s="14"/>
      <c r="AU1242" s="13">
        <f t="shared" si="819"/>
        <v>0</v>
      </c>
      <c r="AV1242" s="14">
        <f t="shared" si="820"/>
        <v>0</v>
      </c>
      <c r="AW1242" s="13">
        <f t="shared" si="821"/>
        <v>0</v>
      </c>
      <c r="AX1242" s="14">
        <f t="shared" si="822"/>
        <v>0</v>
      </c>
      <c r="AY1242" s="13">
        <f t="shared" si="823"/>
        <v>1.9999999999999574E-2</v>
      </c>
      <c r="AZ1242" s="14"/>
      <c r="BA1242" s="13">
        <f t="shared" si="824"/>
        <v>0</v>
      </c>
      <c r="BB1242" s="14">
        <f t="shared" si="825"/>
        <v>0</v>
      </c>
      <c r="BC1242" s="13">
        <f t="shared" si="826"/>
        <v>0</v>
      </c>
      <c r="BD1242" s="14">
        <f t="shared" si="827"/>
        <v>0</v>
      </c>
      <c r="BE1242" s="13">
        <f t="shared" si="828"/>
        <v>1.9999999999999574E-2</v>
      </c>
    </row>
    <row r="1243" spans="1:57" x14ac:dyDescent="0.25">
      <c r="A1243" s="23">
        <f t="shared" si="829"/>
        <v>24.770416666666229</v>
      </c>
      <c r="B1243" s="8"/>
      <c r="C1243" t="s">
        <v>11</v>
      </c>
      <c r="D1243" s="10"/>
      <c r="E1243" t="s">
        <v>11</v>
      </c>
      <c r="G1243" s="10" t="s">
        <v>14</v>
      </c>
      <c r="H1243" t="s">
        <v>11</v>
      </c>
      <c r="I1243" s="10"/>
      <c r="J1243" s="10" t="s">
        <v>14</v>
      </c>
      <c r="K1243" s="13">
        <f t="shared" si="789"/>
        <v>0</v>
      </c>
      <c r="L1243" s="14">
        <f t="shared" si="803"/>
        <v>0</v>
      </c>
      <c r="M1243" s="13">
        <f t="shared" si="790"/>
        <v>0</v>
      </c>
      <c r="N1243" s="14">
        <f t="shared" si="804"/>
        <v>0</v>
      </c>
      <c r="O1243" s="13">
        <f t="shared" si="791"/>
        <v>0</v>
      </c>
      <c r="P1243" s="14"/>
      <c r="Q1243" s="13">
        <f t="shared" si="792"/>
        <v>0</v>
      </c>
      <c r="R1243" s="14">
        <f t="shared" si="805"/>
        <v>0</v>
      </c>
      <c r="S1243" s="13">
        <f t="shared" si="793"/>
        <v>0</v>
      </c>
      <c r="T1243" s="14">
        <f t="shared" si="806"/>
        <v>0</v>
      </c>
      <c r="U1243" s="13">
        <f t="shared" si="794"/>
        <v>0</v>
      </c>
      <c r="V1243" s="14"/>
      <c r="W1243" s="13">
        <f t="shared" si="795"/>
        <v>0</v>
      </c>
      <c r="X1243" s="14">
        <f t="shared" si="807"/>
        <v>0</v>
      </c>
      <c r="Y1243" s="13">
        <f t="shared" si="796"/>
        <v>0</v>
      </c>
      <c r="Z1243" s="14">
        <f t="shared" si="808"/>
        <v>0</v>
      </c>
      <c r="AA1243" s="13">
        <f t="shared" si="797"/>
        <v>0</v>
      </c>
      <c r="AB1243" s="14"/>
      <c r="AC1243" s="13">
        <f t="shared" si="798"/>
        <v>0</v>
      </c>
      <c r="AD1243" s="14">
        <f t="shared" si="809"/>
        <v>0</v>
      </c>
      <c r="AE1243" s="13">
        <f t="shared" si="799"/>
        <v>0</v>
      </c>
      <c r="AF1243" s="14">
        <f t="shared" si="810"/>
        <v>0</v>
      </c>
      <c r="AG1243" s="13">
        <f t="shared" si="800"/>
        <v>0</v>
      </c>
      <c r="AH1243" s="14"/>
      <c r="AI1243" s="13">
        <f t="shared" si="801"/>
        <v>0</v>
      </c>
      <c r="AJ1243" s="14">
        <f t="shared" si="811"/>
        <v>0</v>
      </c>
      <c r="AK1243" s="13">
        <f t="shared" si="802"/>
        <v>0</v>
      </c>
      <c r="AL1243" s="14">
        <f t="shared" si="812"/>
        <v>0</v>
      </c>
      <c r="AM1243" s="13">
        <f t="shared" si="813"/>
        <v>1.9999999999999574E-2</v>
      </c>
      <c r="AN1243" s="14"/>
      <c r="AO1243" s="13">
        <f t="shared" si="814"/>
        <v>0</v>
      </c>
      <c r="AP1243" s="14">
        <f t="shared" si="815"/>
        <v>0</v>
      </c>
      <c r="AQ1243" s="13">
        <f t="shared" si="816"/>
        <v>0</v>
      </c>
      <c r="AR1243" s="14">
        <f t="shared" si="817"/>
        <v>0</v>
      </c>
      <c r="AS1243" s="13">
        <f t="shared" si="818"/>
        <v>0</v>
      </c>
      <c r="AT1243" s="14"/>
      <c r="AU1243" s="13">
        <f t="shared" si="819"/>
        <v>0</v>
      </c>
      <c r="AV1243" s="14">
        <f t="shared" si="820"/>
        <v>0</v>
      </c>
      <c r="AW1243" s="13">
        <f t="shared" si="821"/>
        <v>0</v>
      </c>
      <c r="AX1243" s="14">
        <f t="shared" si="822"/>
        <v>0</v>
      </c>
      <c r="AY1243" s="13">
        <f t="shared" si="823"/>
        <v>1.9999999999999574E-2</v>
      </c>
      <c r="AZ1243" s="14"/>
      <c r="BA1243" s="13">
        <f t="shared" si="824"/>
        <v>0</v>
      </c>
      <c r="BB1243" s="14">
        <f t="shared" si="825"/>
        <v>0</v>
      </c>
      <c r="BC1243" s="13">
        <f t="shared" si="826"/>
        <v>0</v>
      </c>
      <c r="BD1243" s="14">
        <f t="shared" si="827"/>
        <v>0</v>
      </c>
      <c r="BE1243" s="13">
        <f t="shared" si="828"/>
        <v>1.9999999999999574E-2</v>
      </c>
    </row>
    <row r="1244" spans="1:57" x14ac:dyDescent="0.25">
      <c r="A1244" s="23">
        <f t="shared" si="829"/>
        <v>24.790416666666228</v>
      </c>
      <c r="B1244" s="8" t="s">
        <v>64</v>
      </c>
      <c r="C1244" t="s">
        <v>11</v>
      </c>
      <c r="D1244" s="10"/>
      <c r="E1244" t="s">
        <v>11</v>
      </c>
      <c r="F1244" s="11"/>
      <c r="G1244" s="10" t="s">
        <v>14</v>
      </c>
      <c r="H1244" s="11" t="s">
        <v>20</v>
      </c>
      <c r="I1244" s="10"/>
      <c r="J1244" t="s">
        <v>11</v>
      </c>
      <c r="K1244" s="13">
        <f t="shared" si="789"/>
        <v>0</v>
      </c>
      <c r="L1244" s="14">
        <f t="shared" si="803"/>
        <v>0</v>
      </c>
      <c r="M1244" s="13">
        <f t="shared" si="790"/>
        <v>0</v>
      </c>
      <c r="N1244" s="14">
        <f t="shared" si="804"/>
        <v>0</v>
      </c>
      <c r="O1244" s="13">
        <f t="shared" si="791"/>
        <v>0</v>
      </c>
      <c r="P1244" s="14"/>
      <c r="Q1244" s="13">
        <f t="shared" si="792"/>
        <v>0</v>
      </c>
      <c r="R1244" s="14">
        <f t="shared" si="805"/>
        <v>0</v>
      </c>
      <c r="S1244" s="13">
        <f t="shared" si="793"/>
        <v>0</v>
      </c>
      <c r="T1244" s="14">
        <f t="shared" si="806"/>
        <v>0</v>
      </c>
      <c r="U1244" s="13">
        <f t="shared" si="794"/>
        <v>0</v>
      </c>
      <c r="V1244" s="14"/>
      <c r="W1244" s="13">
        <f t="shared" si="795"/>
        <v>0</v>
      </c>
      <c r="X1244" s="14">
        <f t="shared" si="807"/>
        <v>0</v>
      </c>
      <c r="Y1244" s="13">
        <f t="shared" si="796"/>
        <v>0</v>
      </c>
      <c r="Z1244" s="14">
        <f t="shared" si="808"/>
        <v>0</v>
      </c>
      <c r="AA1244" s="13">
        <f t="shared" si="797"/>
        <v>0</v>
      </c>
      <c r="AB1244" s="14"/>
      <c r="AC1244" s="13">
        <f t="shared" si="798"/>
        <v>0</v>
      </c>
      <c r="AD1244" s="14">
        <f t="shared" si="809"/>
        <v>0</v>
      </c>
      <c r="AE1244" s="13">
        <f t="shared" si="799"/>
        <v>0</v>
      </c>
      <c r="AF1244" s="14">
        <f t="shared" si="810"/>
        <v>0</v>
      </c>
      <c r="AG1244" s="13">
        <f t="shared" si="800"/>
        <v>0</v>
      </c>
      <c r="AH1244" s="14"/>
      <c r="AI1244" s="13">
        <f t="shared" si="801"/>
        <v>0</v>
      </c>
      <c r="AJ1244" s="14">
        <f t="shared" si="811"/>
        <v>0</v>
      </c>
      <c r="AK1244" s="13">
        <f t="shared" si="802"/>
        <v>0</v>
      </c>
      <c r="AL1244" s="14">
        <f t="shared" si="812"/>
        <v>0</v>
      </c>
      <c r="AM1244" s="13">
        <f t="shared" si="813"/>
        <v>1.9999999999999574E-2</v>
      </c>
      <c r="AN1244" s="14"/>
      <c r="AO1244" s="13">
        <f t="shared" si="814"/>
        <v>0</v>
      </c>
      <c r="AP1244" s="14">
        <f t="shared" si="815"/>
        <v>0</v>
      </c>
      <c r="AQ1244" s="13">
        <f t="shared" si="816"/>
        <v>24.790416666666228</v>
      </c>
      <c r="AR1244" s="14">
        <f t="shared" si="817"/>
        <v>1</v>
      </c>
      <c r="AS1244" s="13">
        <f t="shared" si="818"/>
        <v>0</v>
      </c>
      <c r="AT1244" s="14"/>
      <c r="AU1244" s="13">
        <f t="shared" si="819"/>
        <v>0</v>
      </c>
      <c r="AV1244" s="14">
        <f t="shared" si="820"/>
        <v>0</v>
      </c>
      <c r="AW1244" s="13">
        <f t="shared" si="821"/>
        <v>0</v>
      </c>
      <c r="AX1244" s="14">
        <f t="shared" si="822"/>
        <v>0</v>
      </c>
      <c r="AY1244" s="13">
        <f t="shared" si="823"/>
        <v>0</v>
      </c>
      <c r="AZ1244" s="14"/>
      <c r="BA1244" s="13">
        <f t="shared" si="824"/>
        <v>0</v>
      </c>
      <c r="BB1244" s="14">
        <f t="shared" si="825"/>
        <v>0</v>
      </c>
      <c r="BC1244" s="13">
        <f t="shared" si="826"/>
        <v>0</v>
      </c>
      <c r="BD1244" s="14">
        <f t="shared" si="827"/>
        <v>0</v>
      </c>
      <c r="BE1244" s="13">
        <f t="shared" si="828"/>
        <v>0</v>
      </c>
    </row>
    <row r="1245" spans="1:57" x14ac:dyDescent="0.25">
      <c r="A1245" s="23">
        <f t="shared" si="829"/>
        <v>24.810416666666228</v>
      </c>
      <c r="B1245" s="8"/>
      <c r="C1245" t="s">
        <v>11</v>
      </c>
      <c r="D1245" s="10"/>
      <c r="E1245" t="s">
        <v>11</v>
      </c>
      <c r="F1245" s="10"/>
      <c r="G1245" s="10" t="s">
        <v>14</v>
      </c>
      <c r="H1245" s="10"/>
      <c r="I1245" s="10"/>
      <c r="J1245" t="s">
        <v>11</v>
      </c>
      <c r="K1245" s="13">
        <f t="shared" si="789"/>
        <v>0</v>
      </c>
      <c r="L1245" s="14">
        <f t="shared" si="803"/>
        <v>0</v>
      </c>
      <c r="M1245" s="13">
        <f t="shared" si="790"/>
        <v>0</v>
      </c>
      <c r="N1245" s="14">
        <f t="shared" si="804"/>
        <v>0</v>
      </c>
      <c r="O1245" s="13">
        <f t="shared" si="791"/>
        <v>0</v>
      </c>
      <c r="P1245" s="14"/>
      <c r="Q1245" s="13">
        <f t="shared" si="792"/>
        <v>0</v>
      </c>
      <c r="R1245" s="14">
        <f t="shared" si="805"/>
        <v>0</v>
      </c>
      <c r="S1245" s="13">
        <f t="shared" si="793"/>
        <v>0</v>
      </c>
      <c r="T1245" s="14">
        <f t="shared" si="806"/>
        <v>0</v>
      </c>
      <c r="U1245" s="13">
        <f t="shared" si="794"/>
        <v>0</v>
      </c>
      <c r="V1245" s="14"/>
      <c r="W1245" s="13">
        <f t="shared" si="795"/>
        <v>0</v>
      </c>
      <c r="X1245" s="14">
        <f t="shared" si="807"/>
        <v>0</v>
      </c>
      <c r="Y1245" s="13">
        <f t="shared" si="796"/>
        <v>0</v>
      </c>
      <c r="Z1245" s="14">
        <f t="shared" si="808"/>
        <v>0</v>
      </c>
      <c r="AA1245" s="13">
        <f t="shared" si="797"/>
        <v>0</v>
      </c>
      <c r="AB1245" s="14"/>
      <c r="AC1245" s="13">
        <f t="shared" si="798"/>
        <v>0</v>
      </c>
      <c r="AD1245" s="14">
        <f t="shared" si="809"/>
        <v>0</v>
      </c>
      <c r="AE1245" s="13">
        <f t="shared" si="799"/>
        <v>0</v>
      </c>
      <c r="AF1245" s="14">
        <f t="shared" si="810"/>
        <v>0</v>
      </c>
      <c r="AG1245" s="13">
        <f t="shared" si="800"/>
        <v>0</v>
      </c>
      <c r="AH1245" s="14"/>
      <c r="AI1245" s="13">
        <f t="shared" si="801"/>
        <v>0</v>
      </c>
      <c r="AJ1245" s="14">
        <f t="shared" si="811"/>
        <v>0</v>
      </c>
      <c r="AK1245" s="13">
        <f t="shared" si="802"/>
        <v>0</v>
      </c>
      <c r="AL1245" s="14">
        <f t="shared" si="812"/>
        <v>0</v>
      </c>
      <c r="AM1245" s="13">
        <f t="shared" si="813"/>
        <v>1.9999999999999574E-2</v>
      </c>
      <c r="AN1245" s="14"/>
      <c r="AO1245" s="13">
        <f t="shared" si="814"/>
        <v>0</v>
      </c>
      <c r="AP1245" s="14">
        <f t="shared" si="815"/>
        <v>0</v>
      </c>
      <c r="AQ1245" s="13">
        <f t="shared" si="816"/>
        <v>0</v>
      </c>
      <c r="AR1245" s="14">
        <f t="shared" si="817"/>
        <v>0</v>
      </c>
      <c r="AS1245" s="13">
        <f t="shared" si="818"/>
        <v>0</v>
      </c>
      <c r="AT1245" s="14"/>
      <c r="AU1245" s="13">
        <f t="shared" si="819"/>
        <v>0</v>
      </c>
      <c r="AV1245" s="14">
        <f t="shared" si="820"/>
        <v>0</v>
      </c>
      <c r="AW1245" s="13">
        <f t="shared" si="821"/>
        <v>0</v>
      </c>
      <c r="AX1245" s="14">
        <f t="shared" si="822"/>
        <v>0</v>
      </c>
      <c r="AY1245" s="13">
        <f t="shared" si="823"/>
        <v>0</v>
      </c>
      <c r="AZ1245" s="14"/>
      <c r="BA1245" s="13">
        <f t="shared" si="824"/>
        <v>0</v>
      </c>
      <c r="BB1245" s="14">
        <f t="shared" si="825"/>
        <v>0</v>
      </c>
      <c r="BC1245" s="13">
        <f t="shared" si="826"/>
        <v>0</v>
      </c>
      <c r="BD1245" s="14">
        <f t="shared" si="827"/>
        <v>0</v>
      </c>
      <c r="BE1245" s="13">
        <f t="shared" si="828"/>
        <v>0</v>
      </c>
    </row>
    <row r="1246" spans="1:57" x14ac:dyDescent="0.25">
      <c r="A1246" s="23">
        <f t="shared" si="829"/>
        <v>24.830416666666228</v>
      </c>
      <c r="B1246" s="8"/>
      <c r="C1246" t="s">
        <v>11</v>
      </c>
      <c r="D1246" s="10"/>
      <c r="E1246" t="s">
        <v>11</v>
      </c>
      <c r="F1246" s="10"/>
      <c r="G1246" s="10" t="s">
        <v>14</v>
      </c>
      <c r="H1246" s="10"/>
      <c r="I1246" s="10"/>
      <c r="J1246" t="s">
        <v>11</v>
      </c>
      <c r="K1246" s="13">
        <f t="shared" si="789"/>
        <v>0</v>
      </c>
      <c r="L1246" s="14">
        <f t="shared" si="803"/>
        <v>0</v>
      </c>
      <c r="M1246" s="13">
        <f t="shared" si="790"/>
        <v>0</v>
      </c>
      <c r="N1246" s="14">
        <f t="shared" si="804"/>
        <v>0</v>
      </c>
      <c r="O1246" s="13">
        <f t="shared" si="791"/>
        <v>0</v>
      </c>
      <c r="P1246" s="14"/>
      <c r="Q1246" s="13">
        <f t="shared" si="792"/>
        <v>0</v>
      </c>
      <c r="R1246" s="14">
        <f t="shared" si="805"/>
        <v>0</v>
      </c>
      <c r="S1246" s="13">
        <f t="shared" si="793"/>
        <v>0</v>
      </c>
      <c r="T1246" s="14">
        <f t="shared" si="806"/>
        <v>0</v>
      </c>
      <c r="U1246" s="13">
        <f t="shared" si="794"/>
        <v>0</v>
      </c>
      <c r="V1246" s="14"/>
      <c r="W1246" s="13">
        <f t="shared" si="795"/>
        <v>0</v>
      </c>
      <c r="X1246" s="14">
        <f t="shared" si="807"/>
        <v>0</v>
      </c>
      <c r="Y1246" s="13">
        <f t="shared" si="796"/>
        <v>0</v>
      </c>
      <c r="Z1246" s="14">
        <f t="shared" si="808"/>
        <v>0</v>
      </c>
      <c r="AA1246" s="13">
        <f t="shared" si="797"/>
        <v>0</v>
      </c>
      <c r="AB1246" s="14"/>
      <c r="AC1246" s="13">
        <f t="shared" si="798"/>
        <v>0</v>
      </c>
      <c r="AD1246" s="14">
        <f t="shared" si="809"/>
        <v>0</v>
      </c>
      <c r="AE1246" s="13">
        <f t="shared" si="799"/>
        <v>0</v>
      </c>
      <c r="AF1246" s="14">
        <f t="shared" si="810"/>
        <v>0</v>
      </c>
      <c r="AG1246" s="13">
        <f t="shared" si="800"/>
        <v>0</v>
      </c>
      <c r="AH1246" s="14"/>
      <c r="AI1246" s="13">
        <f t="shared" si="801"/>
        <v>0</v>
      </c>
      <c r="AJ1246" s="14">
        <f t="shared" si="811"/>
        <v>0</v>
      </c>
      <c r="AK1246" s="13">
        <f t="shared" si="802"/>
        <v>0</v>
      </c>
      <c r="AL1246" s="14">
        <f t="shared" si="812"/>
        <v>0</v>
      </c>
      <c r="AM1246" s="13">
        <f t="shared" si="813"/>
        <v>1.9999999999999574E-2</v>
      </c>
      <c r="AN1246" s="14"/>
      <c r="AO1246" s="13">
        <f t="shared" si="814"/>
        <v>0</v>
      </c>
      <c r="AP1246" s="14">
        <f t="shared" si="815"/>
        <v>0</v>
      </c>
      <c r="AQ1246" s="13">
        <f t="shared" si="816"/>
        <v>0</v>
      </c>
      <c r="AR1246" s="14">
        <f t="shared" si="817"/>
        <v>0</v>
      </c>
      <c r="AS1246" s="13">
        <f t="shared" si="818"/>
        <v>0</v>
      </c>
      <c r="AT1246" s="14"/>
      <c r="AU1246" s="13">
        <f t="shared" si="819"/>
        <v>0</v>
      </c>
      <c r="AV1246" s="14">
        <f t="shared" si="820"/>
        <v>0</v>
      </c>
      <c r="AW1246" s="13">
        <f t="shared" si="821"/>
        <v>0</v>
      </c>
      <c r="AX1246" s="14">
        <f t="shared" si="822"/>
        <v>0</v>
      </c>
      <c r="AY1246" s="13">
        <f t="shared" si="823"/>
        <v>0</v>
      </c>
      <c r="AZ1246" s="14"/>
      <c r="BA1246" s="13">
        <f t="shared" si="824"/>
        <v>0</v>
      </c>
      <c r="BB1246" s="14">
        <f t="shared" si="825"/>
        <v>0</v>
      </c>
      <c r="BC1246" s="13">
        <f t="shared" si="826"/>
        <v>0</v>
      </c>
      <c r="BD1246" s="14">
        <f t="shared" si="827"/>
        <v>0</v>
      </c>
      <c r="BE1246" s="13">
        <f t="shared" si="828"/>
        <v>0</v>
      </c>
    </row>
    <row r="1247" spans="1:57" x14ac:dyDescent="0.25">
      <c r="A1247" s="23">
        <f t="shared" si="829"/>
        <v>24.850416666666227</v>
      </c>
      <c r="B1247" s="8" t="s">
        <v>10</v>
      </c>
      <c r="C1247" t="s">
        <v>11</v>
      </c>
      <c r="D1247" s="10"/>
      <c r="E1247" t="s">
        <v>11</v>
      </c>
      <c r="F1247" s="10" t="s">
        <v>14</v>
      </c>
      <c r="G1247" s="10" t="s">
        <v>14</v>
      </c>
      <c r="H1247" s="10"/>
      <c r="I1247" s="10"/>
      <c r="J1247" t="s">
        <v>11</v>
      </c>
      <c r="K1247" s="13">
        <f t="shared" si="789"/>
        <v>0</v>
      </c>
      <c r="L1247" s="14">
        <f t="shared" si="803"/>
        <v>0</v>
      </c>
      <c r="M1247" s="13">
        <f t="shared" si="790"/>
        <v>0</v>
      </c>
      <c r="N1247" s="14">
        <f t="shared" si="804"/>
        <v>0</v>
      </c>
      <c r="O1247" s="13">
        <f t="shared" si="791"/>
        <v>0</v>
      </c>
      <c r="P1247" s="14"/>
      <c r="Q1247" s="13">
        <f t="shared" si="792"/>
        <v>0</v>
      </c>
      <c r="R1247" s="14">
        <f t="shared" si="805"/>
        <v>0</v>
      </c>
      <c r="S1247" s="13">
        <f t="shared" si="793"/>
        <v>0</v>
      </c>
      <c r="T1247" s="14">
        <f t="shared" si="806"/>
        <v>0</v>
      </c>
      <c r="U1247" s="13">
        <f t="shared" si="794"/>
        <v>0</v>
      </c>
      <c r="V1247" s="14"/>
      <c r="W1247" s="13">
        <f t="shared" si="795"/>
        <v>0</v>
      </c>
      <c r="X1247" s="14">
        <f t="shared" si="807"/>
        <v>0</v>
      </c>
      <c r="Y1247" s="13">
        <f t="shared" si="796"/>
        <v>0</v>
      </c>
      <c r="Z1247" s="14">
        <f t="shared" si="808"/>
        <v>0</v>
      </c>
      <c r="AA1247" s="13">
        <f t="shared" si="797"/>
        <v>0</v>
      </c>
      <c r="AB1247" s="14"/>
      <c r="AC1247" s="13">
        <f t="shared" si="798"/>
        <v>24.850416666666227</v>
      </c>
      <c r="AD1247" s="14">
        <f t="shared" si="809"/>
        <v>1</v>
      </c>
      <c r="AE1247" s="13">
        <f t="shared" si="799"/>
        <v>0</v>
      </c>
      <c r="AF1247" s="14">
        <f t="shared" si="810"/>
        <v>0</v>
      </c>
      <c r="AG1247" s="13">
        <f t="shared" si="800"/>
        <v>1.9999999999999574E-2</v>
      </c>
      <c r="AH1247" s="14"/>
      <c r="AI1247" s="13">
        <f t="shared" si="801"/>
        <v>0</v>
      </c>
      <c r="AJ1247" s="14">
        <f t="shared" si="811"/>
        <v>0</v>
      </c>
      <c r="AK1247" s="13">
        <f t="shared" si="802"/>
        <v>0</v>
      </c>
      <c r="AL1247" s="14">
        <f t="shared" si="812"/>
        <v>0</v>
      </c>
      <c r="AM1247" s="13">
        <f t="shared" si="813"/>
        <v>1.9999999999999574E-2</v>
      </c>
      <c r="AN1247" s="14"/>
      <c r="AO1247" s="13">
        <f t="shared" si="814"/>
        <v>0</v>
      </c>
      <c r="AP1247" s="14">
        <f t="shared" si="815"/>
        <v>0</v>
      </c>
      <c r="AQ1247" s="13">
        <f t="shared" si="816"/>
        <v>0</v>
      </c>
      <c r="AR1247" s="14">
        <f t="shared" si="817"/>
        <v>0</v>
      </c>
      <c r="AS1247" s="13">
        <f t="shared" si="818"/>
        <v>0</v>
      </c>
      <c r="AT1247" s="14"/>
      <c r="AU1247" s="13">
        <f t="shared" si="819"/>
        <v>0</v>
      </c>
      <c r="AV1247" s="14">
        <f t="shared" si="820"/>
        <v>0</v>
      </c>
      <c r="AW1247" s="13">
        <f t="shared" si="821"/>
        <v>0</v>
      </c>
      <c r="AX1247" s="14">
        <f t="shared" si="822"/>
        <v>0</v>
      </c>
      <c r="AY1247" s="13">
        <f t="shared" si="823"/>
        <v>0</v>
      </c>
      <c r="AZ1247" s="14"/>
      <c r="BA1247" s="13">
        <f t="shared" si="824"/>
        <v>0</v>
      </c>
      <c r="BB1247" s="14">
        <f t="shared" si="825"/>
        <v>0</v>
      </c>
      <c r="BC1247" s="13">
        <f t="shared" si="826"/>
        <v>0</v>
      </c>
      <c r="BD1247" s="14">
        <f t="shared" si="827"/>
        <v>0</v>
      </c>
      <c r="BE1247" s="13">
        <f t="shared" si="828"/>
        <v>0</v>
      </c>
    </row>
    <row r="1248" spans="1:57" x14ac:dyDescent="0.25">
      <c r="A1248" s="23">
        <f t="shared" si="829"/>
        <v>24.870416666666227</v>
      </c>
      <c r="B1248" s="8" t="s">
        <v>18</v>
      </c>
      <c r="C1248" t="s">
        <v>11</v>
      </c>
      <c r="D1248" s="10"/>
      <c r="E1248" s="11" t="s">
        <v>20</v>
      </c>
      <c r="F1248" s="10" t="s">
        <v>14</v>
      </c>
      <c r="G1248" t="s">
        <v>11</v>
      </c>
      <c r="H1248" s="10"/>
      <c r="I1248" s="32"/>
      <c r="J1248" t="s">
        <v>11</v>
      </c>
      <c r="K1248" s="13">
        <f t="shared" si="789"/>
        <v>0</v>
      </c>
      <c r="L1248" s="14">
        <f t="shared" si="803"/>
        <v>0</v>
      </c>
      <c r="M1248" s="13">
        <f t="shared" si="790"/>
        <v>0</v>
      </c>
      <c r="N1248" s="14">
        <f t="shared" si="804"/>
        <v>0</v>
      </c>
      <c r="O1248" s="13">
        <f t="shared" si="791"/>
        <v>0</v>
      </c>
      <c r="P1248" s="14"/>
      <c r="Q1248" s="13">
        <f t="shared" si="792"/>
        <v>0</v>
      </c>
      <c r="R1248" s="14">
        <f t="shared" si="805"/>
        <v>0</v>
      </c>
      <c r="S1248" s="13">
        <f t="shared" si="793"/>
        <v>0</v>
      </c>
      <c r="T1248" s="14">
        <f t="shared" si="806"/>
        <v>0</v>
      </c>
      <c r="U1248" s="13">
        <f t="shared" si="794"/>
        <v>0</v>
      </c>
      <c r="V1248" s="14"/>
      <c r="W1248" s="13">
        <f t="shared" si="795"/>
        <v>0</v>
      </c>
      <c r="X1248" s="14">
        <f t="shared" si="807"/>
        <v>0</v>
      </c>
      <c r="Y1248" s="13">
        <f t="shared" si="796"/>
        <v>24.870416666666227</v>
      </c>
      <c r="Z1248" s="14">
        <f t="shared" si="808"/>
        <v>1</v>
      </c>
      <c r="AA1248" s="13">
        <f t="shared" si="797"/>
        <v>0</v>
      </c>
      <c r="AB1248" s="14"/>
      <c r="AC1248" s="13">
        <f t="shared" si="798"/>
        <v>0</v>
      </c>
      <c r="AD1248" s="14">
        <f t="shared" si="809"/>
        <v>0</v>
      </c>
      <c r="AE1248" s="13">
        <f t="shared" si="799"/>
        <v>0</v>
      </c>
      <c r="AF1248" s="14">
        <f t="shared" si="810"/>
        <v>0</v>
      </c>
      <c r="AG1248" s="13">
        <f t="shared" si="800"/>
        <v>1.9999999999999574E-2</v>
      </c>
      <c r="AH1248" s="14"/>
      <c r="AI1248" s="13">
        <f t="shared" si="801"/>
        <v>0</v>
      </c>
      <c r="AJ1248" s="14">
        <f t="shared" si="811"/>
        <v>0</v>
      </c>
      <c r="AK1248" s="13">
        <f t="shared" si="802"/>
        <v>0</v>
      </c>
      <c r="AL1248" s="14">
        <f t="shared" si="812"/>
        <v>0</v>
      </c>
      <c r="AM1248" s="13">
        <f t="shared" si="813"/>
        <v>0</v>
      </c>
      <c r="AN1248" s="14"/>
      <c r="AO1248" s="13">
        <f t="shared" si="814"/>
        <v>0</v>
      </c>
      <c r="AP1248" s="14">
        <f t="shared" si="815"/>
        <v>0</v>
      </c>
      <c r="AQ1248" s="13">
        <f t="shared" si="816"/>
        <v>0</v>
      </c>
      <c r="AR1248" s="14">
        <f t="shared" si="817"/>
        <v>0</v>
      </c>
      <c r="AS1248" s="13">
        <f t="shared" si="818"/>
        <v>0</v>
      </c>
      <c r="AT1248" s="14"/>
      <c r="AU1248" s="13">
        <f t="shared" si="819"/>
        <v>0</v>
      </c>
      <c r="AV1248" s="14">
        <f t="shared" si="820"/>
        <v>0</v>
      </c>
      <c r="AW1248" s="13">
        <f t="shared" si="821"/>
        <v>0</v>
      </c>
      <c r="AX1248" s="14">
        <f t="shared" si="822"/>
        <v>0</v>
      </c>
      <c r="AY1248" s="13">
        <f t="shared" si="823"/>
        <v>0</v>
      </c>
      <c r="AZ1248" s="14"/>
      <c r="BA1248" s="13">
        <f t="shared" si="824"/>
        <v>0</v>
      </c>
      <c r="BB1248" s="14">
        <f t="shared" si="825"/>
        <v>0</v>
      </c>
      <c r="BC1248" s="13">
        <f t="shared" si="826"/>
        <v>0</v>
      </c>
      <c r="BD1248" s="14">
        <f t="shared" si="827"/>
        <v>0</v>
      </c>
      <c r="BE1248" s="13">
        <f t="shared" si="828"/>
        <v>0</v>
      </c>
    </row>
    <row r="1249" spans="1:57" x14ac:dyDescent="0.25">
      <c r="A1249" s="23">
        <f t="shared" si="829"/>
        <v>24.890416666666226</v>
      </c>
      <c r="B1249" s="8"/>
      <c r="C1249" t="s">
        <v>11</v>
      </c>
      <c r="D1249" s="10"/>
      <c r="F1249" s="10" t="s">
        <v>14</v>
      </c>
      <c r="G1249" t="s">
        <v>11</v>
      </c>
      <c r="H1249" s="10"/>
      <c r="I1249" s="32"/>
      <c r="J1249" t="s">
        <v>11</v>
      </c>
      <c r="K1249" s="13">
        <f t="shared" si="789"/>
        <v>0</v>
      </c>
      <c r="L1249" s="14">
        <f t="shared" si="803"/>
        <v>0</v>
      </c>
      <c r="M1249" s="13">
        <f t="shared" si="790"/>
        <v>0</v>
      </c>
      <c r="N1249" s="14">
        <f t="shared" si="804"/>
        <v>0</v>
      </c>
      <c r="O1249" s="13">
        <f t="shared" si="791"/>
        <v>0</v>
      </c>
      <c r="P1249" s="14"/>
      <c r="Q1249" s="13">
        <f t="shared" si="792"/>
        <v>0</v>
      </c>
      <c r="R1249" s="14">
        <f t="shared" si="805"/>
        <v>0</v>
      </c>
      <c r="S1249" s="13">
        <f t="shared" si="793"/>
        <v>0</v>
      </c>
      <c r="T1249" s="14">
        <f t="shared" si="806"/>
        <v>0</v>
      </c>
      <c r="U1249" s="13">
        <f t="shared" si="794"/>
        <v>0</v>
      </c>
      <c r="V1249" s="14"/>
      <c r="W1249" s="13">
        <f t="shared" si="795"/>
        <v>0</v>
      </c>
      <c r="X1249" s="14">
        <f t="shared" si="807"/>
        <v>0</v>
      </c>
      <c r="Y1249" s="13">
        <f t="shared" si="796"/>
        <v>0</v>
      </c>
      <c r="Z1249" s="14">
        <f t="shared" si="808"/>
        <v>0</v>
      </c>
      <c r="AA1249" s="13">
        <f t="shared" si="797"/>
        <v>0</v>
      </c>
      <c r="AB1249" s="14"/>
      <c r="AC1249" s="13">
        <f t="shared" si="798"/>
        <v>0</v>
      </c>
      <c r="AD1249" s="14">
        <f t="shared" si="809"/>
        <v>0</v>
      </c>
      <c r="AE1249" s="13">
        <f t="shared" si="799"/>
        <v>0</v>
      </c>
      <c r="AF1249" s="14">
        <f t="shared" si="810"/>
        <v>0</v>
      </c>
      <c r="AG1249" s="13">
        <f t="shared" si="800"/>
        <v>1.9999999999999574E-2</v>
      </c>
      <c r="AH1249" s="14"/>
      <c r="AI1249" s="13">
        <f t="shared" si="801"/>
        <v>0</v>
      </c>
      <c r="AJ1249" s="14">
        <f t="shared" si="811"/>
        <v>0</v>
      </c>
      <c r="AK1249" s="13">
        <f t="shared" si="802"/>
        <v>0</v>
      </c>
      <c r="AL1249" s="14">
        <f t="shared" si="812"/>
        <v>0</v>
      </c>
      <c r="AM1249" s="13">
        <f t="shared" si="813"/>
        <v>0</v>
      </c>
      <c r="AN1249" s="14"/>
      <c r="AO1249" s="13">
        <f t="shared" si="814"/>
        <v>0</v>
      </c>
      <c r="AP1249" s="14">
        <f t="shared" si="815"/>
        <v>0</v>
      </c>
      <c r="AQ1249" s="13">
        <f t="shared" si="816"/>
        <v>0</v>
      </c>
      <c r="AR1249" s="14">
        <f t="shared" si="817"/>
        <v>0</v>
      </c>
      <c r="AS1249" s="13">
        <f t="shared" si="818"/>
        <v>0</v>
      </c>
      <c r="AT1249" s="14"/>
      <c r="AU1249" s="13">
        <f t="shared" si="819"/>
        <v>0</v>
      </c>
      <c r="AV1249" s="14">
        <f t="shared" si="820"/>
        <v>0</v>
      </c>
      <c r="AW1249" s="13">
        <f t="shared" si="821"/>
        <v>0</v>
      </c>
      <c r="AX1249" s="14">
        <f t="shared" si="822"/>
        <v>0</v>
      </c>
      <c r="AY1249" s="13">
        <f t="shared" si="823"/>
        <v>0</v>
      </c>
      <c r="AZ1249" s="14"/>
      <c r="BA1249" s="13">
        <f t="shared" si="824"/>
        <v>0</v>
      </c>
      <c r="BB1249" s="14">
        <f t="shared" si="825"/>
        <v>0</v>
      </c>
      <c r="BC1249" s="13">
        <f t="shared" si="826"/>
        <v>0</v>
      </c>
      <c r="BD1249" s="14">
        <f t="shared" si="827"/>
        <v>0</v>
      </c>
      <c r="BE1249" s="13">
        <f t="shared" si="828"/>
        <v>0</v>
      </c>
    </row>
    <row r="1250" spans="1:57" x14ac:dyDescent="0.25">
      <c r="A1250" s="23">
        <f t="shared" si="829"/>
        <v>24.910416666666226</v>
      </c>
      <c r="B1250" s="8"/>
      <c r="C1250" t="s">
        <v>11</v>
      </c>
      <c r="D1250" s="10"/>
      <c r="F1250" s="10" t="s">
        <v>14</v>
      </c>
      <c r="G1250" t="s">
        <v>11</v>
      </c>
      <c r="H1250" s="10"/>
      <c r="I1250" s="32"/>
      <c r="J1250" t="s">
        <v>11</v>
      </c>
      <c r="K1250" s="13">
        <f t="shared" si="789"/>
        <v>0</v>
      </c>
      <c r="L1250" s="14">
        <f t="shared" si="803"/>
        <v>0</v>
      </c>
      <c r="M1250" s="13">
        <f t="shared" si="790"/>
        <v>0</v>
      </c>
      <c r="N1250" s="14">
        <f t="shared" si="804"/>
        <v>0</v>
      </c>
      <c r="O1250" s="13">
        <f t="shared" si="791"/>
        <v>0</v>
      </c>
      <c r="P1250" s="14"/>
      <c r="Q1250" s="13">
        <f t="shared" si="792"/>
        <v>0</v>
      </c>
      <c r="R1250" s="14">
        <f t="shared" si="805"/>
        <v>0</v>
      </c>
      <c r="S1250" s="13">
        <v>1</v>
      </c>
      <c r="T1250" s="14">
        <f t="shared" si="806"/>
        <v>1</v>
      </c>
      <c r="U1250" s="13">
        <f t="shared" si="794"/>
        <v>0</v>
      </c>
      <c r="V1250" s="14"/>
      <c r="W1250" s="13">
        <f t="shared" si="795"/>
        <v>0</v>
      </c>
      <c r="X1250" s="14">
        <f t="shared" si="807"/>
        <v>0</v>
      </c>
      <c r="Y1250" s="13">
        <f t="shared" si="796"/>
        <v>0</v>
      </c>
      <c r="Z1250" s="14">
        <f t="shared" si="808"/>
        <v>0</v>
      </c>
      <c r="AA1250" s="13">
        <f t="shared" si="797"/>
        <v>0</v>
      </c>
      <c r="AB1250" s="14"/>
      <c r="AC1250" s="13">
        <f t="shared" si="798"/>
        <v>0</v>
      </c>
      <c r="AD1250" s="14">
        <f t="shared" si="809"/>
        <v>0</v>
      </c>
      <c r="AE1250" s="13">
        <f t="shared" si="799"/>
        <v>0</v>
      </c>
      <c r="AF1250" s="14">
        <f t="shared" si="810"/>
        <v>0</v>
      </c>
      <c r="AG1250" s="13">
        <f t="shared" si="800"/>
        <v>1.9999999999999574E-2</v>
      </c>
      <c r="AH1250" s="14"/>
      <c r="AI1250" s="13">
        <f t="shared" si="801"/>
        <v>0</v>
      </c>
      <c r="AJ1250" s="14">
        <f t="shared" si="811"/>
        <v>0</v>
      </c>
      <c r="AK1250" s="13">
        <f t="shared" si="802"/>
        <v>0</v>
      </c>
      <c r="AL1250" s="14">
        <f t="shared" si="812"/>
        <v>0</v>
      </c>
      <c r="AM1250" s="13">
        <f t="shared" si="813"/>
        <v>0</v>
      </c>
      <c r="AN1250" s="14"/>
      <c r="AO1250" s="13">
        <f t="shared" si="814"/>
        <v>0</v>
      </c>
      <c r="AP1250" s="14">
        <f t="shared" si="815"/>
        <v>0</v>
      </c>
      <c r="AQ1250" s="13">
        <f t="shared" si="816"/>
        <v>0</v>
      </c>
      <c r="AR1250" s="14">
        <f t="shared" si="817"/>
        <v>0</v>
      </c>
      <c r="AS1250" s="13">
        <f t="shared" si="818"/>
        <v>0</v>
      </c>
      <c r="AT1250" s="14"/>
      <c r="AU1250" s="13">
        <f t="shared" si="819"/>
        <v>0</v>
      </c>
      <c r="AV1250" s="14">
        <f t="shared" si="820"/>
        <v>0</v>
      </c>
      <c r="AW1250" s="13">
        <f t="shared" si="821"/>
        <v>0</v>
      </c>
      <c r="AX1250" s="14">
        <f t="shared" si="822"/>
        <v>0</v>
      </c>
      <c r="AY1250" s="13">
        <f t="shared" si="823"/>
        <v>0</v>
      </c>
      <c r="AZ1250" s="14"/>
      <c r="BA1250" s="13">
        <f t="shared" si="824"/>
        <v>0</v>
      </c>
      <c r="BB1250" s="14">
        <f t="shared" si="825"/>
        <v>0</v>
      </c>
      <c r="BC1250" s="13">
        <f t="shared" si="826"/>
        <v>0</v>
      </c>
      <c r="BD1250" s="14">
        <f t="shared" si="827"/>
        <v>0</v>
      </c>
      <c r="BE1250" s="13">
        <f t="shared" si="828"/>
        <v>0</v>
      </c>
    </row>
    <row r="1251" spans="1:57" x14ac:dyDescent="0.25">
      <c r="A1251" s="23">
        <f t="shared" si="829"/>
        <v>24.930416666666225</v>
      </c>
      <c r="B1251" s="8" t="s">
        <v>67</v>
      </c>
      <c r="C1251" t="s">
        <v>11</v>
      </c>
      <c r="D1251" s="10"/>
      <c r="F1251" s="10" t="s">
        <v>14</v>
      </c>
      <c r="G1251" t="s">
        <v>11</v>
      </c>
      <c r="H1251" s="10"/>
      <c r="I1251" s="10" t="s">
        <v>14</v>
      </c>
      <c r="J1251" t="s">
        <v>11</v>
      </c>
      <c r="K1251" s="13">
        <f t="shared" si="789"/>
        <v>0</v>
      </c>
      <c r="L1251" s="14">
        <f t="shared" si="803"/>
        <v>0</v>
      </c>
      <c r="M1251" s="13">
        <f t="shared" si="790"/>
        <v>0</v>
      </c>
      <c r="N1251" s="14">
        <f t="shared" si="804"/>
        <v>0</v>
      </c>
      <c r="O1251" s="13">
        <f t="shared" si="791"/>
        <v>0</v>
      </c>
      <c r="P1251" s="14"/>
      <c r="Q1251" s="13">
        <f t="shared" si="792"/>
        <v>0</v>
      </c>
      <c r="R1251" s="14">
        <f t="shared" si="805"/>
        <v>0</v>
      </c>
      <c r="S1251" s="13">
        <f t="shared" ref="S1251:S1314" si="830">IF(B1251="Line 2 repd.",A1251,0)</f>
        <v>0</v>
      </c>
      <c r="T1251" s="14">
        <f t="shared" si="806"/>
        <v>0</v>
      </c>
      <c r="U1251" s="13">
        <f t="shared" si="794"/>
        <v>0</v>
      </c>
      <c r="V1251" s="14"/>
      <c r="W1251" s="13">
        <f t="shared" si="795"/>
        <v>0</v>
      </c>
      <c r="X1251" s="14">
        <f t="shared" si="807"/>
        <v>0</v>
      </c>
      <c r="Y1251" s="13">
        <f t="shared" si="796"/>
        <v>0</v>
      </c>
      <c r="Z1251" s="14">
        <f t="shared" si="808"/>
        <v>0</v>
      </c>
      <c r="AA1251" s="13">
        <f t="shared" si="797"/>
        <v>0</v>
      </c>
      <c r="AB1251" s="14"/>
      <c r="AC1251" s="13">
        <f t="shared" si="798"/>
        <v>0</v>
      </c>
      <c r="AD1251" s="14">
        <f t="shared" si="809"/>
        <v>0</v>
      </c>
      <c r="AE1251" s="13">
        <f t="shared" si="799"/>
        <v>0</v>
      </c>
      <c r="AF1251" s="14">
        <f t="shared" si="810"/>
        <v>0</v>
      </c>
      <c r="AG1251" s="13">
        <f t="shared" si="800"/>
        <v>1.9999999999999574E-2</v>
      </c>
      <c r="AH1251" s="14"/>
      <c r="AI1251" s="13">
        <f t="shared" si="801"/>
        <v>0</v>
      </c>
      <c r="AJ1251" s="14">
        <f t="shared" si="811"/>
        <v>0</v>
      </c>
      <c r="AK1251" s="13">
        <f t="shared" si="802"/>
        <v>0</v>
      </c>
      <c r="AL1251" s="14">
        <f t="shared" si="812"/>
        <v>0</v>
      </c>
      <c r="AM1251" s="13">
        <f t="shared" si="813"/>
        <v>0</v>
      </c>
      <c r="AN1251" s="14"/>
      <c r="AO1251" s="13">
        <f t="shared" si="814"/>
        <v>0</v>
      </c>
      <c r="AP1251" s="14">
        <f t="shared" si="815"/>
        <v>0</v>
      </c>
      <c r="AQ1251" s="13">
        <f t="shared" si="816"/>
        <v>0</v>
      </c>
      <c r="AR1251" s="14">
        <f t="shared" si="817"/>
        <v>0</v>
      </c>
      <c r="AS1251" s="13">
        <f t="shared" si="818"/>
        <v>0</v>
      </c>
      <c r="AT1251" s="14"/>
      <c r="AU1251" s="13">
        <f t="shared" si="819"/>
        <v>24.930416666666225</v>
      </c>
      <c r="AV1251" s="14">
        <f t="shared" si="820"/>
        <v>1</v>
      </c>
      <c r="AW1251" s="13">
        <v>1</v>
      </c>
      <c r="AX1251" s="14">
        <f t="shared" si="822"/>
        <v>1</v>
      </c>
      <c r="AY1251" s="13">
        <f t="shared" si="823"/>
        <v>0</v>
      </c>
      <c r="AZ1251" s="14"/>
      <c r="BA1251" s="13">
        <f t="shared" si="824"/>
        <v>0</v>
      </c>
      <c r="BB1251" s="14">
        <f t="shared" si="825"/>
        <v>0</v>
      </c>
      <c r="BC1251" s="13">
        <f t="shared" si="826"/>
        <v>0</v>
      </c>
      <c r="BD1251" s="14">
        <f t="shared" si="827"/>
        <v>0</v>
      </c>
      <c r="BE1251" s="13">
        <f t="shared" si="828"/>
        <v>0</v>
      </c>
    </row>
    <row r="1252" spans="1:57" x14ac:dyDescent="0.25">
      <c r="A1252" s="23">
        <f t="shared" si="829"/>
        <v>24.950416666666225</v>
      </c>
      <c r="B1252" s="8"/>
      <c r="C1252" t="s">
        <v>11</v>
      </c>
      <c r="F1252" s="10" t="s">
        <v>14</v>
      </c>
      <c r="G1252" t="s">
        <v>11</v>
      </c>
      <c r="H1252" s="10"/>
      <c r="I1252" s="10" t="s">
        <v>14</v>
      </c>
      <c r="J1252" t="s">
        <v>11</v>
      </c>
      <c r="K1252" s="13">
        <f t="shared" si="789"/>
        <v>0</v>
      </c>
      <c r="L1252" s="14">
        <f t="shared" si="803"/>
        <v>0</v>
      </c>
      <c r="M1252" s="13">
        <f t="shared" si="790"/>
        <v>0</v>
      </c>
      <c r="N1252" s="14">
        <f t="shared" si="804"/>
        <v>0</v>
      </c>
      <c r="O1252" s="13">
        <f t="shared" si="791"/>
        <v>0</v>
      </c>
      <c r="P1252" s="14"/>
      <c r="Q1252" s="13">
        <f t="shared" si="792"/>
        <v>0</v>
      </c>
      <c r="R1252" s="14">
        <f t="shared" si="805"/>
        <v>0</v>
      </c>
      <c r="S1252" s="13">
        <f t="shared" si="830"/>
        <v>0</v>
      </c>
      <c r="T1252" s="14">
        <f t="shared" si="806"/>
        <v>0</v>
      </c>
      <c r="U1252" s="13">
        <f t="shared" si="794"/>
        <v>0</v>
      </c>
      <c r="V1252" s="14"/>
      <c r="W1252" s="13">
        <f t="shared" si="795"/>
        <v>0</v>
      </c>
      <c r="X1252" s="14">
        <f t="shared" si="807"/>
        <v>0</v>
      </c>
      <c r="Y1252" s="13">
        <f t="shared" si="796"/>
        <v>0</v>
      </c>
      <c r="Z1252" s="14">
        <f t="shared" si="808"/>
        <v>0</v>
      </c>
      <c r="AA1252" s="13">
        <f t="shared" si="797"/>
        <v>0</v>
      </c>
      <c r="AB1252" s="14"/>
      <c r="AC1252" s="13">
        <f t="shared" si="798"/>
        <v>0</v>
      </c>
      <c r="AD1252" s="14">
        <f t="shared" si="809"/>
        <v>0</v>
      </c>
      <c r="AE1252" s="13">
        <f t="shared" si="799"/>
        <v>0</v>
      </c>
      <c r="AF1252" s="14">
        <f t="shared" si="810"/>
        <v>0</v>
      </c>
      <c r="AG1252" s="13">
        <f t="shared" si="800"/>
        <v>1.9999999999999574E-2</v>
      </c>
      <c r="AH1252" s="14"/>
      <c r="AI1252" s="13">
        <f t="shared" si="801"/>
        <v>0</v>
      </c>
      <c r="AJ1252" s="14">
        <f t="shared" si="811"/>
        <v>0</v>
      </c>
      <c r="AK1252" s="13">
        <f t="shared" si="802"/>
        <v>0</v>
      </c>
      <c r="AL1252" s="14">
        <f t="shared" si="812"/>
        <v>0</v>
      </c>
      <c r="AM1252" s="13">
        <f t="shared" si="813"/>
        <v>0</v>
      </c>
      <c r="AN1252" s="14"/>
      <c r="AO1252" s="13">
        <f t="shared" si="814"/>
        <v>0</v>
      </c>
      <c r="AP1252" s="14">
        <f t="shared" si="815"/>
        <v>0</v>
      </c>
      <c r="AQ1252" s="13">
        <f t="shared" si="816"/>
        <v>0</v>
      </c>
      <c r="AR1252" s="14">
        <f t="shared" si="817"/>
        <v>0</v>
      </c>
      <c r="AS1252" s="13">
        <f t="shared" si="818"/>
        <v>0</v>
      </c>
      <c r="AT1252" s="14"/>
      <c r="AU1252" s="13">
        <f t="shared" si="819"/>
        <v>0</v>
      </c>
      <c r="AV1252" s="14">
        <f t="shared" si="820"/>
        <v>0</v>
      </c>
      <c r="AW1252" s="13">
        <f t="shared" si="821"/>
        <v>0</v>
      </c>
      <c r="AX1252" s="14">
        <f t="shared" si="822"/>
        <v>0</v>
      </c>
      <c r="AY1252" s="13">
        <f t="shared" si="823"/>
        <v>0</v>
      </c>
      <c r="AZ1252" s="14"/>
      <c r="BA1252" s="13">
        <f t="shared" si="824"/>
        <v>0</v>
      </c>
      <c r="BB1252" s="14">
        <f t="shared" si="825"/>
        <v>0</v>
      </c>
      <c r="BC1252" s="13">
        <f t="shared" si="826"/>
        <v>0</v>
      </c>
      <c r="BD1252" s="14">
        <f t="shared" si="827"/>
        <v>0</v>
      </c>
      <c r="BE1252" s="13">
        <f t="shared" si="828"/>
        <v>0</v>
      </c>
    </row>
    <row r="1253" spans="1:57" x14ac:dyDescent="0.25">
      <c r="A1253" s="23">
        <f t="shared" si="829"/>
        <v>24.970416666666225</v>
      </c>
      <c r="B1253" s="8" t="s">
        <v>22</v>
      </c>
      <c r="C1253" s="11" t="s">
        <v>20</v>
      </c>
      <c r="F1253" t="s">
        <v>11</v>
      </c>
      <c r="G1253" t="s">
        <v>11</v>
      </c>
      <c r="H1253" s="10"/>
      <c r="I1253" s="10" t="s">
        <v>14</v>
      </c>
      <c r="J1253" t="s">
        <v>11</v>
      </c>
      <c r="K1253" s="13">
        <f t="shared" si="789"/>
        <v>0</v>
      </c>
      <c r="L1253" s="14">
        <f t="shared" si="803"/>
        <v>0</v>
      </c>
      <c r="M1253" s="13">
        <f t="shared" si="790"/>
        <v>24.970416666666225</v>
      </c>
      <c r="N1253" s="14">
        <f t="shared" si="804"/>
        <v>1</v>
      </c>
      <c r="O1253" s="13">
        <f t="shared" si="791"/>
        <v>0</v>
      </c>
      <c r="P1253" s="14"/>
      <c r="Q1253" s="13">
        <f t="shared" si="792"/>
        <v>0</v>
      </c>
      <c r="R1253" s="14">
        <f t="shared" si="805"/>
        <v>0</v>
      </c>
      <c r="S1253" s="13">
        <f t="shared" si="830"/>
        <v>0</v>
      </c>
      <c r="T1253" s="14">
        <f t="shared" si="806"/>
        <v>0</v>
      </c>
      <c r="U1253" s="13">
        <f t="shared" si="794"/>
        <v>0</v>
      </c>
      <c r="V1253" s="14"/>
      <c r="W1253" s="13">
        <f t="shared" si="795"/>
        <v>0</v>
      </c>
      <c r="X1253" s="14">
        <f t="shared" si="807"/>
        <v>0</v>
      </c>
      <c r="Y1253" s="13">
        <f t="shared" si="796"/>
        <v>0</v>
      </c>
      <c r="Z1253" s="14">
        <f t="shared" si="808"/>
        <v>0</v>
      </c>
      <c r="AA1253" s="13">
        <f t="shared" si="797"/>
        <v>0</v>
      </c>
      <c r="AB1253" s="14"/>
      <c r="AC1253" s="13">
        <f t="shared" si="798"/>
        <v>0</v>
      </c>
      <c r="AD1253" s="14">
        <f t="shared" si="809"/>
        <v>0</v>
      </c>
      <c r="AE1253" s="13">
        <f t="shared" si="799"/>
        <v>0</v>
      </c>
      <c r="AF1253" s="14">
        <f t="shared" si="810"/>
        <v>0</v>
      </c>
      <c r="AG1253" s="13">
        <f t="shared" si="800"/>
        <v>0</v>
      </c>
      <c r="AH1253" s="14"/>
      <c r="AI1253" s="13">
        <f t="shared" si="801"/>
        <v>0</v>
      </c>
      <c r="AJ1253" s="14">
        <f t="shared" si="811"/>
        <v>0</v>
      </c>
      <c r="AK1253" s="13">
        <f t="shared" si="802"/>
        <v>0</v>
      </c>
      <c r="AL1253" s="14">
        <f t="shared" si="812"/>
        <v>0</v>
      </c>
      <c r="AM1253" s="13">
        <f t="shared" si="813"/>
        <v>0</v>
      </c>
      <c r="AN1253" s="14"/>
      <c r="AO1253" s="13">
        <f t="shared" si="814"/>
        <v>0</v>
      </c>
      <c r="AP1253" s="14">
        <f t="shared" si="815"/>
        <v>0</v>
      </c>
      <c r="AQ1253" s="13">
        <f t="shared" si="816"/>
        <v>0</v>
      </c>
      <c r="AR1253" s="14">
        <f t="shared" si="817"/>
        <v>0</v>
      </c>
      <c r="AS1253" s="13">
        <f t="shared" si="818"/>
        <v>0</v>
      </c>
      <c r="AT1253" s="14"/>
      <c r="AU1253" s="13">
        <f t="shared" si="819"/>
        <v>0</v>
      </c>
      <c r="AV1253" s="14">
        <f t="shared" si="820"/>
        <v>0</v>
      </c>
      <c r="AW1253" s="13">
        <f t="shared" si="821"/>
        <v>0</v>
      </c>
      <c r="AX1253" s="14">
        <f t="shared" si="822"/>
        <v>0</v>
      </c>
      <c r="AY1253" s="13">
        <f t="shared" si="823"/>
        <v>0</v>
      </c>
      <c r="AZ1253" s="14"/>
      <c r="BA1253" s="13">
        <f t="shared" si="824"/>
        <v>0</v>
      </c>
      <c r="BB1253" s="14">
        <f t="shared" si="825"/>
        <v>0</v>
      </c>
      <c r="BC1253" s="13">
        <f t="shared" si="826"/>
        <v>0</v>
      </c>
      <c r="BD1253" s="14">
        <f t="shared" si="827"/>
        <v>0</v>
      </c>
      <c r="BE1253" s="13">
        <f t="shared" si="828"/>
        <v>0</v>
      </c>
    </row>
    <row r="1254" spans="1:57" x14ac:dyDescent="0.25">
      <c r="A1254" s="23">
        <f t="shared" si="829"/>
        <v>24.990416666666224</v>
      </c>
      <c r="B1254" s="8" t="s">
        <v>16</v>
      </c>
      <c r="C1254" s="10"/>
      <c r="D1254" s="10" t="s">
        <v>14</v>
      </c>
      <c r="F1254" t="s">
        <v>11</v>
      </c>
      <c r="G1254" t="s">
        <v>11</v>
      </c>
      <c r="H1254" s="10"/>
      <c r="I1254" s="10" t="s">
        <v>14</v>
      </c>
      <c r="J1254" t="s">
        <v>11</v>
      </c>
      <c r="K1254" s="13">
        <f t="shared" si="789"/>
        <v>0</v>
      </c>
      <c r="L1254" s="14">
        <f t="shared" si="803"/>
        <v>0</v>
      </c>
      <c r="M1254" s="13">
        <f t="shared" si="790"/>
        <v>0</v>
      </c>
      <c r="N1254" s="14">
        <f t="shared" si="804"/>
        <v>0</v>
      </c>
      <c r="O1254" s="13">
        <f t="shared" si="791"/>
        <v>0</v>
      </c>
      <c r="P1254" s="14"/>
      <c r="Q1254" s="13">
        <f t="shared" si="792"/>
        <v>24.990416666666224</v>
      </c>
      <c r="R1254" s="14">
        <f t="shared" si="805"/>
        <v>1</v>
      </c>
      <c r="S1254" s="13">
        <f t="shared" si="830"/>
        <v>0</v>
      </c>
      <c r="T1254" s="14">
        <f t="shared" si="806"/>
        <v>0</v>
      </c>
      <c r="U1254" s="13">
        <f t="shared" si="794"/>
        <v>1.9999999999999574E-2</v>
      </c>
      <c r="V1254" s="14"/>
      <c r="W1254" s="13">
        <f t="shared" si="795"/>
        <v>0</v>
      </c>
      <c r="X1254" s="14">
        <f t="shared" si="807"/>
        <v>0</v>
      </c>
      <c r="Y1254" s="13">
        <f t="shared" si="796"/>
        <v>0</v>
      </c>
      <c r="Z1254" s="14">
        <f t="shared" si="808"/>
        <v>0</v>
      </c>
      <c r="AA1254" s="13">
        <f t="shared" si="797"/>
        <v>0</v>
      </c>
      <c r="AB1254" s="14"/>
      <c r="AC1254" s="13">
        <f t="shared" si="798"/>
        <v>0</v>
      </c>
      <c r="AD1254" s="14">
        <f t="shared" si="809"/>
        <v>0</v>
      </c>
      <c r="AE1254" s="13">
        <f t="shared" si="799"/>
        <v>0</v>
      </c>
      <c r="AF1254" s="14">
        <f t="shared" si="810"/>
        <v>0</v>
      </c>
      <c r="AG1254" s="13">
        <f t="shared" si="800"/>
        <v>0</v>
      </c>
      <c r="AH1254" s="14"/>
      <c r="AI1254" s="13">
        <f t="shared" si="801"/>
        <v>0</v>
      </c>
      <c r="AJ1254" s="14">
        <f t="shared" si="811"/>
        <v>0</v>
      </c>
      <c r="AK1254" s="13">
        <f t="shared" si="802"/>
        <v>0</v>
      </c>
      <c r="AL1254" s="14">
        <f t="shared" si="812"/>
        <v>0</v>
      </c>
      <c r="AM1254" s="13">
        <f t="shared" si="813"/>
        <v>0</v>
      </c>
      <c r="AN1254" s="14"/>
      <c r="AO1254" s="13">
        <f t="shared" si="814"/>
        <v>0</v>
      </c>
      <c r="AP1254" s="14">
        <f t="shared" si="815"/>
        <v>0</v>
      </c>
      <c r="AQ1254" s="13">
        <f t="shared" si="816"/>
        <v>0</v>
      </c>
      <c r="AR1254" s="14">
        <f t="shared" si="817"/>
        <v>0</v>
      </c>
      <c r="AS1254" s="13">
        <f t="shared" si="818"/>
        <v>0</v>
      </c>
      <c r="AT1254" s="14"/>
      <c r="AU1254" s="13">
        <f t="shared" si="819"/>
        <v>0</v>
      </c>
      <c r="AV1254" s="14">
        <f t="shared" si="820"/>
        <v>0</v>
      </c>
      <c r="AW1254" s="13">
        <f t="shared" si="821"/>
        <v>0</v>
      </c>
      <c r="AX1254" s="14">
        <f t="shared" si="822"/>
        <v>0</v>
      </c>
      <c r="AY1254" s="13">
        <f t="shared" si="823"/>
        <v>0</v>
      </c>
      <c r="AZ1254" s="14"/>
      <c r="BA1254" s="13">
        <f t="shared" si="824"/>
        <v>0</v>
      </c>
      <c r="BB1254" s="14">
        <f t="shared" si="825"/>
        <v>0</v>
      </c>
      <c r="BC1254" s="13">
        <f t="shared" si="826"/>
        <v>0</v>
      </c>
      <c r="BD1254" s="14">
        <f t="shared" si="827"/>
        <v>0</v>
      </c>
      <c r="BE1254" s="13">
        <f t="shared" si="828"/>
        <v>0</v>
      </c>
    </row>
    <row r="1255" spans="1:57" x14ac:dyDescent="0.25">
      <c r="A1255" s="23">
        <f t="shared" si="829"/>
        <v>25.010416666666224</v>
      </c>
      <c r="B1255" s="8"/>
      <c r="C1255" s="10"/>
      <c r="D1255" s="10" t="s">
        <v>14</v>
      </c>
      <c r="E1255" s="11"/>
      <c r="F1255" t="s">
        <v>11</v>
      </c>
      <c r="G1255" t="s">
        <v>11</v>
      </c>
      <c r="H1255" s="10"/>
      <c r="I1255" s="10" t="s">
        <v>14</v>
      </c>
      <c r="J1255" t="s">
        <v>11</v>
      </c>
      <c r="K1255" s="13">
        <f t="shared" si="789"/>
        <v>0</v>
      </c>
      <c r="L1255" s="14">
        <f t="shared" si="803"/>
        <v>0</v>
      </c>
      <c r="M1255" s="13">
        <f t="shared" si="790"/>
        <v>0</v>
      </c>
      <c r="N1255" s="14">
        <f t="shared" si="804"/>
        <v>0</v>
      </c>
      <c r="O1255" s="13">
        <f t="shared" si="791"/>
        <v>0</v>
      </c>
      <c r="P1255" s="14"/>
      <c r="Q1255" s="13">
        <f t="shared" si="792"/>
        <v>0</v>
      </c>
      <c r="R1255" s="14">
        <f t="shared" si="805"/>
        <v>0</v>
      </c>
      <c r="S1255" s="13">
        <f t="shared" si="830"/>
        <v>0</v>
      </c>
      <c r="T1255" s="14">
        <f t="shared" si="806"/>
        <v>0</v>
      </c>
      <c r="U1255" s="13">
        <f t="shared" si="794"/>
        <v>1.9999999999999574E-2</v>
      </c>
      <c r="V1255" s="14"/>
      <c r="W1255" s="13">
        <f t="shared" si="795"/>
        <v>0</v>
      </c>
      <c r="X1255" s="14">
        <f t="shared" si="807"/>
        <v>0</v>
      </c>
      <c r="Y1255" s="13">
        <f t="shared" si="796"/>
        <v>0</v>
      </c>
      <c r="Z1255" s="14">
        <f t="shared" si="808"/>
        <v>0</v>
      </c>
      <c r="AA1255" s="13">
        <f t="shared" si="797"/>
        <v>0</v>
      </c>
      <c r="AB1255" s="14"/>
      <c r="AC1255" s="13">
        <f t="shared" si="798"/>
        <v>0</v>
      </c>
      <c r="AD1255" s="14">
        <f t="shared" si="809"/>
        <v>0</v>
      </c>
      <c r="AE1255" s="13">
        <f t="shared" si="799"/>
        <v>0</v>
      </c>
      <c r="AF1255" s="14">
        <f t="shared" si="810"/>
        <v>0</v>
      </c>
      <c r="AG1255" s="13">
        <f t="shared" si="800"/>
        <v>0</v>
      </c>
      <c r="AH1255" s="14"/>
      <c r="AI1255" s="13">
        <f t="shared" si="801"/>
        <v>0</v>
      </c>
      <c r="AJ1255" s="14">
        <f t="shared" si="811"/>
        <v>0</v>
      </c>
      <c r="AK1255" s="13">
        <f t="shared" si="802"/>
        <v>0</v>
      </c>
      <c r="AL1255" s="14">
        <f t="shared" si="812"/>
        <v>0</v>
      </c>
      <c r="AM1255" s="13">
        <f t="shared" si="813"/>
        <v>0</v>
      </c>
      <c r="AN1255" s="14"/>
      <c r="AO1255" s="13">
        <f t="shared" si="814"/>
        <v>0</v>
      </c>
      <c r="AP1255" s="14">
        <f t="shared" si="815"/>
        <v>0</v>
      </c>
      <c r="AQ1255" s="13">
        <f t="shared" si="816"/>
        <v>0</v>
      </c>
      <c r="AR1255" s="14">
        <f t="shared" si="817"/>
        <v>0</v>
      </c>
      <c r="AS1255" s="13">
        <f t="shared" si="818"/>
        <v>0</v>
      </c>
      <c r="AT1255" s="14"/>
      <c r="AU1255" s="13">
        <f t="shared" si="819"/>
        <v>0</v>
      </c>
      <c r="AV1255" s="14">
        <f t="shared" si="820"/>
        <v>0</v>
      </c>
      <c r="AW1255" s="13">
        <f t="shared" si="821"/>
        <v>0</v>
      </c>
      <c r="AX1255" s="14">
        <f t="shared" si="822"/>
        <v>0</v>
      </c>
      <c r="AY1255" s="13">
        <f t="shared" si="823"/>
        <v>0</v>
      </c>
      <c r="AZ1255" s="14"/>
      <c r="BA1255" s="13">
        <f t="shared" si="824"/>
        <v>0</v>
      </c>
      <c r="BB1255" s="14">
        <f t="shared" si="825"/>
        <v>0</v>
      </c>
      <c r="BC1255" s="13">
        <f t="shared" si="826"/>
        <v>0</v>
      </c>
      <c r="BD1255" s="14">
        <f t="shared" si="827"/>
        <v>0</v>
      </c>
      <c r="BE1255" s="13">
        <f t="shared" si="828"/>
        <v>0</v>
      </c>
    </row>
    <row r="1256" spans="1:57" x14ac:dyDescent="0.25">
      <c r="A1256" s="23">
        <f t="shared" si="829"/>
        <v>25.030416666666223</v>
      </c>
      <c r="B1256" s="8"/>
      <c r="C1256" s="10"/>
      <c r="D1256" s="10" t="s">
        <v>14</v>
      </c>
      <c r="F1256" t="s">
        <v>11</v>
      </c>
      <c r="G1256" t="s">
        <v>11</v>
      </c>
      <c r="I1256" s="10" t="s">
        <v>14</v>
      </c>
      <c r="J1256" t="s">
        <v>11</v>
      </c>
      <c r="K1256" s="13">
        <f t="shared" si="789"/>
        <v>0</v>
      </c>
      <c r="L1256" s="14">
        <f t="shared" si="803"/>
        <v>0</v>
      </c>
      <c r="M1256" s="13">
        <f t="shared" si="790"/>
        <v>0</v>
      </c>
      <c r="N1256" s="14">
        <f t="shared" si="804"/>
        <v>0</v>
      </c>
      <c r="O1256" s="13">
        <f t="shared" si="791"/>
        <v>0</v>
      </c>
      <c r="P1256" s="14"/>
      <c r="Q1256" s="13">
        <f t="shared" si="792"/>
        <v>0</v>
      </c>
      <c r="R1256" s="14">
        <f t="shared" si="805"/>
        <v>0</v>
      </c>
      <c r="S1256" s="13">
        <f t="shared" si="830"/>
        <v>0</v>
      </c>
      <c r="T1256" s="14">
        <f t="shared" si="806"/>
        <v>0</v>
      </c>
      <c r="U1256" s="13">
        <f t="shared" si="794"/>
        <v>1.9999999999999574E-2</v>
      </c>
      <c r="V1256" s="14"/>
      <c r="W1256" s="13">
        <f t="shared" si="795"/>
        <v>0</v>
      </c>
      <c r="X1256" s="14">
        <f t="shared" si="807"/>
        <v>0</v>
      </c>
      <c r="Y1256" s="13">
        <f t="shared" si="796"/>
        <v>0</v>
      </c>
      <c r="Z1256" s="14">
        <f t="shared" si="808"/>
        <v>0</v>
      </c>
      <c r="AA1256" s="13">
        <f t="shared" si="797"/>
        <v>0</v>
      </c>
      <c r="AB1256" s="14"/>
      <c r="AC1256" s="13">
        <f t="shared" si="798"/>
        <v>0</v>
      </c>
      <c r="AD1256" s="14">
        <f t="shared" si="809"/>
        <v>0</v>
      </c>
      <c r="AE1256" s="13">
        <f t="shared" si="799"/>
        <v>0</v>
      </c>
      <c r="AF1256" s="14">
        <f t="shared" si="810"/>
        <v>0</v>
      </c>
      <c r="AG1256" s="13">
        <f t="shared" si="800"/>
        <v>0</v>
      </c>
      <c r="AH1256" s="14"/>
      <c r="AI1256" s="13">
        <f t="shared" si="801"/>
        <v>0</v>
      </c>
      <c r="AJ1256" s="14">
        <f t="shared" si="811"/>
        <v>0</v>
      </c>
      <c r="AK1256" s="13">
        <f t="shared" si="802"/>
        <v>0</v>
      </c>
      <c r="AL1256" s="14">
        <f t="shared" si="812"/>
        <v>0</v>
      </c>
      <c r="AM1256" s="13">
        <f t="shared" si="813"/>
        <v>0</v>
      </c>
      <c r="AN1256" s="14"/>
      <c r="AO1256" s="13">
        <f t="shared" si="814"/>
        <v>0</v>
      </c>
      <c r="AP1256" s="14">
        <f t="shared" si="815"/>
        <v>0</v>
      </c>
      <c r="AQ1256" s="13">
        <f t="shared" si="816"/>
        <v>0</v>
      </c>
      <c r="AR1256" s="14">
        <f t="shared" si="817"/>
        <v>0</v>
      </c>
      <c r="AS1256" s="13">
        <f t="shared" si="818"/>
        <v>0</v>
      </c>
      <c r="AT1256" s="14"/>
      <c r="AU1256" s="13">
        <f t="shared" si="819"/>
        <v>0</v>
      </c>
      <c r="AV1256" s="14">
        <f t="shared" si="820"/>
        <v>0</v>
      </c>
      <c r="AW1256" s="13">
        <f t="shared" si="821"/>
        <v>0</v>
      </c>
      <c r="AX1256" s="14">
        <f t="shared" si="822"/>
        <v>0</v>
      </c>
      <c r="AY1256" s="13">
        <f t="shared" si="823"/>
        <v>0</v>
      </c>
      <c r="AZ1256" s="14"/>
      <c r="BA1256" s="13">
        <f t="shared" si="824"/>
        <v>0</v>
      </c>
      <c r="BB1256" s="14">
        <f t="shared" si="825"/>
        <v>0</v>
      </c>
      <c r="BC1256" s="13">
        <f t="shared" si="826"/>
        <v>0</v>
      </c>
      <c r="BD1256" s="14">
        <f t="shared" si="827"/>
        <v>0</v>
      </c>
      <c r="BE1256" s="13">
        <f t="shared" si="828"/>
        <v>0</v>
      </c>
    </row>
    <row r="1257" spans="1:57" x14ac:dyDescent="0.25">
      <c r="A1257" s="23">
        <f t="shared" si="829"/>
        <v>25.050416666666223</v>
      </c>
      <c r="B1257" s="8" t="s">
        <v>63</v>
      </c>
      <c r="C1257" s="10"/>
      <c r="D1257" s="10" t="s">
        <v>14</v>
      </c>
      <c r="F1257" t="s">
        <v>11</v>
      </c>
      <c r="G1257" t="s">
        <v>11</v>
      </c>
      <c r="H1257" s="10" t="s">
        <v>14</v>
      </c>
      <c r="I1257" s="10" t="s">
        <v>14</v>
      </c>
      <c r="J1257" t="s">
        <v>11</v>
      </c>
      <c r="K1257" s="13">
        <f t="shared" si="789"/>
        <v>0</v>
      </c>
      <c r="L1257" s="14">
        <f t="shared" si="803"/>
        <v>0</v>
      </c>
      <c r="M1257" s="13">
        <f t="shared" si="790"/>
        <v>0</v>
      </c>
      <c r="N1257" s="14">
        <f t="shared" si="804"/>
        <v>0</v>
      </c>
      <c r="O1257" s="13">
        <f t="shared" si="791"/>
        <v>0</v>
      </c>
      <c r="P1257" s="14"/>
      <c r="Q1257" s="13">
        <f t="shared" si="792"/>
        <v>0</v>
      </c>
      <c r="R1257" s="14">
        <f t="shared" si="805"/>
        <v>0</v>
      </c>
      <c r="S1257" s="13">
        <f t="shared" si="830"/>
        <v>0</v>
      </c>
      <c r="T1257" s="14">
        <f t="shared" si="806"/>
        <v>0</v>
      </c>
      <c r="U1257" s="13">
        <f t="shared" si="794"/>
        <v>1.9999999999999574E-2</v>
      </c>
      <c r="V1257" s="14"/>
      <c r="W1257" s="13">
        <f t="shared" si="795"/>
        <v>0</v>
      </c>
      <c r="X1257" s="14">
        <f t="shared" si="807"/>
        <v>0</v>
      </c>
      <c r="Y1257" s="13">
        <f t="shared" si="796"/>
        <v>0</v>
      </c>
      <c r="Z1257" s="14">
        <f t="shared" si="808"/>
        <v>0</v>
      </c>
      <c r="AA1257" s="13">
        <f t="shared" si="797"/>
        <v>0</v>
      </c>
      <c r="AB1257" s="14"/>
      <c r="AC1257" s="13">
        <f t="shared" si="798"/>
        <v>0</v>
      </c>
      <c r="AD1257" s="14">
        <f t="shared" si="809"/>
        <v>0</v>
      </c>
      <c r="AE1257" s="13">
        <f t="shared" si="799"/>
        <v>0</v>
      </c>
      <c r="AF1257" s="14">
        <f t="shared" si="810"/>
        <v>0</v>
      </c>
      <c r="AG1257" s="13">
        <f t="shared" si="800"/>
        <v>0</v>
      </c>
      <c r="AH1257" s="14"/>
      <c r="AI1257" s="13">
        <f t="shared" si="801"/>
        <v>0</v>
      </c>
      <c r="AJ1257" s="14">
        <f t="shared" si="811"/>
        <v>0</v>
      </c>
      <c r="AK1257" s="13">
        <f t="shared" si="802"/>
        <v>0</v>
      </c>
      <c r="AL1257" s="14">
        <f t="shared" si="812"/>
        <v>0</v>
      </c>
      <c r="AM1257" s="13">
        <f t="shared" si="813"/>
        <v>0</v>
      </c>
      <c r="AN1257" s="14"/>
      <c r="AO1257" s="13">
        <f t="shared" si="814"/>
        <v>25.050416666666223</v>
      </c>
      <c r="AP1257" s="14">
        <f t="shared" si="815"/>
        <v>1</v>
      </c>
      <c r="AQ1257" s="13">
        <f t="shared" si="816"/>
        <v>0</v>
      </c>
      <c r="AR1257" s="14">
        <f t="shared" si="817"/>
        <v>0</v>
      </c>
      <c r="AS1257" s="13">
        <f t="shared" si="818"/>
        <v>1.9999999999999574E-2</v>
      </c>
      <c r="AT1257" s="14"/>
      <c r="AU1257" s="13">
        <f t="shared" si="819"/>
        <v>0</v>
      </c>
      <c r="AV1257" s="14">
        <f t="shared" si="820"/>
        <v>0</v>
      </c>
      <c r="AW1257" s="13">
        <f t="shared" si="821"/>
        <v>0</v>
      </c>
      <c r="AX1257" s="14">
        <f t="shared" si="822"/>
        <v>0</v>
      </c>
      <c r="AY1257" s="13">
        <f t="shared" si="823"/>
        <v>0</v>
      </c>
      <c r="AZ1257" s="14"/>
      <c r="BA1257" s="13">
        <f t="shared" si="824"/>
        <v>0</v>
      </c>
      <c r="BB1257" s="14">
        <f t="shared" si="825"/>
        <v>0</v>
      </c>
      <c r="BC1257" s="13">
        <f t="shared" si="826"/>
        <v>0</v>
      </c>
      <c r="BD1257" s="14">
        <f t="shared" si="827"/>
        <v>0</v>
      </c>
      <c r="BE1257" s="13">
        <f t="shared" si="828"/>
        <v>0</v>
      </c>
    </row>
    <row r="1258" spans="1:57" x14ac:dyDescent="0.25">
      <c r="A1258" s="23">
        <f t="shared" si="829"/>
        <v>25.070416666666222</v>
      </c>
      <c r="B1258" s="8" t="s">
        <v>77</v>
      </c>
      <c r="C1258" s="10"/>
      <c r="D1258" s="10" t="s">
        <v>14</v>
      </c>
      <c r="E1258" s="10"/>
      <c r="F1258" t="s">
        <v>11</v>
      </c>
      <c r="G1258" t="s">
        <v>11</v>
      </c>
      <c r="H1258" s="10" t="s">
        <v>14</v>
      </c>
      <c r="I1258" t="s">
        <v>11</v>
      </c>
      <c r="J1258" s="11" t="s">
        <v>20</v>
      </c>
      <c r="K1258" s="13">
        <f t="shared" si="789"/>
        <v>0</v>
      </c>
      <c r="L1258" s="14">
        <f t="shared" si="803"/>
        <v>0</v>
      </c>
      <c r="M1258" s="13">
        <f t="shared" si="790"/>
        <v>0</v>
      </c>
      <c r="N1258" s="14">
        <f t="shared" si="804"/>
        <v>0</v>
      </c>
      <c r="O1258" s="13">
        <f t="shared" si="791"/>
        <v>0</v>
      </c>
      <c r="P1258" s="14"/>
      <c r="Q1258" s="13">
        <f t="shared" si="792"/>
        <v>0</v>
      </c>
      <c r="R1258" s="14">
        <f t="shared" si="805"/>
        <v>0</v>
      </c>
      <c r="S1258" s="13">
        <f t="shared" si="830"/>
        <v>0</v>
      </c>
      <c r="T1258" s="14">
        <f t="shared" si="806"/>
        <v>0</v>
      </c>
      <c r="U1258" s="13">
        <f t="shared" si="794"/>
        <v>1.9999999999999574E-2</v>
      </c>
      <c r="V1258" s="14"/>
      <c r="W1258" s="13">
        <f t="shared" si="795"/>
        <v>0</v>
      </c>
      <c r="X1258" s="14">
        <f t="shared" si="807"/>
        <v>0</v>
      </c>
      <c r="Y1258" s="13">
        <f t="shared" si="796"/>
        <v>0</v>
      </c>
      <c r="Z1258" s="14">
        <f t="shared" si="808"/>
        <v>0</v>
      </c>
      <c r="AA1258" s="13">
        <f t="shared" si="797"/>
        <v>0</v>
      </c>
      <c r="AB1258" s="14"/>
      <c r="AC1258" s="13">
        <f t="shared" si="798"/>
        <v>0</v>
      </c>
      <c r="AD1258" s="14">
        <f t="shared" si="809"/>
        <v>0</v>
      </c>
      <c r="AE1258" s="13">
        <f t="shared" si="799"/>
        <v>0</v>
      </c>
      <c r="AF1258" s="14">
        <f t="shared" si="810"/>
        <v>0</v>
      </c>
      <c r="AG1258" s="13">
        <f t="shared" si="800"/>
        <v>0</v>
      </c>
      <c r="AH1258" s="14"/>
      <c r="AI1258" s="13">
        <f t="shared" si="801"/>
        <v>0</v>
      </c>
      <c r="AJ1258" s="14">
        <f t="shared" si="811"/>
        <v>0</v>
      </c>
      <c r="AK1258" s="13">
        <f t="shared" si="802"/>
        <v>0</v>
      </c>
      <c r="AL1258" s="14">
        <f t="shared" si="812"/>
        <v>0</v>
      </c>
      <c r="AM1258" s="13">
        <f t="shared" si="813"/>
        <v>0</v>
      </c>
      <c r="AN1258" s="14"/>
      <c r="AO1258" s="13">
        <f t="shared" si="814"/>
        <v>0</v>
      </c>
      <c r="AP1258" s="14">
        <f t="shared" si="815"/>
        <v>0</v>
      </c>
      <c r="AQ1258" s="13">
        <f t="shared" si="816"/>
        <v>0</v>
      </c>
      <c r="AR1258" s="14">
        <f t="shared" si="817"/>
        <v>0</v>
      </c>
      <c r="AS1258" s="13">
        <f t="shared" si="818"/>
        <v>1.9999999999999574E-2</v>
      </c>
      <c r="AT1258" s="14"/>
      <c r="AU1258" s="13">
        <f t="shared" si="819"/>
        <v>0</v>
      </c>
      <c r="AV1258" s="14">
        <f t="shared" si="820"/>
        <v>0</v>
      </c>
      <c r="AW1258" s="13">
        <f t="shared" si="821"/>
        <v>0</v>
      </c>
      <c r="AX1258" s="14">
        <f t="shared" si="822"/>
        <v>0</v>
      </c>
      <c r="AY1258" s="13">
        <f t="shared" si="823"/>
        <v>0</v>
      </c>
      <c r="AZ1258" s="14"/>
      <c r="BA1258" s="13">
        <f t="shared" si="824"/>
        <v>0</v>
      </c>
      <c r="BB1258" s="14">
        <f t="shared" si="825"/>
        <v>0</v>
      </c>
      <c r="BC1258" s="13">
        <f t="shared" si="826"/>
        <v>25.070416666666222</v>
      </c>
      <c r="BD1258" s="14">
        <f t="shared" si="827"/>
        <v>1</v>
      </c>
      <c r="BE1258" s="13">
        <f t="shared" si="828"/>
        <v>0</v>
      </c>
    </row>
    <row r="1259" spans="1:57" x14ac:dyDescent="0.25">
      <c r="A1259" s="23">
        <f t="shared" si="829"/>
        <v>25.090416666666222</v>
      </c>
      <c r="B1259" s="8"/>
      <c r="C1259" s="10"/>
      <c r="D1259" s="10" t="s">
        <v>14</v>
      </c>
      <c r="E1259" s="10"/>
      <c r="F1259" t="s">
        <v>11</v>
      </c>
      <c r="G1259" t="s">
        <v>11</v>
      </c>
      <c r="H1259" s="10" t="s">
        <v>14</v>
      </c>
      <c r="I1259" t="s">
        <v>11</v>
      </c>
      <c r="J1259" s="10"/>
      <c r="K1259" s="13">
        <f t="shared" si="789"/>
        <v>0</v>
      </c>
      <c r="L1259" s="14">
        <f t="shared" si="803"/>
        <v>0</v>
      </c>
      <c r="M1259" s="13">
        <f t="shared" si="790"/>
        <v>0</v>
      </c>
      <c r="N1259" s="14">
        <f t="shared" si="804"/>
        <v>0</v>
      </c>
      <c r="O1259" s="13">
        <f t="shared" si="791"/>
        <v>0</v>
      </c>
      <c r="P1259" s="14"/>
      <c r="Q1259" s="13">
        <f t="shared" si="792"/>
        <v>0</v>
      </c>
      <c r="R1259" s="14">
        <f t="shared" si="805"/>
        <v>0</v>
      </c>
      <c r="S1259" s="13">
        <f t="shared" si="830"/>
        <v>0</v>
      </c>
      <c r="T1259" s="14">
        <f t="shared" si="806"/>
        <v>0</v>
      </c>
      <c r="U1259" s="13">
        <f t="shared" si="794"/>
        <v>1.9999999999999574E-2</v>
      </c>
      <c r="V1259" s="14"/>
      <c r="W1259" s="13">
        <f t="shared" si="795"/>
        <v>0</v>
      </c>
      <c r="X1259" s="14">
        <f t="shared" si="807"/>
        <v>0</v>
      </c>
      <c r="Y1259" s="13">
        <f t="shared" si="796"/>
        <v>0</v>
      </c>
      <c r="Z1259" s="14">
        <f t="shared" si="808"/>
        <v>0</v>
      </c>
      <c r="AA1259" s="13">
        <f t="shared" si="797"/>
        <v>0</v>
      </c>
      <c r="AB1259" s="14"/>
      <c r="AC1259" s="13">
        <f t="shared" si="798"/>
        <v>0</v>
      </c>
      <c r="AD1259" s="14">
        <f t="shared" si="809"/>
        <v>0</v>
      </c>
      <c r="AE1259" s="13">
        <f t="shared" si="799"/>
        <v>0</v>
      </c>
      <c r="AF1259" s="14">
        <f t="shared" si="810"/>
        <v>0</v>
      </c>
      <c r="AG1259" s="13">
        <f t="shared" si="800"/>
        <v>0</v>
      </c>
      <c r="AH1259" s="14"/>
      <c r="AI1259" s="13">
        <f t="shared" si="801"/>
        <v>0</v>
      </c>
      <c r="AJ1259" s="14">
        <f t="shared" si="811"/>
        <v>0</v>
      </c>
      <c r="AK1259" s="13">
        <f t="shared" si="802"/>
        <v>0</v>
      </c>
      <c r="AL1259" s="14">
        <f t="shared" si="812"/>
        <v>0</v>
      </c>
      <c r="AM1259" s="13">
        <f t="shared" si="813"/>
        <v>0</v>
      </c>
      <c r="AN1259" s="14"/>
      <c r="AO1259" s="13">
        <f t="shared" si="814"/>
        <v>0</v>
      </c>
      <c r="AP1259" s="14">
        <f t="shared" si="815"/>
        <v>0</v>
      </c>
      <c r="AQ1259" s="13">
        <f t="shared" si="816"/>
        <v>0</v>
      </c>
      <c r="AR1259" s="14">
        <f t="shared" si="817"/>
        <v>0</v>
      </c>
      <c r="AS1259" s="13">
        <f t="shared" si="818"/>
        <v>1.9999999999999574E-2</v>
      </c>
      <c r="AT1259" s="14"/>
      <c r="AU1259" s="13">
        <f t="shared" si="819"/>
        <v>0</v>
      </c>
      <c r="AV1259" s="14">
        <f t="shared" si="820"/>
        <v>0</v>
      </c>
      <c r="AW1259" s="13">
        <f t="shared" si="821"/>
        <v>0</v>
      </c>
      <c r="AX1259" s="14">
        <f t="shared" si="822"/>
        <v>0</v>
      </c>
      <c r="AY1259" s="13">
        <f t="shared" si="823"/>
        <v>0</v>
      </c>
      <c r="AZ1259" s="14"/>
      <c r="BA1259" s="13">
        <f t="shared" si="824"/>
        <v>0</v>
      </c>
      <c r="BB1259" s="14">
        <f t="shared" si="825"/>
        <v>0</v>
      </c>
      <c r="BC1259" s="13">
        <f t="shared" si="826"/>
        <v>0</v>
      </c>
      <c r="BD1259" s="14">
        <f t="shared" si="827"/>
        <v>0</v>
      </c>
      <c r="BE1259" s="13">
        <f t="shared" si="828"/>
        <v>0</v>
      </c>
    </row>
    <row r="1260" spans="1:57" x14ac:dyDescent="0.25">
      <c r="A1260" s="23">
        <f t="shared" si="829"/>
        <v>25.110416666666222</v>
      </c>
      <c r="B1260" s="8" t="s">
        <v>21</v>
      </c>
      <c r="D1260" s="10" t="s">
        <v>14</v>
      </c>
      <c r="E1260" s="10" t="s">
        <v>14</v>
      </c>
      <c r="F1260" t="s">
        <v>11</v>
      </c>
      <c r="G1260" t="s">
        <v>11</v>
      </c>
      <c r="H1260" s="10" t="s">
        <v>14</v>
      </c>
      <c r="I1260" t="s">
        <v>11</v>
      </c>
      <c r="J1260" s="10"/>
      <c r="K1260" s="13">
        <f t="shared" si="789"/>
        <v>0</v>
      </c>
      <c r="L1260" s="14">
        <f t="shared" si="803"/>
        <v>0</v>
      </c>
      <c r="M1260" s="13">
        <f t="shared" si="790"/>
        <v>0</v>
      </c>
      <c r="N1260" s="14">
        <f t="shared" si="804"/>
        <v>0</v>
      </c>
      <c r="O1260" s="13">
        <f t="shared" si="791"/>
        <v>0</v>
      </c>
      <c r="P1260" s="14"/>
      <c r="Q1260" s="13">
        <f t="shared" si="792"/>
        <v>0</v>
      </c>
      <c r="R1260" s="14">
        <f t="shared" si="805"/>
        <v>0</v>
      </c>
      <c r="S1260" s="13">
        <f t="shared" si="830"/>
        <v>0</v>
      </c>
      <c r="T1260" s="14">
        <f t="shared" si="806"/>
        <v>0</v>
      </c>
      <c r="U1260" s="13">
        <f t="shared" si="794"/>
        <v>1.9999999999999574E-2</v>
      </c>
      <c r="V1260" s="14"/>
      <c r="W1260" s="13">
        <f t="shared" si="795"/>
        <v>25.110416666666222</v>
      </c>
      <c r="X1260" s="14">
        <f t="shared" si="807"/>
        <v>1</v>
      </c>
      <c r="Y1260" s="13">
        <f t="shared" si="796"/>
        <v>0</v>
      </c>
      <c r="Z1260" s="14">
        <f t="shared" si="808"/>
        <v>0</v>
      </c>
      <c r="AA1260" s="13">
        <f t="shared" si="797"/>
        <v>1.9999999999999574E-2</v>
      </c>
      <c r="AB1260" s="14"/>
      <c r="AC1260" s="13">
        <f t="shared" si="798"/>
        <v>0</v>
      </c>
      <c r="AD1260" s="14">
        <f t="shared" si="809"/>
        <v>0</v>
      </c>
      <c r="AE1260" s="13">
        <f t="shared" si="799"/>
        <v>0</v>
      </c>
      <c r="AF1260" s="14">
        <f t="shared" si="810"/>
        <v>0</v>
      </c>
      <c r="AG1260" s="13">
        <f t="shared" si="800"/>
        <v>0</v>
      </c>
      <c r="AH1260" s="14"/>
      <c r="AI1260" s="13">
        <f t="shared" si="801"/>
        <v>0</v>
      </c>
      <c r="AJ1260" s="14">
        <f t="shared" si="811"/>
        <v>0</v>
      </c>
      <c r="AK1260" s="13">
        <f t="shared" si="802"/>
        <v>0</v>
      </c>
      <c r="AL1260" s="14">
        <f t="shared" si="812"/>
        <v>0</v>
      </c>
      <c r="AM1260" s="13">
        <f t="shared" si="813"/>
        <v>0</v>
      </c>
      <c r="AN1260" s="14"/>
      <c r="AO1260" s="13">
        <f t="shared" si="814"/>
        <v>0</v>
      </c>
      <c r="AP1260" s="14">
        <f t="shared" si="815"/>
        <v>0</v>
      </c>
      <c r="AQ1260" s="13">
        <f t="shared" si="816"/>
        <v>0</v>
      </c>
      <c r="AR1260" s="14">
        <f t="shared" si="817"/>
        <v>0</v>
      </c>
      <c r="AS1260" s="13">
        <f t="shared" si="818"/>
        <v>1.9999999999999574E-2</v>
      </c>
      <c r="AT1260" s="14"/>
      <c r="AU1260" s="13">
        <f t="shared" si="819"/>
        <v>0</v>
      </c>
      <c r="AV1260" s="14">
        <f t="shared" si="820"/>
        <v>0</v>
      </c>
      <c r="AW1260" s="13">
        <f t="shared" si="821"/>
        <v>0</v>
      </c>
      <c r="AX1260" s="14">
        <f t="shared" si="822"/>
        <v>0</v>
      </c>
      <c r="AY1260" s="13">
        <f t="shared" si="823"/>
        <v>0</v>
      </c>
      <c r="AZ1260" s="14"/>
      <c r="BA1260" s="13">
        <f t="shared" si="824"/>
        <v>0</v>
      </c>
      <c r="BB1260" s="14">
        <f t="shared" si="825"/>
        <v>0</v>
      </c>
      <c r="BC1260" s="13">
        <f t="shared" si="826"/>
        <v>0</v>
      </c>
      <c r="BD1260" s="14">
        <f t="shared" si="827"/>
        <v>0</v>
      </c>
      <c r="BE1260" s="13">
        <f t="shared" si="828"/>
        <v>0</v>
      </c>
    </row>
    <row r="1261" spans="1:57" x14ac:dyDescent="0.25">
      <c r="A1261" s="23">
        <f t="shared" si="829"/>
        <v>25.130416666666221</v>
      </c>
      <c r="B1261" s="8" t="s">
        <v>9</v>
      </c>
      <c r="C1261" s="10" t="s">
        <v>14</v>
      </c>
      <c r="D1261" s="10" t="s">
        <v>14</v>
      </c>
      <c r="E1261" s="10" t="s">
        <v>14</v>
      </c>
      <c r="F1261" t="s">
        <v>11</v>
      </c>
      <c r="G1261" t="s">
        <v>11</v>
      </c>
      <c r="H1261" s="10" t="s">
        <v>14</v>
      </c>
      <c r="I1261" t="s">
        <v>11</v>
      </c>
      <c r="J1261" s="10"/>
      <c r="K1261" s="13">
        <f t="shared" si="789"/>
        <v>25.130416666666221</v>
      </c>
      <c r="L1261" s="14">
        <f t="shared" si="803"/>
        <v>1</v>
      </c>
      <c r="M1261" s="13">
        <f t="shared" si="790"/>
        <v>0</v>
      </c>
      <c r="N1261" s="14">
        <f t="shared" si="804"/>
        <v>0</v>
      </c>
      <c r="O1261" s="13">
        <f t="shared" si="791"/>
        <v>1.9999999999999574E-2</v>
      </c>
      <c r="P1261" s="14"/>
      <c r="Q1261" s="13">
        <f t="shared" si="792"/>
        <v>0</v>
      </c>
      <c r="R1261" s="14">
        <f t="shared" si="805"/>
        <v>0</v>
      </c>
      <c r="S1261" s="13">
        <f t="shared" si="830"/>
        <v>0</v>
      </c>
      <c r="T1261" s="14">
        <f t="shared" si="806"/>
        <v>0</v>
      </c>
      <c r="U1261" s="13">
        <f t="shared" si="794"/>
        <v>1.9999999999999574E-2</v>
      </c>
      <c r="V1261" s="14"/>
      <c r="W1261" s="13">
        <f t="shared" si="795"/>
        <v>0</v>
      </c>
      <c r="X1261" s="14">
        <f t="shared" si="807"/>
        <v>0</v>
      </c>
      <c r="Y1261" s="13">
        <f t="shared" si="796"/>
        <v>0</v>
      </c>
      <c r="Z1261" s="14">
        <f t="shared" si="808"/>
        <v>0</v>
      </c>
      <c r="AA1261" s="13">
        <f t="shared" si="797"/>
        <v>1.9999999999999574E-2</v>
      </c>
      <c r="AB1261" s="14"/>
      <c r="AC1261" s="13">
        <f t="shared" si="798"/>
        <v>0</v>
      </c>
      <c r="AD1261" s="14">
        <f t="shared" si="809"/>
        <v>0</v>
      </c>
      <c r="AE1261" s="13">
        <f t="shared" si="799"/>
        <v>0</v>
      </c>
      <c r="AF1261" s="14">
        <f t="shared" si="810"/>
        <v>0</v>
      </c>
      <c r="AG1261" s="13">
        <f t="shared" si="800"/>
        <v>0</v>
      </c>
      <c r="AH1261" s="14"/>
      <c r="AI1261" s="13">
        <f t="shared" si="801"/>
        <v>0</v>
      </c>
      <c r="AJ1261" s="14">
        <f t="shared" si="811"/>
        <v>0</v>
      </c>
      <c r="AK1261" s="13">
        <f t="shared" si="802"/>
        <v>0</v>
      </c>
      <c r="AL1261" s="14">
        <f t="shared" si="812"/>
        <v>0</v>
      </c>
      <c r="AM1261" s="13">
        <f t="shared" si="813"/>
        <v>0</v>
      </c>
      <c r="AN1261" s="14"/>
      <c r="AO1261" s="13">
        <f t="shared" si="814"/>
        <v>0</v>
      </c>
      <c r="AP1261" s="14">
        <f t="shared" si="815"/>
        <v>0</v>
      </c>
      <c r="AQ1261" s="13">
        <f t="shared" si="816"/>
        <v>0</v>
      </c>
      <c r="AR1261" s="14">
        <f t="shared" si="817"/>
        <v>0</v>
      </c>
      <c r="AS1261" s="13">
        <f t="shared" si="818"/>
        <v>1.9999999999999574E-2</v>
      </c>
      <c r="AT1261" s="14"/>
      <c r="AU1261" s="13">
        <f t="shared" si="819"/>
        <v>0</v>
      </c>
      <c r="AV1261" s="14">
        <f t="shared" si="820"/>
        <v>0</v>
      </c>
      <c r="AW1261" s="13">
        <f t="shared" si="821"/>
        <v>0</v>
      </c>
      <c r="AX1261" s="14">
        <f t="shared" si="822"/>
        <v>0</v>
      </c>
      <c r="AY1261" s="13">
        <f t="shared" si="823"/>
        <v>0</v>
      </c>
      <c r="AZ1261" s="14"/>
      <c r="BA1261" s="13">
        <f t="shared" si="824"/>
        <v>0</v>
      </c>
      <c r="BB1261" s="14">
        <f t="shared" si="825"/>
        <v>0</v>
      </c>
      <c r="BC1261" s="13">
        <f t="shared" si="826"/>
        <v>0</v>
      </c>
      <c r="BD1261" s="14">
        <f t="shared" si="827"/>
        <v>0</v>
      </c>
      <c r="BE1261" s="13">
        <f t="shared" si="828"/>
        <v>0</v>
      </c>
    </row>
    <row r="1262" spans="1:57" x14ac:dyDescent="0.25">
      <c r="A1262" s="23">
        <f t="shared" si="829"/>
        <v>25.150416666666221</v>
      </c>
      <c r="B1262" s="8" t="s">
        <v>15</v>
      </c>
      <c r="C1262" s="10" t="s">
        <v>14</v>
      </c>
      <c r="D1262" t="s">
        <v>11</v>
      </c>
      <c r="E1262" s="10" t="s">
        <v>14</v>
      </c>
      <c r="F1262" t="s">
        <v>11</v>
      </c>
      <c r="G1262" s="11" t="s">
        <v>20</v>
      </c>
      <c r="H1262" s="10" t="s">
        <v>14</v>
      </c>
      <c r="I1262" t="s">
        <v>11</v>
      </c>
      <c r="J1262" s="10"/>
      <c r="K1262" s="13">
        <f t="shared" si="789"/>
        <v>0</v>
      </c>
      <c r="L1262" s="14">
        <f t="shared" si="803"/>
        <v>0</v>
      </c>
      <c r="M1262" s="13">
        <f t="shared" si="790"/>
        <v>0</v>
      </c>
      <c r="N1262" s="14">
        <f t="shared" si="804"/>
        <v>0</v>
      </c>
      <c r="O1262" s="13">
        <f t="shared" si="791"/>
        <v>1.9999999999999574E-2</v>
      </c>
      <c r="P1262" s="14"/>
      <c r="Q1262" s="13">
        <f t="shared" si="792"/>
        <v>0</v>
      </c>
      <c r="R1262" s="14">
        <f t="shared" si="805"/>
        <v>0</v>
      </c>
      <c r="S1262" s="13">
        <f t="shared" si="830"/>
        <v>0</v>
      </c>
      <c r="T1262" s="14">
        <f t="shared" si="806"/>
        <v>0</v>
      </c>
      <c r="U1262" s="13">
        <f t="shared" si="794"/>
        <v>0</v>
      </c>
      <c r="V1262" s="14"/>
      <c r="W1262" s="13">
        <f t="shared" si="795"/>
        <v>0</v>
      </c>
      <c r="X1262" s="14">
        <f t="shared" si="807"/>
        <v>0</v>
      </c>
      <c r="Y1262" s="13">
        <f t="shared" si="796"/>
        <v>0</v>
      </c>
      <c r="Z1262" s="14">
        <f t="shared" si="808"/>
        <v>0</v>
      </c>
      <c r="AA1262" s="13">
        <f t="shared" si="797"/>
        <v>1.9999999999999574E-2</v>
      </c>
      <c r="AB1262" s="14"/>
      <c r="AC1262" s="13">
        <f t="shared" si="798"/>
        <v>0</v>
      </c>
      <c r="AD1262" s="14">
        <f t="shared" si="809"/>
        <v>0</v>
      </c>
      <c r="AE1262" s="13">
        <f t="shared" si="799"/>
        <v>0</v>
      </c>
      <c r="AF1262" s="14">
        <f t="shared" si="810"/>
        <v>0</v>
      </c>
      <c r="AG1262" s="13">
        <f t="shared" si="800"/>
        <v>0</v>
      </c>
      <c r="AH1262" s="14"/>
      <c r="AI1262" s="13">
        <f t="shared" si="801"/>
        <v>0</v>
      </c>
      <c r="AJ1262" s="14">
        <f t="shared" si="811"/>
        <v>0</v>
      </c>
      <c r="AK1262" s="13">
        <f t="shared" si="802"/>
        <v>25.150416666666221</v>
      </c>
      <c r="AL1262" s="14">
        <f t="shared" si="812"/>
        <v>1</v>
      </c>
      <c r="AM1262" s="13">
        <f t="shared" si="813"/>
        <v>0</v>
      </c>
      <c r="AN1262" s="14"/>
      <c r="AO1262" s="13">
        <f t="shared" si="814"/>
        <v>0</v>
      </c>
      <c r="AP1262" s="14">
        <f t="shared" si="815"/>
        <v>0</v>
      </c>
      <c r="AQ1262" s="13">
        <f t="shared" si="816"/>
        <v>0</v>
      </c>
      <c r="AR1262" s="14">
        <f t="shared" si="817"/>
        <v>0</v>
      </c>
      <c r="AS1262" s="13">
        <f t="shared" si="818"/>
        <v>1.9999999999999574E-2</v>
      </c>
      <c r="AT1262" s="14"/>
      <c r="AU1262" s="13">
        <f t="shared" si="819"/>
        <v>0</v>
      </c>
      <c r="AV1262" s="14">
        <f t="shared" si="820"/>
        <v>0</v>
      </c>
      <c r="AW1262" s="13">
        <f t="shared" si="821"/>
        <v>0</v>
      </c>
      <c r="AX1262" s="14">
        <f t="shared" si="822"/>
        <v>0</v>
      </c>
      <c r="AY1262" s="13">
        <f t="shared" si="823"/>
        <v>0</v>
      </c>
      <c r="AZ1262" s="14"/>
      <c r="BA1262" s="13">
        <f t="shared" si="824"/>
        <v>0</v>
      </c>
      <c r="BB1262" s="14">
        <f t="shared" si="825"/>
        <v>0</v>
      </c>
      <c r="BC1262" s="13">
        <f t="shared" si="826"/>
        <v>0</v>
      </c>
      <c r="BD1262" s="14">
        <f t="shared" si="827"/>
        <v>0</v>
      </c>
      <c r="BE1262" s="13">
        <f t="shared" si="828"/>
        <v>0</v>
      </c>
    </row>
    <row r="1263" spans="1:57" x14ac:dyDescent="0.25">
      <c r="A1263" s="23">
        <f t="shared" si="829"/>
        <v>25.17041666666622</v>
      </c>
      <c r="B1263" s="9"/>
      <c r="C1263" s="10" t="s">
        <v>14</v>
      </c>
      <c r="D1263" t="s">
        <v>11</v>
      </c>
      <c r="E1263" s="10" t="s">
        <v>14</v>
      </c>
      <c r="F1263" t="s">
        <v>11</v>
      </c>
      <c r="G1263" s="10"/>
      <c r="H1263" s="10" t="s">
        <v>14</v>
      </c>
      <c r="I1263" t="s">
        <v>11</v>
      </c>
      <c r="J1263" s="10"/>
      <c r="K1263" s="13">
        <f t="shared" si="789"/>
        <v>0</v>
      </c>
      <c r="L1263" s="14">
        <f t="shared" si="803"/>
        <v>0</v>
      </c>
      <c r="M1263" s="13">
        <f t="shared" si="790"/>
        <v>0</v>
      </c>
      <c r="N1263" s="14">
        <f t="shared" si="804"/>
        <v>0</v>
      </c>
      <c r="O1263" s="13">
        <f t="shared" si="791"/>
        <v>1.9999999999999574E-2</v>
      </c>
      <c r="P1263" s="14"/>
      <c r="Q1263" s="13">
        <f t="shared" si="792"/>
        <v>0</v>
      </c>
      <c r="R1263" s="14">
        <f t="shared" si="805"/>
        <v>0</v>
      </c>
      <c r="S1263" s="13">
        <f t="shared" si="830"/>
        <v>0</v>
      </c>
      <c r="T1263" s="14">
        <f t="shared" si="806"/>
        <v>0</v>
      </c>
      <c r="U1263" s="13">
        <f t="shared" si="794"/>
        <v>0</v>
      </c>
      <c r="V1263" s="14"/>
      <c r="W1263" s="13">
        <f t="shared" si="795"/>
        <v>0</v>
      </c>
      <c r="X1263" s="14">
        <f t="shared" si="807"/>
        <v>0</v>
      </c>
      <c r="Y1263" s="13">
        <f t="shared" si="796"/>
        <v>0</v>
      </c>
      <c r="Z1263" s="14">
        <f t="shared" si="808"/>
        <v>0</v>
      </c>
      <c r="AA1263" s="13">
        <f t="shared" si="797"/>
        <v>1.9999999999999574E-2</v>
      </c>
      <c r="AB1263" s="14"/>
      <c r="AC1263" s="13">
        <f t="shared" si="798"/>
        <v>0</v>
      </c>
      <c r="AD1263" s="14">
        <f t="shared" si="809"/>
        <v>0</v>
      </c>
      <c r="AE1263" s="13">
        <f t="shared" si="799"/>
        <v>0</v>
      </c>
      <c r="AF1263" s="14">
        <f t="shared" si="810"/>
        <v>0</v>
      </c>
      <c r="AG1263" s="13">
        <f t="shared" si="800"/>
        <v>0</v>
      </c>
      <c r="AH1263" s="14"/>
      <c r="AI1263" s="13">
        <f t="shared" si="801"/>
        <v>0</v>
      </c>
      <c r="AJ1263" s="14">
        <f t="shared" si="811"/>
        <v>0</v>
      </c>
      <c r="AK1263" s="13">
        <f t="shared" si="802"/>
        <v>0</v>
      </c>
      <c r="AL1263" s="14">
        <f t="shared" si="812"/>
        <v>0</v>
      </c>
      <c r="AM1263" s="13">
        <f t="shared" si="813"/>
        <v>0</v>
      </c>
      <c r="AN1263" s="14"/>
      <c r="AO1263" s="13">
        <f t="shared" si="814"/>
        <v>0</v>
      </c>
      <c r="AP1263" s="14">
        <f t="shared" si="815"/>
        <v>0</v>
      </c>
      <c r="AQ1263" s="13">
        <f t="shared" si="816"/>
        <v>0</v>
      </c>
      <c r="AR1263" s="14">
        <f t="shared" si="817"/>
        <v>0</v>
      </c>
      <c r="AS1263" s="13">
        <f t="shared" si="818"/>
        <v>1.9999999999999574E-2</v>
      </c>
      <c r="AT1263" s="14"/>
      <c r="AU1263" s="13">
        <f t="shared" si="819"/>
        <v>0</v>
      </c>
      <c r="AV1263" s="14">
        <f t="shared" si="820"/>
        <v>0</v>
      </c>
      <c r="AW1263" s="13">
        <f t="shared" si="821"/>
        <v>0</v>
      </c>
      <c r="AX1263" s="14">
        <f t="shared" si="822"/>
        <v>0</v>
      </c>
      <c r="AY1263" s="13">
        <f t="shared" si="823"/>
        <v>0</v>
      </c>
      <c r="AZ1263" s="14"/>
      <c r="BA1263" s="13">
        <f t="shared" si="824"/>
        <v>0</v>
      </c>
      <c r="BB1263" s="14">
        <f t="shared" si="825"/>
        <v>0</v>
      </c>
      <c r="BC1263" s="13">
        <f t="shared" si="826"/>
        <v>0</v>
      </c>
      <c r="BD1263" s="14">
        <f t="shared" si="827"/>
        <v>0</v>
      </c>
      <c r="BE1263" s="13">
        <f t="shared" si="828"/>
        <v>0</v>
      </c>
    </row>
    <row r="1264" spans="1:57" x14ac:dyDescent="0.25">
      <c r="A1264" s="23">
        <f t="shared" si="829"/>
        <v>25.19041666666622</v>
      </c>
      <c r="B1264" s="8" t="s">
        <v>76</v>
      </c>
      <c r="C1264" s="10" t="s">
        <v>14</v>
      </c>
      <c r="D1264" t="s">
        <v>11</v>
      </c>
      <c r="E1264" s="10" t="s">
        <v>14</v>
      </c>
      <c r="F1264" t="s">
        <v>11</v>
      </c>
      <c r="G1264" s="10"/>
      <c r="H1264" s="10" t="s">
        <v>14</v>
      </c>
      <c r="I1264" t="s">
        <v>11</v>
      </c>
      <c r="J1264" s="10" t="s">
        <v>14</v>
      </c>
      <c r="K1264" s="13">
        <f t="shared" si="789"/>
        <v>0</v>
      </c>
      <c r="L1264" s="14">
        <f t="shared" si="803"/>
        <v>0</v>
      </c>
      <c r="M1264" s="13">
        <f t="shared" si="790"/>
        <v>0</v>
      </c>
      <c r="N1264" s="14">
        <f t="shared" si="804"/>
        <v>0</v>
      </c>
      <c r="O1264" s="13">
        <f t="shared" si="791"/>
        <v>1.9999999999999574E-2</v>
      </c>
      <c r="P1264" s="14"/>
      <c r="Q1264" s="13">
        <f t="shared" si="792"/>
        <v>0</v>
      </c>
      <c r="R1264" s="14">
        <f t="shared" si="805"/>
        <v>0</v>
      </c>
      <c r="S1264" s="13">
        <f t="shared" si="830"/>
        <v>0</v>
      </c>
      <c r="T1264" s="14">
        <f t="shared" si="806"/>
        <v>0</v>
      </c>
      <c r="U1264" s="13">
        <f t="shared" si="794"/>
        <v>0</v>
      </c>
      <c r="V1264" s="14"/>
      <c r="W1264" s="13">
        <f t="shared" si="795"/>
        <v>0</v>
      </c>
      <c r="X1264" s="14">
        <f t="shared" si="807"/>
        <v>0</v>
      </c>
      <c r="Y1264" s="13">
        <f t="shared" si="796"/>
        <v>0</v>
      </c>
      <c r="Z1264" s="14">
        <f t="shared" si="808"/>
        <v>0</v>
      </c>
      <c r="AA1264" s="13">
        <f t="shared" si="797"/>
        <v>1.9999999999999574E-2</v>
      </c>
      <c r="AB1264" s="14"/>
      <c r="AC1264" s="13">
        <f t="shared" si="798"/>
        <v>0</v>
      </c>
      <c r="AD1264" s="14">
        <f t="shared" si="809"/>
        <v>0</v>
      </c>
      <c r="AE1264" s="13">
        <f t="shared" si="799"/>
        <v>0</v>
      </c>
      <c r="AF1264" s="14">
        <f t="shared" si="810"/>
        <v>0</v>
      </c>
      <c r="AG1264" s="13">
        <f t="shared" si="800"/>
        <v>0</v>
      </c>
      <c r="AH1264" s="14"/>
      <c r="AI1264" s="13">
        <f t="shared" si="801"/>
        <v>0</v>
      </c>
      <c r="AJ1264" s="14">
        <f t="shared" si="811"/>
        <v>0</v>
      </c>
      <c r="AK1264" s="13">
        <f t="shared" si="802"/>
        <v>0</v>
      </c>
      <c r="AL1264" s="14">
        <f t="shared" si="812"/>
        <v>0</v>
      </c>
      <c r="AM1264" s="13">
        <f t="shared" si="813"/>
        <v>0</v>
      </c>
      <c r="AN1264" s="14"/>
      <c r="AO1264" s="13">
        <f t="shared" si="814"/>
        <v>0</v>
      </c>
      <c r="AP1264" s="14">
        <f t="shared" si="815"/>
        <v>0</v>
      </c>
      <c r="AQ1264" s="13">
        <f t="shared" si="816"/>
        <v>0</v>
      </c>
      <c r="AR1264" s="14">
        <f t="shared" si="817"/>
        <v>0</v>
      </c>
      <c r="AS1264" s="13">
        <f t="shared" si="818"/>
        <v>1.9999999999999574E-2</v>
      </c>
      <c r="AT1264" s="14"/>
      <c r="AU1264" s="13">
        <f t="shared" si="819"/>
        <v>0</v>
      </c>
      <c r="AV1264" s="14">
        <f t="shared" si="820"/>
        <v>0</v>
      </c>
      <c r="AW1264" s="13">
        <f t="shared" si="821"/>
        <v>0</v>
      </c>
      <c r="AX1264" s="14">
        <f t="shared" si="822"/>
        <v>0</v>
      </c>
      <c r="AY1264" s="13">
        <f t="shared" si="823"/>
        <v>1.9999999999999574E-2</v>
      </c>
      <c r="AZ1264" s="14"/>
      <c r="BA1264" s="13">
        <f t="shared" si="824"/>
        <v>25.19041666666622</v>
      </c>
      <c r="BB1264" s="14">
        <f t="shared" si="825"/>
        <v>1</v>
      </c>
      <c r="BC1264" s="13">
        <f t="shared" si="826"/>
        <v>0</v>
      </c>
      <c r="BD1264" s="14">
        <f t="shared" si="827"/>
        <v>0</v>
      </c>
      <c r="BE1264" s="13">
        <f t="shared" si="828"/>
        <v>1.9999999999999574E-2</v>
      </c>
    </row>
    <row r="1265" spans="1:57" x14ac:dyDescent="0.25">
      <c r="A1265" s="23">
        <f t="shared" si="829"/>
        <v>25.210416666666219</v>
      </c>
      <c r="B1265" s="8"/>
      <c r="C1265" s="10" t="s">
        <v>14</v>
      </c>
      <c r="D1265" t="s">
        <v>11</v>
      </c>
      <c r="E1265" s="10" t="s">
        <v>14</v>
      </c>
      <c r="F1265" t="s">
        <v>11</v>
      </c>
      <c r="G1265" s="10"/>
      <c r="H1265" s="10" t="s">
        <v>14</v>
      </c>
      <c r="I1265" t="s">
        <v>11</v>
      </c>
      <c r="J1265" s="10" t="s">
        <v>14</v>
      </c>
      <c r="K1265" s="13">
        <f t="shared" si="789"/>
        <v>0</v>
      </c>
      <c r="L1265" s="14">
        <f t="shared" si="803"/>
        <v>0</v>
      </c>
      <c r="M1265" s="13">
        <f t="shared" si="790"/>
        <v>0</v>
      </c>
      <c r="N1265" s="14">
        <f t="shared" si="804"/>
        <v>0</v>
      </c>
      <c r="O1265" s="13">
        <f t="shared" si="791"/>
        <v>1.9999999999999574E-2</v>
      </c>
      <c r="P1265" s="14"/>
      <c r="Q1265" s="13">
        <f t="shared" si="792"/>
        <v>0</v>
      </c>
      <c r="R1265" s="14">
        <f t="shared" si="805"/>
        <v>0</v>
      </c>
      <c r="S1265" s="13">
        <f t="shared" si="830"/>
        <v>0</v>
      </c>
      <c r="T1265" s="14">
        <f t="shared" si="806"/>
        <v>0</v>
      </c>
      <c r="U1265" s="13">
        <f t="shared" si="794"/>
        <v>0</v>
      </c>
      <c r="V1265" s="14"/>
      <c r="W1265" s="13">
        <f t="shared" si="795"/>
        <v>0</v>
      </c>
      <c r="X1265" s="14">
        <f t="shared" si="807"/>
        <v>0</v>
      </c>
      <c r="Y1265" s="13">
        <f t="shared" si="796"/>
        <v>0</v>
      </c>
      <c r="Z1265" s="14">
        <f t="shared" si="808"/>
        <v>0</v>
      </c>
      <c r="AA1265" s="13">
        <f t="shared" si="797"/>
        <v>1.9999999999999574E-2</v>
      </c>
      <c r="AB1265" s="14"/>
      <c r="AC1265" s="13">
        <f t="shared" si="798"/>
        <v>0</v>
      </c>
      <c r="AD1265" s="14">
        <f t="shared" si="809"/>
        <v>0</v>
      </c>
      <c r="AE1265" s="13">
        <f t="shared" si="799"/>
        <v>0</v>
      </c>
      <c r="AF1265" s="14">
        <f t="shared" si="810"/>
        <v>0</v>
      </c>
      <c r="AG1265" s="13">
        <f t="shared" si="800"/>
        <v>0</v>
      </c>
      <c r="AH1265" s="14"/>
      <c r="AI1265" s="13">
        <f t="shared" si="801"/>
        <v>0</v>
      </c>
      <c r="AJ1265" s="14">
        <f t="shared" si="811"/>
        <v>0</v>
      </c>
      <c r="AK1265" s="13">
        <f t="shared" si="802"/>
        <v>0</v>
      </c>
      <c r="AL1265" s="14">
        <f t="shared" si="812"/>
        <v>0</v>
      </c>
      <c r="AM1265" s="13">
        <f t="shared" si="813"/>
        <v>0</v>
      </c>
      <c r="AN1265" s="14"/>
      <c r="AO1265" s="13">
        <f t="shared" si="814"/>
        <v>0</v>
      </c>
      <c r="AP1265" s="14">
        <f t="shared" si="815"/>
        <v>0</v>
      </c>
      <c r="AQ1265" s="13">
        <f t="shared" si="816"/>
        <v>0</v>
      </c>
      <c r="AR1265" s="14">
        <f t="shared" si="817"/>
        <v>0</v>
      </c>
      <c r="AS1265" s="13">
        <f t="shared" si="818"/>
        <v>1.9999999999999574E-2</v>
      </c>
      <c r="AT1265" s="14"/>
      <c r="AU1265" s="13">
        <f t="shared" si="819"/>
        <v>0</v>
      </c>
      <c r="AV1265" s="14">
        <f t="shared" si="820"/>
        <v>0</v>
      </c>
      <c r="AW1265" s="13">
        <f t="shared" si="821"/>
        <v>0</v>
      </c>
      <c r="AX1265" s="14">
        <f t="shared" si="822"/>
        <v>0</v>
      </c>
      <c r="AY1265" s="13">
        <f t="shared" si="823"/>
        <v>1.9999999999999574E-2</v>
      </c>
      <c r="AZ1265" s="14"/>
      <c r="BA1265" s="13">
        <f t="shared" si="824"/>
        <v>0</v>
      </c>
      <c r="BB1265" s="14">
        <f t="shared" si="825"/>
        <v>0</v>
      </c>
      <c r="BC1265" s="13">
        <f t="shared" si="826"/>
        <v>0</v>
      </c>
      <c r="BD1265" s="14">
        <f t="shared" si="827"/>
        <v>0</v>
      </c>
      <c r="BE1265" s="13">
        <f t="shared" si="828"/>
        <v>1.9999999999999574E-2</v>
      </c>
    </row>
    <row r="1266" spans="1:57" x14ac:dyDescent="0.25">
      <c r="A1266" s="23">
        <f t="shared" si="829"/>
        <v>25.230416666666219</v>
      </c>
      <c r="B1266" s="8"/>
      <c r="C1266" s="10" t="s">
        <v>14</v>
      </c>
      <c r="D1266" t="s">
        <v>11</v>
      </c>
      <c r="E1266" s="10" t="s">
        <v>14</v>
      </c>
      <c r="F1266" t="s">
        <v>11</v>
      </c>
      <c r="G1266" s="10"/>
      <c r="H1266" s="10" t="s">
        <v>14</v>
      </c>
      <c r="I1266" t="s">
        <v>11</v>
      </c>
      <c r="J1266" s="10" t="s">
        <v>14</v>
      </c>
      <c r="K1266" s="13">
        <f t="shared" si="789"/>
        <v>0</v>
      </c>
      <c r="L1266" s="14">
        <f t="shared" si="803"/>
        <v>0</v>
      </c>
      <c r="M1266" s="13">
        <f t="shared" si="790"/>
        <v>0</v>
      </c>
      <c r="N1266" s="14">
        <f t="shared" si="804"/>
        <v>0</v>
      </c>
      <c r="O1266" s="13">
        <f t="shared" si="791"/>
        <v>1.9999999999999574E-2</v>
      </c>
      <c r="P1266" s="14"/>
      <c r="Q1266" s="13">
        <f t="shared" si="792"/>
        <v>0</v>
      </c>
      <c r="R1266" s="14">
        <f t="shared" si="805"/>
        <v>0</v>
      </c>
      <c r="S1266" s="13">
        <f t="shared" si="830"/>
        <v>0</v>
      </c>
      <c r="T1266" s="14">
        <f t="shared" si="806"/>
        <v>0</v>
      </c>
      <c r="U1266" s="13">
        <f t="shared" si="794"/>
        <v>0</v>
      </c>
      <c r="V1266" s="14"/>
      <c r="W1266" s="13">
        <f t="shared" si="795"/>
        <v>0</v>
      </c>
      <c r="X1266" s="14">
        <f t="shared" si="807"/>
        <v>0</v>
      </c>
      <c r="Y1266" s="13">
        <f t="shared" si="796"/>
        <v>0</v>
      </c>
      <c r="Z1266" s="14">
        <f t="shared" si="808"/>
        <v>0</v>
      </c>
      <c r="AA1266" s="13">
        <f t="shared" si="797"/>
        <v>1.9999999999999574E-2</v>
      </c>
      <c r="AB1266" s="14"/>
      <c r="AC1266" s="13">
        <f t="shared" si="798"/>
        <v>0</v>
      </c>
      <c r="AD1266" s="14">
        <f t="shared" si="809"/>
        <v>0</v>
      </c>
      <c r="AE1266" s="13">
        <f t="shared" si="799"/>
        <v>0</v>
      </c>
      <c r="AF1266" s="14">
        <f t="shared" si="810"/>
        <v>0</v>
      </c>
      <c r="AG1266" s="13">
        <f t="shared" si="800"/>
        <v>0</v>
      </c>
      <c r="AH1266" s="14"/>
      <c r="AI1266" s="13">
        <f t="shared" si="801"/>
        <v>0</v>
      </c>
      <c r="AJ1266" s="14">
        <f t="shared" si="811"/>
        <v>0</v>
      </c>
      <c r="AK1266" s="13">
        <f t="shared" si="802"/>
        <v>0</v>
      </c>
      <c r="AL1266" s="14">
        <f t="shared" si="812"/>
        <v>0</v>
      </c>
      <c r="AM1266" s="13">
        <f t="shared" si="813"/>
        <v>0</v>
      </c>
      <c r="AN1266" s="14"/>
      <c r="AO1266" s="13">
        <f t="shared" si="814"/>
        <v>0</v>
      </c>
      <c r="AP1266" s="14">
        <f t="shared" si="815"/>
        <v>0</v>
      </c>
      <c r="AQ1266" s="13">
        <f t="shared" si="816"/>
        <v>0</v>
      </c>
      <c r="AR1266" s="14">
        <f t="shared" si="817"/>
        <v>0</v>
      </c>
      <c r="AS1266" s="13">
        <f t="shared" si="818"/>
        <v>1.9999999999999574E-2</v>
      </c>
      <c r="AT1266" s="14"/>
      <c r="AU1266" s="13">
        <f t="shared" si="819"/>
        <v>0</v>
      </c>
      <c r="AV1266" s="14">
        <f t="shared" si="820"/>
        <v>0</v>
      </c>
      <c r="AW1266" s="13">
        <f t="shared" si="821"/>
        <v>0</v>
      </c>
      <c r="AX1266" s="14">
        <f t="shared" si="822"/>
        <v>0</v>
      </c>
      <c r="AY1266" s="13">
        <f t="shared" si="823"/>
        <v>1.9999999999999574E-2</v>
      </c>
      <c r="AZ1266" s="14"/>
      <c r="BA1266" s="13">
        <f t="shared" si="824"/>
        <v>0</v>
      </c>
      <c r="BB1266" s="14">
        <f t="shared" si="825"/>
        <v>0</v>
      </c>
      <c r="BC1266" s="13">
        <f t="shared" si="826"/>
        <v>0</v>
      </c>
      <c r="BD1266" s="14">
        <f t="shared" si="827"/>
        <v>0</v>
      </c>
      <c r="BE1266" s="13">
        <f t="shared" si="828"/>
        <v>1.9999999999999574E-2</v>
      </c>
    </row>
    <row r="1267" spans="1:57" x14ac:dyDescent="0.25">
      <c r="A1267" s="23">
        <f t="shared" si="829"/>
        <v>25.250416666666219</v>
      </c>
      <c r="B1267" s="8" t="s">
        <v>12</v>
      </c>
      <c r="C1267" s="10" t="s">
        <v>14</v>
      </c>
      <c r="D1267" t="s">
        <v>11</v>
      </c>
      <c r="E1267" s="10" t="s">
        <v>14</v>
      </c>
      <c r="F1267" s="11" t="s">
        <v>20</v>
      </c>
      <c r="G1267" s="10"/>
      <c r="H1267" t="s">
        <v>11</v>
      </c>
      <c r="I1267" t="s">
        <v>11</v>
      </c>
      <c r="J1267" s="10" t="s">
        <v>14</v>
      </c>
      <c r="K1267" s="13">
        <f t="shared" si="789"/>
        <v>0</v>
      </c>
      <c r="L1267" s="14">
        <f t="shared" si="803"/>
        <v>0</v>
      </c>
      <c r="M1267" s="13">
        <f t="shared" si="790"/>
        <v>0</v>
      </c>
      <c r="N1267" s="14">
        <f t="shared" si="804"/>
        <v>0</v>
      </c>
      <c r="O1267" s="13">
        <f t="shared" si="791"/>
        <v>1.9999999999999574E-2</v>
      </c>
      <c r="P1267" s="14"/>
      <c r="Q1267" s="13">
        <f t="shared" si="792"/>
        <v>0</v>
      </c>
      <c r="R1267" s="14">
        <f t="shared" si="805"/>
        <v>0</v>
      </c>
      <c r="S1267" s="13">
        <f t="shared" si="830"/>
        <v>0</v>
      </c>
      <c r="T1267" s="14">
        <f t="shared" si="806"/>
        <v>0</v>
      </c>
      <c r="U1267" s="13">
        <f t="shared" si="794"/>
        <v>0</v>
      </c>
      <c r="V1267" s="14"/>
      <c r="W1267" s="13">
        <f t="shared" si="795"/>
        <v>0</v>
      </c>
      <c r="X1267" s="14">
        <f t="shared" si="807"/>
        <v>0</v>
      </c>
      <c r="Y1267" s="13">
        <f t="shared" si="796"/>
        <v>0</v>
      </c>
      <c r="Z1267" s="14">
        <f t="shared" si="808"/>
        <v>0</v>
      </c>
      <c r="AA1267" s="13">
        <f t="shared" si="797"/>
        <v>1.9999999999999574E-2</v>
      </c>
      <c r="AB1267" s="14"/>
      <c r="AC1267" s="13">
        <f t="shared" si="798"/>
        <v>0</v>
      </c>
      <c r="AD1267" s="14">
        <f t="shared" si="809"/>
        <v>0</v>
      </c>
      <c r="AE1267" s="13">
        <f t="shared" si="799"/>
        <v>25.250416666666219</v>
      </c>
      <c r="AF1267" s="14">
        <f t="shared" si="810"/>
        <v>1</v>
      </c>
      <c r="AG1267" s="13">
        <f t="shared" si="800"/>
        <v>0</v>
      </c>
      <c r="AH1267" s="14"/>
      <c r="AI1267" s="13">
        <f t="shared" si="801"/>
        <v>0</v>
      </c>
      <c r="AJ1267" s="14">
        <f t="shared" si="811"/>
        <v>0</v>
      </c>
      <c r="AK1267" s="13">
        <f t="shared" si="802"/>
        <v>0</v>
      </c>
      <c r="AL1267" s="14">
        <f t="shared" si="812"/>
        <v>0</v>
      </c>
      <c r="AM1267" s="13">
        <f t="shared" si="813"/>
        <v>0</v>
      </c>
      <c r="AN1267" s="14"/>
      <c r="AO1267" s="13">
        <f t="shared" si="814"/>
        <v>0</v>
      </c>
      <c r="AP1267" s="14">
        <f t="shared" si="815"/>
        <v>0</v>
      </c>
      <c r="AQ1267" s="13">
        <f t="shared" si="816"/>
        <v>0</v>
      </c>
      <c r="AR1267" s="14">
        <f t="shared" si="817"/>
        <v>0</v>
      </c>
      <c r="AS1267" s="13">
        <f t="shared" si="818"/>
        <v>0</v>
      </c>
      <c r="AT1267" s="14"/>
      <c r="AU1267" s="13">
        <f t="shared" si="819"/>
        <v>0</v>
      </c>
      <c r="AV1267" s="14">
        <f t="shared" si="820"/>
        <v>0</v>
      </c>
      <c r="AW1267" s="13">
        <f t="shared" si="821"/>
        <v>0</v>
      </c>
      <c r="AX1267" s="14">
        <f t="shared" si="822"/>
        <v>0</v>
      </c>
      <c r="AY1267" s="13">
        <f t="shared" si="823"/>
        <v>1.9999999999999574E-2</v>
      </c>
      <c r="AZ1267" s="14"/>
      <c r="BA1267" s="13">
        <f t="shared" si="824"/>
        <v>0</v>
      </c>
      <c r="BB1267" s="14">
        <f t="shared" si="825"/>
        <v>0</v>
      </c>
      <c r="BC1267" s="13">
        <f t="shared" si="826"/>
        <v>0</v>
      </c>
      <c r="BD1267" s="14">
        <f t="shared" si="827"/>
        <v>0</v>
      </c>
      <c r="BE1267" s="13">
        <f t="shared" si="828"/>
        <v>1.9999999999999574E-2</v>
      </c>
    </row>
    <row r="1268" spans="1:57" x14ac:dyDescent="0.25">
      <c r="A1268" s="23">
        <f t="shared" si="829"/>
        <v>25.270416666666218</v>
      </c>
      <c r="B1268" s="8"/>
      <c r="C1268" s="10" t="s">
        <v>14</v>
      </c>
      <c r="D1268" t="s">
        <v>11</v>
      </c>
      <c r="E1268" s="10" t="s">
        <v>14</v>
      </c>
      <c r="G1268" s="10"/>
      <c r="H1268" t="s">
        <v>11</v>
      </c>
      <c r="I1268" t="s">
        <v>11</v>
      </c>
      <c r="J1268" s="10" t="s">
        <v>14</v>
      </c>
      <c r="K1268" s="13">
        <f t="shared" si="789"/>
        <v>0</v>
      </c>
      <c r="L1268" s="14">
        <f t="shared" si="803"/>
        <v>0</v>
      </c>
      <c r="M1268" s="13">
        <f t="shared" si="790"/>
        <v>0</v>
      </c>
      <c r="N1268" s="14">
        <f t="shared" si="804"/>
        <v>0</v>
      </c>
      <c r="O1268" s="13">
        <f t="shared" si="791"/>
        <v>1.9999999999999574E-2</v>
      </c>
      <c r="P1268" s="14"/>
      <c r="Q1268" s="13">
        <f t="shared" si="792"/>
        <v>0</v>
      </c>
      <c r="R1268" s="14">
        <f t="shared" si="805"/>
        <v>0</v>
      </c>
      <c r="S1268" s="13">
        <f t="shared" si="830"/>
        <v>0</v>
      </c>
      <c r="T1268" s="14">
        <f t="shared" si="806"/>
        <v>0</v>
      </c>
      <c r="U1268" s="13">
        <f t="shared" si="794"/>
        <v>0</v>
      </c>
      <c r="V1268" s="14"/>
      <c r="W1268" s="13">
        <f t="shared" si="795"/>
        <v>0</v>
      </c>
      <c r="X1268" s="14">
        <f t="shared" si="807"/>
        <v>0</v>
      </c>
      <c r="Y1268" s="13">
        <f t="shared" si="796"/>
        <v>0</v>
      </c>
      <c r="Z1268" s="14">
        <f t="shared" si="808"/>
        <v>0</v>
      </c>
      <c r="AA1268" s="13">
        <f t="shared" si="797"/>
        <v>1.9999999999999574E-2</v>
      </c>
      <c r="AB1268" s="14"/>
      <c r="AC1268" s="13">
        <f t="shared" si="798"/>
        <v>0</v>
      </c>
      <c r="AD1268" s="14">
        <f t="shared" si="809"/>
        <v>0</v>
      </c>
      <c r="AE1268" s="13">
        <f t="shared" si="799"/>
        <v>0</v>
      </c>
      <c r="AF1268" s="14">
        <f t="shared" si="810"/>
        <v>0</v>
      </c>
      <c r="AG1268" s="13">
        <f t="shared" si="800"/>
        <v>0</v>
      </c>
      <c r="AH1268" s="14"/>
      <c r="AI1268" s="13">
        <f t="shared" si="801"/>
        <v>0</v>
      </c>
      <c r="AJ1268" s="14">
        <f t="shared" si="811"/>
        <v>0</v>
      </c>
      <c r="AK1268" s="13">
        <f t="shared" si="802"/>
        <v>0</v>
      </c>
      <c r="AL1268" s="14">
        <f t="shared" si="812"/>
        <v>0</v>
      </c>
      <c r="AM1268" s="13">
        <f t="shared" si="813"/>
        <v>0</v>
      </c>
      <c r="AN1268" s="14"/>
      <c r="AO1268" s="13">
        <f t="shared" si="814"/>
        <v>0</v>
      </c>
      <c r="AP1268" s="14">
        <f t="shared" si="815"/>
        <v>0</v>
      </c>
      <c r="AQ1268" s="13">
        <f t="shared" si="816"/>
        <v>0</v>
      </c>
      <c r="AR1268" s="14">
        <f t="shared" si="817"/>
        <v>0</v>
      </c>
      <c r="AS1268" s="13">
        <f t="shared" si="818"/>
        <v>0</v>
      </c>
      <c r="AT1268" s="14"/>
      <c r="AU1268" s="13">
        <f t="shared" si="819"/>
        <v>0</v>
      </c>
      <c r="AV1268" s="14">
        <f t="shared" si="820"/>
        <v>0</v>
      </c>
      <c r="AW1268" s="13">
        <f t="shared" si="821"/>
        <v>0</v>
      </c>
      <c r="AX1268" s="14">
        <f t="shared" si="822"/>
        <v>0</v>
      </c>
      <c r="AY1268" s="13">
        <f t="shared" si="823"/>
        <v>1.9999999999999574E-2</v>
      </c>
      <c r="AZ1268" s="14"/>
      <c r="BA1268" s="13">
        <f t="shared" si="824"/>
        <v>0</v>
      </c>
      <c r="BB1268" s="14">
        <f t="shared" si="825"/>
        <v>0</v>
      </c>
      <c r="BC1268" s="13">
        <f t="shared" si="826"/>
        <v>0</v>
      </c>
      <c r="BD1268" s="14">
        <f t="shared" si="827"/>
        <v>0</v>
      </c>
      <c r="BE1268" s="13">
        <f t="shared" si="828"/>
        <v>1.9999999999999574E-2</v>
      </c>
    </row>
    <row r="1269" spans="1:57" x14ac:dyDescent="0.25">
      <c r="A1269" s="23">
        <f t="shared" si="829"/>
        <v>25.290416666666218</v>
      </c>
      <c r="B1269" s="8"/>
      <c r="C1269" s="10" t="s">
        <v>14</v>
      </c>
      <c r="D1269" t="s">
        <v>11</v>
      </c>
      <c r="E1269" s="10" t="s">
        <v>14</v>
      </c>
      <c r="F1269" s="11"/>
      <c r="H1269" t="s">
        <v>11</v>
      </c>
      <c r="I1269" t="s">
        <v>11</v>
      </c>
      <c r="J1269" s="10" t="s">
        <v>14</v>
      </c>
      <c r="K1269" s="13">
        <f t="shared" si="789"/>
        <v>0</v>
      </c>
      <c r="L1269" s="14">
        <f t="shared" si="803"/>
        <v>0</v>
      </c>
      <c r="M1269" s="13">
        <f t="shared" si="790"/>
        <v>0</v>
      </c>
      <c r="N1269" s="14">
        <f t="shared" si="804"/>
        <v>0</v>
      </c>
      <c r="O1269" s="13">
        <f t="shared" si="791"/>
        <v>1.9999999999999574E-2</v>
      </c>
      <c r="P1269" s="14"/>
      <c r="Q1269" s="13">
        <f t="shared" si="792"/>
        <v>0</v>
      </c>
      <c r="R1269" s="14">
        <f t="shared" si="805"/>
        <v>0</v>
      </c>
      <c r="S1269" s="13">
        <f t="shared" si="830"/>
        <v>0</v>
      </c>
      <c r="T1269" s="14">
        <f t="shared" si="806"/>
        <v>0</v>
      </c>
      <c r="U1269" s="13">
        <f t="shared" si="794"/>
        <v>0</v>
      </c>
      <c r="V1269" s="14"/>
      <c r="W1269" s="13">
        <f t="shared" si="795"/>
        <v>0</v>
      </c>
      <c r="X1269" s="14">
        <f t="shared" si="807"/>
        <v>0</v>
      </c>
      <c r="Y1269" s="13">
        <f t="shared" si="796"/>
        <v>0</v>
      </c>
      <c r="Z1269" s="14">
        <f t="shared" si="808"/>
        <v>0</v>
      </c>
      <c r="AA1269" s="13">
        <f t="shared" si="797"/>
        <v>1.9999999999999574E-2</v>
      </c>
      <c r="AB1269" s="14"/>
      <c r="AC1269" s="13">
        <f t="shared" si="798"/>
        <v>0</v>
      </c>
      <c r="AD1269" s="14">
        <f t="shared" si="809"/>
        <v>0</v>
      </c>
      <c r="AE1269" s="13">
        <v>1</v>
      </c>
      <c r="AF1269" s="14">
        <f t="shared" si="810"/>
        <v>1</v>
      </c>
      <c r="AG1269" s="13">
        <f t="shared" si="800"/>
        <v>0</v>
      </c>
      <c r="AH1269" s="14"/>
      <c r="AI1269" s="13">
        <f t="shared" si="801"/>
        <v>0</v>
      </c>
      <c r="AJ1269" s="14">
        <f t="shared" si="811"/>
        <v>0</v>
      </c>
      <c r="AK1269" s="13">
        <f t="shared" si="802"/>
        <v>0</v>
      </c>
      <c r="AL1269" s="14">
        <f t="shared" si="812"/>
        <v>0</v>
      </c>
      <c r="AM1269" s="13">
        <f t="shared" si="813"/>
        <v>0</v>
      </c>
      <c r="AN1269" s="14"/>
      <c r="AO1269" s="13">
        <f t="shared" si="814"/>
        <v>0</v>
      </c>
      <c r="AP1269" s="14">
        <f t="shared" si="815"/>
        <v>0</v>
      </c>
      <c r="AQ1269" s="13">
        <f t="shared" si="816"/>
        <v>0</v>
      </c>
      <c r="AR1269" s="14">
        <f t="shared" si="817"/>
        <v>0</v>
      </c>
      <c r="AS1269" s="13">
        <f t="shared" si="818"/>
        <v>0</v>
      </c>
      <c r="AT1269" s="14"/>
      <c r="AU1269" s="13">
        <f t="shared" si="819"/>
        <v>0</v>
      </c>
      <c r="AV1269" s="14">
        <f t="shared" si="820"/>
        <v>0</v>
      </c>
      <c r="AW1269" s="13">
        <f t="shared" si="821"/>
        <v>0</v>
      </c>
      <c r="AX1269" s="14">
        <f t="shared" si="822"/>
        <v>0</v>
      </c>
      <c r="AY1269" s="13">
        <f t="shared" si="823"/>
        <v>1.9999999999999574E-2</v>
      </c>
      <c r="AZ1269" s="14"/>
      <c r="BA1269" s="13">
        <f t="shared" si="824"/>
        <v>0</v>
      </c>
      <c r="BB1269" s="14">
        <f t="shared" si="825"/>
        <v>0</v>
      </c>
      <c r="BC1269" s="13">
        <f t="shared" si="826"/>
        <v>0</v>
      </c>
      <c r="BD1269" s="14">
        <f t="shared" si="827"/>
        <v>0</v>
      </c>
      <c r="BE1269" s="13">
        <f t="shared" si="828"/>
        <v>1.9999999999999574E-2</v>
      </c>
    </row>
    <row r="1270" spans="1:57" x14ac:dyDescent="0.25">
      <c r="A1270" s="23">
        <f t="shared" si="829"/>
        <v>25.310416666666217</v>
      </c>
      <c r="B1270" s="8"/>
      <c r="C1270" s="10" t="s">
        <v>14</v>
      </c>
      <c r="D1270" t="s">
        <v>11</v>
      </c>
      <c r="E1270" s="10" t="s">
        <v>14</v>
      </c>
      <c r="H1270" t="s">
        <v>11</v>
      </c>
      <c r="I1270" t="s">
        <v>11</v>
      </c>
      <c r="J1270" s="10" t="s">
        <v>14</v>
      </c>
      <c r="K1270" s="13">
        <f t="shared" si="789"/>
        <v>0</v>
      </c>
      <c r="L1270" s="14">
        <f t="shared" si="803"/>
        <v>0</v>
      </c>
      <c r="M1270" s="13">
        <f t="shared" si="790"/>
        <v>0</v>
      </c>
      <c r="N1270" s="14">
        <f t="shared" si="804"/>
        <v>0</v>
      </c>
      <c r="O1270" s="13">
        <f t="shared" si="791"/>
        <v>1.9999999999999574E-2</v>
      </c>
      <c r="P1270" s="14"/>
      <c r="Q1270" s="13">
        <f t="shared" si="792"/>
        <v>0</v>
      </c>
      <c r="R1270" s="14">
        <f t="shared" si="805"/>
        <v>0</v>
      </c>
      <c r="S1270" s="13">
        <f t="shared" si="830"/>
        <v>0</v>
      </c>
      <c r="T1270" s="14">
        <f t="shared" si="806"/>
        <v>0</v>
      </c>
      <c r="U1270" s="13">
        <f t="shared" si="794"/>
        <v>0</v>
      </c>
      <c r="V1270" s="14"/>
      <c r="W1270" s="13">
        <f t="shared" si="795"/>
        <v>0</v>
      </c>
      <c r="X1270" s="14">
        <f t="shared" si="807"/>
        <v>0</v>
      </c>
      <c r="Y1270" s="13">
        <f t="shared" si="796"/>
        <v>0</v>
      </c>
      <c r="Z1270" s="14">
        <f t="shared" si="808"/>
        <v>0</v>
      </c>
      <c r="AA1270" s="13">
        <f t="shared" si="797"/>
        <v>1.9999999999999574E-2</v>
      </c>
      <c r="AB1270" s="14"/>
      <c r="AC1270" s="13">
        <f t="shared" si="798"/>
        <v>0</v>
      </c>
      <c r="AD1270" s="14">
        <f t="shared" si="809"/>
        <v>0</v>
      </c>
      <c r="AE1270" s="13">
        <f t="shared" ref="AE1270:AE1333" si="831">IF(B1270="Line 4 repd.",A1270,0)</f>
        <v>0</v>
      </c>
      <c r="AF1270" s="14">
        <f t="shared" si="810"/>
        <v>0</v>
      </c>
      <c r="AG1270" s="13">
        <f t="shared" si="800"/>
        <v>0</v>
      </c>
      <c r="AH1270" s="14"/>
      <c r="AI1270" s="13">
        <v>8</v>
      </c>
      <c r="AJ1270" s="14">
        <f t="shared" si="811"/>
        <v>1</v>
      </c>
      <c r="AK1270" s="13">
        <f t="shared" si="802"/>
        <v>0</v>
      </c>
      <c r="AL1270" s="14">
        <f t="shared" si="812"/>
        <v>0</v>
      </c>
      <c r="AM1270" s="13">
        <f t="shared" si="813"/>
        <v>0</v>
      </c>
      <c r="AN1270" s="14"/>
      <c r="AO1270" s="13">
        <f t="shared" si="814"/>
        <v>0</v>
      </c>
      <c r="AP1270" s="14">
        <f t="shared" si="815"/>
        <v>0</v>
      </c>
      <c r="AQ1270" s="13">
        <f t="shared" si="816"/>
        <v>0</v>
      </c>
      <c r="AR1270" s="14">
        <f t="shared" si="817"/>
        <v>0</v>
      </c>
      <c r="AS1270" s="13">
        <f t="shared" si="818"/>
        <v>0</v>
      </c>
      <c r="AT1270" s="14"/>
      <c r="AU1270" s="13">
        <f t="shared" si="819"/>
        <v>0</v>
      </c>
      <c r="AV1270" s="14">
        <f t="shared" si="820"/>
        <v>0</v>
      </c>
      <c r="AW1270" s="13">
        <f t="shared" si="821"/>
        <v>0</v>
      </c>
      <c r="AX1270" s="14">
        <f t="shared" si="822"/>
        <v>0</v>
      </c>
      <c r="AY1270" s="13">
        <f t="shared" si="823"/>
        <v>1.9999999999999574E-2</v>
      </c>
      <c r="AZ1270" s="14"/>
      <c r="BA1270" s="13">
        <f t="shared" si="824"/>
        <v>0</v>
      </c>
      <c r="BB1270" s="14">
        <f t="shared" si="825"/>
        <v>0</v>
      </c>
      <c r="BC1270" s="13">
        <f t="shared" si="826"/>
        <v>0</v>
      </c>
      <c r="BD1270" s="14">
        <f t="shared" si="827"/>
        <v>0</v>
      </c>
      <c r="BE1270" s="13">
        <f t="shared" si="828"/>
        <v>1.9999999999999574E-2</v>
      </c>
    </row>
    <row r="1271" spans="1:57" x14ac:dyDescent="0.25">
      <c r="A1271" s="23">
        <f t="shared" si="829"/>
        <v>25.330416666666217</v>
      </c>
      <c r="B1271" s="8" t="s">
        <v>65</v>
      </c>
      <c r="C1271" s="10" t="s">
        <v>14</v>
      </c>
      <c r="D1271" t="s">
        <v>11</v>
      </c>
      <c r="E1271" s="10" t="s">
        <v>14</v>
      </c>
      <c r="H1271" t="s">
        <v>11</v>
      </c>
      <c r="I1271" t="s">
        <v>11</v>
      </c>
      <c r="J1271" s="10" t="s">
        <v>14</v>
      </c>
      <c r="K1271" s="13">
        <f t="shared" si="789"/>
        <v>0</v>
      </c>
      <c r="L1271" s="14">
        <f t="shared" si="803"/>
        <v>0</v>
      </c>
      <c r="M1271" s="13">
        <f t="shared" si="790"/>
        <v>0</v>
      </c>
      <c r="N1271" s="14">
        <f t="shared" si="804"/>
        <v>0</v>
      </c>
      <c r="O1271" s="13">
        <f t="shared" si="791"/>
        <v>1.9999999999999574E-2</v>
      </c>
      <c r="P1271" s="14"/>
      <c r="Q1271" s="13">
        <f t="shared" si="792"/>
        <v>0</v>
      </c>
      <c r="R1271" s="14">
        <f t="shared" si="805"/>
        <v>0</v>
      </c>
      <c r="S1271" s="13">
        <f t="shared" si="830"/>
        <v>0</v>
      </c>
      <c r="T1271" s="14">
        <f t="shared" si="806"/>
        <v>0</v>
      </c>
      <c r="U1271" s="13">
        <f t="shared" si="794"/>
        <v>0</v>
      </c>
      <c r="V1271" s="14"/>
      <c r="W1271" s="13">
        <f t="shared" si="795"/>
        <v>0</v>
      </c>
      <c r="X1271" s="14">
        <f t="shared" si="807"/>
        <v>0</v>
      </c>
      <c r="Y1271" s="13">
        <f t="shared" si="796"/>
        <v>0</v>
      </c>
      <c r="Z1271" s="14">
        <f t="shared" si="808"/>
        <v>0</v>
      </c>
      <c r="AA1271" s="13">
        <f t="shared" si="797"/>
        <v>1.9999999999999574E-2</v>
      </c>
      <c r="AB1271" s="14"/>
      <c r="AC1271" s="13">
        <f t="shared" si="798"/>
        <v>0</v>
      </c>
      <c r="AD1271" s="14">
        <f t="shared" si="809"/>
        <v>0</v>
      </c>
      <c r="AE1271" s="13">
        <f t="shared" si="831"/>
        <v>0</v>
      </c>
      <c r="AF1271" s="14">
        <f t="shared" si="810"/>
        <v>0</v>
      </c>
      <c r="AG1271" s="13">
        <f t="shared" si="800"/>
        <v>0</v>
      </c>
      <c r="AH1271" s="14"/>
      <c r="AI1271" s="13">
        <f t="shared" ref="AI1271:AI1334" si="832">IF(B1271="Line 5 Fails",A1271,0)</f>
        <v>0</v>
      </c>
      <c r="AJ1271" s="14">
        <f t="shared" si="811"/>
        <v>0</v>
      </c>
      <c r="AK1271" s="13">
        <f t="shared" si="802"/>
        <v>0</v>
      </c>
      <c r="AL1271" s="14">
        <f t="shared" si="812"/>
        <v>0</v>
      </c>
      <c r="AM1271" s="13">
        <f t="shared" si="813"/>
        <v>0</v>
      </c>
      <c r="AN1271" s="14"/>
      <c r="AO1271" s="13">
        <f t="shared" si="814"/>
        <v>0</v>
      </c>
      <c r="AP1271" s="14">
        <f t="shared" si="815"/>
        <v>0</v>
      </c>
      <c r="AQ1271" s="13">
        <f t="shared" si="816"/>
        <v>0</v>
      </c>
      <c r="AR1271" s="14">
        <f t="shared" si="817"/>
        <v>0</v>
      </c>
      <c r="AS1271" s="13">
        <f t="shared" si="818"/>
        <v>0</v>
      </c>
      <c r="AT1271" s="14"/>
      <c r="AU1271" s="13">
        <f t="shared" si="819"/>
        <v>0</v>
      </c>
      <c r="AV1271" s="14">
        <f t="shared" si="820"/>
        <v>0</v>
      </c>
      <c r="AW1271" s="13">
        <f t="shared" si="821"/>
        <v>25.330416666666217</v>
      </c>
      <c r="AX1271" s="14">
        <f t="shared" si="822"/>
        <v>1</v>
      </c>
      <c r="AY1271" s="13">
        <f t="shared" si="823"/>
        <v>1.9999999999999574E-2</v>
      </c>
      <c r="AZ1271" s="14"/>
      <c r="BA1271" s="13">
        <f t="shared" si="824"/>
        <v>0</v>
      </c>
      <c r="BB1271" s="14">
        <f t="shared" si="825"/>
        <v>0</v>
      </c>
      <c r="BC1271" s="13">
        <f t="shared" si="826"/>
        <v>0</v>
      </c>
      <c r="BD1271" s="14">
        <f t="shared" si="827"/>
        <v>0</v>
      </c>
      <c r="BE1271" s="13">
        <f t="shared" si="828"/>
        <v>1.9999999999999574E-2</v>
      </c>
    </row>
    <row r="1272" spans="1:57" x14ac:dyDescent="0.25">
      <c r="A1272" s="23">
        <f t="shared" si="829"/>
        <v>25.350416666666217</v>
      </c>
      <c r="B1272" s="8"/>
      <c r="C1272" s="10" t="s">
        <v>14</v>
      </c>
      <c r="D1272" t="s">
        <v>11</v>
      </c>
      <c r="E1272" t="s">
        <v>11</v>
      </c>
      <c r="H1272" t="s">
        <v>11</v>
      </c>
      <c r="I1272" s="11" t="s">
        <v>20</v>
      </c>
      <c r="J1272" s="10" t="s">
        <v>14</v>
      </c>
      <c r="K1272" s="13">
        <f t="shared" si="789"/>
        <v>0</v>
      </c>
      <c r="L1272" s="14">
        <f t="shared" si="803"/>
        <v>0</v>
      </c>
      <c r="M1272" s="13">
        <f t="shared" si="790"/>
        <v>0</v>
      </c>
      <c r="N1272" s="14">
        <f t="shared" si="804"/>
        <v>0</v>
      </c>
      <c r="O1272" s="13">
        <f t="shared" si="791"/>
        <v>1.9999999999999574E-2</v>
      </c>
      <c r="P1272" s="14"/>
      <c r="Q1272" s="13">
        <f t="shared" si="792"/>
        <v>0</v>
      </c>
      <c r="R1272" s="14">
        <f t="shared" si="805"/>
        <v>0</v>
      </c>
      <c r="S1272" s="13">
        <f t="shared" si="830"/>
        <v>0</v>
      </c>
      <c r="T1272" s="14">
        <f t="shared" si="806"/>
        <v>0</v>
      </c>
      <c r="U1272" s="13">
        <f t="shared" si="794"/>
        <v>0</v>
      </c>
      <c r="V1272" s="14"/>
      <c r="W1272" s="13">
        <f t="shared" si="795"/>
        <v>0</v>
      </c>
      <c r="X1272" s="14">
        <f t="shared" si="807"/>
        <v>0</v>
      </c>
      <c r="Y1272" s="13">
        <f t="shared" si="796"/>
        <v>0</v>
      </c>
      <c r="Z1272" s="14">
        <f t="shared" si="808"/>
        <v>0</v>
      </c>
      <c r="AA1272" s="13">
        <f t="shared" si="797"/>
        <v>0</v>
      </c>
      <c r="AB1272" s="14"/>
      <c r="AC1272" s="13">
        <f t="shared" si="798"/>
        <v>0</v>
      </c>
      <c r="AD1272" s="14">
        <f t="shared" si="809"/>
        <v>0</v>
      </c>
      <c r="AE1272" s="13">
        <f t="shared" si="831"/>
        <v>0</v>
      </c>
      <c r="AF1272" s="14">
        <f t="shared" si="810"/>
        <v>0</v>
      </c>
      <c r="AG1272" s="13">
        <f t="shared" si="800"/>
        <v>0</v>
      </c>
      <c r="AH1272" s="14"/>
      <c r="AI1272" s="13">
        <f t="shared" si="832"/>
        <v>0</v>
      </c>
      <c r="AJ1272" s="14">
        <f t="shared" si="811"/>
        <v>0</v>
      </c>
      <c r="AK1272" s="13">
        <f t="shared" si="802"/>
        <v>0</v>
      </c>
      <c r="AL1272" s="14">
        <f t="shared" si="812"/>
        <v>0</v>
      </c>
      <c r="AM1272" s="13">
        <f t="shared" si="813"/>
        <v>0</v>
      </c>
      <c r="AN1272" s="14"/>
      <c r="AO1272" s="13">
        <f t="shared" si="814"/>
        <v>0</v>
      </c>
      <c r="AP1272" s="14">
        <f t="shared" si="815"/>
        <v>0</v>
      </c>
      <c r="AQ1272" s="13">
        <f t="shared" si="816"/>
        <v>0</v>
      </c>
      <c r="AR1272" s="14">
        <f t="shared" si="817"/>
        <v>0</v>
      </c>
      <c r="AS1272" s="13">
        <f t="shared" si="818"/>
        <v>0</v>
      </c>
      <c r="AT1272" s="14"/>
      <c r="AU1272" s="13">
        <f t="shared" si="819"/>
        <v>0</v>
      </c>
      <c r="AV1272" s="14">
        <f t="shared" si="820"/>
        <v>0</v>
      </c>
      <c r="AW1272" s="13">
        <f t="shared" si="821"/>
        <v>0</v>
      </c>
      <c r="AX1272" s="14">
        <f t="shared" si="822"/>
        <v>0</v>
      </c>
      <c r="AY1272" s="13">
        <f t="shared" si="823"/>
        <v>1.9999999999999574E-2</v>
      </c>
      <c r="AZ1272" s="14"/>
      <c r="BA1272" s="13">
        <f t="shared" si="824"/>
        <v>0</v>
      </c>
      <c r="BB1272" s="14">
        <f t="shared" si="825"/>
        <v>0</v>
      </c>
      <c r="BC1272" s="13">
        <f t="shared" si="826"/>
        <v>0</v>
      </c>
      <c r="BD1272" s="14">
        <f t="shared" si="827"/>
        <v>0</v>
      </c>
      <c r="BE1272" s="13">
        <f t="shared" si="828"/>
        <v>1.9999999999999574E-2</v>
      </c>
    </row>
    <row r="1273" spans="1:57" x14ac:dyDescent="0.25">
      <c r="A1273" s="23">
        <f t="shared" si="829"/>
        <v>25.370416666666216</v>
      </c>
      <c r="B1273" s="8"/>
      <c r="C1273" s="10" t="s">
        <v>14</v>
      </c>
      <c r="D1273" t="s">
        <v>11</v>
      </c>
      <c r="E1273" t="s">
        <v>11</v>
      </c>
      <c r="F1273" s="11"/>
      <c r="H1273" t="s">
        <v>11</v>
      </c>
      <c r="I1273" s="10"/>
      <c r="J1273" s="10" t="s">
        <v>14</v>
      </c>
      <c r="K1273" s="13">
        <f t="shared" si="789"/>
        <v>0</v>
      </c>
      <c r="L1273" s="14">
        <f t="shared" si="803"/>
        <v>0</v>
      </c>
      <c r="M1273" s="13">
        <f t="shared" si="790"/>
        <v>0</v>
      </c>
      <c r="N1273" s="14">
        <f t="shared" si="804"/>
        <v>0</v>
      </c>
      <c r="O1273" s="13">
        <f t="shared" si="791"/>
        <v>1.9999999999999574E-2</v>
      </c>
      <c r="P1273" s="14"/>
      <c r="Q1273" s="13">
        <f t="shared" si="792"/>
        <v>0</v>
      </c>
      <c r="R1273" s="14">
        <f t="shared" si="805"/>
        <v>0</v>
      </c>
      <c r="S1273" s="13">
        <f t="shared" si="830"/>
        <v>0</v>
      </c>
      <c r="T1273" s="14">
        <f t="shared" si="806"/>
        <v>0</v>
      </c>
      <c r="U1273" s="13">
        <f t="shared" si="794"/>
        <v>0</v>
      </c>
      <c r="V1273" s="14"/>
      <c r="W1273" s="13">
        <f t="shared" si="795"/>
        <v>0</v>
      </c>
      <c r="X1273" s="14">
        <f t="shared" si="807"/>
        <v>0</v>
      </c>
      <c r="Y1273" s="13">
        <f t="shared" si="796"/>
        <v>0</v>
      </c>
      <c r="Z1273" s="14">
        <f t="shared" si="808"/>
        <v>0</v>
      </c>
      <c r="AA1273" s="13">
        <f t="shared" si="797"/>
        <v>0</v>
      </c>
      <c r="AB1273" s="14"/>
      <c r="AC1273" s="13">
        <f t="shared" si="798"/>
        <v>0</v>
      </c>
      <c r="AD1273" s="14">
        <f t="shared" si="809"/>
        <v>0</v>
      </c>
      <c r="AE1273" s="13">
        <f t="shared" si="831"/>
        <v>0</v>
      </c>
      <c r="AF1273" s="14">
        <f t="shared" si="810"/>
        <v>0</v>
      </c>
      <c r="AG1273" s="13">
        <f t="shared" si="800"/>
        <v>0</v>
      </c>
      <c r="AH1273" s="14"/>
      <c r="AI1273" s="13">
        <f t="shared" si="832"/>
        <v>0</v>
      </c>
      <c r="AJ1273" s="14">
        <f t="shared" si="811"/>
        <v>0</v>
      </c>
      <c r="AK1273" s="13">
        <f t="shared" si="802"/>
        <v>0</v>
      </c>
      <c r="AL1273" s="14">
        <f t="shared" si="812"/>
        <v>0</v>
      </c>
      <c r="AM1273" s="13">
        <f t="shared" si="813"/>
        <v>0</v>
      </c>
      <c r="AN1273" s="14"/>
      <c r="AO1273" s="13">
        <f t="shared" si="814"/>
        <v>0</v>
      </c>
      <c r="AP1273" s="14">
        <f t="shared" si="815"/>
        <v>0</v>
      </c>
      <c r="AQ1273" s="13">
        <f t="shared" si="816"/>
        <v>0</v>
      </c>
      <c r="AR1273" s="14">
        <f t="shared" si="817"/>
        <v>0</v>
      </c>
      <c r="AS1273" s="13">
        <f t="shared" si="818"/>
        <v>0</v>
      </c>
      <c r="AT1273" s="14"/>
      <c r="AU1273" s="13">
        <f t="shared" si="819"/>
        <v>0</v>
      </c>
      <c r="AV1273" s="14">
        <f t="shared" si="820"/>
        <v>0</v>
      </c>
      <c r="AW1273" s="13">
        <f t="shared" si="821"/>
        <v>0</v>
      </c>
      <c r="AX1273" s="14">
        <f t="shared" si="822"/>
        <v>0</v>
      </c>
      <c r="AY1273" s="13">
        <f t="shared" si="823"/>
        <v>1.9999999999999574E-2</v>
      </c>
      <c r="AZ1273" s="14"/>
      <c r="BA1273" s="13">
        <f t="shared" si="824"/>
        <v>0</v>
      </c>
      <c r="BB1273" s="14">
        <f t="shared" si="825"/>
        <v>0</v>
      </c>
      <c r="BC1273" s="13">
        <f t="shared" si="826"/>
        <v>0</v>
      </c>
      <c r="BD1273" s="14">
        <f t="shared" si="827"/>
        <v>0</v>
      </c>
      <c r="BE1273" s="13">
        <f t="shared" si="828"/>
        <v>1.9999999999999574E-2</v>
      </c>
    </row>
    <row r="1274" spans="1:57" x14ac:dyDescent="0.25">
      <c r="A1274" s="23">
        <f t="shared" si="829"/>
        <v>25.390416666666216</v>
      </c>
      <c r="B1274" s="8"/>
      <c r="C1274" s="10" t="s">
        <v>14</v>
      </c>
      <c r="D1274" t="s">
        <v>11</v>
      </c>
      <c r="E1274" t="s">
        <v>11</v>
      </c>
      <c r="G1274" s="11"/>
      <c r="H1274" t="s">
        <v>11</v>
      </c>
      <c r="I1274" s="10"/>
      <c r="J1274" s="10" t="s">
        <v>14</v>
      </c>
      <c r="K1274" s="13">
        <f t="shared" si="789"/>
        <v>0</v>
      </c>
      <c r="L1274" s="14">
        <f t="shared" si="803"/>
        <v>0</v>
      </c>
      <c r="M1274" s="13">
        <f t="shared" si="790"/>
        <v>0</v>
      </c>
      <c r="N1274" s="14">
        <f t="shared" si="804"/>
        <v>0</v>
      </c>
      <c r="O1274" s="13">
        <f t="shared" si="791"/>
        <v>1.9999999999999574E-2</v>
      </c>
      <c r="P1274" s="14"/>
      <c r="Q1274" s="13">
        <f t="shared" si="792"/>
        <v>0</v>
      </c>
      <c r="R1274" s="14">
        <f t="shared" si="805"/>
        <v>0</v>
      </c>
      <c r="S1274" s="13">
        <f t="shared" si="830"/>
        <v>0</v>
      </c>
      <c r="T1274" s="14">
        <f t="shared" si="806"/>
        <v>0</v>
      </c>
      <c r="U1274" s="13">
        <f t="shared" si="794"/>
        <v>0</v>
      </c>
      <c r="V1274" s="14"/>
      <c r="W1274" s="13">
        <f t="shared" si="795"/>
        <v>0</v>
      </c>
      <c r="X1274" s="14">
        <f t="shared" si="807"/>
        <v>0</v>
      </c>
      <c r="Y1274" s="13">
        <f t="shared" si="796"/>
        <v>0</v>
      </c>
      <c r="Z1274" s="14">
        <f t="shared" si="808"/>
        <v>0</v>
      </c>
      <c r="AA1274" s="13">
        <f t="shared" si="797"/>
        <v>0</v>
      </c>
      <c r="AB1274" s="14"/>
      <c r="AC1274" s="13">
        <f t="shared" si="798"/>
        <v>0</v>
      </c>
      <c r="AD1274" s="14">
        <f t="shared" si="809"/>
        <v>0</v>
      </c>
      <c r="AE1274" s="13">
        <f t="shared" si="831"/>
        <v>0</v>
      </c>
      <c r="AF1274" s="14">
        <f t="shared" si="810"/>
        <v>0</v>
      </c>
      <c r="AG1274" s="13">
        <f t="shared" si="800"/>
        <v>0</v>
      </c>
      <c r="AH1274" s="14"/>
      <c r="AI1274" s="13">
        <f t="shared" si="832"/>
        <v>0</v>
      </c>
      <c r="AJ1274" s="14">
        <f t="shared" si="811"/>
        <v>0</v>
      </c>
      <c r="AK1274" s="13">
        <f t="shared" si="802"/>
        <v>0</v>
      </c>
      <c r="AL1274" s="14">
        <f t="shared" si="812"/>
        <v>0</v>
      </c>
      <c r="AM1274" s="13">
        <f t="shared" si="813"/>
        <v>0</v>
      </c>
      <c r="AN1274" s="14"/>
      <c r="AO1274" s="13">
        <f t="shared" si="814"/>
        <v>0</v>
      </c>
      <c r="AP1274" s="14">
        <f t="shared" si="815"/>
        <v>0</v>
      </c>
      <c r="AQ1274" s="13">
        <f t="shared" si="816"/>
        <v>0</v>
      </c>
      <c r="AR1274" s="14">
        <f t="shared" si="817"/>
        <v>0</v>
      </c>
      <c r="AS1274" s="13">
        <f t="shared" si="818"/>
        <v>0</v>
      </c>
      <c r="AT1274" s="14"/>
      <c r="AU1274" s="13">
        <f t="shared" si="819"/>
        <v>0</v>
      </c>
      <c r="AV1274" s="14">
        <f t="shared" si="820"/>
        <v>0</v>
      </c>
      <c r="AW1274" s="13">
        <f t="shared" si="821"/>
        <v>0</v>
      </c>
      <c r="AX1274" s="14">
        <f t="shared" si="822"/>
        <v>0</v>
      </c>
      <c r="AY1274" s="13">
        <f t="shared" si="823"/>
        <v>1.9999999999999574E-2</v>
      </c>
      <c r="AZ1274" s="14"/>
      <c r="BA1274" s="13">
        <f t="shared" si="824"/>
        <v>0</v>
      </c>
      <c r="BB1274" s="14">
        <f t="shared" si="825"/>
        <v>0</v>
      </c>
      <c r="BC1274" s="13">
        <f t="shared" si="826"/>
        <v>0</v>
      </c>
      <c r="BD1274" s="14">
        <f t="shared" si="827"/>
        <v>0</v>
      </c>
      <c r="BE1274" s="13">
        <f t="shared" si="828"/>
        <v>1.9999999999999574E-2</v>
      </c>
    </row>
    <row r="1275" spans="1:57" x14ac:dyDescent="0.25">
      <c r="A1275" s="23">
        <f t="shared" si="829"/>
        <v>25.410416666666215</v>
      </c>
      <c r="B1275" s="8" t="s">
        <v>13</v>
      </c>
      <c r="C1275" s="10" t="s">
        <v>14</v>
      </c>
      <c r="D1275" t="s">
        <v>11</v>
      </c>
      <c r="E1275" t="s">
        <v>11</v>
      </c>
      <c r="G1275" s="10" t="s">
        <v>14</v>
      </c>
      <c r="H1275" t="s">
        <v>11</v>
      </c>
      <c r="I1275" s="10"/>
      <c r="J1275" s="10" t="s">
        <v>14</v>
      </c>
      <c r="K1275" s="13">
        <f t="shared" si="789"/>
        <v>0</v>
      </c>
      <c r="L1275" s="14">
        <f t="shared" si="803"/>
        <v>0</v>
      </c>
      <c r="M1275" s="13">
        <f t="shared" si="790"/>
        <v>0</v>
      </c>
      <c r="N1275" s="14">
        <f t="shared" si="804"/>
        <v>0</v>
      </c>
      <c r="O1275" s="13">
        <f t="shared" si="791"/>
        <v>1.9999999999999574E-2</v>
      </c>
      <c r="P1275" s="14"/>
      <c r="Q1275" s="13">
        <f t="shared" si="792"/>
        <v>0</v>
      </c>
      <c r="R1275" s="14">
        <f t="shared" si="805"/>
        <v>0</v>
      </c>
      <c r="S1275" s="13">
        <f t="shared" si="830"/>
        <v>0</v>
      </c>
      <c r="T1275" s="14">
        <f t="shared" si="806"/>
        <v>0</v>
      </c>
      <c r="U1275" s="13">
        <f t="shared" si="794"/>
        <v>0</v>
      </c>
      <c r="V1275" s="14"/>
      <c r="W1275" s="13">
        <f t="shared" si="795"/>
        <v>0</v>
      </c>
      <c r="X1275" s="14">
        <f t="shared" si="807"/>
        <v>0</v>
      </c>
      <c r="Y1275" s="13">
        <f t="shared" si="796"/>
        <v>0</v>
      </c>
      <c r="Z1275" s="14">
        <f t="shared" si="808"/>
        <v>0</v>
      </c>
      <c r="AA1275" s="13">
        <f t="shared" si="797"/>
        <v>0</v>
      </c>
      <c r="AB1275" s="14"/>
      <c r="AC1275" s="13">
        <f t="shared" si="798"/>
        <v>0</v>
      </c>
      <c r="AD1275" s="14">
        <f t="shared" si="809"/>
        <v>0</v>
      </c>
      <c r="AE1275" s="13">
        <f t="shared" si="831"/>
        <v>0</v>
      </c>
      <c r="AF1275" s="14">
        <f t="shared" si="810"/>
        <v>0</v>
      </c>
      <c r="AG1275" s="13">
        <f t="shared" si="800"/>
        <v>0</v>
      </c>
      <c r="AH1275" s="14"/>
      <c r="AI1275" s="13">
        <f t="shared" si="832"/>
        <v>25.410416666666215</v>
      </c>
      <c r="AJ1275" s="14">
        <f t="shared" si="811"/>
        <v>1</v>
      </c>
      <c r="AK1275" s="13">
        <f t="shared" si="802"/>
        <v>0</v>
      </c>
      <c r="AL1275" s="14">
        <f t="shared" si="812"/>
        <v>0</v>
      </c>
      <c r="AM1275" s="13">
        <f t="shared" si="813"/>
        <v>1.9999999999999574E-2</v>
      </c>
      <c r="AN1275" s="14"/>
      <c r="AO1275" s="13">
        <f t="shared" si="814"/>
        <v>0</v>
      </c>
      <c r="AP1275" s="14">
        <f t="shared" si="815"/>
        <v>0</v>
      </c>
      <c r="AQ1275" s="13">
        <f t="shared" si="816"/>
        <v>0</v>
      </c>
      <c r="AR1275" s="14">
        <f t="shared" si="817"/>
        <v>0</v>
      </c>
      <c r="AS1275" s="13">
        <f t="shared" si="818"/>
        <v>0</v>
      </c>
      <c r="AT1275" s="14"/>
      <c r="AU1275" s="13">
        <f t="shared" si="819"/>
        <v>0</v>
      </c>
      <c r="AV1275" s="14">
        <f t="shared" si="820"/>
        <v>0</v>
      </c>
      <c r="AW1275" s="13">
        <f t="shared" si="821"/>
        <v>0</v>
      </c>
      <c r="AX1275" s="14">
        <f t="shared" si="822"/>
        <v>0</v>
      </c>
      <c r="AY1275" s="13">
        <f t="shared" si="823"/>
        <v>1.9999999999999574E-2</v>
      </c>
      <c r="AZ1275" s="14"/>
      <c r="BA1275" s="13">
        <f t="shared" si="824"/>
        <v>0</v>
      </c>
      <c r="BB1275" s="14">
        <f t="shared" si="825"/>
        <v>0</v>
      </c>
      <c r="BC1275" s="13">
        <f t="shared" si="826"/>
        <v>0</v>
      </c>
      <c r="BD1275" s="14">
        <f t="shared" si="827"/>
        <v>0</v>
      </c>
      <c r="BE1275" s="13">
        <f t="shared" si="828"/>
        <v>1.9999999999999574E-2</v>
      </c>
    </row>
    <row r="1276" spans="1:57" x14ac:dyDescent="0.25">
      <c r="A1276" s="23">
        <f t="shared" si="829"/>
        <v>25.430416666666215</v>
      </c>
      <c r="B1276" s="8"/>
      <c r="C1276" s="10" t="s">
        <v>14</v>
      </c>
      <c r="D1276" t="s">
        <v>11</v>
      </c>
      <c r="E1276" t="s">
        <v>11</v>
      </c>
      <c r="G1276" s="10" t="s">
        <v>14</v>
      </c>
      <c r="H1276" t="s">
        <v>11</v>
      </c>
      <c r="I1276" s="10"/>
      <c r="J1276" s="10" t="s">
        <v>14</v>
      </c>
      <c r="K1276" s="13">
        <f t="shared" si="789"/>
        <v>0</v>
      </c>
      <c r="L1276" s="14">
        <f t="shared" si="803"/>
        <v>0</v>
      </c>
      <c r="M1276" s="13">
        <f t="shared" si="790"/>
        <v>0</v>
      </c>
      <c r="N1276" s="14">
        <f t="shared" si="804"/>
        <v>0</v>
      </c>
      <c r="O1276" s="13">
        <f t="shared" si="791"/>
        <v>1.9999999999999574E-2</v>
      </c>
      <c r="P1276" s="14"/>
      <c r="Q1276" s="13">
        <f t="shared" si="792"/>
        <v>0</v>
      </c>
      <c r="R1276" s="14">
        <f t="shared" si="805"/>
        <v>0</v>
      </c>
      <c r="S1276" s="13">
        <f t="shared" si="830"/>
        <v>0</v>
      </c>
      <c r="T1276" s="14">
        <f t="shared" si="806"/>
        <v>0</v>
      </c>
      <c r="U1276" s="13">
        <f t="shared" si="794"/>
        <v>0</v>
      </c>
      <c r="V1276" s="14"/>
      <c r="W1276" s="13">
        <f t="shared" si="795"/>
        <v>0</v>
      </c>
      <c r="X1276" s="14">
        <f t="shared" si="807"/>
        <v>0</v>
      </c>
      <c r="Y1276" s="13">
        <f t="shared" si="796"/>
        <v>0</v>
      </c>
      <c r="Z1276" s="14">
        <f t="shared" si="808"/>
        <v>0</v>
      </c>
      <c r="AA1276" s="13">
        <f t="shared" si="797"/>
        <v>0</v>
      </c>
      <c r="AB1276" s="14"/>
      <c r="AC1276" s="13">
        <f t="shared" si="798"/>
        <v>0</v>
      </c>
      <c r="AD1276" s="14">
        <f t="shared" si="809"/>
        <v>0</v>
      </c>
      <c r="AE1276" s="13">
        <f t="shared" si="831"/>
        <v>0</v>
      </c>
      <c r="AF1276" s="14">
        <f t="shared" si="810"/>
        <v>0</v>
      </c>
      <c r="AG1276" s="13">
        <f t="shared" si="800"/>
        <v>0</v>
      </c>
      <c r="AH1276" s="14"/>
      <c r="AI1276" s="13">
        <f t="shared" si="832"/>
        <v>0</v>
      </c>
      <c r="AJ1276" s="14">
        <f t="shared" si="811"/>
        <v>0</v>
      </c>
      <c r="AK1276" s="13">
        <f t="shared" si="802"/>
        <v>0</v>
      </c>
      <c r="AL1276" s="14">
        <f t="shared" si="812"/>
        <v>0</v>
      </c>
      <c r="AM1276" s="13">
        <f t="shared" si="813"/>
        <v>1.9999999999999574E-2</v>
      </c>
      <c r="AN1276" s="14"/>
      <c r="AO1276" s="13">
        <f t="shared" si="814"/>
        <v>0</v>
      </c>
      <c r="AP1276" s="14">
        <f t="shared" si="815"/>
        <v>0</v>
      </c>
      <c r="AQ1276" s="13">
        <f t="shared" si="816"/>
        <v>0</v>
      </c>
      <c r="AR1276" s="14">
        <f t="shared" si="817"/>
        <v>0</v>
      </c>
      <c r="AS1276" s="13">
        <f t="shared" si="818"/>
        <v>0</v>
      </c>
      <c r="AT1276" s="14"/>
      <c r="AU1276" s="13">
        <f t="shared" si="819"/>
        <v>0</v>
      </c>
      <c r="AV1276" s="14">
        <f t="shared" si="820"/>
        <v>0</v>
      </c>
      <c r="AW1276" s="13">
        <f t="shared" si="821"/>
        <v>0</v>
      </c>
      <c r="AX1276" s="14">
        <f t="shared" si="822"/>
        <v>0</v>
      </c>
      <c r="AY1276" s="13">
        <f t="shared" si="823"/>
        <v>1.9999999999999574E-2</v>
      </c>
      <c r="AZ1276" s="14"/>
      <c r="BA1276" s="13">
        <f t="shared" si="824"/>
        <v>0</v>
      </c>
      <c r="BB1276" s="14">
        <f t="shared" si="825"/>
        <v>0</v>
      </c>
      <c r="BC1276" s="13">
        <f t="shared" si="826"/>
        <v>0</v>
      </c>
      <c r="BD1276" s="14">
        <f t="shared" si="827"/>
        <v>0</v>
      </c>
      <c r="BE1276" s="13">
        <f t="shared" si="828"/>
        <v>1.9999999999999574E-2</v>
      </c>
    </row>
    <row r="1277" spans="1:57" x14ac:dyDescent="0.25">
      <c r="A1277" s="23">
        <f t="shared" si="829"/>
        <v>25.450416666666214</v>
      </c>
      <c r="B1277" s="8" t="s">
        <v>17</v>
      </c>
      <c r="C1277" t="s">
        <v>11</v>
      </c>
      <c r="D1277" s="11" t="s">
        <v>20</v>
      </c>
      <c r="E1277" t="s">
        <v>11</v>
      </c>
      <c r="F1277" s="11"/>
      <c r="G1277" s="10" t="s">
        <v>14</v>
      </c>
      <c r="H1277" t="s">
        <v>11</v>
      </c>
      <c r="I1277" s="10"/>
      <c r="J1277" s="10" t="s">
        <v>14</v>
      </c>
      <c r="K1277" s="13">
        <f t="shared" si="789"/>
        <v>0</v>
      </c>
      <c r="L1277" s="14">
        <f t="shared" si="803"/>
        <v>0</v>
      </c>
      <c r="M1277" s="13">
        <f t="shared" si="790"/>
        <v>0</v>
      </c>
      <c r="N1277" s="14">
        <f t="shared" si="804"/>
        <v>0</v>
      </c>
      <c r="O1277" s="13">
        <f t="shared" si="791"/>
        <v>0</v>
      </c>
      <c r="P1277" s="14"/>
      <c r="Q1277" s="13">
        <f t="shared" si="792"/>
        <v>0</v>
      </c>
      <c r="R1277" s="14">
        <f t="shared" si="805"/>
        <v>0</v>
      </c>
      <c r="S1277" s="13">
        <f t="shared" si="830"/>
        <v>25.450416666666214</v>
      </c>
      <c r="T1277" s="14">
        <f t="shared" si="806"/>
        <v>1</v>
      </c>
      <c r="U1277" s="13">
        <f t="shared" si="794"/>
        <v>0</v>
      </c>
      <c r="V1277" s="14"/>
      <c r="W1277" s="13">
        <f t="shared" si="795"/>
        <v>0</v>
      </c>
      <c r="X1277" s="14">
        <f t="shared" si="807"/>
        <v>0</v>
      </c>
      <c r="Y1277" s="13">
        <f t="shared" si="796"/>
        <v>0</v>
      </c>
      <c r="Z1277" s="14">
        <f t="shared" si="808"/>
        <v>0</v>
      </c>
      <c r="AA1277" s="13">
        <f t="shared" si="797"/>
        <v>0</v>
      </c>
      <c r="AB1277" s="14"/>
      <c r="AC1277" s="13">
        <f t="shared" si="798"/>
        <v>0</v>
      </c>
      <c r="AD1277" s="14">
        <f t="shared" si="809"/>
        <v>0</v>
      </c>
      <c r="AE1277" s="13">
        <f t="shared" si="831"/>
        <v>0</v>
      </c>
      <c r="AF1277" s="14">
        <f t="shared" si="810"/>
        <v>0</v>
      </c>
      <c r="AG1277" s="13">
        <f t="shared" si="800"/>
        <v>0</v>
      </c>
      <c r="AH1277" s="14"/>
      <c r="AI1277" s="13">
        <f t="shared" si="832"/>
        <v>0</v>
      </c>
      <c r="AJ1277" s="14">
        <f t="shared" si="811"/>
        <v>0</v>
      </c>
      <c r="AK1277" s="13">
        <f t="shared" si="802"/>
        <v>0</v>
      </c>
      <c r="AL1277" s="14">
        <f t="shared" si="812"/>
        <v>0</v>
      </c>
      <c r="AM1277" s="13">
        <f t="shared" si="813"/>
        <v>1.9999999999999574E-2</v>
      </c>
      <c r="AN1277" s="14"/>
      <c r="AO1277" s="13">
        <f t="shared" si="814"/>
        <v>0</v>
      </c>
      <c r="AP1277" s="14">
        <f t="shared" si="815"/>
        <v>0</v>
      </c>
      <c r="AQ1277" s="13">
        <f t="shared" si="816"/>
        <v>0</v>
      </c>
      <c r="AR1277" s="14">
        <f t="shared" si="817"/>
        <v>0</v>
      </c>
      <c r="AS1277" s="13">
        <f t="shared" si="818"/>
        <v>0</v>
      </c>
      <c r="AT1277" s="14"/>
      <c r="AU1277" s="13">
        <f t="shared" si="819"/>
        <v>0</v>
      </c>
      <c r="AV1277" s="14">
        <f t="shared" si="820"/>
        <v>0</v>
      </c>
      <c r="AW1277" s="13">
        <f t="shared" si="821"/>
        <v>0</v>
      </c>
      <c r="AX1277" s="14">
        <f t="shared" si="822"/>
        <v>0</v>
      </c>
      <c r="AY1277" s="13">
        <f t="shared" si="823"/>
        <v>1.9999999999999574E-2</v>
      </c>
      <c r="AZ1277" s="14"/>
      <c r="BA1277" s="13">
        <f t="shared" si="824"/>
        <v>0</v>
      </c>
      <c r="BB1277" s="14">
        <f t="shared" si="825"/>
        <v>0</v>
      </c>
      <c r="BC1277" s="13">
        <f t="shared" si="826"/>
        <v>0</v>
      </c>
      <c r="BD1277" s="14">
        <f t="shared" si="827"/>
        <v>0</v>
      </c>
      <c r="BE1277" s="13">
        <f t="shared" si="828"/>
        <v>1.9999999999999574E-2</v>
      </c>
    </row>
    <row r="1278" spans="1:57" x14ac:dyDescent="0.25">
      <c r="A1278" s="23">
        <f t="shared" si="829"/>
        <v>25.470416666666214</v>
      </c>
      <c r="B1278" s="8"/>
      <c r="C1278" t="s">
        <v>11</v>
      </c>
      <c r="D1278" s="10"/>
      <c r="E1278" t="s">
        <v>11</v>
      </c>
      <c r="G1278" s="10" t="s">
        <v>14</v>
      </c>
      <c r="H1278" t="s">
        <v>11</v>
      </c>
      <c r="I1278" s="32"/>
      <c r="J1278" s="10" t="s">
        <v>14</v>
      </c>
      <c r="K1278" s="13">
        <f t="shared" si="789"/>
        <v>0</v>
      </c>
      <c r="L1278" s="14">
        <f t="shared" si="803"/>
        <v>0</v>
      </c>
      <c r="M1278" s="13">
        <f t="shared" si="790"/>
        <v>0</v>
      </c>
      <c r="N1278" s="14">
        <f t="shared" si="804"/>
        <v>0</v>
      </c>
      <c r="O1278" s="13">
        <f t="shared" si="791"/>
        <v>0</v>
      </c>
      <c r="P1278" s="14"/>
      <c r="Q1278" s="13">
        <f t="shared" si="792"/>
        <v>0</v>
      </c>
      <c r="R1278" s="14">
        <f t="shared" si="805"/>
        <v>0</v>
      </c>
      <c r="S1278" s="13">
        <f t="shared" si="830"/>
        <v>0</v>
      </c>
      <c r="T1278" s="14">
        <f t="shared" si="806"/>
        <v>0</v>
      </c>
      <c r="U1278" s="13">
        <f t="shared" si="794"/>
        <v>0</v>
      </c>
      <c r="V1278" s="14"/>
      <c r="W1278" s="13">
        <f t="shared" si="795"/>
        <v>0</v>
      </c>
      <c r="X1278" s="14">
        <f t="shared" si="807"/>
        <v>0</v>
      </c>
      <c r="Y1278" s="13">
        <f t="shared" si="796"/>
        <v>0</v>
      </c>
      <c r="Z1278" s="14">
        <f t="shared" si="808"/>
        <v>0</v>
      </c>
      <c r="AA1278" s="13">
        <f t="shared" si="797"/>
        <v>0</v>
      </c>
      <c r="AB1278" s="14"/>
      <c r="AC1278" s="13">
        <f t="shared" si="798"/>
        <v>0</v>
      </c>
      <c r="AD1278" s="14">
        <f t="shared" si="809"/>
        <v>0</v>
      </c>
      <c r="AE1278" s="13">
        <f t="shared" si="831"/>
        <v>0</v>
      </c>
      <c r="AF1278" s="14">
        <f t="shared" si="810"/>
        <v>0</v>
      </c>
      <c r="AG1278" s="13">
        <f t="shared" si="800"/>
        <v>0</v>
      </c>
      <c r="AH1278" s="14"/>
      <c r="AI1278" s="13">
        <f t="shared" si="832"/>
        <v>0</v>
      </c>
      <c r="AJ1278" s="14">
        <f t="shared" si="811"/>
        <v>0</v>
      </c>
      <c r="AK1278" s="13">
        <f t="shared" si="802"/>
        <v>0</v>
      </c>
      <c r="AL1278" s="14">
        <f t="shared" si="812"/>
        <v>0</v>
      </c>
      <c r="AM1278" s="13">
        <f t="shared" si="813"/>
        <v>1.9999999999999574E-2</v>
      </c>
      <c r="AN1278" s="14"/>
      <c r="AO1278" s="13">
        <f t="shared" si="814"/>
        <v>0</v>
      </c>
      <c r="AP1278" s="14">
        <f t="shared" si="815"/>
        <v>0</v>
      </c>
      <c r="AQ1278" s="13">
        <f t="shared" si="816"/>
        <v>0</v>
      </c>
      <c r="AR1278" s="14">
        <f t="shared" si="817"/>
        <v>0</v>
      </c>
      <c r="AS1278" s="13">
        <f t="shared" si="818"/>
        <v>0</v>
      </c>
      <c r="AT1278" s="14"/>
      <c r="AU1278" s="13">
        <f t="shared" si="819"/>
        <v>0</v>
      </c>
      <c r="AV1278" s="14">
        <f t="shared" si="820"/>
        <v>0</v>
      </c>
      <c r="AW1278" s="13">
        <f t="shared" si="821"/>
        <v>0</v>
      </c>
      <c r="AX1278" s="14">
        <f t="shared" si="822"/>
        <v>0</v>
      </c>
      <c r="AY1278" s="13">
        <f t="shared" si="823"/>
        <v>1.9999999999999574E-2</v>
      </c>
      <c r="AZ1278" s="14"/>
      <c r="BA1278" s="13">
        <f t="shared" si="824"/>
        <v>0</v>
      </c>
      <c r="BB1278" s="14">
        <f t="shared" si="825"/>
        <v>0</v>
      </c>
      <c r="BC1278" s="13">
        <f t="shared" si="826"/>
        <v>0</v>
      </c>
      <c r="BD1278" s="14">
        <f t="shared" si="827"/>
        <v>0</v>
      </c>
      <c r="BE1278" s="13">
        <f t="shared" si="828"/>
        <v>1.9999999999999574E-2</v>
      </c>
    </row>
    <row r="1279" spans="1:57" x14ac:dyDescent="0.25">
      <c r="A1279" s="23">
        <f t="shared" si="829"/>
        <v>25.490416666666214</v>
      </c>
      <c r="B1279" s="8"/>
      <c r="C1279" t="s">
        <v>11</v>
      </c>
      <c r="D1279" s="10"/>
      <c r="E1279" t="s">
        <v>11</v>
      </c>
      <c r="G1279" s="10" t="s">
        <v>14</v>
      </c>
      <c r="H1279" t="s">
        <v>11</v>
      </c>
      <c r="I1279" s="32"/>
      <c r="J1279" s="10" t="s">
        <v>14</v>
      </c>
      <c r="K1279" s="13">
        <f t="shared" si="789"/>
        <v>0</v>
      </c>
      <c r="L1279" s="14">
        <f t="shared" si="803"/>
        <v>0</v>
      </c>
      <c r="M1279" s="13">
        <f t="shared" si="790"/>
        <v>0</v>
      </c>
      <c r="N1279" s="14">
        <f t="shared" si="804"/>
        <v>0</v>
      </c>
      <c r="O1279" s="13">
        <f t="shared" si="791"/>
        <v>0</v>
      </c>
      <c r="P1279" s="14"/>
      <c r="Q1279" s="13">
        <f t="shared" si="792"/>
        <v>0</v>
      </c>
      <c r="R1279" s="14">
        <f t="shared" si="805"/>
        <v>0</v>
      </c>
      <c r="S1279" s="13">
        <f t="shared" si="830"/>
        <v>0</v>
      </c>
      <c r="T1279" s="14">
        <f t="shared" si="806"/>
        <v>0</v>
      </c>
      <c r="U1279" s="13">
        <f t="shared" si="794"/>
        <v>0</v>
      </c>
      <c r="V1279" s="14"/>
      <c r="W1279" s="13">
        <f t="shared" si="795"/>
        <v>0</v>
      </c>
      <c r="X1279" s="14">
        <f t="shared" si="807"/>
        <v>0</v>
      </c>
      <c r="Y1279" s="13">
        <f t="shared" si="796"/>
        <v>0</v>
      </c>
      <c r="Z1279" s="14">
        <f t="shared" si="808"/>
        <v>0</v>
      </c>
      <c r="AA1279" s="13">
        <f t="shared" si="797"/>
        <v>0</v>
      </c>
      <c r="AB1279" s="14"/>
      <c r="AC1279" s="13">
        <f t="shared" si="798"/>
        <v>0</v>
      </c>
      <c r="AD1279" s="14">
        <f t="shared" si="809"/>
        <v>0</v>
      </c>
      <c r="AE1279" s="13">
        <f t="shared" si="831"/>
        <v>0</v>
      </c>
      <c r="AF1279" s="14">
        <f t="shared" si="810"/>
        <v>0</v>
      </c>
      <c r="AG1279" s="13">
        <f t="shared" si="800"/>
        <v>0</v>
      </c>
      <c r="AH1279" s="14"/>
      <c r="AI1279" s="13">
        <f t="shared" si="832"/>
        <v>0</v>
      </c>
      <c r="AJ1279" s="14">
        <f t="shared" si="811"/>
        <v>0</v>
      </c>
      <c r="AK1279" s="13">
        <f t="shared" si="802"/>
        <v>0</v>
      </c>
      <c r="AL1279" s="14">
        <f t="shared" si="812"/>
        <v>0</v>
      </c>
      <c r="AM1279" s="13">
        <f t="shared" si="813"/>
        <v>1.9999999999999574E-2</v>
      </c>
      <c r="AN1279" s="14"/>
      <c r="AO1279" s="13">
        <f t="shared" si="814"/>
        <v>0</v>
      </c>
      <c r="AP1279" s="14">
        <f t="shared" si="815"/>
        <v>0</v>
      </c>
      <c r="AQ1279" s="13">
        <f t="shared" si="816"/>
        <v>0</v>
      </c>
      <c r="AR1279" s="14">
        <f t="shared" si="817"/>
        <v>0</v>
      </c>
      <c r="AS1279" s="13">
        <f t="shared" si="818"/>
        <v>0</v>
      </c>
      <c r="AT1279" s="14"/>
      <c r="AU1279" s="13">
        <f t="shared" si="819"/>
        <v>0</v>
      </c>
      <c r="AV1279" s="14">
        <f t="shared" si="820"/>
        <v>0</v>
      </c>
      <c r="AW1279" s="13">
        <f t="shared" si="821"/>
        <v>0</v>
      </c>
      <c r="AX1279" s="14">
        <f t="shared" si="822"/>
        <v>0</v>
      </c>
      <c r="AY1279" s="13">
        <f t="shared" si="823"/>
        <v>1.9999999999999574E-2</v>
      </c>
      <c r="AZ1279" s="14"/>
      <c r="BA1279" s="13">
        <f t="shared" si="824"/>
        <v>0</v>
      </c>
      <c r="BB1279" s="14">
        <f t="shared" si="825"/>
        <v>0</v>
      </c>
      <c r="BC1279" s="13">
        <f t="shared" si="826"/>
        <v>0</v>
      </c>
      <c r="BD1279" s="14">
        <f t="shared" si="827"/>
        <v>0</v>
      </c>
      <c r="BE1279" s="13">
        <f t="shared" si="828"/>
        <v>1.9999999999999574E-2</v>
      </c>
    </row>
    <row r="1280" spans="1:57" x14ac:dyDescent="0.25">
      <c r="A1280" s="23">
        <f t="shared" si="829"/>
        <v>25.510416666666213</v>
      </c>
      <c r="B1280" s="8"/>
      <c r="C1280" t="s">
        <v>11</v>
      </c>
      <c r="D1280" s="10"/>
      <c r="E1280" t="s">
        <v>11</v>
      </c>
      <c r="F1280" s="10"/>
      <c r="G1280" s="10" t="s">
        <v>14</v>
      </c>
      <c r="H1280" t="s">
        <v>11</v>
      </c>
      <c r="I1280" s="32"/>
      <c r="J1280" s="10" t="s">
        <v>14</v>
      </c>
      <c r="K1280" s="13">
        <f t="shared" si="789"/>
        <v>0</v>
      </c>
      <c r="L1280" s="14">
        <f t="shared" si="803"/>
        <v>0</v>
      </c>
      <c r="M1280" s="13">
        <f t="shared" si="790"/>
        <v>0</v>
      </c>
      <c r="N1280" s="14">
        <f t="shared" si="804"/>
        <v>0</v>
      </c>
      <c r="O1280" s="13">
        <f t="shared" si="791"/>
        <v>0</v>
      </c>
      <c r="P1280" s="14"/>
      <c r="Q1280" s="13">
        <f t="shared" si="792"/>
        <v>0</v>
      </c>
      <c r="R1280" s="14">
        <f t="shared" si="805"/>
        <v>0</v>
      </c>
      <c r="S1280" s="13">
        <f t="shared" si="830"/>
        <v>0</v>
      </c>
      <c r="T1280" s="14">
        <f t="shared" si="806"/>
        <v>0</v>
      </c>
      <c r="U1280" s="13">
        <f t="shared" si="794"/>
        <v>0</v>
      </c>
      <c r="V1280" s="14"/>
      <c r="W1280" s="13">
        <f t="shared" si="795"/>
        <v>0</v>
      </c>
      <c r="X1280" s="14">
        <f t="shared" si="807"/>
        <v>0</v>
      </c>
      <c r="Y1280" s="13">
        <f t="shared" si="796"/>
        <v>0</v>
      </c>
      <c r="Z1280" s="14">
        <f t="shared" si="808"/>
        <v>0</v>
      </c>
      <c r="AA1280" s="13">
        <f t="shared" si="797"/>
        <v>0</v>
      </c>
      <c r="AB1280" s="14"/>
      <c r="AC1280" s="13">
        <f t="shared" si="798"/>
        <v>0</v>
      </c>
      <c r="AD1280" s="14">
        <f t="shared" si="809"/>
        <v>0</v>
      </c>
      <c r="AE1280" s="13">
        <f t="shared" si="831"/>
        <v>0</v>
      </c>
      <c r="AF1280" s="14">
        <f t="shared" si="810"/>
        <v>0</v>
      </c>
      <c r="AG1280" s="13">
        <f t="shared" si="800"/>
        <v>0</v>
      </c>
      <c r="AH1280" s="14"/>
      <c r="AI1280" s="13">
        <f t="shared" si="832"/>
        <v>0</v>
      </c>
      <c r="AJ1280" s="14">
        <f t="shared" si="811"/>
        <v>0</v>
      </c>
      <c r="AK1280" s="13">
        <f t="shared" si="802"/>
        <v>0</v>
      </c>
      <c r="AL1280" s="14">
        <f t="shared" si="812"/>
        <v>0</v>
      </c>
      <c r="AM1280" s="13">
        <f t="shared" si="813"/>
        <v>1.9999999999999574E-2</v>
      </c>
      <c r="AN1280" s="14"/>
      <c r="AO1280" s="13">
        <f t="shared" si="814"/>
        <v>0</v>
      </c>
      <c r="AP1280" s="14">
        <f t="shared" si="815"/>
        <v>0</v>
      </c>
      <c r="AQ1280" s="13">
        <f t="shared" si="816"/>
        <v>0</v>
      </c>
      <c r="AR1280" s="14">
        <f t="shared" si="817"/>
        <v>0</v>
      </c>
      <c r="AS1280" s="13">
        <f t="shared" si="818"/>
        <v>0</v>
      </c>
      <c r="AT1280" s="14"/>
      <c r="AU1280" s="13">
        <f t="shared" si="819"/>
        <v>0</v>
      </c>
      <c r="AV1280" s="14">
        <f t="shared" si="820"/>
        <v>0</v>
      </c>
      <c r="AW1280" s="13">
        <f t="shared" si="821"/>
        <v>0</v>
      </c>
      <c r="AX1280" s="14">
        <f t="shared" si="822"/>
        <v>0</v>
      </c>
      <c r="AY1280" s="13">
        <f t="shared" si="823"/>
        <v>1.9999999999999574E-2</v>
      </c>
      <c r="AZ1280" s="14"/>
      <c r="BA1280" s="13">
        <f t="shared" si="824"/>
        <v>0</v>
      </c>
      <c r="BB1280" s="14">
        <f t="shared" si="825"/>
        <v>0</v>
      </c>
      <c r="BC1280" s="13">
        <f t="shared" si="826"/>
        <v>0</v>
      </c>
      <c r="BD1280" s="14">
        <f t="shared" si="827"/>
        <v>0</v>
      </c>
      <c r="BE1280" s="13">
        <f t="shared" si="828"/>
        <v>1.9999999999999574E-2</v>
      </c>
    </row>
    <row r="1281" spans="1:57" x14ac:dyDescent="0.25">
      <c r="A1281" s="23">
        <f t="shared" si="829"/>
        <v>25.530416666666213</v>
      </c>
      <c r="B1281" s="8"/>
      <c r="C1281" t="s">
        <v>11</v>
      </c>
      <c r="D1281" s="10"/>
      <c r="E1281" t="s">
        <v>11</v>
      </c>
      <c r="F1281" s="10"/>
      <c r="G1281" s="10" t="s">
        <v>14</v>
      </c>
      <c r="H1281" t="s">
        <v>11</v>
      </c>
      <c r="I1281" s="32"/>
      <c r="J1281" s="10" t="s">
        <v>14</v>
      </c>
      <c r="K1281" s="13">
        <f t="shared" si="789"/>
        <v>0</v>
      </c>
      <c r="L1281" s="14">
        <f t="shared" si="803"/>
        <v>0</v>
      </c>
      <c r="M1281" s="13">
        <f t="shared" si="790"/>
        <v>0</v>
      </c>
      <c r="N1281" s="14">
        <f t="shared" si="804"/>
        <v>0</v>
      </c>
      <c r="O1281" s="13">
        <f t="shared" si="791"/>
        <v>0</v>
      </c>
      <c r="P1281" s="14"/>
      <c r="Q1281" s="13">
        <f t="shared" si="792"/>
        <v>0</v>
      </c>
      <c r="R1281" s="14">
        <f t="shared" si="805"/>
        <v>0</v>
      </c>
      <c r="S1281" s="13">
        <f t="shared" si="830"/>
        <v>0</v>
      </c>
      <c r="T1281" s="14">
        <f t="shared" si="806"/>
        <v>0</v>
      </c>
      <c r="U1281" s="13">
        <f t="shared" si="794"/>
        <v>0</v>
      </c>
      <c r="V1281" s="14"/>
      <c r="W1281" s="13">
        <f t="shared" si="795"/>
        <v>0</v>
      </c>
      <c r="X1281" s="14">
        <f t="shared" si="807"/>
        <v>0</v>
      </c>
      <c r="Y1281" s="13">
        <f t="shared" si="796"/>
        <v>0</v>
      </c>
      <c r="Z1281" s="14">
        <f t="shared" si="808"/>
        <v>0</v>
      </c>
      <c r="AA1281" s="13">
        <f t="shared" si="797"/>
        <v>0</v>
      </c>
      <c r="AB1281" s="14"/>
      <c r="AC1281" s="13">
        <f t="shared" si="798"/>
        <v>0</v>
      </c>
      <c r="AD1281" s="14">
        <f t="shared" si="809"/>
        <v>0</v>
      </c>
      <c r="AE1281" s="13">
        <f t="shared" si="831"/>
        <v>0</v>
      </c>
      <c r="AF1281" s="14">
        <f t="shared" si="810"/>
        <v>0</v>
      </c>
      <c r="AG1281" s="13">
        <f t="shared" si="800"/>
        <v>0</v>
      </c>
      <c r="AH1281" s="14"/>
      <c r="AI1281" s="13">
        <f t="shared" si="832"/>
        <v>0</v>
      </c>
      <c r="AJ1281" s="14">
        <f t="shared" si="811"/>
        <v>0</v>
      </c>
      <c r="AK1281" s="13">
        <f t="shared" si="802"/>
        <v>0</v>
      </c>
      <c r="AL1281" s="14">
        <f t="shared" si="812"/>
        <v>0</v>
      </c>
      <c r="AM1281" s="13">
        <f t="shared" si="813"/>
        <v>1.9999999999999574E-2</v>
      </c>
      <c r="AN1281" s="14"/>
      <c r="AO1281" s="13">
        <f t="shared" si="814"/>
        <v>0</v>
      </c>
      <c r="AP1281" s="14">
        <f t="shared" si="815"/>
        <v>0</v>
      </c>
      <c r="AQ1281" s="13">
        <f t="shared" si="816"/>
        <v>0</v>
      </c>
      <c r="AR1281" s="14">
        <f t="shared" si="817"/>
        <v>0</v>
      </c>
      <c r="AS1281" s="13">
        <f t="shared" si="818"/>
        <v>0</v>
      </c>
      <c r="AT1281" s="14"/>
      <c r="AU1281" s="13">
        <f t="shared" si="819"/>
        <v>0</v>
      </c>
      <c r="AV1281" s="14">
        <f t="shared" si="820"/>
        <v>0</v>
      </c>
      <c r="AW1281" s="13">
        <f t="shared" si="821"/>
        <v>0</v>
      </c>
      <c r="AX1281" s="14">
        <f t="shared" si="822"/>
        <v>0</v>
      </c>
      <c r="AY1281" s="13">
        <f t="shared" si="823"/>
        <v>1.9999999999999574E-2</v>
      </c>
      <c r="AZ1281" s="14"/>
      <c r="BA1281" s="13">
        <f t="shared" si="824"/>
        <v>0</v>
      </c>
      <c r="BB1281" s="14">
        <f t="shared" si="825"/>
        <v>0</v>
      </c>
      <c r="BC1281" s="13">
        <f t="shared" si="826"/>
        <v>0</v>
      </c>
      <c r="BD1281" s="14">
        <f t="shared" si="827"/>
        <v>0</v>
      </c>
      <c r="BE1281" s="13">
        <f t="shared" si="828"/>
        <v>1.9999999999999574E-2</v>
      </c>
    </row>
    <row r="1282" spans="1:57" x14ac:dyDescent="0.25">
      <c r="A1282" s="23">
        <f t="shared" si="829"/>
        <v>25.550416666666212</v>
      </c>
      <c r="B1282" s="8" t="s">
        <v>64</v>
      </c>
      <c r="C1282" t="s">
        <v>11</v>
      </c>
      <c r="E1282" t="s">
        <v>11</v>
      </c>
      <c r="F1282" s="10"/>
      <c r="G1282" s="10" t="s">
        <v>14</v>
      </c>
      <c r="H1282" s="11" t="s">
        <v>20</v>
      </c>
      <c r="I1282" s="11"/>
      <c r="J1282" t="s">
        <v>11</v>
      </c>
      <c r="K1282" s="13">
        <f t="shared" si="789"/>
        <v>0</v>
      </c>
      <c r="L1282" s="14">
        <f t="shared" si="803"/>
        <v>0</v>
      </c>
      <c r="M1282" s="13">
        <f t="shared" si="790"/>
        <v>0</v>
      </c>
      <c r="N1282" s="14">
        <f t="shared" si="804"/>
        <v>0</v>
      </c>
      <c r="O1282" s="13">
        <f t="shared" si="791"/>
        <v>0</v>
      </c>
      <c r="P1282" s="14"/>
      <c r="Q1282" s="13">
        <f t="shared" si="792"/>
        <v>0</v>
      </c>
      <c r="R1282" s="14">
        <f t="shared" si="805"/>
        <v>0</v>
      </c>
      <c r="S1282" s="13">
        <f t="shared" si="830"/>
        <v>0</v>
      </c>
      <c r="T1282" s="14">
        <f t="shared" si="806"/>
        <v>0</v>
      </c>
      <c r="U1282" s="13">
        <f t="shared" si="794"/>
        <v>0</v>
      </c>
      <c r="V1282" s="14"/>
      <c r="W1282" s="13">
        <f t="shared" si="795"/>
        <v>0</v>
      </c>
      <c r="X1282" s="14">
        <f t="shared" si="807"/>
        <v>0</v>
      </c>
      <c r="Y1282" s="13">
        <f t="shared" si="796"/>
        <v>0</v>
      </c>
      <c r="Z1282" s="14">
        <f t="shared" si="808"/>
        <v>0</v>
      </c>
      <c r="AA1282" s="13">
        <f t="shared" si="797"/>
        <v>0</v>
      </c>
      <c r="AB1282" s="14"/>
      <c r="AC1282" s="13">
        <f t="shared" si="798"/>
        <v>0</v>
      </c>
      <c r="AD1282" s="14">
        <f t="shared" si="809"/>
        <v>0</v>
      </c>
      <c r="AE1282" s="13">
        <f t="shared" si="831"/>
        <v>0</v>
      </c>
      <c r="AF1282" s="14">
        <f t="shared" si="810"/>
        <v>0</v>
      </c>
      <c r="AG1282" s="13">
        <f t="shared" si="800"/>
        <v>0</v>
      </c>
      <c r="AH1282" s="14"/>
      <c r="AI1282" s="13">
        <f t="shared" si="832"/>
        <v>0</v>
      </c>
      <c r="AJ1282" s="14">
        <f t="shared" si="811"/>
        <v>0</v>
      </c>
      <c r="AK1282" s="13">
        <f t="shared" si="802"/>
        <v>0</v>
      </c>
      <c r="AL1282" s="14">
        <f t="shared" si="812"/>
        <v>0</v>
      </c>
      <c r="AM1282" s="13">
        <f t="shared" si="813"/>
        <v>1.9999999999999574E-2</v>
      </c>
      <c r="AN1282" s="14"/>
      <c r="AO1282" s="13">
        <f t="shared" si="814"/>
        <v>0</v>
      </c>
      <c r="AP1282" s="14">
        <f t="shared" si="815"/>
        <v>0</v>
      </c>
      <c r="AQ1282" s="13">
        <f t="shared" si="816"/>
        <v>25.550416666666212</v>
      </c>
      <c r="AR1282" s="14">
        <f t="shared" si="817"/>
        <v>1</v>
      </c>
      <c r="AS1282" s="13">
        <f t="shared" si="818"/>
        <v>0</v>
      </c>
      <c r="AT1282" s="14"/>
      <c r="AU1282" s="13">
        <f t="shared" si="819"/>
        <v>0</v>
      </c>
      <c r="AV1282" s="14">
        <f t="shared" si="820"/>
        <v>0</v>
      </c>
      <c r="AW1282" s="13">
        <f t="shared" si="821"/>
        <v>0</v>
      </c>
      <c r="AX1282" s="14">
        <f t="shared" si="822"/>
        <v>0</v>
      </c>
      <c r="AY1282" s="13">
        <f t="shared" si="823"/>
        <v>0</v>
      </c>
      <c r="AZ1282" s="14"/>
      <c r="BA1282" s="13">
        <f t="shared" si="824"/>
        <v>0</v>
      </c>
      <c r="BB1282" s="14">
        <f t="shared" si="825"/>
        <v>0</v>
      </c>
      <c r="BC1282" s="13">
        <f t="shared" si="826"/>
        <v>0</v>
      </c>
      <c r="BD1282" s="14">
        <f t="shared" si="827"/>
        <v>0</v>
      </c>
      <c r="BE1282" s="13">
        <f t="shared" si="828"/>
        <v>0</v>
      </c>
    </row>
    <row r="1283" spans="1:57" x14ac:dyDescent="0.25">
      <c r="A1283" s="23">
        <f t="shared" si="829"/>
        <v>25.570416666666212</v>
      </c>
      <c r="B1283" s="8"/>
      <c r="C1283" t="s">
        <v>11</v>
      </c>
      <c r="E1283" t="s">
        <v>11</v>
      </c>
      <c r="F1283" s="10"/>
      <c r="G1283" s="10" t="s">
        <v>14</v>
      </c>
      <c r="H1283" s="10"/>
      <c r="I1283" s="32"/>
      <c r="J1283" t="s">
        <v>11</v>
      </c>
      <c r="K1283" s="13">
        <f t="shared" si="789"/>
        <v>0</v>
      </c>
      <c r="L1283" s="14">
        <f t="shared" si="803"/>
        <v>0</v>
      </c>
      <c r="M1283" s="13">
        <f t="shared" si="790"/>
        <v>0</v>
      </c>
      <c r="N1283" s="14">
        <f t="shared" si="804"/>
        <v>0</v>
      </c>
      <c r="O1283" s="13">
        <f t="shared" si="791"/>
        <v>0</v>
      </c>
      <c r="P1283" s="14"/>
      <c r="Q1283" s="13">
        <f t="shared" si="792"/>
        <v>0</v>
      </c>
      <c r="R1283" s="14">
        <f t="shared" si="805"/>
        <v>0</v>
      </c>
      <c r="S1283" s="13">
        <f t="shared" si="830"/>
        <v>0</v>
      </c>
      <c r="T1283" s="14">
        <f t="shared" si="806"/>
        <v>0</v>
      </c>
      <c r="U1283" s="13">
        <f t="shared" si="794"/>
        <v>0</v>
      </c>
      <c r="V1283" s="14"/>
      <c r="W1283" s="13">
        <f t="shared" si="795"/>
        <v>0</v>
      </c>
      <c r="X1283" s="14">
        <f t="shared" si="807"/>
        <v>0</v>
      </c>
      <c r="Y1283" s="13">
        <f t="shared" si="796"/>
        <v>0</v>
      </c>
      <c r="Z1283" s="14">
        <f t="shared" si="808"/>
        <v>0</v>
      </c>
      <c r="AA1283" s="13">
        <f t="shared" si="797"/>
        <v>0</v>
      </c>
      <c r="AB1283" s="14"/>
      <c r="AC1283" s="13">
        <f t="shared" si="798"/>
        <v>0</v>
      </c>
      <c r="AD1283" s="14">
        <f t="shared" si="809"/>
        <v>0</v>
      </c>
      <c r="AE1283" s="13">
        <f t="shared" si="831"/>
        <v>0</v>
      </c>
      <c r="AF1283" s="14">
        <f t="shared" si="810"/>
        <v>0</v>
      </c>
      <c r="AG1283" s="13">
        <f t="shared" si="800"/>
        <v>0</v>
      </c>
      <c r="AH1283" s="14"/>
      <c r="AI1283" s="13">
        <f t="shared" si="832"/>
        <v>0</v>
      </c>
      <c r="AJ1283" s="14">
        <f t="shared" si="811"/>
        <v>0</v>
      </c>
      <c r="AK1283" s="13">
        <f t="shared" si="802"/>
        <v>0</v>
      </c>
      <c r="AL1283" s="14">
        <f t="shared" si="812"/>
        <v>0</v>
      </c>
      <c r="AM1283" s="13">
        <f t="shared" si="813"/>
        <v>1.9999999999999574E-2</v>
      </c>
      <c r="AN1283" s="14"/>
      <c r="AO1283" s="13">
        <f t="shared" si="814"/>
        <v>0</v>
      </c>
      <c r="AP1283" s="14">
        <f t="shared" si="815"/>
        <v>0</v>
      </c>
      <c r="AQ1283" s="13">
        <f t="shared" si="816"/>
        <v>0</v>
      </c>
      <c r="AR1283" s="14">
        <f t="shared" si="817"/>
        <v>0</v>
      </c>
      <c r="AS1283" s="13">
        <f t="shared" si="818"/>
        <v>0</v>
      </c>
      <c r="AT1283" s="14"/>
      <c r="AU1283" s="13">
        <f t="shared" si="819"/>
        <v>0</v>
      </c>
      <c r="AV1283" s="14">
        <f t="shared" si="820"/>
        <v>0</v>
      </c>
      <c r="AW1283" s="13">
        <f t="shared" si="821"/>
        <v>0</v>
      </c>
      <c r="AX1283" s="14">
        <f t="shared" si="822"/>
        <v>0</v>
      </c>
      <c r="AY1283" s="13">
        <f t="shared" si="823"/>
        <v>0</v>
      </c>
      <c r="AZ1283" s="14"/>
      <c r="BA1283" s="13">
        <f t="shared" si="824"/>
        <v>0</v>
      </c>
      <c r="BB1283" s="14">
        <f t="shared" si="825"/>
        <v>0</v>
      </c>
      <c r="BC1283" s="13">
        <f t="shared" si="826"/>
        <v>0</v>
      </c>
      <c r="BD1283" s="14">
        <f t="shared" si="827"/>
        <v>0</v>
      </c>
      <c r="BE1283" s="13">
        <f t="shared" si="828"/>
        <v>0</v>
      </c>
    </row>
    <row r="1284" spans="1:57" x14ac:dyDescent="0.25">
      <c r="A1284" s="23">
        <f t="shared" si="829"/>
        <v>25.590416666666211</v>
      </c>
      <c r="B1284" s="8"/>
      <c r="C1284" t="s">
        <v>11</v>
      </c>
      <c r="E1284" t="s">
        <v>11</v>
      </c>
      <c r="F1284" s="10"/>
      <c r="G1284" s="10" t="s">
        <v>14</v>
      </c>
      <c r="H1284" s="10"/>
      <c r="I1284" s="32"/>
      <c r="J1284" t="s">
        <v>11</v>
      </c>
      <c r="K1284" s="13">
        <f t="shared" si="789"/>
        <v>0</v>
      </c>
      <c r="L1284" s="14">
        <f t="shared" si="803"/>
        <v>0</v>
      </c>
      <c r="M1284" s="13">
        <f t="shared" si="790"/>
        <v>0</v>
      </c>
      <c r="N1284" s="14">
        <f t="shared" si="804"/>
        <v>0</v>
      </c>
      <c r="O1284" s="13">
        <f t="shared" si="791"/>
        <v>0</v>
      </c>
      <c r="P1284" s="14"/>
      <c r="Q1284" s="13">
        <f t="shared" si="792"/>
        <v>0</v>
      </c>
      <c r="R1284" s="14">
        <f t="shared" si="805"/>
        <v>0</v>
      </c>
      <c r="S1284" s="13">
        <f t="shared" si="830"/>
        <v>0</v>
      </c>
      <c r="T1284" s="14">
        <f t="shared" si="806"/>
        <v>0</v>
      </c>
      <c r="U1284" s="13">
        <f t="shared" si="794"/>
        <v>0</v>
      </c>
      <c r="V1284" s="14"/>
      <c r="W1284" s="13">
        <f t="shared" si="795"/>
        <v>0</v>
      </c>
      <c r="X1284" s="14">
        <f t="shared" si="807"/>
        <v>0</v>
      </c>
      <c r="Y1284" s="13">
        <f t="shared" si="796"/>
        <v>0</v>
      </c>
      <c r="Z1284" s="14">
        <f t="shared" si="808"/>
        <v>0</v>
      </c>
      <c r="AA1284" s="13">
        <f t="shared" si="797"/>
        <v>0</v>
      </c>
      <c r="AB1284" s="14"/>
      <c r="AC1284" s="13">
        <f t="shared" si="798"/>
        <v>0</v>
      </c>
      <c r="AD1284" s="14">
        <f t="shared" si="809"/>
        <v>0</v>
      </c>
      <c r="AE1284" s="13">
        <f t="shared" si="831"/>
        <v>0</v>
      </c>
      <c r="AF1284" s="14">
        <f t="shared" si="810"/>
        <v>0</v>
      </c>
      <c r="AG1284" s="13">
        <f t="shared" si="800"/>
        <v>0</v>
      </c>
      <c r="AH1284" s="14"/>
      <c r="AI1284" s="13">
        <f t="shared" si="832"/>
        <v>0</v>
      </c>
      <c r="AJ1284" s="14">
        <f t="shared" si="811"/>
        <v>0</v>
      </c>
      <c r="AK1284" s="13">
        <f t="shared" si="802"/>
        <v>0</v>
      </c>
      <c r="AL1284" s="14">
        <f t="shared" si="812"/>
        <v>0</v>
      </c>
      <c r="AM1284" s="13">
        <f t="shared" si="813"/>
        <v>1.9999999999999574E-2</v>
      </c>
      <c r="AN1284" s="14"/>
      <c r="AO1284" s="13">
        <f t="shared" si="814"/>
        <v>0</v>
      </c>
      <c r="AP1284" s="14">
        <f t="shared" si="815"/>
        <v>0</v>
      </c>
      <c r="AQ1284" s="13">
        <f t="shared" si="816"/>
        <v>0</v>
      </c>
      <c r="AR1284" s="14">
        <f t="shared" si="817"/>
        <v>0</v>
      </c>
      <c r="AS1284" s="13">
        <f t="shared" si="818"/>
        <v>0</v>
      </c>
      <c r="AT1284" s="14"/>
      <c r="AU1284" s="13">
        <f t="shared" si="819"/>
        <v>0</v>
      </c>
      <c r="AV1284" s="14">
        <f t="shared" si="820"/>
        <v>0</v>
      </c>
      <c r="AW1284" s="13">
        <f t="shared" si="821"/>
        <v>0</v>
      </c>
      <c r="AX1284" s="14">
        <f t="shared" si="822"/>
        <v>0</v>
      </c>
      <c r="AY1284" s="13">
        <f t="shared" si="823"/>
        <v>0</v>
      </c>
      <c r="AZ1284" s="14"/>
      <c r="BA1284" s="13">
        <f t="shared" si="824"/>
        <v>0</v>
      </c>
      <c r="BB1284" s="14">
        <f t="shared" si="825"/>
        <v>0</v>
      </c>
      <c r="BC1284" s="13">
        <f t="shared" si="826"/>
        <v>0</v>
      </c>
      <c r="BD1284" s="14">
        <f t="shared" si="827"/>
        <v>0</v>
      </c>
      <c r="BE1284" s="13">
        <f t="shared" si="828"/>
        <v>0</v>
      </c>
    </row>
    <row r="1285" spans="1:57" x14ac:dyDescent="0.25">
      <c r="A1285" s="23">
        <f t="shared" si="829"/>
        <v>25.610416666666211</v>
      </c>
      <c r="B1285" s="8" t="s">
        <v>10</v>
      </c>
      <c r="C1285" t="s">
        <v>11</v>
      </c>
      <c r="E1285" t="s">
        <v>11</v>
      </c>
      <c r="F1285" s="10" t="s">
        <v>14</v>
      </c>
      <c r="G1285" s="10" t="s">
        <v>14</v>
      </c>
      <c r="H1285" s="10"/>
      <c r="I1285" s="32"/>
      <c r="J1285" t="s">
        <v>11</v>
      </c>
      <c r="K1285" s="13">
        <f t="shared" ref="K1285:K1348" si="833">IF(B1285="Line 1 Fails",A1285,0)</f>
        <v>0</v>
      </c>
      <c r="L1285" s="14">
        <f t="shared" si="803"/>
        <v>0</v>
      </c>
      <c r="M1285" s="13">
        <f t="shared" ref="M1285:M1348" si="834">IF(B1285="Line 1 repd.",A1285,0)</f>
        <v>0</v>
      </c>
      <c r="N1285" s="14">
        <f t="shared" si="804"/>
        <v>0</v>
      </c>
      <c r="O1285" s="13">
        <f t="shared" ref="O1285:O1348" si="835">IF(C1285="Dn(waiting)",A1286-A1285,0)</f>
        <v>0</v>
      </c>
      <c r="P1285" s="14"/>
      <c r="Q1285" s="13">
        <f t="shared" ref="Q1285:Q1348" si="836">IF(B1285="Line 2 Fails",A1285,0)</f>
        <v>0</v>
      </c>
      <c r="R1285" s="14">
        <f t="shared" si="805"/>
        <v>0</v>
      </c>
      <c r="S1285" s="13">
        <f t="shared" si="830"/>
        <v>0</v>
      </c>
      <c r="T1285" s="14">
        <f t="shared" si="806"/>
        <v>0</v>
      </c>
      <c r="U1285" s="13">
        <f t="shared" ref="U1285:U1348" si="837">IF(D1285="Dn(waiting)",A1286-A1285,0)</f>
        <v>0</v>
      </c>
      <c r="V1285" s="14"/>
      <c r="W1285" s="13">
        <f t="shared" ref="W1285:W1348" si="838">IF(B1285="Line 3 Fails",A1285,0)</f>
        <v>0</v>
      </c>
      <c r="X1285" s="14">
        <f t="shared" si="807"/>
        <v>0</v>
      </c>
      <c r="Y1285" s="13">
        <f t="shared" ref="Y1285:Y1348" si="839">IF(B1285="Line 3 repd.",A1285,0)</f>
        <v>0</v>
      </c>
      <c r="Z1285" s="14">
        <f t="shared" si="808"/>
        <v>0</v>
      </c>
      <c r="AA1285" s="13">
        <f t="shared" ref="AA1285:AA1348" si="840">IF(E1285="Dn(waiting)",A1286-A1285,0)</f>
        <v>0</v>
      </c>
      <c r="AB1285" s="14"/>
      <c r="AC1285" s="13">
        <f t="shared" ref="AC1285:AC1346" si="841">IF(B1285="Line 4 Fails",A1285,0)</f>
        <v>25.610416666666211</v>
      </c>
      <c r="AD1285" s="14">
        <f t="shared" si="809"/>
        <v>1</v>
      </c>
      <c r="AE1285" s="13">
        <f t="shared" si="831"/>
        <v>0</v>
      </c>
      <c r="AF1285" s="14">
        <f t="shared" si="810"/>
        <v>0</v>
      </c>
      <c r="AG1285" s="13">
        <f t="shared" ref="AG1285:AG1348" si="842">IF(F1285="Dn(waiting)",A1286-A1285,0)</f>
        <v>1.9999999999999574E-2</v>
      </c>
      <c r="AH1285" s="14"/>
      <c r="AI1285" s="13">
        <f t="shared" si="832"/>
        <v>0</v>
      </c>
      <c r="AJ1285" s="14">
        <f t="shared" si="811"/>
        <v>0</v>
      </c>
      <c r="AK1285" s="13">
        <f t="shared" ref="AK1285:AK1348" si="843">IF(B1285="Line 5 repd.",A1285,0)</f>
        <v>0</v>
      </c>
      <c r="AL1285" s="14">
        <f t="shared" si="812"/>
        <v>0</v>
      </c>
      <c r="AM1285" s="13">
        <f t="shared" si="813"/>
        <v>1.9999999999999574E-2</v>
      </c>
      <c r="AN1285" s="14"/>
      <c r="AO1285" s="13">
        <f t="shared" si="814"/>
        <v>0</v>
      </c>
      <c r="AP1285" s="14">
        <f t="shared" si="815"/>
        <v>0</v>
      </c>
      <c r="AQ1285" s="13">
        <f t="shared" si="816"/>
        <v>0</v>
      </c>
      <c r="AR1285" s="14">
        <f t="shared" si="817"/>
        <v>0</v>
      </c>
      <c r="AS1285" s="13">
        <f t="shared" si="818"/>
        <v>0</v>
      </c>
      <c r="AT1285" s="14"/>
      <c r="AU1285" s="13">
        <f t="shared" si="819"/>
        <v>0</v>
      </c>
      <c r="AV1285" s="14">
        <f t="shared" si="820"/>
        <v>0</v>
      </c>
      <c r="AW1285" s="13">
        <f t="shared" si="821"/>
        <v>0</v>
      </c>
      <c r="AX1285" s="14">
        <f t="shared" si="822"/>
        <v>0</v>
      </c>
      <c r="AY1285" s="13">
        <f t="shared" si="823"/>
        <v>0</v>
      </c>
      <c r="AZ1285" s="14"/>
      <c r="BA1285" s="13">
        <f t="shared" si="824"/>
        <v>0</v>
      </c>
      <c r="BB1285" s="14">
        <f t="shared" si="825"/>
        <v>0</v>
      </c>
      <c r="BC1285" s="13">
        <f t="shared" si="826"/>
        <v>0</v>
      </c>
      <c r="BD1285" s="14">
        <f t="shared" si="827"/>
        <v>0</v>
      </c>
      <c r="BE1285" s="13">
        <f t="shared" si="828"/>
        <v>0</v>
      </c>
    </row>
    <row r="1286" spans="1:57" x14ac:dyDescent="0.25">
      <c r="A1286" s="23">
        <f t="shared" si="829"/>
        <v>25.630416666666211</v>
      </c>
      <c r="B1286" s="8" t="s">
        <v>67</v>
      </c>
      <c r="C1286" t="s">
        <v>11</v>
      </c>
      <c r="D1286" s="11"/>
      <c r="E1286" t="s">
        <v>11</v>
      </c>
      <c r="F1286" s="10" t="s">
        <v>14</v>
      </c>
      <c r="G1286" s="10" t="s">
        <v>14</v>
      </c>
      <c r="I1286" s="10" t="s">
        <v>14</v>
      </c>
      <c r="J1286" t="s">
        <v>11</v>
      </c>
      <c r="K1286" s="13">
        <f t="shared" si="833"/>
        <v>0</v>
      </c>
      <c r="L1286" s="14">
        <f t="shared" ref="L1286:L1349" si="844">IF(K1286&gt;0,1,0)</f>
        <v>0</v>
      </c>
      <c r="M1286" s="13">
        <f t="shared" si="834"/>
        <v>0</v>
      </c>
      <c r="N1286" s="14">
        <f t="shared" ref="N1286:N1349" si="845">IF(M1286&gt;0,1,0)</f>
        <v>0</v>
      </c>
      <c r="O1286" s="13">
        <f t="shared" si="835"/>
        <v>0</v>
      </c>
      <c r="P1286" s="14"/>
      <c r="Q1286" s="13">
        <f t="shared" si="836"/>
        <v>0</v>
      </c>
      <c r="R1286" s="14">
        <f t="shared" ref="R1286:R1349" si="846">IF(Q1286&gt;0,1,0)</f>
        <v>0</v>
      </c>
      <c r="S1286" s="13">
        <f t="shared" si="830"/>
        <v>0</v>
      </c>
      <c r="T1286" s="14">
        <f t="shared" ref="T1286:T1349" si="847">IF(S1286&gt;0,1,0)</f>
        <v>0</v>
      </c>
      <c r="U1286" s="13">
        <f t="shared" si="837"/>
        <v>0</v>
      </c>
      <c r="V1286" s="14"/>
      <c r="W1286" s="13">
        <f t="shared" si="838"/>
        <v>0</v>
      </c>
      <c r="X1286" s="14">
        <f t="shared" ref="X1286:X1349" si="848">IF(W1286&gt;0,1,0)</f>
        <v>0</v>
      </c>
      <c r="Y1286" s="13">
        <f t="shared" si="839"/>
        <v>0</v>
      </c>
      <c r="Z1286" s="14">
        <f t="shared" ref="Z1286:Z1349" si="849">IF(Y1286&gt;0,1,0)</f>
        <v>0</v>
      </c>
      <c r="AA1286" s="13">
        <f t="shared" si="840"/>
        <v>0</v>
      </c>
      <c r="AB1286" s="14"/>
      <c r="AC1286" s="13">
        <f t="shared" si="841"/>
        <v>0</v>
      </c>
      <c r="AD1286" s="14">
        <f t="shared" ref="AD1286:AD1349" si="850">IF(AC1286&gt;0,1,0)</f>
        <v>0</v>
      </c>
      <c r="AE1286" s="13">
        <f t="shared" si="831"/>
        <v>0</v>
      </c>
      <c r="AF1286" s="14">
        <f t="shared" ref="AF1286:AF1349" si="851">IF(AE1286&gt;0,1,0)</f>
        <v>0</v>
      </c>
      <c r="AG1286" s="13">
        <f t="shared" si="842"/>
        <v>1.9999999999999574E-2</v>
      </c>
      <c r="AH1286" s="14"/>
      <c r="AI1286" s="13">
        <f t="shared" si="832"/>
        <v>0</v>
      </c>
      <c r="AJ1286" s="14">
        <f t="shared" ref="AJ1286:AJ1349" si="852">IF(AI1286&gt;0,1,0)</f>
        <v>0</v>
      </c>
      <c r="AK1286" s="13">
        <f t="shared" si="843"/>
        <v>0</v>
      </c>
      <c r="AL1286" s="14">
        <f t="shared" ref="AL1286:AL1349" si="853">IF(AK1286&gt;0,1,0)</f>
        <v>0</v>
      </c>
      <c r="AM1286" s="13">
        <f t="shared" ref="AM1286:AM1349" si="854">IF(G1286="Dn(waiting)",A1287-A1286,0)</f>
        <v>1.9999999999999574E-2</v>
      </c>
      <c r="AN1286" s="14"/>
      <c r="AO1286" s="13">
        <f t="shared" ref="AO1286:AO1349" si="855">IF(B1286="Line 6 Fails",A1286,0)</f>
        <v>0</v>
      </c>
      <c r="AP1286" s="14">
        <f t="shared" ref="AP1286:AP1349" si="856">IF(AO1286&gt;0,1,0)</f>
        <v>0</v>
      </c>
      <c r="AQ1286" s="13">
        <f t="shared" ref="AQ1286:AQ1349" si="857">IF(B1286="Line 6 repd.",A1286,0)</f>
        <v>0</v>
      </c>
      <c r="AR1286" s="14">
        <f t="shared" ref="AR1286:AR1349" si="858">IF(AQ1286&gt;0,1,0)</f>
        <v>0</v>
      </c>
      <c r="AS1286" s="13">
        <f t="shared" ref="AS1286:AS1349" si="859">IF(H1286="Dn(waiting)",A1287-A1286,0)</f>
        <v>0</v>
      </c>
      <c r="AT1286" s="14"/>
      <c r="AU1286" s="13">
        <f t="shared" ref="AU1286:AU1349" si="860">IF(B1286="Line 7 Fails",A1286,0)</f>
        <v>25.630416666666211</v>
      </c>
      <c r="AV1286" s="14">
        <f t="shared" ref="AV1286:AV1349" si="861">IF(AU1286&gt;0,1,0)</f>
        <v>1</v>
      </c>
      <c r="AW1286" s="13">
        <f t="shared" ref="AW1286:AW1349" si="862">IF(B1286="Line 7 repd.",A1286,0)</f>
        <v>0</v>
      </c>
      <c r="AX1286" s="14">
        <f t="shared" ref="AX1286:AX1349" si="863">IF(AW1286&gt;0,1,0)</f>
        <v>0</v>
      </c>
      <c r="AY1286" s="13">
        <f t="shared" ref="AY1286:AY1349" si="864">IF(J1286="Dn(waiting)",A1287-A1286,0)</f>
        <v>0</v>
      </c>
      <c r="AZ1286" s="14"/>
      <c r="BA1286" s="13">
        <f t="shared" ref="BA1286:BA1349" si="865">IF(B1286="Line 8 Fails",A1286,0)</f>
        <v>0</v>
      </c>
      <c r="BB1286" s="14">
        <f t="shared" ref="BB1286:BB1349" si="866">IF(BA1286&gt;0,1,0)</f>
        <v>0</v>
      </c>
      <c r="BC1286" s="13">
        <f t="shared" ref="BC1286:BC1349" si="867">IF(B1286="Line 8 repd.",A1286,0)</f>
        <v>0</v>
      </c>
      <c r="BD1286" s="14">
        <f t="shared" ref="BD1286:BD1349" si="868">IF(BC1286&gt;0,1,0)</f>
        <v>0</v>
      </c>
      <c r="BE1286" s="13">
        <f t="shared" ref="BE1286:BE1349" si="869">IF(J1286="Dn(waiting)",A1287-A1286,0)</f>
        <v>0</v>
      </c>
    </row>
    <row r="1287" spans="1:57" x14ac:dyDescent="0.25">
      <c r="A1287" s="23">
        <f t="shared" ref="A1287:A1350" si="870">A1286+0.02</f>
        <v>25.65041666666621</v>
      </c>
      <c r="B1287" s="8" t="s">
        <v>18</v>
      </c>
      <c r="C1287" t="s">
        <v>11</v>
      </c>
      <c r="D1287" s="10"/>
      <c r="E1287" s="11" t="s">
        <v>20</v>
      </c>
      <c r="F1287" s="10" t="s">
        <v>14</v>
      </c>
      <c r="G1287" t="s">
        <v>11</v>
      </c>
      <c r="I1287" s="10" t="s">
        <v>14</v>
      </c>
      <c r="J1287" t="s">
        <v>11</v>
      </c>
      <c r="K1287" s="13">
        <f t="shared" si="833"/>
        <v>0</v>
      </c>
      <c r="L1287" s="14">
        <f t="shared" si="844"/>
        <v>0</v>
      </c>
      <c r="M1287" s="13">
        <f t="shared" si="834"/>
        <v>0</v>
      </c>
      <c r="N1287" s="14">
        <f t="shared" si="845"/>
        <v>0</v>
      </c>
      <c r="O1287" s="13">
        <f t="shared" si="835"/>
        <v>0</v>
      </c>
      <c r="P1287" s="14"/>
      <c r="Q1287" s="13">
        <f t="shared" si="836"/>
        <v>0</v>
      </c>
      <c r="R1287" s="14">
        <f t="shared" si="846"/>
        <v>0</v>
      </c>
      <c r="S1287" s="13">
        <f t="shared" si="830"/>
        <v>0</v>
      </c>
      <c r="T1287" s="14">
        <f t="shared" si="847"/>
        <v>0</v>
      </c>
      <c r="U1287" s="13">
        <f t="shared" si="837"/>
        <v>0</v>
      </c>
      <c r="V1287" s="14"/>
      <c r="W1287" s="13">
        <f t="shared" si="838"/>
        <v>0</v>
      </c>
      <c r="X1287" s="14">
        <f t="shared" si="848"/>
        <v>0</v>
      </c>
      <c r="Y1287" s="13">
        <f t="shared" si="839"/>
        <v>25.65041666666621</v>
      </c>
      <c r="Z1287" s="14">
        <f t="shared" si="849"/>
        <v>1</v>
      </c>
      <c r="AA1287" s="13">
        <f t="shared" si="840"/>
        <v>0</v>
      </c>
      <c r="AB1287" s="14"/>
      <c r="AC1287" s="13">
        <f t="shared" si="841"/>
        <v>0</v>
      </c>
      <c r="AD1287" s="14">
        <f t="shared" si="850"/>
        <v>0</v>
      </c>
      <c r="AE1287" s="13">
        <f t="shared" si="831"/>
        <v>0</v>
      </c>
      <c r="AF1287" s="14">
        <f t="shared" si="851"/>
        <v>0</v>
      </c>
      <c r="AG1287" s="13">
        <f t="shared" si="842"/>
        <v>1.9999999999999574E-2</v>
      </c>
      <c r="AH1287" s="14"/>
      <c r="AI1287" s="13">
        <f t="shared" si="832"/>
        <v>0</v>
      </c>
      <c r="AJ1287" s="14">
        <f t="shared" si="852"/>
        <v>0</v>
      </c>
      <c r="AK1287" s="13">
        <f t="shared" si="843"/>
        <v>0</v>
      </c>
      <c r="AL1287" s="14">
        <f t="shared" si="853"/>
        <v>0</v>
      </c>
      <c r="AM1287" s="13">
        <f t="shared" si="854"/>
        <v>0</v>
      </c>
      <c r="AN1287" s="14"/>
      <c r="AO1287" s="13">
        <f t="shared" si="855"/>
        <v>0</v>
      </c>
      <c r="AP1287" s="14">
        <f t="shared" si="856"/>
        <v>0</v>
      </c>
      <c r="AQ1287" s="13">
        <f t="shared" si="857"/>
        <v>0</v>
      </c>
      <c r="AR1287" s="14">
        <f t="shared" si="858"/>
        <v>0</v>
      </c>
      <c r="AS1287" s="13">
        <f t="shared" si="859"/>
        <v>0</v>
      </c>
      <c r="AT1287" s="14"/>
      <c r="AU1287" s="13">
        <f t="shared" si="860"/>
        <v>0</v>
      </c>
      <c r="AV1287" s="14">
        <f t="shared" si="861"/>
        <v>0</v>
      </c>
      <c r="AW1287" s="13">
        <f t="shared" si="862"/>
        <v>0</v>
      </c>
      <c r="AX1287" s="14">
        <f t="shared" si="863"/>
        <v>0</v>
      </c>
      <c r="AY1287" s="13">
        <f t="shared" si="864"/>
        <v>0</v>
      </c>
      <c r="AZ1287" s="14"/>
      <c r="BA1287" s="13">
        <f t="shared" si="865"/>
        <v>0</v>
      </c>
      <c r="BB1287" s="14">
        <f t="shared" si="866"/>
        <v>0</v>
      </c>
      <c r="BC1287" s="13">
        <f t="shared" si="867"/>
        <v>0</v>
      </c>
      <c r="BD1287" s="14">
        <f t="shared" si="868"/>
        <v>0</v>
      </c>
      <c r="BE1287" s="13">
        <f t="shared" si="869"/>
        <v>0</v>
      </c>
    </row>
    <row r="1288" spans="1:57" x14ac:dyDescent="0.25">
      <c r="A1288" s="23">
        <f t="shared" si="870"/>
        <v>25.67041666666621</v>
      </c>
      <c r="B1288" s="8"/>
      <c r="C1288" t="s">
        <v>11</v>
      </c>
      <c r="D1288" s="10"/>
      <c r="E1288" s="10"/>
      <c r="F1288" s="10" t="s">
        <v>14</v>
      </c>
      <c r="G1288" t="s">
        <v>11</v>
      </c>
      <c r="I1288" s="10" t="s">
        <v>14</v>
      </c>
      <c r="J1288" t="s">
        <v>11</v>
      </c>
      <c r="K1288" s="13">
        <f t="shared" si="833"/>
        <v>0</v>
      </c>
      <c r="L1288" s="14">
        <f t="shared" si="844"/>
        <v>0</v>
      </c>
      <c r="M1288" s="13">
        <f t="shared" si="834"/>
        <v>0</v>
      </c>
      <c r="N1288" s="14">
        <f t="shared" si="845"/>
        <v>0</v>
      </c>
      <c r="O1288" s="13">
        <f t="shared" si="835"/>
        <v>0</v>
      </c>
      <c r="P1288" s="14"/>
      <c r="Q1288" s="13">
        <f t="shared" si="836"/>
        <v>0</v>
      </c>
      <c r="R1288" s="14">
        <f t="shared" si="846"/>
        <v>0</v>
      </c>
      <c r="S1288" s="13">
        <f t="shared" si="830"/>
        <v>0</v>
      </c>
      <c r="T1288" s="14">
        <f t="shared" si="847"/>
        <v>0</v>
      </c>
      <c r="U1288" s="13">
        <f t="shared" si="837"/>
        <v>0</v>
      </c>
      <c r="V1288" s="14"/>
      <c r="W1288" s="13">
        <f t="shared" si="838"/>
        <v>0</v>
      </c>
      <c r="X1288" s="14">
        <f t="shared" si="848"/>
        <v>0</v>
      </c>
      <c r="Y1288" s="13">
        <f t="shared" si="839"/>
        <v>0</v>
      </c>
      <c r="Z1288" s="14">
        <f t="shared" si="849"/>
        <v>0</v>
      </c>
      <c r="AA1288" s="13">
        <f t="shared" si="840"/>
        <v>0</v>
      </c>
      <c r="AB1288" s="14"/>
      <c r="AC1288" s="13">
        <f t="shared" si="841"/>
        <v>0</v>
      </c>
      <c r="AD1288" s="14">
        <f t="shared" si="850"/>
        <v>0</v>
      </c>
      <c r="AE1288" s="13">
        <f t="shared" si="831"/>
        <v>0</v>
      </c>
      <c r="AF1288" s="14">
        <f t="shared" si="851"/>
        <v>0</v>
      </c>
      <c r="AG1288" s="13">
        <f t="shared" si="842"/>
        <v>1.9999999999999574E-2</v>
      </c>
      <c r="AH1288" s="14"/>
      <c r="AI1288" s="13">
        <f t="shared" si="832"/>
        <v>0</v>
      </c>
      <c r="AJ1288" s="14">
        <f t="shared" si="852"/>
        <v>0</v>
      </c>
      <c r="AK1288" s="13">
        <f t="shared" si="843"/>
        <v>0</v>
      </c>
      <c r="AL1288" s="14">
        <f t="shared" si="853"/>
        <v>0</v>
      </c>
      <c r="AM1288" s="13">
        <f t="shared" si="854"/>
        <v>0</v>
      </c>
      <c r="AN1288" s="14"/>
      <c r="AO1288" s="13">
        <f t="shared" si="855"/>
        <v>0</v>
      </c>
      <c r="AP1288" s="14">
        <f t="shared" si="856"/>
        <v>0</v>
      </c>
      <c r="AQ1288" s="13">
        <f t="shared" si="857"/>
        <v>0</v>
      </c>
      <c r="AR1288" s="14">
        <f t="shared" si="858"/>
        <v>0</v>
      </c>
      <c r="AS1288" s="13">
        <f t="shared" si="859"/>
        <v>0</v>
      </c>
      <c r="AT1288" s="14"/>
      <c r="AU1288" s="13">
        <f t="shared" si="860"/>
        <v>0</v>
      </c>
      <c r="AV1288" s="14">
        <f t="shared" si="861"/>
        <v>0</v>
      </c>
      <c r="AW1288" s="13">
        <f t="shared" si="862"/>
        <v>0</v>
      </c>
      <c r="AX1288" s="14">
        <f t="shared" si="863"/>
        <v>0</v>
      </c>
      <c r="AY1288" s="13">
        <f t="shared" si="864"/>
        <v>0</v>
      </c>
      <c r="AZ1288" s="14"/>
      <c r="BA1288" s="13">
        <f t="shared" si="865"/>
        <v>0</v>
      </c>
      <c r="BB1288" s="14">
        <f t="shared" si="866"/>
        <v>0</v>
      </c>
      <c r="BC1288" s="13">
        <f t="shared" si="867"/>
        <v>0</v>
      </c>
      <c r="BD1288" s="14">
        <f t="shared" si="868"/>
        <v>0</v>
      </c>
      <c r="BE1288" s="13">
        <f t="shared" si="869"/>
        <v>0</v>
      </c>
    </row>
    <row r="1289" spans="1:57" x14ac:dyDescent="0.25">
      <c r="A1289" s="23">
        <f t="shared" si="870"/>
        <v>25.690416666666209</v>
      </c>
      <c r="B1289" s="8"/>
      <c r="C1289" t="s">
        <v>11</v>
      </c>
      <c r="D1289" s="10"/>
      <c r="E1289" s="10"/>
      <c r="F1289" s="10" t="s">
        <v>14</v>
      </c>
      <c r="G1289" t="s">
        <v>11</v>
      </c>
      <c r="I1289" s="10" t="s">
        <v>14</v>
      </c>
      <c r="J1289" t="s">
        <v>11</v>
      </c>
      <c r="K1289" s="13">
        <f t="shared" si="833"/>
        <v>0</v>
      </c>
      <c r="L1289" s="14">
        <f t="shared" si="844"/>
        <v>0</v>
      </c>
      <c r="M1289" s="13">
        <f t="shared" si="834"/>
        <v>0</v>
      </c>
      <c r="N1289" s="14">
        <f t="shared" si="845"/>
        <v>0</v>
      </c>
      <c r="O1289" s="13">
        <f t="shared" si="835"/>
        <v>0</v>
      </c>
      <c r="P1289" s="14"/>
      <c r="Q1289" s="13">
        <f t="shared" si="836"/>
        <v>0</v>
      </c>
      <c r="R1289" s="14">
        <f t="shared" si="846"/>
        <v>0</v>
      </c>
      <c r="S1289" s="13">
        <f t="shared" si="830"/>
        <v>0</v>
      </c>
      <c r="T1289" s="14">
        <f t="shared" si="847"/>
        <v>0</v>
      </c>
      <c r="U1289" s="13">
        <f t="shared" si="837"/>
        <v>0</v>
      </c>
      <c r="V1289" s="14"/>
      <c r="W1289" s="13">
        <f t="shared" si="838"/>
        <v>0</v>
      </c>
      <c r="X1289" s="14">
        <f t="shared" si="848"/>
        <v>0</v>
      </c>
      <c r="Y1289" s="13">
        <f t="shared" si="839"/>
        <v>0</v>
      </c>
      <c r="Z1289" s="14">
        <f t="shared" si="849"/>
        <v>0</v>
      </c>
      <c r="AA1289" s="13">
        <f t="shared" si="840"/>
        <v>0</v>
      </c>
      <c r="AB1289" s="14"/>
      <c r="AC1289" s="13">
        <f t="shared" si="841"/>
        <v>0</v>
      </c>
      <c r="AD1289" s="14">
        <f t="shared" si="850"/>
        <v>0</v>
      </c>
      <c r="AE1289" s="13">
        <f t="shared" si="831"/>
        <v>0</v>
      </c>
      <c r="AF1289" s="14">
        <f t="shared" si="851"/>
        <v>0</v>
      </c>
      <c r="AG1289" s="13">
        <f t="shared" si="842"/>
        <v>1.9999999999999574E-2</v>
      </c>
      <c r="AH1289" s="14"/>
      <c r="AI1289" s="13">
        <f t="shared" si="832"/>
        <v>0</v>
      </c>
      <c r="AJ1289" s="14">
        <f t="shared" si="852"/>
        <v>0</v>
      </c>
      <c r="AK1289" s="13">
        <f t="shared" si="843"/>
        <v>0</v>
      </c>
      <c r="AL1289" s="14">
        <f t="shared" si="853"/>
        <v>0</v>
      </c>
      <c r="AM1289" s="13">
        <f t="shared" si="854"/>
        <v>0</v>
      </c>
      <c r="AN1289" s="14"/>
      <c r="AO1289" s="13">
        <f t="shared" si="855"/>
        <v>0</v>
      </c>
      <c r="AP1289" s="14">
        <f t="shared" si="856"/>
        <v>0</v>
      </c>
      <c r="AQ1289" s="13">
        <f t="shared" si="857"/>
        <v>0</v>
      </c>
      <c r="AR1289" s="14">
        <f t="shared" si="858"/>
        <v>0</v>
      </c>
      <c r="AS1289" s="13">
        <f t="shared" si="859"/>
        <v>0</v>
      </c>
      <c r="AT1289" s="14"/>
      <c r="AU1289" s="13">
        <f t="shared" si="860"/>
        <v>0</v>
      </c>
      <c r="AV1289" s="14">
        <f t="shared" si="861"/>
        <v>0</v>
      </c>
      <c r="AW1289" s="13">
        <f t="shared" si="862"/>
        <v>0</v>
      </c>
      <c r="AX1289" s="14">
        <f t="shared" si="863"/>
        <v>0</v>
      </c>
      <c r="AY1289" s="13">
        <f t="shared" si="864"/>
        <v>0</v>
      </c>
      <c r="AZ1289" s="14"/>
      <c r="BA1289" s="13">
        <f t="shared" si="865"/>
        <v>0</v>
      </c>
      <c r="BB1289" s="14">
        <f t="shared" si="866"/>
        <v>0</v>
      </c>
      <c r="BC1289" s="13">
        <f t="shared" si="867"/>
        <v>0</v>
      </c>
      <c r="BD1289" s="14">
        <f t="shared" si="868"/>
        <v>0</v>
      </c>
      <c r="BE1289" s="13">
        <f t="shared" si="869"/>
        <v>0</v>
      </c>
    </row>
    <row r="1290" spans="1:57" x14ac:dyDescent="0.25">
      <c r="A1290" s="23">
        <f t="shared" si="870"/>
        <v>25.710416666666209</v>
      </c>
      <c r="B1290" s="8"/>
      <c r="C1290" t="s">
        <v>11</v>
      </c>
      <c r="D1290" s="10"/>
      <c r="E1290" s="10"/>
      <c r="F1290" s="10" t="s">
        <v>14</v>
      </c>
      <c r="G1290" t="s">
        <v>11</v>
      </c>
      <c r="H1290" s="11"/>
      <c r="I1290" s="10" t="s">
        <v>14</v>
      </c>
      <c r="J1290" t="s">
        <v>11</v>
      </c>
      <c r="K1290" s="13">
        <f t="shared" si="833"/>
        <v>0</v>
      </c>
      <c r="L1290" s="14">
        <f t="shared" si="844"/>
        <v>0</v>
      </c>
      <c r="M1290" s="13">
        <f t="shared" si="834"/>
        <v>0</v>
      </c>
      <c r="N1290" s="14">
        <f t="shared" si="845"/>
        <v>0</v>
      </c>
      <c r="O1290" s="13">
        <f t="shared" si="835"/>
        <v>0</v>
      </c>
      <c r="P1290" s="14"/>
      <c r="Q1290" s="13">
        <f t="shared" si="836"/>
        <v>0</v>
      </c>
      <c r="R1290" s="14">
        <f t="shared" si="846"/>
        <v>0</v>
      </c>
      <c r="S1290" s="13">
        <f t="shared" si="830"/>
        <v>0</v>
      </c>
      <c r="T1290" s="14">
        <f t="shared" si="847"/>
        <v>0</v>
      </c>
      <c r="U1290" s="13">
        <f t="shared" si="837"/>
        <v>0</v>
      </c>
      <c r="V1290" s="14"/>
      <c r="W1290" s="13">
        <f t="shared" si="838"/>
        <v>0</v>
      </c>
      <c r="X1290" s="14">
        <f t="shared" si="848"/>
        <v>0</v>
      </c>
      <c r="Y1290" s="13">
        <f t="shared" si="839"/>
        <v>0</v>
      </c>
      <c r="Z1290" s="14">
        <f t="shared" si="849"/>
        <v>0</v>
      </c>
      <c r="AA1290" s="13">
        <f t="shared" si="840"/>
        <v>0</v>
      </c>
      <c r="AB1290" s="14"/>
      <c r="AC1290" s="13">
        <f t="shared" si="841"/>
        <v>0</v>
      </c>
      <c r="AD1290" s="14">
        <f t="shared" si="850"/>
        <v>0</v>
      </c>
      <c r="AE1290" s="13">
        <f t="shared" si="831"/>
        <v>0</v>
      </c>
      <c r="AF1290" s="14">
        <f t="shared" si="851"/>
        <v>0</v>
      </c>
      <c r="AG1290" s="13">
        <f t="shared" si="842"/>
        <v>1.9999999999999574E-2</v>
      </c>
      <c r="AH1290" s="14"/>
      <c r="AI1290" s="13">
        <f t="shared" si="832"/>
        <v>0</v>
      </c>
      <c r="AJ1290" s="14">
        <f t="shared" si="852"/>
        <v>0</v>
      </c>
      <c r="AK1290" s="13">
        <f t="shared" si="843"/>
        <v>0</v>
      </c>
      <c r="AL1290" s="14">
        <f t="shared" si="853"/>
        <v>0</v>
      </c>
      <c r="AM1290" s="13">
        <f t="shared" si="854"/>
        <v>0</v>
      </c>
      <c r="AN1290" s="14"/>
      <c r="AO1290" s="13">
        <f t="shared" si="855"/>
        <v>0</v>
      </c>
      <c r="AP1290" s="14">
        <f t="shared" si="856"/>
        <v>0</v>
      </c>
      <c r="AQ1290" s="13">
        <f t="shared" si="857"/>
        <v>0</v>
      </c>
      <c r="AR1290" s="14">
        <f t="shared" si="858"/>
        <v>0</v>
      </c>
      <c r="AS1290" s="13">
        <f t="shared" si="859"/>
        <v>0</v>
      </c>
      <c r="AT1290" s="14"/>
      <c r="AU1290" s="13">
        <f t="shared" si="860"/>
        <v>0</v>
      </c>
      <c r="AV1290" s="14">
        <f t="shared" si="861"/>
        <v>0</v>
      </c>
      <c r="AW1290" s="13">
        <f t="shared" si="862"/>
        <v>0</v>
      </c>
      <c r="AX1290" s="14">
        <f t="shared" si="863"/>
        <v>0</v>
      </c>
      <c r="AY1290" s="13">
        <f t="shared" si="864"/>
        <v>0</v>
      </c>
      <c r="AZ1290" s="14"/>
      <c r="BA1290" s="13">
        <f t="shared" si="865"/>
        <v>0</v>
      </c>
      <c r="BB1290" s="14">
        <f t="shared" si="866"/>
        <v>0</v>
      </c>
      <c r="BC1290" s="13">
        <f t="shared" si="867"/>
        <v>0</v>
      </c>
      <c r="BD1290" s="14">
        <f t="shared" si="868"/>
        <v>0</v>
      </c>
      <c r="BE1290" s="13">
        <f t="shared" si="869"/>
        <v>0</v>
      </c>
    </row>
    <row r="1291" spans="1:57" x14ac:dyDescent="0.25">
      <c r="A1291" s="23">
        <f t="shared" si="870"/>
        <v>25.730416666666208</v>
      </c>
      <c r="B1291" s="8" t="s">
        <v>16</v>
      </c>
      <c r="C1291" t="s">
        <v>11</v>
      </c>
      <c r="D1291" s="10" t="s">
        <v>14</v>
      </c>
      <c r="E1291" s="10"/>
      <c r="F1291" s="10" t="s">
        <v>14</v>
      </c>
      <c r="G1291" t="s">
        <v>11</v>
      </c>
      <c r="H1291" s="11"/>
      <c r="I1291" s="10" t="s">
        <v>14</v>
      </c>
      <c r="J1291" t="s">
        <v>11</v>
      </c>
      <c r="K1291" s="13">
        <f t="shared" si="833"/>
        <v>0</v>
      </c>
      <c r="L1291" s="14">
        <f t="shared" si="844"/>
        <v>0</v>
      </c>
      <c r="M1291" s="13">
        <f t="shared" si="834"/>
        <v>0</v>
      </c>
      <c r="N1291" s="14">
        <f t="shared" si="845"/>
        <v>0</v>
      </c>
      <c r="O1291" s="13">
        <f t="shared" si="835"/>
        <v>0</v>
      </c>
      <c r="P1291" s="14"/>
      <c r="Q1291" s="13">
        <f t="shared" si="836"/>
        <v>25.730416666666208</v>
      </c>
      <c r="R1291" s="14">
        <f t="shared" si="846"/>
        <v>1</v>
      </c>
      <c r="S1291" s="13">
        <f t="shared" si="830"/>
        <v>0</v>
      </c>
      <c r="T1291" s="14">
        <f t="shared" si="847"/>
        <v>0</v>
      </c>
      <c r="U1291" s="13">
        <f t="shared" si="837"/>
        <v>1.9999999999999574E-2</v>
      </c>
      <c r="V1291" s="14"/>
      <c r="W1291" s="13">
        <f t="shared" si="838"/>
        <v>0</v>
      </c>
      <c r="X1291" s="14">
        <f t="shared" si="848"/>
        <v>0</v>
      </c>
      <c r="Y1291" s="13">
        <f t="shared" si="839"/>
        <v>0</v>
      </c>
      <c r="Z1291" s="14">
        <f t="shared" si="849"/>
        <v>0</v>
      </c>
      <c r="AA1291" s="13">
        <f t="shared" si="840"/>
        <v>0</v>
      </c>
      <c r="AB1291" s="14"/>
      <c r="AC1291" s="13">
        <f t="shared" si="841"/>
        <v>0</v>
      </c>
      <c r="AD1291" s="14">
        <f t="shared" si="850"/>
        <v>0</v>
      </c>
      <c r="AE1291" s="13">
        <f t="shared" si="831"/>
        <v>0</v>
      </c>
      <c r="AF1291" s="14">
        <f t="shared" si="851"/>
        <v>0</v>
      </c>
      <c r="AG1291" s="13">
        <f t="shared" si="842"/>
        <v>1.9999999999999574E-2</v>
      </c>
      <c r="AH1291" s="14"/>
      <c r="AI1291" s="13">
        <f t="shared" si="832"/>
        <v>0</v>
      </c>
      <c r="AJ1291" s="14">
        <f t="shared" si="852"/>
        <v>0</v>
      </c>
      <c r="AK1291" s="13">
        <f t="shared" si="843"/>
        <v>0</v>
      </c>
      <c r="AL1291" s="14">
        <f t="shared" si="853"/>
        <v>0</v>
      </c>
      <c r="AM1291" s="13">
        <f t="shared" si="854"/>
        <v>0</v>
      </c>
      <c r="AN1291" s="14"/>
      <c r="AO1291" s="13">
        <f t="shared" si="855"/>
        <v>0</v>
      </c>
      <c r="AP1291" s="14">
        <f t="shared" si="856"/>
        <v>0</v>
      </c>
      <c r="AQ1291" s="13">
        <f t="shared" si="857"/>
        <v>0</v>
      </c>
      <c r="AR1291" s="14">
        <f t="shared" si="858"/>
        <v>0</v>
      </c>
      <c r="AS1291" s="13">
        <f t="shared" si="859"/>
        <v>0</v>
      </c>
      <c r="AT1291" s="14"/>
      <c r="AU1291" s="13">
        <f t="shared" si="860"/>
        <v>0</v>
      </c>
      <c r="AV1291" s="14">
        <f t="shared" si="861"/>
        <v>0</v>
      </c>
      <c r="AW1291" s="13">
        <f t="shared" si="862"/>
        <v>0</v>
      </c>
      <c r="AX1291" s="14">
        <f t="shared" si="863"/>
        <v>0</v>
      </c>
      <c r="AY1291" s="13">
        <f t="shared" si="864"/>
        <v>0</v>
      </c>
      <c r="AZ1291" s="14"/>
      <c r="BA1291" s="13">
        <f t="shared" si="865"/>
        <v>0</v>
      </c>
      <c r="BB1291" s="14">
        <f t="shared" si="866"/>
        <v>0</v>
      </c>
      <c r="BC1291" s="13">
        <f t="shared" si="867"/>
        <v>0</v>
      </c>
      <c r="BD1291" s="14">
        <f t="shared" si="868"/>
        <v>0</v>
      </c>
      <c r="BE1291" s="13">
        <f t="shared" si="869"/>
        <v>0</v>
      </c>
    </row>
    <row r="1292" spans="1:57" x14ac:dyDescent="0.25">
      <c r="A1292" s="23">
        <f t="shared" si="870"/>
        <v>25.750416666666208</v>
      </c>
      <c r="B1292" s="8" t="s">
        <v>22</v>
      </c>
      <c r="C1292" s="11" t="s">
        <v>20</v>
      </c>
      <c r="D1292" s="10" t="s">
        <v>14</v>
      </c>
      <c r="E1292" s="10"/>
      <c r="F1292" t="s">
        <v>11</v>
      </c>
      <c r="G1292" t="s">
        <v>11</v>
      </c>
      <c r="H1292" s="10"/>
      <c r="I1292" s="10" t="s">
        <v>14</v>
      </c>
      <c r="J1292" t="s">
        <v>11</v>
      </c>
      <c r="K1292" s="13">
        <f t="shared" si="833"/>
        <v>0</v>
      </c>
      <c r="L1292" s="14">
        <f t="shared" si="844"/>
        <v>0</v>
      </c>
      <c r="M1292" s="13">
        <f t="shared" si="834"/>
        <v>25.750416666666208</v>
      </c>
      <c r="N1292" s="14">
        <f t="shared" si="845"/>
        <v>1</v>
      </c>
      <c r="O1292" s="13">
        <f t="shared" si="835"/>
        <v>0</v>
      </c>
      <c r="P1292" s="14"/>
      <c r="Q1292" s="13">
        <f t="shared" si="836"/>
        <v>0</v>
      </c>
      <c r="R1292" s="14">
        <f t="shared" si="846"/>
        <v>0</v>
      </c>
      <c r="S1292" s="13">
        <f t="shared" si="830"/>
        <v>0</v>
      </c>
      <c r="T1292" s="14">
        <f t="shared" si="847"/>
        <v>0</v>
      </c>
      <c r="U1292" s="13">
        <f t="shared" si="837"/>
        <v>1.9999999999999574E-2</v>
      </c>
      <c r="V1292" s="14"/>
      <c r="W1292" s="13">
        <f t="shared" si="838"/>
        <v>0</v>
      </c>
      <c r="X1292" s="14">
        <f t="shared" si="848"/>
        <v>0</v>
      </c>
      <c r="Y1292" s="13">
        <f t="shared" si="839"/>
        <v>0</v>
      </c>
      <c r="Z1292" s="14">
        <f t="shared" si="849"/>
        <v>0</v>
      </c>
      <c r="AA1292" s="13">
        <f t="shared" si="840"/>
        <v>0</v>
      </c>
      <c r="AB1292" s="14"/>
      <c r="AC1292" s="13">
        <f t="shared" si="841"/>
        <v>0</v>
      </c>
      <c r="AD1292" s="14">
        <f t="shared" si="850"/>
        <v>0</v>
      </c>
      <c r="AE1292" s="13">
        <f t="shared" si="831"/>
        <v>0</v>
      </c>
      <c r="AF1292" s="14">
        <f t="shared" si="851"/>
        <v>0</v>
      </c>
      <c r="AG1292" s="13">
        <f t="shared" si="842"/>
        <v>0</v>
      </c>
      <c r="AH1292" s="14"/>
      <c r="AI1292" s="13">
        <f t="shared" si="832"/>
        <v>0</v>
      </c>
      <c r="AJ1292" s="14">
        <f t="shared" si="852"/>
        <v>0</v>
      </c>
      <c r="AK1292" s="13">
        <f t="shared" si="843"/>
        <v>0</v>
      </c>
      <c r="AL1292" s="14">
        <f t="shared" si="853"/>
        <v>0</v>
      </c>
      <c r="AM1292" s="13">
        <f t="shared" si="854"/>
        <v>0</v>
      </c>
      <c r="AN1292" s="14"/>
      <c r="AO1292" s="13">
        <f t="shared" si="855"/>
        <v>0</v>
      </c>
      <c r="AP1292" s="14">
        <f t="shared" si="856"/>
        <v>0</v>
      </c>
      <c r="AQ1292" s="13">
        <f t="shared" si="857"/>
        <v>0</v>
      </c>
      <c r="AR1292" s="14">
        <f t="shared" si="858"/>
        <v>0</v>
      </c>
      <c r="AS1292" s="13">
        <f t="shared" si="859"/>
        <v>0</v>
      </c>
      <c r="AT1292" s="14"/>
      <c r="AU1292" s="13">
        <f t="shared" si="860"/>
        <v>0</v>
      </c>
      <c r="AV1292" s="14">
        <f t="shared" si="861"/>
        <v>0</v>
      </c>
      <c r="AW1292" s="13">
        <f t="shared" si="862"/>
        <v>0</v>
      </c>
      <c r="AX1292" s="14">
        <f t="shared" si="863"/>
        <v>0</v>
      </c>
      <c r="AY1292" s="13">
        <f t="shared" si="864"/>
        <v>0</v>
      </c>
      <c r="AZ1292" s="14"/>
      <c r="BA1292" s="13">
        <f t="shared" si="865"/>
        <v>0</v>
      </c>
      <c r="BB1292" s="14">
        <f t="shared" si="866"/>
        <v>0</v>
      </c>
      <c r="BC1292" s="13">
        <f t="shared" si="867"/>
        <v>0</v>
      </c>
      <c r="BD1292" s="14">
        <f t="shared" si="868"/>
        <v>0</v>
      </c>
      <c r="BE1292" s="13">
        <f t="shared" si="869"/>
        <v>0</v>
      </c>
    </row>
    <row r="1293" spans="1:57" x14ac:dyDescent="0.25">
      <c r="A1293" s="23">
        <f t="shared" si="870"/>
        <v>25.770416666666208</v>
      </c>
      <c r="B1293" s="8" t="s">
        <v>77</v>
      </c>
      <c r="D1293" s="10" t="s">
        <v>14</v>
      </c>
      <c r="E1293" s="10"/>
      <c r="F1293" t="s">
        <v>11</v>
      </c>
      <c r="G1293" t="s">
        <v>11</v>
      </c>
      <c r="H1293" s="10"/>
      <c r="I1293" t="s">
        <v>11</v>
      </c>
      <c r="J1293" s="11" t="s">
        <v>20</v>
      </c>
      <c r="K1293" s="13">
        <f t="shared" si="833"/>
        <v>0</v>
      </c>
      <c r="L1293" s="14">
        <f t="shared" si="844"/>
        <v>0</v>
      </c>
      <c r="M1293" s="13">
        <f t="shared" si="834"/>
        <v>0</v>
      </c>
      <c r="N1293" s="14">
        <f t="shared" si="845"/>
        <v>0</v>
      </c>
      <c r="O1293" s="13">
        <f t="shared" si="835"/>
        <v>0</v>
      </c>
      <c r="P1293" s="14"/>
      <c r="Q1293" s="13">
        <f t="shared" si="836"/>
        <v>0</v>
      </c>
      <c r="R1293" s="14">
        <f t="shared" si="846"/>
        <v>0</v>
      </c>
      <c r="S1293" s="13">
        <f t="shared" si="830"/>
        <v>0</v>
      </c>
      <c r="T1293" s="14">
        <f t="shared" si="847"/>
        <v>0</v>
      </c>
      <c r="U1293" s="13">
        <f t="shared" si="837"/>
        <v>1.9999999999999574E-2</v>
      </c>
      <c r="V1293" s="14"/>
      <c r="W1293" s="13">
        <f t="shared" si="838"/>
        <v>0</v>
      </c>
      <c r="X1293" s="14">
        <f t="shared" si="848"/>
        <v>0</v>
      </c>
      <c r="Y1293" s="13">
        <f t="shared" si="839"/>
        <v>0</v>
      </c>
      <c r="Z1293" s="14">
        <f t="shared" si="849"/>
        <v>0</v>
      </c>
      <c r="AA1293" s="13">
        <f t="shared" si="840"/>
        <v>0</v>
      </c>
      <c r="AB1293" s="14"/>
      <c r="AC1293" s="13">
        <f t="shared" si="841"/>
        <v>0</v>
      </c>
      <c r="AD1293" s="14">
        <f t="shared" si="850"/>
        <v>0</v>
      </c>
      <c r="AE1293" s="13">
        <f t="shared" si="831"/>
        <v>0</v>
      </c>
      <c r="AF1293" s="14">
        <f t="shared" si="851"/>
        <v>0</v>
      </c>
      <c r="AG1293" s="13">
        <f t="shared" si="842"/>
        <v>0</v>
      </c>
      <c r="AH1293" s="14"/>
      <c r="AI1293" s="13">
        <f t="shared" si="832"/>
        <v>0</v>
      </c>
      <c r="AJ1293" s="14">
        <f t="shared" si="852"/>
        <v>0</v>
      </c>
      <c r="AK1293" s="13">
        <f t="shared" si="843"/>
        <v>0</v>
      </c>
      <c r="AL1293" s="14">
        <f t="shared" si="853"/>
        <v>0</v>
      </c>
      <c r="AM1293" s="13">
        <f t="shared" si="854"/>
        <v>0</v>
      </c>
      <c r="AN1293" s="14"/>
      <c r="AO1293" s="13">
        <f t="shared" si="855"/>
        <v>0</v>
      </c>
      <c r="AP1293" s="14">
        <f t="shared" si="856"/>
        <v>0</v>
      </c>
      <c r="AQ1293" s="13">
        <f t="shared" si="857"/>
        <v>0</v>
      </c>
      <c r="AR1293" s="14">
        <f t="shared" si="858"/>
        <v>0</v>
      </c>
      <c r="AS1293" s="13">
        <f t="shared" si="859"/>
        <v>0</v>
      </c>
      <c r="AT1293" s="14"/>
      <c r="AU1293" s="13">
        <f t="shared" si="860"/>
        <v>0</v>
      </c>
      <c r="AV1293" s="14">
        <f t="shared" si="861"/>
        <v>0</v>
      </c>
      <c r="AW1293" s="13">
        <f t="shared" si="862"/>
        <v>0</v>
      </c>
      <c r="AX1293" s="14">
        <f t="shared" si="863"/>
        <v>0</v>
      </c>
      <c r="AY1293" s="13">
        <f t="shared" si="864"/>
        <v>0</v>
      </c>
      <c r="AZ1293" s="14"/>
      <c r="BA1293" s="13">
        <f t="shared" si="865"/>
        <v>0</v>
      </c>
      <c r="BB1293" s="14">
        <f t="shared" si="866"/>
        <v>0</v>
      </c>
      <c r="BC1293" s="13">
        <f t="shared" si="867"/>
        <v>25.770416666666208</v>
      </c>
      <c r="BD1293" s="14">
        <f t="shared" si="868"/>
        <v>1</v>
      </c>
      <c r="BE1293" s="13">
        <f t="shared" si="869"/>
        <v>0</v>
      </c>
    </row>
    <row r="1294" spans="1:57" x14ac:dyDescent="0.25">
      <c r="A1294" s="23">
        <f t="shared" si="870"/>
        <v>25.790416666666207</v>
      </c>
      <c r="B1294" s="8"/>
      <c r="C1294" s="11"/>
      <c r="D1294" s="10" t="s">
        <v>14</v>
      </c>
      <c r="E1294" s="10"/>
      <c r="F1294" t="s">
        <v>11</v>
      </c>
      <c r="G1294" t="s">
        <v>11</v>
      </c>
      <c r="H1294" s="10"/>
      <c r="I1294" t="s">
        <v>11</v>
      </c>
      <c r="J1294" s="10"/>
      <c r="K1294" s="13">
        <f t="shared" si="833"/>
        <v>0</v>
      </c>
      <c r="L1294" s="14">
        <f t="shared" si="844"/>
        <v>0</v>
      </c>
      <c r="M1294" s="13">
        <f t="shared" si="834"/>
        <v>0</v>
      </c>
      <c r="N1294" s="14">
        <f t="shared" si="845"/>
        <v>0</v>
      </c>
      <c r="O1294" s="13">
        <f t="shared" si="835"/>
        <v>0</v>
      </c>
      <c r="P1294" s="14"/>
      <c r="Q1294" s="13">
        <f t="shared" si="836"/>
        <v>0</v>
      </c>
      <c r="R1294" s="14">
        <f t="shared" si="846"/>
        <v>0</v>
      </c>
      <c r="S1294" s="13">
        <f t="shared" si="830"/>
        <v>0</v>
      </c>
      <c r="T1294" s="14">
        <f t="shared" si="847"/>
        <v>0</v>
      </c>
      <c r="U1294" s="13">
        <f t="shared" si="837"/>
        <v>1.9999999999999574E-2</v>
      </c>
      <c r="V1294" s="14"/>
      <c r="W1294" s="13">
        <f t="shared" si="838"/>
        <v>0</v>
      </c>
      <c r="X1294" s="14">
        <f t="shared" si="848"/>
        <v>0</v>
      </c>
      <c r="Y1294" s="13">
        <f t="shared" si="839"/>
        <v>0</v>
      </c>
      <c r="Z1294" s="14">
        <f t="shared" si="849"/>
        <v>0</v>
      </c>
      <c r="AA1294" s="13">
        <f t="shared" si="840"/>
        <v>0</v>
      </c>
      <c r="AB1294" s="14"/>
      <c r="AC1294" s="13">
        <f t="shared" si="841"/>
        <v>0</v>
      </c>
      <c r="AD1294" s="14">
        <f t="shared" si="850"/>
        <v>0</v>
      </c>
      <c r="AE1294" s="13">
        <f t="shared" si="831"/>
        <v>0</v>
      </c>
      <c r="AF1294" s="14">
        <f t="shared" si="851"/>
        <v>0</v>
      </c>
      <c r="AG1294" s="13">
        <f t="shared" si="842"/>
        <v>0</v>
      </c>
      <c r="AH1294" s="14"/>
      <c r="AI1294" s="13">
        <f t="shared" si="832"/>
        <v>0</v>
      </c>
      <c r="AJ1294" s="14">
        <f t="shared" si="852"/>
        <v>0</v>
      </c>
      <c r="AK1294" s="13">
        <f t="shared" si="843"/>
        <v>0</v>
      </c>
      <c r="AL1294" s="14">
        <f t="shared" si="853"/>
        <v>0</v>
      </c>
      <c r="AM1294" s="13">
        <f t="shared" si="854"/>
        <v>0</v>
      </c>
      <c r="AN1294" s="14"/>
      <c r="AO1294" s="13">
        <f t="shared" si="855"/>
        <v>0</v>
      </c>
      <c r="AP1294" s="14">
        <f t="shared" si="856"/>
        <v>0</v>
      </c>
      <c r="AQ1294" s="13">
        <f t="shared" si="857"/>
        <v>0</v>
      </c>
      <c r="AR1294" s="14">
        <f t="shared" si="858"/>
        <v>0</v>
      </c>
      <c r="AS1294" s="13">
        <f t="shared" si="859"/>
        <v>0</v>
      </c>
      <c r="AT1294" s="14"/>
      <c r="AU1294" s="13">
        <f t="shared" si="860"/>
        <v>0</v>
      </c>
      <c r="AV1294" s="14">
        <f t="shared" si="861"/>
        <v>0</v>
      </c>
      <c r="AW1294" s="13">
        <f t="shared" si="862"/>
        <v>0</v>
      </c>
      <c r="AX1294" s="14">
        <f t="shared" si="863"/>
        <v>0</v>
      </c>
      <c r="AY1294" s="13">
        <f t="shared" si="864"/>
        <v>0</v>
      </c>
      <c r="AZ1294" s="14"/>
      <c r="BA1294" s="13">
        <f t="shared" si="865"/>
        <v>0</v>
      </c>
      <c r="BB1294" s="14">
        <f t="shared" si="866"/>
        <v>0</v>
      </c>
      <c r="BC1294" s="13">
        <f t="shared" si="867"/>
        <v>0</v>
      </c>
      <c r="BD1294" s="14">
        <f t="shared" si="868"/>
        <v>0</v>
      </c>
      <c r="BE1294" s="13">
        <f t="shared" si="869"/>
        <v>0</v>
      </c>
    </row>
    <row r="1295" spans="1:57" x14ac:dyDescent="0.25">
      <c r="A1295" s="23">
        <f t="shared" si="870"/>
        <v>25.810416666666207</v>
      </c>
      <c r="B1295" s="8" t="s">
        <v>21</v>
      </c>
      <c r="C1295" s="10"/>
      <c r="D1295" s="10" t="s">
        <v>14</v>
      </c>
      <c r="E1295" s="10" t="s">
        <v>14</v>
      </c>
      <c r="F1295" t="s">
        <v>11</v>
      </c>
      <c r="G1295" t="s">
        <v>11</v>
      </c>
      <c r="H1295" s="32"/>
      <c r="I1295" t="s">
        <v>11</v>
      </c>
      <c r="J1295" s="10"/>
      <c r="K1295" s="13">
        <f t="shared" si="833"/>
        <v>0</v>
      </c>
      <c r="L1295" s="14">
        <f t="shared" si="844"/>
        <v>0</v>
      </c>
      <c r="M1295" s="13">
        <f t="shared" si="834"/>
        <v>0</v>
      </c>
      <c r="N1295" s="14">
        <f t="shared" si="845"/>
        <v>0</v>
      </c>
      <c r="O1295" s="13">
        <f t="shared" si="835"/>
        <v>0</v>
      </c>
      <c r="P1295" s="14"/>
      <c r="Q1295" s="13">
        <f t="shared" si="836"/>
        <v>0</v>
      </c>
      <c r="R1295" s="14">
        <f t="shared" si="846"/>
        <v>0</v>
      </c>
      <c r="S1295" s="13">
        <f t="shared" si="830"/>
        <v>0</v>
      </c>
      <c r="T1295" s="14">
        <f t="shared" si="847"/>
        <v>0</v>
      </c>
      <c r="U1295" s="13">
        <f t="shared" si="837"/>
        <v>1.9999999999999574E-2</v>
      </c>
      <c r="V1295" s="14"/>
      <c r="W1295" s="13">
        <f t="shared" si="838"/>
        <v>25.810416666666207</v>
      </c>
      <c r="X1295" s="14">
        <f t="shared" si="848"/>
        <v>1</v>
      </c>
      <c r="Y1295" s="13">
        <f t="shared" si="839"/>
        <v>0</v>
      </c>
      <c r="Z1295" s="14">
        <f t="shared" si="849"/>
        <v>0</v>
      </c>
      <c r="AA1295" s="13">
        <f t="shared" si="840"/>
        <v>1.9999999999999574E-2</v>
      </c>
      <c r="AB1295" s="14"/>
      <c r="AC1295" s="13">
        <f t="shared" si="841"/>
        <v>0</v>
      </c>
      <c r="AD1295" s="14">
        <f t="shared" si="850"/>
        <v>0</v>
      </c>
      <c r="AE1295" s="13">
        <f t="shared" si="831"/>
        <v>0</v>
      </c>
      <c r="AF1295" s="14">
        <f t="shared" si="851"/>
        <v>0</v>
      </c>
      <c r="AG1295" s="13">
        <f t="shared" si="842"/>
        <v>0</v>
      </c>
      <c r="AH1295" s="14"/>
      <c r="AI1295" s="13">
        <f t="shared" si="832"/>
        <v>0</v>
      </c>
      <c r="AJ1295" s="14">
        <f t="shared" si="852"/>
        <v>0</v>
      </c>
      <c r="AK1295" s="13">
        <f t="shared" si="843"/>
        <v>0</v>
      </c>
      <c r="AL1295" s="14">
        <f t="shared" si="853"/>
        <v>0</v>
      </c>
      <c r="AM1295" s="13">
        <f t="shared" si="854"/>
        <v>0</v>
      </c>
      <c r="AN1295" s="14"/>
      <c r="AO1295" s="13">
        <f t="shared" si="855"/>
        <v>0</v>
      </c>
      <c r="AP1295" s="14">
        <f t="shared" si="856"/>
        <v>0</v>
      </c>
      <c r="AQ1295" s="13">
        <f t="shared" si="857"/>
        <v>0</v>
      </c>
      <c r="AR1295" s="14">
        <f t="shared" si="858"/>
        <v>0</v>
      </c>
      <c r="AS1295" s="13">
        <f t="shared" si="859"/>
        <v>0</v>
      </c>
      <c r="AT1295" s="14"/>
      <c r="AU1295" s="13">
        <f t="shared" si="860"/>
        <v>0</v>
      </c>
      <c r="AV1295" s="14">
        <f t="shared" si="861"/>
        <v>0</v>
      </c>
      <c r="AW1295" s="13">
        <f t="shared" si="862"/>
        <v>0</v>
      </c>
      <c r="AX1295" s="14">
        <f t="shared" si="863"/>
        <v>0</v>
      </c>
      <c r="AY1295" s="13">
        <f t="shared" si="864"/>
        <v>0</v>
      </c>
      <c r="AZ1295" s="14"/>
      <c r="BA1295" s="13">
        <f t="shared" si="865"/>
        <v>0</v>
      </c>
      <c r="BB1295" s="14">
        <f t="shared" si="866"/>
        <v>0</v>
      </c>
      <c r="BC1295" s="13">
        <f t="shared" si="867"/>
        <v>0</v>
      </c>
      <c r="BD1295" s="14">
        <f t="shared" si="868"/>
        <v>0</v>
      </c>
      <c r="BE1295" s="13">
        <f t="shared" si="869"/>
        <v>0</v>
      </c>
    </row>
    <row r="1296" spans="1:57" x14ac:dyDescent="0.25">
      <c r="A1296" s="23">
        <f t="shared" si="870"/>
        <v>25.830416666666206</v>
      </c>
      <c r="B1296" s="8" t="s">
        <v>15</v>
      </c>
      <c r="C1296" s="10"/>
      <c r="D1296" t="s">
        <v>11</v>
      </c>
      <c r="E1296" s="10" t="s">
        <v>14</v>
      </c>
      <c r="F1296" t="s">
        <v>11</v>
      </c>
      <c r="G1296" s="11" t="s">
        <v>20</v>
      </c>
      <c r="H1296" s="10"/>
      <c r="I1296" t="s">
        <v>11</v>
      </c>
      <c r="J1296" s="10"/>
      <c r="K1296" s="13">
        <f t="shared" si="833"/>
        <v>0</v>
      </c>
      <c r="L1296" s="14">
        <f t="shared" si="844"/>
        <v>0</v>
      </c>
      <c r="M1296" s="13">
        <f t="shared" si="834"/>
        <v>0</v>
      </c>
      <c r="N1296" s="14">
        <f t="shared" si="845"/>
        <v>0</v>
      </c>
      <c r="O1296" s="13">
        <f t="shared" si="835"/>
        <v>0</v>
      </c>
      <c r="P1296" s="14"/>
      <c r="Q1296" s="13">
        <f t="shared" si="836"/>
        <v>0</v>
      </c>
      <c r="R1296" s="14">
        <f t="shared" si="846"/>
        <v>0</v>
      </c>
      <c r="S1296" s="13">
        <f t="shared" si="830"/>
        <v>0</v>
      </c>
      <c r="T1296" s="14">
        <f t="shared" si="847"/>
        <v>0</v>
      </c>
      <c r="U1296" s="13">
        <f t="shared" si="837"/>
        <v>0</v>
      </c>
      <c r="V1296" s="14"/>
      <c r="W1296" s="13">
        <f t="shared" si="838"/>
        <v>0</v>
      </c>
      <c r="X1296" s="14">
        <f t="shared" si="848"/>
        <v>0</v>
      </c>
      <c r="Y1296" s="13">
        <f t="shared" si="839"/>
        <v>0</v>
      </c>
      <c r="Z1296" s="14">
        <f t="shared" si="849"/>
        <v>0</v>
      </c>
      <c r="AA1296" s="13">
        <f t="shared" si="840"/>
        <v>1.9999999999999574E-2</v>
      </c>
      <c r="AB1296" s="14"/>
      <c r="AC1296" s="13">
        <f t="shared" si="841"/>
        <v>0</v>
      </c>
      <c r="AD1296" s="14">
        <f t="shared" si="850"/>
        <v>0</v>
      </c>
      <c r="AE1296" s="13">
        <f t="shared" si="831"/>
        <v>0</v>
      </c>
      <c r="AF1296" s="14">
        <f t="shared" si="851"/>
        <v>0</v>
      </c>
      <c r="AG1296" s="13">
        <f t="shared" si="842"/>
        <v>0</v>
      </c>
      <c r="AH1296" s="14"/>
      <c r="AI1296" s="13">
        <f t="shared" si="832"/>
        <v>0</v>
      </c>
      <c r="AJ1296" s="14">
        <f t="shared" si="852"/>
        <v>0</v>
      </c>
      <c r="AK1296" s="13">
        <f t="shared" si="843"/>
        <v>25.830416666666206</v>
      </c>
      <c r="AL1296" s="14">
        <f t="shared" si="853"/>
        <v>1</v>
      </c>
      <c r="AM1296" s="13">
        <f t="shared" si="854"/>
        <v>0</v>
      </c>
      <c r="AN1296" s="14"/>
      <c r="AO1296" s="13">
        <f t="shared" si="855"/>
        <v>0</v>
      </c>
      <c r="AP1296" s="14">
        <f t="shared" si="856"/>
        <v>0</v>
      </c>
      <c r="AQ1296" s="13">
        <f t="shared" si="857"/>
        <v>0</v>
      </c>
      <c r="AR1296" s="14">
        <f t="shared" si="858"/>
        <v>0</v>
      </c>
      <c r="AS1296" s="13">
        <f t="shared" si="859"/>
        <v>0</v>
      </c>
      <c r="AT1296" s="14"/>
      <c r="AU1296" s="13">
        <f t="shared" si="860"/>
        <v>0</v>
      </c>
      <c r="AV1296" s="14">
        <f t="shared" si="861"/>
        <v>0</v>
      </c>
      <c r="AW1296" s="13">
        <f t="shared" si="862"/>
        <v>0</v>
      </c>
      <c r="AX1296" s="14">
        <f t="shared" si="863"/>
        <v>0</v>
      </c>
      <c r="AY1296" s="13">
        <f t="shared" si="864"/>
        <v>0</v>
      </c>
      <c r="AZ1296" s="14"/>
      <c r="BA1296" s="13">
        <f t="shared" si="865"/>
        <v>0</v>
      </c>
      <c r="BB1296" s="14">
        <f t="shared" si="866"/>
        <v>0</v>
      </c>
      <c r="BC1296" s="13">
        <f t="shared" si="867"/>
        <v>0</v>
      </c>
      <c r="BD1296" s="14">
        <f t="shared" si="868"/>
        <v>0</v>
      </c>
      <c r="BE1296" s="13">
        <f t="shared" si="869"/>
        <v>0</v>
      </c>
    </row>
    <row r="1297" spans="1:57" x14ac:dyDescent="0.25">
      <c r="A1297" s="23">
        <f t="shared" si="870"/>
        <v>25.850416666666206</v>
      </c>
      <c r="B1297" s="8"/>
      <c r="C1297" s="10"/>
      <c r="D1297" t="s">
        <v>11</v>
      </c>
      <c r="E1297" s="10" t="s">
        <v>14</v>
      </c>
      <c r="F1297" t="s">
        <v>11</v>
      </c>
      <c r="G1297" s="10"/>
      <c r="H1297" s="10"/>
      <c r="I1297" t="s">
        <v>11</v>
      </c>
      <c r="J1297" s="10"/>
      <c r="K1297" s="13">
        <f t="shared" si="833"/>
        <v>0</v>
      </c>
      <c r="L1297" s="14">
        <f t="shared" si="844"/>
        <v>0</v>
      </c>
      <c r="M1297" s="13">
        <f t="shared" si="834"/>
        <v>0</v>
      </c>
      <c r="N1297" s="14">
        <f t="shared" si="845"/>
        <v>0</v>
      </c>
      <c r="O1297" s="13">
        <f t="shared" si="835"/>
        <v>0</v>
      </c>
      <c r="P1297" s="14"/>
      <c r="Q1297" s="13">
        <f t="shared" si="836"/>
        <v>0</v>
      </c>
      <c r="R1297" s="14">
        <f t="shared" si="846"/>
        <v>0</v>
      </c>
      <c r="S1297" s="13">
        <f t="shared" si="830"/>
        <v>0</v>
      </c>
      <c r="T1297" s="14">
        <f t="shared" si="847"/>
        <v>0</v>
      </c>
      <c r="U1297" s="13">
        <f t="shared" si="837"/>
        <v>0</v>
      </c>
      <c r="V1297" s="14"/>
      <c r="W1297" s="13">
        <f t="shared" si="838"/>
        <v>0</v>
      </c>
      <c r="X1297" s="14">
        <f t="shared" si="848"/>
        <v>0</v>
      </c>
      <c r="Y1297" s="13">
        <f t="shared" si="839"/>
        <v>0</v>
      </c>
      <c r="Z1297" s="14">
        <f t="shared" si="849"/>
        <v>0</v>
      </c>
      <c r="AA1297" s="13">
        <f t="shared" si="840"/>
        <v>1.9999999999999574E-2</v>
      </c>
      <c r="AB1297" s="14"/>
      <c r="AC1297" s="13">
        <f t="shared" si="841"/>
        <v>0</v>
      </c>
      <c r="AD1297" s="14">
        <f t="shared" si="850"/>
        <v>0</v>
      </c>
      <c r="AE1297" s="13">
        <f t="shared" si="831"/>
        <v>0</v>
      </c>
      <c r="AF1297" s="14">
        <f t="shared" si="851"/>
        <v>0</v>
      </c>
      <c r="AG1297" s="13">
        <f t="shared" si="842"/>
        <v>0</v>
      </c>
      <c r="AH1297" s="14"/>
      <c r="AI1297" s="13">
        <f t="shared" si="832"/>
        <v>0</v>
      </c>
      <c r="AJ1297" s="14">
        <f t="shared" si="852"/>
        <v>0</v>
      </c>
      <c r="AK1297" s="13">
        <f t="shared" si="843"/>
        <v>0</v>
      </c>
      <c r="AL1297" s="14">
        <f t="shared" si="853"/>
        <v>0</v>
      </c>
      <c r="AM1297" s="13">
        <f t="shared" si="854"/>
        <v>0</v>
      </c>
      <c r="AN1297" s="14"/>
      <c r="AO1297" s="13">
        <f t="shared" si="855"/>
        <v>0</v>
      </c>
      <c r="AP1297" s="14">
        <f t="shared" si="856"/>
        <v>0</v>
      </c>
      <c r="AQ1297" s="13">
        <f t="shared" si="857"/>
        <v>0</v>
      </c>
      <c r="AR1297" s="14">
        <f t="shared" si="858"/>
        <v>0</v>
      </c>
      <c r="AS1297" s="13">
        <f t="shared" si="859"/>
        <v>0</v>
      </c>
      <c r="AT1297" s="14"/>
      <c r="AU1297" s="13">
        <f t="shared" si="860"/>
        <v>0</v>
      </c>
      <c r="AV1297" s="14">
        <f t="shared" si="861"/>
        <v>0</v>
      </c>
      <c r="AW1297" s="13">
        <f t="shared" si="862"/>
        <v>0</v>
      </c>
      <c r="AX1297" s="14">
        <f t="shared" si="863"/>
        <v>0</v>
      </c>
      <c r="AY1297" s="13">
        <f t="shared" si="864"/>
        <v>0</v>
      </c>
      <c r="AZ1297" s="14"/>
      <c r="BA1297" s="13">
        <f t="shared" si="865"/>
        <v>0</v>
      </c>
      <c r="BB1297" s="14">
        <f t="shared" si="866"/>
        <v>0</v>
      </c>
      <c r="BC1297" s="13">
        <f t="shared" si="867"/>
        <v>0</v>
      </c>
      <c r="BD1297" s="14">
        <f t="shared" si="868"/>
        <v>0</v>
      </c>
      <c r="BE1297" s="13">
        <f t="shared" si="869"/>
        <v>0</v>
      </c>
    </row>
    <row r="1298" spans="1:57" x14ac:dyDescent="0.25">
      <c r="A1298" s="23">
        <f t="shared" si="870"/>
        <v>25.870416666666205</v>
      </c>
      <c r="B1298" s="8"/>
      <c r="C1298" s="10"/>
      <c r="D1298" t="s">
        <v>11</v>
      </c>
      <c r="E1298" s="10" t="s">
        <v>14</v>
      </c>
      <c r="F1298" t="s">
        <v>11</v>
      </c>
      <c r="G1298" s="10"/>
      <c r="H1298" s="10"/>
      <c r="I1298" t="s">
        <v>11</v>
      </c>
      <c r="J1298" s="10"/>
      <c r="K1298" s="13">
        <f t="shared" si="833"/>
        <v>0</v>
      </c>
      <c r="L1298" s="14">
        <f t="shared" si="844"/>
        <v>0</v>
      </c>
      <c r="M1298" s="13">
        <f t="shared" si="834"/>
        <v>0</v>
      </c>
      <c r="N1298" s="14">
        <f t="shared" si="845"/>
        <v>0</v>
      </c>
      <c r="O1298" s="13">
        <f t="shared" si="835"/>
        <v>0</v>
      </c>
      <c r="P1298" s="14"/>
      <c r="Q1298" s="13">
        <f t="shared" si="836"/>
        <v>0</v>
      </c>
      <c r="R1298" s="14">
        <f t="shared" si="846"/>
        <v>0</v>
      </c>
      <c r="S1298" s="13">
        <f t="shared" si="830"/>
        <v>0</v>
      </c>
      <c r="T1298" s="14">
        <f t="shared" si="847"/>
        <v>0</v>
      </c>
      <c r="U1298" s="13">
        <f t="shared" si="837"/>
        <v>0</v>
      </c>
      <c r="V1298" s="14"/>
      <c r="W1298" s="13">
        <f t="shared" si="838"/>
        <v>0</v>
      </c>
      <c r="X1298" s="14">
        <f t="shared" si="848"/>
        <v>0</v>
      </c>
      <c r="Y1298" s="13">
        <f t="shared" si="839"/>
        <v>0</v>
      </c>
      <c r="Z1298" s="14">
        <f t="shared" si="849"/>
        <v>0</v>
      </c>
      <c r="AA1298" s="13">
        <f t="shared" si="840"/>
        <v>1.9999999999999574E-2</v>
      </c>
      <c r="AB1298" s="14"/>
      <c r="AC1298" s="13">
        <f t="shared" si="841"/>
        <v>0</v>
      </c>
      <c r="AD1298" s="14">
        <f t="shared" si="850"/>
        <v>0</v>
      </c>
      <c r="AE1298" s="13">
        <f t="shared" si="831"/>
        <v>0</v>
      </c>
      <c r="AF1298" s="14">
        <f t="shared" si="851"/>
        <v>0</v>
      </c>
      <c r="AG1298" s="13">
        <f t="shared" si="842"/>
        <v>0</v>
      </c>
      <c r="AH1298" s="14"/>
      <c r="AI1298" s="13">
        <f t="shared" si="832"/>
        <v>0</v>
      </c>
      <c r="AJ1298" s="14">
        <f t="shared" si="852"/>
        <v>0</v>
      </c>
      <c r="AK1298" s="13">
        <f t="shared" si="843"/>
        <v>0</v>
      </c>
      <c r="AL1298" s="14">
        <f t="shared" si="853"/>
        <v>0</v>
      </c>
      <c r="AM1298" s="13">
        <f t="shared" si="854"/>
        <v>0</v>
      </c>
      <c r="AN1298" s="14"/>
      <c r="AO1298" s="13">
        <f t="shared" si="855"/>
        <v>0</v>
      </c>
      <c r="AP1298" s="14">
        <f t="shared" si="856"/>
        <v>0</v>
      </c>
      <c r="AQ1298" s="13">
        <f t="shared" si="857"/>
        <v>0</v>
      </c>
      <c r="AR1298" s="14">
        <f t="shared" si="858"/>
        <v>0</v>
      </c>
      <c r="AS1298" s="13">
        <f t="shared" si="859"/>
        <v>0</v>
      </c>
      <c r="AT1298" s="14"/>
      <c r="AU1298" s="13">
        <f t="shared" si="860"/>
        <v>0</v>
      </c>
      <c r="AV1298" s="14">
        <f t="shared" si="861"/>
        <v>0</v>
      </c>
      <c r="AW1298" s="13">
        <f t="shared" si="862"/>
        <v>0</v>
      </c>
      <c r="AX1298" s="14">
        <f t="shared" si="863"/>
        <v>0</v>
      </c>
      <c r="AY1298" s="13">
        <f t="shared" si="864"/>
        <v>0</v>
      </c>
      <c r="AZ1298" s="14"/>
      <c r="BA1298" s="13">
        <f t="shared" si="865"/>
        <v>0</v>
      </c>
      <c r="BB1298" s="14">
        <f t="shared" si="866"/>
        <v>0</v>
      </c>
      <c r="BC1298" s="13">
        <f t="shared" si="867"/>
        <v>0</v>
      </c>
      <c r="BD1298" s="14">
        <f t="shared" si="868"/>
        <v>0</v>
      </c>
      <c r="BE1298" s="13">
        <f t="shared" si="869"/>
        <v>0</v>
      </c>
    </row>
    <row r="1299" spans="1:57" x14ac:dyDescent="0.25">
      <c r="A1299" s="23">
        <f t="shared" si="870"/>
        <v>25.890416666666205</v>
      </c>
      <c r="B1299" s="8"/>
      <c r="C1299" s="10"/>
      <c r="D1299" t="s">
        <v>11</v>
      </c>
      <c r="E1299" s="10" t="s">
        <v>14</v>
      </c>
      <c r="F1299" t="s">
        <v>11</v>
      </c>
      <c r="H1299" s="10"/>
      <c r="I1299" t="s">
        <v>11</v>
      </c>
      <c r="J1299" s="10"/>
      <c r="K1299" s="13">
        <f t="shared" si="833"/>
        <v>0</v>
      </c>
      <c r="L1299" s="14">
        <f t="shared" si="844"/>
        <v>0</v>
      </c>
      <c r="M1299" s="13">
        <f t="shared" si="834"/>
        <v>0</v>
      </c>
      <c r="N1299" s="14">
        <f t="shared" si="845"/>
        <v>0</v>
      </c>
      <c r="O1299" s="13">
        <f t="shared" si="835"/>
        <v>0</v>
      </c>
      <c r="P1299" s="14"/>
      <c r="Q1299" s="13">
        <f t="shared" si="836"/>
        <v>0</v>
      </c>
      <c r="R1299" s="14">
        <f t="shared" si="846"/>
        <v>0</v>
      </c>
      <c r="S1299" s="13">
        <f t="shared" si="830"/>
        <v>0</v>
      </c>
      <c r="T1299" s="14">
        <f t="shared" si="847"/>
        <v>0</v>
      </c>
      <c r="U1299" s="13">
        <f t="shared" si="837"/>
        <v>0</v>
      </c>
      <c r="V1299" s="14"/>
      <c r="W1299" s="13">
        <f t="shared" si="838"/>
        <v>0</v>
      </c>
      <c r="X1299" s="14">
        <f t="shared" si="848"/>
        <v>0</v>
      </c>
      <c r="Y1299" s="13">
        <f t="shared" si="839"/>
        <v>0</v>
      </c>
      <c r="Z1299" s="14">
        <f t="shared" si="849"/>
        <v>0</v>
      </c>
      <c r="AA1299" s="13">
        <f t="shared" si="840"/>
        <v>1.9999999999999574E-2</v>
      </c>
      <c r="AB1299" s="14"/>
      <c r="AC1299" s="13">
        <f t="shared" si="841"/>
        <v>0</v>
      </c>
      <c r="AD1299" s="14">
        <f t="shared" si="850"/>
        <v>0</v>
      </c>
      <c r="AE1299" s="13">
        <f t="shared" si="831"/>
        <v>0</v>
      </c>
      <c r="AF1299" s="14">
        <f t="shared" si="851"/>
        <v>0</v>
      </c>
      <c r="AG1299" s="13">
        <f t="shared" si="842"/>
        <v>0</v>
      </c>
      <c r="AH1299" s="14"/>
      <c r="AI1299" s="13">
        <f t="shared" si="832"/>
        <v>0</v>
      </c>
      <c r="AJ1299" s="14">
        <f t="shared" si="852"/>
        <v>0</v>
      </c>
      <c r="AK1299" s="13">
        <f t="shared" si="843"/>
        <v>0</v>
      </c>
      <c r="AL1299" s="14">
        <f t="shared" si="853"/>
        <v>0</v>
      </c>
      <c r="AM1299" s="13">
        <f t="shared" si="854"/>
        <v>0</v>
      </c>
      <c r="AN1299" s="14"/>
      <c r="AO1299" s="13">
        <f t="shared" si="855"/>
        <v>0</v>
      </c>
      <c r="AP1299" s="14">
        <f t="shared" si="856"/>
        <v>0</v>
      </c>
      <c r="AQ1299" s="13">
        <f t="shared" si="857"/>
        <v>0</v>
      </c>
      <c r="AR1299" s="14">
        <f t="shared" si="858"/>
        <v>0</v>
      </c>
      <c r="AS1299" s="13">
        <f t="shared" si="859"/>
        <v>0</v>
      </c>
      <c r="AT1299" s="14"/>
      <c r="AU1299" s="13">
        <f t="shared" si="860"/>
        <v>0</v>
      </c>
      <c r="AV1299" s="14">
        <f t="shared" si="861"/>
        <v>0</v>
      </c>
      <c r="AW1299" s="13">
        <f t="shared" si="862"/>
        <v>0</v>
      </c>
      <c r="AX1299" s="14">
        <f t="shared" si="863"/>
        <v>0</v>
      </c>
      <c r="AY1299" s="13">
        <f t="shared" si="864"/>
        <v>0</v>
      </c>
      <c r="AZ1299" s="14"/>
      <c r="BA1299" s="13">
        <f t="shared" si="865"/>
        <v>0</v>
      </c>
      <c r="BB1299" s="14">
        <f t="shared" si="866"/>
        <v>0</v>
      </c>
      <c r="BC1299" s="13">
        <f t="shared" si="867"/>
        <v>0</v>
      </c>
      <c r="BD1299" s="14">
        <f t="shared" si="868"/>
        <v>0</v>
      </c>
      <c r="BE1299" s="13">
        <f t="shared" si="869"/>
        <v>0</v>
      </c>
    </row>
    <row r="1300" spans="1:57" x14ac:dyDescent="0.25">
      <c r="A1300" s="23">
        <f t="shared" si="870"/>
        <v>25.910416666666205</v>
      </c>
      <c r="B1300" s="8"/>
      <c r="C1300" s="10"/>
      <c r="D1300" t="s">
        <v>11</v>
      </c>
      <c r="E1300" s="10" t="s">
        <v>14</v>
      </c>
      <c r="F1300" t="s">
        <v>11</v>
      </c>
      <c r="H1300" s="10"/>
      <c r="I1300" t="s">
        <v>11</v>
      </c>
      <c r="J1300" s="10"/>
      <c r="K1300" s="13">
        <f t="shared" si="833"/>
        <v>0</v>
      </c>
      <c r="L1300" s="14">
        <f t="shared" si="844"/>
        <v>0</v>
      </c>
      <c r="M1300" s="13">
        <f t="shared" si="834"/>
        <v>0</v>
      </c>
      <c r="N1300" s="14">
        <f t="shared" si="845"/>
        <v>0</v>
      </c>
      <c r="O1300" s="13">
        <f t="shared" si="835"/>
        <v>0</v>
      </c>
      <c r="P1300" s="14"/>
      <c r="Q1300" s="13">
        <f t="shared" si="836"/>
        <v>0</v>
      </c>
      <c r="R1300" s="14">
        <f t="shared" si="846"/>
        <v>0</v>
      </c>
      <c r="S1300" s="13">
        <f t="shared" si="830"/>
        <v>0</v>
      </c>
      <c r="T1300" s="14">
        <f t="shared" si="847"/>
        <v>0</v>
      </c>
      <c r="U1300" s="13">
        <f t="shared" si="837"/>
        <v>0</v>
      </c>
      <c r="V1300" s="14"/>
      <c r="W1300" s="13">
        <f t="shared" si="838"/>
        <v>0</v>
      </c>
      <c r="X1300" s="14">
        <f t="shared" si="848"/>
        <v>0</v>
      </c>
      <c r="Y1300" s="13">
        <f t="shared" si="839"/>
        <v>0</v>
      </c>
      <c r="Z1300" s="14">
        <f t="shared" si="849"/>
        <v>0</v>
      </c>
      <c r="AA1300" s="13">
        <f t="shared" si="840"/>
        <v>1.9999999999999574E-2</v>
      </c>
      <c r="AB1300" s="14"/>
      <c r="AC1300" s="13">
        <f t="shared" si="841"/>
        <v>0</v>
      </c>
      <c r="AD1300" s="14">
        <f t="shared" si="850"/>
        <v>0</v>
      </c>
      <c r="AE1300" s="13">
        <f t="shared" si="831"/>
        <v>0</v>
      </c>
      <c r="AF1300" s="14">
        <f t="shared" si="851"/>
        <v>0</v>
      </c>
      <c r="AG1300" s="13">
        <f t="shared" si="842"/>
        <v>0</v>
      </c>
      <c r="AH1300" s="14"/>
      <c r="AI1300" s="13">
        <f t="shared" si="832"/>
        <v>0</v>
      </c>
      <c r="AJ1300" s="14">
        <f t="shared" si="852"/>
        <v>0</v>
      </c>
      <c r="AK1300" s="13">
        <f t="shared" si="843"/>
        <v>0</v>
      </c>
      <c r="AL1300" s="14">
        <f t="shared" si="853"/>
        <v>0</v>
      </c>
      <c r="AM1300" s="13">
        <f t="shared" si="854"/>
        <v>0</v>
      </c>
      <c r="AN1300" s="14"/>
      <c r="AO1300" s="13">
        <f t="shared" si="855"/>
        <v>0</v>
      </c>
      <c r="AP1300" s="14">
        <f t="shared" si="856"/>
        <v>0</v>
      </c>
      <c r="AQ1300" s="13">
        <f t="shared" si="857"/>
        <v>0</v>
      </c>
      <c r="AR1300" s="14">
        <f t="shared" si="858"/>
        <v>0</v>
      </c>
      <c r="AS1300" s="13">
        <f t="shared" si="859"/>
        <v>0</v>
      </c>
      <c r="AT1300" s="14"/>
      <c r="AU1300" s="13">
        <f t="shared" si="860"/>
        <v>0</v>
      </c>
      <c r="AV1300" s="14">
        <f t="shared" si="861"/>
        <v>0</v>
      </c>
      <c r="AW1300" s="13">
        <f t="shared" si="862"/>
        <v>0</v>
      </c>
      <c r="AX1300" s="14">
        <f t="shared" si="863"/>
        <v>0</v>
      </c>
      <c r="AY1300" s="13">
        <f t="shared" si="864"/>
        <v>0</v>
      </c>
      <c r="AZ1300" s="14"/>
      <c r="BA1300" s="13">
        <f t="shared" si="865"/>
        <v>0</v>
      </c>
      <c r="BB1300" s="14">
        <f t="shared" si="866"/>
        <v>0</v>
      </c>
      <c r="BC1300" s="13">
        <f t="shared" si="867"/>
        <v>0</v>
      </c>
      <c r="BD1300" s="14">
        <f t="shared" si="868"/>
        <v>0</v>
      </c>
      <c r="BE1300" s="13">
        <f t="shared" si="869"/>
        <v>0</v>
      </c>
    </row>
    <row r="1301" spans="1:57" x14ac:dyDescent="0.25">
      <c r="A1301" s="23">
        <f t="shared" si="870"/>
        <v>25.930416666666204</v>
      </c>
      <c r="B1301" s="8" t="s">
        <v>12</v>
      </c>
      <c r="C1301" s="10"/>
      <c r="D1301" t="s">
        <v>11</v>
      </c>
      <c r="E1301" t="s">
        <v>11</v>
      </c>
      <c r="F1301" s="11" t="s">
        <v>20</v>
      </c>
      <c r="H1301" s="10"/>
      <c r="I1301" t="s">
        <v>11</v>
      </c>
      <c r="J1301" s="10"/>
      <c r="K1301" s="13">
        <f t="shared" si="833"/>
        <v>0</v>
      </c>
      <c r="L1301" s="14">
        <f t="shared" si="844"/>
        <v>0</v>
      </c>
      <c r="M1301" s="13">
        <f t="shared" si="834"/>
        <v>0</v>
      </c>
      <c r="N1301" s="14">
        <f t="shared" si="845"/>
        <v>0</v>
      </c>
      <c r="O1301" s="13">
        <f t="shared" si="835"/>
        <v>0</v>
      </c>
      <c r="P1301" s="14"/>
      <c r="Q1301" s="13">
        <f t="shared" si="836"/>
        <v>0</v>
      </c>
      <c r="R1301" s="14">
        <f t="shared" si="846"/>
        <v>0</v>
      </c>
      <c r="S1301" s="13">
        <f t="shared" si="830"/>
        <v>0</v>
      </c>
      <c r="T1301" s="14">
        <f t="shared" si="847"/>
        <v>0</v>
      </c>
      <c r="U1301" s="13">
        <f t="shared" si="837"/>
        <v>0</v>
      </c>
      <c r="V1301" s="14"/>
      <c r="W1301" s="13">
        <f t="shared" si="838"/>
        <v>0</v>
      </c>
      <c r="X1301" s="14">
        <f t="shared" si="848"/>
        <v>0</v>
      </c>
      <c r="Y1301" s="13">
        <f t="shared" si="839"/>
        <v>0</v>
      </c>
      <c r="Z1301" s="14">
        <f t="shared" si="849"/>
        <v>0</v>
      </c>
      <c r="AA1301" s="13">
        <f t="shared" si="840"/>
        <v>0</v>
      </c>
      <c r="AB1301" s="14"/>
      <c r="AC1301" s="13">
        <f t="shared" si="841"/>
        <v>0</v>
      </c>
      <c r="AD1301" s="14">
        <f t="shared" si="850"/>
        <v>0</v>
      </c>
      <c r="AE1301" s="13">
        <f t="shared" si="831"/>
        <v>25.930416666666204</v>
      </c>
      <c r="AF1301" s="14">
        <f t="shared" si="851"/>
        <v>1</v>
      </c>
      <c r="AG1301" s="13">
        <f t="shared" si="842"/>
        <v>0</v>
      </c>
      <c r="AH1301" s="14"/>
      <c r="AI1301" s="13">
        <f t="shared" si="832"/>
        <v>0</v>
      </c>
      <c r="AJ1301" s="14">
        <f t="shared" si="852"/>
        <v>0</v>
      </c>
      <c r="AK1301" s="13">
        <f t="shared" si="843"/>
        <v>0</v>
      </c>
      <c r="AL1301" s="14">
        <f t="shared" si="853"/>
        <v>0</v>
      </c>
      <c r="AM1301" s="13">
        <f t="shared" si="854"/>
        <v>0</v>
      </c>
      <c r="AN1301" s="14"/>
      <c r="AO1301" s="13">
        <f t="shared" si="855"/>
        <v>0</v>
      </c>
      <c r="AP1301" s="14">
        <f t="shared" si="856"/>
        <v>0</v>
      </c>
      <c r="AQ1301" s="13">
        <f t="shared" si="857"/>
        <v>0</v>
      </c>
      <c r="AR1301" s="14">
        <f t="shared" si="858"/>
        <v>0</v>
      </c>
      <c r="AS1301" s="13">
        <f t="shared" si="859"/>
        <v>0</v>
      </c>
      <c r="AT1301" s="14"/>
      <c r="AU1301" s="13">
        <f t="shared" si="860"/>
        <v>0</v>
      </c>
      <c r="AV1301" s="14">
        <f t="shared" si="861"/>
        <v>0</v>
      </c>
      <c r="AW1301" s="13">
        <f t="shared" si="862"/>
        <v>0</v>
      </c>
      <c r="AX1301" s="14">
        <f t="shared" si="863"/>
        <v>0</v>
      </c>
      <c r="AY1301" s="13">
        <f t="shared" si="864"/>
        <v>0</v>
      </c>
      <c r="AZ1301" s="14"/>
      <c r="BA1301" s="13">
        <f t="shared" si="865"/>
        <v>0</v>
      </c>
      <c r="BB1301" s="14">
        <f t="shared" si="866"/>
        <v>0</v>
      </c>
      <c r="BC1301" s="13">
        <f t="shared" si="867"/>
        <v>0</v>
      </c>
      <c r="BD1301" s="14">
        <f t="shared" si="868"/>
        <v>0</v>
      </c>
      <c r="BE1301" s="13">
        <f t="shared" si="869"/>
        <v>0</v>
      </c>
    </row>
    <row r="1302" spans="1:57" x14ac:dyDescent="0.25">
      <c r="A1302" s="23">
        <f t="shared" si="870"/>
        <v>25.950416666666204</v>
      </c>
      <c r="B1302" s="8" t="s">
        <v>63</v>
      </c>
      <c r="C1302" s="10"/>
      <c r="D1302" t="s">
        <v>11</v>
      </c>
      <c r="E1302" t="s">
        <v>11</v>
      </c>
      <c r="H1302" s="10" t="s">
        <v>14</v>
      </c>
      <c r="I1302" t="s">
        <v>11</v>
      </c>
      <c r="J1302" s="10"/>
      <c r="K1302" s="13">
        <f t="shared" si="833"/>
        <v>0</v>
      </c>
      <c r="L1302" s="14">
        <f t="shared" si="844"/>
        <v>0</v>
      </c>
      <c r="M1302" s="13">
        <f t="shared" si="834"/>
        <v>0</v>
      </c>
      <c r="N1302" s="14">
        <f t="shared" si="845"/>
        <v>0</v>
      </c>
      <c r="O1302" s="13">
        <f t="shared" si="835"/>
        <v>0</v>
      </c>
      <c r="P1302" s="14"/>
      <c r="Q1302" s="13">
        <f t="shared" si="836"/>
        <v>0</v>
      </c>
      <c r="R1302" s="14">
        <f t="shared" si="846"/>
        <v>0</v>
      </c>
      <c r="S1302" s="13">
        <f t="shared" si="830"/>
        <v>0</v>
      </c>
      <c r="T1302" s="14">
        <f t="shared" si="847"/>
        <v>0</v>
      </c>
      <c r="U1302" s="13">
        <f t="shared" si="837"/>
        <v>0</v>
      </c>
      <c r="V1302" s="14"/>
      <c r="W1302" s="13">
        <f t="shared" si="838"/>
        <v>0</v>
      </c>
      <c r="X1302" s="14">
        <f t="shared" si="848"/>
        <v>0</v>
      </c>
      <c r="Y1302" s="13">
        <f t="shared" si="839"/>
        <v>0</v>
      </c>
      <c r="Z1302" s="14">
        <f t="shared" si="849"/>
        <v>0</v>
      </c>
      <c r="AA1302" s="13">
        <f t="shared" si="840"/>
        <v>0</v>
      </c>
      <c r="AB1302" s="14"/>
      <c r="AC1302" s="13">
        <f t="shared" si="841"/>
        <v>0</v>
      </c>
      <c r="AD1302" s="14">
        <f t="shared" si="850"/>
        <v>0</v>
      </c>
      <c r="AE1302" s="13">
        <f t="shared" si="831"/>
        <v>0</v>
      </c>
      <c r="AF1302" s="14">
        <f t="shared" si="851"/>
        <v>0</v>
      </c>
      <c r="AG1302" s="13">
        <f t="shared" si="842"/>
        <v>0</v>
      </c>
      <c r="AH1302" s="14"/>
      <c r="AI1302" s="13">
        <f t="shared" si="832"/>
        <v>0</v>
      </c>
      <c r="AJ1302" s="14">
        <f t="shared" si="852"/>
        <v>0</v>
      </c>
      <c r="AK1302" s="13">
        <f t="shared" si="843"/>
        <v>0</v>
      </c>
      <c r="AL1302" s="14">
        <f t="shared" si="853"/>
        <v>0</v>
      </c>
      <c r="AM1302" s="13">
        <f t="shared" si="854"/>
        <v>0</v>
      </c>
      <c r="AN1302" s="14"/>
      <c r="AO1302" s="13">
        <f t="shared" si="855"/>
        <v>25.950416666666204</v>
      </c>
      <c r="AP1302" s="14">
        <f t="shared" si="856"/>
        <v>1</v>
      </c>
      <c r="AQ1302" s="13">
        <f t="shared" si="857"/>
        <v>0</v>
      </c>
      <c r="AR1302" s="14">
        <f t="shared" si="858"/>
        <v>0</v>
      </c>
      <c r="AS1302" s="13">
        <f t="shared" si="859"/>
        <v>1.9999999999999574E-2</v>
      </c>
      <c r="AT1302" s="14"/>
      <c r="AU1302" s="13">
        <f t="shared" si="860"/>
        <v>0</v>
      </c>
      <c r="AV1302" s="14">
        <f t="shared" si="861"/>
        <v>0</v>
      </c>
      <c r="AW1302" s="13">
        <f t="shared" si="862"/>
        <v>0</v>
      </c>
      <c r="AX1302" s="14">
        <f t="shared" si="863"/>
        <v>0</v>
      </c>
      <c r="AY1302" s="13">
        <f t="shared" si="864"/>
        <v>0</v>
      </c>
      <c r="AZ1302" s="14"/>
      <c r="BA1302" s="13">
        <f t="shared" si="865"/>
        <v>0</v>
      </c>
      <c r="BB1302" s="14">
        <f t="shared" si="866"/>
        <v>0</v>
      </c>
      <c r="BC1302" s="13">
        <f t="shared" si="867"/>
        <v>0</v>
      </c>
      <c r="BD1302" s="14">
        <f t="shared" si="868"/>
        <v>0</v>
      </c>
      <c r="BE1302" s="13">
        <f t="shared" si="869"/>
        <v>0</v>
      </c>
    </row>
    <row r="1303" spans="1:57" x14ac:dyDescent="0.25">
      <c r="A1303" s="23">
        <f t="shared" si="870"/>
        <v>25.970416666666203</v>
      </c>
      <c r="B1303" s="8"/>
      <c r="C1303" s="10"/>
      <c r="D1303" t="s">
        <v>11</v>
      </c>
      <c r="E1303" t="s">
        <v>11</v>
      </c>
      <c r="F1303" s="7"/>
      <c r="G1303" s="11"/>
      <c r="H1303" s="10" t="s">
        <v>14</v>
      </c>
      <c r="I1303" t="s">
        <v>11</v>
      </c>
      <c r="J1303" s="10"/>
      <c r="K1303" s="13">
        <f t="shared" si="833"/>
        <v>0</v>
      </c>
      <c r="L1303" s="14">
        <f t="shared" si="844"/>
        <v>0</v>
      </c>
      <c r="M1303" s="13">
        <f t="shared" si="834"/>
        <v>0</v>
      </c>
      <c r="N1303" s="14">
        <f t="shared" si="845"/>
        <v>0</v>
      </c>
      <c r="O1303" s="13">
        <f t="shared" si="835"/>
        <v>0</v>
      </c>
      <c r="P1303" s="14"/>
      <c r="Q1303" s="13">
        <f t="shared" si="836"/>
        <v>0</v>
      </c>
      <c r="R1303" s="14">
        <f t="shared" si="846"/>
        <v>0</v>
      </c>
      <c r="S1303" s="13">
        <f t="shared" si="830"/>
        <v>0</v>
      </c>
      <c r="T1303" s="14">
        <f t="shared" si="847"/>
        <v>0</v>
      </c>
      <c r="U1303" s="13">
        <f t="shared" si="837"/>
        <v>0</v>
      </c>
      <c r="V1303" s="14"/>
      <c r="W1303" s="13">
        <f t="shared" si="838"/>
        <v>0</v>
      </c>
      <c r="X1303" s="14">
        <f t="shared" si="848"/>
        <v>0</v>
      </c>
      <c r="Y1303" s="13">
        <f t="shared" si="839"/>
        <v>0</v>
      </c>
      <c r="Z1303" s="14">
        <f t="shared" si="849"/>
        <v>0</v>
      </c>
      <c r="AA1303" s="13">
        <f t="shared" si="840"/>
        <v>0</v>
      </c>
      <c r="AB1303" s="14"/>
      <c r="AC1303" s="13">
        <f t="shared" si="841"/>
        <v>0</v>
      </c>
      <c r="AD1303" s="14">
        <f t="shared" si="850"/>
        <v>0</v>
      </c>
      <c r="AE1303" s="13">
        <f t="shared" si="831"/>
        <v>0</v>
      </c>
      <c r="AF1303" s="14">
        <f t="shared" si="851"/>
        <v>0</v>
      </c>
      <c r="AG1303" s="13">
        <f t="shared" si="842"/>
        <v>0</v>
      </c>
      <c r="AH1303" s="14"/>
      <c r="AI1303" s="13">
        <f t="shared" si="832"/>
        <v>0</v>
      </c>
      <c r="AJ1303" s="14">
        <f t="shared" si="852"/>
        <v>0</v>
      </c>
      <c r="AK1303" s="13">
        <f t="shared" si="843"/>
        <v>0</v>
      </c>
      <c r="AL1303" s="14">
        <f t="shared" si="853"/>
        <v>0</v>
      </c>
      <c r="AM1303" s="13">
        <f t="shared" si="854"/>
        <v>0</v>
      </c>
      <c r="AN1303" s="14"/>
      <c r="AO1303" s="13">
        <f t="shared" si="855"/>
        <v>0</v>
      </c>
      <c r="AP1303" s="14">
        <f t="shared" si="856"/>
        <v>0</v>
      </c>
      <c r="AQ1303" s="13">
        <f t="shared" si="857"/>
        <v>0</v>
      </c>
      <c r="AR1303" s="14">
        <f t="shared" si="858"/>
        <v>0</v>
      </c>
      <c r="AS1303" s="13">
        <f t="shared" si="859"/>
        <v>1.9999999999999574E-2</v>
      </c>
      <c r="AT1303" s="14"/>
      <c r="AU1303" s="13">
        <f t="shared" si="860"/>
        <v>0</v>
      </c>
      <c r="AV1303" s="14">
        <f t="shared" si="861"/>
        <v>0</v>
      </c>
      <c r="AW1303" s="13">
        <f t="shared" si="862"/>
        <v>0</v>
      </c>
      <c r="AX1303" s="14">
        <f t="shared" si="863"/>
        <v>0</v>
      </c>
      <c r="AY1303" s="13">
        <f t="shared" si="864"/>
        <v>0</v>
      </c>
      <c r="AZ1303" s="14"/>
      <c r="BA1303" s="13">
        <f t="shared" si="865"/>
        <v>0</v>
      </c>
      <c r="BB1303" s="14">
        <f t="shared" si="866"/>
        <v>0</v>
      </c>
      <c r="BC1303" s="13">
        <f t="shared" si="867"/>
        <v>0</v>
      </c>
      <c r="BD1303" s="14">
        <f t="shared" si="868"/>
        <v>0</v>
      </c>
      <c r="BE1303" s="13">
        <f t="shared" si="869"/>
        <v>0</v>
      </c>
    </row>
    <row r="1304" spans="1:57" x14ac:dyDescent="0.25">
      <c r="A1304" s="23">
        <f t="shared" si="870"/>
        <v>25.990416666666203</v>
      </c>
      <c r="B1304" s="8" t="s">
        <v>9</v>
      </c>
      <c r="C1304" s="10" t="s">
        <v>14</v>
      </c>
      <c r="D1304" t="s">
        <v>11</v>
      </c>
      <c r="E1304" t="s">
        <v>11</v>
      </c>
      <c r="F1304" s="7"/>
      <c r="G1304" s="10"/>
      <c r="H1304" s="10" t="s">
        <v>14</v>
      </c>
      <c r="I1304" t="s">
        <v>11</v>
      </c>
      <c r="J1304" s="10"/>
      <c r="K1304" s="13">
        <f t="shared" si="833"/>
        <v>25.990416666666203</v>
      </c>
      <c r="L1304" s="14">
        <f t="shared" si="844"/>
        <v>1</v>
      </c>
      <c r="M1304" s="13">
        <f t="shared" si="834"/>
        <v>0</v>
      </c>
      <c r="N1304" s="14">
        <f t="shared" si="845"/>
        <v>0</v>
      </c>
      <c r="O1304" s="13">
        <f t="shared" si="835"/>
        <v>1.9999999999999574E-2</v>
      </c>
      <c r="P1304" s="14"/>
      <c r="Q1304" s="13">
        <f t="shared" si="836"/>
        <v>0</v>
      </c>
      <c r="R1304" s="14">
        <f t="shared" si="846"/>
        <v>0</v>
      </c>
      <c r="S1304" s="13">
        <f t="shared" si="830"/>
        <v>0</v>
      </c>
      <c r="T1304" s="14">
        <f t="shared" si="847"/>
        <v>0</v>
      </c>
      <c r="U1304" s="13">
        <f t="shared" si="837"/>
        <v>0</v>
      </c>
      <c r="V1304" s="14"/>
      <c r="W1304" s="13">
        <f t="shared" si="838"/>
        <v>0</v>
      </c>
      <c r="X1304" s="14">
        <f t="shared" si="848"/>
        <v>0</v>
      </c>
      <c r="Y1304" s="13">
        <f t="shared" si="839"/>
        <v>0</v>
      </c>
      <c r="Z1304" s="14">
        <f t="shared" si="849"/>
        <v>0</v>
      </c>
      <c r="AA1304" s="13">
        <f t="shared" si="840"/>
        <v>0</v>
      </c>
      <c r="AB1304" s="14"/>
      <c r="AC1304" s="13">
        <f t="shared" si="841"/>
        <v>0</v>
      </c>
      <c r="AD1304" s="14">
        <f t="shared" si="850"/>
        <v>0</v>
      </c>
      <c r="AE1304" s="13">
        <f t="shared" si="831"/>
        <v>0</v>
      </c>
      <c r="AF1304" s="14">
        <f t="shared" si="851"/>
        <v>0</v>
      </c>
      <c r="AG1304" s="13">
        <f t="shared" si="842"/>
        <v>0</v>
      </c>
      <c r="AH1304" s="14"/>
      <c r="AI1304" s="13">
        <f t="shared" si="832"/>
        <v>0</v>
      </c>
      <c r="AJ1304" s="14">
        <f t="shared" si="852"/>
        <v>0</v>
      </c>
      <c r="AK1304" s="13">
        <f t="shared" si="843"/>
        <v>0</v>
      </c>
      <c r="AL1304" s="14">
        <f t="shared" si="853"/>
        <v>0</v>
      </c>
      <c r="AM1304" s="13">
        <f t="shared" si="854"/>
        <v>0</v>
      </c>
      <c r="AN1304" s="14"/>
      <c r="AO1304" s="13">
        <f t="shared" si="855"/>
        <v>0</v>
      </c>
      <c r="AP1304" s="14">
        <f t="shared" si="856"/>
        <v>0</v>
      </c>
      <c r="AQ1304" s="13">
        <f t="shared" si="857"/>
        <v>0</v>
      </c>
      <c r="AR1304" s="14">
        <f t="shared" si="858"/>
        <v>0</v>
      </c>
      <c r="AS1304" s="13">
        <f t="shared" si="859"/>
        <v>1.9999999999999574E-2</v>
      </c>
      <c r="AT1304" s="14"/>
      <c r="AU1304" s="13">
        <f t="shared" si="860"/>
        <v>0</v>
      </c>
      <c r="AV1304" s="14">
        <f t="shared" si="861"/>
        <v>0</v>
      </c>
      <c r="AW1304" s="13">
        <f t="shared" si="862"/>
        <v>0</v>
      </c>
      <c r="AX1304" s="14">
        <f t="shared" si="863"/>
        <v>0</v>
      </c>
      <c r="AY1304" s="13">
        <f t="shared" si="864"/>
        <v>0</v>
      </c>
      <c r="AZ1304" s="14"/>
      <c r="BA1304" s="13">
        <f t="shared" si="865"/>
        <v>0</v>
      </c>
      <c r="BB1304" s="14">
        <f t="shared" si="866"/>
        <v>0</v>
      </c>
      <c r="BC1304" s="13">
        <f t="shared" si="867"/>
        <v>0</v>
      </c>
      <c r="BD1304" s="14">
        <f t="shared" si="868"/>
        <v>0</v>
      </c>
      <c r="BE1304" s="13">
        <f t="shared" si="869"/>
        <v>0</v>
      </c>
    </row>
    <row r="1305" spans="1:57" x14ac:dyDescent="0.25">
      <c r="A1305" s="23">
        <f t="shared" si="870"/>
        <v>26.010416666666202</v>
      </c>
      <c r="B1305" s="8"/>
      <c r="C1305" s="10" t="s">
        <v>14</v>
      </c>
      <c r="D1305" t="s">
        <v>11</v>
      </c>
      <c r="E1305" t="s">
        <v>11</v>
      </c>
      <c r="F1305" s="10"/>
      <c r="G1305" s="10"/>
      <c r="H1305" s="10" t="s">
        <v>14</v>
      </c>
      <c r="I1305" t="s">
        <v>11</v>
      </c>
      <c r="J1305" s="10"/>
      <c r="K1305" s="13">
        <f t="shared" si="833"/>
        <v>0</v>
      </c>
      <c r="L1305" s="14">
        <f t="shared" si="844"/>
        <v>0</v>
      </c>
      <c r="M1305" s="13">
        <f t="shared" si="834"/>
        <v>0</v>
      </c>
      <c r="N1305" s="14">
        <f t="shared" si="845"/>
        <v>0</v>
      </c>
      <c r="O1305" s="13">
        <f t="shared" si="835"/>
        <v>1.9999999999999574E-2</v>
      </c>
      <c r="P1305" s="14"/>
      <c r="Q1305" s="13">
        <f t="shared" si="836"/>
        <v>0</v>
      </c>
      <c r="R1305" s="14">
        <f t="shared" si="846"/>
        <v>0</v>
      </c>
      <c r="S1305" s="13">
        <f t="shared" si="830"/>
        <v>0</v>
      </c>
      <c r="T1305" s="14">
        <f t="shared" si="847"/>
        <v>0</v>
      </c>
      <c r="U1305" s="13">
        <f t="shared" si="837"/>
        <v>0</v>
      </c>
      <c r="V1305" s="14"/>
      <c r="W1305" s="13">
        <f t="shared" si="838"/>
        <v>0</v>
      </c>
      <c r="X1305" s="14">
        <f t="shared" si="848"/>
        <v>0</v>
      </c>
      <c r="Y1305" s="13">
        <f t="shared" si="839"/>
        <v>0</v>
      </c>
      <c r="Z1305" s="14">
        <f t="shared" si="849"/>
        <v>0</v>
      </c>
      <c r="AA1305" s="13">
        <f t="shared" si="840"/>
        <v>0</v>
      </c>
      <c r="AB1305" s="14"/>
      <c r="AC1305" s="13">
        <f t="shared" si="841"/>
        <v>0</v>
      </c>
      <c r="AD1305" s="14">
        <f t="shared" si="850"/>
        <v>0</v>
      </c>
      <c r="AE1305" s="13">
        <f t="shared" si="831"/>
        <v>0</v>
      </c>
      <c r="AF1305" s="14">
        <f t="shared" si="851"/>
        <v>0</v>
      </c>
      <c r="AG1305" s="13">
        <f t="shared" si="842"/>
        <v>0</v>
      </c>
      <c r="AH1305" s="14"/>
      <c r="AI1305" s="13">
        <f t="shared" si="832"/>
        <v>0</v>
      </c>
      <c r="AJ1305" s="14">
        <f t="shared" si="852"/>
        <v>0</v>
      </c>
      <c r="AK1305" s="13">
        <f t="shared" si="843"/>
        <v>0</v>
      </c>
      <c r="AL1305" s="14">
        <f t="shared" si="853"/>
        <v>0</v>
      </c>
      <c r="AM1305" s="13">
        <f t="shared" si="854"/>
        <v>0</v>
      </c>
      <c r="AN1305" s="14"/>
      <c r="AO1305" s="13">
        <f t="shared" si="855"/>
        <v>0</v>
      </c>
      <c r="AP1305" s="14">
        <f t="shared" si="856"/>
        <v>0</v>
      </c>
      <c r="AQ1305" s="13">
        <f t="shared" si="857"/>
        <v>0</v>
      </c>
      <c r="AR1305" s="14">
        <f t="shared" si="858"/>
        <v>0</v>
      </c>
      <c r="AS1305" s="13">
        <f t="shared" si="859"/>
        <v>1.9999999999999574E-2</v>
      </c>
      <c r="AT1305" s="14"/>
      <c r="AU1305" s="13">
        <f t="shared" si="860"/>
        <v>0</v>
      </c>
      <c r="AV1305" s="14">
        <f t="shared" si="861"/>
        <v>0</v>
      </c>
      <c r="AW1305" s="13">
        <f t="shared" si="862"/>
        <v>0</v>
      </c>
      <c r="AX1305" s="14">
        <f t="shared" si="863"/>
        <v>0</v>
      </c>
      <c r="AY1305" s="13">
        <f t="shared" si="864"/>
        <v>0</v>
      </c>
      <c r="AZ1305" s="14"/>
      <c r="BA1305" s="13">
        <f t="shared" si="865"/>
        <v>0</v>
      </c>
      <c r="BB1305" s="14">
        <f t="shared" si="866"/>
        <v>0</v>
      </c>
      <c r="BC1305" s="13">
        <f t="shared" si="867"/>
        <v>0</v>
      </c>
      <c r="BD1305" s="14">
        <f t="shared" si="868"/>
        <v>0</v>
      </c>
      <c r="BE1305" s="13">
        <f t="shared" si="869"/>
        <v>0</v>
      </c>
    </row>
    <row r="1306" spans="1:57" x14ac:dyDescent="0.25">
      <c r="A1306" s="23">
        <f t="shared" si="870"/>
        <v>26.030416666666202</v>
      </c>
      <c r="B1306" s="8" t="s">
        <v>65</v>
      </c>
      <c r="C1306" s="10" t="s">
        <v>14</v>
      </c>
      <c r="D1306" t="s">
        <v>11</v>
      </c>
      <c r="E1306" t="s">
        <v>11</v>
      </c>
      <c r="F1306" s="10"/>
      <c r="G1306" s="10"/>
      <c r="H1306" t="s">
        <v>11</v>
      </c>
      <c r="I1306" s="11" t="s">
        <v>20</v>
      </c>
      <c r="J1306" s="10"/>
      <c r="K1306" s="13">
        <f t="shared" si="833"/>
        <v>0</v>
      </c>
      <c r="L1306" s="14">
        <f t="shared" si="844"/>
        <v>0</v>
      </c>
      <c r="M1306" s="13">
        <f t="shared" si="834"/>
        <v>0</v>
      </c>
      <c r="N1306" s="14">
        <f t="shared" si="845"/>
        <v>0</v>
      </c>
      <c r="O1306" s="13">
        <f t="shared" si="835"/>
        <v>1.9999999999999574E-2</v>
      </c>
      <c r="P1306" s="14"/>
      <c r="Q1306" s="13">
        <f t="shared" si="836"/>
        <v>0</v>
      </c>
      <c r="R1306" s="14">
        <f t="shared" si="846"/>
        <v>0</v>
      </c>
      <c r="S1306" s="13">
        <f t="shared" si="830"/>
        <v>0</v>
      </c>
      <c r="T1306" s="14">
        <f t="shared" si="847"/>
        <v>0</v>
      </c>
      <c r="U1306" s="13">
        <f t="shared" si="837"/>
        <v>0</v>
      </c>
      <c r="V1306" s="14"/>
      <c r="W1306" s="13">
        <f t="shared" si="838"/>
        <v>0</v>
      </c>
      <c r="X1306" s="14">
        <f t="shared" si="848"/>
        <v>0</v>
      </c>
      <c r="Y1306" s="13">
        <f t="shared" si="839"/>
        <v>0</v>
      </c>
      <c r="Z1306" s="14">
        <f t="shared" si="849"/>
        <v>0</v>
      </c>
      <c r="AA1306" s="13">
        <f t="shared" si="840"/>
        <v>0</v>
      </c>
      <c r="AB1306" s="14"/>
      <c r="AC1306" s="13">
        <f t="shared" si="841"/>
        <v>0</v>
      </c>
      <c r="AD1306" s="14">
        <f t="shared" si="850"/>
        <v>0</v>
      </c>
      <c r="AE1306" s="13">
        <f t="shared" si="831"/>
        <v>0</v>
      </c>
      <c r="AF1306" s="14">
        <f t="shared" si="851"/>
        <v>0</v>
      </c>
      <c r="AG1306" s="13">
        <f t="shared" si="842"/>
        <v>0</v>
      </c>
      <c r="AH1306" s="14"/>
      <c r="AI1306" s="13">
        <f t="shared" si="832"/>
        <v>0</v>
      </c>
      <c r="AJ1306" s="14">
        <f t="shared" si="852"/>
        <v>0</v>
      </c>
      <c r="AK1306" s="13">
        <f t="shared" si="843"/>
        <v>0</v>
      </c>
      <c r="AL1306" s="14">
        <f t="shared" si="853"/>
        <v>0</v>
      </c>
      <c r="AM1306" s="13">
        <f t="shared" si="854"/>
        <v>0</v>
      </c>
      <c r="AN1306" s="14"/>
      <c r="AO1306" s="13">
        <f t="shared" si="855"/>
        <v>0</v>
      </c>
      <c r="AP1306" s="14">
        <f t="shared" si="856"/>
        <v>0</v>
      </c>
      <c r="AQ1306" s="13">
        <f t="shared" si="857"/>
        <v>0</v>
      </c>
      <c r="AR1306" s="14">
        <f t="shared" si="858"/>
        <v>0</v>
      </c>
      <c r="AS1306" s="13">
        <f t="shared" si="859"/>
        <v>0</v>
      </c>
      <c r="AT1306" s="14"/>
      <c r="AU1306" s="13">
        <f t="shared" si="860"/>
        <v>0</v>
      </c>
      <c r="AV1306" s="14">
        <f t="shared" si="861"/>
        <v>0</v>
      </c>
      <c r="AW1306" s="13">
        <f t="shared" si="862"/>
        <v>26.030416666666202</v>
      </c>
      <c r="AX1306" s="14">
        <f t="shared" si="863"/>
        <v>1</v>
      </c>
      <c r="AY1306" s="13">
        <f t="shared" si="864"/>
        <v>0</v>
      </c>
      <c r="AZ1306" s="14"/>
      <c r="BA1306" s="13">
        <f t="shared" si="865"/>
        <v>0</v>
      </c>
      <c r="BB1306" s="14">
        <f t="shared" si="866"/>
        <v>0</v>
      </c>
      <c r="BC1306" s="13">
        <f t="shared" si="867"/>
        <v>0</v>
      </c>
      <c r="BD1306" s="14">
        <f t="shared" si="868"/>
        <v>0</v>
      </c>
      <c r="BE1306" s="13">
        <f t="shared" si="869"/>
        <v>0</v>
      </c>
    </row>
    <row r="1307" spans="1:57" x14ac:dyDescent="0.25">
      <c r="A1307" s="23">
        <f t="shared" si="870"/>
        <v>26.050416666666202</v>
      </c>
      <c r="B1307" s="8"/>
      <c r="C1307" s="10" t="s">
        <v>14</v>
      </c>
      <c r="D1307" t="s">
        <v>11</v>
      </c>
      <c r="E1307" t="s">
        <v>11</v>
      </c>
      <c r="F1307" s="10"/>
      <c r="G1307" s="10"/>
      <c r="H1307" t="s">
        <v>11</v>
      </c>
      <c r="I1307" s="32"/>
      <c r="K1307" s="13">
        <f t="shared" si="833"/>
        <v>0</v>
      </c>
      <c r="L1307" s="14">
        <f t="shared" si="844"/>
        <v>0</v>
      </c>
      <c r="M1307" s="13">
        <f t="shared" si="834"/>
        <v>0</v>
      </c>
      <c r="N1307" s="14">
        <f t="shared" si="845"/>
        <v>0</v>
      </c>
      <c r="O1307" s="13">
        <f t="shared" si="835"/>
        <v>1.9999999999999574E-2</v>
      </c>
      <c r="P1307" s="14"/>
      <c r="Q1307" s="13">
        <f t="shared" si="836"/>
        <v>0</v>
      </c>
      <c r="R1307" s="14">
        <f t="shared" si="846"/>
        <v>0</v>
      </c>
      <c r="S1307" s="13">
        <f t="shared" si="830"/>
        <v>0</v>
      </c>
      <c r="T1307" s="14">
        <f t="shared" si="847"/>
        <v>0</v>
      </c>
      <c r="U1307" s="13">
        <f t="shared" si="837"/>
        <v>0</v>
      </c>
      <c r="V1307" s="14"/>
      <c r="W1307" s="13">
        <f t="shared" si="838"/>
        <v>0</v>
      </c>
      <c r="X1307" s="14">
        <f t="shared" si="848"/>
        <v>0</v>
      </c>
      <c r="Y1307" s="13">
        <f t="shared" si="839"/>
        <v>0</v>
      </c>
      <c r="Z1307" s="14">
        <f t="shared" si="849"/>
        <v>0</v>
      </c>
      <c r="AA1307" s="13">
        <f t="shared" si="840"/>
        <v>0</v>
      </c>
      <c r="AB1307" s="14"/>
      <c r="AC1307" s="13">
        <f t="shared" si="841"/>
        <v>0</v>
      </c>
      <c r="AD1307" s="14">
        <f t="shared" si="850"/>
        <v>0</v>
      </c>
      <c r="AE1307" s="13">
        <f t="shared" si="831"/>
        <v>0</v>
      </c>
      <c r="AF1307" s="14">
        <f t="shared" si="851"/>
        <v>0</v>
      </c>
      <c r="AG1307" s="13">
        <f t="shared" si="842"/>
        <v>0</v>
      </c>
      <c r="AH1307" s="14"/>
      <c r="AI1307" s="13">
        <f t="shared" si="832"/>
        <v>0</v>
      </c>
      <c r="AJ1307" s="14">
        <f t="shared" si="852"/>
        <v>0</v>
      </c>
      <c r="AK1307" s="13">
        <f t="shared" si="843"/>
        <v>0</v>
      </c>
      <c r="AL1307" s="14">
        <f t="shared" si="853"/>
        <v>0</v>
      </c>
      <c r="AM1307" s="13">
        <f t="shared" si="854"/>
        <v>0</v>
      </c>
      <c r="AN1307" s="14"/>
      <c r="AO1307" s="13">
        <f t="shared" si="855"/>
        <v>0</v>
      </c>
      <c r="AP1307" s="14">
        <f t="shared" si="856"/>
        <v>0</v>
      </c>
      <c r="AQ1307" s="13">
        <f t="shared" si="857"/>
        <v>0</v>
      </c>
      <c r="AR1307" s="14">
        <f t="shared" si="858"/>
        <v>0</v>
      </c>
      <c r="AS1307" s="13">
        <f t="shared" si="859"/>
        <v>0</v>
      </c>
      <c r="AT1307" s="14"/>
      <c r="AU1307" s="13">
        <f t="shared" si="860"/>
        <v>0</v>
      </c>
      <c r="AV1307" s="14">
        <f t="shared" si="861"/>
        <v>0</v>
      </c>
      <c r="AW1307" s="13">
        <f t="shared" si="862"/>
        <v>0</v>
      </c>
      <c r="AX1307" s="14">
        <f t="shared" si="863"/>
        <v>0</v>
      </c>
      <c r="AY1307" s="13">
        <f t="shared" si="864"/>
        <v>0</v>
      </c>
      <c r="AZ1307" s="14"/>
      <c r="BA1307" s="13">
        <f t="shared" si="865"/>
        <v>0</v>
      </c>
      <c r="BB1307" s="14">
        <f t="shared" si="866"/>
        <v>0</v>
      </c>
      <c r="BC1307" s="13">
        <f t="shared" si="867"/>
        <v>0</v>
      </c>
      <c r="BD1307" s="14">
        <f t="shared" si="868"/>
        <v>0</v>
      </c>
      <c r="BE1307" s="13">
        <f t="shared" si="869"/>
        <v>0</v>
      </c>
    </row>
    <row r="1308" spans="1:57" x14ac:dyDescent="0.25">
      <c r="A1308" s="23">
        <f t="shared" si="870"/>
        <v>26.070416666666201</v>
      </c>
      <c r="B1308" s="8" t="s">
        <v>76</v>
      </c>
      <c r="C1308" s="10" t="s">
        <v>14</v>
      </c>
      <c r="D1308" t="s">
        <v>11</v>
      </c>
      <c r="E1308" t="s">
        <v>11</v>
      </c>
      <c r="F1308" s="10"/>
      <c r="G1308" s="10"/>
      <c r="H1308" t="s">
        <v>11</v>
      </c>
      <c r="I1308" s="32"/>
      <c r="J1308" s="10" t="s">
        <v>14</v>
      </c>
      <c r="K1308" s="13">
        <f t="shared" si="833"/>
        <v>0</v>
      </c>
      <c r="L1308" s="14">
        <f t="shared" si="844"/>
        <v>0</v>
      </c>
      <c r="M1308" s="13">
        <f t="shared" si="834"/>
        <v>0</v>
      </c>
      <c r="N1308" s="14">
        <f t="shared" si="845"/>
        <v>0</v>
      </c>
      <c r="O1308" s="13">
        <f t="shared" si="835"/>
        <v>1.9999999999999574E-2</v>
      </c>
      <c r="P1308" s="14"/>
      <c r="Q1308" s="13">
        <f t="shared" si="836"/>
        <v>0</v>
      </c>
      <c r="R1308" s="14">
        <f t="shared" si="846"/>
        <v>0</v>
      </c>
      <c r="S1308" s="13">
        <f t="shared" si="830"/>
        <v>0</v>
      </c>
      <c r="T1308" s="14">
        <f t="shared" si="847"/>
        <v>0</v>
      </c>
      <c r="U1308" s="13">
        <f t="shared" si="837"/>
        <v>0</v>
      </c>
      <c r="V1308" s="14"/>
      <c r="W1308" s="13">
        <f t="shared" si="838"/>
        <v>0</v>
      </c>
      <c r="X1308" s="14">
        <f t="shared" si="848"/>
        <v>0</v>
      </c>
      <c r="Y1308" s="13">
        <f t="shared" si="839"/>
        <v>0</v>
      </c>
      <c r="Z1308" s="14">
        <f t="shared" si="849"/>
        <v>0</v>
      </c>
      <c r="AA1308" s="13">
        <f t="shared" si="840"/>
        <v>0</v>
      </c>
      <c r="AB1308" s="14"/>
      <c r="AC1308" s="13">
        <f t="shared" si="841"/>
        <v>0</v>
      </c>
      <c r="AD1308" s="14">
        <f t="shared" si="850"/>
        <v>0</v>
      </c>
      <c r="AE1308" s="13">
        <f t="shared" si="831"/>
        <v>0</v>
      </c>
      <c r="AF1308" s="14">
        <f t="shared" si="851"/>
        <v>0</v>
      </c>
      <c r="AG1308" s="13">
        <f t="shared" si="842"/>
        <v>0</v>
      </c>
      <c r="AH1308" s="14"/>
      <c r="AI1308" s="13">
        <f t="shared" si="832"/>
        <v>0</v>
      </c>
      <c r="AJ1308" s="14">
        <f t="shared" si="852"/>
        <v>0</v>
      </c>
      <c r="AK1308" s="13">
        <f t="shared" si="843"/>
        <v>0</v>
      </c>
      <c r="AL1308" s="14">
        <f t="shared" si="853"/>
        <v>0</v>
      </c>
      <c r="AM1308" s="13">
        <f t="shared" si="854"/>
        <v>0</v>
      </c>
      <c r="AN1308" s="14"/>
      <c r="AO1308" s="13">
        <f t="shared" si="855"/>
        <v>0</v>
      </c>
      <c r="AP1308" s="14">
        <f t="shared" si="856"/>
        <v>0</v>
      </c>
      <c r="AQ1308" s="13">
        <f t="shared" si="857"/>
        <v>0</v>
      </c>
      <c r="AR1308" s="14">
        <f t="shared" si="858"/>
        <v>0</v>
      </c>
      <c r="AS1308" s="13">
        <f t="shared" si="859"/>
        <v>0</v>
      </c>
      <c r="AT1308" s="14"/>
      <c r="AU1308" s="13">
        <f t="shared" si="860"/>
        <v>0</v>
      </c>
      <c r="AV1308" s="14">
        <f t="shared" si="861"/>
        <v>0</v>
      </c>
      <c r="AW1308" s="13">
        <f t="shared" si="862"/>
        <v>0</v>
      </c>
      <c r="AX1308" s="14">
        <f t="shared" si="863"/>
        <v>0</v>
      </c>
      <c r="AY1308" s="13">
        <f t="shared" si="864"/>
        <v>1.9999999999999574E-2</v>
      </c>
      <c r="AZ1308" s="14"/>
      <c r="BA1308" s="13">
        <f t="shared" si="865"/>
        <v>26.070416666666201</v>
      </c>
      <c r="BB1308" s="14">
        <f t="shared" si="866"/>
        <v>1</v>
      </c>
      <c r="BC1308" s="13">
        <f t="shared" si="867"/>
        <v>0</v>
      </c>
      <c r="BD1308" s="14">
        <f t="shared" si="868"/>
        <v>0</v>
      </c>
      <c r="BE1308" s="13">
        <f t="shared" si="869"/>
        <v>1.9999999999999574E-2</v>
      </c>
    </row>
    <row r="1309" spans="1:57" x14ac:dyDescent="0.25">
      <c r="A1309" s="23">
        <f t="shared" si="870"/>
        <v>26.090416666666201</v>
      </c>
      <c r="B1309" s="8"/>
      <c r="C1309" s="10" t="s">
        <v>14</v>
      </c>
      <c r="D1309" t="s">
        <v>11</v>
      </c>
      <c r="E1309" t="s">
        <v>11</v>
      </c>
      <c r="F1309" s="10"/>
      <c r="G1309" s="10"/>
      <c r="H1309" t="s">
        <v>11</v>
      </c>
      <c r="I1309" s="32"/>
      <c r="J1309" s="10" t="s">
        <v>14</v>
      </c>
      <c r="K1309" s="13">
        <f t="shared" si="833"/>
        <v>0</v>
      </c>
      <c r="L1309" s="14">
        <f t="shared" si="844"/>
        <v>0</v>
      </c>
      <c r="M1309" s="13">
        <f t="shared" si="834"/>
        <v>0</v>
      </c>
      <c r="N1309" s="14">
        <f t="shared" si="845"/>
        <v>0</v>
      </c>
      <c r="O1309" s="13">
        <f t="shared" si="835"/>
        <v>1.9999999999999574E-2</v>
      </c>
      <c r="P1309" s="14"/>
      <c r="Q1309" s="13">
        <f t="shared" si="836"/>
        <v>0</v>
      </c>
      <c r="R1309" s="14">
        <f t="shared" si="846"/>
        <v>0</v>
      </c>
      <c r="S1309" s="13">
        <f t="shared" si="830"/>
        <v>0</v>
      </c>
      <c r="T1309" s="14">
        <f t="shared" si="847"/>
        <v>0</v>
      </c>
      <c r="U1309" s="13">
        <f t="shared" si="837"/>
        <v>0</v>
      </c>
      <c r="V1309" s="14"/>
      <c r="W1309" s="13">
        <f t="shared" si="838"/>
        <v>0</v>
      </c>
      <c r="X1309" s="14">
        <f t="shared" si="848"/>
        <v>0</v>
      </c>
      <c r="Y1309" s="13">
        <f t="shared" si="839"/>
        <v>0</v>
      </c>
      <c r="Z1309" s="14">
        <f t="shared" si="849"/>
        <v>0</v>
      </c>
      <c r="AA1309" s="13">
        <f t="shared" si="840"/>
        <v>0</v>
      </c>
      <c r="AB1309" s="14"/>
      <c r="AC1309" s="13">
        <f t="shared" si="841"/>
        <v>0</v>
      </c>
      <c r="AD1309" s="14">
        <f t="shared" si="850"/>
        <v>0</v>
      </c>
      <c r="AE1309" s="13">
        <f t="shared" si="831"/>
        <v>0</v>
      </c>
      <c r="AF1309" s="14">
        <f t="shared" si="851"/>
        <v>0</v>
      </c>
      <c r="AG1309" s="13">
        <f t="shared" si="842"/>
        <v>0</v>
      </c>
      <c r="AH1309" s="14"/>
      <c r="AI1309" s="13">
        <f t="shared" si="832"/>
        <v>0</v>
      </c>
      <c r="AJ1309" s="14">
        <f t="shared" si="852"/>
        <v>0</v>
      </c>
      <c r="AK1309" s="13">
        <f t="shared" si="843"/>
        <v>0</v>
      </c>
      <c r="AL1309" s="14">
        <f t="shared" si="853"/>
        <v>0</v>
      </c>
      <c r="AM1309" s="13">
        <f t="shared" si="854"/>
        <v>0</v>
      </c>
      <c r="AN1309" s="14"/>
      <c r="AO1309" s="13">
        <f t="shared" si="855"/>
        <v>0</v>
      </c>
      <c r="AP1309" s="14">
        <f t="shared" si="856"/>
        <v>0</v>
      </c>
      <c r="AQ1309" s="13">
        <f t="shared" si="857"/>
        <v>0</v>
      </c>
      <c r="AR1309" s="14">
        <f t="shared" si="858"/>
        <v>0</v>
      </c>
      <c r="AS1309" s="13">
        <f t="shared" si="859"/>
        <v>0</v>
      </c>
      <c r="AT1309" s="14"/>
      <c r="AU1309" s="13">
        <v>9</v>
      </c>
      <c r="AV1309" s="14">
        <f t="shared" si="861"/>
        <v>1</v>
      </c>
      <c r="AW1309" s="13">
        <f t="shared" si="862"/>
        <v>0</v>
      </c>
      <c r="AX1309" s="14">
        <f t="shared" si="863"/>
        <v>0</v>
      </c>
      <c r="AY1309" s="13">
        <f t="shared" si="864"/>
        <v>1.9999999999999574E-2</v>
      </c>
      <c r="AZ1309" s="14"/>
      <c r="BA1309" s="13">
        <f t="shared" si="865"/>
        <v>0</v>
      </c>
      <c r="BB1309" s="14">
        <f t="shared" si="866"/>
        <v>0</v>
      </c>
      <c r="BC1309" s="13">
        <f t="shared" si="867"/>
        <v>0</v>
      </c>
      <c r="BD1309" s="14">
        <f t="shared" si="868"/>
        <v>0</v>
      </c>
      <c r="BE1309" s="13">
        <f t="shared" si="869"/>
        <v>1.9999999999999574E-2</v>
      </c>
    </row>
    <row r="1310" spans="1:57" x14ac:dyDescent="0.25">
      <c r="A1310" s="23">
        <f t="shared" si="870"/>
        <v>26.1104166666662</v>
      </c>
      <c r="B1310" s="8" t="s">
        <v>13</v>
      </c>
      <c r="C1310" s="10" t="s">
        <v>14</v>
      </c>
      <c r="D1310" t="s">
        <v>11</v>
      </c>
      <c r="E1310" t="s">
        <v>11</v>
      </c>
      <c r="F1310" s="10"/>
      <c r="G1310" s="10" t="s">
        <v>14</v>
      </c>
      <c r="H1310" t="s">
        <v>11</v>
      </c>
      <c r="I1310" s="32"/>
      <c r="J1310" s="10" t="s">
        <v>14</v>
      </c>
      <c r="K1310" s="13">
        <f t="shared" si="833"/>
        <v>0</v>
      </c>
      <c r="L1310" s="14">
        <f t="shared" si="844"/>
        <v>0</v>
      </c>
      <c r="M1310" s="13">
        <f t="shared" si="834"/>
        <v>0</v>
      </c>
      <c r="N1310" s="14">
        <f t="shared" si="845"/>
        <v>0</v>
      </c>
      <c r="O1310" s="13">
        <f t="shared" si="835"/>
        <v>1.9999999999999574E-2</v>
      </c>
      <c r="P1310" s="14"/>
      <c r="Q1310" s="13">
        <f t="shared" si="836"/>
        <v>0</v>
      </c>
      <c r="R1310" s="14">
        <f t="shared" si="846"/>
        <v>0</v>
      </c>
      <c r="S1310" s="13">
        <f t="shared" si="830"/>
        <v>0</v>
      </c>
      <c r="T1310" s="14">
        <f t="shared" si="847"/>
        <v>0</v>
      </c>
      <c r="U1310" s="13">
        <f t="shared" si="837"/>
        <v>0</v>
      </c>
      <c r="V1310" s="14"/>
      <c r="W1310" s="13">
        <f t="shared" si="838"/>
        <v>0</v>
      </c>
      <c r="X1310" s="14">
        <f t="shared" si="848"/>
        <v>0</v>
      </c>
      <c r="Y1310" s="13">
        <f t="shared" si="839"/>
        <v>0</v>
      </c>
      <c r="Z1310" s="14">
        <f t="shared" si="849"/>
        <v>0</v>
      </c>
      <c r="AA1310" s="13">
        <f t="shared" si="840"/>
        <v>0</v>
      </c>
      <c r="AB1310" s="14"/>
      <c r="AC1310" s="13">
        <f t="shared" si="841"/>
        <v>0</v>
      </c>
      <c r="AD1310" s="14">
        <f t="shared" si="850"/>
        <v>0</v>
      </c>
      <c r="AE1310" s="13">
        <f t="shared" si="831"/>
        <v>0</v>
      </c>
      <c r="AF1310" s="14">
        <f t="shared" si="851"/>
        <v>0</v>
      </c>
      <c r="AG1310" s="13">
        <f t="shared" si="842"/>
        <v>0</v>
      </c>
      <c r="AH1310" s="14"/>
      <c r="AI1310" s="13">
        <f t="shared" si="832"/>
        <v>26.1104166666662</v>
      </c>
      <c r="AJ1310" s="14">
        <f t="shared" si="852"/>
        <v>1</v>
      </c>
      <c r="AK1310" s="13">
        <f t="shared" si="843"/>
        <v>0</v>
      </c>
      <c r="AL1310" s="14">
        <f t="shared" si="853"/>
        <v>0</v>
      </c>
      <c r="AM1310" s="13">
        <f t="shared" si="854"/>
        <v>1.9999999999999574E-2</v>
      </c>
      <c r="AN1310" s="14"/>
      <c r="AO1310" s="13">
        <f t="shared" si="855"/>
        <v>0</v>
      </c>
      <c r="AP1310" s="14">
        <f t="shared" si="856"/>
        <v>0</v>
      </c>
      <c r="AQ1310" s="13">
        <f t="shared" si="857"/>
        <v>0</v>
      </c>
      <c r="AR1310" s="14">
        <f t="shared" si="858"/>
        <v>0</v>
      </c>
      <c r="AS1310" s="13">
        <f t="shared" si="859"/>
        <v>0</v>
      </c>
      <c r="AT1310" s="14"/>
      <c r="AU1310" s="13">
        <f t="shared" si="860"/>
        <v>0</v>
      </c>
      <c r="AV1310" s="14">
        <f t="shared" si="861"/>
        <v>0</v>
      </c>
      <c r="AW1310" s="13">
        <f t="shared" si="862"/>
        <v>0</v>
      </c>
      <c r="AX1310" s="14">
        <f t="shared" si="863"/>
        <v>0</v>
      </c>
      <c r="AY1310" s="13">
        <f t="shared" si="864"/>
        <v>1.9999999999999574E-2</v>
      </c>
      <c r="AZ1310" s="14"/>
      <c r="BA1310" s="13">
        <f t="shared" si="865"/>
        <v>0</v>
      </c>
      <c r="BB1310" s="14">
        <f t="shared" si="866"/>
        <v>0</v>
      </c>
      <c r="BC1310" s="13">
        <f t="shared" si="867"/>
        <v>0</v>
      </c>
      <c r="BD1310" s="14">
        <f t="shared" si="868"/>
        <v>0</v>
      </c>
      <c r="BE1310" s="13">
        <f t="shared" si="869"/>
        <v>1.9999999999999574E-2</v>
      </c>
    </row>
    <row r="1311" spans="1:57" x14ac:dyDescent="0.25">
      <c r="A1311" s="23">
        <f t="shared" si="870"/>
        <v>26.1304166666662</v>
      </c>
      <c r="B1311" s="8" t="s">
        <v>17</v>
      </c>
      <c r="C1311" t="s">
        <v>11</v>
      </c>
      <c r="D1311" s="11" t="s">
        <v>20</v>
      </c>
      <c r="E1311" t="s">
        <v>11</v>
      </c>
      <c r="F1311" s="10"/>
      <c r="G1311" s="10" t="s">
        <v>14</v>
      </c>
      <c r="H1311" t="s">
        <v>11</v>
      </c>
      <c r="I1311" s="32"/>
      <c r="J1311" s="10" t="s">
        <v>14</v>
      </c>
      <c r="K1311" s="13">
        <f t="shared" si="833"/>
        <v>0</v>
      </c>
      <c r="L1311" s="14">
        <f t="shared" si="844"/>
        <v>0</v>
      </c>
      <c r="M1311" s="13">
        <f t="shared" si="834"/>
        <v>0</v>
      </c>
      <c r="N1311" s="14">
        <f t="shared" si="845"/>
        <v>0</v>
      </c>
      <c r="O1311" s="13">
        <f t="shared" si="835"/>
        <v>0</v>
      </c>
      <c r="P1311" s="14"/>
      <c r="Q1311" s="13">
        <f t="shared" si="836"/>
        <v>0</v>
      </c>
      <c r="R1311" s="14">
        <f t="shared" si="846"/>
        <v>0</v>
      </c>
      <c r="S1311" s="13">
        <f t="shared" si="830"/>
        <v>26.1304166666662</v>
      </c>
      <c r="T1311" s="14">
        <f t="shared" si="847"/>
        <v>1</v>
      </c>
      <c r="U1311" s="13">
        <f t="shared" si="837"/>
        <v>0</v>
      </c>
      <c r="V1311" s="14"/>
      <c r="W1311" s="13">
        <f t="shared" si="838"/>
        <v>0</v>
      </c>
      <c r="X1311" s="14">
        <f t="shared" si="848"/>
        <v>0</v>
      </c>
      <c r="Y1311" s="13">
        <f t="shared" si="839"/>
        <v>0</v>
      </c>
      <c r="Z1311" s="14">
        <f t="shared" si="849"/>
        <v>0</v>
      </c>
      <c r="AA1311" s="13">
        <f t="shared" si="840"/>
        <v>0</v>
      </c>
      <c r="AB1311" s="14"/>
      <c r="AC1311" s="13">
        <f t="shared" si="841"/>
        <v>0</v>
      </c>
      <c r="AD1311" s="14">
        <f t="shared" si="850"/>
        <v>0</v>
      </c>
      <c r="AE1311" s="13">
        <f t="shared" si="831"/>
        <v>0</v>
      </c>
      <c r="AF1311" s="14">
        <f t="shared" si="851"/>
        <v>0</v>
      </c>
      <c r="AG1311" s="13">
        <f t="shared" si="842"/>
        <v>0</v>
      </c>
      <c r="AH1311" s="14"/>
      <c r="AI1311" s="13">
        <f t="shared" si="832"/>
        <v>0</v>
      </c>
      <c r="AJ1311" s="14">
        <f t="shared" si="852"/>
        <v>0</v>
      </c>
      <c r="AK1311" s="13">
        <f t="shared" si="843"/>
        <v>0</v>
      </c>
      <c r="AL1311" s="14">
        <f t="shared" si="853"/>
        <v>0</v>
      </c>
      <c r="AM1311" s="13">
        <f t="shared" si="854"/>
        <v>1.9999999999999574E-2</v>
      </c>
      <c r="AN1311" s="14"/>
      <c r="AO1311" s="13">
        <f t="shared" si="855"/>
        <v>0</v>
      </c>
      <c r="AP1311" s="14">
        <f t="shared" si="856"/>
        <v>0</v>
      </c>
      <c r="AQ1311" s="13">
        <f t="shared" si="857"/>
        <v>0</v>
      </c>
      <c r="AR1311" s="14">
        <f t="shared" si="858"/>
        <v>0</v>
      </c>
      <c r="AS1311" s="13">
        <f t="shared" si="859"/>
        <v>0</v>
      </c>
      <c r="AT1311" s="14"/>
      <c r="AU1311" s="13">
        <f t="shared" si="860"/>
        <v>0</v>
      </c>
      <c r="AV1311" s="14">
        <f t="shared" si="861"/>
        <v>0</v>
      </c>
      <c r="AW1311" s="13">
        <f t="shared" si="862"/>
        <v>0</v>
      </c>
      <c r="AX1311" s="14">
        <f t="shared" si="863"/>
        <v>0</v>
      </c>
      <c r="AY1311" s="13">
        <f t="shared" si="864"/>
        <v>1.9999999999999574E-2</v>
      </c>
      <c r="AZ1311" s="14"/>
      <c r="BA1311" s="13">
        <f t="shared" si="865"/>
        <v>0</v>
      </c>
      <c r="BB1311" s="14">
        <f t="shared" si="866"/>
        <v>0</v>
      </c>
      <c r="BC1311" s="13">
        <f t="shared" si="867"/>
        <v>0</v>
      </c>
      <c r="BD1311" s="14">
        <f t="shared" si="868"/>
        <v>0</v>
      </c>
      <c r="BE1311" s="13">
        <f t="shared" si="869"/>
        <v>1.9999999999999574E-2</v>
      </c>
    </row>
    <row r="1312" spans="1:57" x14ac:dyDescent="0.25">
      <c r="A1312" s="23">
        <f t="shared" si="870"/>
        <v>26.150416666666199</v>
      </c>
      <c r="B1312" s="8" t="s">
        <v>10</v>
      </c>
      <c r="C1312" t="s">
        <v>11</v>
      </c>
      <c r="E1312" t="s">
        <v>11</v>
      </c>
      <c r="F1312" s="10" t="s">
        <v>14</v>
      </c>
      <c r="G1312" s="10" t="s">
        <v>14</v>
      </c>
      <c r="H1312" t="s">
        <v>11</v>
      </c>
      <c r="I1312" s="11"/>
      <c r="J1312" s="10" t="s">
        <v>14</v>
      </c>
      <c r="K1312" s="13">
        <f t="shared" si="833"/>
        <v>0</v>
      </c>
      <c r="L1312" s="14">
        <f t="shared" si="844"/>
        <v>0</v>
      </c>
      <c r="M1312" s="13">
        <f t="shared" si="834"/>
        <v>0</v>
      </c>
      <c r="N1312" s="14">
        <f t="shared" si="845"/>
        <v>0</v>
      </c>
      <c r="O1312" s="13">
        <f t="shared" si="835"/>
        <v>0</v>
      </c>
      <c r="P1312" s="14"/>
      <c r="Q1312" s="13">
        <f t="shared" si="836"/>
        <v>0</v>
      </c>
      <c r="R1312" s="14">
        <f t="shared" si="846"/>
        <v>0</v>
      </c>
      <c r="S1312" s="13">
        <f t="shared" si="830"/>
        <v>0</v>
      </c>
      <c r="T1312" s="14">
        <f t="shared" si="847"/>
        <v>0</v>
      </c>
      <c r="U1312" s="13">
        <f t="shared" si="837"/>
        <v>0</v>
      </c>
      <c r="V1312" s="14"/>
      <c r="W1312" s="13">
        <f t="shared" si="838"/>
        <v>0</v>
      </c>
      <c r="X1312" s="14">
        <f t="shared" si="848"/>
        <v>0</v>
      </c>
      <c r="Y1312" s="13">
        <f t="shared" si="839"/>
        <v>0</v>
      </c>
      <c r="Z1312" s="14">
        <f t="shared" si="849"/>
        <v>0</v>
      </c>
      <c r="AA1312" s="13">
        <f t="shared" si="840"/>
        <v>0</v>
      </c>
      <c r="AB1312" s="14"/>
      <c r="AC1312" s="13">
        <f t="shared" si="841"/>
        <v>26.150416666666199</v>
      </c>
      <c r="AD1312" s="14">
        <f t="shared" si="850"/>
        <v>1</v>
      </c>
      <c r="AE1312" s="13">
        <f t="shared" si="831"/>
        <v>0</v>
      </c>
      <c r="AF1312" s="14">
        <f t="shared" si="851"/>
        <v>0</v>
      </c>
      <c r="AG1312" s="13">
        <f t="shared" si="842"/>
        <v>1.9999999999999574E-2</v>
      </c>
      <c r="AH1312" s="14"/>
      <c r="AI1312" s="13">
        <f t="shared" si="832"/>
        <v>0</v>
      </c>
      <c r="AJ1312" s="14">
        <f t="shared" si="852"/>
        <v>0</v>
      </c>
      <c r="AK1312" s="13">
        <f t="shared" si="843"/>
        <v>0</v>
      </c>
      <c r="AL1312" s="14">
        <f t="shared" si="853"/>
        <v>0</v>
      </c>
      <c r="AM1312" s="13">
        <f t="shared" si="854"/>
        <v>1.9999999999999574E-2</v>
      </c>
      <c r="AN1312" s="14"/>
      <c r="AO1312" s="13">
        <f t="shared" si="855"/>
        <v>0</v>
      </c>
      <c r="AP1312" s="14">
        <f t="shared" si="856"/>
        <v>0</v>
      </c>
      <c r="AQ1312" s="13">
        <f t="shared" si="857"/>
        <v>0</v>
      </c>
      <c r="AR1312" s="14">
        <f t="shared" si="858"/>
        <v>0</v>
      </c>
      <c r="AS1312" s="13">
        <f t="shared" si="859"/>
        <v>0</v>
      </c>
      <c r="AT1312" s="14"/>
      <c r="AU1312" s="13">
        <f t="shared" si="860"/>
        <v>0</v>
      </c>
      <c r="AV1312" s="14">
        <f t="shared" si="861"/>
        <v>0</v>
      </c>
      <c r="AW1312" s="13">
        <f t="shared" si="862"/>
        <v>0</v>
      </c>
      <c r="AX1312" s="14">
        <f t="shared" si="863"/>
        <v>0</v>
      </c>
      <c r="AY1312" s="13">
        <f t="shared" si="864"/>
        <v>1.9999999999999574E-2</v>
      </c>
      <c r="AZ1312" s="14"/>
      <c r="BA1312" s="13">
        <f t="shared" si="865"/>
        <v>0</v>
      </c>
      <c r="BB1312" s="14">
        <f t="shared" si="866"/>
        <v>0</v>
      </c>
      <c r="BC1312" s="13">
        <v>1</v>
      </c>
      <c r="BD1312" s="14">
        <f t="shared" si="868"/>
        <v>1</v>
      </c>
      <c r="BE1312" s="13">
        <f t="shared" si="869"/>
        <v>1.9999999999999574E-2</v>
      </c>
    </row>
    <row r="1313" spans="1:57" x14ac:dyDescent="0.25">
      <c r="A1313" s="23">
        <f t="shared" si="870"/>
        <v>26.170416666666199</v>
      </c>
      <c r="B1313" s="8"/>
      <c r="C1313" t="s">
        <v>11</v>
      </c>
      <c r="E1313" t="s">
        <v>11</v>
      </c>
      <c r="F1313" s="10" t="s">
        <v>14</v>
      </c>
      <c r="G1313" s="10" t="s">
        <v>14</v>
      </c>
      <c r="H1313" t="s">
        <v>11</v>
      </c>
      <c r="I1313" s="10"/>
      <c r="J1313" s="10" t="s">
        <v>14</v>
      </c>
      <c r="K1313" s="13">
        <f t="shared" si="833"/>
        <v>0</v>
      </c>
      <c r="L1313" s="14">
        <f t="shared" si="844"/>
        <v>0</v>
      </c>
      <c r="M1313" s="13">
        <f t="shared" si="834"/>
        <v>0</v>
      </c>
      <c r="N1313" s="14">
        <f t="shared" si="845"/>
        <v>0</v>
      </c>
      <c r="O1313" s="13">
        <f t="shared" si="835"/>
        <v>0</v>
      </c>
      <c r="P1313" s="14"/>
      <c r="Q1313" s="13">
        <f t="shared" si="836"/>
        <v>0</v>
      </c>
      <c r="R1313" s="14">
        <f t="shared" si="846"/>
        <v>0</v>
      </c>
      <c r="S1313" s="13">
        <f t="shared" si="830"/>
        <v>0</v>
      </c>
      <c r="T1313" s="14">
        <f t="shared" si="847"/>
        <v>0</v>
      </c>
      <c r="U1313" s="13">
        <f t="shared" si="837"/>
        <v>0</v>
      </c>
      <c r="V1313" s="14"/>
      <c r="W1313" s="13">
        <f t="shared" si="838"/>
        <v>0</v>
      </c>
      <c r="X1313" s="14">
        <f t="shared" si="848"/>
        <v>0</v>
      </c>
      <c r="Y1313" s="13">
        <f t="shared" si="839"/>
        <v>0</v>
      </c>
      <c r="Z1313" s="14">
        <f t="shared" si="849"/>
        <v>0</v>
      </c>
      <c r="AA1313" s="13">
        <f t="shared" si="840"/>
        <v>0</v>
      </c>
      <c r="AB1313" s="14"/>
      <c r="AC1313" s="13">
        <f t="shared" si="841"/>
        <v>0</v>
      </c>
      <c r="AD1313" s="14">
        <f t="shared" si="850"/>
        <v>0</v>
      </c>
      <c r="AE1313" s="13">
        <f t="shared" si="831"/>
        <v>0</v>
      </c>
      <c r="AF1313" s="14">
        <f t="shared" si="851"/>
        <v>0</v>
      </c>
      <c r="AG1313" s="13">
        <f t="shared" si="842"/>
        <v>1.9999999999999574E-2</v>
      </c>
      <c r="AH1313" s="14"/>
      <c r="AI1313" s="13">
        <f t="shared" si="832"/>
        <v>0</v>
      </c>
      <c r="AJ1313" s="14">
        <f t="shared" si="852"/>
        <v>0</v>
      </c>
      <c r="AK1313" s="13">
        <f t="shared" si="843"/>
        <v>0</v>
      </c>
      <c r="AL1313" s="14">
        <f t="shared" si="853"/>
        <v>0</v>
      </c>
      <c r="AM1313" s="13">
        <f t="shared" si="854"/>
        <v>1.9999999999999574E-2</v>
      </c>
      <c r="AN1313" s="14"/>
      <c r="AO1313" s="13">
        <f t="shared" si="855"/>
        <v>0</v>
      </c>
      <c r="AP1313" s="14">
        <f t="shared" si="856"/>
        <v>0</v>
      </c>
      <c r="AQ1313" s="13">
        <f t="shared" si="857"/>
        <v>0</v>
      </c>
      <c r="AR1313" s="14">
        <f t="shared" si="858"/>
        <v>0</v>
      </c>
      <c r="AS1313" s="13">
        <f t="shared" si="859"/>
        <v>0</v>
      </c>
      <c r="AT1313" s="14"/>
      <c r="AU1313" s="13">
        <f t="shared" si="860"/>
        <v>0</v>
      </c>
      <c r="AV1313" s="14">
        <f t="shared" si="861"/>
        <v>0</v>
      </c>
      <c r="AW1313" s="13">
        <f t="shared" si="862"/>
        <v>0</v>
      </c>
      <c r="AX1313" s="14">
        <f t="shared" si="863"/>
        <v>0</v>
      </c>
      <c r="AY1313" s="13">
        <f t="shared" si="864"/>
        <v>1.9999999999999574E-2</v>
      </c>
      <c r="AZ1313" s="14"/>
      <c r="BA1313" s="13">
        <f t="shared" si="865"/>
        <v>0</v>
      </c>
      <c r="BB1313" s="14">
        <f t="shared" si="866"/>
        <v>0</v>
      </c>
      <c r="BC1313" s="13">
        <f t="shared" si="867"/>
        <v>0</v>
      </c>
      <c r="BD1313" s="14">
        <f t="shared" si="868"/>
        <v>0</v>
      </c>
      <c r="BE1313" s="13">
        <f t="shared" si="869"/>
        <v>1.9999999999999574E-2</v>
      </c>
    </row>
    <row r="1314" spans="1:57" x14ac:dyDescent="0.25">
      <c r="A1314" s="23">
        <f t="shared" si="870"/>
        <v>26.190416666666199</v>
      </c>
      <c r="B1314" s="8" t="s">
        <v>67</v>
      </c>
      <c r="C1314" t="s">
        <v>11</v>
      </c>
      <c r="E1314" t="s">
        <v>11</v>
      </c>
      <c r="F1314" s="10" t="s">
        <v>14</v>
      </c>
      <c r="G1314" s="10" t="s">
        <v>14</v>
      </c>
      <c r="H1314" t="s">
        <v>11</v>
      </c>
      <c r="I1314" s="10" t="s">
        <v>14</v>
      </c>
      <c r="J1314" s="10" t="s">
        <v>14</v>
      </c>
      <c r="K1314" s="13">
        <f t="shared" si="833"/>
        <v>0</v>
      </c>
      <c r="L1314" s="14">
        <f t="shared" si="844"/>
        <v>0</v>
      </c>
      <c r="M1314" s="13">
        <f t="shared" si="834"/>
        <v>0</v>
      </c>
      <c r="N1314" s="14">
        <f t="shared" si="845"/>
        <v>0</v>
      </c>
      <c r="O1314" s="13">
        <f t="shared" si="835"/>
        <v>0</v>
      </c>
      <c r="P1314" s="14"/>
      <c r="Q1314" s="13">
        <f t="shared" si="836"/>
        <v>0</v>
      </c>
      <c r="R1314" s="14">
        <f t="shared" si="846"/>
        <v>0</v>
      </c>
      <c r="S1314" s="13">
        <f t="shared" si="830"/>
        <v>0</v>
      </c>
      <c r="T1314" s="14">
        <f t="shared" si="847"/>
        <v>0</v>
      </c>
      <c r="U1314" s="13">
        <f t="shared" si="837"/>
        <v>0</v>
      </c>
      <c r="V1314" s="14"/>
      <c r="W1314" s="13">
        <f t="shared" si="838"/>
        <v>0</v>
      </c>
      <c r="X1314" s="14">
        <f t="shared" si="848"/>
        <v>0</v>
      </c>
      <c r="Y1314" s="13">
        <f t="shared" si="839"/>
        <v>0</v>
      </c>
      <c r="Z1314" s="14">
        <f t="shared" si="849"/>
        <v>0</v>
      </c>
      <c r="AA1314" s="13">
        <f t="shared" si="840"/>
        <v>0</v>
      </c>
      <c r="AB1314" s="14"/>
      <c r="AC1314" s="13">
        <f t="shared" si="841"/>
        <v>0</v>
      </c>
      <c r="AD1314" s="14">
        <f t="shared" si="850"/>
        <v>0</v>
      </c>
      <c r="AE1314" s="13">
        <f t="shared" si="831"/>
        <v>0</v>
      </c>
      <c r="AF1314" s="14">
        <f t="shared" si="851"/>
        <v>0</v>
      </c>
      <c r="AG1314" s="13">
        <f t="shared" si="842"/>
        <v>1.9999999999999574E-2</v>
      </c>
      <c r="AH1314" s="14"/>
      <c r="AI1314" s="13">
        <f t="shared" si="832"/>
        <v>0</v>
      </c>
      <c r="AJ1314" s="14">
        <f t="shared" si="852"/>
        <v>0</v>
      </c>
      <c r="AK1314" s="13">
        <f t="shared" si="843"/>
        <v>0</v>
      </c>
      <c r="AL1314" s="14">
        <f t="shared" si="853"/>
        <v>0</v>
      </c>
      <c r="AM1314" s="13">
        <f t="shared" si="854"/>
        <v>1.9999999999999574E-2</v>
      </c>
      <c r="AN1314" s="14"/>
      <c r="AO1314" s="13">
        <f t="shared" si="855"/>
        <v>0</v>
      </c>
      <c r="AP1314" s="14">
        <f t="shared" si="856"/>
        <v>0</v>
      </c>
      <c r="AQ1314" s="13">
        <f t="shared" si="857"/>
        <v>0</v>
      </c>
      <c r="AR1314" s="14">
        <f t="shared" si="858"/>
        <v>0</v>
      </c>
      <c r="AS1314" s="13">
        <f t="shared" si="859"/>
        <v>0</v>
      </c>
      <c r="AT1314" s="14"/>
      <c r="AU1314" s="13">
        <f t="shared" si="860"/>
        <v>26.190416666666199</v>
      </c>
      <c r="AV1314" s="14">
        <f t="shared" si="861"/>
        <v>1</v>
      </c>
      <c r="AW1314" s="13">
        <f t="shared" si="862"/>
        <v>0</v>
      </c>
      <c r="AX1314" s="14">
        <f t="shared" si="863"/>
        <v>0</v>
      </c>
      <c r="AY1314" s="13">
        <f t="shared" si="864"/>
        <v>1.9999999999999574E-2</v>
      </c>
      <c r="AZ1314" s="14"/>
      <c r="BA1314" s="13">
        <f t="shared" si="865"/>
        <v>0</v>
      </c>
      <c r="BB1314" s="14">
        <f t="shared" si="866"/>
        <v>0</v>
      </c>
      <c r="BC1314" s="13">
        <f t="shared" si="867"/>
        <v>0</v>
      </c>
      <c r="BD1314" s="14">
        <f t="shared" si="868"/>
        <v>0</v>
      </c>
      <c r="BE1314" s="13">
        <f t="shared" si="869"/>
        <v>1.9999999999999574E-2</v>
      </c>
    </row>
    <row r="1315" spans="1:57" x14ac:dyDescent="0.25">
      <c r="A1315" s="23">
        <f t="shared" si="870"/>
        <v>26.210416666666198</v>
      </c>
      <c r="B1315" s="8"/>
      <c r="C1315" t="s">
        <v>11</v>
      </c>
      <c r="E1315" t="s">
        <v>11</v>
      </c>
      <c r="F1315" s="10" t="s">
        <v>14</v>
      </c>
      <c r="G1315" s="10" t="s">
        <v>14</v>
      </c>
      <c r="H1315" t="s">
        <v>11</v>
      </c>
      <c r="I1315" s="10" t="s">
        <v>14</v>
      </c>
      <c r="J1315" s="10" t="s">
        <v>14</v>
      </c>
      <c r="K1315" s="13">
        <f t="shared" si="833"/>
        <v>0</v>
      </c>
      <c r="L1315" s="14">
        <f t="shared" si="844"/>
        <v>0</v>
      </c>
      <c r="M1315" s="13">
        <f t="shared" si="834"/>
        <v>0</v>
      </c>
      <c r="N1315" s="14">
        <f t="shared" si="845"/>
        <v>0</v>
      </c>
      <c r="O1315" s="13">
        <f t="shared" si="835"/>
        <v>0</v>
      </c>
      <c r="P1315" s="14"/>
      <c r="Q1315" s="13">
        <f t="shared" si="836"/>
        <v>0</v>
      </c>
      <c r="R1315" s="14">
        <f t="shared" si="846"/>
        <v>0</v>
      </c>
      <c r="S1315" s="13">
        <f t="shared" ref="S1315:S1378" si="871">IF(B1315="Line 2 repd.",A1315,0)</f>
        <v>0</v>
      </c>
      <c r="T1315" s="14">
        <f t="shared" si="847"/>
        <v>0</v>
      </c>
      <c r="U1315" s="13">
        <f t="shared" si="837"/>
        <v>0</v>
      </c>
      <c r="V1315" s="14"/>
      <c r="W1315" s="13">
        <f t="shared" si="838"/>
        <v>0</v>
      </c>
      <c r="X1315" s="14">
        <f t="shared" si="848"/>
        <v>0</v>
      </c>
      <c r="Y1315" s="13">
        <f t="shared" si="839"/>
        <v>0</v>
      </c>
      <c r="Z1315" s="14">
        <f t="shared" si="849"/>
        <v>0</v>
      </c>
      <c r="AA1315" s="13">
        <f t="shared" si="840"/>
        <v>0</v>
      </c>
      <c r="AB1315" s="14"/>
      <c r="AC1315" s="13">
        <f t="shared" si="841"/>
        <v>0</v>
      </c>
      <c r="AD1315" s="14">
        <f t="shared" si="850"/>
        <v>0</v>
      </c>
      <c r="AE1315" s="13">
        <f t="shared" si="831"/>
        <v>0</v>
      </c>
      <c r="AF1315" s="14">
        <f t="shared" si="851"/>
        <v>0</v>
      </c>
      <c r="AG1315" s="13">
        <f t="shared" si="842"/>
        <v>1.9999999999999574E-2</v>
      </c>
      <c r="AH1315" s="14"/>
      <c r="AI1315" s="13">
        <f t="shared" si="832"/>
        <v>0</v>
      </c>
      <c r="AJ1315" s="14">
        <f t="shared" si="852"/>
        <v>0</v>
      </c>
      <c r="AK1315" s="13">
        <f t="shared" si="843"/>
        <v>0</v>
      </c>
      <c r="AL1315" s="14">
        <f t="shared" si="853"/>
        <v>0</v>
      </c>
      <c r="AM1315" s="13">
        <f t="shared" si="854"/>
        <v>1.9999999999999574E-2</v>
      </c>
      <c r="AN1315" s="14"/>
      <c r="AO1315" s="13">
        <f t="shared" si="855"/>
        <v>0</v>
      </c>
      <c r="AP1315" s="14">
        <f t="shared" si="856"/>
        <v>0</v>
      </c>
      <c r="AQ1315" s="13">
        <f t="shared" si="857"/>
        <v>0</v>
      </c>
      <c r="AR1315" s="14">
        <f t="shared" si="858"/>
        <v>0</v>
      </c>
      <c r="AS1315" s="13">
        <f t="shared" si="859"/>
        <v>0</v>
      </c>
      <c r="AT1315" s="14"/>
      <c r="AU1315" s="13">
        <f t="shared" si="860"/>
        <v>0</v>
      </c>
      <c r="AV1315" s="14">
        <f t="shared" si="861"/>
        <v>0</v>
      </c>
      <c r="AW1315" s="13">
        <f t="shared" si="862"/>
        <v>0</v>
      </c>
      <c r="AX1315" s="14">
        <f t="shared" si="863"/>
        <v>0</v>
      </c>
      <c r="AY1315" s="13">
        <f t="shared" si="864"/>
        <v>1.9999999999999574E-2</v>
      </c>
      <c r="AZ1315" s="14"/>
      <c r="BA1315" s="13">
        <f t="shared" si="865"/>
        <v>0</v>
      </c>
      <c r="BB1315" s="14">
        <f t="shared" si="866"/>
        <v>0</v>
      </c>
      <c r="BC1315" s="13">
        <f t="shared" si="867"/>
        <v>0</v>
      </c>
      <c r="BD1315" s="14">
        <f t="shared" si="868"/>
        <v>0</v>
      </c>
      <c r="BE1315" s="13">
        <f t="shared" si="869"/>
        <v>1.9999999999999574E-2</v>
      </c>
    </row>
    <row r="1316" spans="1:57" x14ac:dyDescent="0.25">
      <c r="A1316" s="23">
        <f t="shared" si="870"/>
        <v>26.230416666666198</v>
      </c>
      <c r="B1316" s="8" t="s">
        <v>18</v>
      </c>
      <c r="C1316" t="s">
        <v>11</v>
      </c>
      <c r="D1316" s="11"/>
      <c r="E1316" s="11" t="s">
        <v>20</v>
      </c>
      <c r="F1316" s="10" t="s">
        <v>14</v>
      </c>
      <c r="G1316" s="10" t="s">
        <v>14</v>
      </c>
      <c r="H1316" t="s">
        <v>11</v>
      </c>
      <c r="I1316" s="10" t="s">
        <v>14</v>
      </c>
      <c r="J1316" t="s">
        <v>11</v>
      </c>
      <c r="K1316" s="13">
        <f t="shared" si="833"/>
        <v>0</v>
      </c>
      <c r="L1316" s="14">
        <f t="shared" si="844"/>
        <v>0</v>
      </c>
      <c r="M1316" s="13">
        <f t="shared" si="834"/>
        <v>0</v>
      </c>
      <c r="N1316" s="14">
        <f t="shared" si="845"/>
        <v>0</v>
      </c>
      <c r="O1316" s="13">
        <f t="shared" si="835"/>
        <v>0</v>
      </c>
      <c r="P1316" s="14"/>
      <c r="Q1316" s="13">
        <f t="shared" si="836"/>
        <v>0</v>
      </c>
      <c r="R1316" s="14">
        <f t="shared" si="846"/>
        <v>0</v>
      </c>
      <c r="S1316" s="13">
        <f t="shared" si="871"/>
        <v>0</v>
      </c>
      <c r="T1316" s="14">
        <f t="shared" si="847"/>
        <v>0</v>
      </c>
      <c r="U1316" s="13">
        <f t="shared" si="837"/>
        <v>0</v>
      </c>
      <c r="V1316" s="14"/>
      <c r="W1316" s="13">
        <f t="shared" si="838"/>
        <v>0</v>
      </c>
      <c r="X1316" s="14">
        <f t="shared" si="848"/>
        <v>0</v>
      </c>
      <c r="Y1316" s="13">
        <f t="shared" si="839"/>
        <v>26.230416666666198</v>
      </c>
      <c r="Z1316" s="14">
        <f t="shared" si="849"/>
        <v>1</v>
      </c>
      <c r="AA1316" s="13">
        <f t="shared" si="840"/>
        <v>0</v>
      </c>
      <c r="AB1316" s="14"/>
      <c r="AC1316" s="13">
        <f t="shared" si="841"/>
        <v>0</v>
      </c>
      <c r="AD1316" s="14">
        <f t="shared" si="850"/>
        <v>0</v>
      </c>
      <c r="AE1316" s="13">
        <f t="shared" si="831"/>
        <v>0</v>
      </c>
      <c r="AF1316" s="14">
        <f t="shared" si="851"/>
        <v>0</v>
      </c>
      <c r="AG1316" s="13">
        <f t="shared" si="842"/>
        <v>1.9999999999999574E-2</v>
      </c>
      <c r="AH1316" s="14"/>
      <c r="AI1316" s="13">
        <f t="shared" si="832"/>
        <v>0</v>
      </c>
      <c r="AJ1316" s="14">
        <f t="shared" si="852"/>
        <v>0</v>
      </c>
      <c r="AK1316" s="13">
        <f t="shared" si="843"/>
        <v>0</v>
      </c>
      <c r="AL1316" s="14">
        <f t="shared" si="853"/>
        <v>0</v>
      </c>
      <c r="AM1316" s="13">
        <f t="shared" si="854"/>
        <v>1.9999999999999574E-2</v>
      </c>
      <c r="AN1316" s="14"/>
      <c r="AO1316" s="13">
        <f t="shared" si="855"/>
        <v>0</v>
      </c>
      <c r="AP1316" s="14">
        <f t="shared" si="856"/>
        <v>0</v>
      </c>
      <c r="AQ1316" s="13">
        <f t="shared" si="857"/>
        <v>0</v>
      </c>
      <c r="AR1316" s="14">
        <f t="shared" si="858"/>
        <v>0</v>
      </c>
      <c r="AS1316" s="13">
        <f t="shared" si="859"/>
        <v>0</v>
      </c>
      <c r="AT1316" s="14"/>
      <c r="AU1316" s="13">
        <f t="shared" si="860"/>
        <v>0</v>
      </c>
      <c r="AV1316" s="14">
        <f t="shared" si="861"/>
        <v>0</v>
      </c>
      <c r="AW1316" s="13">
        <f t="shared" si="862"/>
        <v>0</v>
      </c>
      <c r="AX1316" s="14">
        <f t="shared" si="863"/>
        <v>0</v>
      </c>
      <c r="AY1316" s="13">
        <f t="shared" si="864"/>
        <v>0</v>
      </c>
      <c r="AZ1316" s="14"/>
      <c r="BA1316" s="13">
        <f t="shared" si="865"/>
        <v>0</v>
      </c>
      <c r="BB1316" s="14">
        <f t="shared" si="866"/>
        <v>0</v>
      </c>
      <c r="BC1316" s="13">
        <f t="shared" si="867"/>
        <v>0</v>
      </c>
      <c r="BD1316" s="14">
        <f t="shared" si="868"/>
        <v>0</v>
      </c>
      <c r="BE1316" s="13">
        <f t="shared" si="869"/>
        <v>0</v>
      </c>
    </row>
    <row r="1317" spans="1:57" x14ac:dyDescent="0.25">
      <c r="A1317" s="23">
        <f t="shared" si="870"/>
        <v>26.250416666666197</v>
      </c>
      <c r="B1317" s="8" t="s">
        <v>21</v>
      </c>
      <c r="C1317" t="s">
        <v>11</v>
      </c>
      <c r="E1317" s="10" t="s">
        <v>14</v>
      </c>
      <c r="F1317" s="10" t="s">
        <v>14</v>
      </c>
      <c r="G1317" s="10" t="s">
        <v>14</v>
      </c>
      <c r="H1317" t="s">
        <v>11</v>
      </c>
      <c r="I1317" s="10" t="s">
        <v>14</v>
      </c>
      <c r="J1317" t="s">
        <v>11</v>
      </c>
      <c r="K1317" s="13">
        <f t="shared" si="833"/>
        <v>0</v>
      </c>
      <c r="L1317" s="14">
        <f t="shared" si="844"/>
        <v>0</v>
      </c>
      <c r="M1317" s="13">
        <f t="shared" si="834"/>
        <v>0</v>
      </c>
      <c r="N1317" s="14">
        <f t="shared" si="845"/>
        <v>0</v>
      </c>
      <c r="O1317" s="13">
        <f t="shared" si="835"/>
        <v>0</v>
      </c>
      <c r="P1317" s="14"/>
      <c r="Q1317" s="13">
        <f t="shared" si="836"/>
        <v>0</v>
      </c>
      <c r="R1317" s="14">
        <f t="shared" si="846"/>
        <v>0</v>
      </c>
      <c r="S1317" s="13">
        <f t="shared" si="871"/>
        <v>0</v>
      </c>
      <c r="T1317" s="14">
        <f t="shared" si="847"/>
        <v>0</v>
      </c>
      <c r="U1317" s="13">
        <f t="shared" si="837"/>
        <v>0</v>
      </c>
      <c r="V1317" s="14"/>
      <c r="W1317" s="13">
        <f t="shared" si="838"/>
        <v>26.250416666666197</v>
      </c>
      <c r="X1317" s="14">
        <f t="shared" si="848"/>
        <v>1</v>
      </c>
      <c r="Y1317" s="13">
        <f t="shared" si="839"/>
        <v>0</v>
      </c>
      <c r="Z1317" s="14">
        <f t="shared" si="849"/>
        <v>0</v>
      </c>
      <c r="AA1317" s="13">
        <f t="shared" si="840"/>
        <v>1.9999999999999574E-2</v>
      </c>
      <c r="AB1317" s="14"/>
      <c r="AC1317" s="13">
        <f t="shared" si="841"/>
        <v>0</v>
      </c>
      <c r="AD1317" s="14">
        <f t="shared" si="850"/>
        <v>0</v>
      </c>
      <c r="AE1317" s="13">
        <f t="shared" si="831"/>
        <v>0</v>
      </c>
      <c r="AF1317" s="14">
        <f t="shared" si="851"/>
        <v>0</v>
      </c>
      <c r="AG1317" s="13">
        <f t="shared" si="842"/>
        <v>1.9999999999999574E-2</v>
      </c>
      <c r="AH1317" s="14"/>
      <c r="AI1317" s="13">
        <f t="shared" si="832"/>
        <v>0</v>
      </c>
      <c r="AJ1317" s="14">
        <f t="shared" si="852"/>
        <v>0</v>
      </c>
      <c r="AK1317" s="13">
        <f t="shared" si="843"/>
        <v>0</v>
      </c>
      <c r="AL1317" s="14">
        <f t="shared" si="853"/>
        <v>0</v>
      </c>
      <c r="AM1317" s="13">
        <f t="shared" si="854"/>
        <v>1.9999999999999574E-2</v>
      </c>
      <c r="AN1317" s="14"/>
      <c r="AO1317" s="13">
        <f t="shared" si="855"/>
        <v>0</v>
      </c>
      <c r="AP1317" s="14">
        <f t="shared" si="856"/>
        <v>0</v>
      </c>
      <c r="AQ1317" s="13">
        <f t="shared" si="857"/>
        <v>0</v>
      </c>
      <c r="AR1317" s="14">
        <f t="shared" si="858"/>
        <v>0</v>
      </c>
      <c r="AS1317" s="13">
        <f t="shared" si="859"/>
        <v>0</v>
      </c>
      <c r="AT1317" s="14"/>
      <c r="AU1317" s="13">
        <f t="shared" si="860"/>
        <v>0</v>
      </c>
      <c r="AV1317" s="14">
        <f t="shared" si="861"/>
        <v>0</v>
      </c>
      <c r="AW1317" s="13">
        <f t="shared" si="862"/>
        <v>0</v>
      </c>
      <c r="AX1317" s="14">
        <f t="shared" si="863"/>
        <v>0</v>
      </c>
      <c r="AY1317" s="13">
        <f t="shared" si="864"/>
        <v>0</v>
      </c>
      <c r="AZ1317" s="14"/>
      <c r="BA1317" s="13">
        <f t="shared" si="865"/>
        <v>0</v>
      </c>
      <c r="BB1317" s="14">
        <f t="shared" si="866"/>
        <v>0</v>
      </c>
      <c r="BC1317" s="13">
        <f t="shared" si="867"/>
        <v>0</v>
      </c>
      <c r="BD1317" s="14">
        <f t="shared" si="868"/>
        <v>0</v>
      </c>
      <c r="BE1317" s="13">
        <f t="shared" si="869"/>
        <v>0</v>
      </c>
    </row>
    <row r="1318" spans="1:57" x14ac:dyDescent="0.25">
      <c r="A1318" s="23">
        <f t="shared" si="870"/>
        <v>26.270416666666197</v>
      </c>
      <c r="B1318" s="8"/>
      <c r="C1318" t="s">
        <v>11</v>
      </c>
      <c r="E1318" s="10" t="s">
        <v>14</v>
      </c>
      <c r="F1318" s="10" t="s">
        <v>14</v>
      </c>
      <c r="G1318" s="10" t="s">
        <v>14</v>
      </c>
      <c r="H1318" t="s">
        <v>11</v>
      </c>
      <c r="I1318" s="10" t="s">
        <v>14</v>
      </c>
      <c r="J1318" t="s">
        <v>11</v>
      </c>
      <c r="K1318" s="13">
        <f t="shared" si="833"/>
        <v>0</v>
      </c>
      <c r="L1318" s="14">
        <f t="shared" si="844"/>
        <v>0</v>
      </c>
      <c r="M1318" s="13">
        <f t="shared" si="834"/>
        <v>0</v>
      </c>
      <c r="N1318" s="14">
        <f t="shared" si="845"/>
        <v>0</v>
      </c>
      <c r="O1318" s="13">
        <f t="shared" si="835"/>
        <v>0</v>
      </c>
      <c r="P1318" s="14"/>
      <c r="Q1318" s="13">
        <f t="shared" si="836"/>
        <v>0</v>
      </c>
      <c r="R1318" s="14">
        <f t="shared" si="846"/>
        <v>0</v>
      </c>
      <c r="S1318" s="13">
        <f t="shared" si="871"/>
        <v>0</v>
      </c>
      <c r="T1318" s="14">
        <f t="shared" si="847"/>
        <v>0</v>
      </c>
      <c r="U1318" s="13">
        <f t="shared" si="837"/>
        <v>0</v>
      </c>
      <c r="V1318" s="14"/>
      <c r="W1318" s="13">
        <f t="shared" si="838"/>
        <v>0</v>
      </c>
      <c r="X1318" s="14">
        <f t="shared" si="848"/>
        <v>0</v>
      </c>
      <c r="Y1318" s="13">
        <f t="shared" si="839"/>
        <v>0</v>
      </c>
      <c r="Z1318" s="14">
        <f t="shared" si="849"/>
        <v>0</v>
      </c>
      <c r="AA1318" s="13">
        <f t="shared" si="840"/>
        <v>1.9999999999999574E-2</v>
      </c>
      <c r="AB1318" s="14"/>
      <c r="AC1318" s="13">
        <f t="shared" si="841"/>
        <v>0</v>
      </c>
      <c r="AD1318" s="14">
        <f t="shared" si="850"/>
        <v>0</v>
      </c>
      <c r="AE1318" s="13">
        <f t="shared" si="831"/>
        <v>0</v>
      </c>
      <c r="AF1318" s="14">
        <f t="shared" si="851"/>
        <v>0</v>
      </c>
      <c r="AG1318" s="13">
        <f t="shared" si="842"/>
        <v>1.9999999999999574E-2</v>
      </c>
      <c r="AH1318" s="14"/>
      <c r="AI1318" s="13">
        <f t="shared" si="832"/>
        <v>0</v>
      </c>
      <c r="AJ1318" s="14">
        <f t="shared" si="852"/>
        <v>0</v>
      </c>
      <c r="AK1318" s="13">
        <f t="shared" si="843"/>
        <v>0</v>
      </c>
      <c r="AL1318" s="14">
        <f t="shared" si="853"/>
        <v>0</v>
      </c>
      <c r="AM1318" s="13">
        <f t="shared" si="854"/>
        <v>1.9999999999999574E-2</v>
      </c>
      <c r="AN1318" s="14"/>
      <c r="AO1318" s="13">
        <f t="shared" si="855"/>
        <v>0</v>
      </c>
      <c r="AP1318" s="14">
        <f t="shared" si="856"/>
        <v>0</v>
      </c>
      <c r="AQ1318" s="13">
        <f t="shared" si="857"/>
        <v>0</v>
      </c>
      <c r="AR1318" s="14">
        <f t="shared" si="858"/>
        <v>0</v>
      </c>
      <c r="AS1318" s="13">
        <f t="shared" si="859"/>
        <v>0</v>
      </c>
      <c r="AT1318" s="14"/>
      <c r="AU1318" s="13">
        <f t="shared" si="860"/>
        <v>0</v>
      </c>
      <c r="AV1318" s="14">
        <f t="shared" si="861"/>
        <v>0</v>
      </c>
      <c r="AW1318" s="13">
        <f t="shared" si="862"/>
        <v>0</v>
      </c>
      <c r="AX1318" s="14">
        <f t="shared" si="863"/>
        <v>0</v>
      </c>
      <c r="AY1318" s="13">
        <f t="shared" si="864"/>
        <v>0</v>
      </c>
      <c r="AZ1318" s="14"/>
      <c r="BA1318" s="13">
        <f t="shared" si="865"/>
        <v>0</v>
      </c>
      <c r="BB1318" s="14">
        <f t="shared" si="866"/>
        <v>0</v>
      </c>
      <c r="BC1318" s="13">
        <f t="shared" si="867"/>
        <v>0</v>
      </c>
      <c r="BD1318" s="14">
        <f t="shared" si="868"/>
        <v>0</v>
      </c>
      <c r="BE1318" s="13">
        <f t="shared" si="869"/>
        <v>0</v>
      </c>
    </row>
    <row r="1319" spans="1:57" x14ac:dyDescent="0.25">
      <c r="A1319" s="23">
        <f t="shared" si="870"/>
        <v>26.290416666666196</v>
      </c>
      <c r="B1319" s="8" t="s">
        <v>16</v>
      </c>
      <c r="C1319" t="s">
        <v>11</v>
      </c>
      <c r="D1319" s="10" t="s">
        <v>14</v>
      </c>
      <c r="E1319" s="10" t="s">
        <v>14</v>
      </c>
      <c r="F1319" s="10" t="s">
        <v>14</v>
      </c>
      <c r="G1319" s="10" t="s">
        <v>14</v>
      </c>
      <c r="H1319" t="s">
        <v>11</v>
      </c>
      <c r="I1319" s="10" t="s">
        <v>14</v>
      </c>
      <c r="J1319" t="s">
        <v>11</v>
      </c>
      <c r="K1319" s="13">
        <f t="shared" si="833"/>
        <v>0</v>
      </c>
      <c r="L1319" s="14">
        <f t="shared" si="844"/>
        <v>0</v>
      </c>
      <c r="M1319" s="13">
        <f t="shared" si="834"/>
        <v>0</v>
      </c>
      <c r="N1319" s="14">
        <f t="shared" si="845"/>
        <v>0</v>
      </c>
      <c r="O1319" s="13">
        <f t="shared" si="835"/>
        <v>0</v>
      </c>
      <c r="P1319" s="14"/>
      <c r="Q1319" s="13">
        <f t="shared" si="836"/>
        <v>26.290416666666196</v>
      </c>
      <c r="R1319" s="14">
        <f t="shared" si="846"/>
        <v>1</v>
      </c>
      <c r="S1319" s="13">
        <f t="shared" si="871"/>
        <v>0</v>
      </c>
      <c r="T1319" s="14">
        <f t="shared" si="847"/>
        <v>0</v>
      </c>
      <c r="U1319" s="13">
        <f t="shared" si="837"/>
        <v>1.9999999999999574E-2</v>
      </c>
      <c r="V1319" s="14"/>
      <c r="W1319" s="13">
        <f t="shared" si="838"/>
        <v>0</v>
      </c>
      <c r="X1319" s="14">
        <f t="shared" si="848"/>
        <v>0</v>
      </c>
      <c r="Y1319" s="13">
        <f t="shared" si="839"/>
        <v>0</v>
      </c>
      <c r="Z1319" s="14">
        <f t="shared" si="849"/>
        <v>0</v>
      </c>
      <c r="AA1319" s="13">
        <f t="shared" si="840"/>
        <v>1.9999999999999574E-2</v>
      </c>
      <c r="AB1319" s="14"/>
      <c r="AC1319" s="13">
        <f t="shared" si="841"/>
        <v>0</v>
      </c>
      <c r="AD1319" s="14">
        <f t="shared" si="850"/>
        <v>0</v>
      </c>
      <c r="AE1319" s="13">
        <f t="shared" si="831"/>
        <v>0</v>
      </c>
      <c r="AF1319" s="14">
        <f t="shared" si="851"/>
        <v>0</v>
      </c>
      <c r="AG1319" s="13">
        <f t="shared" si="842"/>
        <v>1.9999999999999574E-2</v>
      </c>
      <c r="AH1319" s="14"/>
      <c r="AI1319" s="13">
        <f t="shared" si="832"/>
        <v>0</v>
      </c>
      <c r="AJ1319" s="14">
        <f t="shared" si="852"/>
        <v>0</v>
      </c>
      <c r="AK1319" s="13">
        <f t="shared" si="843"/>
        <v>0</v>
      </c>
      <c r="AL1319" s="14">
        <f t="shared" si="853"/>
        <v>0</v>
      </c>
      <c r="AM1319" s="13">
        <f t="shared" si="854"/>
        <v>1.9999999999999574E-2</v>
      </c>
      <c r="AN1319" s="14"/>
      <c r="AO1319" s="13">
        <f t="shared" si="855"/>
        <v>0</v>
      </c>
      <c r="AP1319" s="14">
        <f t="shared" si="856"/>
        <v>0</v>
      </c>
      <c r="AQ1319" s="13">
        <f t="shared" si="857"/>
        <v>0</v>
      </c>
      <c r="AR1319" s="14">
        <f t="shared" si="858"/>
        <v>0</v>
      </c>
      <c r="AS1319" s="13">
        <f t="shared" si="859"/>
        <v>0</v>
      </c>
      <c r="AT1319" s="14"/>
      <c r="AU1319" s="13">
        <f t="shared" si="860"/>
        <v>0</v>
      </c>
      <c r="AV1319" s="14">
        <f t="shared" si="861"/>
        <v>0</v>
      </c>
      <c r="AW1319" s="13">
        <f t="shared" si="862"/>
        <v>0</v>
      </c>
      <c r="AX1319" s="14">
        <f t="shared" si="863"/>
        <v>0</v>
      </c>
      <c r="AY1319" s="13">
        <f t="shared" si="864"/>
        <v>0</v>
      </c>
      <c r="AZ1319" s="14"/>
      <c r="BA1319" s="13">
        <f t="shared" si="865"/>
        <v>0</v>
      </c>
      <c r="BB1319" s="14">
        <f t="shared" si="866"/>
        <v>0</v>
      </c>
      <c r="BC1319" s="13">
        <f t="shared" si="867"/>
        <v>0</v>
      </c>
      <c r="BD1319" s="14">
        <f t="shared" si="868"/>
        <v>0</v>
      </c>
      <c r="BE1319" s="13">
        <f t="shared" si="869"/>
        <v>0</v>
      </c>
    </row>
    <row r="1320" spans="1:57" x14ac:dyDescent="0.25">
      <c r="A1320" s="23">
        <f t="shared" si="870"/>
        <v>26.310416666666196</v>
      </c>
      <c r="B1320" s="8"/>
      <c r="C1320" t="s">
        <v>11</v>
      </c>
      <c r="D1320" s="10" t="s">
        <v>14</v>
      </c>
      <c r="E1320" s="10" t="s">
        <v>14</v>
      </c>
      <c r="F1320" s="10" t="s">
        <v>14</v>
      </c>
      <c r="G1320" s="10" t="s">
        <v>14</v>
      </c>
      <c r="H1320" t="s">
        <v>11</v>
      </c>
      <c r="I1320" s="10" t="s">
        <v>14</v>
      </c>
      <c r="J1320" t="s">
        <v>11</v>
      </c>
      <c r="K1320" s="13">
        <f t="shared" si="833"/>
        <v>0</v>
      </c>
      <c r="L1320" s="14">
        <f t="shared" si="844"/>
        <v>0</v>
      </c>
      <c r="M1320" s="13">
        <f t="shared" si="834"/>
        <v>0</v>
      </c>
      <c r="N1320" s="14">
        <f t="shared" si="845"/>
        <v>0</v>
      </c>
      <c r="O1320" s="13">
        <f t="shared" si="835"/>
        <v>0</v>
      </c>
      <c r="P1320" s="14"/>
      <c r="Q1320" s="13">
        <f t="shared" si="836"/>
        <v>0</v>
      </c>
      <c r="R1320" s="14">
        <f t="shared" si="846"/>
        <v>0</v>
      </c>
      <c r="S1320" s="13">
        <f t="shared" si="871"/>
        <v>0</v>
      </c>
      <c r="T1320" s="14">
        <f t="shared" si="847"/>
        <v>0</v>
      </c>
      <c r="U1320" s="13">
        <f t="shared" si="837"/>
        <v>1.9999999999999574E-2</v>
      </c>
      <c r="V1320" s="14"/>
      <c r="W1320" s="13">
        <f t="shared" si="838"/>
        <v>0</v>
      </c>
      <c r="X1320" s="14">
        <f t="shared" si="848"/>
        <v>0</v>
      </c>
      <c r="Y1320" s="13">
        <f t="shared" si="839"/>
        <v>0</v>
      </c>
      <c r="Z1320" s="14">
        <f t="shared" si="849"/>
        <v>0</v>
      </c>
      <c r="AA1320" s="13">
        <f t="shared" si="840"/>
        <v>1.9999999999999574E-2</v>
      </c>
      <c r="AB1320" s="14"/>
      <c r="AC1320" s="13">
        <f t="shared" si="841"/>
        <v>0</v>
      </c>
      <c r="AD1320" s="14">
        <f t="shared" si="850"/>
        <v>0</v>
      </c>
      <c r="AE1320" s="13">
        <f t="shared" si="831"/>
        <v>0</v>
      </c>
      <c r="AF1320" s="14">
        <f t="shared" si="851"/>
        <v>0</v>
      </c>
      <c r="AG1320" s="13">
        <f t="shared" si="842"/>
        <v>1.9999999999999574E-2</v>
      </c>
      <c r="AH1320" s="14"/>
      <c r="AI1320" s="13">
        <f t="shared" si="832"/>
        <v>0</v>
      </c>
      <c r="AJ1320" s="14">
        <f t="shared" si="852"/>
        <v>0</v>
      </c>
      <c r="AK1320" s="13">
        <f t="shared" si="843"/>
        <v>0</v>
      </c>
      <c r="AL1320" s="14">
        <f t="shared" si="853"/>
        <v>0</v>
      </c>
      <c r="AM1320" s="13">
        <f t="shared" si="854"/>
        <v>1.9999999999999574E-2</v>
      </c>
      <c r="AN1320" s="14"/>
      <c r="AO1320" s="13">
        <f t="shared" si="855"/>
        <v>0</v>
      </c>
      <c r="AP1320" s="14">
        <f t="shared" si="856"/>
        <v>0</v>
      </c>
      <c r="AQ1320" s="13">
        <f t="shared" si="857"/>
        <v>0</v>
      </c>
      <c r="AR1320" s="14">
        <f t="shared" si="858"/>
        <v>0</v>
      </c>
      <c r="AS1320" s="13">
        <f t="shared" si="859"/>
        <v>0</v>
      </c>
      <c r="AT1320" s="14"/>
      <c r="AU1320" s="13">
        <f t="shared" si="860"/>
        <v>0</v>
      </c>
      <c r="AV1320" s="14">
        <f t="shared" si="861"/>
        <v>0</v>
      </c>
      <c r="AW1320" s="13">
        <f t="shared" si="862"/>
        <v>0</v>
      </c>
      <c r="AX1320" s="14">
        <f t="shared" si="863"/>
        <v>0</v>
      </c>
      <c r="AY1320" s="13">
        <f t="shared" si="864"/>
        <v>0</v>
      </c>
      <c r="AZ1320" s="14"/>
      <c r="BA1320" s="13">
        <f t="shared" si="865"/>
        <v>0</v>
      </c>
      <c r="BB1320" s="14">
        <f t="shared" si="866"/>
        <v>0</v>
      </c>
      <c r="BC1320" s="13">
        <f t="shared" si="867"/>
        <v>0</v>
      </c>
      <c r="BD1320" s="14">
        <f t="shared" si="868"/>
        <v>0</v>
      </c>
      <c r="BE1320" s="13">
        <f t="shared" si="869"/>
        <v>0</v>
      </c>
    </row>
    <row r="1321" spans="1:57" x14ac:dyDescent="0.25">
      <c r="A1321" s="23">
        <f t="shared" si="870"/>
        <v>26.330416666666196</v>
      </c>
      <c r="B1321" s="8" t="s">
        <v>64</v>
      </c>
      <c r="C1321" t="s">
        <v>11</v>
      </c>
      <c r="D1321" s="10" t="s">
        <v>14</v>
      </c>
      <c r="E1321" s="10" t="s">
        <v>14</v>
      </c>
      <c r="F1321" s="10" t="s">
        <v>14</v>
      </c>
      <c r="G1321" t="s">
        <v>11</v>
      </c>
      <c r="H1321" s="11" t="s">
        <v>20</v>
      </c>
      <c r="I1321" s="10" t="s">
        <v>14</v>
      </c>
      <c r="J1321" t="s">
        <v>11</v>
      </c>
      <c r="K1321" s="13">
        <f t="shared" si="833"/>
        <v>0</v>
      </c>
      <c r="L1321" s="14">
        <f t="shared" si="844"/>
        <v>0</v>
      </c>
      <c r="M1321" s="13">
        <f t="shared" si="834"/>
        <v>0</v>
      </c>
      <c r="N1321" s="14">
        <f t="shared" si="845"/>
        <v>0</v>
      </c>
      <c r="O1321" s="13">
        <f t="shared" si="835"/>
        <v>0</v>
      </c>
      <c r="P1321" s="14"/>
      <c r="Q1321" s="13">
        <f t="shared" si="836"/>
        <v>0</v>
      </c>
      <c r="R1321" s="14">
        <f t="shared" si="846"/>
        <v>0</v>
      </c>
      <c r="S1321" s="13">
        <f t="shared" si="871"/>
        <v>0</v>
      </c>
      <c r="T1321" s="14">
        <f t="shared" si="847"/>
        <v>0</v>
      </c>
      <c r="U1321" s="13">
        <f t="shared" si="837"/>
        <v>1.9999999999999574E-2</v>
      </c>
      <c r="V1321" s="14"/>
      <c r="W1321" s="13">
        <f t="shared" si="838"/>
        <v>0</v>
      </c>
      <c r="X1321" s="14">
        <f t="shared" si="848"/>
        <v>0</v>
      </c>
      <c r="Y1321" s="13">
        <f t="shared" si="839"/>
        <v>0</v>
      </c>
      <c r="Z1321" s="14">
        <f t="shared" si="849"/>
        <v>0</v>
      </c>
      <c r="AA1321" s="13">
        <f t="shared" si="840"/>
        <v>1.9999999999999574E-2</v>
      </c>
      <c r="AB1321" s="14"/>
      <c r="AC1321" s="13">
        <f t="shared" si="841"/>
        <v>0</v>
      </c>
      <c r="AD1321" s="14">
        <f t="shared" si="850"/>
        <v>0</v>
      </c>
      <c r="AE1321" s="13">
        <f t="shared" si="831"/>
        <v>0</v>
      </c>
      <c r="AF1321" s="14">
        <f t="shared" si="851"/>
        <v>0</v>
      </c>
      <c r="AG1321" s="13">
        <f t="shared" si="842"/>
        <v>1.9999999999999574E-2</v>
      </c>
      <c r="AH1321" s="14"/>
      <c r="AI1321" s="13">
        <f t="shared" si="832"/>
        <v>0</v>
      </c>
      <c r="AJ1321" s="14">
        <f t="shared" si="852"/>
        <v>0</v>
      </c>
      <c r="AK1321" s="13">
        <f t="shared" si="843"/>
        <v>0</v>
      </c>
      <c r="AL1321" s="14">
        <f t="shared" si="853"/>
        <v>0</v>
      </c>
      <c r="AM1321" s="13">
        <f t="shared" si="854"/>
        <v>0</v>
      </c>
      <c r="AN1321" s="14"/>
      <c r="AO1321" s="13">
        <f t="shared" si="855"/>
        <v>0</v>
      </c>
      <c r="AP1321" s="14">
        <f t="shared" si="856"/>
        <v>0</v>
      </c>
      <c r="AQ1321" s="13">
        <f t="shared" si="857"/>
        <v>26.330416666666196</v>
      </c>
      <c r="AR1321" s="14">
        <f t="shared" si="858"/>
        <v>1</v>
      </c>
      <c r="AS1321" s="13">
        <f t="shared" si="859"/>
        <v>0</v>
      </c>
      <c r="AT1321" s="14"/>
      <c r="AU1321" s="13">
        <f t="shared" si="860"/>
        <v>0</v>
      </c>
      <c r="AV1321" s="14">
        <f t="shared" si="861"/>
        <v>0</v>
      </c>
      <c r="AW1321" s="13">
        <f t="shared" si="862"/>
        <v>0</v>
      </c>
      <c r="AX1321" s="14">
        <f t="shared" si="863"/>
        <v>0</v>
      </c>
      <c r="AY1321" s="13">
        <f t="shared" si="864"/>
        <v>0</v>
      </c>
      <c r="AZ1321" s="14"/>
      <c r="BA1321" s="13">
        <f t="shared" si="865"/>
        <v>0</v>
      </c>
      <c r="BB1321" s="14">
        <f t="shared" si="866"/>
        <v>0</v>
      </c>
      <c r="BC1321" s="13">
        <f t="shared" si="867"/>
        <v>0</v>
      </c>
      <c r="BD1321" s="14">
        <f t="shared" si="868"/>
        <v>0</v>
      </c>
      <c r="BE1321" s="13">
        <f t="shared" si="869"/>
        <v>0</v>
      </c>
    </row>
    <row r="1322" spans="1:57" x14ac:dyDescent="0.25">
      <c r="A1322" s="23">
        <f t="shared" si="870"/>
        <v>26.350416666666195</v>
      </c>
      <c r="B1322" s="8"/>
      <c r="C1322" t="s">
        <v>11</v>
      </c>
      <c r="D1322" s="10" t="s">
        <v>14</v>
      </c>
      <c r="E1322" s="10" t="s">
        <v>14</v>
      </c>
      <c r="F1322" s="10" t="s">
        <v>14</v>
      </c>
      <c r="G1322" t="s">
        <v>11</v>
      </c>
      <c r="H1322" s="11"/>
      <c r="I1322" s="10" t="s">
        <v>14</v>
      </c>
      <c r="J1322" t="s">
        <v>11</v>
      </c>
      <c r="K1322" s="13">
        <f t="shared" si="833"/>
        <v>0</v>
      </c>
      <c r="L1322" s="14">
        <f t="shared" si="844"/>
        <v>0</v>
      </c>
      <c r="M1322" s="13">
        <f t="shared" si="834"/>
        <v>0</v>
      </c>
      <c r="N1322" s="14">
        <f t="shared" si="845"/>
        <v>0</v>
      </c>
      <c r="O1322" s="13">
        <f t="shared" si="835"/>
        <v>0</v>
      </c>
      <c r="P1322" s="14"/>
      <c r="Q1322" s="13">
        <f t="shared" si="836"/>
        <v>0</v>
      </c>
      <c r="R1322" s="14">
        <f t="shared" si="846"/>
        <v>0</v>
      </c>
      <c r="S1322" s="13">
        <f t="shared" si="871"/>
        <v>0</v>
      </c>
      <c r="T1322" s="14">
        <f t="shared" si="847"/>
        <v>0</v>
      </c>
      <c r="U1322" s="13">
        <f t="shared" si="837"/>
        <v>1.9999999999999574E-2</v>
      </c>
      <c r="V1322" s="14"/>
      <c r="W1322" s="13">
        <f t="shared" si="838"/>
        <v>0</v>
      </c>
      <c r="X1322" s="14">
        <f t="shared" si="848"/>
        <v>0</v>
      </c>
      <c r="Y1322" s="13">
        <f t="shared" si="839"/>
        <v>0</v>
      </c>
      <c r="Z1322" s="14">
        <f t="shared" si="849"/>
        <v>0</v>
      </c>
      <c r="AA1322" s="13">
        <f t="shared" si="840"/>
        <v>1.9999999999999574E-2</v>
      </c>
      <c r="AB1322" s="14"/>
      <c r="AC1322" s="13">
        <f t="shared" si="841"/>
        <v>0</v>
      </c>
      <c r="AD1322" s="14">
        <f t="shared" si="850"/>
        <v>0</v>
      </c>
      <c r="AE1322" s="13">
        <f t="shared" si="831"/>
        <v>0</v>
      </c>
      <c r="AF1322" s="14">
        <f t="shared" si="851"/>
        <v>0</v>
      </c>
      <c r="AG1322" s="13">
        <f t="shared" si="842"/>
        <v>1.9999999999999574E-2</v>
      </c>
      <c r="AH1322" s="14"/>
      <c r="AI1322" s="13">
        <f t="shared" si="832"/>
        <v>0</v>
      </c>
      <c r="AJ1322" s="14">
        <f t="shared" si="852"/>
        <v>0</v>
      </c>
      <c r="AK1322" s="13">
        <f t="shared" si="843"/>
        <v>0</v>
      </c>
      <c r="AL1322" s="14">
        <f t="shared" si="853"/>
        <v>0</v>
      </c>
      <c r="AM1322" s="13">
        <f t="shared" si="854"/>
        <v>0</v>
      </c>
      <c r="AN1322" s="14"/>
      <c r="AO1322" s="13">
        <f t="shared" si="855"/>
        <v>0</v>
      </c>
      <c r="AP1322" s="14">
        <f t="shared" si="856"/>
        <v>0</v>
      </c>
      <c r="AQ1322" s="13">
        <f t="shared" si="857"/>
        <v>0</v>
      </c>
      <c r="AR1322" s="14">
        <f t="shared" si="858"/>
        <v>0</v>
      </c>
      <c r="AS1322" s="13">
        <f t="shared" si="859"/>
        <v>0</v>
      </c>
      <c r="AT1322" s="14"/>
      <c r="AU1322" s="13">
        <f t="shared" si="860"/>
        <v>0</v>
      </c>
      <c r="AV1322" s="14">
        <f t="shared" si="861"/>
        <v>0</v>
      </c>
      <c r="AW1322" s="13">
        <f t="shared" si="862"/>
        <v>0</v>
      </c>
      <c r="AX1322" s="14">
        <f t="shared" si="863"/>
        <v>0</v>
      </c>
      <c r="AY1322" s="13">
        <f t="shared" si="864"/>
        <v>0</v>
      </c>
      <c r="AZ1322" s="14"/>
      <c r="BA1322" s="13">
        <f t="shared" si="865"/>
        <v>0</v>
      </c>
      <c r="BB1322" s="14">
        <f t="shared" si="866"/>
        <v>0</v>
      </c>
      <c r="BC1322" s="13">
        <f t="shared" si="867"/>
        <v>0</v>
      </c>
      <c r="BD1322" s="14">
        <f t="shared" si="868"/>
        <v>0</v>
      </c>
      <c r="BE1322" s="13">
        <f t="shared" si="869"/>
        <v>0</v>
      </c>
    </row>
    <row r="1323" spans="1:57" x14ac:dyDescent="0.25">
      <c r="A1323" s="23">
        <f t="shared" si="870"/>
        <v>26.370416666666195</v>
      </c>
      <c r="B1323" s="8"/>
      <c r="C1323" t="s">
        <v>11</v>
      </c>
      <c r="D1323" s="10" t="s">
        <v>14</v>
      </c>
      <c r="E1323" s="10" t="s">
        <v>14</v>
      </c>
      <c r="F1323" s="10" t="s">
        <v>14</v>
      </c>
      <c r="G1323" t="s">
        <v>11</v>
      </c>
      <c r="H1323" s="10"/>
      <c r="I1323" s="10" t="s">
        <v>14</v>
      </c>
      <c r="J1323" t="s">
        <v>11</v>
      </c>
      <c r="K1323" s="13">
        <f t="shared" si="833"/>
        <v>0</v>
      </c>
      <c r="L1323" s="14">
        <f t="shared" si="844"/>
        <v>0</v>
      </c>
      <c r="M1323" s="13">
        <f t="shared" si="834"/>
        <v>0</v>
      </c>
      <c r="N1323" s="14">
        <f t="shared" si="845"/>
        <v>0</v>
      </c>
      <c r="O1323" s="13">
        <f t="shared" si="835"/>
        <v>0</v>
      </c>
      <c r="P1323" s="14"/>
      <c r="Q1323" s="13">
        <f t="shared" si="836"/>
        <v>0</v>
      </c>
      <c r="R1323" s="14">
        <f t="shared" si="846"/>
        <v>0</v>
      </c>
      <c r="S1323" s="13">
        <f t="shared" si="871"/>
        <v>0</v>
      </c>
      <c r="T1323" s="14">
        <f t="shared" si="847"/>
        <v>0</v>
      </c>
      <c r="U1323" s="13">
        <f t="shared" si="837"/>
        <v>1.9999999999999574E-2</v>
      </c>
      <c r="V1323" s="14"/>
      <c r="W1323" s="13">
        <f t="shared" si="838"/>
        <v>0</v>
      </c>
      <c r="X1323" s="14">
        <f t="shared" si="848"/>
        <v>0</v>
      </c>
      <c r="Y1323" s="13">
        <f t="shared" si="839"/>
        <v>0</v>
      </c>
      <c r="Z1323" s="14">
        <f t="shared" si="849"/>
        <v>0</v>
      </c>
      <c r="AA1323" s="13">
        <f t="shared" si="840"/>
        <v>1.9999999999999574E-2</v>
      </c>
      <c r="AB1323" s="14"/>
      <c r="AC1323" s="13">
        <f t="shared" si="841"/>
        <v>0</v>
      </c>
      <c r="AD1323" s="14">
        <f t="shared" si="850"/>
        <v>0</v>
      </c>
      <c r="AE1323" s="13">
        <f t="shared" si="831"/>
        <v>0</v>
      </c>
      <c r="AF1323" s="14">
        <f t="shared" si="851"/>
        <v>0</v>
      </c>
      <c r="AG1323" s="13">
        <f t="shared" si="842"/>
        <v>1.9999999999999574E-2</v>
      </c>
      <c r="AH1323" s="14"/>
      <c r="AI1323" s="13">
        <f t="shared" si="832"/>
        <v>0</v>
      </c>
      <c r="AJ1323" s="14">
        <f t="shared" si="852"/>
        <v>0</v>
      </c>
      <c r="AK1323" s="13">
        <f t="shared" si="843"/>
        <v>0</v>
      </c>
      <c r="AL1323" s="14">
        <f t="shared" si="853"/>
        <v>0</v>
      </c>
      <c r="AM1323" s="13">
        <f t="shared" si="854"/>
        <v>0</v>
      </c>
      <c r="AN1323" s="14"/>
      <c r="AO1323" s="13">
        <f t="shared" si="855"/>
        <v>0</v>
      </c>
      <c r="AP1323" s="14">
        <f t="shared" si="856"/>
        <v>0</v>
      </c>
      <c r="AQ1323" s="13">
        <f t="shared" si="857"/>
        <v>0</v>
      </c>
      <c r="AR1323" s="14">
        <f t="shared" si="858"/>
        <v>0</v>
      </c>
      <c r="AS1323" s="13">
        <f t="shared" si="859"/>
        <v>0</v>
      </c>
      <c r="AT1323" s="14"/>
      <c r="AU1323" s="13">
        <f t="shared" si="860"/>
        <v>0</v>
      </c>
      <c r="AV1323" s="14">
        <f t="shared" si="861"/>
        <v>0</v>
      </c>
      <c r="AW1323" s="13">
        <f t="shared" si="862"/>
        <v>0</v>
      </c>
      <c r="AX1323" s="14">
        <f t="shared" si="863"/>
        <v>0</v>
      </c>
      <c r="AY1323" s="13">
        <f t="shared" si="864"/>
        <v>0</v>
      </c>
      <c r="AZ1323" s="14"/>
      <c r="BA1323" s="13">
        <f t="shared" si="865"/>
        <v>0</v>
      </c>
      <c r="BB1323" s="14">
        <f t="shared" si="866"/>
        <v>0</v>
      </c>
      <c r="BC1323" s="13">
        <f t="shared" si="867"/>
        <v>0</v>
      </c>
      <c r="BD1323" s="14">
        <f t="shared" si="868"/>
        <v>0</v>
      </c>
      <c r="BE1323" s="13">
        <f t="shared" si="869"/>
        <v>0</v>
      </c>
    </row>
    <row r="1324" spans="1:57" x14ac:dyDescent="0.25">
      <c r="A1324" s="23">
        <f t="shared" si="870"/>
        <v>26.390416666666194</v>
      </c>
      <c r="B1324" s="8"/>
      <c r="C1324" t="s">
        <v>11</v>
      </c>
      <c r="D1324" s="10" t="s">
        <v>14</v>
      </c>
      <c r="E1324" s="10" t="s">
        <v>14</v>
      </c>
      <c r="F1324" s="10" t="s">
        <v>14</v>
      </c>
      <c r="G1324" t="s">
        <v>11</v>
      </c>
      <c r="H1324" s="10"/>
      <c r="I1324" s="10" t="s">
        <v>14</v>
      </c>
      <c r="J1324" t="s">
        <v>11</v>
      </c>
      <c r="K1324" s="13">
        <f t="shared" si="833"/>
        <v>0</v>
      </c>
      <c r="L1324" s="14">
        <f t="shared" si="844"/>
        <v>0</v>
      </c>
      <c r="M1324" s="13">
        <f t="shared" si="834"/>
        <v>0</v>
      </c>
      <c r="N1324" s="14">
        <f t="shared" si="845"/>
        <v>0</v>
      </c>
      <c r="O1324" s="13">
        <f t="shared" si="835"/>
        <v>0</v>
      </c>
      <c r="P1324" s="14"/>
      <c r="Q1324" s="13">
        <f t="shared" si="836"/>
        <v>0</v>
      </c>
      <c r="R1324" s="14">
        <f t="shared" si="846"/>
        <v>0</v>
      </c>
      <c r="S1324" s="13">
        <f t="shared" si="871"/>
        <v>0</v>
      </c>
      <c r="T1324" s="14">
        <f t="shared" si="847"/>
        <v>0</v>
      </c>
      <c r="U1324" s="13">
        <f t="shared" si="837"/>
        <v>1.9999999999999574E-2</v>
      </c>
      <c r="V1324" s="14"/>
      <c r="W1324" s="13">
        <f t="shared" si="838"/>
        <v>0</v>
      </c>
      <c r="X1324" s="14">
        <f t="shared" si="848"/>
        <v>0</v>
      </c>
      <c r="Y1324" s="13">
        <f t="shared" si="839"/>
        <v>0</v>
      </c>
      <c r="Z1324" s="14">
        <f t="shared" si="849"/>
        <v>0</v>
      </c>
      <c r="AA1324" s="13">
        <f t="shared" si="840"/>
        <v>1.9999999999999574E-2</v>
      </c>
      <c r="AB1324" s="14"/>
      <c r="AC1324" s="13">
        <f t="shared" si="841"/>
        <v>0</v>
      </c>
      <c r="AD1324" s="14">
        <f t="shared" si="850"/>
        <v>0</v>
      </c>
      <c r="AE1324" s="13">
        <f t="shared" si="831"/>
        <v>0</v>
      </c>
      <c r="AF1324" s="14">
        <f t="shared" si="851"/>
        <v>0</v>
      </c>
      <c r="AG1324" s="13">
        <f t="shared" si="842"/>
        <v>1.9999999999999574E-2</v>
      </c>
      <c r="AH1324" s="14"/>
      <c r="AI1324" s="13">
        <f t="shared" si="832"/>
        <v>0</v>
      </c>
      <c r="AJ1324" s="14">
        <f t="shared" si="852"/>
        <v>0</v>
      </c>
      <c r="AK1324" s="13">
        <f t="shared" si="843"/>
        <v>0</v>
      </c>
      <c r="AL1324" s="14">
        <f t="shared" si="853"/>
        <v>0</v>
      </c>
      <c r="AM1324" s="13">
        <f t="shared" si="854"/>
        <v>0</v>
      </c>
      <c r="AN1324" s="14"/>
      <c r="AO1324" s="13">
        <f t="shared" si="855"/>
        <v>0</v>
      </c>
      <c r="AP1324" s="14">
        <f t="shared" si="856"/>
        <v>0</v>
      </c>
      <c r="AQ1324" s="13">
        <f t="shared" si="857"/>
        <v>0</v>
      </c>
      <c r="AR1324" s="14">
        <f t="shared" si="858"/>
        <v>0</v>
      </c>
      <c r="AS1324" s="13">
        <f t="shared" si="859"/>
        <v>0</v>
      </c>
      <c r="AT1324" s="14"/>
      <c r="AU1324" s="13">
        <f t="shared" si="860"/>
        <v>0</v>
      </c>
      <c r="AV1324" s="14">
        <f t="shared" si="861"/>
        <v>0</v>
      </c>
      <c r="AW1324" s="13">
        <f t="shared" si="862"/>
        <v>0</v>
      </c>
      <c r="AX1324" s="14">
        <f t="shared" si="863"/>
        <v>0</v>
      </c>
      <c r="AY1324" s="13">
        <f t="shared" si="864"/>
        <v>0</v>
      </c>
      <c r="AZ1324" s="14"/>
      <c r="BA1324" s="13">
        <f t="shared" si="865"/>
        <v>0</v>
      </c>
      <c r="BB1324" s="14">
        <f t="shared" si="866"/>
        <v>0</v>
      </c>
      <c r="BC1324" s="13">
        <f t="shared" si="867"/>
        <v>0</v>
      </c>
      <c r="BD1324" s="14">
        <f t="shared" si="868"/>
        <v>0</v>
      </c>
      <c r="BE1324" s="13">
        <f t="shared" si="869"/>
        <v>0</v>
      </c>
    </row>
    <row r="1325" spans="1:57" x14ac:dyDescent="0.25">
      <c r="A1325" s="23">
        <f t="shared" si="870"/>
        <v>26.410416666666194</v>
      </c>
      <c r="B1325" s="8"/>
      <c r="C1325" t="s">
        <v>11</v>
      </c>
      <c r="D1325" s="10" t="s">
        <v>14</v>
      </c>
      <c r="E1325" s="10" t="s">
        <v>14</v>
      </c>
      <c r="F1325" s="10" t="s">
        <v>14</v>
      </c>
      <c r="G1325" t="s">
        <v>11</v>
      </c>
      <c r="H1325" s="10"/>
      <c r="I1325" s="10" t="s">
        <v>14</v>
      </c>
      <c r="J1325" t="s">
        <v>11</v>
      </c>
      <c r="K1325" s="13">
        <f t="shared" si="833"/>
        <v>0</v>
      </c>
      <c r="L1325" s="14">
        <f t="shared" si="844"/>
        <v>0</v>
      </c>
      <c r="M1325" s="13">
        <f t="shared" si="834"/>
        <v>0</v>
      </c>
      <c r="N1325" s="14">
        <f t="shared" si="845"/>
        <v>0</v>
      </c>
      <c r="O1325" s="13">
        <f t="shared" si="835"/>
        <v>0</v>
      </c>
      <c r="P1325" s="14"/>
      <c r="Q1325" s="13">
        <f t="shared" si="836"/>
        <v>0</v>
      </c>
      <c r="R1325" s="14">
        <f t="shared" si="846"/>
        <v>0</v>
      </c>
      <c r="S1325" s="13">
        <f t="shared" si="871"/>
        <v>0</v>
      </c>
      <c r="T1325" s="14">
        <f t="shared" si="847"/>
        <v>0</v>
      </c>
      <c r="U1325" s="13">
        <f t="shared" si="837"/>
        <v>1.9999999999999574E-2</v>
      </c>
      <c r="V1325" s="14"/>
      <c r="W1325" s="13">
        <f t="shared" si="838"/>
        <v>0</v>
      </c>
      <c r="X1325" s="14">
        <f t="shared" si="848"/>
        <v>0</v>
      </c>
      <c r="Y1325" s="13">
        <f t="shared" si="839"/>
        <v>0</v>
      </c>
      <c r="Z1325" s="14">
        <f t="shared" si="849"/>
        <v>0</v>
      </c>
      <c r="AA1325" s="13">
        <f t="shared" si="840"/>
        <v>1.9999999999999574E-2</v>
      </c>
      <c r="AB1325" s="14"/>
      <c r="AC1325" s="13">
        <f t="shared" si="841"/>
        <v>0</v>
      </c>
      <c r="AD1325" s="14">
        <f t="shared" si="850"/>
        <v>0</v>
      </c>
      <c r="AE1325" s="13">
        <f t="shared" si="831"/>
        <v>0</v>
      </c>
      <c r="AF1325" s="14">
        <f t="shared" si="851"/>
        <v>0</v>
      </c>
      <c r="AG1325" s="13">
        <f t="shared" si="842"/>
        <v>1.9999999999999574E-2</v>
      </c>
      <c r="AH1325" s="14"/>
      <c r="AI1325" s="13">
        <f t="shared" si="832"/>
        <v>0</v>
      </c>
      <c r="AJ1325" s="14">
        <f t="shared" si="852"/>
        <v>0</v>
      </c>
      <c r="AK1325" s="13">
        <f t="shared" si="843"/>
        <v>0</v>
      </c>
      <c r="AL1325" s="14">
        <f t="shared" si="853"/>
        <v>0</v>
      </c>
      <c r="AM1325" s="13">
        <f t="shared" si="854"/>
        <v>0</v>
      </c>
      <c r="AN1325" s="14"/>
      <c r="AO1325" s="13">
        <f t="shared" si="855"/>
        <v>0</v>
      </c>
      <c r="AP1325" s="14">
        <f t="shared" si="856"/>
        <v>0</v>
      </c>
      <c r="AQ1325" s="13">
        <f t="shared" si="857"/>
        <v>0</v>
      </c>
      <c r="AR1325" s="14">
        <f t="shared" si="858"/>
        <v>0</v>
      </c>
      <c r="AS1325" s="13">
        <f t="shared" si="859"/>
        <v>0</v>
      </c>
      <c r="AT1325" s="14"/>
      <c r="AU1325" s="13">
        <f t="shared" si="860"/>
        <v>0</v>
      </c>
      <c r="AV1325" s="14">
        <f t="shared" si="861"/>
        <v>0</v>
      </c>
      <c r="AW1325" s="13">
        <f t="shared" si="862"/>
        <v>0</v>
      </c>
      <c r="AX1325" s="14">
        <f t="shared" si="863"/>
        <v>0</v>
      </c>
      <c r="AY1325" s="13">
        <f t="shared" si="864"/>
        <v>0</v>
      </c>
      <c r="AZ1325" s="14"/>
      <c r="BA1325" s="13">
        <f t="shared" si="865"/>
        <v>0</v>
      </c>
      <c r="BB1325" s="14">
        <f t="shared" si="866"/>
        <v>0</v>
      </c>
      <c r="BC1325" s="13">
        <f t="shared" si="867"/>
        <v>0</v>
      </c>
      <c r="BD1325" s="14">
        <f t="shared" si="868"/>
        <v>0</v>
      </c>
      <c r="BE1325" s="13">
        <f t="shared" si="869"/>
        <v>0</v>
      </c>
    </row>
    <row r="1326" spans="1:57" x14ac:dyDescent="0.25">
      <c r="A1326" s="23">
        <f t="shared" si="870"/>
        <v>26.430416666666193</v>
      </c>
      <c r="B1326" s="8" t="s">
        <v>22</v>
      </c>
      <c r="C1326" s="11" t="s">
        <v>20</v>
      </c>
      <c r="D1326" s="10" t="s">
        <v>14</v>
      </c>
      <c r="E1326" s="10" t="s">
        <v>14</v>
      </c>
      <c r="F1326" t="s">
        <v>11</v>
      </c>
      <c r="G1326" t="s">
        <v>11</v>
      </c>
      <c r="H1326" s="10"/>
      <c r="I1326" s="10" t="s">
        <v>14</v>
      </c>
      <c r="J1326" t="s">
        <v>11</v>
      </c>
      <c r="K1326" s="13">
        <f t="shared" si="833"/>
        <v>0</v>
      </c>
      <c r="L1326" s="14">
        <f t="shared" si="844"/>
        <v>0</v>
      </c>
      <c r="M1326" s="13">
        <f t="shared" si="834"/>
        <v>26.430416666666193</v>
      </c>
      <c r="N1326" s="14">
        <f t="shared" si="845"/>
        <v>1</v>
      </c>
      <c r="O1326" s="13">
        <f t="shared" si="835"/>
        <v>0</v>
      </c>
      <c r="P1326" s="14"/>
      <c r="Q1326" s="13">
        <f t="shared" si="836"/>
        <v>0</v>
      </c>
      <c r="R1326" s="14">
        <f t="shared" si="846"/>
        <v>0</v>
      </c>
      <c r="S1326" s="13">
        <f t="shared" si="871"/>
        <v>0</v>
      </c>
      <c r="T1326" s="14">
        <f t="shared" si="847"/>
        <v>0</v>
      </c>
      <c r="U1326" s="13">
        <f t="shared" si="837"/>
        <v>1.9999999999999574E-2</v>
      </c>
      <c r="V1326" s="14"/>
      <c r="W1326" s="13">
        <f t="shared" si="838"/>
        <v>0</v>
      </c>
      <c r="X1326" s="14">
        <f t="shared" si="848"/>
        <v>0</v>
      </c>
      <c r="Y1326" s="13">
        <f t="shared" si="839"/>
        <v>0</v>
      </c>
      <c r="Z1326" s="14">
        <f t="shared" si="849"/>
        <v>0</v>
      </c>
      <c r="AA1326" s="13">
        <f t="shared" si="840"/>
        <v>1.9999999999999574E-2</v>
      </c>
      <c r="AB1326" s="14"/>
      <c r="AC1326" s="13">
        <f t="shared" si="841"/>
        <v>0</v>
      </c>
      <c r="AD1326" s="14">
        <f t="shared" si="850"/>
        <v>0</v>
      </c>
      <c r="AE1326" s="13">
        <f t="shared" si="831"/>
        <v>0</v>
      </c>
      <c r="AF1326" s="14">
        <f t="shared" si="851"/>
        <v>0</v>
      </c>
      <c r="AG1326" s="13">
        <f t="shared" si="842"/>
        <v>0</v>
      </c>
      <c r="AH1326" s="14"/>
      <c r="AI1326" s="13">
        <f t="shared" si="832"/>
        <v>0</v>
      </c>
      <c r="AJ1326" s="14">
        <f t="shared" si="852"/>
        <v>0</v>
      </c>
      <c r="AK1326" s="13">
        <f t="shared" si="843"/>
        <v>0</v>
      </c>
      <c r="AL1326" s="14">
        <f t="shared" si="853"/>
        <v>0</v>
      </c>
      <c r="AM1326" s="13">
        <f t="shared" si="854"/>
        <v>0</v>
      </c>
      <c r="AN1326" s="14"/>
      <c r="AO1326" s="13">
        <f t="shared" si="855"/>
        <v>0</v>
      </c>
      <c r="AP1326" s="14">
        <f t="shared" si="856"/>
        <v>0</v>
      </c>
      <c r="AQ1326" s="13">
        <f t="shared" si="857"/>
        <v>0</v>
      </c>
      <c r="AR1326" s="14">
        <f t="shared" si="858"/>
        <v>0</v>
      </c>
      <c r="AS1326" s="13">
        <f t="shared" si="859"/>
        <v>0</v>
      </c>
      <c r="AT1326" s="14"/>
      <c r="AU1326" s="13">
        <f t="shared" si="860"/>
        <v>0</v>
      </c>
      <c r="AV1326" s="14">
        <f t="shared" si="861"/>
        <v>0</v>
      </c>
      <c r="AW1326" s="13">
        <f t="shared" si="862"/>
        <v>0</v>
      </c>
      <c r="AX1326" s="14">
        <f t="shared" si="863"/>
        <v>0</v>
      </c>
      <c r="AY1326" s="13">
        <f t="shared" si="864"/>
        <v>0</v>
      </c>
      <c r="AZ1326" s="14"/>
      <c r="BA1326" s="13">
        <f t="shared" si="865"/>
        <v>0</v>
      </c>
      <c r="BB1326" s="14">
        <f t="shared" si="866"/>
        <v>0</v>
      </c>
      <c r="BC1326" s="13">
        <f t="shared" si="867"/>
        <v>0</v>
      </c>
      <c r="BD1326" s="14">
        <f t="shared" si="868"/>
        <v>0</v>
      </c>
      <c r="BE1326" s="13">
        <f t="shared" si="869"/>
        <v>0</v>
      </c>
    </row>
    <row r="1327" spans="1:57" x14ac:dyDescent="0.25">
      <c r="A1327" s="23">
        <f t="shared" si="870"/>
        <v>26.450416666666193</v>
      </c>
      <c r="B1327" s="8"/>
      <c r="C1327" s="10"/>
      <c r="D1327" s="10" t="s">
        <v>14</v>
      </c>
      <c r="E1327" s="10" t="s">
        <v>14</v>
      </c>
      <c r="F1327" t="s">
        <v>11</v>
      </c>
      <c r="G1327" t="s">
        <v>11</v>
      </c>
      <c r="H1327" s="10"/>
      <c r="I1327" s="10" t="s">
        <v>14</v>
      </c>
      <c r="J1327" t="s">
        <v>11</v>
      </c>
      <c r="K1327" s="13">
        <f t="shared" si="833"/>
        <v>0</v>
      </c>
      <c r="L1327" s="14">
        <f t="shared" si="844"/>
        <v>0</v>
      </c>
      <c r="M1327" s="13">
        <f t="shared" si="834"/>
        <v>0</v>
      </c>
      <c r="N1327" s="14">
        <f t="shared" si="845"/>
        <v>0</v>
      </c>
      <c r="O1327" s="13">
        <f t="shared" si="835"/>
        <v>0</v>
      </c>
      <c r="P1327" s="14"/>
      <c r="Q1327" s="13">
        <f t="shared" si="836"/>
        <v>0</v>
      </c>
      <c r="R1327" s="14">
        <f t="shared" si="846"/>
        <v>0</v>
      </c>
      <c r="S1327" s="13">
        <f t="shared" si="871"/>
        <v>0</v>
      </c>
      <c r="T1327" s="14">
        <f t="shared" si="847"/>
        <v>0</v>
      </c>
      <c r="U1327" s="13">
        <f t="shared" si="837"/>
        <v>1.9999999999999574E-2</v>
      </c>
      <c r="V1327" s="14"/>
      <c r="W1327" s="13">
        <f t="shared" si="838"/>
        <v>0</v>
      </c>
      <c r="X1327" s="14">
        <f t="shared" si="848"/>
        <v>0</v>
      </c>
      <c r="Y1327" s="13">
        <f t="shared" si="839"/>
        <v>0</v>
      </c>
      <c r="Z1327" s="14">
        <f t="shared" si="849"/>
        <v>0</v>
      </c>
      <c r="AA1327" s="13">
        <f t="shared" si="840"/>
        <v>1.9999999999999574E-2</v>
      </c>
      <c r="AB1327" s="14"/>
      <c r="AC1327" s="13">
        <f t="shared" si="841"/>
        <v>0</v>
      </c>
      <c r="AD1327" s="14">
        <f t="shared" si="850"/>
        <v>0</v>
      </c>
      <c r="AE1327" s="13">
        <f t="shared" si="831"/>
        <v>0</v>
      </c>
      <c r="AF1327" s="14">
        <f t="shared" si="851"/>
        <v>0</v>
      </c>
      <c r="AG1327" s="13">
        <f t="shared" si="842"/>
        <v>0</v>
      </c>
      <c r="AH1327" s="14"/>
      <c r="AI1327" s="13">
        <f t="shared" si="832"/>
        <v>0</v>
      </c>
      <c r="AJ1327" s="14">
        <f t="shared" si="852"/>
        <v>0</v>
      </c>
      <c r="AK1327" s="13">
        <f t="shared" si="843"/>
        <v>0</v>
      </c>
      <c r="AL1327" s="14">
        <f t="shared" si="853"/>
        <v>0</v>
      </c>
      <c r="AM1327" s="13">
        <f t="shared" si="854"/>
        <v>0</v>
      </c>
      <c r="AN1327" s="14"/>
      <c r="AO1327" s="13">
        <f t="shared" si="855"/>
        <v>0</v>
      </c>
      <c r="AP1327" s="14">
        <f t="shared" si="856"/>
        <v>0</v>
      </c>
      <c r="AQ1327" s="13">
        <f t="shared" si="857"/>
        <v>0</v>
      </c>
      <c r="AR1327" s="14">
        <f t="shared" si="858"/>
        <v>0</v>
      </c>
      <c r="AS1327" s="13">
        <f t="shared" si="859"/>
        <v>0</v>
      </c>
      <c r="AT1327" s="14"/>
      <c r="AU1327" s="13">
        <f t="shared" si="860"/>
        <v>0</v>
      </c>
      <c r="AV1327" s="14">
        <f t="shared" si="861"/>
        <v>0</v>
      </c>
      <c r="AW1327" s="13">
        <f t="shared" si="862"/>
        <v>0</v>
      </c>
      <c r="AX1327" s="14">
        <f t="shared" si="863"/>
        <v>0</v>
      </c>
      <c r="AY1327" s="13">
        <f t="shared" si="864"/>
        <v>0</v>
      </c>
      <c r="AZ1327" s="14"/>
      <c r="BA1327" s="13">
        <f t="shared" si="865"/>
        <v>0</v>
      </c>
      <c r="BB1327" s="14">
        <f t="shared" si="866"/>
        <v>0</v>
      </c>
      <c r="BC1327" s="13">
        <f t="shared" si="867"/>
        <v>0</v>
      </c>
      <c r="BD1327" s="14">
        <f t="shared" si="868"/>
        <v>0</v>
      </c>
      <c r="BE1327" s="13">
        <f t="shared" si="869"/>
        <v>0</v>
      </c>
    </row>
    <row r="1328" spans="1:57" x14ac:dyDescent="0.25">
      <c r="A1328" s="23">
        <f t="shared" si="870"/>
        <v>26.470416666666193</v>
      </c>
      <c r="B1328" s="8" t="s">
        <v>63</v>
      </c>
      <c r="C1328" s="10"/>
      <c r="D1328" s="10" t="s">
        <v>14</v>
      </c>
      <c r="E1328" s="10" t="s">
        <v>14</v>
      </c>
      <c r="F1328" t="s">
        <v>11</v>
      </c>
      <c r="G1328" t="s">
        <v>11</v>
      </c>
      <c r="H1328" s="10" t="s">
        <v>14</v>
      </c>
      <c r="I1328" s="10" t="s">
        <v>14</v>
      </c>
      <c r="J1328" t="s">
        <v>11</v>
      </c>
      <c r="K1328" s="13">
        <f t="shared" si="833"/>
        <v>0</v>
      </c>
      <c r="L1328" s="14">
        <f t="shared" si="844"/>
        <v>0</v>
      </c>
      <c r="M1328" s="13">
        <f t="shared" si="834"/>
        <v>0</v>
      </c>
      <c r="N1328" s="14">
        <f t="shared" si="845"/>
        <v>0</v>
      </c>
      <c r="O1328" s="13">
        <f t="shared" si="835"/>
        <v>0</v>
      </c>
      <c r="P1328" s="14"/>
      <c r="Q1328" s="13">
        <f t="shared" si="836"/>
        <v>0</v>
      </c>
      <c r="R1328" s="14">
        <f t="shared" si="846"/>
        <v>0</v>
      </c>
      <c r="S1328" s="13">
        <f t="shared" si="871"/>
        <v>0</v>
      </c>
      <c r="T1328" s="14">
        <f t="shared" si="847"/>
        <v>0</v>
      </c>
      <c r="U1328" s="13">
        <f t="shared" si="837"/>
        <v>1.9999999999999574E-2</v>
      </c>
      <c r="V1328" s="14"/>
      <c r="W1328" s="13">
        <f t="shared" si="838"/>
        <v>0</v>
      </c>
      <c r="X1328" s="14">
        <f t="shared" si="848"/>
        <v>0</v>
      </c>
      <c r="Y1328" s="13">
        <f t="shared" si="839"/>
        <v>0</v>
      </c>
      <c r="Z1328" s="14">
        <f t="shared" si="849"/>
        <v>0</v>
      </c>
      <c r="AA1328" s="13">
        <f t="shared" si="840"/>
        <v>1.9999999999999574E-2</v>
      </c>
      <c r="AB1328" s="14"/>
      <c r="AC1328" s="13">
        <f t="shared" si="841"/>
        <v>0</v>
      </c>
      <c r="AD1328" s="14">
        <f t="shared" si="850"/>
        <v>0</v>
      </c>
      <c r="AE1328" s="13">
        <f t="shared" si="831"/>
        <v>0</v>
      </c>
      <c r="AF1328" s="14">
        <f t="shared" si="851"/>
        <v>0</v>
      </c>
      <c r="AG1328" s="13">
        <f t="shared" si="842"/>
        <v>0</v>
      </c>
      <c r="AH1328" s="14"/>
      <c r="AI1328" s="13">
        <f t="shared" si="832"/>
        <v>0</v>
      </c>
      <c r="AJ1328" s="14">
        <f t="shared" si="852"/>
        <v>0</v>
      </c>
      <c r="AK1328" s="13">
        <f t="shared" si="843"/>
        <v>0</v>
      </c>
      <c r="AL1328" s="14">
        <f t="shared" si="853"/>
        <v>0</v>
      </c>
      <c r="AM1328" s="13">
        <f t="shared" si="854"/>
        <v>0</v>
      </c>
      <c r="AN1328" s="14"/>
      <c r="AO1328" s="13">
        <f t="shared" si="855"/>
        <v>26.470416666666193</v>
      </c>
      <c r="AP1328" s="14">
        <f t="shared" si="856"/>
        <v>1</v>
      </c>
      <c r="AQ1328" s="13">
        <f t="shared" si="857"/>
        <v>0</v>
      </c>
      <c r="AR1328" s="14">
        <f t="shared" si="858"/>
        <v>0</v>
      </c>
      <c r="AS1328" s="13">
        <f t="shared" si="859"/>
        <v>1.9999999999999574E-2</v>
      </c>
      <c r="AT1328" s="14"/>
      <c r="AU1328" s="13">
        <f t="shared" si="860"/>
        <v>0</v>
      </c>
      <c r="AV1328" s="14">
        <f t="shared" si="861"/>
        <v>0</v>
      </c>
      <c r="AW1328" s="13">
        <f t="shared" si="862"/>
        <v>0</v>
      </c>
      <c r="AX1328" s="14">
        <f t="shared" si="863"/>
        <v>0</v>
      </c>
      <c r="AY1328" s="13">
        <f t="shared" si="864"/>
        <v>0</v>
      </c>
      <c r="AZ1328" s="14"/>
      <c r="BA1328" s="13">
        <f t="shared" si="865"/>
        <v>0</v>
      </c>
      <c r="BB1328" s="14">
        <f t="shared" si="866"/>
        <v>0</v>
      </c>
      <c r="BC1328" s="13">
        <f t="shared" si="867"/>
        <v>0</v>
      </c>
      <c r="BD1328" s="14">
        <f t="shared" si="868"/>
        <v>0</v>
      </c>
      <c r="BE1328" s="13">
        <f t="shared" si="869"/>
        <v>0</v>
      </c>
    </row>
    <row r="1329" spans="1:57" x14ac:dyDescent="0.25">
      <c r="A1329" s="23">
        <f t="shared" si="870"/>
        <v>26.490416666666192</v>
      </c>
      <c r="B1329" s="8"/>
      <c r="C1329" s="10"/>
      <c r="D1329" s="10" t="s">
        <v>14</v>
      </c>
      <c r="E1329" s="10" t="s">
        <v>14</v>
      </c>
      <c r="F1329" t="s">
        <v>11</v>
      </c>
      <c r="G1329" t="s">
        <v>11</v>
      </c>
      <c r="H1329" s="10" t="s">
        <v>14</v>
      </c>
      <c r="I1329" s="10" t="s">
        <v>14</v>
      </c>
      <c r="J1329" t="s">
        <v>11</v>
      </c>
      <c r="K1329" s="13">
        <f t="shared" si="833"/>
        <v>0</v>
      </c>
      <c r="L1329" s="14">
        <f t="shared" si="844"/>
        <v>0</v>
      </c>
      <c r="M1329" s="13">
        <f t="shared" si="834"/>
        <v>0</v>
      </c>
      <c r="N1329" s="14">
        <f t="shared" si="845"/>
        <v>0</v>
      </c>
      <c r="O1329" s="13">
        <f t="shared" si="835"/>
        <v>0</v>
      </c>
      <c r="P1329" s="14"/>
      <c r="Q1329" s="13">
        <f t="shared" si="836"/>
        <v>0</v>
      </c>
      <c r="R1329" s="14">
        <f t="shared" si="846"/>
        <v>0</v>
      </c>
      <c r="S1329" s="13">
        <f t="shared" si="871"/>
        <v>0</v>
      </c>
      <c r="T1329" s="14">
        <f t="shared" si="847"/>
        <v>0</v>
      </c>
      <c r="U1329" s="13">
        <f t="shared" si="837"/>
        <v>1.9999999999999574E-2</v>
      </c>
      <c r="V1329" s="14"/>
      <c r="W1329" s="13">
        <f t="shared" si="838"/>
        <v>0</v>
      </c>
      <c r="X1329" s="14">
        <f t="shared" si="848"/>
        <v>0</v>
      </c>
      <c r="Y1329" s="13">
        <f t="shared" si="839"/>
        <v>0</v>
      </c>
      <c r="Z1329" s="14">
        <f t="shared" si="849"/>
        <v>0</v>
      </c>
      <c r="AA1329" s="13">
        <f t="shared" si="840"/>
        <v>1.9999999999999574E-2</v>
      </c>
      <c r="AB1329" s="14"/>
      <c r="AC1329" s="13">
        <f t="shared" si="841"/>
        <v>0</v>
      </c>
      <c r="AD1329" s="14">
        <f t="shared" si="850"/>
        <v>0</v>
      </c>
      <c r="AE1329" s="13">
        <f t="shared" si="831"/>
        <v>0</v>
      </c>
      <c r="AF1329" s="14">
        <f t="shared" si="851"/>
        <v>0</v>
      </c>
      <c r="AG1329" s="13">
        <f t="shared" si="842"/>
        <v>0</v>
      </c>
      <c r="AH1329" s="14"/>
      <c r="AI1329" s="13">
        <f t="shared" si="832"/>
        <v>0</v>
      </c>
      <c r="AJ1329" s="14">
        <f t="shared" si="852"/>
        <v>0</v>
      </c>
      <c r="AK1329" s="13">
        <f t="shared" si="843"/>
        <v>0</v>
      </c>
      <c r="AL1329" s="14">
        <f t="shared" si="853"/>
        <v>0</v>
      </c>
      <c r="AM1329" s="13">
        <f t="shared" si="854"/>
        <v>0</v>
      </c>
      <c r="AN1329" s="14"/>
      <c r="AO1329" s="13">
        <f t="shared" si="855"/>
        <v>0</v>
      </c>
      <c r="AP1329" s="14">
        <f t="shared" si="856"/>
        <v>0</v>
      </c>
      <c r="AQ1329" s="13">
        <f t="shared" si="857"/>
        <v>0</v>
      </c>
      <c r="AR1329" s="14">
        <f t="shared" si="858"/>
        <v>0</v>
      </c>
      <c r="AS1329" s="13">
        <f t="shared" si="859"/>
        <v>1.9999999999999574E-2</v>
      </c>
      <c r="AT1329" s="14"/>
      <c r="AU1329" s="13">
        <f t="shared" si="860"/>
        <v>0</v>
      </c>
      <c r="AV1329" s="14">
        <f t="shared" si="861"/>
        <v>0</v>
      </c>
      <c r="AW1329" s="13">
        <f t="shared" si="862"/>
        <v>0</v>
      </c>
      <c r="AX1329" s="14">
        <f t="shared" si="863"/>
        <v>0</v>
      </c>
      <c r="AY1329" s="13">
        <f t="shared" si="864"/>
        <v>0</v>
      </c>
      <c r="AZ1329" s="14"/>
      <c r="BA1329" s="13">
        <f t="shared" si="865"/>
        <v>0</v>
      </c>
      <c r="BB1329" s="14">
        <f t="shared" si="866"/>
        <v>0</v>
      </c>
      <c r="BC1329" s="13">
        <f t="shared" si="867"/>
        <v>0</v>
      </c>
      <c r="BD1329" s="14">
        <f t="shared" si="868"/>
        <v>0</v>
      </c>
      <c r="BE1329" s="13">
        <f t="shared" si="869"/>
        <v>0</v>
      </c>
    </row>
    <row r="1330" spans="1:57" x14ac:dyDescent="0.25">
      <c r="A1330" s="23">
        <f t="shared" si="870"/>
        <v>26.510416666666192</v>
      </c>
      <c r="B1330" s="8"/>
      <c r="C1330" s="10"/>
      <c r="D1330" s="10" t="s">
        <v>14</v>
      </c>
      <c r="E1330" s="10" t="s">
        <v>14</v>
      </c>
      <c r="F1330" t="s">
        <v>11</v>
      </c>
      <c r="G1330" t="s">
        <v>11</v>
      </c>
      <c r="H1330" s="10" t="s">
        <v>14</v>
      </c>
      <c r="I1330" s="10" t="s">
        <v>14</v>
      </c>
      <c r="J1330" t="s">
        <v>11</v>
      </c>
      <c r="K1330" s="13">
        <f t="shared" si="833"/>
        <v>0</v>
      </c>
      <c r="L1330" s="14">
        <f t="shared" si="844"/>
        <v>0</v>
      </c>
      <c r="M1330" s="13">
        <f t="shared" si="834"/>
        <v>0</v>
      </c>
      <c r="N1330" s="14">
        <f t="shared" si="845"/>
        <v>0</v>
      </c>
      <c r="O1330" s="13">
        <f t="shared" si="835"/>
        <v>0</v>
      </c>
      <c r="P1330" s="14"/>
      <c r="Q1330" s="13">
        <f t="shared" si="836"/>
        <v>0</v>
      </c>
      <c r="R1330" s="14">
        <f t="shared" si="846"/>
        <v>0</v>
      </c>
      <c r="S1330" s="13">
        <f t="shared" si="871"/>
        <v>0</v>
      </c>
      <c r="T1330" s="14">
        <f t="shared" si="847"/>
        <v>0</v>
      </c>
      <c r="U1330" s="13">
        <f t="shared" si="837"/>
        <v>1.9999999999999574E-2</v>
      </c>
      <c r="V1330" s="14"/>
      <c r="W1330" s="13">
        <f t="shared" si="838"/>
        <v>0</v>
      </c>
      <c r="X1330" s="14">
        <f t="shared" si="848"/>
        <v>0</v>
      </c>
      <c r="Y1330" s="13">
        <f t="shared" si="839"/>
        <v>0</v>
      </c>
      <c r="Z1330" s="14">
        <f t="shared" si="849"/>
        <v>0</v>
      </c>
      <c r="AA1330" s="13">
        <f t="shared" si="840"/>
        <v>1.9999999999999574E-2</v>
      </c>
      <c r="AB1330" s="14"/>
      <c r="AC1330" s="13">
        <f t="shared" si="841"/>
        <v>0</v>
      </c>
      <c r="AD1330" s="14">
        <f t="shared" si="850"/>
        <v>0</v>
      </c>
      <c r="AE1330" s="13">
        <f t="shared" si="831"/>
        <v>0</v>
      </c>
      <c r="AF1330" s="14">
        <f t="shared" si="851"/>
        <v>0</v>
      </c>
      <c r="AG1330" s="13">
        <f t="shared" si="842"/>
        <v>0</v>
      </c>
      <c r="AH1330" s="14"/>
      <c r="AI1330" s="13">
        <f t="shared" si="832"/>
        <v>0</v>
      </c>
      <c r="AJ1330" s="14">
        <f t="shared" si="852"/>
        <v>0</v>
      </c>
      <c r="AK1330" s="13">
        <f t="shared" si="843"/>
        <v>0</v>
      </c>
      <c r="AL1330" s="14">
        <f t="shared" si="853"/>
        <v>0</v>
      </c>
      <c r="AM1330" s="13">
        <f t="shared" si="854"/>
        <v>0</v>
      </c>
      <c r="AN1330" s="14"/>
      <c r="AO1330" s="13">
        <f t="shared" si="855"/>
        <v>0</v>
      </c>
      <c r="AP1330" s="14">
        <f t="shared" si="856"/>
        <v>0</v>
      </c>
      <c r="AQ1330" s="13">
        <f t="shared" si="857"/>
        <v>0</v>
      </c>
      <c r="AR1330" s="14">
        <f t="shared" si="858"/>
        <v>0</v>
      </c>
      <c r="AS1330" s="13">
        <f t="shared" si="859"/>
        <v>1.9999999999999574E-2</v>
      </c>
      <c r="AT1330" s="14"/>
      <c r="AU1330" s="13">
        <f t="shared" si="860"/>
        <v>0</v>
      </c>
      <c r="AV1330" s="14">
        <f t="shared" si="861"/>
        <v>0</v>
      </c>
      <c r="AW1330" s="13">
        <f t="shared" si="862"/>
        <v>0</v>
      </c>
      <c r="AX1330" s="14">
        <f t="shared" si="863"/>
        <v>0</v>
      </c>
      <c r="AY1330" s="13">
        <f t="shared" si="864"/>
        <v>0</v>
      </c>
      <c r="AZ1330" s="14"/>
      <c r="BA1330" s="13">
        <f t="shared" si="865"/>
        <v>0</v>
      </c>
      <c r="BB1330" s="14">
        <f t="shared" si="866"/>
        <v>0</v>
      </c>
      <c r="BC1330" s="13">
        <f t="shared" si="867"/>
        <v>0</v>
      </c>
      <c r="BD1330" s="14">
        <f t="shared" si="868"/>
        <v>0</v>
      </c>
      <c r="BE1330" s="13">
        <f t="shared" si="869"/>
        <v>0</v>
      </c>
    </row>
    <row r="1331" spans="1:57" x14ac:dyDescent="0.25">
      <c r="A1331" s="23">
        <f t="shared" si="870"/>
        <v>26.530416666666191</v>
      </c>
      <c r="B1331" s="8" t="s">
        <v>77</v>
      </c>
      <c r="C1331" s="10"/>
      <c r="D1331" s="10" t="s">
        <v>14</v>
      </c>
      <c r="E1331" s="10" t="s">
        <v>14</v>
      </c>
      <c r="F1331" t="s">
        <v>11</v>
      </c>
      <c r="G1331" t="s">
        <v>11</v>
      </c>
      <c r="H1331" s="10" t="s">
        <v>14</v>
      </c>
      <c r="I1331" t="s">
        <v>11</v>
      </c>
      <c r="J1331" s="11" t="s">
        <v>20</v>
      </c>
      <c r="K1331" s="13">
        <f t="shared" si="833"/>
        <v>0</v>
      </c>
      <c r="L1331" s="14">
        <f t="shared" si="844"/>
        <v>0</v>
      </c>
      <c r="M1331" s="13">
        <f t="shared" si="834"/>
        <v>0</v>
      </c>
      <c r="N1331" s="14">
        <f t="shared" si="845"/>
        <v>0</v>
      </c>
      <c r="O1331" s="13">
        <f t="shared" si="835"/>
        <v>0</v>
      </c>
      <c r="P1331" s="14"/>
      <c r="Q1331" s="13">
        <f t="shared" si="836"/>
        <v>0</v>
      </c>
      <c r="R1331" s="14">
        <f t="shared" si="846"/>
        <v>0</v>
      </c>
      <c r="S1331" s="13">
        <f t="shared" si="871"/>
        <v>0</v>
      </c>
      <c r="T1331" s="14">
        <f t="shared" si="847"/>
        <v>0</v>
      </c>
      <c r="U1331" s="13">
        <f t="shared" si="837"/>
        <v>1.9999999999999574E-2</v>
      </c>
      <c r="V1331" s="14"/>
      <c r="W1331" s="13">
        <f t="shared" si="838"/>
        <v>0</v>
      </c>
      <c r="X1331" s="14">
        <f t="shared" si="848"/>
        <v>0</v>
      </c>
      <c r="Y1331" s="13">
        <f t="shared" si="839"/>
        <v>0</v>
      </c>
      <c r="Z1331" s="14">
        <f t="shared" si="849"/>
        <v>0</v>
      </c>
      <c r="AA1331" s="13">
        <f t="shared" si="840"/>
        <v>1.9999999999999574E-2</v>
      </c>
      <c r="AB1331" s="14"/>
      <c r="AC1331" s="13">
        <f t="shared" si="841"/>
        <v>0</v>
      </c>
      <c r="AD1331" s="14">
        <f t="shared" si="850"/>
        <v>0</v>
      </c>
      <c r="AE1331" s="13">
        <f t="shared" si="831"/>
        <v>0</v>
      </c>
      <c r="AF1331" s="14">
        <f t="shared" si="851"/>
        <v>0</v>
      </c>
      <c r="AG1331" s="13">
        <f t="shared" si="842"/>
        <v>0</v>
      </c>
      <c r="AH1331" s="14"/>
      <c r="AI1331" s="13">
        <f t="shared" si="832"/>
        <v>0</v>
      </c>
      <c r="AJ1331" s="14">
        <f t="shared" si="852"/>
        <v>0</v>
      </c>
      <c r="AK1331" s="13">
        <f t="shared" si="843"/>
        <v>0</v>
      </c>
      <c r="AL1331" s="14">
        <f t="shared" si="853"/>
        <v>0</v>
      </c>
      <c r="AM1331" s="13">
        <f t="shared" si="854"/>
        <v>0</v>
      </c>
      <c r="AN1331" s="14"/>
      <c r="AO1331" s="13">
        <f t="shared" si="855"/>
        <v>0</v>
      </c>
      <c r="AP1331" s="14">
        <f t="shared" si="856"/>
        <v>0</v>
      </c>
      <c r="AQ1331" s="13">
        <f t="shared" si="857"/>
        <v>0</v>
      </c>
      <c r="AR1331" s="14">
        <f t="shared" si="858"/>
        <v>0</v>
      </c>
      <c r="AS1331" s="13">
        <f t="shared" si="859"/>
        <v>1.9999999999999574E-2</v>
      </c>
      <c r="AT1331" s="14"/>
      <c r="AU1331" s="13">
        <f t="shared" si="860"/>
        <v>0</v>
      </c>
      <c r="AV1331" s="14">
        <f t="shared" si="861"/>
        <v>0</v>
      </c>
      <c r="AW1331" s="13">
        <f t="shared" si="862"/>
        <v>0</v>
      </c>
      <c r="AX1331" s="14">
        <f t="shared" si="863"/>
        <v>0</v>
      </c>
      <c r="AY1331" s="13">
        <f t="shared" si="864"/>
        <v>0</v>
      </c>
      <c r="AZ1331" s="14"/>
      <c r="BA1331" s="13">
        <f t="shared" si="865"/>
        <v>0</v>
      </c>
      <c r="BB1331" s="14">
        <f t="shared" si="866"/>
        <v>0</v>
      </c>
      <c r="BC1331" s="13">
        <f t="shared" si="867"/>
        <v>26.530416666666191</v>
      </c>
      <c r="BD1331" s="14">
        <f t="shared" si="868"/>
        <v>1</v>
      </c>
      <c r="BE1331" s="13">
        <f t="shared" si="869"/>
        <v>0</v>
      </c>
    </row>
    <row r="1332" spans="1:57" x14ac:dyDescent="0.25">
      <c r="A1332" s="23">
        <f t="shared" si="870"/>
        <v>26.550416666666191</v>
      </c>
      <c r="B1332" s="8"/>
      <c r="C1332" s="10"/>
      <c r="D1332" s="10" t="s">
        <v>14</v>
      </c>
      <c r="E1332" s="10" t="s">
        <v>14</v>
      </c>
      <c r="F1332" t="s">
        <v>11</v>
      </c>
      <c r="G1332" t="s">
        <v>11</v>
      </c>
      <c r="H1332" s="10" t="s">
        <v>14</v>
      </c>
      <c r="I1332" t="s">
        <v>11</v>
      </c>
      <c r="J1332" s="10"/>
      <c r="K1332" s="13">
        <f t="shared" si="833"/>
        <v>0</v>
      </c>
      <c r="L1332" s="14">
        <f t="shared" si="844"/>
        <v>0</v>
      </c>
      <c r="M1332" s="13">
        <f t="shared" si="834"/>
        <v>0</v>
      </c>
      <c r="N1332" s="14">
        <f t="shared" si="845"/>
        <v>0</v>
      </c>
      <c r="O1332" s="13">
        <f t="shared" si="835"/>
        <v>0</v>
      </c>
      <c r="P1332" s="14"/>
      <c r="Q1332" s="13">
        <f t="shared" si="836"/>
        <v>0</v>
      </c>
      <c r="R1332" s="14">
        <f t="shared" si="846"/>
        <v>0</v>
      </c>
      <c r="S1332" s="13">
        <f t="shared" si="871"/>
        <v>0</v>
      </c>
      <c r="T1332" s="14">
        <f t="shared" si="847"/>
        <v>0</v>
      </c>
      <c r="U1332" s="13">
        <f t="shared" si="837"/>
        <v>1.9999999999999574E-2</v>
      </c>
      <c r="V1332" s="14"/>
      <c r="W1332" s="13">
        <f t="shared" si="838"/>
        <v>0</v>
      </c>
      <c r="X1332" s="14">
        <f t="shared" si="848"/>
        <v>0</v>
      </c>
      <c r="Y1332" s="13">
        <f t="shared" si="839"/>
        <v>0</v>
      </c>
      <c r="Z1332" s="14">
        <f t="shared" si="849"/>
        <v>0</v>
      </c>
      <c r="AA1332" s="13">
        <f t="shared" si="840"/>
        <v>1.9999999999999574E-2</v>
      </c>
      <c r="AB1332" s="14"/>
      <c r="AC1332" s="13">
        <f t="shared" si="841"/>
        <v>0</v>
      </c>
      <c r="AD1332" s="14">
        <f t="shared" si="850"/>
        <v>0</v>
      </c>
      <c r="AE1332" s="13">
        <f t="shared" si="831"/>
        <v>0</v>
      </c>
      <c r="AF1332" s="14">
        <f t="shared" si="851"/>
        <v>0</v>
      </c>
      <c r="AG1332" s="13">
        <f t="shared" si="842"/>
        <v>0</v>
      </c>
      <c r="AH1332" s="14"/>
      <c r="AI1332" s="13">
        <f t="shared" si="832"/>
        <v>0</v>
      </c>
      <c r="AJ1332" s="14">
        <f t="shared" si="852"/>
        <v>0</v>
      </c>
      <c r="AK1332" s="13">
        <f t="shared" si="843"/>
        <v>0</v>
      </c>
      <c r="AL1332" s="14">
        <f t="shared" si="853"/>
        <v>0</v>
      </c>
      <c r="AM1332" s="13">
        <f t="shared" si="854"/>
        <v>0</v>
      </c>
      <c r="AN1332" s="14"/>
      <c r="AO1332" s="13">
        <f t="shared" si="855"/>
        <v>0</v>
      </c>
      <c r="AP1332" s="14">
        <f t="shared" si="856"/>
        <v>0</v>
      </c>
      <c r="AQ1332" s="13">
        <f t="shared" si="857"/>
        <v>0</v>
      </c>
      <c r="AR1332" s="14">
        <f t="shared" si="858"/>
        <v>0</v>
      </c>
      <c r="AS1332" s="13">
        <f t="shared" si="859"/>
        <v>1.9999999999999574E-2</v>
      </c>
      <c r="AT1332" s="14"/>
      <c r="AU1332" s="13">
        <f t="shared" si="860"/>
        <v>0</v>
      </c>
      <c r="AV1332" s="14">
        <f t="shared" si="861"/>
        <v>0</v>
      </c>
      <c r="AW1332" s="13">
        <f t="shared" si="862"/>
        <v>0</v>
      </c>
      <c r="AX1332" s="14">
        <f t="shared" si="863"/>
        <v>0</v>
      </c>
      <c r="AY1332" s="13">
        <f t="shared" si="864"/>
        <v>0</v>
      </c>
      <c r="AZ1332" s="14"/>
      <c r="BA1332" s="13">
        <f t="shared" si="865"/>
        <v>0</v>
      </c>
      <c r="BB1332" s="14">
        <f t="shared" si="866"/>
        <v>0</v>
      </c>
      <c r="BC1332" s="13">
        <f t="shared" si="867"/>
        <v>0</v>
      </c>
      <c r="BD1332" s="14">
        <f t="shared" si="868"/>
        <v>0</v>
      </c>
      <c r="BE1332" s="13">
        <f t="shared" si="869"/>
        <v>0</v>
      </c>
    </row>
    <row r="1333" spans="1:57" x14ac:dyDescent="0.25">
      <c r="A1333" s="23">
        <f t="shared" si="870"/>
        <v>26.570416666666191</v>
      </c>
      <c r="B1333" s="8"/>
      <c r="C1333" s="10"/>
      <c r="D1333" s="10" t="s">
        <v>14</v>
      </c>
      <c r="E1333" s="10" t="s">
        <v>14</v>
      </c>
      <c r="F1333" t="s">
        <v>11</v>
      </c>
      <c r="G1333" t="s">
        <v>11</v>
      </c>
      <c r="H1333" s="10" t="s">
        <v>14</v>
      </c>
      <c r="I1333" t="s">
        <v>11</v>
      </c>
      <c r="J1333" s="10"/>
      <c r="K1333" s="13">
        <f t="shared" si="833"/>
        <v>0</v>
      </c>
      <c r="L1333" s="14">
        <f t="shared" si="844"/>
        <v>0</v>
      </c>
      <c r="M1333" s="13">
        <f t="shared" si="834"/>
        <v>0</v>
      </c>
      <c r="N1333" s="14">
        <f t="shared" si="845"/>
        <v>0</v>
      </c>
      <c r="O1333" s="13">
        <f t="shared" si="835"/>
        <v>0</v>
      </c>
      <c r="P1333" s="14"/>
      <c r="Q1333" s="13">
        <f t="shared" si="836"/>
        <v>0</v>
      </c>
      <c r="R1333" s="14">
        <f t="shared" si="846"/>
        <v>0</v>
      </c>
      <c r="S1333" s="13">
        <f t="shared" si="871"/>
        <v>0</v>
      </c>
      <c r="T1333" s="14">
        <f t="shared" si="847"/>
        <v>0</v>
      </c>
      <c r="U1333" s="13">
        <f t="shared" si="837"/>
        <v>1.9999999999999574E-2</v>
      </c>
      <c r="V1333" s="14"/>
      <c r="W1333" s="13">
        <f t="shared" si="838"/>
        <v>0</v>
      </c>
      <c r="X1333" s="14">
        <f t="shared" si="848"/>
        <v>0</v>
      </c>
      <c r="Y1333" s="13">
        <f t="shared" si="839"/>
        <v>0</v>
      </c>
      <c r="Z1333" s="14">
        <f t="shared" si="849"/>
        <v>0</v>
      </c>
      <c r="AA1333" s="13">
        <f t="shared" si="840"/>
        <v>1.9999999999999574E-2</v>
      </c>
      <c r="AB1333" s="14"/>
      <c r="AC1333" s="13">
        <f t="shared" si="841"/>
        <v>0</v>
      </c>
      <c r="AD1333" s="14">
        <f t="shared" si="850"/>
        <v>0</v>
      </c>
      <c r="AE1333" s="13">
        <f t="shared" si="831"/>
        <v>0</v>
      </c>
      <c r="AF1333" s="14">
        <f t="shared" si="851"/>
        <v>0</v>
      </c>
      <c r="AG1333" s="13">
        <f t="shared" si="842"/>
        <v>0</v>
      </c>
      <c r="AH1333" s="14"/>
      <c r="AI1333" s="13">
        <f t="shared" si="832"/>
        <v>0</v>
      </c>
      <c r="AJ1333" s="14">
        <f t="shared" si="852"/>
        <v>0</v>
      </c>
      <c r="AK1333" s="13">
        <f t="shared" si="843"/>
        <v>0</v>
      </c>
      <c r="AL1333" s="14">
        <f t="shared" si="853"/>
        <v>0</v>
      </c>
      <c r="AM1333" s="13">
        <f t="shared" si="854"/>
        <v>0</v>
      </c>
      <c r="AN1333" s="14"/>
      <c r="AO1333" s="13">
        <f t="shared" si="855"/>
        <v>0</v>
      </c>
      <c r="AP1333" s="14">
        <f t="shared" si="856"/>
        <v>0</v>
      </c>
      <c r="AQ1333" s="13">
        <f t="shared" si="857"/>
        <v>0</v>
      </c>
      <c r="AR1333" s="14">
        <f t="shared" si="858"/>
        <v>0</v>
      </c>
      <c r="AS1333" s="13">
        <f t="shared" si="859"/>
        <v>1.9999999999999574E-2</v>
      </c>
      <c r="AT1333" s="14"/>
      <c r="AU1333" s="13">
        <f t="shared" si="860"/>
        <v>0</v>
      </c>
      <c r="AV1333" s="14">
        <f t="shared" si="861"/>
        <v>0</v>
      </c>
      <c r="AW1333" s="13">
        <f t="shared" si="862"/>
        <v>0</v>
      </c>
      <c r="AX1333" s="14">
        <f t="shared" si="863"/>
        <v>0</v>
      </c>
      <c r="AY1333" s="13">
        <f t="shared" si="864"/>
        <v>0</v>
      </c>
      <c r="AZ1333" s="14"/>
      <c r="BA1333" s="13">
        <f t="shared" si="865"/>
        <v>0</v>
      </c>
      <c r="BB1333" s="14">
        <f t="shared" si="866"/>
        <v>0</v>
      </c>
      <c r="BC1333" s="13">
        <f t="shared" si="867"/>
        <v>0</v>
      </c>
      <c r="BD1333" s="14">
        <f t="shared" si="868"/>
        <v>0</v>
      </c>
      <c r="BE1333" s="13">
        <f t="shared" si="869"/>
        <v>0</v>
      </c>
    </row>
    <row r="1334" spans="1:57" x14ac:dyDescent="0.25">
      <c r="A1334" s="23">
        <f t="shared" si="870"/>
        <v>26.59041666666619</v>
      </c>
      <c r="B1334" s="8"/>
      <c r="C1334" s="10"/>
      <c r="D1334" s="10" t="s">
        <v>14</v>
      </c>
      <c r="E1334" s="10" t="s">
        <v>14</v>
      </c>
      <c r="F1334" t="s">
        <v>11</v>
      </c>
      <c r="G1334" t="s">
        <v>11</v>
      </c>
      <c r="H1334" s="10" t="s">
        <v>14</v>
      </c>
      <c r="I1334" t="s">
        <v>11</v>
      </c>
      <c r="K1334" s="13">
        <f t="shared" si="833"/>
        <v>0</v>
      </c>
      <c r="L1334" s="14">
        <f t="shared" si="844"/>
        <v>0</v>
      </c>
      <c r="M1334" s="13">
        <f t="shared" si="834"/>
        <v>0</v>
      </c>
      <c r="N1334" s="14">
        <f t="shared" si="845"/>
        <v>0</v>
      </c>
      <c r="O1334" s="13">
        <f t="shared" si="835"/>
        <v>0</v>
      </c>
      <c r="P1334" s="14"/>
      <c r="Q1334" s="13">
        <f t="shared" si="836"/>
        <v>0</v>
      </c>
      <c r="R1334" s="14">
        <f t="shared" si="846"/>
        <v>0</v>
      </c>
      <c r="S1334" s="13">
        <f t="shared" si="871"/>
        <v>0</v>
      </c>
      <c r="T1334" s="14">
        <f t="shared" si="847"/>
        <v>0</v>
      </c>
      <c r="U1334" s="13">
        <f t="shared" si="837"/>
        <v>1.9999999999999574E-2</v>
      </c>
      <c r="V1334" s="14"/>
      <c r="W1334" s="13">
        <f t="shared" si="838"/>
        <v>0</v>
      </c>
      <c r="X1334" s="14">
        <f t="shared" si="848"/>
        <v>0</v>
      </c>
      <c r="Y1334" s="13">
        <f t="shared" si="839"/>
        <v>0</v>
      </c>
      <c r="Z1334" s="14">
        <f t="shared" si="849"/>
        <v>0</v>
      </c>
      <c r="AA1334" s="13">
        <f t="shared" si="840"/>
        <v>1.9999999999999574E-2</v>
      </c>
      <c r="AB1334" s="14"/>
      <c r="AC1334" s="13">
        <f t="shared" si="841"/>
        <v>0</v>
      </c>
      <c r="AD1334" s="14">
        <f t="shared" si="850"/>
        <v>0</v>
      </c>
      <c r="AE1334" s="13">
        <f t="shared" ref="AE1334:AE1397" si="872">IF(B1334="Line 4 repd.",A1334,0)</f>
        <v>0</v>
      </c>
      <c r="AF1334" s="14">
        <f t="shared" si="851"/>
        <v>0</v>
      </c>
      <c r="AG1334" s="13">
        <f t="shared" si="842"/>
        <v>0</v>
      </c>
      <c r="AH1334" s="14"/>
      <c r="AI1334" s="13">
        <f t="shared" si="832"/>
        <v>0</v>
      </c>
      <c r="AJ1334" s="14">
        <f t="shared" si="852"/>
        <v>0</v>
      </c>
      <c r="AK1334" s="13">
        <f t="shared" si="843"/>
        <v>0</v>
      </c>
      <c r="AL1334" s="14">
        <f t="shared" si="853"/>
        <v>0</v>
      </c>
      <c r="AM1334" s="13">
        <f t="shared" si="854"/>
        <v>0</v>
      </c>
      <c r="AN1334" s="14"/>
      <c r="AO1334" s="13">
        <f t="shared" si="855"/>
        <v>0</v>
      </c>
      <c r="AP1334" s="14">
        <f t="shared" si="856"/>
        <v>0</v>
      </c>
      <c r="AQ1334" s="13">
        <f t="shared" si="857"/>
        <v>0</v>
      </c>
      <c r="AR1334" s="14">
        <f t="shared" si="858"/>
        <v>0</v>
      </c>
      <c r="AS1334" s="13">
        <f t="shared" si="859"/>
        <v>1.9999999999999574E-2</v>
      </c>
      <c r="AT1334" s="14"/>
      <c r="AU1334" s="13">
        <f t="shared" si="860"/>
        <v>0</v>
      </c>
      <c r="AV1334" s="14">
        <f t="shared" si="861"/>
        <v>0</v>
      </c>
      <c r="AW1334" s="13">
        <f t="shared" si="862"/>
        <v>0</v>
      </c>
      <c r="AX1334" s="14">
        <f t="shared" si="863"/>
        <v>0</v>
      </c>
      <c r="AY1334" s="13">
        <f t="shared" si="864"/>
        <v>0</v>
      </c>
      <c r="AZ1334" s="14"/>
      <c r="BA1334" s="13">
        <f t="shared" si="865"/>
        <v>0</v>
      </c>
      <c r="BB1334" s="14">
        <f t="shared" si="866"/>
        <v>0</v>
      </c>
      <c r="BC1334" s="13">
        <f t="shared" si="867"/>
        <v>0</v>
      </c>
      <c r="BD1334" s="14">
        <f t="shared" si="868"/>
        <v>0</v>
      </c>
      <c r="BE1334" s="13">
        <f t="shared" si="869"/>
        <v>0</v>
      </c>
    </row>
    <row r="1335" spans="1:57" x14ac:dyDescent="0.25">
      <c r="A1335" s="23">
        <f t="shared" si="870"/>
        <v>26.61041666666619</v>
      </c>
      <c r="B1335" s="8" t="s">
        <v>15</v>
      </c>
      <c r="C1335" s="10"/>
      <c r="D1335" s="10" t="s">
        <v>14</v>
      </c>
      <c r="E1335" t="s">
        <v>11</v>
      </c>
      <c r="F1335" t="s">
        <v>11</v>
      </c>
      <c r="G1335" s="11" t="s">
        <v>20</v>
      </c>
      <c r="H1335" s="10" t="s">
        <v>14</v>
      </c>
      <c r="I1335" t="s">
        <v>11</v>
      </c>
      <c r="K1335" s="13">
        <f t="shared" si="833"/>
        <v>0</v>
      </c>
      <c r="L1335" s="14">
        <f t="shared" si="844"/>
        <v>0</v>
      </c>
      <c r="M1335" s="13">
        <f t="shared" si="834"/>
        <v>0</v>
      </c>
      <c r="N1335" s="14">
        <f t="shared" si="845"/>
        <v>0</v>
      </c>
      <c r="O1335" s="13">
        <f t="shared" si="835"/>
        <v>0</v>
      </c>
      <c r="P1335" s="14"/>
      <c r="Q1335" s="13">
        <f t="shared" si="836"/>
        <v>0</v>
      </c>
      <c r="R1335" s="14">
        <f t="shared" si="846"/>
        <v>0</v>
      </c>
      <c r="S1335" s="13">
        <f t="shared" si="871"/>
        <v>0</v>
      </c>
      <c r="T1335" s="14">
        <f t="shared" si="847"/>
        <v>0</v>
      </c>
      <c r="U1335" s="13">
        <f t="shared" si="837"/>
        <v>1.9999999999999574E-2</v>
      </c>
      <c r="V1335" s="14"/>
      <c r="W1335" s="13">
        <f t="shared" si="838"/>
        <v>0</v>
      </c>
      <c r="X1335" s="14">
        <f t="shared" si="848"/>
        <v>0</v>
      </c>
      <c r="Y1335" s="13">
        <f t="shared" si="839"/>
        <v>0</v>
      </c>
      <c r="Z1335" s="14">
        <f t="shared" si="849"/>
        <v>0</v>
      </c>
      <c r="AA1335" s="13">
        <f t="shared" si="840"/>
        <v>0</v>
      </c>
      <c r="AB1335" s="14"/>
      <c r="AC1335" s="13">
        <f t="shared" si="841"/>
        <v>0</v>
      </c>
      <c r="AD1335" s="14">
        <f t="shared" si="850"/>
        <v>0</v>
      </c>
      <c r="AE1335" s="13">
        <f t="shared" si="872"/>
        <v>0</v>
      </c>
      <c r="AF1335" s="14">
        <f t="shared" si="851"/>
        <v>0</v>
      </c>
      <c r="AG1335" s="13">
        <f t="shared" si="842"/>
        <v>0</v>
      </c>
      <c r="AH1335" s="14"/>
      <c r="AI1335" s="13">
        <f t="shared" ref="AI1335:AI1398" si="873">IF(B1335="Line 5 Fails",A1335,0)</f>
        <v>0</v>
      </c>
      <c r="AJ1335" s="14">
        <f t="shared" si="852"/>
        <v>0</v>
      </c>
      <c r="AK1335" s="13">
        <f t="shared" si="843"/>
        <v>26.61041666666619</v>
      </c>
      <c r="AL1335" s="14">
        <f t="shared" si="853"/>
        <v>1</v>
      </c>
      <c r="AM1335" s="13">
        <f t="shared" si="854"/>
        <v>0</v>
      </c>
      <c r="AN1335" s="14"/>
      <c r="AO1335" s="13">
        <f t="shared" si="855"/>
        <v>0</v>
      </c>
      <c r="AP1335" s="14">
        <f t="shared" si="856"/>
        <v>0</v>
      </c>
      <c r="AQ1335" s="13">
        <f t="shared" si="857"/>
        <v>0</v>
      </c>
      <c r="AR1335" s="14">
        <f t="shared" si="858"/>
        <v>0</v>
      </c>
      <c r="AS1335" s="13">
        <f t="shared" si="859"/>
        <v>1.9999999999999574E-2</v>
      </c>
      <c r="AT1335" s="14"/>
      <c r="AU1335" s="13">
        <f t="shared" si="860"/>
        <v>0</v>
      </c>
      <c r="AV1335" s="14">
        <f t="shared" si="861"/>
        <v>0</v>
      </c>
      <c r="AW1335" s="13">
        <f t="shared" si="862"/>
        <v>0</v>
      </c>
      <c r="AX1335" s="14">
        <f t="shared" si="863"/>
        <v>0</v>
      </c>
      <c r="AY1335" s="13">
        <f t="shared" si="864"/>
        <v>0</v>
      </c>
      <c r="AZ1335" s="14"/>
      <c r="BA1335" s="13">
        <f t="shared" si="865"/>
        <v>0</v>
      </c>
      <c r="BB1335" s="14">
        <f t="shared" si="866"/>
        <v>0</v>
      </c>
      <c r="BC1335" s="13">
        <f t="shared" si="867"/>
        <v>0</v>
      </c>
      <c r="BD1335" s="14">
        <f t="shared" si="868"/>
        <v>0</v>
      </c>
      <c r="BE1335" s="13">
        <f t="shared" si="869"/>
        <v>0</v>
      </c>
    </row>
    <row r="1336" spans="1:57" x14ac:dyDescent="0.25">
      <c r="A1336" s="23">
        <f t="shared" si="870"/>
        <v>26.630416666666189</v>
      </c>
      <c r="B1336" s="8"/>
      <c r="C1336" s="10"/>
      <c r="D1336" s="10" t="s">
        <v>14</v>
      </c>
      <c r="E1336" t="s">
        <v>11</v>
      </c>
      <c r="F1336" t="s">
        <v>11</v>
      </c>
      <c r="G1336" s="10"/>
      <c r="H1336" s="10" t="s">
        <v>14</v>
      </c>
      <c r="I1336" t="s">
        <v>11</v>
      </c>
      <c r="K1336" s="13">
        <f t="shared" si="833"/>
        <v>0</v>
      </c>
      <c r="L1336" s="14">
        <f t="shared" si="844"/>
        <v>0</v>
      </c>
      <c r="M1336" s="13">
        <f t="shared" si="834"/>
        <v>0</v>
      </c>
      <c r="N1336" s="14">
        <f t="shared" si="845"/>
        <v>0</v>
      </c>
      <c r="O1336" s="13">
        <f t="shared" si="835"/>
        <v>0</v>
      </c>
      <c r="P1336" s="14"/>
      <c r="Q1336" s="13">
        <f t="shared" si="836"/>
        <v>0</v>
      </c>
      <c r="R1336" s="14">
        <f t="shared" si="846"/>
        <v>0</v>
      </c>
      <c r="S1336" s="13">
        <f t="shared" si="871"/>
        <v>0</v>
      </c>
      <c r="T1336" s="14">
        <f t="shared" si="847"/>
        <v>0</v>
      </c>
      <c r="U1336" s="13">
        <f t="shared" si="837"/>
        <v>1.9999999999999574E-2</v>
      </c>
      <c r="V1336" s="14"/>
      <c r="W1336" s="13">
        <f t="shared" si="838"/>
        <v>0</v>
      </c>
      <c r="X1336" s="14">
        <f t="shared" si="848"/>
        <v>0</v>
      </c>
      <c r="Y1336" s="13">
        <f t="shared" si="839"/>
        <v>0</v>
      </c>
      <c r="Z1336" s="14">
        <f t="shared" si="849"/>
        <v>0</v>
      </c>
      <c r="AA1336" s="13">
        <f t="shared" si="840"/>
        <v>0</v>
      </c>
      <c r="AB1336" s="14"/>
      <c r="AC1336" s="13">
        <f t="shared" si="841"/>
        <v>0</v>
      </c>
      <c r="AD1336" s="14">
        <f t="shared" si="850"/>
        <v>0</v>
      </c>
      <c r="AE1336" s="13">
        <f t="shared" si="872"/>
        <v>0</v>
      </c>
      <c r="AF1336" s="14">
        <f t="shared" si="851"/>
        <v>0</v>
      </c>
      <c r="AG1336" s="13">
        <f t="shared" si="842"/>
        <v>0</v>
      </c>
      <c r="AH1336" s="14"/>
      <c r="AI1336" s="13">
        <f t="shared" si="873"/>
        <v>0</v>
      </c>
      <c r="AJ1336" s="14">
        <f t="shared" si="852"/>
        <v>0</v>
      </c>
      <c r="AK1336" s="13">
        <f t="shared" si="843"/>
        <v>0</v>
      </c>
      <c r="AL1336" s="14">
        <f t="shared" si="853"/>
        <v>0</v>
      </c>
      <c r="AM1336" s="13">
        <f t="shared" si="854"/>
        <v>0</v>
      </c>
      <c r="AN1336" s="14"/>
      <c r="AO1336" s="13">
        <f t="shared" si="855"/>
        <v>0</v>
      </c>
      <c r="AP1336" s="14">
        <f t="shared" si="856"/>
        <v>0</v>
      </c>
      <c r="AQ1336" s="13">
        <f t="shared" si="857"/>
        <v>0</v>
      </c>
      <c r="AR1336" s="14">
        <f t="shared" si="858"/>
        <v>0</v>
      </c>
      <c r="AS1336" s="13">
        <f t="shared" si="859"/>
        <v>1.9999999999999574E-2</v>
      </c>
      <c r="AT1336" s="14"/>
      <c r="AU1336" s="13">
        <f t="shared" si="860"/>
        <v>0</v>
      </c>
      <c r="AV1336" s="14">
        <f t="shared" si="861"/>
        <v>0</v>
      </c>
      <c r="AW1336" s="13">
        <f t="shared" si="862"/>
        <v>0</v>
      </c>
      <c r="AX1336" s="14">
        <f t="shared" si="863"/>
        <v>0</v>
      </c>
      <c r="AY1336" s="13">
        <f t="shared" si="864"/>
        <v>0</v>
      </c>
      <c r="AZ1336" s="14"/>
      <c r="BA1336" s="13">
        <f t="shared" si="865"/>
        <v>0</v>
      </c>
      <c r="BB1336" s="14">
        <f t="shared" si="866"/>
        <v>0</v>
      </c>
      <c r="BC1336" s="13">
        <f t="shared" si="867"/>
        <v>0</v>
      </c>
      <c r="BD1336" s="14">
        <f t="shared" si="868"/>
        <v>0</v>
      </c>
      <c r="BE1336" s="13">
        <f t="shared" si="869"/>
        <v>0</v>
      </c>
    </row>
    <row r="1337" spans="1:57" x14ac:dyDescent="0.25">
      <c r="A1337" s="23">
        <f t="shared" si="870"/>
        <v>26.650416666666189</v>
      </c>
      <c r="B1337" s="8"/>
      <c r="C1337" s="10"/>
      <c r="D1337" s="10" t="s">
        <v>14</v>
      </c>
      <c r="E1337" t="s">
        <v>11</v>
      </c>
      <c r="F1337" t="s">
        <v>11</v>
      </c>
      <c r="G1337" s="10"/>
      <c r="H1337" s="10" t="s">
        <v>14</v>
      </c>
      <c r="I1337" t="s">
        <v>11</v>
      </c>
      <c r="K1337" s="13">
        <f t="shared" si="833"/>
        <v>0</v>
      </c>
      <c r="L1337" s="14">
        <f t="shared" si="844"/>
        <v>0</v>
      </c>
      <c r="M1337" s="13">
        <f t="shared" si="834"/>
        <v>0</v>
      </c>
      <c r="N1337" s="14">
        <f t="shared" si="845"/>
        <v>0</v>
      </c>
      <c r="O1337" s="13">
        <f t="shared" si="835"/>
        <v>0</v>
      </c>
      <c r="P1337" s="14"/>
      <c r="Q1337" s="13">
        <f t="shared" si="836"/>
        <v>0</v>
      </c>
      <c r="R1337" s="14">
        <f t="shared" si="846"/>
        <v>0</v>
      </c>
      <c r="S1337" s="13">
        <f t="shared" si="871"/>
        <v>0</v>
      </c>
      <c r="T1337" s="14">
        <f t="shared" si="847"/>
        <v>0</v>
      </c>
      <c r="U1337" s="13">
        <f t="shared" si="837"/>
        <v>1.9999999999999574E-2</v>
      </c>
      <c r="V1337" s="14"/>
      <c r="W1337" s="13">
        <f t="shared" si="838"/>
        <v>0</v>
      </c>
      <c r="X1337" s="14">
        <f t="shared" si="848"/>
        <v>0</v>
      </c>
      <c r="Y1337" s="13">
        <f t="shared" si="839"/>
        <v>0</v>
      </c>
      <c r="Z1337" s="14">
        <f t="shared" si="849"/>
        <v>0</v>
      </c>
      <c r="AA1337" s="13">
        <f t="shared" si="840"/>
        <v>0</v>
      </c>
      <c r="AB1337" s="14"/>
      <c r="AC1337" s="13">
        <f t="shared" si="841"/>
        <v>0</v>
      </c>
      <c r="AD1337" s="14">
        <f t="shared" si="850"/>
        <v>0</v>
      </c>
      <c r="AE1337" s="13">
        <f t="shared" si="872"/>
        <v>0</v>
      </c>
      <c r="AF1337" s="14">
        <f t="shared" si="851"/>
        <v>0</v>
      </c>
      <c r="AG1337" s="13">
        <f t="shared" si="842"/>
        <v>0</v>
      </c>
      <c r="AH1337" s="14"/>
      <c r="AI1337" s="13">
        <f t="shared" si="873"/>
        <v>0</v>
      </c>
      <c r="AJ1337" s="14">
        <f t="shared" si="852"/>
        <v>0</v>
      </c>
      <c r="AK1337" s="13">
        <f t="shared" si="843"/>
        <v>0</v>
      </c>
      <c r="AL1337" s="14">
        <f t="shared" si="853"/>
        <v>0</v>
      </c>
      <c r="AM1337" s="13">
        <f t="shared" si="854"/>
        <v>0</v>
      </c>
      <c r="AN1337" s="14"/>
      <c r="AO1337" s="13">
        <f t="shared" si="855"/>
        <v>0</v>
      </c>
      <c r="AP1337" s="14">
        <f t="shared" si="856"/>
        <v>0</v>
      </c>
      <c r="AQ1337" s="13">
        <f t="shared" si="857"/>
        <v>0</v>
      </c>
      <c r="AR1337" s="14">
        <f t="shared" si="858"/>
        <v>0</v>
      </c>
      <c r="AS1337" s="13">
        <f t="shared" si="859"/>
        <v>1.9999999999999574E-2</v>
      </c>
      <c r="AT1337" s="14"/>
      <c r="AU1337" s="13">
        <f t="shared" si="860"/>
        <v>0</v>
      </c>
      <c r="AV1337" s="14">
        <f t="shared" si="861"/>
        <v>0</v>
      </c>
      <c r="AW1337" s="13">
        <f t="shared" si="862"/>
        <v>0</v>
      </c>
      <c r="AX1337" s="14">
        <f t="shared" si="863"/>
        <v>0</v>
      </c>
      <c r="AY1337" s="13">
        <f t="shared" si="864"/>
        <v>0</v>
      </c>
      <c r="AZ1337" s="14"/>
      <c r="BA1337" s="13">
        <f t="shared" si="865"/>
        <v>0</v>
      </c>
      <c r="BB1337" s="14">
        <f t="shared" si="866"/>
        <v>0</v>
      </c>
      <c r="BC1337" s="13">
        <f t="shared" si="867"/>
        <v>0</v>
      </c>
      <c r="BD1337" s="14">
        <f t="shared" si="868"/>
        <v>0</v>
      </c>
      <c r="BE1337" s="13">
        <f t="shared" si="869"/>
        <v>0</v>
      </c>
    </row>
    <row r="1338" spans="1:57" x14ac:dyDescent="0.25">
      <c r="A1338" s="23">
        <f t="shared" si="870"/>
        <v>26.670416666666188</v>
      </c>
      <c r="B1338" s="8"/>
      <c r="C1338" s="10"/>
      <c r="D1338" s="10" t="s">
        <v>14</v>
      </c>
      <c r="E1338" t="s">
        <v>11</v>
      </c>
      <c r="F1338" t="s">
        <v>11</v>
      </c>
      <c r="G1338" s="10"/>
      <c r="H1338" s="10" t="s">
        <v>14</v>
      </c>
      <c r="I1338" t="s">
        <v>11</v>
      </c>
      <c r="J1338" s="11"/>
      <c r="K1338" s="13">
        <f t="shared" si="833"/>
        <v>0</v>
      </c>
      <c r="L1338" s="14">
        <f t="shared" si="844"/>
        <v>0</v>
      </c>
      <c r="M1338" s="13">
        <f t="shared" si="834"/>
        <v>0</v>
      </c>
      <c r="N1338" s="14">
        <f t="shared" si="845"/>
        <v>0</v>
      </c>
      <c r="O1338" s="13">
        <f t="shared" si="835"/>
        <v>0</v>
      </c>
      <c r="P1338" s="14"/>
      <c r="Q1338" s="13">
        <f t="shared" si="836"/>
        <v>0</v>
      </c>
      <c r="R1338" s="14">
        <f t="shared" si="846"/>
        <v>0</v>
      </c>
      <c r="S1338" s="13">
        <f t="shared" si="871"/>
        <v>0</v>
      </c>
      <c r="T1338" s="14">
        <f t="shared" si="847"/>
        <v>0</v>
      </c>
      <c r="U1338" s="13">
        <f t="shared" si="837"/>
        <v>1.9999999999999574E-2</v>
      </c>
      <c r="V1338" s="14"/>
      <c r="W1338" s="13">
        <f t="shared" si="838"/>
        <v>0</v>
      </c>
      <c r="X1338" s="14">
        <f t="shared" si="848"/>
        <v>0</v>
      </c>
      <c r="Y1338" s="13">
        <f t="shared" si="839"/>
        <v>0</v>
      </c>
      <c r="Z1338" s="14">
        <f t="shared" si="849"/>
        <v>0</v>
      </c>
      <c r="AA1338" s="13">
        <f t="shared" si="840"/>
        <v>0</v>
      </c>
      <c r="AB1338" s="14"/>
      <c r="AC1338" s="13">
        <f t="shared" si="841"/>
        <v>0</v>
      </c>
      <c r="AD1338" s="14">
        <f t="shared" si="850"/>
        <v>0</v>
      </c>
      <c r="AE1338" s="13">
        <f t="shared" si="872"/>
        <v>0</v>
      </c>
      <c r="AF1338" s="14">
        <f t="shared" si="851"/>
        <v>0</v>
      </c>
      <c r="AG1338" s="13">
        <f t="shared" si="842"/>
        <v>0</v>
      </c>
      <c r="AH1338" s="14"/>
      <c r="AI1338" s="13">
        <f t="shared" si="873"/>
        <v>0</v>
      </c>
      <c r="AJ1338" s="14">
        <f t="shared" si="852"/>
        <v>0</v>
      </c>
      <c r="AK1338" s="13">
        <f t="shared" si="843"/>
        <v>0</v>
      </c>
      <c r="AL1338" s="14">
        <f t="shared" si="853"/>
        <v>0</v>
      </c>
      <c r="AM1338" s="13">
        <f t="shared" si="854"/>
        <v>0</v>
      </c>
      <c r="AN1338" s="14"/>
      <c r="AO1338" s="13">
        <f t="shared" si="855"/>
        <v>0</v>
      </c>
      <c r="AP1338" s="14">
        <f t="shared" si="856"/>
        <v>0</v>
      </c>
      <c r="AQ1338" s="13">
        <f t="shared" si="857"/>
        <v>0</v>
      </c>
      <c r="AR1338" s="14">
        <f t="shared" si="858"/>
        <v>0</v>
      </c>
      <c r="AS1338" s="13">
        <f t="shared" si="859"/>
        <v>1.9999999999999574E-2</v>
      </c>
      <c r="AT1338" s="14"/>
      <c r="AU1338" s="13">
        <f t="shared" si="860"/>
        <v>0</v>
      </c>
      <c r="AV1338" s="14">
        <f t="shared" si="861"/>
        <v>0</v>
      </c>
      <c r="AW1338" s="13">
        <f t="shared" si="862"/>
        <v>0</v>
      </c>
      <c r="AX1338" s="14">
        <f t="shared" si="863"/>
        <v>0</v>
      </c>
      <c r="AY1338" s="13">
        <f t="shared" si="864"/>
        <v>0</v>
      </c>
      <c r="AZ1338" s="14"/>
      <c r="BA1338" s="13">
        <f t="shared" si="865"/>
        <v>0</v>
      </c>
      <c r="BB1338" s="14">
        <f t="shared" si="866"/>
        <v>0</v>
      </c>
      <c r="BC1338" s="13">
        <f t="shared" si="867"/>
        <v>0</v>
      </c>
      <c r="BD1338" s="14">
        <f t="shared" si="868"/>
        <v>0</v>
      </c>
      <c r="BE1338" s="13">
        <f t="shared" si="869"/>
        <v>0</v>
      </c>
    </row>
    <row r="1339" spans="1:57" x14ac:dyDescent="0.25">
      <c r="A1339" s="23">
        <f t="shared" si="870"/>
        <v>26.690416666666188</v>
      </c>
      <c r="B1339" s="8" t="s">
        <v>12</v>
      </c>
      <c r="C1339" s="10"/>
      <c r="D1339" t="s">
        <v>11</v>
      </c>
      <c r="E1339" t="s">
        <v>11</v>
      </c>
      <c r="F1339" s="11" t="s">
        <v>20</v>
      </c>
      <c r="G1339" s="10"/>
      <c r="H1339" s="10" t="s">
        <v>14</v>
      </c>
      <c r="I1339" t="s">
        <v>11</v>
      </c>
      <c r="J1339" s="10"/>
      <c r="K1339" s="13">
        <f t="shared" si="833"/>
        <v>0</v>
      </c>
      <c r="L1339" s="14">
        <f t="shared" si="844"/>
        <v>0</v>
      </c>
      <c r="M1339" s="13">
        <f t="shared" si="834"/>
        <v>0</v>
      </c>
      <c r="N1339" s="14">
        <f t="shared" si="845"/>
        <v>0</v>
      </c>
      <c r="O1339" s="13">
        <f t="shared" si="835"/>
        <v>0</v>
      </c>
      <c r="P1339" s="14"/>
      <c r="Q1339" s="13">
        <f t="shared" si="836"/>
        <v>0</v>
      </c>
      <c r="R1339" s="14">
        <f t="shared" si="846"/>
        <v>0</v>
      </c>
      <c r="S1339" s="13">
        <f t="shared" si="871"/>
        <v>0</v>
      </c>
      <c r="T1339" s="14">
        <f t="shared" si="847"/>
        <v>0</v>
      </c>
      <c r="U1339" s="13">
        <f t="shared" si="837"/>
        <v>0</v>
      </c>
      <c r="V1339" s="14"/>
      <c r="W1339" s="13">
        <f t="shared" si="838"/>
        <v>0</v>
      </c>
      <c r="X1339" s="14">
        <f t="shared" si="848"/>
        <v>0</v>
      </c>
      <c r="Y1339" s="13">
        <f t="shared" si="839"/>
        <v>0</v>
      </c>
      <c r="Z1339" s="14">
        <f t="shared" si="849"/>
        <v>0</v>
      </c>
      <c r="AA1339" s="13">
        <f t="shared" si="840"/>
        <v>0</v>
      </c>
      <c r="AB1339" s="14"/>
      <c r="AC1339" s="13">
        <f t="shared" si="841"/>
        <v>0</v>
      </c>
      <c r="AD1339" s="14">
        <f t="shared" si="850"/>
        <v>0</v>
      </c>
      <c r="AE1339" s="13">
        <f t="shared" si="872"/>
        <v>26.690416666666188</v>
      </c>
      <c r="AF1339" s="14">
        <f t="shared" si="851"/>
        <v>1</v>
      </c>
      <c r="AG1339" s="13">
        <f t="shared" si="842"/>
        <v>0</v>
      </c>
      <c r="AH1339" s="14"/>
      <c r="AI1339" s="13">
        <f t="shared" si="873"/>
        <v>0</v>
      </c>
      <c r="AJ1339" s="14">
        <f t="shared" si="852"/>
        <v>0</v>
      </c>
      <c r="AK1339" s="13">
        <f t="shared" si="843"/>
        <v>0</v>
      </c>
      <c r="AL1339" s="14">
        <f t="shared" si="853"/>
        <v>0</v>
      </c>
      <c r="AM1339" s="13">
        <f t="shared" si="854"/>
        <v>0</v>
      </c>
      <c r="AN1339" s="14"/>
      <c r="AO1339" s="13">
        <f t="shared" si="855"/>
        <v>0</v>
      </c>
      <c r="AP1339" s="14">
        <f t="shared" si="856"/>
        <v>0</v>
      </c>
      <c r="AQ1339" s="13">
        <f t="shared" si="857"/>
        <v>0</v>
      </c>
      <c r="AR1339" s="14">
        <f t="shared" si="858"/>
        <v>0</v>
      </c>
      <c r="AS1339" s="13">
        <f t="shared" si="859"/>
        <v>1.9999999999999574E-2</v>
      </c>
      <c r="AT1339" s="14"/>
      <c r="AU1339" s="13">
        <f t="shared" si="860"/>
        <v>0</v>
      </c>
      <c r="AV1339" s="14">
        <f t="shared" si="861"/>
        <v>0</v>
      </c>
      <c r="AW1339" s="13">
        <f t="shared" si="862"/>
        <v>0</v>
      </c>
      <c r="AX1339" s="14">
        <f t="shared" si="863"/>
        <v>0</v>
      </c>
      <c r="AY1339" s="13">
        <f t="shared" si="864"/>
        <v>0</v>
      </c>
      <c r="AZ1339" s="14"/>
      <c r="BA1339" s="13">
        <f t="shared" si="865"/>
        <v>0</v>
      </c>
      <c r="BB1339" s="14">
        <f t="shared" si="866"/>
        <v>0</v>
      </c>
      <c r="BC1339" s="13">
        <f t="shared" si="867"/>
        <v>0</v>
      </c>
      <c r="BD1339" s="14">
        <f t="shared" si="868"/>
        <v>0</v>
      </c>
      <c r="BE1339" s="13">
        <f t="shared" si="869"/>
        <v>0</v>
      </c>
    </row>
    <row r="1340" spans="1:57" x14ac:dyDescent="0.25">
      <c r="A1340" s="23">
        <f t="shared" si="870"/>
        <v>26.710416666666188</v>
      </c>
      <c r="B1340" s="8"/>
      <c r="C1340" s="10"/>
      <c r="D1340" t="s">
        <v>11</v>
      </c>
      <c r="E1340" t="s">
        <v>11</v>
      </c>
      <c r="F1340" s="10"/>
      <c r="G1340" s="10"/>
      <c r="H1340" s="10" t="s">
        <v>14</v>
      </c>
      <c r="I1340" t="s">
        <v>11</v>
      </c>
      <c r="J1340" s="10"/>
      <c r="K1340" s="13">
        <f t="shared" si="833"/>
        <v>0</v>
      </c>
      <c r="L1340" s="14">
        <f t="shared" si="844"/>
        <v>0</v>
      </c>
      <c r="M1340" s="13">
        <f t="shared" si="834"/>
        <v>0</v>
      </c>
      <c r="N1340" s="14">
        <f t="shared" si="845"/>
        <v>0</v>
      </c>
      <c r="O1340" s="13">
        <f t="shared" si="835"/>
        <v>0</v>
      </c>
      <c r="P1340" s="14"/>
      <c r="Q1340" s="13">
        <f t="shared" si="836"/>
        <v>0</v>
      </c>
      <c r="R1340" s="14">
        <f t="shared" si="846"/>
        <v>0</v>
      </c>
      <c r="S1340" s="13">
        <f t="shared" si="871"/>
        <v>0</v>
      </c>
      <c r="T1340" s="14">
        <f t="shared" si="847"/>
        <v>0</v>
      </c>
      <c r="U1340" s="13">
        <f t="shared" si="837"/>
        <v>0</v>
      </c>
      <c r="V1340" s="14"/>
      <c r="W1340" s="13">
        <f t="shared" si="838"/>
        <v>0</v>
      </c>
      <c r="X1340" s="14">
        <f t="shared" si="848"/>
        <v>0</v>
      </c>
      <c r="Y1340" s="13">
        <f t="shared" si="839"/>
        <v>0</v>
      </c>
      <c r="Z1340" s="14">
        <f t="shared" si="849"/>
        <v>0</v>
      </c>
      <c r="AA1340" s="13">
        <f t="shared" si="840"/>
        <v>0</v>
      </c>
      <c r="AB1340" s="14"/>
      <c r="AC1340" s="13">
        <f t="shared" si="841"/>
        <v>0</v>
      </c>
      <c r="AD1340" s="14">
        <f t="shared" si="850"/>
        <v>0</v>
      </c>
      <c r="AE1340" s="13">
        <f t="shared" si="872"/>
        <v>0</v>
      </c>
      <c r="AF1340" s="14">
        <f t="shared" si="851"/>
        <v>0</v>
      </c>
      <c r="AG1340" s="13">
        <f t="shared" si="842"/>
        <v>0</v>
      </c>
      <c r="AH1340" s="14"/>
      <c r="AI1340" s="13">
        <f t="shared" si="873"/>
        <v>0</v>
      </c>
      <c r="AJ1340" s="14">
        <f t="shared" si="852"/>
        <v>0</v>
      </c>
      <c r="AK1340" s="13">
        <f t="shared" si="843"/>
        <v>0</v>
      </c>
      <c r="AL1340" s="14">
        <f t="shared" si="853"/>
        <v>0</v>
      </c>
      <c r="AM1340" s="13">
        <f t="shared" si="854"/>
        <v>0</v>
      </c>
      <c r="AN1340" s="14"/>
      <c r="AO1340" s="13">
        <f t="shared" si="855"/>
        <v>0</v>
      </c>
      <c r="AP1340" s="14">
        <f t="shared" si="856"/>
        <v>0</v>
      </c>
      <c r="AQ1340" s="13">
        <f t="shared" si="857"/>
        <v>0</v>
      </c>
      <c r="AR1340" s="14">
        <f t="shared" si="858"/>
        <v>0</v>
      </c>
      <c r="AS1340" s="13">
        <f t="shared" si="859"/>
        <v>1.9999999999999574E-2</v>
      </c>
      <c r="AT1340" s="14"/>
      <c r="AU1340" s="13">
        <f t="shared" si="860"/>
        <v>0</v>
      </c>
      <c r="AV1340" s="14">
        <f t="shared" si="861"/>
        <v>0</v>
      </c>
      <c r="AW1340" s="13">
        <f t="shared" si="862"/>
        <v>0</v>
      </c>
      <c r="AX1340" s="14">
        <f t="shared" si="863"/>
        <v>0</v>
      </c>
      <c r="AY1340" s="13">
        <f t="shared" si="864"/>
        <v>0</v>
      </c>
      <c r="AZ1340" s="14"/>
      <c r="BA1340" s="13">
        <f t="shared" si="865"/>
        <v>0</v>
      </c>
      <c r="BB1340" s="14">
        <f t="shared" si="866"/>
        <v>0</v>
      </c>
      <c r="BC1340" s="13">
        <f t="shared" si="867"/>
        <v>0</v>
      </c>
      <c r="BD1340" s="14">
        <f t="shared" si="868"/>
        <v>0</v>
      </c>
      <c r="BE1340" s="13">
        <f t="shared" si="869"/>
        <v>0</v>
      </c>
    </row>
    <row r="1341" spans="1:57" x14ac:dyDescent="0.25">
      <c r="A1341" s="23">
        <f t="shared" si="870"/>
        <v>26.730416666666187</v>
      </c>
      <c r="B1341" s="8"/>
      <c r="D1341" t="s">
        <v>11</v>
      </c>
      <c r="E1341" t="s">
        <v>11</v>
      </c>
      <c r="F1341" s="10"/>
      <c r="G1341" s="10"/>
      <c r="H1341" s="10" t="s">
        <v>14</v>
      </c>
      <c r="I1341" t="s">
        <v>11</v>
      </c>
      <c r="J1341" s="10"/>
      <c r="K1341" s="13">
        <f t="shared" si="833"/>
        <v>0</v>
      </c>
      <c r="L1341" s="14">
        <f t="shared" si="844"/>
        <v>0</v>
      </c>
      <c r="M1341" s="13">
        <f t="shared" si="834"/>
        <v>0</v>
      </c>
      <c r="N1341" s="14">
        <f t="shared" si="845"/>
        <v>0</v>
      </c>
      <c r="O1341" s="13">
        <f t="shared" si="835"/>
        <v>0</v>
      </c>
      <c r="P1341" s="14"/>
      <c r="Q1341" s="13">
        <f t="shared" si="836"/>
        <v>0</v>
      </c>
      <c r="R1341" s="14">
        <f t="shared" si="846"/>
        <v>0</v>
      </c>
      <c r="S1341" s="13">
        <f t="shared" si="871"/>
        <v>0</v>
      </c>
      <c r="T1341" s="14">
        <f t="shared" si="847"/>
        <v>0</v>
      </c>
      <c r="U1341" s="13">
        <f t="shared" si="837"/>
        <v>0</v>
      </c>
      <c r="V1341" s="14"/>
      <c r="W1341" s="13">
        <f t="shared" si="838"/>
        <v>0</v>
      </c>
      <c r="X1341" s="14">
        <f t="shared" si="848"/>
        <v>0</v>
      </c>
      <c r="Y1341" s="13">
        <f t="shared" si="839"/>
        <v>0</v>
      </c>
      <c r="Z1341" s="14">
        <f t="shared" si="849"/>
        <v>0</v>
      </c>
      <c r="AA1341" s="13">
        <f t="shared" si="840"/>
        <v>0</v>
      </c>
      <c r="AB1341" s="14"/>
      <c r="AC1341" s="13">
        <f t="shared" si="841"/>
        <v>0</v>
      </c>
      <c r="AD1341" s="14">
        <f t="shared" si="850"/>
        <v>0</v>
      </c>
      <c r="AE1341" s="13">
        <f t="shared" si="872"/>
        <v>0</v>
      </c>
      <c r="AF1341" s="14">
        <f t="shared" si="851"/>
        <v>0</v>
      </c>
      <c r="AG1341" s="13">
        <f t="shared" si="842"/>
        <v>0</v>
      </c>
      <c r="AH1341" s="14"/>
      <c r="AI1341" s="13">
        <f t="shared" si="873"/>
        <v>0</v>
      </c>
      <c r="AJ1341" s="14">
        <f t="shared" si="852"/>
        <v>0</v>
      </c>
      <c r="AK1341" s="13">
        <f t="shared" si="843"/>
        <v>0</v>
      </c>
      <c r="AL1341" s="14">
        <f t="shared" si="853"/>
        <v>0</v>
      </c>
      <c r="AM1341" s="13">
        <f t="shared" si="854"/>
        <v>0</v>
      </c>
      <c r="AN1341" s="14"/>
      <c r="AO1341" s="13">
        <f t="shared" si="855"/>
        <v>0</v>
      </c>
      <c r="AP1341" s="14">
        <f t="shared" si="856"/>
        <v>0</v>
      </c>
      <c r="AQ1341" s="13">
        <f t="shared" si="857"/>
        <v>0</v>
      </c>
      <c r="AR1341" s="14">
        <f t="shared" si="858"/>
        <v>0</v>
      </c>
      <c r="AS1341" s="13">
        <f t="shared" si="859"/>
        <v>1.9999999999999574E-2</v>
      </c>
      <c r="AT1341" s="14"/>
      <c r="AU1341" s="13">
        <f t="shared" si="860"/>
        <v>0</v>
      </c>
      <c r="AV1341" s="14">
        <f t="shared" si="861"/>
        <v>0</v>
      </c>
      <c r="AW1341" s="13">
        <f t="shared" si="862"/>
        <v>0</v>
      </c>
      <c r="AX1341" s="14">
        <f t="shared" si="863"/>
        <v>0</v>
      </c>
      <c r="AY1341" s="13">
        <f t="shared" si="864"/>
        <v>0</v>
      </c>
      <c r="AZ1341" s="14"/>
      <c r="BA1341" s="13">
        <f t="shared" si="865"/>
        <v>0</v>
      </c>
      <c r="BB1341" s="14">
        <f t="shared" si="866"/>
        <v>0</v>
      </c>
      <c r="BC1341" s="13">
        <f t="shared" si="867"/>
        <v>0</v>
      </c>
      <c r="BD1341" s="14">
        <f t="shared" si="868"/>
        <v>0</v>
      </c>
      <c r="BE1341" s="13">
        <f t="shared" si="869"/>
        <v>0</v>
      </c>
    </row>
    <row r="1342" spans="1:57" x14ac:dyDescent="0.25">
      <c r="A1342" s="23">
        <f t="shared" si="870"/>
        <v>26.750416666666187</v>
      </c>
      <c r="B1342" s="8" t="s">
        <v>9</v>
      </c>
      <c r="C1342" s="10" t="s">
        <v>14</v>
      </c>
      <c r="D1342" t="s">
        <v>11</v>
      </c>
      <c r="E1342" t="s">
        <v>11</v>
      </c>
      <c r="F1342" s="10"/>
      <c r="G1342" s="10"/>
      <c r="H1342" s="10" t="s">
        <v>14</v>
      </c>
      <c r="I1342" t="s">
        <v>11</v>
      </c>
      <c r="J1342" s="10"/>
      <c r="K1342" s="13">
        <f t="shared" si="833"/>
        <v>26.750416666666187</v>
      </c>
      <c r="L1342" s="14">
        <f t="shared" si="844"/>
        <v>1</v>
      </c>
      <c r="M1342" s="13">
        <f t="shared" si="834"/>
        <v>0</v>
      </c>
      <c r="N1342" s="14">
        <f t="shared" si="845"/>
        <v>0</v>
      </c>
      <c r="O1342" s="13">
        <f t="shared" si="835"/>
        <v>1.9999999999999574E-2</v>
      </c>
      <c r="P1342" s="14"/>
      <c r="Q1342" s="13">
        <f t="shared" si="836"/>
        <v>0</v>
      </c>
      <c r="R1342" s="14">
        <f t="shared" si="846"/>
        <v>0</v>
      </c>
      <c r="S1342" s="13">
        <f t="shared" si="871"/>
        <v>0</v>
      </c>
      <c r="T1342" s="14">
        <f t="shared" si="847"/>
        <v>0</v>
      </c>
      <c r="U1342" s="13">
        <f t="shared" si="837"/>
        <v>0</v>
      </c>
      <c r="V1342" s="14"/>
      <c r="W1342" s="13">
        <f t="shared" si="838"/>
        <v>0</v>
      </c>
      <c r="X1342" s="14">
        <f t="shared" si="848"/>
        <v>0</v>
      </c>
      <c r="Y1342" s="13">
        <f t="shared" si="839"/>
        <v>0</v>
      </c>
      <c r="Z1342" s="14">
        <f t="shared" si="849"/>
        <v>0</v>
      </c>
      <c r="AA1342" s="13">
        <f t="shared" si="840"/>
        <v>0</v>
      </c>
      <c r="AB1342" s="14"/>
      <c r="AC1342" s="13">
        <f t="shared" si="841"/>
        <v>0</v>
      </c>
      <c r="AD1342" s="14">
        <f t="shared" si="850"/>
        <v>0</v>
      </c>
      <c r="AE1342" s="13">
        <f t="shared" si="872"/>
        <v>0</v>
      </c>
      <c r="AF1342" s="14">
        <f t="shared" si="851"/>
        <v>0</v>
      </c>
      <c r="AG1342" s="13">
        <f t="shared" si="842"/>
        <v>0</v>
      </c>
      <c r="AH1342" s="14"/>
      <c r="AI1342" s="13">
        <f t="shared" si="873"/>
        <v>0</v>
      </c>
      <c r="AJ1342" s="14">
        <f t="shared" si="852"/>
        <v>0</v>
      </c>
      <c r="AK1342" s="13">
        <f t="shared" si="843"/>
        <v>0</v>
      </c>
      <c r="AL1342" s="14">
        <f t="shared" si="853"/>
        <v>0</v>
      </c>
      <c r="AM1342" s="13">
        <f t="shared" si="854"/>
        <v>0</v>
      </c>
      <c r="AN1342" s="14"/>
      <c r="AO1342" s="13">
        <f t="shared" si="855"/>
        <v>0</v>
      </c>
      <c r="AP1342" s="14">
        <f t="shared" si="856"/>
        <v>0</v>
      </c>
      <c r="AQ1342" s="13">
        <f t="shared" si="857"/>
        <v>0</v>
      </c>
      <c r="AR1342" s="14">
        <f t="shared" si="858"/>
        <v>0</v>
      </c>
      <c r="AS1342" s="13">
        <f t="shared" si="859"/>
        <v>1.9999999999999574E-2</v>
      </c>
      <c r="AT1342" s="14"/>
      <c r="AU1342" s="13">
        <f t="shared" si="860"/>
        <v>0</v>
      </c>
      <c r="AV1342" s="14">
        <f t="shared" si="861"/>
        <v>0</v>
      </c>
      <c r="AW1342" s="13">
        <f t="shared" si="862"/>
        <v>0</v>
      </c>
      <c r="AX1342" s="14">
        <f t="shared" si="863"/>
        <v>0</v>
      </c>
      <c r="AY1342" s="13">
        <f t="shared" si="864"/>
        <v>0</v>
      </c>
      <c r="AZ1342" s="14"/>
      <c r="BA1342" s="13">
        <f t="shared" si="865"/>
        <v>0</v>
      </c>
      <c r="BB1342" s="14">
        <f t="shared" si="866"/>
        <v>0</v>
      </c>
      <c r="BC1342" s="13">
        <f t="shared" si="867"/>
        <v>0</v>
      </c>
      <c r="BD1342" s="14">
        <f t="shared" si="868"/>
        <v>0</v>
      </c>
      <c r="BE1342" s="13">
        <f t="shared" si="869"/>
        <v>0</v>
      </c>
    </row>
    <row r="1343" spans="1:57" x14ac:dyDescent="0.25">
      <c r="A1343" s="23">
        <f t="shared" si="870"/>
        <v>26.770416666666186</v>
      </c>
      <c r="B1343" s="8" t="s">
        <v>65</v>
      </c>
      <c r="C1343" s="10" t="s">
        <v>14</v>
      </c>
      <c r="D1343" t="s">
        <v>11</v>
      </c>
      <c r="E1343" t="s">
        <v>11</v>
      </c>
      <c r="F1343" s="10"/>
      <c r="G1343" s="10"/>
      <c r="H1343" t="s">
        <v>11</v>
      </c>
      <c r="I1343" s="11" t="s">
        <v>20</v>
      </c>
      <c r="J1343" s="10"/>
      <c r="K1343" s="13">
        <f t="shared" si="833"/>
        <v>0</v>
      </c>
      <c r="L1343" s="14">
        <f t="shared" si="844"/>
        <v>0</v>
      </c>
      <c r="M1343" s="13">
        <f t="shared" si="834"/>
        <v>0</v>
      </c>
      <c r="N1343" s="14">
        <f t="shared" si="845"/>
        <v>0</v>
      </c>
      <c r="O1343" s="13">
        <f t="shared" si="835"/>
        <v>1.9999999999999574E-2</v>
      </c>
      <c r="P1343" s="14"/>
      <c r="Q1343" s="13">
        <f t="shared" si="836"/>
        <v>0</v>
      </c>
      <c r="R1343" s="14">
        <f t="shared" si="846"/>
        <v>0</v>
      </c>
      <c r="S1343" s="13">
        <f t="shared" si="871"/>
        <v>0</v>
      </c>
      <c r="T1343" s="14">
        <f t="shared" si="847"/>
        <v>0</v>
      </c>
      <c r="U1343" s="13">
        <f t="shared" si="837"/>
        <v>0</v>
      </c>
      <c r="V1343" s="14"/>
      <c r="W1343" s="13">
        <f t="shared" si="838"/>
        <v>0</v>
      </c>
      <c r="X1343" s="14">
        <f t="shared" si="848"/>
        <v>0</v>
      </c>
      <c r="Y1343" s="13">
        <f t="shared" si="839"/>
        <v>0</v>
      </c>
      <c r="Z1343" s="14">
        <f t="shared" si="849"/>
        <v>0</v>
      </c>
      <c r="AA1343" s="13">
        <f t="shared" si="840"/>
        <v>0</v>
      </c>
      <c r="AB1343" s="14"/>
      <c r="AC1343" s="13">
        <f t="shared" si="841"/>
        <v>0</v>
      </c>
      <c r="AD1343" s="14">
        <f t="shared" si="850"/>
        <v>0</v>
      </c>
      <c r="AE1343" s="13">
        <f t="shared" si="872"/>
        <v>0</v>
      </c>
      <c r="AF1343" s="14">
        <f t="shared" si="851"/>
        <v>0</v>
      </c>
      <c r="AG1343" s="13">
        <f t="shared" si="842"/>
        <v>0</v>
      </c>
      <c r="AH1343" s="14"/>
      <c r="AI1343" s="13">
        <f t="shared" si="873"/>
        <v>0</v>
      </c>
      <c r="AJ1343" s="14">
        <f t="shared" si="852"/>
        <v>0</v>
      </c>
      <c r="AK1343" s="13">
        <f t="shared" si="843"/>
        <v>0</v>
      </c>
      <c r="AL1343" s="14">
        <f t="shared" si="853"/>
        <v>0</v>
      </c>
      <c r="AM1343" s="13">
        <f t="shared" si="854"/>
        <v>0</v>
      </c>
      <c r="AN1343" s="14"/>
      <c r="AO1343" s="13">
        <f t="shared" si="855"/>
        <v>0</v>
      </c>
      <c r="AP1343" s="14">
        <f t="shared" si="856"/>
        <v>0</v>
      </c>
      <c r="AQ1343" s="13">
        <f t="shared" si="857"/>
        <v>0</v>
      </c>
      <c r="AR1343" s="14">
        <f t="shared" si="858"/>
        <v>0</v>
      </c>
      <c r="AS1343" s="13">
        <f t="shared" si="859"/>
        <v>0</v>
      </c>
      <c r="AT1343" s="14"/>
      <c r="AU1343" s="13">
        <f t="shared" si="860"/>
        <v>0</v>
      </c>
      <c r="AV1343" s="14">
        <f t="shared" si="861"/>
        <v>0</v>
      </c>
      <c r="AW1343" s="13">
        <f t="shared" si="862"/>
        <v>26.770416666666186</v>
      </c>
      <c r="AX1343" s="14">
        <f t="shared" si="863"/>
        <v>1</v>
      </c>
      <c r="AY1343" s="13">
        <f t="shared" si="864"/>
        <v>0</v>
      </c>
      <c r="AZ1343" s="14"/>
      <c r="BA1343" s="13">
        <f t="shared" si="865"/>
        <v>0</v>
      </c>
      <c r="BB1343" s="14">
        <f t="shared" si="866"/>
        <v>0</v>
      </c>
      <c r="BC1343" s="13">
        <f t="shared" si="867"/>
        <v>0</v>
      </c>
      <c r="BD1343" s="14">
        <f t="shared" si="868"/>
        <v>0</v>
      </c>
      <c r="BE1343" s="13">
        <f t="shared" si="869"/>
        <v>0</v>
      </c>
    </row>
    <row r="1344" spans="1:57" x14ac:dyDescent="0.25">
      <c r="A1344" s="23">
        <f t="shared" si="870"/>
        <v>26.790416666666186</v>
      </c>
      <c r="B1344" s="8"/>
      <c r="C1344" s="10" t="s">
        <v>14</v>
      </c>
      <c r="D1344" t="s">
        <v>11</v>
      </c>
      <c r="E1344" t="s">
        <v>11</v>
      </c>
      <c r="F1344" s="10"/>
      <c r="G1344" s="10"/>
      <c r="H1344" t="s">
        <v>11</v>
      </c>
      <c r="I1344" s="10"/>
      <c r="J1344" s="10"/>
      <c r="K1344" s="13">
        <f t="shared" si="833"/>
        <v>0</v>
      </c>
      <c r="L1344" s="14">
        <f t="shared" si="844"/>
        <v>0</v>
      </c>
      <c r="M1344" s="13">
        <f t="shared" si="834"/>
        <v>0</v>
      </c>
      <c r="N1344" s="14">
        <f t="shared" si="845"/>
        <v>0</v>
      </c>
      <c r="O1344" s="13">
        <f t="shared" si="835"/>
        <v>1.9999999999999574E-2</v>
      </c>
      <c r="P1344" s="14"/>
      <c r="Q1344" s="13">
        <f t="shared" si="836"/>
        <v>0</v>
      </c>
      <c r="R1344" s="14">
        <f t="shared" si="846"/>
        <v>0</v>
      </c>
      <c r="S1344" s="13">
        <f t="shared" si="871"/>
        <v>0</v>
      </c>
      <c r="T1344" s="14">
        <f t="shared" si="847"/>
        <v>0</v>
      </c>
      <c r="U1344" s="13">
        <f t="shared" si="837"/>
        <v>0</v>
      </c>
      <c r="V1344" s="14"/>
      <c r="W1344" s="13">
        <f t="shared" si="838"/>
        <v>0</v>
      </c>
      <c r="X1344" s="14">
        <f t="shared" si="848"/>
        <v>0</v>
      </c>
      <c r="Y1344" s="13">
        <f t="shared" si="839"/>
        <v>0</v>
      </c>
      <c r="Z1344" s="14">
        <f t="shared" si="849"/>
        <v>0</v>
      </c>
      <c r="AA1344" s="13">
        <f t="shared" si="840"/>
        <v>0</v>
      </c>
      <c r="AB1344" s="14"/>
      <c r="AC1344" s="13">
        <f t="shared" si="841"/>
        <v>0</v>
      </c>
      <c r="AD1344" s="14">
        <f t="shared" si="850"/>
        <v>0</v>
      </c>
      <c r="AE1344" s="13">
        <f t="shared" si="872"/>
        <v>0</v>
      </c>
      <c r="AF1344" s="14">
        <f t="shared" si="851"/>
        <v>0</v>
      </c>
      <c r="AG1344" s="13">
        <f t="shared" si="842"/>
        <v>0</v>
      </c>
      <c r="AH1344" s="14"/>
      <c r="AI1344" s="13">
        <f t="shared" si="873"/>
        <v>0</v>
      </c>
      <c r="AJ1344" s="14">
        <f t="shared" si="852"/>
        <v>0</v>
      </c>
      <c r="AK1344" s="13">
        <f t="shared" si="843"/>
        <v>0</v>
      </c>
      <c r="AL1344" s="14">
        <f t="shared" si="853"/>
        <v>0</v>
      </c>
      <c r="AM1344" s="13">
        <f t="shared" si="854"/>
        <v>0</v>
      </c>
      <c r="AN1344" s="14"/>
      <c r="AO1344" s="13">
        <f t="shared" si="855"/>
        <v>0</v>
      </c>
      <c r="AP1344" s="14">
        <f t="shared" si="856"/>
        <v>0</v>
      </c>
      <c r="AQ1344" s="13">
        <f t="shared" si="857"/>
        <v>0</v>
      </c>
      <c r="AR1344" s="14">
        <f t="shared" si="858"/>
        <v>0</v>
      </c>
      <c r="AS1344" s="13">
        <f t="shared" si="859"/>
        <v>0</v>
      </c>
      <c r="AT1344" s="14"/>
      <c r="AU1344" s="13">
        <f t="shared" si="860"/>
        <v>0</v>
      </c>
      <c r="AV1344" s="14">
        <f t="shared" si="861"/>
        <v>0</v>
      </c>
      <c r="AW1344" s="13">
        <f t="shared" si="862"/>
        <v>0</v>
      </c>
      <c r="AX1344" s="14">
        <f t="shared" si="863"/>
        <v>0</v>
      </c>
      <c r="AY1344" s="13">
        <f t="shared" si="864"/>
        <v>0</v>
      </c>
      <c r="AZ1344" s="14"/>
      <c r="BA1344" s="13">
        <f t="shared" si="865"/>
        <v>0</v>
      </c>
      <c r="BB1344" s="14">
        <f t="shared" si="866"/>
        <v>0</v>
      </c>
      <c r="BC1344" s="13">
        <f t="shared" si="867"/>
        <v>0</v>
      </c>
      <c r="BD1344" s="14">
        <f t="shared" si="868"/>
        <v>0</v>
      </c>
      <c r="BE1344" s="13">
        <f t="shared" si="869"/>
        <v>0</v>
      </c>
    </row>
    <row r="1345" spans="1:57" x14ac:dyDescent="0.25">
      <c r="A1345" s="23">
        <f t="shared" si="870"/>
        <v>26.810416666666185</v>
      </c>
      <c r="B1345" s="8"/>
      <c r="C1345" s="10" t="s">
        <v>14</v>
      </c>
      <c r="D1345" t="s">
        <v>11</v>
      </c>
      <c r="E1345" t="s">
        <v>11</v>
      </c>
      <c r="F1345" s="10"/>
      <c r="G1345" s="10"/>
      <c r="H1345" t="s">
        <v>11</v>
      </c>
      <c r="I1345" s="10"/>
      <c r="J1345" s="10"/>
      <c r="K1345" s="13">
        <f t="shared" si="833"/>
        <v>0</v>
      </c>
      <c r="L1345" s="14">
        <f t="shared" si="844"/>
        <v>0</v>
      </c>
      <c r="M1345" s="13">
        <f t="shared" si="834"/>
        <v>0</v>
      </c>
      <c r="N1345" s="14">
        <f t="shared" si="845"/>
        <v>0</v>
      </c>
      <c r="O1345" s="13">
        <f t="shared" si="835"/>
        <v>1.9999999999999574E-2</v>
      </c>
      <c r="P1345" s="14"/>
      <c r="Q1345" s="13">
        <f t="shared" si="836"/>
        <v>0</v>
      </c>
      <c r="R1345" s="14">
        <f t="shared" si="846"/>
        <v>0</v>
      </c>
      <c r="S1345" s="13">
        <f t="shared" si="871"/>
        <v>0</v>
      </c>
      <c r="T1345" s="14">
        <f t="shared" si="847"/>
        <v>0</v>
      </c>
      <c r="U1345" s="13">
        <f t="shared" si="837"/>
        <v>0</v>
      </c>
      <c r="V1345" s="14"/>
      <c r="W1345" s="13">
        <f t="shared" si="838"/>
        <v>0</v>
      </c>
      <c r="X1345" s="14">
        <f t="shared" si="848"/>
        <v>0</v>
      </c>
      <c r="Y1345" s="13">
        <f t="shared" si="839"/>
        <v>0</v>
      </c>
      <c r="Z1345" s="14">
        <f t="shared" si="849"/>
        <v>0</v>
      </c>
      <c r="AA1345" s="13">
        <f t="shared" si="840"/>
        <v>0</v>
      </c>
      <c r="AB1345" s="14"/>
      <c r="AC1345" s="13">
        <f t="shared" si="841"/>
        <v>0</v>
      </c>
      <c r="AD1345" s="14">
        <f t="shared" si="850"/>
        <v>0</v>
      </c>
      <c r="AE1345" s="13">
        <f t="shared" si="872"/>
        <v>0</v>
      </c>
      <c r="AF1345" s="14">
        <f t="shared" si="851"/>
        <v>0</v>
      </c>
      <c r="AG1345" s="13">
        <f t="shared" si="842"/>
        <v>0</v>
      </c>
      <c r="AH1345" s="14"/>
      <c r="AI1345" s="13">
        <f t="shared" si="873"/>
        <v>0</v>
      </c>
      <c r="AJ1345" s="14">
        <f t="shared" si="852"/>
        <v>0</v>
      </c>
      <c r="AK1345" s="13">
        <f t="shared" si="843"/>
        <v>0</v>
      </c>
      <c r="AL1345" s="14">
        <f t="shared" si="853"/>
        <v>0</v>
      </c>
      <c r="AM1345" s="13">
        <f t="shared" si="854"/>
        <v>0</v>
      </c>
      <c r="AN1345" s="14"/>
      <c r="AO1345" s="13">
        <f t="shared" si="855"/>
        <v>0</v>
      </c>
      <c r="AP1345" s="14">
        <f t="shared" si="856"/>
        <v>0</v>
      </c>
      <c r="AQ1345" s="13">
        <f t="shared" si="857"/>
        <v>0</v>
      </c>
      <c r="AR1345" s="14">
        <f t="shared" si="858"/>
        <v>0</v>
      </c>
      <c r="AS1345" s="13">
        <f t="shared" si="859"/>
        <v>0</v>
      </c>
      <c r="AT1345" s="14"/>
      <c r="AU1345" s="13">
        <f t="shared" si="860"/>
        <v>0</v>
      </c>
      <c r="AV1345" s="14">
        <f t="shared" si="861"/>
        <v>0</v>
      </c>
      <c r="AW1345" s="13">
        <f t="shared" si="862"/>
        <v>0</v>
      </c>
      <c r="AX1345" s="14">
        <f t="shared" si="863"/>
        <v>0</v>
      </c>
      <c r="AY1345" s="13">
        <f t="shared" si="864"/>
        <v>0</v>
      </c>
      <c r="AZ1345" s="14"/>
      <c r="BA1345" s="13">
        <f t="shared" si="865"/>
        <v>0</v>
      </c>
      <c r="BB1345" s="14">
        <f t="shared" si="866"/>
        <v>0</v>
      </c>
      <c r="BC1345" s="13">
        <f t="shared" si="867"/>
        <v>0</v>
      </c>
      <c r="BD1345" s="14">
        <f t="shared" si="868"/>
        <v>0</v>
      </c>
      <c r="BE1345" s="13">
        <f t="shared" si="869"/>
        <v>0</v>
      </c>
    </row>
    <row r="1346" spans="1:57" x14ac:dyDescent="0.25">
      <c r="A1346" s="23">
        <f t="shared" si="870"/>
        <v>26.830416666666185</v>
      </c>
      <c r="B1346" s="8" t="s">
        <v>76</v>
      </c>
      <c r="C1346" s="10" t="s">
        <v>14</v>
      </c>
      <c r="D1346" t="s">
        <v>11</v>
      </c>
      <c r="E1346" t="s">
        <v>11</v>
      </c>
      <c r="F1346" s="10"/>
      <c r="G1346" s="10"/>
      <c r="H1346" t="s">
        <v>11</v>
      </c>
      <c r="J1346" s="10" t="s">
        <v>14</v>
      </c>
      <c r="K1346" s="13">
        <f t="shared" si="833"/>
        <v>0</v>
      </c>
      <c r="L1346" s="14">
        <f t="shared" si="844"/>
        <v>0</v>
      </c>
      <c r="M1346" s="13">
        <f t="shared" si="834"/>
        <v>0</v>
      </c>
      <c r="N1346" s="14">
        <f t="shared" si="845"/>
        <v>0</v>
      </c>
      <c r="O1346" s="13">
        <f t="shared" si="835"/>
        <v>1.9999999999999574E-2</v>
      </c>
      <c r="P1346" s="14"/>
      <c r="Q1346" s="13">
        <f t="shared" si="836"/>
        <v>0</v>
      </c>
      <c r="R1346" s="14">
        <f t="shared" si="846"/>
        <v>0</v>
      </c>
      <c r="S1346" s="13">
        <f t="shared" si="871"/>
        <v>0</v>
      </c>
      <c r="T1346" s="14">
        <f t="shared" si="847"/>
        <v>0</v>
      </c>
      <c r="U1346" s="13">
        <f t="shared" si="837"/>
        <v>0</v>
      </c>
      <c r="V1346" s="14"/>
      <c r="W1346" s="13">
        <f t="shared" si="838"/>
        <v>0</v>
      </c>
      <c r="X1346" s="14">
        <f t="shared" si="848"/>
        <v>0</v>
      </c>
      <c r="Y1346" s="13">
        <f t="shared" si="839"/>
        <v>0</v>
      </c>
      <c r="Z1346" s="14">
        <f t="shared" si="849"/>
        <v>0</v>
      </c>
      <c r="AA1346" s="13">
        <f t="shared" si="840"/>
        <v>0</v>
      </c>
      <c r="AB1346" s="14"/>
      <c r="AC1346" s="13">
        <f t="shared" si="841"/>
        <v>0</v>
      </c>
      <c r="AD1346" s="14">
        <f t="shared" si="850"/>
        <v>0</v>
      </c>
      <c r="AE1346" s="13">
        <f t="shared" si="872"/>
        <v>0</v>
      </c>
      <c r="AF1346" s="14">
        <f t="shared" si="851"/>
        <v>0</v>
      </c>
      <c r="AG1346" s="13">
        <f t="shared" si="842"/>
        <v>0</v>
      </c>
      <c r="AH1346" s="14"/>
      <c r="AI1346" s="13">
        <f t="shared" si="873"/>
        <v>0</v>
      </c>
      <c r="AJ1346" s="14">
        <f t="shared" si="852"/>
        <v>0</v>
      </c>
      <c r="AK1346" s="13">
        <f t="shared" si="843"/>
        <v>0</v>
      </c>
      <c r="AL1346" s="14">
        <f t="shared" si="853"/>
        <v>0</v>
      </c>
      <c r="AM1346" s="13">
        <f t="shared" si="854"/>
        <v>0</v>
      </c>
      <c r="AN1346" s="14"/>
      <c r="AO1346" s="13">
        <f t="shared" si="855"/>
        <v>0</v>
      </c>
      <c r="AP1346" s="14">
        <f t="shared" si="856"/>
        <v>0</v>
      </c>
      <c r="AQ1346" s="13">
        <f t="shared" si="857"/>
        <v>0</v>
      </c>
      <c r="AR1346" s="14">
        <f t="shared" si="858"/>
        <v>0</v>
      </c>
      <c r="AS1346" s="13">
        <f t="shared" si="859"/>
        <v>0</v>
      </c>
      <c r="AT1346" s="14"/>
      <c r="AU1346" s="13">
        <f t="shared" si="860"/>
        <v>0</v>
      </c>
      <c r="AV1346" s="14">
        <f t="shared" si="861"/>
        <v>0</v>
      </c>
      <c r="AW1346" s="13">
        <f t="shared" si="862"/>
        <v>0</v>
      </c>
      <c r="AX1346" s="14">
        <f t="shared" si="863"/>
        <v>0</v>
      </c>
      <c r="AY1346" s="13">
        <f t="shared" si="864"/>
        <v>1.9999999999999574E-2</v>
      </c>
      <c r="AZ1346" s="14"/>
      <c r="BA1346" s="13">
        <f t="shared" si="865"/>
        <v>26.830416666666185</v>
      </c>
      <c r="BB1346" s="14">
        <f t="shared" si="866"/>
        <v>1</v>
      </c>
      <c r="BC1346" s="13">
        <f t="shared" si="867"/>
        <v>0</v>
      </c>
      <c r="BD1346" s="14">
        <f t="shared" si="868"/>
        <v>0</v>
      </c>
      <c r="BE1346" s="13">
        <f t="shared" si="869"/>
        <v>1.9999999999999574E-2</v>
      </c>
    </row>
    <row r="1347" spans="1:57" x14ac:dyDescent="0.25">
      <c r="A1347" s="23">
        <f t="shared" si="870"/>
        <v>26.850416666666185</v>
      </c>
      <c r="B1347" s="8" t="s">
        <v>18</v>
      </c>
      <c r="C1347" t="s">
        <v>11</v>
      </c>
      <c r="D1347" t="s">
        <v>11</v>
      </c>
      <c r="E1347" s="11" t="s">
        <v>20</v>
      </c>
      <c r="F1347" s="10"/>
      <c r="G1347" s="10"/>
      <c r="H1347" t="s">
        <v>11</v>
      </c>
      <c r="J1347" s="10" t="s">
        <v>14</v>
      </c>
      <c r="K1347" s="13">
        <f t="shared" si="833"/>
        <v>0</v>
      </c>
      <c r="L1347" s="14">
        <f t="shared" si="844"/>
        <v>0</v>
      </c>
      <c r="M1347" s="13">
        <f t="shared" si="834"/>
        <v>0</v>
      </c>
      <c r="N1347" s="14">
        <f t="shared" si="845"/>
        <v>0</v>
      </c>
      <c r="O1347" s="13">
        <f t="shared" si="835"/>
        <v>0</v>
      </c>
      <c r="P1347" s="14"/>
      <c r="Q1347" s="13">
        <f t="shared" si="836"/>
        <v>0</v>
      </c>
      <c r="R1347" s="14">
        <f t="shared" si="846"/>
        <v>0</v>
      </c>
      <c r="S1347" s="13">
        <f t="shared" si="871"/>
        <v>0</v>
      </c>
      <c r="T1347" s="14">
        <f t="shared" si="847"/>
        <v>0</v>
      </c>
      <c r="U1347" s="13">
        <f t="shared" si="837"/>
        <v>0</v>
      </c>
      <c r="V1347" s="14"/>
      <c r="W1347" s="13">
        <f t="shared" si="838"/>
        <v>0</v>
      </c>
      <c r="X1347" s="14">
        <f t="shared" si="848"/>
        <v>0</v>
      </c>
      <c r="Y1347" s="13">
        <f t="shared" si="839"/>
        <v>26.850416666666185</v>
      </c>
      <c r="Z1347" s="14">
        <f t="shared" si="849"/>
        <v>1</v>
      </c>
      <c r="AA1347" s="13">
        <f t="shared" si="840"/>
        <v>0</v>
      </c>
      <c r="AB1347" s="14"/>
      <c r="AC1347" s="13">
        <v>8</v>
      </c>
      <c r="AD1347" s="14">
        <f t="shared" si="850"/>
        <v>1</v>
      </c>
      <c r="AE1347" s="13">
        <f t="shared" si="872"/>
        <v>0</v>
      </c>
      <c r="AF1347" s="14">
        <f t="shared" si="851"/>
        <v>0</v>
      </c>
      <c r="AG1347" s="13">
        <f t="shared" si="842"/>
        <v>0</v>
      </c>
      <c r="AH1347" s="14"/>
      <c r="AI1347" s="13">
        <f t="shared" si="873"/>
        <v>0</v>
      </c>
      <c r="AJ1347" s="14">
        <f t="shared" si="852"/>
        <v>0</v>
      </c>
      <c r="AK1347" s="13">
        <f t="shared" si="843"/>
        <v>0</v>
      </c>
      <c r="AL1347" s="14">
        <f t="shared" si="853"/>
        <v>0</v>
      </c>
      <c r="AM1347" s="13">
        <f t="shared" si="854"/>
        <v>0</v>
      </c>
      <c r="AN1347" s="14"/>
      <c r="AO1347" s="13">
        <f t="shared" si="855"/>
        <v>0</v>
      </c>
      <c r="AP1347" s="14">
        <f t="shared" si="856"/>
        <v>0</v>
      </c>
      <c r="AQ1347" s="13">
        <f t="shared" si="857"/>
        <v>0</v>
      </c>
      <c r="AR1347" s="14">
        <f t="shared" si="858"/>
        <v>0</v>
      </c>
      <c r="AS1347" s="13">
        <f t="shared" si="859"/>
        <v>0</v>
      </c>
      <c r="AT1347" s="14"/>
      <c r="AU1347" s="13">
        <f t="shared" si="860"/>
        <v>0</v>
      </c>
      <c r="AV1347" s="14">
        <f t="shared" si="861"/>
        <v>0</v>
      </c>
      <c r="AW1347" s="13">
        <f t="shared" si="862"/>
        <v>0</v>
      </c>
      <c r="AX1347" s="14">
        <f t="shared" si="863"/>
        <v>0</v>
      </c>
      <c r="AY1347" s="13">
        <f t="shared" si="864"/>
        <v>1.9999999999999574E-2</v>
      </c>
      <c r="AZ1347" s="14"/>
      <c r="BA1347" s="13">
        <f t="shared" si="865"/>
        <v>0</v>
      </c>
      <c r="BB1347" s="14">
        <f t="shared" si="866"/>
        <v>0</v>
      </c>
      <c r="BC1347" s="13">
        <f t="shared" si="867"/>
        <v>0</v>
      </c>
      <c r="BD1347" s="14">
        <f t="shared" si="868"/>
        <v>0</v>
      </c>
      <c r="BE1347" s="13">
        <f t="shared" si="869"/>
        <v>1.9999999999999574E-2</v>
      </c>
    </row>
    <row r="1348" spans="1:57" x14ac:dyDescent="0.25">
      <c r="A1348" s="23">
        <f t="shared" si="870"/>
        <v>26.870416666666184</v>
      </c>
      <c r="B1348" s="8"/>
      <c r="C1348" t="s">
        <v>11</v>
      </c>
      <c r="D1348" t="s">
        <v>11</v>
      </c>
      <c r="E1348" s="10"/>
      <c r="F1348" s="10"/>
      <c r="G1348" s="10"/>
      <c r="H1348" t="s">
        <v>11</v>
      </c>
      <c r="J1348" s="10" t="s">
        <v>14</v>
      </c>
      <c r="K1348" s="13">
        <f t="shared" si="833"/>
        <v>0</v>
      </c>
      <c r="L1348" s="14">
        <f t="shared" si="844"/>
        <v>0</v>
      </c>
      <c r="M1348" s="13">
        <f t="shared" si="834"/>
        <v>0</v>
      </c>
      <c r="N1348" s="14">
        <f t="shared" si="845"/>
        <v>0</v>
      </c>
      <c r="O1348" s="13">
        <f t="shared" si="835"/>
        <v>0</v>
      </c>
      <c r="P1348" s="14"/>
      <c r="Q1348" s="13">
        <f t="shared" si="836"/>
        <v>0</v>
      </c>
      <c r="R1348" s="14">
        <f t="shared" si="846"/>
        <v>0</v>
      </c>
      <c r="S1348" s="13">
        <f t="shared" si="871"/>
        <v>0</v>
      </c>
      <c r="T1348" s="14">
        <f t="shared" si="847"/>
        <v>0</v>
      </c>
      <c r="U1348" s="13">
        <f t="shared" si="837"/>
        <v>0</v>
      </c>
      <c r="V1348" s="14"/>
      <c r="W1348" s="13">
        <f t="shared" si="838"/>
        <v>0</v>
      </c>
      <c r="X1348" s="14">
        <f t="shared" si="848"/>
        <v>0</v>
      </c>
      <c r="Y1348" s="13">
        <f t="shared" si="839"/>
        <v>0</v>
      </c>
      <c r="Z1348" s="14">
        <f t="shared" si="849"/>
        <v>0</v>
      </c>
      <c r="AA1348" s="13">
        <f t="shared" si="840"/>
        <v>0</v>
      </c>
      <c r="AB1348" s="14"/>
      <c r="AC1348" s="13">
        <f t="shared" ref="AC1348:AC1379" si="874">IF(B1348="Line 4 Fails",A1348,0)</f>
        <v>0</v>
      </c>
      <c r="AD1348" s="14">
        <f t="shared" si="850"/>
        <v>0</v>
      </c>
      <c r="AE1348" s="13">
        <f t="shared" si="872"/>
        <v>0</v>
      </c>
      <c r="AF1348" s="14">
        <f t="shared" si="851"/>
        <v>0</v>
      </c>
      <c r="AG1348" s="13">
        <f t="shared" si="842"/>
        <v>0</v>
      </c>
      <c r="AH1348" s="14"/>
      <c r="AI1348" s="13">
        <f t="shared" si="873"/>
        <v>0</v>
      </c>
      <c r="AJ1348" s="14">
        <f t="shared" si="852"/>
        <v>0</v>
      </c>
      <c r="AK1348" s="13">
        <f t="shared" si="843"/>
        <v>0</v>
      </c>
      <c r="AL1348" s="14">
        <f t="shared" si="853"/>
        <v>0</v>
      </c>
      <c r="AM1348" s="13">
        <f t="shared" si="854"/>
        <v>0</v>
      </c>
      <c r="AN1348" s="14"/>
      <c r="AO1348" s="13">
        <f t="shared" si="855"/>
        <v>0</v>
      </c>
      <c r="AP1348" s="14">
        <f t="shared" si="856"/>
        <v>0</v>
      </c>
      <c r="AQ1348" s="13">
        <f t="shared" si="857"/>
        <v>0</v>
      </c>
      <c r="AR1348" s="14">
        <f t="shared" si="858"/>
        <v>0</v>
      </c>
      <c r="AS1348" s="13">
        <f t="shared" si="859"/>
        <v>0</v>
      </c>
      <c r="AT1348" s="14"/>
      <c r="AU1348" s="13">
        <f t="shared" si="860"/>
        <v>0</v>
      </c>
      <c r="AV1348" s="14">
        <f t="shared" si="861"/>
        <v>0</v>
      </c>
      <c r="AW1348" s="13">
        <f t="shared" si="862"/>
        <v>0</v>
      </c>
      <c r="AX1348" s="14">
        <f t="shared" si="863"/>
        <v>0</v>
      </c>
      <c r="AY1348" s="13">
        <f t="shared" si="864"/>
        <v>1.9999999999999574E-2</v>
      </c>
      <c r="AZ1348" s="14"/>
      <c r="BA1348" s="13">
        <f t="shared" si="865"/>
        <v>0</v>
      </c>
      <c r="BB1348" s="14">
        <f t="shared" si="866"/>
        <v>0</v>
      </c>
      <c r="BC1348" s="13">
        <f t="shared" si="867"/>
        <v>0</v>
      </c>
      <c r="BD1348" s="14">
        <f t="shared" si="868"/>
        <v>0</v>
      </c>
      <c r="BE1348" s="13">
        <f t="shared" si="869"/>
        <v>1.9999999999999574E-2</v>
      </c>
    </row>
    <row r="1349" spans="1:57" x14ac:dyDescent="0.25">
      <c r="A1349" s="23">
        <f t="shared" si="870"/>
        <v>26.890416666666184</v>
      </c>
      <c r="B1349" s="8"/>
      <c r="C1349" t="s">
        <v>11</v>
      </c>
      <c r="D1349" t="s">
        <v>11</v>
      </c>
      <c r="E1349" s="10"/>
      <c r="F1349" s="10"/>
      <c r="G1349" s="10"/>
      <c r="H1349" t="s">
        <v>11</v>
      </c>
      <c r="J1349" s="10" t="s">
        <v>14</v>
      </c>
      <c r="K1349" s="13">
        <f t="shared" ref="K1349:K1363" si="875">IF(B1349="Line 1 Fails",A1349,0)</f>
        <v>0</v>
      </c>
      <c r="L1349" s="14">
        <f t="shared" si="844"/>
        <v>0</v>
      </c>
      <c r="M1349" s="13">
        <f t="shared" ref="M1349:M1412" si="876">IF(B1349="Line 1 repd.",A1349,0)</f>
        <v>0</v>
      </c>
      <c r="N1349" s="14">
        <f t="shared" si="845"/>
        <v>0</v>
      </c>
      <c r="O1349" s="13">
        <f t="shared" ref="O1349:O1412" si="877">IF(C1349="Dn(waiting)",A1350-A1349,0)</f>
        <v>0</v>
      </c>
      <c r="P1349" s="14"/>
      <c r="Q1349" s="13">
        <f t="shared" ref="Q1349:Q1412" si="878">IF(B1349="Line 2 Fails",A1349,0)</f>
        <v>0</v>
      </c>
      <c r="R1349" s="14">
        <f t="shared" si="846"/>
        <v>0</v>
      </c>
      <c r="S1349" s="13">
        <f t="shared" si="871"/>
        <v>0</v>
      </c>
      <c r="T1349" s="14">
        <f t="shared" si="847"/>
        <v>0</v>
      </c>
      <c r="U1349" s="13">
        <f t="shared" ref="U1349:U1412" si="879">IF(D1349="Dn(waiting)",A1350-A1349,0)</f>
        <v>0</v>
      </c>
      <c r="V1349" s="14"/>
      <c r="W1349" s="13">
        <f t="shared" ref="W1349:W1362" si="880">IF(B1349="Line 3 Fails",A1349,0)</f>
        <v>0</v>
      </c>
      <c r="X1349" s="14">
        <f t="shared" si="848"/>
        <v>0</v>
      </c>
      <c r="Y1349" s="13">
        <f t="shared" ref="Y1349:Y1394" si="881">IF(B1349="Line 3 repd.",A1349,0)</f>
        <v>0</v>
      </c>
      <c r="Z1349" s="14">
        <f t="shared" si="849"/>
        <v>0</v>
      </c>
      <c r="AA1349" s="13">
        <f t="shared" ref="AA1349:AA1412" si="882">IF(E1349="Dn(waiting)",A1350-A1349,0)</f>
        <v>0</v>
      </c>
      <c r="AB1349" s="14"/>
      <c r="AC1349" s="13">
        <f t="shared" si="874"/>
        <v>0</v>
      </c>
      <c r="AD1349" s="14">
        <f t="shared" si="850"/>
        <v>0</v>
      </c>
      <c r="AE1349" s="13">
        <f t="shared" si="872"/>
        <v>0</v>
      </c>
      <c r="AF1349" s="14">
        <f t="shared" si="851"/>
        <v>0</v>
      </c>
      <c r="AG1349" s="13">
        <f t="shared" ref="AG1349:AG1412" si="883">IF(F1349="Dn(waiting)",A1350-A1349,0)</f>
        <v>0</v>
      </c>
      <c r="AH1349" s="14"/>
      <c r="AI1349" s="13">
        <f t="shared" si="873"/>
        <v>0</v>
      </c>
      <c r="AJ1349" s="14">
        <f t="shared" si="852"/>
        <v>0</v>
      </c>
      <c r="AK1349" s="13">
        <v>1</v>
      </c>
      <c r="AL1349" s="14">
        <f t="shared" si="853"/>
        <v>1</v>
      </c>
      <c r="AM1349" s="13">
        <f t="shared" si="854"/>
        <v>0</v>
      </c>
      <c r="AN1349" s="14"/>
      <c r="AO1349" s="13">
        <f t="shared" si="855"/>
        <v>0</v>
      </c>
      <c r="AP1349" s="14">
        <f t="shared" si="856"/>
        <v>0</v>
      </c>
      <c r="AQ1349" s="13">
        <f t="shared" si="857"/>
        <v>0</v>
      </c>
      <c r="AR1349" s="14">
        <f t="shared" si="858"/>
        <v>0</v>
      </c>
      <c r="AS1349" s="13">
        <f t="shared" si="859"/>
        <v>0</v>
      </c>
      <c r="AT1349" s="14"/>
      <c r="AU1349" s="13">
        <f t="shared" si="860"/>
        <v>0</v>
      </c>
      <c r="AV1349" s="14">
        <f t="shared" si="861"/>
        <v>0</v>
      </c>
      <c r="AW1349" s="13">
        <f t="shared" si="862"/>
        <v>0</v>
      </c>
      <c r="AX1349" s="14">
        <f t="shared" si="863"/>
        <v>0</v>
      </c>
      <c r="AY1349" s="13">
        <f t="shared" si="864"/>
        <v>1.9999999999999574E-2</v>
      </c>
      <c r="AZ1349" s="14"/>
      <c r="BA1349" s="13">
        <f t="shared" si="865"/>
        <v>0</v>
      </c>
      <c r="BB1349" s="14">
        <f t="shared" si="866"/>
        <v>0</v>
      </c>
      <c r="BC1349" s="13">
        <f t="shared" si="867"/>
        <v>0</v>
      </c>
      <c r="BD1349" s="14">
        <f t="shared" si="868"/>
        <v>0</v>
      </c>
      <c r="BE1349" s="13">
        <f t="shared" si="869"/>
        <v>1.9999999999999574E-2</v>
      </c>
    </row>
    <row r="1350" spans="1:57" x14ac:dyDescent="0.25">
      <c r="A1350" s="23">
        <f t="shared" si="870"/>
        <v>26.910416666666183</v>
      </c>
      <c r="B1350" s="8"/>
      <c r="C1350" t="s">
        <v>11</v>
      </c>
      <c r="D1350" t="s">
        <v>11</v>
      </c>
      <c r="E1350" s="10"/>
      <c r="F1350" s="10"/>
      <c r="G1350" s="10"/>
      <c r="H1350" t="s">
        <v>11</v>
      </c>
      <c r="J1350" s="10" t="s">
        <v>14</v>
      </c>
      <c r="K1350" s="13">
        <f t="shared" si="875"/>
        <v>0</v>
      </c>
      <c r="L1350" s="14">
        <f t="shared" ref="L1350:L1413" si="884">IF(K1350&gt;0,1,0)</f>
        <v>0</v>
      </c>
      <c r="M1350" s="13">
        <f t="shared" si="876"/>
        <v>0</v>
      </c>
      <c r="N1350" s="14">
        <f t="shared" ref="N1350:N1413" si="885">IF(M1350&gt;0,1,0)</f>
        <v>0</v>
      </c>
      <c r="O1350" s="13">
        <f t="shared" si="877"/>
        <v>0</v>
      </c>
      <c r="P1350" s="14"/>
      <c r="Q1350" s="13">
        <f t="shared" si="878"/>
        <v>0</v>
      </c>
      <c r="R1350" s="14">
        <f t="shared" ref="R1350:R1413" si="886">IF(Q1350&gt;0,1,0)</f>
        <v>0</v>
      </c>
      <c r="S1350" s="13">
        <f t="shared" si="871"/>
        <v>0</v>
      </c>
      <c r="T1350" s="14">
        <f t="shared" ref="T1350:T1413" si="887">IF(S1350&gt;0,1,0)</f>
        <v>0</v>
      </c>
      <c r="U1350" s="13">
        <f t="shared" si="879"/>
        <v>0</v>
      </c>
      <c r="V1350" s="14"/>
      <c r="W1350" s="13">
        <f t="shared" si="880"/>
        <v>0</v>
      </c>
      <c r="X1350" s="14">
        <f t="shared" ref="X1350:X1413" si="888">IF(W1350&gt;0,1,0)</f>
        <v>0</v>
      </c>
      <c r="Y1350" s="13">
        <f t="shared" si="881"/>
        <v>0</v>
      </c>
      <c r="Z1350" s="14">
        <f t="shared" ref="Z1350:Z1413" si="889">IF(Y1350&gt;0,1,0)</f>
        <v>0</v>
      </c>
      <c r="AA1350" s="13">
        <f t="shared" si="882"/>
        <v>0</v>
      </c>
      <c r="AB1350" s="14"/>
      <c r="AC1350" s="13">
        <f t="shared" si="874"/>
        <v>0</v>
      </c>
      <c r="AD1350" s="14">
        <f t="shared" ref="AD1350:AD1413" si="890">IF(AC1350&gt;0,1,0)</f>
        <v>0</v>
      </c>
      <c r="AE1350" s="13">
        <f t="shared" si="872"/>
        <v>0</v>
      </c>
      <c r="AF1350" s="14">
        <f t="shared" ref="AF1350:AF1413" si="891">IF(AE1350&gt;0,1,0)</f>
        <v>0</v>
      </c>
      <c r="AG1350" s="13">
        <f t="shared" si="883"/>
        <v>0</v>
      </c>
      <c r="AH1350" s="14"/>
      <c r="AI1350" s="13">
        <f t="shared" si="873"/>
        <v>0</v>
      </c>
      <c r="AJ1350" s="14">
        <f t="shared" ref="AJ1350:AJ1413" si="892">IF(AI1350&gt;0,1,0)</f>
        <v>0</v>
      </c>
      <c r="AK1350" s="13">
        <f t="shared" ref="AK1350:AK1381" si="893">IF(B1350="Line 5 repd.",A1350,0)</f>
        <v>0</v>
      </c>
      <c r="AL1350" s="14">
        <f t="shared" ref="AL1350:AL1413" si="894">IF(AK1350&gt;0,1,0)</f>
        <v>0</v>
      </c>
      <c r="AM1350" s="13">
        <f t="shared" ref="AM1350:AM1413" si="895">IF(G1350="Dn(waiting)",A1351-A1350,0)</f>
        <v>0</v>
      </c>
      <c r="AN1350" s="14"/>
      <c r="AO1350" s="13">
        <f t="shared" ref="AO1350:AO1413" si="896">IF(B1350="Line 6 Fails",A1350,0)</f>
        <v>0</v>
      </c>
      <c r="AP1350" s="14">
        <f t="shared" ref="AP1350:AP1413" si="897">IF(AO1350&gt;0,1,0)</f>
        <v>0</v>
      </c>
      <c r="AQ1350" s="13">
        <f t="shared" ref="AQ1350:AQ1413" si="898">IF(B1350="Line 6 repd.",A1350,0)</f>
        <v>0</v>
      </c>
      <c r="AR1350" s="14">
        <f t="shared" ref="AR1350:AR1413" si="899">IF(AQ1350&gt;0,1,0)</f>
        <v>0</v>
      </c>
      <c r="AS1350" s="13">
        <f t="shared" ref="AS1350:AS1413" si="900">IF(H1350="Dn(waiting)",A1351-A1350,0)</f>
        <v>0</v>
      </c>
      <c r="AT1350" s="14"/>
      <c r="AU1350" s="13">
        <f t="shared" ref="AU1350:AU1413" si="901">IF(B1350="Line 7 Fails",A1350,0)</f>
        <v>0</v>
      </c>
      <c r="AV1350" s="14">
        <f t="shared" ref="AV1350:AV1413" si="902">IF(AU1350&gt;0,1,0)</f>
        <v>0</v>
      </c>
      <c r="AW1350" s="13">
        <f t="shared" ref="AW1350:AW1413" si="903">IF(B1350="Line 7 repd.",A1350,0)</f>
        <v>0</v>
      </c>
      <c r="AX1350" s="14">
        <f t="shared" ref="AX1350:AX1413" si="904">IF(AW1350&gt;0,1,0)</f>
        <v>0</v>
      </c>
      <c r="AY1350" s="13">
        <f t="shared" ref="AY1350:AY1413" si="905">IF(J1350="Dn(waiting)",A1351-A1350,0)</f>
        <v>1.9999999999999574E-2</v>
      </c>
      <c r="AZ1350" s="14"/>
      <c r="BA1350" s="13">
        <f t="shared" ref="BA1350:BA1413" si="906">IF(B1350="Line 8 Fails",A1350,0)</f>
        <v>0</v>
      </c>
      <c r="BB1350" s="14">
        <f t="shared" ref="BB1350:BB1413" si="907">IF(BA1350&gt;0,1,0)</f>
        <v>0</v>
      </c>
      <c r="BC1350" s="13">
        <f t="shared" ref="BC1350:BC1413" si="908">IF(B1350="Line 8 repd.",A1350,0)</f>
        <v>0</v>
      </c>
      <c r="BD1350" s="14">
        <f t="shared" ref="BD1350:BD1413" si="909">IF(BC1350&gt;0,1,0)</f>
        <v>0</v>
      </c>
      <c r="BE1350" s="13">
        <f t="shared" ref="BE1350:BE1413" si="910">IF(J1350="Dn(waiting)",A1351-A1350,0)</f>
        <v>1.9999999999999574E-2</v>
      </c>
    </row>
    <row r="1351" spans="1:57" x14ac:dyDescent="0.25">
      <c r="A1351" s="23">
        <f t="shared" ref="A1351:A1414" si="911">A1350+0.02</f>
        <v>26.930416666666183</v>
      </c>
      <c r="B1351" s="8" t="s">
        <v>17</v>
      </c>
      <c r="C1351" t="s">
        <v>11</v>
      </c>
      <c r="D1351" s="11" t="s">
        <v>20</v>
      </c>
      <c r="E1351" s="10"/>
      <c r="G1351" s="10"/>
      <c r="H1351" t="s">
        <v>11</v>
      </c>
      <c r="I1351" s="11"/>
      <c r="J1351" t="s">
        <v>11</v>
      </c>
      <c r="K1351" s="13">
        <f t="shared" si="875"/>
        <v>0</v>
      </c>
      <c r="L1351" s="14">
        <f t="shared" si="884"/>
        <v>0</v>
      </c>
      <c r="M1351" s="13">
        <f t="shared" si="876"/>
        <v>0</v>
      </c>
      <c r="N1351" s="14">
        <f t="shared" si="885"/>
        <v>0</v>
      </c>
      <c r="O1351" s="13">
        <f t="shared" si="877"/>
        <v>0</v>
      </c>
      <c r="P1351" s="14"/>
      <c r="Q1351" s="13">
        <f t="shared" si="878"/>
        <v>0</v>
      </c>
      <c r="R1351" s="14">
        <f t="shared" si="886"/>
        <v>0</v>
      </c>
      <c r="S1351" s="13">
        <f t="shared" si="871"/>
        <v>26.930416666666183</v>
      </c>
      <c r="T1351" s="14">
        <f t="shared" si="887"/>
        <v>1</v>
      </c>
      <c r="U1351" s="13">
        <f t="shared" si="879"/>
        <v>0</v>
      </c>
      <c r="V1351" s="14"/>
      <c r="W1351" s="13">
        <f t="shared" si="880"/>
        <v>0</v>
      </c>
      <c r="X1351" s="14">
        <f t="shared" si="888"/>
        <v>0</v>
      </c>
      <c r="Y1351" s="13">
        <f t="shared" si="881"/>
        <v>0</v>
      </c>
      <c r="Z1351" s="14">
        <f t="shared" si="889"/>
        <v>0</v>
      </c>
      <c r="AA1351" s="13">
        <f t="shared" si="882"/>
        <v>0</v>
      </c>
      <c r="AB1351" s="14"/>
      <c r="AC1351" s="13">
        <f t="shared" si="874"/>
        <v>0</v>
      </c>
      <c r="AD1351" s="14">
        <f t="shared" si="890"/>
        <v>0</v>
      </c>
      <c r="AE1351" s="13">
        <f t="shared" si="872"/>
        <v>0</v>
      </c>
      <c r="AF1351" s="14">
        <f t="shared" si="891"/>
        <v>0</v>
      </c>
      <c r="AG1351" s="13">
        <f t="shared" si="883"/>
        <v>0</v>
      </c>
      <c r="AH1351" s="14"/>
      <c r="AI1351" s="13">
        <f t="shared" si="873"/>
        <v>0</v>
      </c>
      <c r="AJ1351" s="14">
        <f t="shared" si="892"/>
        <v>0</v>
      </c>
      <c r="AK1351" s="13">
        <f t="shared" si="893"/>
        <v>0</v>
      </c>
      <c r="AL1351" s="14">
        <f t="shared" si="894"/>
        <v>0</v>
      </c>
      <c r="AM1351" s="13">
        <f t="shared" si="895"/>
        <v>0</v>
      </c>
      <c r="AN1351" s="14"/>
      <c r="AO1351" s="13">
        <f t="shared" si="896"/>
        <v>0</v>
      </c>
      <c r="AP1351" s="14">
        <f t="shared" si="897"/>
        <v>0</v>
      </c>
      <c r="AQ1351" s="13">
        <f t="shared" si="898"/>
        <v>0</v>
      </c>
      <c r="AR1351" s="14">
        <f t="shared" si="899"/>
        <v>0</v>
      </c>
      <c r="AS1351" s="13">
        <f t="shared" si="900"/>
        <v>0</v>
      </c>
      <c r="AT1351" s="14"/>
      <c r="AU1351" s="13">
        <f t="shared" si="901"/>
        <v>0</v>
      </c>
      <c r="AV1351" s="14">
        <f t="shared" si="902"/>
        <v>0</v>
      </c>
      <c r="AW1351" s="13">
        <f t="shared" si="903"/>
        <v>0</v>
      </c>
      <c r="AX1351" s="14">
        <f t="shared" si="904"/>
        <v>0</v>
      </c>
      <c r="AY1351" s="13">
        <f t="shared" si="905"/>
        <v>0</v>
      </c>
      <c r="AZ1351" s="14"/>
      <c r="BA1351" s="13">
        <f t="shared" si="906"/>
        <v>0</v>
      </c>
      <c r="BB1351" s="14">
        <f t="shared" si="907"/>
        <v>0</v>
      </c>
      <c r="BC1351" s="13">
        <f t="shared" si="908"/>
        <v>0</v>
      </c>
      <c r="BD1351" s="14">
        <f t="shared" si="909"/>
        <v>0</v>
      </c>
      <c r="BE1351" s="13">
        <f t="shared" si="910"/>
        <v>0</v>
      </c>
    </row>
    <row r="1352" spans="1:57" x14ac:dyDescent="0.25">
      <c r="A1352" s="23">
        <f t="shared" si="911"/>
        <v>26.950416666666182</v>
      </c>
      <c r="B1352" s="8"/>
      <c r="C1352" t="s">
        <v>11</v>
      </c>
      <c r="D1352" s="10"/>
      <c r="E1352" s="10"/>
      <c r="G1352" s="10"/>
      <c r="H1352" t="s">
        <v>11</v>
      </c>
      <c r="I1352" s="32"/>
      <c r="J1352" t="s">
        <v>11</v>
      </c>
      <c r="K1352" s="13">
        <f t="shared" si="875"/>
        <v>0</v>
      </c>
      <c r="L1352" s="14">
        <f t="shared" si="884"/>
        <v>0</v>
      </c>
      <c r="M1352" s="13">
        <f t="shared" si="876"/>
        <v>0</v>
      </c>
      <c r="N1352" s="14">
        <f t="shared" si="885"/>
        <v>0</v>
      </c>
      <c r="O1352" s="13">
        <f t="shared" si="877"/>
        <v>0</v>
      </c>
      <c r="P1352" s="14"/>
      <c r="Q1352" s="13">
        <f t="shared" si="878"/>
        <v>0</v>
      </c>
      <c r="R1352" s="14">
        <f t="shared" si="886"/>
        <v>0</v>
      </c>
      <c r="S1352" s="13">
        <f t="shared" si="871"/>
        <v>0</v>
      </c>
      <c r="T1352" s="14">
        <f t="shared" si="887"/>
        <v>0</v>
      </c>
      <c r="U1352" s="13">
        <f t="shared" si="879"/>
        <v>0</v>
      </c>
      <c r="V1352" s="14"/>
      <c r="W1352" s="13">
        <f t="shared" si="880"/>
        <v>0</v>
      </c>
      <c r="X1352" s="14">
        <f t="shared" si="888"/>
        <v>0</v>
      </c>
      <c r="Y1352" s="13">
        <f t="shared" si="881"/>
        <v>0</v>
      </c>
      <c r="Z1352" s="14">
        <f t="shared" si="889"/>
        <v>0</v>
      </c>
      <c r="AA1352" s="13">
        <f t="shared" si="882"/>
        <v>0</v>
      </c>
      <c r="AB1352" s="14"/>
      <c r="AC1352" s="13">
        <f t="shared" si="874"/>
        <v>0</v>
      </c>
      <c r="AD1352" s="14">
        <f t="shared" si="890"/>
        <v>0</v>
      </c>
      <c r="AE1352" s="13">
        <f t="shared" si="872"/>
        <v>0</v>
      </c>
      <c r="AF1352" s="14">
        <f t="shared" si="891"/>
        <v>0</v>
      </c>
      <c r="AG1352" s="13">
        <f t="shared" si="883"/>
        <v>0</v>
      </c>
      <c r="AH1352" s="14"/>
      <c r="AI1352" s="13">
        <f t="shared" si="873"/>
        <v>0</v>
      </c>
      <c r="AJ1352" s="14">
        <f t="shared" si="892"/>
        <v>0</v>
      </c>
      <c r="AK1352" s="13">
        <f t="shared" si="893"/>
        <v>0</v>
      </c>
      <c r="AL1352" s="14">
        <f t="shared" si="894"/>
        <v>0</v>
      </c>
      <c r="AM1352" s="13">
        <f t="shared" si="895"/>
        <v>0</v>
      </c>
      <c r="AN1352" s="14"/>
      <c r="AO1352" s="13">
        <f t="shared" si="896"/>
        <v>0</v>
      </c>
      <c r="AP1352" s="14">
        <f t="shared" si="897"/>
        <v>0</v>
      </c>
      <c r="AQ1352" s="13">
        <f t="shared" si="898"/>
        <v>0</v>
      </c>
      <c r="AR1352" s="14">
        <f t="shared" si="899"/>
        <v>0</v>
      </c>
      <c r="AS1352" s="13">
        <f t="shared" si="900"/>
        <v>0</v>
      </c>
      <c r="AT1352" s="14"/>
      <c r="AU1352" s="13">
        <f t="shared" si="901"/>
        <v>0</v>
      </c>
      <c r="AV1352" s="14">
        <f t="shared" si="902"/>
        <v>0</v>
      </c>
      <c r="AW1352" s="13">
        <f t="shared" si="903"/>
        <v>0</v>
      </c>
      <c r="AX1352" s="14">
        <f t="shared" si="904"/>
        <v>0</v>
      </c>
      <c r="AY1352" s="13">
        <f t="shared" si="905"/>
        <v>0</v>
      </c>
      <c r="AZ1352" s="14"/>
      <c r="BA1352" s="13">
        <f t="shared" si="906"/>
        <v>0</v>
      </c>
      <c r="BB1352" s="14">
        <f t="shared" si="907"/>
        <v>0</v>
      </c>
      <c r="BC1352" s="13">
        <f t="shared" si="908"/>
        <v>0</v>
      </c>
      <c r="BD1352" s="14">
        <f t="shared" si="909"/>
        <v>0</v>
      </c>
      <c r="BE1352" s="13">
        <f t="shared" si="910"/>
        <v>0</v>
      </c>
    </row>
    <row r="1353" spans="1:57" x14ac:dyDescent="0.25">
      <c r="A1353" s="23">
        <f t="shared" si="911"/>
        <v>26.970416666666182</v>
      </c>
      <c r="B1353" s="8"/>
      <c r="C1353" t="s">
        <v>11</v>
      </c>
      <c r="D1353" s="10"/>
      <c r="E1353" s="10"/>
      <c r="G1353" s="10"/>
      <c r="H1353" t="s">
        <v>11</v>
      </c>
      <c r="I1353" s="32"/>
      <c r="J1353" t="s">
        <v>11</v>
      </c>
      <c r="K1353" s="13">
        <f t="shared" si="875"/>
        <v>0</v>
      </c>
      <c r="L1353" s="14">
        <f t="shared" si="884"/>
        <v>0</v>
      </c>
      <c r="M1353" s="13">
        <f t="shared" si="876"/>
        <v>0</v>
      </c>
      <c r="N1353" s="14">
        <f t="shared" si="885"/>
        <v>0</v>
      </c>
      <c r="O1353" s="13">
        <f t="shared" si="877"/>
        <v>0</v>
      </c>
      <c r="P1353" s="14"/>
      <c r="Q1353" s="13">
        <f t="shared" si="878"/>
        <v>0</v>
      </c>
      <c r="R1353" s="14">
        <f t="shared" si="886"/>
        <v>0</v>
      </c>
      <c r="S1353" s="13">
        <f t="shared" si="871"/>
        <v>0</v>
      </c>
      <c r="T1353" s="14">
        <f t="shared" si="887"/>
        <v>0</v>
      </c>
      <c r="U1353" s="13">
        <f t="shared" si="879"/>
        <v>0</v>
      </c>
      <c r="V1353" s="14"/>
      <c r="W1353" s="13">
        <f t="shared" si="880"/>
        <v>0</v>
      </c>
      <c r="X1353" s="14">
        <f t="shared" si="888"/>
        <v>0</v>
      </c>
      <c r="Y1353" s="13">
        <f t="shared" si="881"/>
        <v>0</v>
      </c>
      <c r="Z1353" s="14">
        <f t="shared" si="889"/>
        <v>0</v>
      </c>
      <c r="AA1353" s="13">
        <f t="shared" si="882"/>
        <v>0</v>
      </c>
      <c r="AB1353" s="14"/>
      <c r="AC1353" s="13">
        <f t="shared" si="874"/>
        <v>0</v>
      </c>
      <c r="AD1353" s="14">
        <f t="shared" si="890"/>
        <v>0</v>
      </c>
      <c r="AE1353" s="13">
        <f t="shared" si="872"/>
        <v>0</v>
      </c>
      <c r="AF1353" s="14">
        <f t="shared" si="891"/>
        <v>0</v>
      </c>
      <c r="AG1353" s="13">
        <f t="shared" si="883"/>
        <v>0</v>
      </c>
      <c r="AH1353" s="14"/>
      <c r="AI1353" s="13">
        <f t="shared" si="873"/>
        <v>0</v>
      </c>
      <c r="AJ1353" s="14">
        <f t="shared" si="892"/>
        <v>0</v>
      </c>
      <c r="AK1353" s="13">
        <f t="shared" si="893"/>
        <v>0</v>
      </c>
      <c r="AL1353" s="14">
        <f t="shared" si="894"/>
        <v>0</v>
      </c>
      <c r="AM1353" s="13">
        <f t="shared" si="895"/>
        <v>0</v>
      </c>
      <c r="AN1353" s="14"/>
      <c r="AO1353" s="13">
        <f t="shared" si="896"/>
        <v>0</v>
      </c>
      <c r="AP1353" s="14">
        <f t="shared" si="897"/>
        <v>0</v>
      </c>
      <c r="AQ1353" s="13">
        <f t="shared" si="898"/>
        <v>0</v>
      </c>
      <c r="AR1353" s="14">
        <f t="shared" si="899"/>
        <v>0</v>
      </c>
      <c r="AS1353" s="13">
        <f t="shared" si="900"/>
        <v>0</v>
      </c>
      <c r="AT1353" s="14"/>
      <c r="AU1353" s="13">
        <f t="shared" si="901"/>
        <v>0</v>
      </c>
      <c r="AV1353" s="14">
        <f t="shared" si="902"/>
        <v>0</v>
      </c>
      <c r="AW1353" s="13">
        <f t="shared" si="903"/>
        <v>0</v>
      </c>
      <c r="AX1353" s="14">
        <f t="shared" si="904"/>
        <v>0</v>
      </c>
      <c r="AY1353" s="13">
        <f t="shared" si="905"/>
        <v>0</v>
      </c>
      <c r="AZ1353" s="14"/>
      <c r="BA1353" s="13">
        <f t="shared" si="906"/>
        <v>0</v>
      </c>
      <c r="BB1353" s="14">
        <f t="shared" si="907"/>
        <v>0</v>
      </c>
      <c r="BC1353" s="13">
        <f t="shared" si="908"/>
        <v>0</v>
      </c>
      <c r="BD1353" s="14">
        <f t="shared" si="909"/>
        <v>0</v>
      </c>
      <c r="BE1353" s="13">
        <f t="shared" si="910"/>
        <v>0</v>
      </c>
    </row>
    <row r="1354" spans="1:57" x14ac:dyDescent="0.25">
      <c r="A1354" s="23">
        <f t="shared" si="911"/>
        <v>26.990416666666182</v>
      </c>
      <c r="B1354" s="8" t="s">
        <v>13</v>
      </c>
      <c r="C1354" t="s">
        <v>11</v>
      </c>
      <c r="D1354" s="10"/>
      <c r="E1354" s="10"/>
      <c r="G1354" s="10" t="s">
        <v>14</v>
      </c>
      <c r="H1354" t="s">
        <v>11</v>
      </c>
      <c r="I1354" s="11"/>
      <c r="J1354" t="s">
        <v>11</v>
      </c>
      <c r="K1354" s="13">
        <f t="shared" si="875"/>
        <v>0</v>
      </c>
      <c r="L1354" s="14">
        <f t="shared" si="884"/>
        <v>0</v>
      </c>
      <c r="M1354" s="13">
        <f t="shared" si="876"/>
        <v>0</v>
      </c>
      <c r="N1354" s="14">
        <f t="shared" si="885"/>
        <v>0</v>
      </c>
      <c r="O1354" s="13">
        <f t="shared" si="877"/>
        <v>0</v>
      </c>
      <c r="P1354" s="14"/>
      <c r="Q1354" s="13">
        <f t="shared" si="878"/>
        <v>0</v>
      </c>
      <c r="R1354" s="14">
        <f t="shared" si="886"/>
        <v>0</v>
      </c>
      <c r="S1354" s="13">
        <f t="shared" si="871"/>
        <v>0</v>
      </c>
      <c r="T1354" s="14">
        <f t="shared" si="887"/>
        <v>0</v>
      </c>
      <c r="U1354" s="13">
        <f t="shared" si="879"/>
        <v>0</v>
      </c>
      <c r="V1354" s="14"/>
      <c r="W1354" s="13">
        <f t="shared" si="880"/>
        <v>0</v>
      </c>
      <c r="X1354" s="14">
        <f t="shared" si="888"/>
        <v>0</v>
      </c>
      <c r="Y1354" s="13">
        <f t="shared" si="881"/>
        <v>0</v>
      </c>
      <c r="Z1354" s="14">
        <f t="shared" si="889"/>
        <v>0</v>
      </c>
      <c r="AA1354" s="13">
        <f t="shared" si="882"/>
        <v>0</v>
      </c>
      <c r="AB1354" s="14"/>
      <c r="AC1354" s="13">
        <f t="shared" si="874"/>
        <v>0</v>
      </c>
      <c r="AD1354" s="14">
        <f t="shared" si="890"/>
        <v>0</v>
      </c>
      <c r="AE1354" s="13">
        <f t="shared" si="872"/>
        <v>0</v>
      </c>
      <c r="AF1354" s="14">
        <f t="shared" si="891"/>
        <v>0</v>
      </c>
      <c r="AG1354" s="13">
        <f t="shared" si="883"/>
        <v>0</v>
      </c>
      <c r="AH1354" s="14"/>
      <c r="AI1354" s="13">
        <f t="shared" si="873"/>
        <v>26.990416666666182</v>
      </c>
      <c r="AJ1354" s="14">
        <f t="shared" si="892"/>
        <v>1</v>
      </c>
      <c r="AK1354" s="13">
        <f t="shared" si="893"/>
        <v>0</v>
      </c>
      <c r="AL1354" s="14">
        <f t="shared" si="894"/>
        <v>0</v>
      </c>
      <c r="AM1354" s="13">
        <f t="shared" si="895"/>
        <v>1.9999999999999574E-2</v>
      </c>
      <c r="AN1354" s="14"/>
      <c r="AO1354" s="13">
        <f t="shared" si="896"/>
        <v>0</v>
      </c>
      <c r="AP1354" s="14">
        <f t="shared" si="897"/>
        <v>0</v>
      </c>
      <c r="AQ1354" s="13">
        <f t="shared" si="898"/>
        <v>0</v>
      </c>
      <c r="AR1354" s="14">
        <f t="shared" si="899"/>
        <v>0</v>
      </c>
      <c r="AS1354" s="13">
        <f t="shared" si="900"/>
        <v>0</v>
      </c>
      <c r="AT1354" s="14"/>
      <c r="AU1354" s="13">
        <f t="shared" si="901"/>
        <v>0</v>
      </c>
      <c r="AV1354" s="14">
        <f t="shared" si="902"/>
        <v>0</v>
      </c>
      <c r="AW1354" s="13">
        <f t="shared" si="903"/>
        <v>0</v>
      </c>
      <c r="AX1354" s="14">
        <f t="shared" si="904"/>
        <v>0</v>
      </c>
      <c r="AY1354" s="13">
        <f t="shared" si="905"/>
        <v>0</v>
      </c>
      <c r="AZ1354" s="14"/>
      <c r="BA1354" s="13">
        <f t="shared" si="906"/>
        <v>0</v>
      </c>
      <c r="BB1354" s="14">
        <f t="shared" si="907"/>
        <v>0</v>
      </c>
      <c r="BC1354" s="13">
        <f t="shared" si="908"/>
        <v>0</v>
      </c>
      <c r="BD1354" s="14">
        <f t="shared" si="909"/>
        <v>0</v>
      </c>
      <c r="BE1354" s="13">
        <f t="shared" si="910"/>
        <v>0</v>
      </c>
    </row>
    <row r="1355" spans="1:57" x14ac:dyDescent="0.25">
      <c r="A1355" s="23">
        <f t="shared" si="911"/>
        <v>27.010416666666181</v>
      </c>
      <c r="B1355" s="8" t="s">
        <v>64</v>
      </c>
      <c r="C1355" t="s">
        <v>11</v>
      </c>
      <c r="D1355" s="10"/>
      <c r="F1355" s="11"/>
      <c r="G1355" t="s">
        <v>11</v>
      </c>
      <c r="H1355" s="11" t="s">
        <v>20</v>
      </c>
      <c r="I1355" s="10"/>
      <c r="J1355" t="s">
        <v>11</v>
      </c>
      <c r="K1355" s="13">
        <f t="shared" si="875"/>
        <v>0</v>
      </c>
      <c r="L1355" s="14">
        <f t="shared" si="884"/>
        <v>0</v>
      </c>
      <c r="M1355" s="13">
        <f t="shared" si="876"/>
        <v>0</v>
      </c>
      <c r="N1355" s="14">
        <f t="shared" si="885"/>
        <v>0</v>
      </c>
      <c r="O1355" s="13">
        <f t="shared" si="877"/>
        <v>0</v>
      </c>
      <c r="P1355" s="14"/>
      <c r="Q1355" s="13">
        <f t="shared" si="878"/>
        <v>0</v>
      </c>
      <c r="R1355" s="14">
        <f t="shared" si="886"/>
        <v>0</v>
      </c>
      <c r="S1355" s="13">
        <f t="shared" si="871"/>
        <v>0</v>
      </c>
      <c r="T1355" s="14">
        <f t="shared" si="887"/>
        <v>0</v>
      </c>
      <c r="U1355" s="13">
        <f t="shared" si="879"/>
        <v>0</v>
      </c>
      <c r="V1355" s="14"/>
      <c r="W1355" s="13">
        <f t="shared" si="880"/>
        <v>0</v>
      </c>
      <c r="X1355" s="14">
        <f t="shared" si="888"/>
        <v>0</v>
      </c>
      <c r="Y1355" s="13">
        <f t="shared" si="881"/>
        <v>0</v>
      </c>
      <c r="Z1355" s="14">
        <f t="shared" si="889"/>
        <v>0</v>
      </c>
      <c r="AA1355" s="13">
        <f t="shared" si="882"/>
        <v>0</v>
      </c>
      <c r="AB1355" s="14"/>
      <c r="AC1355" s="13">
        <f t="shared" si="874"/>
        <v>0</v>
      </c>
      <c r="AD1355" s="14">
        <f t="shared" si="890"/>
        <v>0</v>
      </c>
      <c r="AE1355" s="13">
        <f t="shared" si="872"/>
        <v>0</v>
      </c>
      <c r="AF1355" s="14">
        <f t="shared" si="891"/>
        <v>0</v>
      </c>
      <c r="AG1355" s="13">
        <f t="shared" si="883"/>
        <v>0</v>
      </c>
      <c r="AH1355" s="14"/>
      <c r="AI1355" s="13">
        <f t="shared" si="873"/>
        <v>0</v>
      </c>
      <c r="AJ1355" s="14">
        <f t="shared" si="892"/>
        <v>0</v>
      </c>
      <c r="AK1355" s="13">
        <f t="shared" si="893"/>
        <v>0</v>
      </c>
      <c r="AL1355" s="14">
        <f t="shared" si="894"/>
        <v>0</v>
      </c>
      <c r="AM1355" s="13">
        <f t="shared" si="895"/>
        <v>0</v>
      </c>
      <c r="AN1355" s="14"/>
      <c r="AO1355" s="13">
        <f t="shared" si="896"/>
        <v>0</v>
      </c>
      <c r="AP1355" s="14">
        <f t="shared" si="897"/>
        <v>0</v>
      </c>
      <c r="AQ1355" s="13">
        <f t="shared" si="898"/>
        <v>27.010416666666181</v>
      </c>
      <c r="AR1355" s="14">
        <f t="shared" si="899"/>
        <v>1</v>
      </c>
      <c r="AS1355" s="13">
        <f t="shared" si="900"/>
        <v>0</v>
      </c>
      <c r="AT1355" s="14"/>
      <c r="AU1355" s="13">
        <f t="shared" si="901"/>
        <v>0</v>
      </c>
      <c r="AV1355" s="14">
        <f t="shared" si="902"/>
        <v>0</v>
      </c>
      <c r="AW1355" s="13">
        <f t="shared" si="903"/>
        <v>0</v>
      </c>
      <c r="AX1355" s="14">
        <f t="shared" si="904"/>
        <v>0</v>
      </c>
      <c r="AY1355" s="13">
        <f t="shared" si="905"/>
        <v>0</v>
      </c>
      <c r="AZ1355" s="14"/>
      <c r="BA1355" s="13">
        <f t="shared" si="906"/>
        <v>0</v>
      </c>
      <c r="BB1355" s="14">
        <f t="shared" si="907"/>
        <v>0</v>
      </c>
      <c r="BC1355" s="13">
        <f t="shared" si="908"/>
        <v>0</v>
      </c>
      <c r="BD1355" s="14">
        <f t="shared" si="909"/>
        <v>0</v>
      </c>
      <c r="BE1355" s="13">
        <f t="shared" si="910"/>
        <v>0</v>
      </c>
    </row>
    <row r="1356" spans="1:57" x14ac:dyDescent="0.25">
      <c r="A1356" s="23">
        <f t="shared" si="911"/>
        <v>27.030416666666181</v>
      </c>
      <c r="B1356" s="8" t="s">
        <v>21</v>
      </c>
      <c r="C1356" t="s">
        <v>11</v>
      </c>
      <c r="D1356" s="10"/>
      <c r="E1356" s="10" t="s">
        <v>14</v>
      </c>
      <c r="F1356" s="10"/>
      <c r="G1356" t="s">
        <v>11</v>
      </c>
      <c r="H1356" s="10"/>
      <c r="I1356" s="10"/>
      <c r="J1356" t="s">
        <v>11</v>
      </c>
      <c r="K1356" s="13">
        <f t="shared" si="875"/>
        <v>0</v>
      </c>
      <c r="L1356" s="14">
        <f t="shared" si="884"/>
        <v>0</v>
      </c>
      <c r="M1356" s="13">
        <f t="shared" si="876"/>
        <v>0</v>
      </c>
      <c r="N1356" s="14">
        <f t="shared" si="885"/>
        <v>0</v>
      </c>
      <c r="O1356" s="13">
        <f t="shared" si="877"/>
        <v>0</v>
      </c>
      <c r="P1356" s="14"/>
      <c r="Q1356" s="13">
        <f t="shared" si="878"/>
        <v>0</v>
      </c>
      <c r="R1356" s="14">
        <f t="shared" si="886"/>
        <v>0</v>
      </c>
      <c r="S1356" s="13">
        <f t="shared" si="871"/>
        <v>0</v>
      </c>
      <c r="T1356" s="14">
        <f t="shared" si="887"/>
        <v>0</v>
      </c>
      <c r="U1356" s="13">
        <f t="shared" si="879"/>
        <v>0</v>
      </c>
      <c r="V1356" s="14"/>
      <c r="W1356" s="13">
        <f t="shared" si="880"/>
        <v>27.030416666666181</v>
      </c>
      <c r="X1356" s="14">
        <f t="shared" si="888"/>
        <v>1</v>
      </c>
      <c r="Y1356" s="13">
        <f t="shared" si="881"/>
        <v>0</v>
      </c>
      <c r="Z1356" s="14">
        <f t="shared" si="889"/>
        <v>0</v>
      </c>
      <c r="AA1356" s="13">
        <f t="shared" si="882"/>
        <v>1.9999999999999574E-2</v>
      </c>
      <c r="AB1356" s="14"/>
      <c r="AC1356" s="13">
        <f t="shared" si="874"/>
        <v>0</v>
      </c>
      <c r="AD1356" s="14">
        <f t="shared" si="890"/>
        <v>0</v>
      </c>
      <c r="AE1356" s="13">
        <f t="shared" si="872"/>
        <v>0</v>
      </c>
      <c r="AF1356" s="14">
        <f t="shared" si="891"/>
        <v>0</v>
      </c>
      <c r="AG1356" s="13">
        <f t="shared" si="883"/>
        <v>0</v>
      </c>
      <c r="AH1356" s="14"/>
      <c r="AI1356" s="13">
        <f t="shared" si="873"/>
        <v>0</v>
      </c>
      <c r="AJ1356" s="14">
        <f t="shared" si="892"/>
        <v>0</v>
      </c>
      <c r="AK1356" s="13">
        <f t="shared" si="893"/>
        <v>0</v>
      </c>
      <c r="AL1356" s="14">
        <f t="shared" si="894"/>
        <v>0</v>
      </c>
      <c r="AM1356" s="13">
        <f t="shared" si="895"/>
        <v>0</v>
      </c>
      <c r="AN1356" s="14"/>
      <c r="AO1356" s="13">
        <f t="shared" si="896"/>
        <v>0</v>
      </c>
      <c r="AP1356" s="14">
        <f t="shared" si="897"/>
        <v>0</v>
      </c>
      <c r="AQ1356" s="13">
        <f t="shared" si="898"/>
        <v>0</v>
      </c>
      <c r="AR1356" s="14">
        <f t="shared" si="899"/>
        <v>0</v>
      </c>
      <c r="AS1356" s="13">
        <f t="shared" si="900"/>
        <v>0</v>
      </c>
      <c r="AT1356" s="14"/>
      <c r="AU1356" s="13">
        <f t="shared" si="901"/>
        <v>0</v>
      </c>
      <c r="AV1356" s="14">
        <f t="shared" si="902"/>
        <v>0</v>
      </c>
      <c r="AW1356" s="13">
        <f t="shared" si="903"/>
        <v>0</v>
      </c>
      <c r="AX1356" s="14">
        <f t="shared" si="904"/>
        <v>0</v>
      </c>
      <c r="AY1356" s="13">
        <f t="shared" si="905"/>
        <v>0</v>
      </c>
      <c r="AZ1356" s="14"/>
      <c r="BA1356" s="13">
        <f t="shared" si="906"/>
        <v>0</v>
      </c>
      <c r="BB1356" s="14">
        <f t="shared" si="907"/>
        <v>0</v>
      </c>
      <c r="BC1356" s="13">
        <f t="shared" si="908"/>
        <v>0</v>
      </c>
      <c r="BD1356" s="14">
        <f t="shared" si="909"/>
        <v>0</v>
      </c>
      <c r="BE1356" s="13">
        <f t="shared" si="910"/>
        <v>0</v>
      </c>
    </row>
    <row r="1357" spans="1:57" x14ac:dyDescent="0.25">
      <c r="A1357" s="23">
        <f t="shared" si="911"/>
        <v>27.05041666666618</v>
      </c>
      <c r="B1357" s="8"/>
      <c r="C1357" t="s">
        <v>11</v>
      </c>
      <c r="D1357" s="10"/>
      <c r="E1357" s="10" t="s">
        <v>14</v>
      </c>
      <c r="F1357" s="10"/>
      <c r="G1357" t="s">
        <v>11</v>
      </c>
      <c r="H1357" s="32"/>
      <c r="I1357" s="32"/>
      <c r="J1357" t="s">
        <v>11</v>
      </c>
      <c r="K1357" s="13">
        <f t="shared" si="875"/>
        <v>0</v>
      </c>
      <c r="L1357" s="14">
        <f t="shared" si="884"/>
        <v>0</v>
      </c>
      <c r="M1357" s="13">
        <f t="shared" si="876"/>
        <v>0</v>
      </c>
      <c r="N1357" s="14">
        <f t="shared" si="885"/>
        <v>0</v>
      </c>
      <c r="O1357" s="13">
        <f t="shared" si="877"/>
        <v>0</v>
      </c>
      <c r="P1357" s="14"/>
      <c r="Q1357" s="13">
        <f t="shared" si="878"/>
        <v>0</v>
      </c>
      <c r="R1357" s="14">
        <f t="shared" si="886"/>
        <v>0</v>
      </c>
      <c r="S1357" s="13">
        <f t="shared" si="871"/>
        <v>0</v>
      </c>
      <c r="T1357" s="14">
        <f t="shared" si="887"/>
        <v>0</v>
      </c>
      <c r="U1357" s="13">
        <f t="shared" si="879"/>
        <v>0</v>
      </c>
      <c r="V1357" s="14"/>
      <c r="W1357" s="13">
        <f t="shared" si="880"/>
        <v>0</v>
      </c>
      <c r="X1357" s="14">
        <f t="shared" si="888"/>
        <v>0</v>
      </c>
      <c r="Y1357" s="13">
        <f t="shared" si="881"/>
        <v>0</v>
      </c>
      <c r="Z1357" s="14">
        <f t="shared" si="889"/>
        <v>0</v>
      </c>
      <c r="AA1357" s="13">
        <f t="shared" si="882"/>
        <v>1.9999999999999574E-2</v>
      </c>
      <c r="AB1357" s="14"/>
      <c r="AC1357" s="13">
        <f t="shared" si="874"/>
        <v>0</v>
      </c>
      <c r="AD1357" s="14">
        <f t="shared" si="890"/>
        <v>0</v>
      </c>
      <c r="AE1357" s="13">
        <f t="shared" si="872"/>
        <v>0</v>
      </c>
      <c r="AF1357" s="14">
        <f t="shared" si="891"/>
        <v>0</v>
      </c>
      <c r="AG1357" s="13">
        <f t="shared" si="883"/>
        <v>0</v>
      </c>
      <c r="AH1357" s="14"/>
      <c r="AI1357" s="13">
        <f t="shared" si="873"/>
        <v>0</v>
      </c>
      <c r="AJ1357" s="14">
        <f t="shared" si="892"/>
        <v>0</v>
      </c>
      <c r="AK1357" s="13">
        <f t="shared" si="893"/>
        <v>0</v>
      </c>
      <c r="AL1357" s="14">
        <f t="shared" si="894"/>
        <v>0</v>
      </c>
      <c r="AM1357" s="13">
        <f t="shared" si="895"/>
        <v>0</v>
      </c>
      <c r="AN1357" s="14"/>
      <c r="AO1357" s="13">
        <f t="shared" si="896"/>
        <v>0</v>
      </c>
      <c r="AP1357" s="14">
        <f t="shared" si="897"/>
        <v>0</v>
      </c>
      <c r="AQ1357" s="13">
        <f t="shared" si="898"/>
        <v>0</v>
      </c>
      <c r="AR1357" s="14">
        <f t="shared" si="899"/>
        <v>0</v>
      </c>
      <c r="AS1357" s="13">
        <f t="shared" si="900"/>
        <v>0</v>
      </c>
      <c r="AT1357" s="14"/>
      <c r="AU1357" s="13">
        <f t="shared" si="901"/>
        <v>0</v>
      </c>
      <c r="AV1357" s="14">
        <f t="shared" si="902"/>
        <v>0</v>
      </c>
      <c r="AW1357" s="13">
        <f t="shared" si="903"/>
        <v>0</v>
      </c>
      <c r="AX1357" s="14">
        <f t="shared" si="904"/>
        <v>0</v>
      </c>
      <c r="AY1357" s="13">
        <f t="shared" si="905"/>
        <v>0</v>
      </c>
      <c r="AZ1357" s="14"/>
      <c r="BA1357" s="13">
        <v>8</v>
      </c>
      <c r="BB1357" s="14">
        <f t="shared" si="907"/>
        <v>1</v>
      </c>
      <c r="BC1357" s="13">
        <f t="shared" si="908"/>
        <v>0</v>
      </c>
      <c r="BD1357" s="14">
        <f t="shared" si="909"/>
        <v>0</v>
      </c>
      <c r="BE1357" s="13">
        <f t="shared" si="910"/>
        <v>0</v>
      </c>
    </row>
    <row r="1358" spans="1:57" x14ac:dyDescent="0.25">
      <c r="A1358" s="23">
        <f t="shared" si="911"/>
        <v>27.07041666666618</v>
      </c>
      <c r="B1358" s="8"/>
      <c r="C1358" t="s">
        <v>11</v>
      </c>
      <c r="D1358" s="10"/>
      <c r="E1358" s="10" t="s">
        <v>14</v>
      </c>
      <c r="F1358" s="10"/>
      <c r="G1358" t="s">
        <v>11</v>
      </c>
      <c r="H1358" s="32"/>
      <c r="I1358" s="32"/>
      <c r="J1358" t="s">
        <v>11</v>
      </c>
      <c r="K1358" s="13">
        <f t="shared" si="875"/>
        <v>0</v>
      </c>
      <c r="L1358" s="14">
        <f t="shared" si="884"/>
        <v>0</v>
      </c>
      <c r="M1358" s="13">
        <f t="shared" si="876"/>
        <v>0</v>
      </c>
      <c r="N1358" s="14">
        <f t="shared" si="885"/>
        <v>0</v>
      </c>
      <c r="O1358" s="13">
        <f t="shared" si="877"/>
        <v>0</v>
      </c>
      <c r="P1358" s="14"/>
      <c r="Q1358" s="13">
        <f t="shared" si="878"/>
        <v>0</v>
      </c>
      <c r="R1358" s="14">
        <f t="shared" si="886"/>
        <v>0</v>
      </c>
      <c r="S1358" s="13">
        <f t="shared" si="871"/>
        <v>0</v>
      </c>
      <c r="T1358" s="14">
        <f t="shared" si="887"/>
        <v>0</v>
      </c>
      <c r="U1358" s="13">
        <f t="shared" si="879"/>
        <v>0</v>
      </c>
      <c r="V1358" s="14"/>
      <c r="W1358" s="13">
        <f t="shared" si="880"/>
        <v>0</v>
      </c>
      <c r="X1358" s="14">
        <f t="shared" si="888"/>
        <v>0</v>
      </c>
      <c r="Y1358" s="13">
        <f t="shared" si="881"/>
        <v>0</v>
      </c>
      <c r="Z1358" s="14">
        <f t="shared" si="889"/>
        <v>0</v>
      </c>
      <c r="AA1358" s="13">
        <f t="shared" si="882"/>
        <v>1.9999999999999574E-2</v>
      </c>
      <c r="AB1358" s="14"/>
      <c r="AC1358" s="13">
        <f t="shared" si="874"/>
        <v>0</v>
      </c>
      <c r="AD1358" s="14">
        <f t="shared" si="890"/>
        <v>0</v>
      </c>
      <c r="AE1358" s="13">
        <f t="shared" si="872"/>
        <v>0</v>
      </c>
      <c r="AF1358" s="14">
        <f t="shared" si="891"/>
        <v>0</v>
      </c>
      <c r="AG1358" s="13">
        <f t="shared" si="883"/>
        <v>0</v>
      </c>
      <c r="AH1358" s="14"/>
      <c r="AI1358" s="13">
        <f t="shared" si="873"/>
        <v>0</v>
      </c>
      <c r="AJ1358" s="14">
        <f t="shared" si="892"/>
        <v>0</v>
      </c>
      <c r="AK1358" s="13">
        <f t="shared" si="893"/>
        <v>0</v>
      </c>
      <c r="AL1358" s="14">
        <f t="shared" si="894"/>
        <v>0</v>
      </c>
      <c r="AM1358" s="13">
        <f t="shared" si="895"/>
        <v>0</v>
      </c>
      <c r="AN1358" s="14"/>
      <c r="AO1358" s="13">
        <f t="shared" si="896"/>
        <v>0</v>
      </c>
      <c r="AP1358" s="14">
        <f t="shared" si="897"/>
        <v>0</v>
      </c>
      <c r="AQ1358" s="13">
        <f t="shared" si="898"/>
        <v>0</v>
      </c>
      <c r="AR1358" s="14">
        <f t="shared" si="899"/>
        <v>0</v>
      </c>
      <c r="AS1358" s="13">
        <f t="shared" si="900"/>
        <v>0</v>
      </c>
      <c r="AT1358" s="14"/>
      <c r="AU1358" s="13">
        <f t="shared" si="901"/>
        <v>0</v>
      </c>
      <c r="AV1358" s="14">
        <f t="shared" si="902"/>
        <v>0</v>
      </c>
      <c r="AW1358" s="13">
        <f t="shared" si="903"/>
        <v>0</v>
      </c>
      <c r="AX1358" s="14">
        <f t="shared" si="904"/>
        <v>0</v>
      </c>
      <c r="AY1358" s="13">
        <f t="shared" si="905"/>
        <v>0</v>
      </c>
      <c r="AZ1358" s="14"/>
      <c r="BA1358" s="13">
        <f t="shared" si="906"/>
        <v>0</v>
      </c>
      <c r="BB1358" s="14">
        <f t="shared" si="907"/>
        <v>0</v>
      </c>
      <c r="BC1358" s="13">
        <f t="shared" si="908"/>
        <v>0</v>
      </c>
      <c r="BD1358" s="14">
        <f t="shared" si="909"/>
        <v>0</v>
      </c>
      <c r="BE1358" s="13">
        <f t="shared" si="910"/>
        <v>0</v>
      </c>
    </row>
    <row r="1359" spans="1:57" x14ac:dyDescent="0.25">
      <c r="A1359" s="23">
        <f t="shared" si="911"/>
        <v>27.090416666666179</v>
      </c>
      <c r="B1359" s="8"/>
      <c r="C1359" t="s">
        <v>11</v>
      </c>
      <c r="D1359" s="10"/>
      <c r="E1359" s="10" t="s">
        <v>14</v>
      </c>
      <c r="F1359" s="10"/>
      <c r="G1359" t="s">
        <v>11</v>
      </c>
      <c r="H1359" s="32"/>
      <c r="I1359" s="32"/>
      <c r="J1359" t="s">
        <v>11</v>
      </c>
      <c r="K1359" s="13">
        <f t="shared" si="875"/>
        <v>0</v>
      </c>
      <c r="L1359" s="14">
        <f t="shared" si="884"/>
        <v>0</v>
      </c>
      <c r="M1359" s="13">
        <f t="shared" si="876"/>
        <v>0</v>
      </c>
      <c r="N1359" s="14">
        <f t="shared" si="885"/>
        <v>0</v>
      </c>
      <c r="O1359" s="13">
        <f t="shared" si="877"/>
        <v>0</v>
      </c>
      <c r="P1359" s="14"/>
      <c r="Q1359" s="13">
        <f t="shared" si="878"/>
        <v>0</v>
      </c>
      <c r="R1359" s="14">
        <f t="shared" si="886"/>
        <v>0</v>
      </c>
      <c r="S1359" s="13">
        <f t="shared" si="871"/>
        <v>0</v>
      </c>
      <c r="T1359" s="14">
        <f t="shared" si="887"/>
        <v>0</v>
      </c>
      <c r="U1359" s="13">
        <f t="shared" si="879"/>
        <v>0</v>
      </c>
      <c r="V1359" s="14"/>
      <c r="W1359" s="13">
        <f t="shared" si="880"/>
        <v>0</v>
      </c>
      <c r="X1359" s="14">
        <f t="shared" si="888"/>
        <v>0</v>
      </c>
      <c r="Y1359" s="13">
        <f t="shared" si="881"/>
        <v>0</v>
      </c>
      <c r="Z1359" s="14">
        <f t="shared" si="889"/>
        <v>0</v>
      </c>
      <c r="AA1359" s="13">
        <f t="shared" si="882"/>
        <v>1.9999999999999574E-2</v>
      </c>
      <c r="AB1359" s="14"/>
      <c r="AC1359" s="13">
        <f t="shared" si="874"/>
        <v>0</v>
      </c>
      <c r="AD1359" s="14">
        <f t="shared" si="890"/>
        <v>0</v>
      </c>
      <c r="AE1359" s="13">
        <f t="shared" si="872"/>
        <v>0</v>
      </c>
      <c r="AF1359" s="14">
        <f t="shared" si="891"/>
        <v>0</v>
      </c>
      <c r="AG1359" s="13">
        <f t="shared" si="883"/>
        <v>0</v>
      </c>
      <c r="AH1359" s="14"/>
      <c r="AI1359" s="13">
        <f t="shared" si="873"/>
        <v>0</v>
      </c>
      <c r="AJ1359" s="14">
        <f t="shared" si="892"/>
        <v>0</v>
      </c>
      <c r="AK1359" s="13">
        <f t="shared" si="893"/>
        <v>0</v>
      </c>
      <c r="AL1359" s="14">
        <f t="shared" si="894"/>
        <v>0</v>
      </c>
      <c r="AM1359" s="13">
        <f t="shared" si="895"/>
        <v>0</v>
      </c>
      <c r="AN1359" s="14"/>
      <c r="AO1359" s="13">
        <f t="shared" si="896"/>
        <v>0</v>
      </c>
      <c r="AP1359" s="14">
        <f t="shared" si="897"/>
        <v>0</v>
      </c>
      <c r="AQ1359" s="13">
        <f t="shared" si="898"/>
        <v>0</v>
      </c>
      <c r="AR1359" s="14">
        <f t="shared" si="899"/>
        <v>0</v>
      </c>
      <c r="AS1359" s="13">
        <f t="shared" si="900"/>
        <v>0</v>
      </c>
      <c r="AT1359" s="14"/>
      <c r="AU1359" s="13">
        <f t="shared" si="901"/>
        <v>0</v>
      </c>
      <c r="AV1359" s="14">
        <f t="shared" si="902"/>
        <v>0</v>
      </c>
      <c r="AW1359" s="13">
        <f t="shared" si="903"/>
        <v>0</v>
      </c>
      <c r="AX1359" s="14">
        <f t="shared" si="904"/>
        <v>0</v>
      </c>
      <c r="AY1359" s="13">
        <f t="shared" si="905"/>
        <v>0</v>
      </c>
      <c r="AZ1359" s="14"/>
      <c r="BA1359" s="13">
        <f t="shared" si="906"/>
        <v>0</v>
      </c>
      <c r="BB1359" s="14">
        <f t="shared" si="907"/>
        <v>0</v>
      </c>
      <c r="BC1359" s="13">
        <f t="shared" si="908"/>
        <v>0</v>
      </c>
      <c r="BD1359" s="14">
        <f t="shared" si="909"/>
        <v>0</v>
      </c>
      <c r="BE1359" s="13">
        <f t="shared" si="910"/>
        <v>0</v>
      </c>
    </row>
    <row r="1360" spans="1:57" x14ac:dyDescent="0.25">
      <c r="A1360" s="23">
        <f t="shared" si="911"/>
        <v>27.110416666666179</v>
      </c>
      <c r="B1360" s="8" t="s">
        <v>22</v>
      </c>
      <c r="C1360" s="11" t="s">
        <v>20</v>
      </c>
      <c r="D1360" s="10"/>
      <c r="E1360" t="s">
        <v>11</v>
      </c>
      <c r="F1360" s="10"/>
      <c r="G1360" t="s">
        <v>11</v>
      </c>
      <c r="H1360" s="32"/>
      <c r="I1360" s="32"/>
      <c r="J1360" t="s">
        <v>11</v>
      </c>
      <c r="K1360" s="13">
        <f t="shared" si="875"/>
        <v>0</v>
      </c>
      <c r="L1360" s="14">
        <f t="shared" si="884"/>
        <v>0</v>
      </c>
      <c r="M1360" s="13">
        <f t="shared" si="876"/>
        <v>27.110416666666179</v>
      </c>
      <c r="N1360" s="14">
        <f t="shared" si="885"/>
        <v>1</v>
      </c>
      <c r="O1360" s="13">
        <f t="shared" si="877"/>
        <v>0</v>
      </c>
      <c r="P1360" s="14"/>
      <c r="Q1360" s="13">
        <f t="shared" si="878"/>
        <v>0</v>
      </c>
      <c r="R1360" s="14">
        <f t="shared" si="886"/>
        <v>0</v>
      </c>
      <c r="S1360" s="13">
        <f t="shared" si="871"/>
        <v>0</v>
      </c>
      <c r="T1360" s="14">
        <f t="shared" si="887"/>
        <v>0</v>
      </c>
      <c r="U1360" s="13">
        <f t="shared" si="879"/>
        <v>0</v>
      </c>
      <c r="V1360" s="14"/>
      <c r="W1360" s="13">
        <f t="shared" si="880"/>
        <v>0</v>
      </c>
      <c r="X1360" s="14">
        <f t="shared" si="888"/>
        <v>0</v>
      </c>
      <c r="Y1360" s="13">
        <f t="shared" si="881"/>
        <v>0</v>
      </c>
      <c r="Z1360" s="14">
        <f t="shared" si="889"/>
        <v>0</v>
      </c>
      <c r="AA1360" s="13">
        <f t="shared" si="882"/>
        <v>0</v>
      </c>
      <c r="AB1360" s="14"/>
      <c r="AC1360" s="13">
        <f t="shared" si="874"/>
        <v>0</v>
      </c>
      <c r="AD1360" s="14">
        <f t="shared" si="890"/>
        <v>0</v>
      </c>
      <c r="AE1360" s="13">
        <f t="shared" si="872"/>
        <v>0</v>
      </c>
      <c r="AF1360" s="14">
        <f t="shared" si="891"/>
        <v>0</v>
      </c>
      <c r="AG1360" s="13">
        <f t="shared" si="883"/>
        <v>0</v>
      </c>
      <c r="AH1360" s="14"/>
      <c r="AI1360" s="13">
        <f t="shared" si="873"/>
        <v>0</v>
      </c>
      <c r="AJ1360" s="14">
        <f t="shared" si="892"/>
        <v>0</v>
      </c>
      <c r="AK1360" s="13">
        <f t="shared" si="893"/>
        <v>0</v>
      </c>
      <c r="AL1360" s="14">
        <f t="shared" si="894"/>
        <v>0</v>
      </c>
      <c r="AM1360" s="13">
        <f t="shared" si="895"/>
        <v>0</v>
      </c>
      <c r="AN1360" s="14"/>
      <c r="AO1360" s="13">
        <f t="shared" si="896"/>
        <v>0</v>
      </c>
      <c r="AP1360" s="14">
        <f t="shared" si="897"/>
        <v>0</v>
      </c>
      <c r="AQ1360" s="13">
        <f t="shared" si="898"/>
        <v>0</v>
      </c>
      <c r="AR1360" s="14">
        <f t="shared" si="899"/>
        <v>0</v>
      </c>
      <c r="AS1360" s="13">
        <f t="shared" si="900"/>
        <v>0</v>
      </c>
      <c r="AT1360" s="14"/>
      <c r="AU1360" s="13">
        <f t="shared" si="901"/>
        <v>0</v>
      </c>
      <c r="AV1360" s="14">
        <f t="shared" si="902"/>
        <v>0</v>
      </c>
      <c r="AW1360" s="13">
        <f t="shared" si="903"/>
        <v>0</v>
      </c>
      <c r="AX1360" s="14">
        <f t="shared" si="904"/>
        <v>0</v>
      </c>
      <c r="AY1360" s="13">
        <f t="shared" si="905"/>
        <v>0</v>
      </c>
      <c r="AZ1360" s="14"/>
      <c r="BA1360" s="13">
        <f t="shared" si="906"/>
        <v>0</v>
      </c>
      <c r="BB1360" s="14">
        <f t="shared" si="907"/>
        <v>0</v>
      </c>
      <c r="BC1360" s="13">
        <f t="shared" si="908"/>
        <v>0</v>
      </c>
      <c r="BD1360" s="14">
        <f t="shared" si="909"/>
        <v>0</v>
      </c>
      <c r="BE1360" s="13">
        <f t="shared" si="910"/>
        <v>0</v>
      </c>
    </row>
    <row r="1361" spans="1:57" x14ac:dyDescent="0.25">
      <c r="A1361" s="23">
        <f t="shared" si="911"/>
        <v>27.130416666666179</v>
      </c>
      <c r="B1361" s="8"/>
      <c r="C1361" s="10"/>
      <c r="D1361" s="10"/>
      <c r="E1361" t="s">
        <v>11</v>
      </c>
      <c r="F1361" s="10"/>
      <c r="G1361" t="s">
        <v>11</v>
      </c>
      <c r="H1361" s="32"/>
      <c r="I1361" s="32"/>
      <c r="J1361" t="s">
        <v>11</v>
      </c>
      <c r="K1361" s="13">
        <f t="shared" si="875"/>
        <v>0</v>
      </c>
      <c r="L1361" s="14">
        <f t="shared" si="884"/>
        <v>0</v>
      </c>
      <c r="M1361" s="13">
        <f t="shared" si="876"/>
        <v>0</v>
      </c>
      <c r="N1361" s="14">
        <f t="shared" si="885"/>
        <v>0</v>
      </c>
      <c r="O1361" s="13">
        <f t="shared" si="877"/>
        <v>0</v>
      </c>
      <c r="P1361" s="14"/>
      <c r="Q1361" s="13">
        <f t="shared" si="878"/>
        <v>0</v>
      </c>
      <c r="R1361" s="14">
        <f t="shared" si="886"/>
        <v>0</v>
      </c>
      <c r="S1361" s="13">
        <f t="shared" si="871"/>
        <v>0</v>
      </c>
      <c r="T1361" s="14">
        <f t="shared" si="887"/>
        <v>0</v>
      </c>
      <c r="U1361" s="13">
        <f t="shared" si="879"/>
        <v>0</v>
      </c>
      <c r="V1361" s="14"/>
      <c r="W1361" s="13">
        <f t="shared" si="880"/>
        <v>0</v>
      </c>
      <c r="X1361" s="14">
        <f t="shared" si="888"/>
        <v>0</v>
      </c>
      <c r="Y1361" s="13">
        <f t="shared" si="881"/>
        <v>0</v>
      </c>
      <c r="Z1361" s="14">
        <f t="shared" si="889"/>
        <v>0</v>
      </c>
      <c r="AA1361" s="13">
        <f t="shared" si="882"/>
        <v>0</v>
      </c>
      <c r="AB1361" s="14"/>
      <c r="AC1361" s="13">
        <f t="shared" si="874"/>
        <v>0</v>
      </c>
      <c r="AD1361" s="14">
        <f t="shared" si="890"/>
        <v>0</v>
      </c>
      <c r="AE1361" s="13">
        <f t="shared" si="872"/>
        <v>0</v>
      </c>
      <c r="AF1361" s="14">
        <f t="shared" si="891"/>
        <v>0</v>
      </c>
      <c r="AG1361" s="13">
        <f t="shared" si="883"/>
        <v>0</v>
      </c>
      <c r="AH1361" s="14"/>
      <c r="AI1361" s="13">
        <f t="shared" si="873"/>
        <v>0</v>
      </c>
      <c r="AJ1361" s="14">
        <f t="shared" si="892"/>
        <v>0</v>
      </c>
      <c r="AK1361" s="13">
        <f t="shared" si="893"/>
        <v>0</v>
      </c>
      <c r="AL1361" s="14">
        <f t="shared" si="894"/>
        <v>0</v>
      </c>
      <c r="AM1361" s="13">
        <f t="shared" si="895"/>
        <v>0</v>
      </c>
      <c r="AN1361" s="14"/>
      <c r="AO1361" s="13">
        <f t="shared" si="896"/>
        <v>0</v>
      </c>
      <c r="AP1361" s="14">
        <f t="shared" si="897"/>
        <v>0</v>
      </c>
      <c r="AQ1361" s="13">
        <f t="shared" si="898"/>
        <v>0</v>
      </c>
      <c r="AR1361" s="14">
        <f t="shared" si="899"/>
        <v>0</v>
      </c>
      <c r="AS1361" s="13">
        <f t="shared" si="900"/>
        <v>0</v>
      </c>
      <c r="AT1361" s="14"/>
      <c r="AU1361" s="13">
        <f t="shared" si="901"/>
        <v>0</v>
      </c>
      <c r="AV1361" s="14">
        <f t="shared" si="902"/>
        <v>0</v>
      </c>
      <c r="AW1361" s="13">
        <f t="shared" si="903"/>
        <v>0</v>
      </c>
      <c r="AX1361" s="14">
        <f t="shared" si="904"/>
        <v>0</v>
      </c>
      <c r="AY1361" s="13">
        <f t="shared" si="905"/>
        <v>0</v>
      </c>
      <c r="AZ1361" s="14"/>
      <c r="BA1361" s="13">
        <f t="shared" si="906"/>
        <v>0</v>
      </c>
      <c r="BB1361" s="14">
        <f t="shared" si="907"/>
        <v>0</v>
      </c>
      <c r="BC1361" s="13">
        <f t="shared" si="908"/>
        <v>0</v>
      </c>
      <c r="BD1361" s="14">
        <f t="shared" si="909"/>
        <v>0</v>
      </c>
      <c r="BE1361" s="13">
        <f t="shared" si="910"/>
        <v>0</v>
      </c>
    </row>
    <row r="1362" spans="1:57" x14ac:dyDescent="0.25">
      <c r="A1362" s="23">
        <f t="shared" si="911"/>
        <v>27.150416666666178</v>
      </c>
      <c r="B1362" s="8"/>
      <c r="C1362" s="10"/>
      <c r="D1362" s="10"/>
      <c r="E1362" t="s">
        <v>11</v>
      </c>
      <c r="F1362" s="10"/>
      <c r="G1362" t="s">
        <v>11</v>
      </c>
      <c r="H1362" s="11"/>
      <c r="I1362" s="11"/>
      <c r="J1362" t="s">
        <v>11</v>
      </c>
      <c r="K1362" s="13">
        <f t="shared" si="875"/>
        <v>0</v>
      </c>
      <c r="L1362" s="14">
        <f t="shared" si="884"/>
        <v>0</v>
      </c>
      <c r="M1362" s="13">
        <f t="shared" si="876"/>
        <v>0</v>
      </c>
      <c r="N1362" s="14">
        <f t="shared" si="885"/>
        <v>0</v>
      </c>
      <c r="O1362" s="13">
        <f t="shared" si="877"/>
        <v>0</v>
      </c>
      <c r="P1362" s="14"/>
      <c r="Q1362" s="13">
        <f t="shared" si="878"/>
        <v>0</v>
      </c>
      <c r="R1362" s="14">
        <f t="shared" si="886"/>
        <v>0</v>
      </c>
      <c r="S1362" s="13">
        <f t="shared" si="871"/>
        <v>0</v>
      </c>
      <c r="T1362" s="14">
        <f t="shared" si="887"/>
        <v>0</v>
      </c>
      <c r="U1362" s="13">
        <f t="shared" si="879"/>
        <v>0</v>
      </c>
      <c r="V1362" s="14"/>
      <c r="W1362" s="13">
        <f t="shared" si="880"/>
        <v>0</v>
      </c>
      <c r="X1362" s="14">
        <f t="shared" si="888"/>
        <v>0</v>
      </c>
      <c r="Y1362" s="13">
        <f t="shared" si="881"/>
        <v>0</v>
      </c>
      <c r="Z1362" s="14">
        <f t="shared" si="889"/>
        <v>0</v>
      </c>
      <c r="AA1362" s="13">
        <f t="shared" si="882"/>
        <v>0</v>
      </c>
      <c r="AB1362" s="14"/>
      <c r="AC1362" s="13">
        <f t="shared" si="874"/>
        <v>0</v>
      </c>
      <c r="AD1362" s="14">
        <f t="shared" si="890"/>
        <v>0</v>
      </c>
      <c r="AE1362" s="13">
        <f t="shared" si="872"/>
        <v>0</v>
      </c>
      <c r="AF1362" s="14">
        <f t="shared" si="891"/>
        <v>0</v>
      </c>
      <c r="AG1362" s="13">
        <f t="shared" si="883"/>
        <v>0</v>
      </c>
      <c r="AH1362" s="14"/>
      <c r="AI1362" s="13">
        <f t="shared" si="873"/>
        <v>0</v>
      </c>
      <c r="AJ1362" s="14">
        <f t="shared" si="892"/>
        <v>0</v>
      </c>
      <c r="AK1362" s="13">
        <f t="shared" si="893"/>
        <v>0</v>
      </c>
      <c r="AL1362" s="14">
        <f t="shared" si="894"/>
        <v>0</v>
      </c>
      <c r="AM1362" s="13">
        <f t="shared" si="895"/>
        <v>0</v>
      </c>
      <c r="AN1362" s="14"/>
      <c r="AO1362" s="13">
        <f t="shared" si="896"/>
        <v>0</v>
      </c>
      <c r="AP1362" s="14">
        <f t="shared" si="897"/>
        <v>0</v>
      </c>
      <c r="AQ1362" s="13">
        <f t="shared" si="898"/>
        <v>0</v>
      </c>
      <c r="AR1362" s="14">
        <f t="shared" si="899"/>
        <v>0</v>
      </c>
      <c r="AS1362" s="13">
        <f t="shared" si="900"/>
        <v>0</v>
      </c>
      <c r="AT1362" s="14"/>
      <c r="AU1362" s="13">
        <f t="shared" si="901"/>
        <v>0</v>
      </c>
      <c r="AV1362" s="14">
        <f t="shared" si="902"/>
        <v>0</v>
      </c>
      <c r="AW1362" s="13">
        <f t="shared" si="903"/>
        <v>0</v>
      </c>
      <c r="AX1362" s="14">
        <f t="shared" si="904"/>
        <v>0</v>
      </c>
      <c r="AY1362" s="13">
        <f t="shared" si="905"/>
        <v>0</v>
      </c>
      <c r="AZ1362" s="14"/>
      <c r="BA1362" s="13">
        <f t="shared" si="906"/>
        <v>0</v>
      </c>
      <c r="BB1362" s="14">
        <f t="shared" si="907"/>
        <v>0</v>
      </c>
      <c r="BC1362" s="13">
        <f t="shared" si="908"/>
        <v>0</v>
      </c>
      <c r="BD1362" s="14">
        <f t="shared" si="909"/>
        <v>0</v>
      </c>
      <c r="BE1362" s="13">
        <f t="shared" si="910"/>
        <v>0</v>
      </c>
    </row>
    <row r="1363" spans="1:57" x14ac:dyDescent="0.25">
      <c r="A1363" s="23">
        <f t="shared" si="911"/>
        <v>27.170416666666178</v>
      </c>
      <c r="B1363" s="8"/>
      <c r="C1363" s="10"/>
      <c r="D1363" s="10"/>
      <c r="E1363" t="s">
        <v>11</v>
      </c>
      <c r="F1363" s="10"/>
      <c r="G1363" t="s">
        <v>11</v>
      </c>
      <c r="H1363" s="32"/>
      <c r="I1363" s="32"/>
      <c r="J1363" t="s">
        <v>11</v>
      </c>
      <c r="K1363" s="13">
        <f t="shared" si="875"/>
        <v>0</v>
      </c>
      <c r="L1363" s="14">
        <f t="shared" si="884"/>
        <v>0</v>
      </c>
      <c r="M1363" s="13">
        <f t="shared" si="876"/>
        <v>0</v>
      </c>
      <c r="N1363" s="14">
        <f t="shared" si="885"/>
        <v>0</v>
      </c>
      <c r="O1363" s="13">
        <f t="shared" si="877"/>
        <v>0</v>
      </c>
      <c r="P1363" s="14"/>
      <c r="Q1363" s="13">
        <f t="shared" si="878"/>
        <v>0</v>
      </c>
      <c r="R1363" s="14">
        <f t="shared" si="886"/>
        <v>0</v>
      </c>
      <c r="S1363" s="13">
        <f t="shared" si="871"/>
        <v>0</v>
      </c>
      <c r="T1363" s="14">
        <f t="shared" si="887"/>
        <v>0</v>
      </c>
      <c r="U1363" s="13">
        <f t="shared" si="879"/>
        <v>0</v>
      </c>
      <c r="V1363" s="14"/>
      <c r="W1363" s="13">
        <v>10</v>
      </c>
      <c r="X1363" s="14">
        <f t="shared" si="888"/>
        <v>1</v>
      </c>
      <c r="Y1363" s="13">
        <f t="shared" si="881"/>
        <v>0</v>
      </c>
      <c r="Z1363" s="14">
        <f t="shared" si="889"/>
        <v>0</v>
      </c>
      <c r="AA1363" s="13">
        <f t="shared" si="882"/>
        <v>0</v>
      </c>
      <c r="AB1363" s="14"/>
      <c r="AC1363" s="13">
        <f t="shared" si="874"/>
        <v>0</v>
      </c>
      <c r="AD1363" s="14">
        <f t="shared" si="890"/>
        <v>0</v>
      </c>
      <c r="AE1363" s="13">
        <f t="shared" si="872"/>
        <v>0</v>
      </c>
      <c r="AF1363" s="14">
        <f t="shared" si="891"/>
        <v>0</v>
      </c>
      <c r="AG1363" s="13">
        <f t="shared" si="883"/>
        <v>0</v>
      </c>
      <c r="AH1363" s="14"/>
      <c r="AI1363" s="13">
        <f t="shared" si="873"/>
        <v>0</v>
      </c>
      <c r="AJ1363" s="14">
        <f t="shared" si="892"/>
        <v>0</v>
      </c>
      <c r="AK1363" s="13">
        <f t="shared" si="893"/>
        <v>0</v>
      </c>
      <c r="AL1363" s="14">
        <f t="shared" si="894"/>
        <v>0</v>
      </c>
      <c r="AM1363" s="13">
        <f t="shared" si="895"/>
        <v>0</v>
      </c>
      <c r="AN1363" s="14"/>
      <c r="AO1363" s="13">
        <f t="shared" si="896"/>
        <v>0</v>
      </c>
      <c r="AP1363" s="14">
        <f t="shared" si="897"/>
        <v>0</v>
      </c>
      <c r="AQ1363" s="13">
        <f t="shared" si="898"/>
        <v>0</v>
      </c>
      <c r="AR1363" s="14">
        <f t="shared" si="899"/>
        <v>0</v>
      </c>
      <c r="AS1363" s="13">
        <f t="shared" si="900"/>
        <v>0</v>
      </c>
      <c r="AT1363" s="14"/>
      <c r="AU1363" s="13">
        <f t="shared" si="901"/>
        <v>0</v>
      </c>
      <c r="AV1363" s="14">
        <f t="shared" si="902"/>
        <v>0</v>
      </c>
      <c r="AW1363" s="13">
        <f t="shared" si="903"/>
        <v>0</v>
      </c>
      <c r="AX1363" s="14">
        <f t="shared" si="904"/>
        <v>0</v>
      </c>
      <c r="AY1363" s="13">
        <f t="shared" si="905"/>
        <v>0</v>
      </c>
      <c r="AZ1363" s="14"/>
      <c r="BA1363" s="13">
        <f t="shared" si="906"/>
        <v>0</v>
      </c>
      <c r="BB1363" s="14">
        <f t="shared" si="907"/>
        <v>0</v>
      </c>
      <c r="BC1363" s="13">
        <f t="shared" si="908"/>
        <v>0</v>
      </c>
      <c r="BD1363" s="14">
        <f t="shared" si="909"/>
        <v>0</v>
      </c>
      <c r="BE1363" s="13">
        <f t="shared" si="910"/>
        <v>0</v>
      </c>
    </row>
    <row r="1364" spans="1:57" x14ac:dyDescent="0.25">
      <c r="A1364" s="23">
        <f t="shared" si="911"/>
        <v>27.190416666666177</v>
      </c>
      <c r="B1364" s="8" t="s">
        <v>77</v>
      </c>
      <c r="C1364" s="10"/>
      <c r="D1364" s="10"/>
      <c r="E1364" t="s">
        <v>11</v>
      </c>
      <c r="F1364" s="10"/>
      <c r="G1364" t="s">
        <v>11</v>
      </c>
      <c r="H1364" s="32"/>
      <c r="I1364" s="32"/>
      <c r="J1364" s="11" t="s">
        <v>20</v>
      </c>
      <c r="K1364" s="13">
        <v>8</v>
      </c>
      <c r="L1364" s="14">
        <f t="shared" si="884"/>
        <v>1</v>
      </c>
      <c r="M1364" s="13">
        <f t="shared" si="876"/>
        <v>0</v>
      </c>
      <c r="N1364" s="14">
        <f t="shared" si="885"/>
        <v>0</v>
      </c>
      <c r="O1364" s="13">
        <f t="shared" si="877"/>
        <v>0</v>
      </c>
      <c r="P1364" s="14"/>
      <c r="Q1364" s="13">
        <f t="shared" si="878"/>
        <v>0</v>
      </c>
      <c r="R1364" s="14">
        <f t="shared" si="886"/>
        <v>0</v>
      </c>
      <c r="S1364" s="13">
        <f t="shared" si="871"/>
        <v>0</v>
      </c>
      <c r="T1364" s="14">
        <f t="shared" si="887"/>
        <v>0</v>
      </c>
      <c r="U1364" s="13">
        <f t="shared" si="879"/>
        <v>0</v>
      </c>
      <c r="V1364" s="14"/>
      <c r="W1364" s="13">
        <f t="shared" ref="W1364:W1395" si="912">IF(B1364="Line 3 Fails",A1364,0)</f>
        <v>0</v>
      </c>
      <c r="X1364" s="14">
        <f t="shared" si="888"/>
        <v>0</v>
      </c>
      <c r="Y1364" s="13">
        <f t="shared" si="881"/>
        <v>0</v>
      </c>
      <c r="Z1364" s="14">
        <f t="shared" si="889"/>
        <v>0</v>
      </c>
      <c r="AA1364" s="13">
        <f t="shared" si="882"/>
        <v>0</v>
      </c>
      <c r="AB1364" s="14"/>
      <c r="AC1364" s="13">
        <f t="shared" si="874"/>
        <v>0</v>
      </c>
      <c r="AD1364" s="14">
        <f t="shared" si="890"/>
        <v>0</v>
      </c>
      <c r="AE1364" s="13">
        <f t="shared" si="872"/>
        <v>0</v>
      </c>
      <c r="AF1364" s="14">
        <f t="shared" si="891"/>
        <v>0</v>
      </c>
      <c r="AG1364" s="13">
        <f t="shared" si="883"/>
        <v>0</v>
      </c>
      <c r="AH1364" s="14"/>
      <c r="AI1364" s="13">
        <f t="shared" si="873"/>
        <v>0</v>
      </c>
      <c r="AJ1364" s="14">
        <f t="shared" si="892"/>
        <v>0</v>
      </c>
      <c r="AK1364" s="13">
        <f t="shared" si="893"/>
        <v>0</v>
      </c>
      <c r="AL1364" s="14">
        <f t="shared" si="894"/>
        <v>0</v>
      </c>
      <c r="AM1364" s="13">
        <f t="shared" si="895"/>
        <v>0</v>
      </c>
      <c r="AN1364" s="14"/>
      <c r="AO1364" s="13">
        <f t="shared" si="896"/>
        <v>0</v>
      </c>
      <c r="AP1364" s="14">
        <f t="shared" si="897"/>
        <v>0</v>
      </c>
      <c r="AQ1364" s="13">
        <f t="shared" si="898"/>
        <v>0</v>
      </c>
      <c r="AR1364" s="14">
        <f t="shared" si="899"/>
        <v>0</v>
      </c>
      <c r="AS1364" s="13">
        <f t="shared" si="900"/>
        <v>0</v>
      </c>
      <c r="AT1364" s="14"/>
      <c r="AU1364" s="13">
        <f t="shared" si="901"/>
        <v>0</v>
      </c>
      <c r="AV1364" s="14">
        <f t="shared" si="902"/>
        <v>0</v>
      </c>
      <c r="AW1364" s="13">
        <f t="shared" si="903"/>
        <v>0</v>
      </c>
      <c r="AX1364" s="14">
        <f t="shared" si="904"/>
        <v>0</v>
      </c>
      <c r="AY1364" s="13">
        <f t="shared" si="905"/>
        <v>0</v>
      </c>
      <c r="AZ1364" s="14"/>
      <c r="BA1364" s="13">
        <f t="shared" si="906"/>
        <v>0</v>
      </c>
      <c r="BB1364" s="14">
        <f t="shared" si="907"/>
        <v>0</v>
      </c>
      <c r="BC1364" s="13">
        <f t="shared" si="908"/>
        <v>27.190416666666177</v>
      </c>
      <c r="BD1364" s="14">
        <f t="shared" si="909"/>
        <v>1</v>
      </c>
      <c r="BE1364" s="13">
        <f t="shared" si="910"/>
        <v>0</v>
      </c>
    </row>
    <row r="1365" spans="1:57" x14ac:dyDescent="0.25">
      <c r="A1365" s="23">
        <f t="shared" si="911"/>
        <v>27.210416666666177</v>
      </c>
      <c r="B1365" s="8"/>
      <c r="C1365" s="10"/>
      <c r="D1365" s="10"/>
      <c r="E1365" t="s">
        <v>11</v>
      </c>
      <c r="F1365" s="10"/>
      <c r="G1365" t="s">
        <v>11</v>
      </c>
      <c r="H1365" s="32"/>
      <c r="I1365" s="32"/>
      <c r="K1365" s="13">
        <f t="shared" ref="K1365:K1396" si="913">IF(B1365="Line 1 Fails",A1365,0)</f>
        <v>0</v>
      </c>
      <c r="L1365" s="14">
        <f t="shared" si="884"/>
        <v>0</v>
      </c>
      <c r="M1365" s="13">
        <f t="shared" si="876"/>
        <v>0</v>
      </c>
      <c r="N1365" s="14">
        <f t="shared" si="885"/>
        <v>0</v>
      </c>
      <c r="O1365" s="13">
        <f t="shared" si="877"/>
        <v>0</v>
      </c>
      <c r="P1365" s="14"/>
      <c r="Q1365" s="13">
        <f t="shared" si="878"/>
        <v>0</v>
      </c>
      <c r="R1365" s="14">
        <f t="shared" si="886"/>
        <v>0</v>
      </c>
      <c r="S1365" s="13">
        <f t="shared" si="871"/>
        <v>0</v>
      </c>
      <c r="T1365" s="14">
        <f t="shared" si="887"/>
        <v>0</v>
      </c>
      <c r="U1365" s="13">
        <f t="shared" si="879"/>
        <v>0</v>
      </c>
      <c r="V1365" s="14"/>
      <c r="W1365" s="13">
        <f t="shared" si="912"/>
        <v>0</v>
      </c>
      <c r="X1365" s="14">
        <f t="shared" si="888"/>
        <v>0</v>
      </c>
      <c r="Y1365" s="13">
        <f t="shared" si="881"/>
        <v>0</v>
      </c>
      <c r="Z1365" s="14">
        <f t="shared" si="889"/>
        <v>0</v>
      </c>
      <c r="AA1365" s="13">
        <f t="shared" si="882"/>
        <v>0</v>
      </c>
      <c r="AB1365" s="14"/>
      <c r="AC1365" s="13">
        <f t="shared" si="874"/>
        <v>0</v>
      </c>
      <c r="AD1365" s="14">
        <f t="shared" si="890"/>
        <v>0</v>
      </c>
      <c r="AE1365" s="13">
        <f t="shared" si="872"/>
        <v>0</v>
      </c>
      <c r="AF1365" s="14">
        <f t="shared" si="891"/>
        <v>0</v>
      </c>
      <c r="AG1365" s="13">
        <f t="shared" si="883"/>
        <v>0</v>
      </c>
      <c r="AH1365" s="14"/>
      <c r="AI1365" s="13">
        <f t="shared" si="873"/>
        <v>0</v>
      </c>
      <c r="AJ1365" s="14">
        <f t="shared" si="892"/>
        <v>0</v>
      </c>
      <c r="AK1365" s="13">
        <f t="shared" si="893"/>
        <v>0</v>
      </c>
      <c r="AL1365" s="14">
        <f t="shared" si="894"/>
        <v>0</v>
      </c>
      <c r="AM1365" s="13">
        <f t="shared" si="895"/>
        <v>0</v>
      </c>
      <c r="AN1365" s="14"/>
      <c r="AO1365" s="13">
        <f t="shared" si="896"/>
        <v>0</v>
      </c>
      <c r="AP1365" s="14">
        <f t="shared" si="897"/>
        <v>0</v>
      </c>
      <c r="AQ1365" s="13">
        <f t="shared" si="898"/>
        <v>0</v>
      </c>
      <c r="AR1365" s="14">
        <f t="shared" si="899"/>
        <v>0</v>
      </c>
      <c r="AS1365" s="13">
        <f t="shared" si="900"/>
        <v>0</v>
      </c>
      <c r="AT1365" s="14"/>
      <c r="AU1365" s="13">
        <f t="shared" si="901"/>
        <v>0</v>
      </c>
      <c r="AV1365" s="14">
        <f t="shared" si="902"/>
        <v>0</v>
      </c>
      <c r="AW1365" s="13">
        <f t="shared" si="903"/>
        <v>0</v>
      </c>
      <c r="AX1365" s="14">
        <f t="shared" si="904"/>
        <v>0</v>
      </c>
      <c r="AY1365" s="13">
        <f t="shared" si="905"/>
        <v>0</v>
      </c>
      <c r="AZ1365" s="14"/>
      <c r="BA1365" s="13">
        <f t="shared" si="906"/>
        <v>0</v>
      </c>
      <c r="BB1365" s="14">
        <f t="shared" si="907"/>
        <v>0</v>
      </c>
      <c r="BC1365" s="13">
        <f t="shared" si="908"/>
        <v>0</v>
      </c>
      <c r="BD1365" s="14">
        <f t="shared" si="909"/>
        <v>0</v>
      </c>
      <c r="BE1365" s="13">
        <f t="shared" si="910"/>
        <v>0</v>
      </c>
    </row>
    <row r="1366" spans="1:57" x14ac:dyDescent="0.25">
      <c r="A1366" s="23">
        <f t="shared" si="911"/>
        <v>27.230416666666176</v>
      </c>
      <c r="B1366" s="8"/>
      <c r="C1366" s="10"/>
      <c r="D1366" s="10"/>
      <c r="E1366" t="s">
        <v>11</v>
      </c>
      <c r="F1366" s="10"/>
      <c r="G1366" t="s">
        <v>11</v>
      </c>
      <c r="K1366" s="13">
        <f t="shared" si="913"/>
        <v>0</v>
      </c>
      <c r="L1366" s="14">
        <f t="shared" si="884"/>
        <v>0</v>
      </c>
      <c r="M1366" s="13">
        <f t="shared" si="876"/>
        <v>0</v>
      </c>
      <c r="N1366" s="14">
        <f t="shared" si="885"/>
        <v>0</v>
      </c>
      <c r="O1366" s="13">
        <f t="shared" si="877"/>
        <v>0</v>
      </c>
      <c r="P1366" s="14"/>
      <c r="Q1366" s="13">
        <f t="shared" si="878"/>
        <v>0</v>
      </c>
      <c r="R1366" s="14">
        <f t="shared" si="886"/>
        <v>0</v>
      </c>
      <c r="S1366" s="13">
        <f t="shared" si="871"/>
        <v>0</v>
      </c>
      <c r="T1366" s="14">
        <f t="shared" si="887"/>
        <v>0</v>
      </c>
      <c r="U1366" s="13">
        <f t="shared" si="879"/>
        <v>0</v>
      </c>
      <c r="V1366" s="14"/>
      <c r="W1366" s="13">
        <f t="shared" si="912"/>
        <v>0</v>
      </c>
      <c r="X1366" s="14">
        <f t="shared" si="888"/>
        <v>0</v>
      </c>
      <c r="Y1366" s="13">
        <f t="shared" si="881"/>
        <v>0</v>
      </c>
      <c r="Z1366" s="14">
        <f t="shared" si="889"/>
        <v>0</v>
      </c>
      <c r="AA1366" s="13">
        <f t="shared" si="882"/>
        <v>0</v>
      </c>
      <c r="AB1366" s="14"/>
      <c r="AC1366" s="13">
        <f t="shared" si="874"/>
        <v>0</v>
      </c>
      <c r="AD1366" s="14">
        <f t="shared" si="890"/>
        <v>0</v>
      </c>
      <c r="AE1366" s="13">
        <f t="shared" si="872"/>
        <v>0</v>
      </c>
      <c r="AF1366" s="14">
        <f t="shared" si="891"/>
        <v>0</v>
      </c>
      <c r="AG1366" s="13">
        <f t="shared" si="883"/>
        <v>0</v>
      </c>
      <c r="AH1366" s="14"/>
      <c r="AI1366" s="13">
        <f t="shared" si="873"/>
        <v>0</v>
      </c>
      <c r="AJ1366" s="14">
        <f t="shared" si="892"/>
        <v>0</v>
      </c>
      <c r="AK1366" s="13">
        <f t="shared" si="893"/>
        <v>0</v>
      </c>
      <c r="AL1366" s="14">
        <f t="shared" si="894"/>
        <v>0</v>
      </c>
      <c r="AM1366" s="13">
        <f t="shared" si="895"/>
        <v>0</v>
      </c>
      <c r="AN1366" s="14"/>
      <c r="AO1366" s="13">
        <f t="shared" si="896"/>
        <v>0</v>
      </c>
      <c r="AP1366" s="14">
        <f t="shared" si="897"/>
        <v>0</v>
      </c>
      <c r="AQ1366" s="13">
        <f t="shared" si="898"/>
        <v>0</v>
      </c>
      <c r="AR1366" s="14">
        <f t="shared" si="899"/>
        <v>0</v>
      </c>
      <c r="AS1366" s="13">
        <f t="shared" si="900"/>
        <v>0</v>
      </c>
      <c r="AT1366" s="14"/>
      <c r="AU1366" s="13">
        <f t="shared" si="901"/>
        <v>0</v>
      </c>
      <c r="AV1366" s="14">
        <f t="shared" si="902"/>
        <v>0</v>
      </c>
      <c r="AW1366" s="13">
        <f t="shared" si="903"/>
        <v>0</v>
      </c>
      <c r="AX1366" s="14">
        <f t="shared" si="904"/>
        <v>0</v>
      </c>
      <c r="AY1366" s="13">
        <f t="shared" si="905"/>
        <v>0</v>
      </c>
      <c r="AZ1366" s="14"/>
      <c r="BA1366" s="13">
        <f t="shared" si="906"/>
        <v>0</v>
      </c>
      <c r="BB1366" s="14">
        <f t="shared" si="907"/>
        <v>0</v>
      </c>
      <c r="BC1366" s="13">
        <f t="shared" si="908"/>
        <v>0</v>
      </c>
      <c r="BD1366" s="14">
        <f t="shared" si="909"/>
        <v>0</v>
      </c>
      <c r="BE1366" s="13">
        <f t="shared" si="910"/>
        <v>0</v>
      </c>
    </row>
    <row r="1367" spans="1:57" x14ac:dyDescent="0.25">
      <c r="A1367" s="23">
        <f t="shared" si="911"/>
        <v>27.250416666666176</v>
      </c>
      <c r="B1367" s="8"/>
      <c r="C1367" s="10"/>
      <c r="D1367" s="10"/>
      <c r="E1367" t="s">
        <v>11</v>
      </c>
      <c r="F1367" s="10"/>
      <c r="G1367" t="s">
        <v>11</v>
      </c>
      <c r="H1367" s="10"/>
      <c r="I1367" s="32"/>
      <c r="K1367" s="13">
        <f t="shared" si="913"/>
        <v>0</v>
      </c>
      <c r="L1367" s="14">
        <f t="shared" si="884"/>
        <v>0</v>
      </c>
      <c r="M1367" s="13">
        <f t="shared" si="876"/>
        <v>0</v>
      </c>
      <c r="N1367" s="14">
        <f t="shared" si="885"/>
        <v>0</v>
      </c>
      <c r="O1367" s="13">
        <f t="shared" si="877"/>
        <v>0</v>
      </c>
      <c r="P1367" s="14"/>
      <c r="Q1367" s="13">
        <f t="shared" si="878"/>
        <v>0</v>
      </c>
      <c r="R1367" s="14">
        <f t="shared" si="886"/>
        <v>0</v>
      </c>
      <c r="S1367" s="13">
        <f t="shared" si="871"/>
        <v>0</v>
      </c>
      <c r="T1367" s="14">
        <f t="shared" si="887"/>
        <v>0</v>
      </c>
      <c r="U1367" s="13">
        <f t="shared" si="879"/>
        <v>0</v>
      </c>
      <c r="V1367" s="14"/>
      <c r="W1367" s="13">
        <f t="shared" si="912"/>
        <v>0</v>
      </c>
      <c r="X1367" s="14">
        <f t="shared" si="888"/>
        <v>0</v>
      </c>
      <c r="Y1367" s="13">
        <f t="shared" si="881"/>
        <v>0</v>
      </c>
      <c r="Z1367" s="14">
        <f t="shared" si="889"/>
        <v>0</v>
      </c>
      <c r="AA1367" s="13">
        <f t="shared" si="882"/>
        <v>0</v>
      </c>
      <c r="AB1367" s="14"/>
      <c r="AC1367" s="13">
        <f t="shared" si="874"/>
        <v>0</v>
      </c>
      <c r="AD1367" s="14">
        <f t="shared" si="890"/>
        <v>0</v>
      </c>
      <c r="AE1367" s="13">
        <f t="shared" si="872"/>
        <v>0</v>
      </c>
      <c r="AF1367" s="14">
        <f t="shared" si="891"/>
        <v>0</v>
      </c>
      <c r="AG1367" s="13">
        <f t="shared" si="883"/>
        <v>0</v>
      </c>
      <c r="AH1367" s="14"/>
      <c r="AI1367" s="13">
        <f t="shared" si="873"/>
        <v>0</v>
      </c>
      <c r="AJ1367" s="14">
        <f t="shared" si="892"/>
        <v>0</v>
      </c>
      <c r="AK1367" s="13">
        <f t="shared" si="893"/>
        <v>0</v>
      </c>
      <c r="AL1367" s="14">
        <f t="shared" si="894"/>
        <v>0</v>
      </c>
      <c r="AM1367" s="13">
        <f t="shared" si="895"/>
        <v>0</v>
      </c>
      <c r="AN1367" s="14"/>
      <c r="AO1367" s="13">
        <f t="shared" si="896"/>
        <v>0</v>
      </c>
      <c r="AP1367" s="14">
        <f t="shared" si="897"/>
        <v>0</v>
      </c>
      <c r="AQ1367" s="13">
        <f t="shared" si="898"/>
        <v>0</v>
      </c>
      <c r="AR1367" s="14">
        <f t="shared" si="899"/>
        <v>0</v>
      </c>
      <c r="AS1367" s="13">
        <f t="shared" si="900"/>
        <v>0</v>
      </c>
      <c r="AT1367" s="14"/>
      <c r="AU1367" s="13">
        <f t="shared" si="901"/>
        <v>0</v>
      </c>
      <c r="AV1367" s="14">
        <f t="shared" si="902"/>
        <v>0</v>
      </c>
      <c r="AW1367" s="13">
        <f t="shared" si="903"/>
        <v>0</v>
      </c>
      <c r="AX1367" s="14">
        <f t="shared" si="904"/>
        <v>0</v>
      </c>
      <c r="AY1367" s="13">
        <f t="shared" si="905"/>
        <v>0</v>
      </c>
      <c r="AZ1367" s="14"/>
      <c r="BA1367" s="13">
        <f t="shared" si="906"/>
        <v>0</v>
      </c>
      <c r="BB1367" s="14">
        <f t="shared" si="907"/>
        <v>0</v>
      </c>
      <c r="BC1367" s="13">
        <f t="shared" si="908"/>
        <v>0</v>
      </c>
      <c r="BD1367" s="14">
        <f t="shared" si="909"/>
        <v>0</v>
      </c>
      <c r="BE1367" s="13">
        <f t="shared" si="910"/>
        <v>0</v>
      </c>
    </row>
    <row r="1368" spans="1:57" x14ac:dyDescent="0.25">
      <c r="A1368" s="23">
        <f t="shared" si="911"/>
        <v>27.270416666666176</v>
      </c>
      <c r="B1368" s="8" t="s">
        <v>15</v>
      </c>
      <c r="C1368" s="10"/>
      <c r="D1368" s="10"/>
      <c r="E1368" t="s">
        <v>11</v>
      </c>
      <c r="F1368" s="10"/>
      <c r="G1368" s="11" t="s">
        <v>20</v>
      </c>
      <c r="H1368" s="10"/>
      <c r="I1368" s="32"/>
      <c r="K1368" s="13">
        <f t="shared" si="913"/>
        <v>0</v>
      </c>
      <c r="L1368" s="14">
        <f t="shared" si="884"/>
        <v>0</v>
      </c>
      <c r="M1368" s="13">
        <f t="shared" si="876"/>
        <v>0</v>
      </c>
      <c r="N1368" s="14">
        <f t="shared" si="885"/>
        <v>0</v>
      </c>
      <c r="O1368" s="13">
        <f t="shared" si="877"/>
        <v>0</v>
      </c>
      <c r="P1368" s="14"/>
      <c r="Q1368" s="13">
        <f t="shared" si="878"/>
        <v>0</v>
      </c>
      <c r="R1368" s="14">
        <f t="shared" si="886"/>
        <v>0</v>
      </c>
      <c r="S1368" s="13">
        <f t="shared" si="871"/>
        <v>0</v>
      </c>
      <c r="T1368" s="14">
        <f t="shared" si="887"/>
        <v>0</v>
      </c>
      <c r="U1368" s="13">
        <f t="shared" si="879"/>
        <v>0</v>
      </c>
      <c r="V1368" s="14"/>
      <c r="W1368" s="13">
        <f t="shared" si="912"/>
        <v>0</v>
      </c>
      <c r="X1368" s="14">
        <f t="shared" si="888"/>
        <v>0</v>
      </c>
      <c r="Y1368" s="13">
        <f t="shared" si="881"/>
        <v>0</v>
      </c>
      <c r="Z1368" s="14">
        <f t="shared" si="889"/>
        <v>0</v>
      </c>
      <c r="AA1368" s="13">
        <f t="shared" si="882"/>
        <v>0</v>
      </c>
      <c r="AB1368" s="14"/>
      <c r="AC1368" s="13">
        <f t="shared" si="874"/>
        <v>0</v>
      </c>
      <c r="AD1368" s="14">
        <f t="shared" si="890"/>
        <v>0</v>
      </c>
      <c r="AE1368" s="13">
        <f t="shared" si="872"/>
        <v>0</v>
      </c>
      <c r="AF1368" s="14">
        <f t="shared" si="891"/>
        <v>0</v>
      </c>
      <c r="AG1368" s="13">
        <f t="shared" si="883"/>
        <v>0</v>
      </c>
      <c r="AH1368" s="14"/>
      <c r="AI1368" s="13">
        <f t="shared" si="873"/>
        <v>0</v>
      </c>
      <c r="AJ1368" s="14">
        <f t="shared" si="892"/>
        <v>0</v>
      </c>
      <c r="AK1368" s="13">
        <f t="shared" si="893"/>
        <v>27.270416666666176</v>
      </c>
      <c r="AL1368" s="14">
        <f t="shared" si="894"/>
        <v>1</v>
      </c>
      <c r="AM1368" s="13">
        <f t="shared" si="895"/>
        <v>0</v>
      </c>
      <c r="AN1368" s="14"/>
      <c r="AO1368" s="13">
        <f t="shared" si="896"/>
        <v>0</v>
      </c>
      <c r="AP1368" s="14">
        <f t="shared" si="897"/>
        <v>0</v>
      </c>
      <c r="AQ1368" s="13">
        <f t="shared" si="898"/>
        <v>0</v>
      </c>
      <c r="AR1368" s="14">
        <f t="shared" si="899"/>
        <v>0</v>
      </c>
      <c r="AS1368" s="13">
        <f t="shared" si="900"/>
        <v>0</v>
      </c>
      <c r="AT1368" s="14"/>
      <c r="AU1368" s="13">
        <f t="shared" si="901"/>
        <v>0</v>
      </c>
      <c r="AV1368" s="14">
        <f t="shared" si="902"/>
        <v>0</v>
      </c>
      <c r="AW1368" s="13">
        <f t="shared" si="903"/>
        <v>0</v>
      </c>
      <c r="AX1368" s="14">
        <f t="shared" si="904"/>
        <v>0</v>
      </c>
      <c r="AY1368" s="13">
        <f t="shared" si="905"/>
        <v>0</v>
      </c>
      <c r="AZ1368" s="14"/>
      <c r="BA1368" s="13">
        <f t="shared" si="906"/>
        <v>0</v>
      </c>
      <c r="BB1368" s="14">
        <f t="shared" si="907"/>
        <v>0</v>
      </c>
      <c r="BC1368" s="13">
        <f t="shared" si="908"/>
        <v>0</v>
      </c>
      <c r="BD1368" s="14">
        <f t="shared" si="909"/>
        <v>0</v>
      </c>
      <c r="BE1368" s="13">
        <f t="shared" si="910"/>
        <v>0</v>
      </c>
    </row>
    <row r="1369" spans="1:57" x14ac:dyDescent="0.25">
      <c r="A1369" s="23">
        <f t="shared" si="911"/>
        <v>27.290416666666175</v>
      </c>
      <c r="B1369" s="8"/>
      <c r="C1369" s="10"/>
      <c r="E1369" t="s">
        <v>11</v>
      </c>
      <c r="F1369" s="10"/>
      <c r="H1369" s="10"/>
      <c r="I1369" s="11"/>
      <c r="J1369" s="11"/>
      <c r="K1369" s="13">
        <f t="shared" si="913"/>
        <v>0</v>
      </c>
      <c r="L1369" s="14">
        <f t="shared" si="884"/>
        <v>0</v>
      </c>
      <c r="M1369" s="13">
        <f t="shared" si="876"/>
        <v>0</v>
      </c>
      <c r="N1369" s="14">
        <f t="shared" si="885"/>
        <v>0</v>
      </c>
      <c r="O1369" s="13">
        <f t="shared" si="877"/>
        <v>0</v>
      </c>
      <c r="P1369" s="14"/>
      <c r="Q1369" s="13">
        <f t="shared" si="878"/>
        <v>0</v>
      </c>
      <c r="R1369" s="14">
        <f t="shared" si="886"/>
        <v>0</v>
      </c>
      <c r="S1369" s="13">
        <f t="shared" si="871"/>
        <v>0</v>
      </c>
      <c r="T1369" s="14">
        <f t="shared" si="887"/>
        <v>0</v>
      </c>
      <c r="U1369" s="13">
        <f t="shared" si="879"/>
        <v>0</v>
      </c>
      <c r="V1369" s="14"/>
      <c r="W1369" s="13">
        <f t="shared" si="912"/>
        <v>0</v>
      </c>
      <c r="X1369" s="14">
        <f t="shared" si="888"/>
        <v>0</v>
      </c>
      <c r="Y1369" s="13">
        <f t="shared" si="881"/>
        <v>0</v>
      </c>
      <c r="Z1369" s="14">
        <f t="shared" si="889"/>
        <v>0</v>
      </c>
      <c r="AA1369" s="13">
        <f t="shared" si="882"/>
        <v>0</v>
      </c>
      <c r="AB1369" s="14"/>
      <c r="AC1369" s="13">
        <f t="shared" si="874"/>
        <v>0</v>
      </c>
      <c r="AD1369" s="14">
        <f t="shared" si="890"/>
        <v>0</v>
      </c>
      <c r="AE1369" s="13">
        <f t="shared" si="872"/>
        <v>0</v>
      </c>
      <c r="AF1369" s="14">
        <f t="shared" si="891"/>
        <v>0</v>
      </c>
      <c r="AG1369" s="13">
        <f t="shared" si="883"/>
        <v>0</v>
      </c>
      <c r="AH1369" s="14"/>
      <c r="AI1369" s="13">
        <f t="shared" si="873"/>
        <v>0</v>
      </c>
      <c r="AJ1369" s="14">
        <f t="shared" si="892"/>
        <v>0</v>
      </c>
      <c r="AK1369" s="13">
        <f t="shared" si="893"/>
        <v>0</v>
      </c>
      <c r="AL1369" s="14">
        <f t="shared" si="894"/>
        <v>0</v>
      </c>
      <c r="AM1369" s="13">
        <f t="shared" si="895"/>
        <v>0</v>
      </c>
      <c r="AN1369" s="14"/>
      <c r="AO1369" s="13">
        <f t="shared" si="896"/>
        <v>0</v>
      </c>
      <c r="AP1369" s="14">
        <f t="shared" si="897"/>
        <v>0</v>
      </c>
      <c r="AQ1369" s="13">
        <f t="shared" si="898"/>
        <v>0</v>
      </c>
      <c r="AR1369" s="14">
        <f t="shared" si="899"/>
        <v>0</v>
      </c>
      <c r="AS1369" s="13">
        <f t="shared" si="900"/>
        <v>0</v>
      </c>
      <c r="AT1369" s="14"/>
      <c r="AU1369" s="13">
        <f t="shared" si="901"/>
        <v>0</v>
      </c>
      <c r="AV1369" s="14">
        <f t="shared" si="902"/>
        <v>0</v>
      </c>
      <c r="AW1369" s="13">
        <f t="shared" si="903"/>
        <v>0</v>
      </c>
      <c r="AX1369" s="14">
        <f t="shared" si="904"/>
        <v>0</v>
      </c>
      <c r="AY1369" s="13">
        <f t="shared" si="905"/>
        <v>0</v>
      </c>
      <c r="AZ1369" s="14"/>
      <c r="BA1369" s="13">
        <f t="shared" si="906"/>
        <v>0</v>
      </c>
      <c r="BB1369" s="14">
        <f t="shared" si="907"/>
        <v>0</v>
      </c>
      <c r="BC1369" s="13">
        <f t="shared" si="908"/>
        <v>0</v>
      </c>
      <c r="BD1369" s="14">
        <f t="shared" si="909"/>
        <v>0</v>
      </c>
      <c r="BE1369" s="13">
        <f t="shared" si="910"/>
        <v>0</v>
      </c>
    </row>
    <row r="1370" spans="1:57" x14ac:dyDescent="0.25">
      <c r="A1370" s="23">
        <f t="shared" si="911"/>
        <v>27.310416666666175</v>
      </c>
      <c r="B1370" s="8"/>
      <c r="C1370" s="10"/>
      <c r="E1370" t="s">
        <v>11</v>
      </c>
      <c r="F1370" s="10"/>
      <c r="G1370" s="11"/>
      <c r="H1370" s="10"/>
      <c r="I1370" s="10"/>
      <c r="J1370" s="7"/>
      <c r="K1370" s="13">
        <f t="shared" si="913"/>
        <v>0</v>
      </c>
      <c r="L1370" s="14">
        <f t="shared" si="884"/>
        <v>0</v>
      </c>
      <c r="M1370" s="13">
        <f t="shared" si="876"/>
        <v>0</v>
      </c>
      <c r="N1370" s="14">
        <f t="shared" si="885"/>
        <v>0</v>
      </c>
      <c r="O1370" s="13">
        <f t="shared" si="877"/>
        <v>0</v>
      </c>
      <c r="P1370" s="14"/>
      <c r="Q1370" s="13">
        <f t="shared" si="878"/>
        <v>0</v>
      </c>
      <c r="R1370" s="14">
        <f t="shared" si="886"/>
        <v>0</v>
      </c>
      <c r="S1370" s="13">
        <f t="shared" si="871"/>
        <v>0</v>
      </c>
      <c r="T1370" s="14">
        <f t="shared" si="887"/>
        <v>0</v>
      </c>
      <c r="U1370" s="13">
        <f t="shared" si="879"/>
        <v>0</v>
      </c>
      <c r="V1370" s="14"/>
      <c r="W1370" s="13">
        <f t="shared" si="912"/>
        <v>0</v>
      </c>
      <c r="X1370" s="14">
        <f t="shared" si="888"/>
        <v>0</v>
      </c>
      <c r="Y1370" s="13">
        <f t="shared" si="881"/>
        <v>0</v>
      </c>
      <c r="Z1370" s="14">
        <f t="shared" si="889"/>
        <v>0</v>
      </c>
      <c r="AA1370" s="13">
        <f t="shared" si="882"/>
        <v>0</v>
      </c>
      <c r="AB1370" s="14"/>
      <c r="AC1370" s="13">
        <f t="shared" si="874"/>
        <v>0</v>
      </c>
      <c r="AD1370" s="14">
        <f t="shared" si="890"/>
        <v>0</v>
      </c>
      <c r="AE1370" s="13">
        <f t="shared" si="872"/>
        <v>0</v>
      </c>
      <c r="AF1370" s="14">
        <f t="shared" si="891"/>
        <v>0</v>
      </c>
      <c r="AG1370" s="13">
        <f t="shared" si="883"/>
        <v>0</v>
      </c>
      <c r="AH1370" s="14"/>
      <c r="AI1370" s="13">
        <f t="shared" si="873"/>
        <v>0</v>
      </c>
      <c r="AJ1370" s="14">
        <f t="shared" si="892"/>
        <v>0</v>
      </c>
      <c r="AK1370" s="13">
        <f t="shared" si="893"/>
        <v>0</v>
      </c>
      <c r="AL1370" s="14">
        <f t="shared" si="894"/>
        <v>0</v>
      </c>
      <c r="AM1370" s="13">
        <f t="shared" si="895"/>
        <v>0</v>
      </c>
      <c r="AN1370" s="14"/>
      <c r="AO1370" s="13">
        <f t="shared" si="896"/>
        <v>0</v>
      </c>
      <c r="AP1370" s="14">
        <f t="shared" si="897"/>
        <v>0</v>
      </c>
      <c r="AQ1370" s="13">
        <f t="shared" si="898"/>
        <v>0</v>
      </c>
      <c r="AR1370" s="14">
        <f t="shared" si="899"/>
        <v>0</v>
      </c>
      <c r="AS1370" s="13">
        <f t="shared" si="900"/>
        <v>0</v>
      </c>
      <c r="AT1370" s="14"/>
      <c r="AU1370" s="13">
        <f t="shared" si="901"/>
        <v>0</v>
      </c>
      <c r="AV1370" s="14">
        <f t="shared" si="902"/>
        <v>0</v>
      </c>
      <c r="AW1370" s="13">
        <f t="shared" si="903"/>
        <v>0</v>
      </c>
      <c r="AX1370" s="14">
        <f t="shared" si="904"/>
        <v>0</v>
      </c>
      <c r="AY1370" s="13">
        <f t="shared" si="905"/>
        <v>0</v>
      </c>
      <c r="AZ1370" s="14"/>
      <c r="BA1370" s="13">
        <f t="shared" si="906"/>
        <v>0</v>
      </c>
      <c r="BB1370" s="14">
        <f t="shared" si="907"/>
        <v>0</v>
      </c>
      <c r="BC1370" s="13">
        <f t="shared" si="908"/>
        <v>0</v>
      </c>
      <c r="BD1370" s="14">
        <f t="shared" si="909"/>
        <v>0</v>
      </c>
      <c r="BE1370" s="13">
        <f t="shared" si="910"/>
        <v>0</v>
      </c>
    </row>
    <row r="1371" spans="1:57" x14ac:dyDescent="0.25">
      <c r="A1371" s="23">
        <f t="shared" si="911"/>
        <v>27.330416666666174</v>
      </c>
      <c r="B1371" s="8"/>
      <c r="C1371" s="10"/>
      <c r="E1371" t="s">
        <v>11</v>
      </c>
      <c r="F1371" s="10"/>
      <c r="G1371" s="7"/>
      <c r="H1371" s="10"/>
      <c r="I1371" s="10"/>
      <c r="J1371" s="7"/>
      <c r="K1371" s="13">
        <f t="shared" si="913"/>
        <v>0</v>
      </c>
      <c r="L1371" s="14">
        <f t="shared" si="884"/>
        <v>0</v>
      </c>
      <c r="M1371" s="13">
        <f t="shared" si="876"/>
        <v>0</v>
      </c>
      <c r="N1371" s="14">
        <f t="shared" si="885"/>
        <v>0</v>
      </c>
      <c r="O1371" s="13">
        <f t="shared" si="877"/>
        <v>0</v>
      </c>
      <c r="P1371" s="14"/>
      <c r="Q1371" s="13">
        <f t="shared" si="878"/>
        <v>0</v>
      </c>
      <c r="R1371" s="14">
        <f t="shared" si="886"/>
        <v>0</v>
      </c>
      <c r="S1371" s="13">
        <f t="shared" si="871"/>
        <v>0</v>
      </c>
      <c r="T1371" s="14">
        <f t="shared" si="887"/>
        <v>0</v>
      </c>
      <c r="U1371" s="13">
        <f t="shared" si="879"/>
        <v>0</v>
      </c>
      <c r="V1371" s="14"/>
      <c r="W1371" s="13">
        <f t="shared" si="912"/>
        <v>0</v>
      </c>
      <c r="X1371" s="14">
        <f t="shared" si="888"/>
        <v>0</v>
      </c>
      <c r="Y1371" s="13">
        <f t="shared" si="881"/>
        <v>0</v>
      </c>
      <c r="Z1371" s="14">
        <f t="shared" si="889"/>
        <v>0</v>
      </c>
      <c r="AA1371" s="13">
        <f t="shared" si="882"/>
        <v>0</v>
      </c>
      <c r="AB1371" s="14"/>
      <c r="AC1371" s="13">
        <f t="shared" si="874"/>
        <v>0</v>
      </c>
      <c r="AD1371" s="14">
        <f t="shared" si="890"/>
        <v>0</v>
      </c>
      <c r="AE1371" s="13">
        <f t="shared" si="872"/>
        <v>0</v>
      </c>
      <c r="AF1371" s="14">
        <f t="shared" si="891"/>
        <v>0</v>
      </c>
      <c r="AG1371" s="13">
        <f t="shared" si="883"/>
        <v>0</v>
      </c>
      <c r="AH1371" s="14"/>
      <c r="AI1371" s="13">
        <f t="shared" si="873"/>
        <v>0</v>
      </c>
      <c r="AJ1371" s="14">
        <f t="shared" si="892"/>
        <v>0</v>
      </c>
      <c r="AK1371" s="13">
        <f t="shared" si="893"/>
        <v>0</v>
      </c>
      <c r="AL1371" s="14">
        <f t="shared" si="894"/>
        <v>0</v>
      </c>
      <c r="AM1371" s="13">
        <f t="shared" si="895"/>
        <v>0</v>
      </c>
      <c r="AN1371" s="14"/>
      <c r="AO1371" s="13">
        <f t="shared" si="896"/>
        <v>0</v>
      </c>
      <c r="AP1371" s="14">
        <f t="shared" si="897"/>
        <v>0</v>
      </c>
      <c r="AQ1371" s="13">
        <f t="shared" si="898"/>
        <v>0</v>
      </c>
      <c r="AR1371" s="14">
        <f t="shared" si="899"/>
        <v>0</v>
      </c>
      <c r="AS1371" s="13">
        <f t="shared" si="900"/>
        <v>0</v>
      </c>
      <c r="AT1371" s="14"/>
      <c r="AU1371" s="13">
        <f t="shared" si="901"/>
        <v>0</v>
      </c>
      <c r="AV1371" s="14">
        <f t="shared" si="902"/>
        <v>0</v>
      </c>
      <c r="AW1371" s="13">
        <f t="shared" si="903"/>
        <v>0</v>
      </c>
      <c r="AX1371" s="14">
        <f t="shared" si="904"/>
        <v>0</v>
      </c>
      <c r="AY1371" s="13">
        <f t="shared" si="905"/>
        <v>0</v>
      </c>
      <c r="AZ1371" s="14"/>
      <c r="BA1371" s="13">
        <f t="shared" si="906"/>
        <v>0</v>
      </c>
      <c r="BB1371" s="14">
        <f t="shared" si="907"/>
        <v>0</v>
      </c>
      <c r="BC1371" s="13">
        <f t="shared" si="908"/>
        <v>0</v>
      </c>
      <c r="BD1371" s="14">
        <f t="shared" si="909"/>
        <v>0</v>
      </c>
      <c r="BE1371" s="13">
        <f t="shared" si="910"/>
        <v>0</v>
      </c>
    </row>
    <row r="1372" spans="1:57" x14ac:dyDescent="0.25">
      <c r="A1372" s="23">
        <f t="shared" si="911"/>
        <v>27.350416666666174</v>
      </c>
      <c r="B1372" s="8" t="s">
        <v>18</v>
      </c>
      <c r="C1372" s="10"/>
      <c r="E1372" s="11" t="s">
        <v>20</v>
      </c>
      <c r="F1372" s="10"/>
      <c r="G1372" s="7"/>
      <c r="H1372" s="10"/>
      <c r="I1372" s="10"/>
      <c r="J1372" s="7"/>
      <c r="K1372" s="13">
        <f t="shared" si="913"/>
        <v>0</v>
      </c>
      <c r="L1372" s="14">
        <f t="shared" si="884"/>
        <v>0</v>
      </c>
      <c r="M1372" s="13">
        <f t="shared" si="876"/>
        <v>0</v>
      </c>
      <c r="N1372" s="14">
        <f t="shared" si="885"/>
        <v>0</v>
      </c>
      <c r="O1372" s="13">
        <f t="shared" si="877"/>
        <v>0</v>
      </c>
      <c r="P1372" s="14"/>
      <c r="Q1372" s="13">
        <f t="shared" si="878"/>
        <v>0</v>
      </c>
      <c r="R1372" s="14">
        <f t="shared" si="886"/>
        <v>0</v>
      </c>
      <c r="S1372" s="13">
        <f t="shared" si="871"/>
        <v>0</v>
      </c>
      <c r="T1372" s="14">
        <f t="shared" si="887"/>
        <v>0</v>
      </c>
      <c r="U1372" s="13">
        <f t="shared" si="879"/>
        <v>0</v>
      </c>
      <c r="V1372" s="14"/>
      <c r="W1372" s="13">
        <f t="shared" si="912"/>
        <v>0</v>
      </c>
      <c r="X1372" s="14">
        <f t="shared" si="888"/>
        <v>0</v>
      </c>
      <c r="Y1372" s="13">
        <f t="shared" si="881"/>
        <v>27.350416666666174</v>
      </c>
      <c r="Z1372" s="14">
        <f t="shared" si="889"/>
        <v>1</v>
      </c>
      <c r="AA1372" s="13">
        <f t="shared" si="882"/>
        <v>0</v>
      </c>
      <c r="AB1372" s="14"/>
      <c r="AC1372" s="13">
        <f t="shared" si="874"/>
        <v>0</v>
      </c>
      <c r="AD1372" s="14">
        <f t="shared" si="890"/>
        <v>0</v>
      </c>
      <c r="AE1372" s="13">
        <f t="shared" si="872"/>
        <v>0</v>
      </c>
      <c r="AF1372" s="14">
        <f t="shared" si="891"/>
        <v>0</v>
      </c>
      <c r="AG1372" s="13">
        <f t="shared" si="883"/>
        <v>0</v>
      </c>
      <c r="AH1372" s="14"/>
      <c r="AI1372" s="13">
        <f t="shared" si="873"/>
        <v>0</v>
      </c>
      <c r="AJ1372" s="14">
        <f t="shared" si="892"/>
        <v>0</v>
      </c>
      <c r="AK1372" s="13">
        <f t="shared" si="893"/>
        <v>0</v>
      </c>
      <c r="AL1372" s="14">
        <f t="shared" si="894"/>
        <v>0</v>
      </c>
      <c r="AM1372" s="13">
        <f t="shared" si="895"/>
        <v>0</v>
      </c>
      <c r="AN1372" s="14"/>
      <c r="AO1372" s="13">
        <f t="shared" si="896"/>
        <v>0</v>
      </c>
      <c r="AP1372" s="14">
        <f t="shared" si="897"/>
        <v>0</v>
      </c>
      <c r="AQ1372" s="13">
        <f t="shared" si="898"/>
        <v>0</v>
      </c>
      <c r="AR1372" s="14">
        <f t="shared" si="899"/>
        <v>0</v>
      </c>
      <c r="AS1372" s="13">
        <f t="shared" si="900"/>
        <v>0</v>
      </c>
      <c r="AT1372" s="14"/>
      <c r="AU1372" s="13">
        <f t="shared" si="901"/>
        <v>0</v>
      </c>
      <c r="AV1372" s="14">
        <f t="shared" si="902"/>
        <v>0</v>
      </c>
      <c r="AW1372" s="13">
        <f t="shared" si="903"/>
        <v>0</v>
      </c>
      <c r="AX1372" s="14">
        <f t="shared" si="904"/>
        <v>0</v>
      </c>
      <c r="AY1372" s="13">
        <f t="shared" si="905"/>
        <v>0</v>
      </c>
      <c r="AZ1372" s="14"/>
      <c r="BA1372" s="13">
        <f t="shared" si="906"/>
        <v>0</v>
      </c>
      <c r="BB1372" s="14">
        <f t="shared" si="907"/>
        <v>0</v>
      </c>
      <c r="BC1372" s="13">
        <f t="shared" si="908"/>
        <v>0</v>
      </c>
      <c r="BD1372" s="14">
        <f t="shared" si="909"/>
        <v>0</v>
      </c>
      <c r="BE1372" s="13">
        <f t="shared" si="910"/>
        <v>0</v>
      </c>
    </row>
    <row r="1373" spans="1:57" x14ac:dyDescent="0.25">
      <c r="A1373" s="23">
        <f t="shared" si="911"/>
        <v>27.370416666666173</v>
      </c>
      <c r="B1373" s="8" t="s">
        <v>13</v>
      </c>
      <c r="G1373" t="s">
        <v>11</v>
      </c>
      <c r="K1373" s="13">
        <f t="shared" si="913"/>
        <v>0</v>
      </c>
      <c r="L1373" s="14">
        <f t="shared" si="884"/>
        <v>0</v>
      </c>
      <c r="M1373" s="13">
        <f t="shared" si="876"/>
        <v>0</v>
      </c>
      <c r="N1373" s="14">
        <f t="shared" si="885"/>
        <v>0</v>
      </c>
      <c r="O1373" s="13">
        <f t="shared" si="877"/>
        <v>0</v>
      </c>
      <c r="P1373" s="14"/>
      <c r="Q1373" s="13">
        <f t="shared" si="878"/>
        <v>0</v>
      </c>
      <c r="R1373" s="14">
        <f t="shared" si="886"/>
        <v>0</v>
      </c>
      <c r="S1373" s="13">
        <f t="shared" si="871"/>
        <v>0</v>
      </c>
      <c r="T1373" s="14">
        <f t="shared" si="887"/>
        <v>0</v>
      </c>
      <c r="U1373" s="13">
        <f t="shared" si="879"/>
        <v>0</v>
      </c>
      <c r="V1373" s="14"/>
      <c r="W1373" s="13">
        <f t="shared" si="912"/>
        <v>0</v>
      </c>
      <c r="X1373" s="14">
        <f t="shared" si="888"/>
        <v>0</v>
      </c>
      <c r="Y1373" s="13">
        <f t="shared" si="881"/>
        <v>0</v>
      </c>
      <c r="Z1373" s="14">
        <f t="shared" si="889"/>
        <v>0</v>
      </c>
      <c r="AA1373" s="13">
        <f t="shared" si="882"/>
        <v>0</v>
      </c>
      <c r="AB1373" s="14"/>
      <c r="AC1373" s="13">
        <f t="shared" si="874"/>
        <v>0</v>
      </c>
      <c r="AD1373" s="14">
        <f t="shared" si="890"/>
        <v>0</v>
      </c>
      <c r="AE1373" s="13">
        <f t="shared" si="872"/>
        <v>0</v>
      </c>
      <c r="AF1373" s="14">
        <f t="shared" si="891"/>
        <v>0</v>
      </c>
      <c r="AG1373" s="13">
        <f t="shared" si="883"/>
        <v>0</v>
      </c>
      <c r="AH1373" s="14"/>
      <c r="AI1373" s="13">
        <f t="shared" si="873"/>
        <v>27.370416666666173</v>
      </c>
      <c r="AJ1373" s="14">
        <f t="shared" si="892"/>
        <v>1</v>
      </c>
      <c r="AK1373" s="13">
        <f t="shared" si="893"/>
        <v>0</v>
      </c>
      <c r="AL1373" s="14">
        <f t="shared" si="894"/>
        <v>0</v>
      </c>
      <c r="AM1373" s="13">
        <f t="shared" si="895"/>
        <v>0</v>
      </c>
      <c r="AN1373" s="14"/>
      <c r="AO1373" s="13">
        <f t="shared" si="896"/>
        <v>0</v>
      </c>
      <c r="AP1373" s="14">
        <f t="shared" si="897"/>
        <v>0</v>
      </c>
      <c r="AQ1373" s="13">
        <f t="shared" si="898"/>
        <v>0</v>
      </c>
      <c r="AR1373" s="14">
        <f t="shared" si="899"/>
        <v>0</v>
      </c>
      <c r="AS1373" s="13">
        <f t="shared" si="900"/>
        <v>0</v>
      </c>
      <c r="AT1373" s="14"/>
      <c r="AU1373" s="13">
        <f t="shared" si="901"/>
        <v>0</v>
      </c>
      <c r="AV1373" s="14">
        <f t="shared" si="902"/>
        <v>0</v>
      </c>
      <c r="AW1373" s="13">
        <f t="shared" si="903"/>
        <v>0</v>
      </c>
      <c r="AX1373" s="14">
        <f t="shared" si="904"/>
        <v>0</v>
      </c>
      <c r="AY1373" s="13">
        <f t="shared" si="905"/>
        <v>0</v>
      </c>
      <c r="AZ1373" s="14"/>
      <c r="BA1373" s="13">
        <f t="shared" si="906"/>
        <v>0</v>
      </c>
      <c r="BB1373" s="14">
        <f t="shared" si="907"/>
        <v>0</v>
      </c>
      <c r="BC1373" s="13">
        <f t="shared" si="908"/>
        <v>0</v>
      </c>
      <c r="BD1373" s="14">
        <f t="shared" si="909"/>
        <v>0</v>
      </c>
      <c r="BE1373" s="13">
        <f t="shared" si="910"/>
        <v>0</v>
      </c>
    </row>
    <row r="1374" spans="1:57" x14ac:dyDescent="0.25">
      <c r="A1374" s="23">
        <f t="shared" si="911"/>
        <v>27.390416666666173</v>
      </c>
      <c r="B1374" s="8"/>
      <c r="F1374" s="10"/>
      <c r="G1374" t="s">
        <v>11</v>
      </c>
      <c r="H1374" s="10"/>
      <c r="I1374" s="10"/>
      <c r="J1374" s="10"/>
      <c r="K1374" s="13">
        <f t="shared" si="913"/>
        <v>0</v>
      </c>
      <c r="L1374" s="14">
        <f t="shared" si="884"/>
        <v>0</v>
      </c>
      <c r="M1374" s="13">
        <f t="shared" si="876"/>
        <v>0</v>
      </c>
      <c r="N1374" s="14">
        <f t="shared" si="885"/>
        <v>0</v>
      </c>
      <c r="O1374" s="13">
        <f t="shared" si="877"/>
        <v>0</v>
      </c>
      <c r="P1374" s="14"/>
      <c r="Q1374" s="13">
        <f t="shared" si="878"/>
        <v>0</v>
      </c>
      <c r="R1374" s="14">
        <f t="shared" si="886"/>
        <v>0</v>
      </c>
      <c r="S1374" s="13">
        <f t="shared" si="871"/>
        <v>0</v>
      </c>
      <c r="T1374" s="14">
        <f t="shared" si="887"/>
        <v>0</v>
      </c>
      <c r="U1374" s="13">
        <f t="shared" si="879"/>
        <v>0</v>
      </c>
      <c r="V1374" s="14"/>
      <c r="W1374" s="13">
        <f t="shared" si="912"/>
        <v>0</v>
      </c>
      <c r="X1374" s="14">
        <f t="shared" si="888"/>
        <v>0</v>
      </c>
      <c r="Y1374" s="13">
        <f t="shared" si="881"/>
        <v>0</v>
      </c>
      <c r="Z1374" s="14">
        <f t="shared" si="889"/>
        <v>0</v>
      </c>
      <c r="AA1374" s="13">
        <f t="shared" si="882"/>
        <v>0</v>
      </c>
      <c r="AB1374" s="14"/>
      <c r="AC1374" s="13">
        <f t="shared" si="874"/>
        <v>0</v>
      </c>
      <c r="AD1374" s="14">
        <f t="shared" si="890"/>
        <v>0</v>
      </c>
      <c r="AE1374" s="13">
        <f t="shared" si="872"/>
        <v>0</v>
      </c>
      <c r="AF1374" s="14">
        <f t="shared" si="891"/>
        <v>0</v>
      </c>
      <c r="AG1374" s="13">
        <f t="shared" si="883"/>
        <v>0</v>
      </c>
      <c r="AH1374" s="14"/>
      <c r="AI1374" s="13">
        <f t="shared" si="873"/>
        <v>0</v>
      </c>
      <c r="AJ1374" s="14">
        <f t="shared" si="892"/>
        <v>0</v>
      </c>
      <c r="AK1374" s="13">
        <f t="shared" si="893"/>
        <v>0</v>
      </c>
      <c r="AL1374" s="14">
        <f t="shared" si="894"/>
        <v>0</v>
      </c>
      <c r="AM1374" s="13">
        <f t="shared" si="895"/>
        <v>0</v>
      </c>
      <c r="AN1374" s="14"/>
      <c r="AO1374" s="13">
        <f t="shared" si="896"/>
        <v>0</v>
      </c>
      <c r="AP1374" s="14">
        <f t="shared" si="897"/>
        <v>0</v>
      </c>
      <c r="AQ1374" s="13">
        <f t="shared" si="898"/>
        <v>0</v>
      </c>
      <c r="AR1374" s="14">
        <f t="shared" si="899"/>
        <v>0</v>
      </c>
      <c r="AS1374" s="13">
        <f t="shared" si="900"/>
        <v>0</v>
      </c>
      <c r="AT1374" s="14"/>
      <c r="AU1374" s="13">
        <f t="shared" si="901"/>
        <v>0</v>
      </c>
      <c r="AV1374" s="14">
        <f t="shared" si="902"/>
        <v>0</v>
      </c>
      <c r="AW1374" s="13">
        <f t="shared" si="903"/>
        <v>0</v>
      </c>
      <c r="AX1374" s="14">
        <f t="shared" si="904"/>
        <v>0</v>
      </c>
      <c r="AY1374" s="13">
        <f t="shared" si="905"/>
        <v>0</v>
      </c>
      <c r="AZ1374" s="14"/>
      <c r="BA1374" s="13">
        <f t="shared" si="906"/>
        <v>0</v>
      </c>
      <c r="BB1374" s="14">
        <f t="shared" si="907"/>
        <v>0</v>
      </c>
      <c r="BC1374" s="13">
        <f t="shared" si="908"/>
        <v>0</v>
      </c>
      <c r="BD1374" s="14">
        <f t="shared" si="909"/>
        <v>0</v>
      </c>
      <c r="BE1374" s="13">
        <f t="shared" si="910"/>
        <v>0</v>
      </c>
    </row>
    <row r="1375" spans="1:57" x14ac:dyDescent="0.25">
      <c r="A1375" s="23">
        <f t="shared" si="911"/>
        <v>27.410416666666173</v>
      </c>
      <c r="B1375" s="8" t="s">
        <v>16</v>
      </c>
      <c r="C1375" s="10"/>
      <c r="D1375" t="s">
        <v>11</v>
      </c>
      <c r="F1375" s="10"/>
      <c r="G1375" t="s">
        <v>11</v>
      </c>
      <c r="H1375" s="10"/>
      <c r="I1375" s="10"/>
      <c r="J1375" s="10"/>
      <c r="K1375" s="13">
        <f t="shared" si="913"/>
        <v>0</v>
      </c>
      <c r="L1375" s="14">
        <f t="shared" si="884"/>
        <v>0</v>
      </c>
      <c r="M1375" s="13">
        <f t="shared" si="876"/>
        <v>0</v>
      </c>
      <c r="N1375" s="14">
        <f t="shared" si="885"/>
        <v>0</v>
      </c>
      <c r="O1375" s="13">
        <f t="shared" si="877"/>
        <v>0</v>
      </c>
      <c r="P1375" s="14"/>
      <c r="Q1375" s="13">
        <f t="shared" si="878"/>
        <v>27.410416666666173</v>
      </c>
      <c r="R1375" s="14">
        <f t="shared" si="886"/>
        <v>1</v>
      </c>
      <c r="S1375" s="13">
        <f t="shared" si="871"/>
        <v>0</v>
      </c>
      <c r="T1375" s="14">
        <f t="shared" si="887"/>
        <v>0</v>
      </c>
      <c r="U1375" s="13">
        <f t="shared" si="879"/>
        <v>0</v>
      </c>
      <c r="V1375" s="14"/>
      <c r="W1375" s="13">
        <f t="shared" si="912"/>
        <v>0</v>
      </c>
      <c r="X1375" s="14">
        <f t="shared" si="888"/>
        <v>0</v>
      </c>
      <c r="Y1375" s="13">
        <f t="shared" si="881"/>
        <v>0</v>
      </c>
      <c r="Z1375" s="14">
        <f t="shared" si="889"/>
        <v>0</v>
      </c>
      <c r="AA1375" s="13">
        <f t="shared" si="882"/>
        <v>0</v>
      </c>
      <c r="AB1375" s="14"/>
      <c r="AC1375" s="13">
        <f t="shared" si="874"/>
        <v>0</v>
      </c>
      <c r="AD1375" s="14">
        <f t="shared" si="890"/>
        <v>0</v>
      </c>
      <c r="AE1375" s="13">
        <f t="shared" si="872"/>
        <v>0</v>
      </c>
      <c r="AF1375" s="14">
        <f t="shared" si="891"/>
        <v>0</v>
      </c>
      <c r="AG1375" s="13">
        <f t="shared" si="883"/>
        <v>0</v>
      </c>
      <c r="AH1375" s="14"/>
      <c r="AI1375" s="13">
        <f t="shared" si="873"/>
        <v>0</v>
      </c>
      <c r="AJ1375" s="14">
        <f t="shared" si="892"/>
        <v>0</v>
      </c>
      <c r="AK1375" s="13">
        <f t="shared" si="893"/>
        <v>0</v>
      </c>
      <c r="AL1375" s="14">
        <f t="shared" si="894"/>
        <v>0</v>
      </c>
      <c r="AM1375" s="13">
        <f t="shared" si="895"/>
        <v>0</v>
      </c>
      <c r="AN1375" s="14"/>
      <c r="AO1375" s="13">
        <f t="shared" si="896"/>
        <v>0</v>
      </c>
      <c r="AP1375" s="14">
        <f t="shared" si="897"/>
        <v>0</v>
      </c>
      <c r="AQ1375" s="13">
        <f t="shared" si="898"/>
        <v>0</v>
      </c>
      <c r="AR1375" s="14">
        <f t="shared" si="899"/>
        <v>0</v>
      </c>
      <c r="AS1375" s="13">
        <f t="shared" si="900"/>
        <v>0</v>
      </c>
      <c r="AT1375" s="14"/>
      <c r="AU1375" s="13">
        <f t="shared" si="901"/>
        <v>0</v>
      </c>
      <c r="AV1375" s="14">
        <f t="shared" si="902"/>
        <v>0</v>
      </c>
      <c r="AW1375" s="13">
        <f t="shared" si="903"/>
        <v>0</v>
      </c>
      <c r="AX1375" s="14">
        <f t="shared" si="904"/>
        <v>0</v>
      </c>
      <c r="AY1375" s="13">
        <f t="shared" si="905"/>
        <v>0</v>
      </c>
      <c r="AZ1375" s="14"/>
      <c r="BA1375" s="13">
        <f t="shared" si="906"/>
        <v>0</v>
      </c>
      <c r="BB1375" s="14">
        <f t="shared" si="907"/>
        <v>0</v>
      </c>
      <c r="BC1375" s="13">
        <f t="shared" si="908"/>
        <v>0</v>
      </c>
      <c r="BD1375" s="14">
        <f t="shared" si="909"/>
        <v>0</v>
      </c>
      <c r="BE1375" s="13">
        <f t="shared" si="910"/>
        <v>0</v>
      </c>
    </row>
    <row r="1376" spans="1:57" x14ac:dyDescent="0.25">
      <c r="A1376" s="23">
        <f t="shared" si="911"/>
        <v>27.430416666666172</v>
      </c>
      <c r="B1376" s="8" t="s">
        <v>67</v>
      </c>
      <c r="C1376" s="10"/>
      <c r="D1376" t="s">
        <v>11</v>
      </c>
      <c r="F1376" s="10"/>
      <c r="G1376" t="s">
        <v>11</v>
      </c>
      <c r="H1376" s="10"/>
      <c r="I1376" t="s">
        <v>11</v>
      </c>
      <c r="J1376" s="10"/>
      <c r="K1376" s="13">
        <f t="shared" si="913"/>
        <v>0</v>
      </c>
      <c r="L1376" s="14">
        <f t="shared" si="884"/>
        <v>0</v>
      </c>
      <c r="M1376" s="13">
        <f t="shared" si="876"/>
        <v>0</v>
      </c>
      <c r="N1376" s="14">
        <f t="shared" si="885"/>
        <v>0</v>
      </c>
      <c r="O1376" s="13">
        <f t="shared" si="877"/>
        <v>0</v>
      </c>
      <c r="P1376" s="14"/>
      <c r="Q1376" s="13">
        <f t="shared" si="878"/>
        <v>0</v>
      </c>
      <c r="R1376" s="14">
        <f t="shared" si="886"/>
        <v>0</v>
      </c>
      <c r="S1376" s="13">
        <f t="shared" si="871"/>
        <v>0</v>
      </c>
      <c r="T1376" s="14">
        <f t="shared" si="887"/>
        <v>0</v>
      </c>
      <c r="U1376" s="13">
        <f t="shared" si="879"/>
        <v>0</v>
      </c>
      <c r="V1376" s="14"/>
      <c r="W1376" s="13">
        <f t="shared" si="912"/>
        <v>0</v>
      </c>
      <c r="X1376" s="14">
        <f t="shared" si="888"/>
        <v>0</v>
      </c>
      <c r="Y1376" s="13">
        <f t="shared" si="881"/>
        <v>0</v>
      </c>
      <c r="Z1376" s="14">
        <f t="shared" si="889"/>
        <v>0</v>
      </c>
      <c r="AA1376" s="13">
        <f t="shared" si="882"/>
        <v>0</v>
      </c>
      <c r="AB1376" s="14"/>
      <c r="AC1376" s="13">
        <f t="shared" si="874"/>
        <v>0</v>
      </c>
      <c r="AD1376" s="14">
        <f t="shared" si="890"/>
        <v>0</v>
      </c>
      <c r="AE1376" s="13">
        <f t="shared" si="872"/>
        <v>0</v>
      </c>
      <c r="AF1376" s="14">
        <f t="shared" si="891"/>
        <v>0</v>
      </c>
      <c r="AG1376" s="13">
        <f t="shared" si="883"/>
        <v>0</v>
      </c>
      <c r="AH1376" s="14"/>
      <c r="AI1376" s="13">
        <f t="shared" si="873"/>
        <v>0</v>
      </c>
      <c r="AJ1376" s="14">
        <f t="shared" si="892"/>
        <v>0</v>
      </c>
      <c r="AK1376" s="13">
        <f t="shared" si="893"/>
        <v>0</v>
      </c>
      <c r="AL1376" s="14">
        <f t="shared" si="894"/>
        <v>0</v>
      </c>
      <c r="AM1376" s="13">
        <f t="shared" si="895"/>
        <v>0</v>
      </c>
      <c r="AN1376" s="14"/>
      <c r="AO1376" s="13">
        <f t="shared" si="896"/>
        <v>0</v>
      </c>
      <c r="AP1376" s="14">
        <f t="shared" si="897"/>
        <v>0</v>
      </c>
      <c r="AQ1376" s="13">
        <f t="shared" si="898"/>
        <v>0</v>
      </c>
      <c r="AR1376" s="14">
        <f t="shared" si="899"/>
        <v>0</v>
      </c>
      <c r="AS1376" s="13">
        <f t="shared" si="900"/>
        <v>0</v>
      </c>
      <c r="AT1376" s="14"/>
      <c r="AU1376" s="13">
        <f t="shared" si="901"/>
        <v>27.430416666666172</v>
      </c>
      <c r="AV1376" s="14">
        <f t="shared" si="902"/>
        <v>1</v>
      </c>
      <c r="AW1376" s="13">
        <f t="shared" si="903"/>
        <v>0</v>
      </c>
      <c r="AX1376" s="14">
        <f t="shared" si="904"/>
        <v>0</v>
      </c>
      <c r="AY1376" s="13">
        <f t="shared" si="905"/>
        <v>0</v>
      </c>
      <c r="AZ1376" s="14"/>
      <c r="BA1376" s="13">
        <f t="shared" si="906"/>
        <v>0</v>
      </c>
      <c r="BB1376" s="14">
        <f t="shared" si="907"/>
        <v>0</v>
      </c>
      <c r="BC1376" s="13">
        <f t="shared" si="908"/>
        <v>0</v>
      </c>
      <c r="BD1376" s="14">
        <f t="shared" si="909"/>
        <v>0</v>
      </c>
      <c r="BE1376" s="13">
        <f t="shared" si="910"/>
        <v>0</v>
      </c>
    </row>
    <row r="1377" spans="1:57" x14ac:dyDescent="0.25">
      <c r="A1377" s="23">
        <f t="shared" si="911"/>
        <v>27.450416666666172</v>
      </c>
      <c r="B1377" s="8" t="s">
        <v>15</v>
      </c>
      <c r="C1377" s="10"/>
      <c r="D1377" t="s">
        <v>11</v>
      </c>
      <c r="E1377" s="11"/>
      <c r="F1377" s="10"/>
      <c r="G1377" s="11" t="s">
        <v>20</v>
      </c>
      <c r="I1377" t="s">
        <v>11</v>
      </c>
      <c r="J1377" s="10"/>
      <c r="K1377" s="13">
        <f t="shared" si="913"/>
        <v>0</v>
      </c>
      <c r="L1377" s="14">
        <f t="shared" si="884"/>
        <v>0</v>
      </c>
      <c r="M1377" s="13">
        <f t="shared" si="876"/>
        <v>0</v>
      </c>
      <c r="N1377" s="14">
        <f t="shared" si="885"/>
        <v>0</v>
      </c>
      <c r="O1377" s="13">
        <f t="shared" si="877"/>
        <v>0</v>
      </c>
      <c r="P1377" s="14"/>
      <c r="Q1377" s="13">
        <f t="shared" si="878"/>
        <v>0</v>
      </c>
      <c r="R1377" s="14">
        <f t="shared" si="886"/>
        <v>0</v>
      </c>
      <c r="S1377" s="13">
        <f t="shared" si="871"/>
        <v>0</v>
      </c>
      <c r="T1377" s="14">
        <f t="shared" si="887"/>
        <v>0</v>
      </c>
      <c r="U1377" s="13">
        <f t="shared" si="879"/>
        <v>0</v>
      </c>
      <c r="V1377" s="14"/>
      <c r="W1377" s="13">
        <f t="shared" si="912"/>
        <v>0</v>
      </c>
      <c r="X1377" s="14">
        <f t="shared" si="888"/>
        <v>0</v>
      </c>
      <c r="Y1377" s="13">
        <f t="shared" si="881"/>
        <v>0</v>
      </c>
      <c r="Z1377" s="14">
        <f t="shared" si="889"/>
        <v>0</v>
      </c>
      <c r="AA1377" s="13">
        <f t="shared" si="882"/>
        <v>0</v>
      </c>
      <c r="AB1377" s="14"/>
      <c r="AC1377" s="13">
        <f t="shared" si="874"/>
        <v>0</v>
      </c>
      <c r="AD1377" s="14">
        <f t="shared" si="890"/>
        <v>0</v>
      </c>
      <c r="AE1377" s="13">
        <f t="shared" si="872"/>
        <v>0</v>
      </c>
      <c r="AF1377" s="14">
        <f t="shared" si="891"/>
        <v>0</v>
      </c>
      <c r="AG1377" s="13">
        <f t="shared" si="883"/>
        <v>0</v>
      </c>
      <c r="AH1377" s="14"/>
      <c r="AI1377" s="13">
        <f t="shared" si="873"/>
        <v>0</v>
      </c>
      <c r="AJ1377" s="14">
        <f t="shared" si="892"/>
        <v>0</v>
      </c>
      <c r="AK1377" s="13">
        <f t="shared" si="893"/>
        <v>27.450416666666172</v>
      </c>
      <c r="AL1377" s="14">
        <f t="shared" si="894"/>
        <v>1</v>
      </c>
      <c r="AM1377" s="13">
        <f t="shared" si="895"/>
        <v>0</v>
      </c>
      <c r="AN1377" s="14"/>
      <c r="AO1377" s="13">
        <f t="shared" si="896"/>
        <v>0</v>
      </c>
      <c r="AP1377" s="14">
        <f t="shared" si="897"/>
        <v>0</v>
      </c>
      <c r="AQ1377" s="13">
        <f t="shared" si="898"/>
        <v>0</v>
      </c>
      <c r="AR1377" s="14">
        <f t="shared" si="899"/>
        <v>0</v>
      </c>
      <c r="AS1377" s="13">
        <f t="shared" si="900"/>
        <v>0</v>
      </c>
      <c r="AT1377" s="14"/>
      <c r="AU1377" s="13">
        <f t="shared" si="901"/>
        <v>0</v>
      </c>
      <c r="AV1377" s="14">
        <f t="shared" si="902"/>
        <v>0</v>
      </c>
      <c r="AW1377" s="13">
        <f t="shared" si="903"/>
        <v>0</v>
      </c>
      <c r="AX1377" s="14">
        <f t="shared" si="904"/>
        <v>0</v>
      </c>
      <c r="AY1377" s="13">
        <f t="shared" si="905"/>
        <v>0</v>
      </c>
      <c r="AZ1377" s="14"/>
      <c r="BA1377" s="13">
        <f t="shared" si="906"/>
        <v>0</v>
      </c>
      <c r="BB1377" s="14">
        <f t="shared" si="907"/>
        <v>0</v>
      </c>
      <c r="BC1377" s="13">
        <f t="shared" si="908"/>
        <v>0</v>
      </c>
      <c r="BD1377" s="14">
        <f t="shared" si="909"/>
        <v>0</v>
      </c>
      <c r="BE1377" s="13">
        <f t="shared" si="910"/>
        <v>0</v>
      </c>
    </row>
    <row r="1378" spans="1:57" x14ac:dyDescent="0.25">
      <c r="A1378" s="23">
        <f t="shared" si="911"/>
        <v>27.470416666666171</v>
      </c>
      <c r="B1378" s="8"/>
      <c r="C1378" s="10"/>
      <c r="D1378" t="s">
        <v>11</v>
      </c>
      <c r="E1378" s="11"/>
      <c r="F1378" s="10"/>
      <c r="I1378" t="s">
        <v>11</v>
      </c>
      <c r="K1378" s="13">
        <f t="shared" si="913"/>
        <v>0</v>
      </c>
      <c r="L1378" s="14">
        <f t="shared" si="884"/>
        <v>0</v>
      </c>
      <c r="M1378" s="13">
        <f t="shared" si="876"/>
        <v>0</v>
      </c>
      <c r="N1378" s="14">
        <f t="shared" si="885"/>
        <v>0</v>
      </c>
      <c r="O1378" s="13">
        <f t="shared" si="877"/>
        <v>0</v>
      </c>
      <c r="P1378" s="14"/>
      <c r="Q1378" s="13">
        <f t="shared" si="878"/>
        <v>0</v>
      </c>
      <c r="R1378" s="14">
        <f t="shared" si="886"/>
        <v>0</v>
      </c>
      <c r="S1378" s="13">
        <f t="shared" si="871"/>
        <v>0</v>
      </c>
      <c r="T1378" s="14">
        <f t="shared" si="887"/>
        <v>0</v>
      </c>
      <c r="U1378" s="13">
        <f t="shared" si="879"/>
        <v>0</v>
      </c>
      <c r="V1378" s="14"/>
      <c r="W1378" s="13">
        <f t="shared" si="912"/>
        <v>0</v>
      </c>
      <c r="X1378" s="14">
        <f t="shared" si="888"/>
        <v>0</v>
      </c>
      <c r="Y1378" s="13">
        <f t="shared" si="881"/>
        <v>0</v>
      </c>
      <c r="Z1378" s="14">
        <f t="shared" si="889"/>
        <v>0</v>
      </c>
      <c r="AA1378" s="13">
        <f t="shared" si="882"/>
        <v>0</v>
      </c>
      <c r="AB1378" s="14"/>
      <c r="AC1378" s="13">
        <f t="shared" si="874"/>
        <v>0</v>
      </c>
      <c r="AD1378" s="14">
        <f t="shared" si="890"/>
        <v>0</v>
      </c>
      <c r="AE1378" s="13">
        <f t="shared" si="872"/>
        <v>0</v>
      </c>
      <c r="AF1378" s="14">
        <f t="shared" si="891"/>
        <v>0</v>
      </c>
      <c r="AG1378" s="13">
        <f t="shared" si="883"/>
        <v>0</v>
      </c>
      <c r="AH1378" s="14"/>
      <c r="AI1378" s="13">
        <f t="shared" si="873"/>
        <v>0</v>
      </c>
      <c r="AJ1378" s="14">
        <f t="shared" si="892"/>
        <v>0</v>
      </c>
      <c r="AK1378" s="13">
        <f t="shared" si="893"/>
        <v>0</v>
      </c>
      <c r="AL1378" s="14">
        <f t="shared" si="894"/>
        <v>0</v>
      </c>
      <c r="AM1378" s="13">
        <f t="shared" si="895"/>
        <v>0</v>
      </c>
      <c r="AN1378" s="14"/>
      <c r="AO1378" s="13">
        <f t="shared" si="896"/>
        <v>0</v>
      </c>
      <c r="AP1378" s="14">
        <f t="shared" si="897"/>
        <v>0</v>
      </c>
      <c r="AQ1378" s="13">
        <f t="shared" si="898"/>
        <v>0</v>
      </c>
      <c r="AR1378" s="14">
        <f t="shared" si="899"/>
        <v>0</v>
      </c>
      <c r="AS1378" s="13">
        <f t="shared" si="900"/>
        <v>0</v>
      </c>
      <c r="AT1378" s="14"/>
      <c r="AU1378" s="13">
        <f t="shared" si="901"/>
        <v>0</v>
      </c>
      <c r="AV1378" s="14">
        <f t="shared" si="902"/>
        <v>0</v>
      </c>
      <c r="AW1378" s="13">
        <f t="shared" si="903"/>
        <v>0</v>
      </c>
      <c r="AX1378" s="14">
        <f t="shared" si="904"/>
        <v>0</v>
      </c>
      <c r="AY1378" s="13">
        <f t="shared" si="905"/>
        <v>0</v>
      </c>
      <c r="AZ1378" s="14"/>
      <c r="BA1378" s="13">
        <f t="shared" si="906"/>
        <v>0</v>
      </c>
      <c r="BB1378" s="14">
        <f t="shared" si="907"/>
        <v>0</v>
      </c>
      <c r="BC1378" s="13">
        <f t="shared" si="908"/>
        <v>0</v>
      </c>
      <c r="BD1378" s="14">
        <f t="shared" si="909"/>
        <v>0</v>
      </c>
      <c r="BE1378" s="13">
        <f t="shared" si="910"/>
        <v>0</v>
      </c>
    </row>
    <row r="1379" spans="1:57" x14ac:dyDescent="0.25">
      <c r="A1379" s="23">
        <f t="shared" si="911"/>
        <v>27.490416666666171</v>
      </c>
      <c r="B1379" s="8" t="s">
        <v>10</v>
      </c>
      <c r="C1379" s="10"/>
      <c r="D1379" t="s">
        <v>11</v>
      </c>
      <c r="F1379" s="10" t="s">
        <v>14</v>
      </c>
      <c r="G1379" s="10"/>
      <c r="I1379" t="s">
        <v>11</v>
      </c>
      <c r="K1379" s="13">
        <f t="shared" si="913"/>
        <v>0</v>
      </c>
      <c r="L1379" s="14">
        <f t="shared" si="884"/>
        <v>0</v>
      </c>
      <c r="M1379" s="13">
        <f t="shared" si="876"/>
        <v>0</v>
      </c>
      <c r="N1379" s="14">
        <f t="shared" si="885"/>
        <v>0</v>
      </c>
      <c r="O1379" s="13">
        <f t="shared" si="877"/>
        <v>0</v>
      </c>
      <c r="P1379" s="14"/>
      <c r="Q1379" s="13">
        <f t="shared" si="878"/>
        <v>0</v>
      </c>
      <c r="R1379" s="14">
        <f t="shared" si="886"/>
        <v>0</v>
      </c>
      <c r="S1379" s="13">
        <f t="shared" ref="S1379:S1442" si="914">IF(B1379="Line 2 repd.",A1379,0)</f>
        <v>0</v>
      </c>
      <c r="T1379" s="14">
        <f t="shared" si="887"/>
        <v>0</v>
      </c>
      <c r="U1379" s="13">
        <f t="shared" si="879"/>
        <v>0</v>
      </c>
      <c r="V1379" s="14"/>
      <c r="W1379" s="13">
        <f t="shared" si="912"/>
        <v>0</v>
      </c>
      <c r="X1379" s="14">
        <f t="shared" si="888"/>
        <v>0</v>
      </c>
      <c r="Y1379" s="13">
        <f t="shared" si="881"/>
        <v>0</v>
      </c>
      <c r="Z1379" s="14">
        <f t="shared" si="889"/>
        <v>0</v>
      </c>
      <c r="AA1379" s="13">
        <f t="shared" si="882"/>
        <v>0</v>
      </c>
      <c r="AB1379" s="14"/>
      <c r="AC1379" s="13">
        <f t="shared" si="874"/>
        <v>27.490416666666171</v>
      </c>
      <c r="AD1379" s="14">
        <f t="shared" si="890"/>
        <v>1</v>
      </c>
      <c r="AE1379" s="13">
        <f t="shared" si="872"/>
        <v>0</v>
      </c>
      <c r="AF1379" s="14">
        <f t="shared" si="891"/>
        <v>0</v>
      </c>
      <c r="AG1379" s="13">
        <f t="shared" si="883"/>
        <v>1.9999999999999574E-2</v>
      </c>
      <c r="AH1379" s="14"/>
      <c r="AI1379" s="13">
        <f t="shared" si="873"/>
        <v>0</v>
      </c>
      <c r="AJ1379" s="14">
        <f t="shared" si="892"/>
        <v>0</v>
      </c>
      <c r="AK1379" s="13">
        <f t="shared" si="893"/>
        <v>0</v>
      </c>
      <c r="AL1379" s="14">
        <f t="shared" si="894"/>
        <v>0</v>
      </c>
      <c r="AM1379" s="13">
        <f t="shared" si="895"/>
        <v>0</v>
      </c>
      <c r="AN1379" s="14"/>
      <c r="AO1379" s="13">
        <f t="shared" si="896"/>
        <v>0</v>
      </c>
      <c r="AP1379" s="14">
        <f t="shared" si="897"/>
        <v>0</v>
      </c>
      <c r="AQ1379" s="13">
        <f t="shared" si="898"/>
        <v>0</v>
      </c>
      <c r="AR1379" s="14">
        <f t="shared" si="899"/>
        <v>0</v>
      </c>
      <c r="AS1379" s="13">
        <f t="shared" si="900"/>
        <v>0</v>
      </c>
      <c r="AT1379" s="14"/>
      <c r="AU1379" s="13">
        <f t="shared" si="901"/>
        <v>0</v>
      </c>
      <c r="AV1379" s="14">
        <f t="shared" si="902"/>
        <v>0</v>
      </c>
      <c r="AW1379" s="13">
        <f t="shared" si="903"/>
        <v>0</v>
      </c>
      <c r="AX1379" s="14">
        <f t="shared" si="904"/>
        <v>0</v>
      </c>
      <c r="AY1379" s="13">
        <f t="shared" si="905"/>
        <v>0</v>
      </c>
      <c r="AZ1379" s="14"/>
      <c r="BA1379" s="13">
        <f t="shared" si="906"/>
        <v>0</v>
      </c>
      <c r="BB1379" s="14">
        <f t="shared" si="907"/>
        <v>0</v>
      </c>
      <c r="BC1379" s="13">
        <f t="shared" si="908"/>
        <v>0</v>
      </c>
      <c r="BD1379" s="14">
        <f t="shared" si="909"/>
        <v>0</v>
      </c>
      <c r="BE1379" s="13">
        <f t="shared" si="910"/>
        <v>0</v>
      </c>
    </row>
    <row r="1380" spans="1:57" x14ac:dyDescent="0.25">
      <c r="A1380" s="23">
        <f t="shared" si="911"/>
        <v>27.51041666666617</v>
      </c>
      <c r="B1380" s="8" t="s">
        <v>63</v>
      </c>
      <c r="C1380" s="10"/>
      <c r="D1380" t="s">
        <v>11</v>
      </c>
      <c r="E1380" s="10"/>
      <c r="F1380" s="10" t="s">
        <v>14</v>
      </c>
      <c r="G1380" s="10"/>
      <c r="H1380" s="10" t="s">
        <v>14</v>
      </c>
      <c r="I1380" t="s">
        <v>11</v>
      </c>
      <c r="J1380" s="11"/>
      <c r="K1380" s="13">
        <f t="shared" si="913"/>
        <v>0</v>
      </c>
      <c r="L1380" s="14">
        <f t="shared" si="884"/>
        <v>0</v>
      </c>
      <c r="M1380" s="13">
        <f t="shared" si="876"/>
        <v>0</v>
      </c>
      <c r="N1380" s="14">
        <f t="shared" si="885"/>
        <v>0</v>
      </c>
      <c r="O1380" s="13">
        <f t="shared" si="877"/>
        <v>0</v>
      </c>
      <c r="P1380" s="14"/>
      <c r="Q1380" s="13">
        <f t="shared" si="878"/>
        <v>0</v>
      </c>
      <c r="R1380" s="14">
        <f t="shared" si="886"/>
        <v>0</v>
      </c>
      <c r="S1380" s="13">
        <f t="shared" si="914"/>
        <v>0</v>
      </c>
      <c r="T1380" s="14">
        <f t="shared" si="887"/>
        <v>0</v>
      </c>
      <c r="U1380" s="13">
        <f t="shared" si="879"/>
        <v>0</v>
      </c>
      <c r="V1380" s="14"/>
      <c r="W1380" s="13">
        <f t="shared" si="912"/>
        <v>0</v>
      </c>
      <c r="X1380" s="14">
        <f t="shared" si="888"/>
        <v>0</v>
      </c>
      <c r="Y1380" s="13">
        <f t="shared" si="881"/>
        <v>0</v>
      </c>
      <c r="Z1380" s="14">
        <f t="shared" si="889"/>
        <v>0</v>
      </c>
      <c r="AA1380" s="13">
        <f t="shared" si="882"/>
        <v>0</v>
      </c>
      <c r="AB1380" s="14"/>
      <c r="AC1380" s="13">
        <f t="shared" ref="AC1380:AC1411" si="915">IF(B1380="Line 4 Fails",A1380,0)</f>
        <v>0</v>
      </c>
      <c r="AD1380" s="14">
        <f t="shared" si="890"/>
        <v>0</v>
      </c>
      <c r="AE1380" s="13">
        <f t="shared" si="872"/>
        <v>0</v>
      </c>
      <c r="AF1380" s="14">
        <f t="shared" si="891"/>
        <v>0</v>
      </c>
      <c r="AG1380" s="13">
        <f t="shared" si="883"/>
        <v>1.9999999999999574E-2</v>
      </c>
      <c r="AH1380" s="14"/>
      <c r="AI1380" s="13">
        <f t="shared" si="873"/>
        <v>0</v>
      </c>
      <c r="AJ1380" s="14">
        <f t="shared" si="892"/>
        <v>0</v>
      </c>
      <c r="AK1380" s="13">
        <f t="shared" si="893"/>
        <v>0</v>
      </c>
      <c r="AL1380" s="14">
        <f t="shared" si="894"/>
        <v>0</v>
      </c>
      <c r="AM1380" s="13">
        <f t="shared" si="895"/>
        <v>0</v>
      </c>
      <c r="AN1380" s="14"/>
      <c r="AO1380" s="13">
        <f t="shared" si="896"/>
        <v>27.51041666666617</v>
      </c>
      <c r="AP1380" s="14">
        <f t="shared" si="897"/>
        <v>1</v>
      </c>
      <c r="AQ1380" s="13">
        <f t="shared" si="898"/>
        <v>0</v>
      </c>
      <c r="AR1380" s="14">
        <f t="shared" si="899"/>
        <v>0</v>
      </c>
      <c r="AS1380" s="13">
        <f t="shared" si="900"/>
        <v>1.9999999999999574E-2</v>
      </c>
      <c r="AT1380" s="14"/>
      <c r="AU1380" s="13">
        <f t="shared" si="901"/>
        <v>0</v>
      </c>
      <c r="AV1380" s="14">
        <f t="shared" si="902"/>
        <v>0</v>
      </c>
      <c r="AW1380" s="13">
        <f t="shared" si="903"/>
        <v>0</v>
      </c>
      <c r="AX1380" s="14">
        <f t="shared" si="904"/>
        <v>0</v>
      </c>
      <c r="AY1380" s="13">
        <f t="shared" si="905"/>
        <v>0</v>
      </c>
      <c r="AZ1380" s="14"/>
      <c r="BA1380" s="13">
        <f t="shared" si="906"/>
        <v>0</v>
      </c>
      <c r="BB1380" s="14">
        <f t="shared" si="907"/>
        <v>0</v>
      </c>
      <c r="BC1380" s="13">
        <f t="shared" si="908"/>
        <v>0</v>
      </c>
      <c r="BD1380" s="14">
        <f t="shared" si="909"/>
        <v>0</v>
      </c>
      <c r="BE1380" s="13">
        <f t="shared" si="910"/>
        <v>0</v>
      </c>
    </row>
    <row r="1381" spans="1:57" x14ac:dyDescent="0.25">
      <c r="A1381" s="23">
        <f t="shared" si="911"/>
        <v>27.53041666666617</v>
      </c>
      <c r="B1381" s="8" t="s">
        <v>17</v>
      </c>
      <c r="D1381" s="11" t="s">
        <v>20</v>
      </c>
      <c r="E1381" s="10"/>
      <c r="F1381" t="s">
        <v>11</v>
      </c>
      <c r="G1381" s="10"/>
      <c r="H1381" t="s">
        <v>11</v>
      </c>
      <c r="I1381" t="s">
        <v>11</v>
      </c>
      <c r="J1381" s="10"/>
      <c r="K1381" s="13">
        <f t="shared" si="913"/>
        <v>0</v>
      </c>
      <c r="L1381" s="14">
        <f t="shared" si="884"/>
        <v>0</v>
      </c>
      <c r="M1381" s="13">
        <f t="shared" si="876"/>
        <v>0</v>
      </c>
      <c r="N1381" s="14">
        <f t="shared" si="885"/>
        <v>0</v>
      </c>
      <c r="O1381" s="13">
        <f t="shared" si="877"/>
        <v>0</v>
      </c>
      <c r="P1381" s="14"/>
      <c r="Q1381" s="13">
        <f t="shared" si="878"/>
        <v>0</v>
      </c>
      <c r="R1381" s="14">
        <f t="shared" si="886"/>
        <v>0</v>
      </c>
      <c r="S1381" s="13">
        <f t="shared" si="914"/>
        <v>27.53041666666617</v>
      </c>
      <c r="T1381" s="14">
        <f t="shared" si="887"/>
        <v>1</v>
      </c>
      <c r="U1381" s="13">
        <f t="shared" si="879"/>
        <v>0</v>
      </c>
      <c r="V1381" s="14"/>
      <c r="W1381" s="13">
        <f t="shared" si="912"/>
        <v>0</v>
      </c>
      <c r="X1381" s="14">
        <f t="shared" si="888"/>
        <v>0</v>
      </c>
      <c r="Y1381" s="13">
        <f t="shared" si="881"/>
        <v>0</v>
      </c>
      <c r="Z1381" s="14">
        <f t="shared" si="889"/>
        <v>0</v>
      </c>
      <c r="AA1381" s="13">
        <f t="shared" si="882"/>
        <v>0</v>
      </c>
      <c r="AB1381" s="14"/>
      <c r="AC1381" s="13">
        <f t="shared" si="915"/>
        <v>0</v>
      </c>
      <c r="AD1381" s="14">
        <f t="shared" si="890"/>
        <v>0</v>
      </c>
      <c r="AE1381" s="13">
        <f t="shared" si="872"/>
        <v>0</v>
      </c>
      <c r="AF1381" s="14">
        <f t="shared" si="891"/>
        <v>0</v>
      </c>
      <c r="AG1381" s="13">
        <f t="shared" si="883"/>
        <v>0</v>
      </c>
      <c r="AH1381" s="14"/>
      <c r="AI1381" s="13">
        <f t="shared" si="873"/>
        <v>0</v>
      </c>
      <c r="AJ1381" s="14">
        <f t="shared" si="892"/>
        <v>0</v>
      </c>
      <c r="AK1381" s="13">
        <f t="shared" si="893"/>
        <v>0</v>
      </c>
      <c r="AL1381" s="14">
        <f t="shared" si="894"/>
        <v>0</v>
      </c>
      <c r="AM1381" s="13">
        <f t="shared" si="895"/>
        <v>0</v>
      </c>
      <c r="AN1381" s="14"/>
      <c r="AO1381" s="13">
        <f t="shared" si="896"/>
        <v>0</v>
      </c>
      <c r="AP1381" s="14">
        <f t="shared" si="897"/>
        <v>0</v>
      </c>
      <c r="AQ1381" s="13">
        <f t="shared" si="898"/>
        <v>0</v>
      </c>
      <c r="AR1381" s="14">
        <f t="shared" si="899"/>
        <v>0</v>
      </c>
      <c r="AS1381" s="13">
        <f t="shared" si="900"/>
        <v>0</v>
      </c>
      <c r="AT1381" s="14"/>
      <c r="AU1381" s="13">
        <f t="shared" si="901"/>
        <v>0</v>
      </c>
      <c r="AV1381" s="14">
        <f t="shared" si="902"/>
        <v>0</v>
      </c>
      <c r="AW1381" s="13">
        <f t="shared" si="903"/>
        <v>0</v>
      </c>
      <c r="AX1381" s="14">
        <f t="shared" si="904"/>
        <v>0</v>
      </c>
      <c r="AY1381" s="13">
        <f t="shared" si="905"/>
        <v>0</v>
      </c>
      <c r="AZ1381" s="14"/>
      <c r="BA1381" s="13">
        <f t="shared" si="906"/>
        <v>0</v>
      </c>
      <c r="BB1381" s="14">
        <f t="shared" si="907"/>
        <v>0</v>
      </c>
      <c r="BC1381" s="13">
        <f t="shared" si="908"/>
        <v>0</v>
      </c>
      <c r="BD1381" s="14">
        <f t="shared" si="909"/>
        <v>0</v>
      </c>
      <c r="BE1381" s="13">
        <f t="shared" si="910"/>
        <v>0</v>
      </c>
    </row>
    <row r="1382" spans="1:57" x14ac:dyDescent="0.25">
      <c r="A1382" s="23">
        <f t="shared" si="911"/>
        <v>27.55041666666617</v>
      </c>
      <c r="B1382" s="8"/>
      <c r="D1382" s="10"/>
      <c r="E1382" s="10"/>
      <c r="F1382" t="s">
        <v>11</v>
      </c>
      <c r="G1382" s="10"/>
      <c r="H1382" t="s">
        <v>11</v>
      </c>
      <c r="I1382" t="s">
        <v>11</v>
      </c>
      <c r="J1382" s="10"/>
      <c r="K1382" s="13">
        <f t="shared" si="913"/>
        <v>0</v>
      </c>
      <c r="L1382" s="14">
        <f t="shared" si="884"/>
        <v>0</v>
      </c>
      <c r="M1382" s="13">
        <f t="shared" si="876"/>
        <v>0</v>
      </c>
      <c r="N1382" s="14">
        <f t="shared" si="885"/>
        <v>0</v>
      </c>
      <c r="O1382" s="13">
        <f t="shared" si="877"/>
        <v>0</v>
      </c>
      <c r="P1382" s="14"/>
      <c r="Q1382" s="13">
        <f t="shared" si="878"/>
        <v>0</v>
      </c>
      <c r="R1382" s="14">
        <f t="shared" si="886"/>
        <v>0</v>
      </c>
      <c r="S1382" s="13">
        <f t="shared" si="914"/>
        <v>0</v>
      </c>
      <c r="T1382" s="14">
        <f t="shared" si="887"/>
        <v>0</v>
      </c>
      <c r="U1382" s="13">
        <f t="shared" si="879"/>
        <v>0</v>
      </c>
      <c r="V1382" s="14"/>
      <c r="W1382" s="13">
        <f t="shared" si="912"/>
        <v>0</v>
      </c>
      <c r="X1382" s="14">
        <f t="shared" si="888"/>
        <v>0</v>
      </c>
      <c r="Y1382" s="13">
        <f t="shared" si="881"/>
        <v>0</v>
      </c>
      <c r="Z1382" s="14">
        <f t="shared" si="889"/>
        <v>0</v>
      </c>
      <c r="AA1382" s="13">
        <f t="shared" si="882"/>
        <v>0</v>
      </c>
      <c r="AB1382" s="14"/>
      <c r="AC1382" s="13">
        <f t="shared" si="915"/>
        <v>0</v>
      </c>
      <c r="AD1382" s="14">
        <f t="shared" si="890"/>
        <v>0</v>
      </c>
      <c r="AE1382" s="13">
        <f t="shared" si="872"/>
        <v>0</v>
      </c>
      <c r="AF1382" s="14">
        <f t="shared" si="891"/>
        <v>0</v>
      </c>
      <c r="AG1382" s="13">
        <f t="shared" si="883"/>
        <v>0</v>
      </c>
      <c r="AH1382" s="14"/>
      <c r="AI1382" s="13">
        <f t="shared" si="873"/>
        <v>0</v>
      </c>
      <c r="AJ1382" s="14">
        <f t="shared" si="892"/>
        <v>0</v>
      </c>
      <c r="AK1382" s="13">
        <f t="shared" ref="AK1382:AK1413" si="916">IF(B1382="Line 5 repd.",A1382,0)</f>
        <v>0</v>
      </c>
      <c r="AL1382" s="14">
        <f t="shared" si="894"/>
        <v>0</v>
      </c>
      <c r="AM1382" s="13">
        <f t="shared" si="895"/>
        <v>0</v>
      </c>
      <c r="AN1382" s="14"/>
      <c r="AO1382" s="13">
        <f t="shared" si="896"/>
        <v>0</v>
      </c>
      <c r="AP1382" s="14">
        <f t="shared" si="897"/>
        <v>0</v>
      </c>
      <c r="AQ1382" s="13">
        <f t="shared" si="898"/>
        <v>0</v>
      </c>
      <c r="AR1382" s="14">
        <f t="shared" si="899"/>
        <v>0</v>
      </c>
      <c r="AS1382" s="13">
        <f t="shared" si="900"/>
        <v>0</v>
      </c>
      <c r="AT1382" s="14"/>
      <c r="AU1382" s="13">
        <f t="shared" si="901"/>
        <v>0</v>
      </c>
      <c r="AV1382" s="14">
        <f t="shared" si="902"/>
        <v>0</v>
      </c>
      <c r="AW1382" s="13">
        <f t="shared" si="903"/>
        <v>0</v>
      </c>
      <c r="AX1382" s="14">
        <f t="shared" si="904"/>
        <v>0</v>
      </c>
      <c r="AY1382" s="13">
        <f t="shared" si="905"/>
        <v>0</v>
      </c>
      <c r="AZ1382" s="14"/>
      <c r="BA1382" s="13">
        <f t="shared" si="906"/>
        <v>0</v>
      </c>
      <c r="BB1382" s="14">
        <f t="shared" si="907"/>
        <v>0</v>
      </c>
      <c r="BC1382" s="13">
        <f t="shared" si="908"/>
        <v>0</v>
      </c>
      <c r="BD1382" s="14">
        <f t="shared" si="909"/>
        <v>0</v>
      </c>
      <c r="BE1382" s="13">
        <f t="shared" si="910"/>
        <v>0</v>
      </c>
    </row>
    <row r="1383" spans="1:57" x14ac:dyDescent="0.25">
      <c r="A1383" s="23">
        <f t="shared" si="911"/>
        <v>27.570416666666169</v>
      </c>
      <c r="B1383" s="8"/>
      <c r="D1383" s="10"/>
      <c r="E1383" s="10"/>
      <c r="F1383" t="s">
        <v>11</v>
      </c>
      <c r="G1383" s="10"/>
      <c r="H1383" t="s">
        <v>11</v>
      </c>
      <c r="I1383" t="s">
        <v>11</v>
      </c>
      <c r="J1383" s="10"/>
      <c r="K1383" s="13">
        <f t="shared" si="913"/>
        <v>0</v>
      </c>
      <c r="L1383" s="14">
        <f t="shared" si="884"/>
        <v>0</v>
      </c>
      <c r="M1383" s="13">
        <f t="shared" si="876"/>
        <v>0</v>
      </c>
      <c r="N1383" s="14">
        <f t="shared" si="885"/>
        <v>0</v>
      </c>
      <c r="O1383" s="13">
        <f t="shared" si="877"/>
        <v>0</v>
      </c>
      <c r="P1383" s="14"/>
      <c r="Q1383" s="13">
        <f t="shared" si="878"/>
        <v>0</v>
      </c>
      <c r="R1383" s="14">
        <f t="shared" si="886"/>
        <v>0</v>
      </c>
      <c r="S1383" s="13">
        <f t="shared" si="914"/>
        <v>0</v>
      </c>
      <c r="T1383" s="14">
        <f t="shared" si="887"/>
        <v>0</v>
      </c>
      <c r="U1383" s="13">
        <f t="shared" si="879"/>
        <v>0</v>
      </c>
      <c r="V1383" s="14"/>
      <c r="W1383" s="13">
        <f t="shared" si="912"/>
        <v>0</v>
      </c>
      <c r="X1383" s="14">
        <f t="shared" si="888"/>
        <v>0</v>
      </c>
      <c r="Y1383" s="13">
        <f t="shared" si="881"/>
        <v>0</v>
      </c>
      <c r="Z1383" s="14">
        <f t="shared" si="889"/>
        <v>0</v>
      </c>
      <c r="AA1383" s="13">
        <f t="shared" si="882"/>
        <v>0</v>
      </c>
      <c r="AB1383" s="14"/>
      <c r="AC1383" s="13">
        <f t="shared" si="915"/>
        <v>0</v>
      </c>
      <c r="AD1383" s="14">
        <f t="shared" si="890"/>
        <v>0</v>
      </c>
      <c r="AE1383" s="13">
        <f t="shared" si="872"/>
        <v>0</v>
      </c>
      <c r="AF1383" s="14">
        <f t="shared" si="891"/>
        <v>0</v>
      </c>
      <c r="AG1383" s="13">
        <f t="shared" si="883"/>
        <v>0</v>
      </c>
      <c r="AH1383" s="14"/>
      <c r="AI1383" s="13">
        <f t="shared" si="873"/>
        <v>0</v>
      </c>
      <c r="AJ1383" s="14">
        <f t="shared" si="892"/>
        <v>0</v>
      </c>
      <c r="AK1383" s="13">
        <f t="shared" si="916"/>
        <v>0</v>
      </c>
      <c r="AL1383" s="14">
        <f t="shared" si="894"/>
        <v>0</v>
      </c>
      <c r="AM1383" s="13">
        <f t="shared" si="895"/>
        <v>0</v>
      </c>
      <c r="AN1383" s="14"/>
      <c r="AO1383" s="13">
        <f t="shared" si="896"/>
        <v>0</v>
      </c>
      <c r="AP1383" s="14">
        <f t="shared" si="897"/>
        <v>0</v>
      </c>
      <c r="AQ1383" s="13">
        <f t="shared" si="898"/>
        <v>0</v>
      </c>
      <c r="AR1383" s="14">
        <f t="shared" si="899"/>
        <v>0</v>
      </c>
      <c r="AS1383" s="13">
        <f t="shared" si="900"/>
        <v>0</v>
      </c>
      <c r="AT1383" s="14"/>
      <c r="AU1383" s="13">
        <f t="shared" si="901"/>
        <v>0</v>
      </c>
      <c r="AV1383" s="14">
        <f t="shared" si="902"/>
        <v>0</v>
      </c>
      <c r="AW1383" s="13">
        <f t="shared" si="903"/>
        <v>0</v>
      </c>
      <c r="AX1383" s="14">
        <f t="shared" si="904"/>
        <v>0</v>
      </c>
      <c r="AY1383" s="13">
        <f t="shared" si="905"/>
        <v>0</v>
      </c>
      <c r="AZ1383" s="14"/>
      <c r="BA1383" s="13">
        <f t="shared" si="906"/>
        <v>0</v>
      </c>
      <c r="BB1383" s="14">
        <f t="shared" si="907"/>
        <v>0</v>
      </c>
      <c r="BC1383" s="13">
        <f t="shared" si="908"/>
        <v>0</v>
      </c>
      <c r="BD1383" s="14">
        <f t="shared" si="909"/>
        <v>0</v>
      </c>
      <c r="BE1383" s="13">
        <f t="shared" si="910"/>
        <v>0</v>
      </c>
    </row>
    <row r="1384" spans="1:57" x14ac:dyDescent="0.25">
      <c r="A1384" s="23">
        <f t="shared" si="911"/>
        <v>27.590416666666169</v>
      </c>
      <c r="B1384" s="8" t="s">
        <v>21</v>
      </c>
      <c r="D1384" s="10"/>
      <c r="E1384" s="10" t="s">
        <v>14</v>
      </c>
      <c r="F1384" t="s">
        <v>11</v>
      </c>
      <c r="G1384" s="10"/>
      <c r="H1384" t="s">
        <v>11</v>
      </c>
      <c r="I1384" t="s">
        <v>11</v>
      </c>
      <c r="J1384" s="10"/>
      <c r="K1384" s="13">
        <f t="shared" si="913"/>
        <v>0</v>
      </c>
      <c r="L1384" s="14">
        <f t="shared" si="884"/>
        <v>0</v>
      </c>
      <c r="M1384" s="13">
        <f t="shared" si="876"/>
        <v>0</v>
      </c>
      <c r="N1384" s="14">
        <f t="shared" si="885"/>
        <v>0</v>
      </c>
      <c r="O1384" s="13">
        <f t="shared" si="877"/>
        <v>0</v>
      </c>
      <c r="P1384" s="14"/>
      <c r="Q1384" s="13">
        <f t="shared" si="878"/>
        <v>0</v>
      </c>
      <c r="R1384" s="14">
        <f t="shared" si="886"/>
        <v>0</v>
      </c>
      <c r="S1384" s="13">
        <f t="shared" si="914"/>
        <v>0</v>
      </c>
      <c r="T1384" s="14">
        <f t="shared" si="887"/>
        <v>0</v>
      </c>
      <c r="U1384" s="13">
        <f t="shared" si="879"/>
        <v>0</v>
      </c>
      <c r="V1384" s="14"/>
      <c r="W1384" s="13">
        <f t="shared" si="912"/>
        <v>27.590416666666169</v>
      </c>
      <c r="X1384" s="14">
        <f t="shared" si="888"/>
        <v>1</v>
      </c>
      <c r="Y1384" s="13">
        <f t="shared" si="881"/>
        <v>0</v>
      </c>
      <c r="Z1384" s="14">
        <f t="shared" si="889"/>
        <v>0</v>
      </c>
      <c r="AA1384" s="13">
        <f t="shared" si="882"/>
        <v>1.9999999999999574E-2</v>
      </c>
      <c r="AB1384" s="14"/>
      <c r="AC1384" s="13">
        <f t="shared" si="915"/>
        <v>0</v>
      </c>
      <c r="AD1384" s="14">
        <f t="shared" si="890"/>
        <v>0</v>
      </c>
      <c r="AE1384" s="13">
        <f t="shared" si="872"/>
        <v>0</v>
      </c>
      <c r="AF1384" s="14">
        <f t="shared" si="891"/>
        <v>0</v>
      </c>
      <c r="AG1384" s="13">
        <f t="shared" si="883"/>
        <v>0</v>
      </c>
      <c r="AH1384" s="14"/>
      <c r="AI1384" s="13">
        <f t="shared" si="873"/>
        <v>0</v>
      </c>
      <c r="AJ1384" s="14">
        <f t="shared" si="892"/>
        <v>0</v>
      </c>
      <c r="AK1384" s="13">
        <f t="shared" si="916"/>
        <v>0</v>
      </c>
      <c r="AL1384" s="14">
        <f t="shared" si="894"/>
        <v>0</v>
      </c>
      <c r="AM1384" s="13">
        <f t="shared" si="895"/>
        <v>0</v>
      </c>
      <c r="AN1384" s="14"/>
      <c r="AO1384" s="13">
        <f t="shared" si="896"/>
        <v>0</v>
      </c>
      <c r="AP1384" s="14">
        <f t="shared" si="897"/>
        <v>0</v>
      </c>
      <c r="AQ1384" s="13">
        <f t="shared" si="898"/>
        <v>0</v>
      </c>
      <c r="AR1384" s="14">
        <f t="shared" si="899"/>
        <v>0</v>
      </c>
      <c r="AS1384" s="13">
        <f t="shared" si="900"/>
        <v>0</v>
      </c>
      <c r="AT1384" s="14"/>
      <c r="AU1384" s="13">
        <f t="shared" si="901"/>
        <v>0</v>
      </c>
      <c r="AV1384" s="14">
        <f t="shared" si="902"/>
        <v>0</v>
      </c>
      <c r="AW1384" s="13">
        <f t="shared" si="903"/>
        <v>0</v>
      </c>
      <c r="AX1384" s="14">
        <f t="shared" si="904"/>
        <v>0</v>
      </c>
      <c r="AY1384" s="13">
        <f t="shared" si="905"/>
        <v>0</v>
      </c>
      <c r="AZ1384" s="14"/>
      <c r="BA1384" s="13">
        <f t="shared" si="906"/>
        <v>0</v>
      </c>
      <c r="BB1384" s="14">
        <f t="shared" si="907"/>
        <v>0</v>
      </c>
      <c r="BC1384" s="13">
        <f t="shared" si="908"/>
        <v>0</v>
      </c>
      <c r="BD1384" s="14">
        <f t="shared" si="909"/>
        <v>0</v>
      </c>
      <c r="BE1384" s="13">
        <f t="shared" si="910"/>
        <v>0</v>
      </c>
    </row>
    <row r="1385" spans="1:57" x14ac:dyDescent="0.25">
      <c r="A1385" s="23">
        <f t="shared" si="911"/>
        <v>27.610416666666168</v>
      </c>
      <c r="B1385" s="8"/>
      <c r="C1385" s="11"/>
      <c r="D1385" s="10"/>
      <c r="E1385" s="10" t="s">
        <v>14</v>
      </c>
      <c r="F1385" t="s">
        <v>11</v>
      </c>
      <c r="G1385" s="10"/>
      <c r="H1385" t="s">
        <v>11</v>
      </c>
      <c r="I1385" t="s">
        <v>11</v>
      </c>
      <c r="J1385" s="10"/>
      <c r="K1385" s="13">
        <f t="shared" si="913"/>
        <v>0</v>
      </c>
      <c r="L1385" s="14">
        <f t="shared" si="884"/>
        <v>0</v>
      </c>
      <c r="M1385" s="13">
        <f t="shared" si="876"/>
        <v>0</v>
      </c>
      <c r="N1385" s="14">
        <f t="shared" si="885"/>
        <v>0</v>
      </c>
      <c r="O1385" s="13">
        <f t="shared" si="877"/>
        <v>0</v>
      </c>
      <c r="P1385" s="14"/>
      <c r="Q1385" s="13">
        <f t="shared" si="878"/>
        <v>0</v>
      </c>
      <c r="R1385" s="14">
        <f t="shared" si="886"/>
        <v>0</v>
      </c>
      <c r="S1385" s="13">
        <f t="shared" si="914"/>
        <v>0</v>
      </c>
      <c r="T1385" s="14">
        <f t="shared" si="887"/>
        <v>0</v>
      </c>
      <c r="U1385" s="13">
        <f t="shared" si="879"/>
        <v>0</v>
      </c>
      <c r="V1385" s="14"/>
      <c r="W1385" s="13">
        <f t="shared" si="912"/>
        <v>0</v>
      </c>
      <c r="X1385" s="14">
        <f t="shared" si="888"/>
        <v>0</v>
      </c>
      <c r="Y1385" s="13">
        <f t="shared" si="881"/>
        <v>0</v>
      </c>
      <c r="Z1385" s="14">
        <f t="shared" si="889"/>
        <v>0</v>
      </c>
      <c r="AA1385" s="13">
        <f t="shared" si="882"/>
        <v>1.9999999999999574E-2</v>
      </c>
      <c r="AB1385" s="14"/>
      <c r="AC1385" s="13">
        <f t="shared" si="915"/>
        <v>0</v>
      </c>
      <c r="AD1385" s="14">
        <f t="shared" si="890"/>
        <v>0</v>
      </c>
      <c r="AE1385" s="13">
        <f t="shared" si="872"/>
        <v>0</v>
      </c>
      <c r="AF1385" s="14">
        <f t="shared" si="891"/>
        <v>0</v>
      </c>
      <c r="AG1385" s="13">
        <f t="shared" si="883"/>
        <v>0</v>
      </c>
      <c r="AH1385" s="14"/>
      <c r="AI1385" s="13">
        <f t="shared" si="873"/>
        <v>0</v>
      </c>
      <c r="AJ1385" s="14">
        <f t="shared" si="892"/>
        <v>0</v>
      </c>
      <c r="AK1385" s="13">
        <f t="shared" si="916"/>
        <v>0</v>
      </c>
      <c r="AL1385" s="14">
        <f t="shared" si="894"/>
        <v>0</v>
      </c>
      <c r="AM1385" s="13">
        <f t="shared" si="895"/>
        <v>0</v>
      </c>
      <c r="AN1385" s="14"/>
      <c r="AO1385" s="13">
        <f t="shared" si="896"/>
        <v>0</v>
      </c>
      <c r="AP1385" s="14">
        <f t="shared" si="897"/>
        <v>0</v>
      </c>
      <c r="AQ1385" s="13">
        <f t="shared" si="898"/>
        <v>0</v>
      </c>
      <c r="AR1385" s="14">
        <f t="shared" si="899"/>
        <v>0</v>
      </c>
      <c r="AS1385" s="13">
        <f t="shared" si="900"/>
        <v>0</v>
      </c>
      <c r="AT1385" s="14"/>
      <c r="AU1385" s="13">
        <f t="shared" si="901"/>
        <v>0</v>
      </c>
      <c r="AV1385" s="14">
        <f t="shared" si="902"/>
        <v>0</v>
      </c>
      <c r="AW1385" s="13">
        <f t="shared" si="903"/>
        <v>0</v>
      </c>
      <c r="AX1385" s="14">
        <f t="shared" si="904"/>
        <v>0</v>
      </c>
      <c r="AY1385" s="13">
        <f t="shared" si="905"/>
        <v>0</v>
      </c>
      <c r="AZ1385" s="14"/>
      <c r="BA1385" s="13">
        <f t="shared" si="906"/>
        <v>0</v>
      </c>
      <c r="BB1385" s="14">
        <f t="shared" si="907"/>
        <v>0</v>
      </c>
      <c r="BC1385" s="13">
        <f t="shared" si="908"/>
        <v>0</v>
      </c>
      <c r="BD1385" s="14">
        <f t="shared" si="909"/>
        <v>0</v>
      </c>
      <c r="BE1385" s="13">
        <f t="shared" si="910"/>
        <v>0</v>
      </c>
    </row>
    <row r="1386" spans="1:57" x14ac:dyDescent="0.25">
      <c r="A1386" s="23">
        <f t="shared" si="911"/>
        <v>27.630416666666168</v>
      </c>
      <c r="B1386" s="8" t="s">
        <v>9</v>
      </c>
      <c r="C1386" s="10" t="s">
        <v>14</v>
      </c>
      <c r="D1386" s="10"/>
      <c r="E1386" s="10" t="s">
        <v>14</v>
      </c>
      <c r="F1386" t="s">
        <v>11</v>
      </c>
      <c r="G1386" s="10"/>
      <c r="H1386" t="s">
        <v>11</v>
      </c>
      <c r="I1386" t="s">
        <v>11</v>
      </c>
      <c r="J1386" s="10"/>
      <c r="K1386" s="13">
        <f t="shared" si="913"/>
        <v>27.630416666666168</v>
      </c>
      <c r="L1386" s="14">
        <f t="shared" si="884"/>
        <v>1</v>
      </c>
      <c r="M1386" s="13">
        <f t="shared" si="876"/>
        <v>0</v>
      </c>
      <c r="N1386" s="14">
        <f t="shared" si="885"/>
        <v>0</v>
      </c>
      <c r="O1386" s="13">
        <f t="shared" si="877"/>
        <v>1.9999999999999574E-2</v>
      </c>
      <c r="P1386" s="14"/>
      <c r="Q1386" s="13">
        <f t="shared" si="878"/>
        <v>0</v>
      </c>
      <c r="R1386" s="14">
        <f t="shared" si="886"/>
        <v>0</v>
      </c>
      <c r="S1386" s="13">
        <f t="shared" si="914"/>
        <v>0</v>
      </c>
      <c r="T1386" s="14">
        <f t="shared" si="887"/>
        <v>0</v>
      </c>
      <c r="U1386" s="13">
        <f t="shared" si="879"/>
        <v>0</v>
      </c>
      <c r="V1386" s="14"/>
      <c r="W1386" s="13">
        <f t="shared" si="912"/>
        <v>0</v>
      </c>
      <c r="X1386" s="14">
        <f t="shared" si="888"/>
        <v>0</v>
      </c>
      <c r="Y1386" s="13">
        <f t="shared" si="881"/>
        <v>0</v>
      </c>
      <c r="Z1386" s="14">
        <f t="shared" si="889"/>
        <v>0</v>
      </c>
      <c r="AA1386" s="13">
        <f t="shared" si="882"/>
        <v>1.9999999999999574E-2</v>
      </c>
      <c r="AB1386" s="14"/>
      <c r="AC1386" s="13">
        <f t="shared" si="915"/>
        <v>0</v>
      </c>
      <c r="AD1386" s="14">
        <f t="shared" si="890"/>
        <v>0</v>
      </c>
      <c r="AE1386" s="13">
        <f t="shared" si="872"/>
        <v>0</v>
      </c>
      <c r="AF1386" s="14">
        <f t="shared" si="891"/>
        <v>0</v>
      </c>
      <c r="AG1386" s="13">
        <f t="shared" si="883"/>
        <v>0</v>
      </c>
      <c r="AH1386" s="14"/>
      <c r="AI1386" s="13">
        <f t="shared" si="873"/>
        <v>0</v>
      </c>
      <c r="AJ1386" s="14">
        <f t="shared" si="892"/>
        <v>0</v>
      </c>
      <c r="AK1386" s="13">
        <f t="shared" si="916"/>
        <v>0</v>
      </c>
      <c r="AL1386" s="14">
        <f t="shared" si="894"/>
        <v>0</v>
      </c>
      <c r="AM1386" s="13">
        <f t="shared" si="895"/>
        <v>0</v>
      </c>
      <c r="AN1386" s="14"/>
      <c r="AO1386" s="13">
        <f t="shared" si="896"/>
        <v>0</v>
      </c>
      <c r="AP1386" s="14">
        <f t="shared" si="897"/>
        <v>0</v>
      </c>
      <c r="AQ1386" s="13">
        <f t="shared" si="898"/>
        <v>0</v>
      </c>
      <c r="AR1386" s="14">
        <f t="shared" si="899"/>
        <v>0</v>
      </c>
      <c r="AS1386" s="13">
        <f t="shared" si="900"/>
        <v>0</v>
      </c>
      <c r="AT1386" s="14"/>
      <c r="AU1386" s="13">
        <f t="shared" si="901"/>
        <v>0</v>
      </c>
      <c r="AV1386" s="14">
        <f t="shared" si="902"/>
        <v>0</v>
      </c>
      <c r="AW1386" s="13">
        <f t="shared" si="903"/>
        <v>0</v>
      </c>
      <c r="AX1386" s="14">
        <f t="shared" si="904"/>
        <v>0</v>
      </c>
      <c r="AY1386" s="13">
        <f t="shared" si="905"/>
        <v>0</v>
      </c>
      <c r="AZ1386" s="14"/>
      <c r="BA1386" s="13">
        <f t="shared" si="906"/>
        <v>0</v>
      </c>
      <c r="BB1386" s="14">
        <f t="shared" si="907"/>
        <v>0</v>
      </c>
      <c r="BC1386" s="13">
        <f t="shared" si="908"/>
        <v>0</v>
      </c>
      <c r="BD1386" s="14">
        <f t="shared" si="909"/>
        <v>0</v>
      </c>
      <c r="BE1386" s="13">
        <f t="shared" si="910"/>
        <v>0</v>
      </c>
    </row>
    <row r="1387" spans="1:57" x14ac:dyDescent="0.25">
      <c r="A1387" s="23">
        <f t="shared" si="911"/>
        <v>27.650416666666167</v>
      </c>
      <c r="B1387" s="8" t="s">
        <v>65</v>
      </c>
      <c r="C1387" s="10" t="s">
        <v>14</v>
      </c>
      <c r="D1387" s="10"/>
      <c r="E1387" t="s">
        <v>11</v>
      </c>
      <c r="F1387" t="s">
        <v>11</v>
      </c>
      <c r="G1387" s="10"/>
      <c r="H1387" t="s">
        <v>11</v>
      </c>
      <c r="I1387" s="11" t="s">
        <v>20</v>
      </c>
      <c r="J1387" s="10"/>
      <c r="K1387" s="13">
        <f t="shared" si="913"/>
        <v>0</v>
      </c>
      <c r="L1387" s="14">
        <f t="shared" si="884"/>
        <v>0</v>
      </c>
      <c r="M1387" s="13">
        <f t="shared" si="876"/>
        <v>0</v>
      </c>
      <c r="N1387" s="14">
        <f t="shared" si="885"/>
        <v>0</v>
      </c>
      <c r="O1387" s="13">
        <f t="shared" si="877"/>
        <v>1.9999999999999574E-2</v>
      </c>
      <c r="P1387" s="14"/>
      <c r="Q1387" s="13">
        <f t="shared" si="878"/>
        <v>0</v>
      </c>
      <c r="R1387" s="14">
        <f t="shared" si="886"/>
        <v>0</v>
      </c>
      <c r="S1387" s="13">
        <f t="shared" si="914"/>
        <v>0</v>
      </c>
      <c r="T1387" s="14">
        <f t="shared" si="887"/>
        <v>0</v>
      </c>
      <c r="U1387" s="13">
        <f t="shared" si="879"/>
        <v>0</v>
      </c>
      <c r="V1387" s="14"/>
      <c r="W1387" s="13">
        <f t="shared" si="912"/>
        <v>0</v>
      </c>
      <c r="X1387" s="14">
        <f t="shared" si="888"/>
        <v>0</v>
      </c>
      <c r="Y1387" s="13">
        <f t="shared" si="881"/>
        <v>0</v>
      </c>
      <c r="Z1387" s="14">
        <f t="shared" si="889"/>
        <v>0</v>
      </c>
      <c r="AA1387" s="13">
        <f t="shared" si="882"/>
        <v>0</v>
      </c>
      <c r="AB1387" s="14"/>
      <c r="AC1387" s="13">
        <f t="shared" si="915"/>
        <v>0</v>
      </c>
      <c r="AD1387" s="14">
        <f t="shared" si="890"/>
        <v>0</v>
      </c>
      <c r="AE1387" s="13">
        <f t="shared" si="872"/>
        <v>0</v>
      </c>
      <c r="AF1387" s="14">
        <f t="shared" si="891"/>
        <v>0</v>
      </c>
      <c r="AG1387" s="13">
        <f t="shared" si="883"/>
        <v>0</v>
      </c>
      <c r="AH1387" s="14"/>
      <c r="AI1387" s="13">
        <f t="shared" si="873"/>
        <v>0</v>
      </c>
      <c r="AJ1387" s="14">
        <f t="shared" si="892"/>
        <v>0</v>
      </c>
      <c r="AK1387" s="13">
        <f t="shared" si="916"/>
        <v>0</v>
      </c>
      <c r="AL1387" s="14">
        <f t="shared" si="894"/>
        <v>0</v>
      </c>
      <c r="AM1387" s="13">
        <f t="shared" si="895"/>
        <v>0</v>
      </c>
      <c r="AN1387" s="14"/>
      <c r="AO1387" s="13">
        <f t="shared" si="896"/>
        <v>0</v>
      </c>
      <c r="AP1387" s="14">
        <f t="shared" si="897"/>
        <v>0</v>
      </c>
      <c r="AQ1387" s="13">
        <f t="shared" si="898"/>
        <v>0</v>
      </c>
      <c r="AR1387" s="14">
        <f t="shared" si="899"/>
        <v>0</v>
      </c>
      <c r="AS1387" s="13">
        <f t="shared" si="900"/>
        <v>0</v>
      </c>
      <c r="AT1387" s="14"/>
      <c r="AU1387" s="13">
        <f t="shared" si="901"/>
        <v>0</v>
      </c>
      <c r="AV1387" s="14">
        <f t="shared" si="902"/>
        <v>0</v>
      </c>
      <c r="AW1387" s="13">
        <f t="shared" si="903"/>
        <v>27.650416666666167</v>
      </c>
      <c r="AX1387" s="14">
        <f t="shared" si="904"/>
        <v>1</v>
      </c>
      <c r="AY1387" s="13">
        <f t="shared" si="905"/>
        <v>0</v>
      </c>
      <c r="AZ1387" s="14"/>
      <c r="BA1387" s="13">
        <f t="shared" si="906"/>
        <v>0</v>
      </c>
      <c r="BB1387" s="14">
        <f t="shared" si="907"/>
        <v>0</v>
      </c>
      <c r="BC1387" s="13">
        <f t="shared" si="908"/>
        <v>0</v>
      </c>
      <c r="BD1387" s="14">
        <f t="shared" si="909"/>
        <v>0</v>
      </c>
      <c r="BE1387" s="13">
        <f t="shared" si="910"/>
        <v>0</v>
      </c>
    </row>
    <row r="1388" spans="1:57" x14ac:dyDescent="0.25">
      <c r="A1388" s="23">
        <f t="shared" si="911"/>
        <v>27.670416666666167</v>
      </c>
      <c r="B1388" s="8"/>
      <c r="C1388" s="10" t="s">
        <v>14</v>
      </c>
      <c r="D1388" s="10"/>
      <c r="E1388" t="s">
        <v>11</v>
      </c>
      <c r="F1388" t="s">
        <v>11</v>
      </c>
      <c r="G1388" s="10"/>
      <c r="H1388" t="s">
        <v>11</v>
      </c>
      <c r="I1388" s="10"/>
      <c r="J1388" s="10"/>
      <c r="K1388" s="13">
        <f t="shared" si="913"/>
        <v>0</v>
      </c>
      <c r="L1388" s="14">
        <f t="shared" si="884"/>
        <v>0</v>
      </c>
      <c r="M1388" s="13">
        <f t="shared" si="876"/>
        <v>0</v>
      </c>
      <c r="N1388" s="14">
        <f t="shared" si="885"/>
        <v>0</v>
      </c>
      <c r="O1388" s="13">
        <f t="shared" si="877"/>
        <v>1.9999999999999574E-2</v>
      </c>
      <c r="P1388" s="14"/>
      <c r="Q1388" s="13">
        <f t="shared" si="878"/>
        <v>0</v>
      </c>
      <c r="R1388" s="14">
        <f t="shared" si="886"/>
        <v>0</v>
      </c>
      <c r="S1388" s="13">
        <f t="shared" si="914"/>
        <v>0</v>
      </c>
      <c r="T1388" s="14">
        <f t="shared" si="887"/>
        <v>0</v>
      </c>
      <c r="U1388" s="13">
        <f t="shared" si="879"/>
        <v>0</v>
      </c>
      <c r="V1388" s="14"/>
      <c r="W1388" s="13">
        <f t="shared" si="912"/>
        <v>0</v>
      </c>
      <c r="X1388" s="14">
        <f t="shared" si="888"/>
        <v>0</v>
      </c>
      <c r="Y1388" s="13">
        <f t="shared" si="881"/>
        <v>0</v>
      </c>
      <c r="Z1388" s="14">
        <f t="shared" si="889"/>
        <v>0</v>
      </c>
      <c r="AA1388" s="13">
        <f t="shared" si="882"/>
        <v>0</v>
      </c>
      <c r="AB1388" s="14"/>
      <c r="AC1388" s="13">
        <f t="shared" si="915"/>
        <v>0</v>
      </c>
      <c r="AD1388" s="14">
        <f t="shared" si="890"/>
        <v>0</v>
      </c>
      <c r="AE1388" s="13">
        <f t="shared" si="872"/>
        <v>0</v>
      </c>
      <c r="AF1388" s="14">
        <f t="shared" si="891"/>
        <v>0</v>
      </c>
      <c r="AG1388" s="13">
        <f t="shared" si="883"/>
        <v>0</v>
      </c>
      <c r="AH1388" s="14"/>
      <c r="AI1388" s="13">
        <f t="shared" si="873"/>
        <v>0</v>
      </c>
      <c r="AJ1388" s="14">
        <f t="shared" si="892"/>
        <v>0</v>
      </c>
      <c r="AK1388" s="13">
        <f t="shared" si="916"/>
        <v>0</v>
      </c>
      <c r="AL1388" s="14">
        <f t="shared" si="894"/>
        <v>0</v>
      </c>
      <c r="AM1388" s="13">
        <f t="shared" si="895"/>
        <v>0</v>
      </c>
      <c r="AN1388" s="14"/>
      <c r="AO1388" s="13">
        <f t="shared" si="896"/>
        <v>0</v>
      </c>
      <c r="AP1388" s="14">
        <f t="shared" si="897"/>
        <v>0</v>
      </c>
      <c r="AQ1388" s="13">
        <f t="shared" si="898"/>
        <v>0</v>
      </c>
      <c r="AR1388" s="14">
        <f t="shared" si="899"/>
        <v>0</v>
      </c>
      <c r="AS1388" s="13">
        <f t="shared" si="900"/>
        <v>0</v>
      </c>
      <c r="AT1388" s="14"/>
      <c r="AU1388" s="13">
        <f t="shared" si="901"/>
        <v>0</v>
      </c>
      <c r="AV1388" s="14">
        <f t="shared" si="902"/>
        <v>0</v>
      </c>
      <c r="AW1388" s="13">
        <f t="shared" si="903"/>
        <v>0</v>
      </c>
      <c r="AX1388" s="14">
        <f t="shared" si="904"/>
        <v>0</v>
      </c>
      <c r="AY1388" s="13">
        <f t="shared" si="905"/>
        <v>0</v>
      </c>
      <c r="AZ1388" s="14"/>
      <c r="BA1388" s="13">
        <f t="shared" si="906"/>
        <v>0</v>
      </c>
      <c r="BB1388" s="14">
        <f t="shared" si="907"/>
        <v>0</v>
      </c>
      <c r="BC1388" s="13">
        <f t="shared" si="908"/>
        <v>0</v>
      </c>
      <c r="BD1388" s="14">
        <f t="shared" si="909"/>
        <v>0</v>
      </c>
      <c r="BE1388" s="13">
        <f t="shared" si="910"/>
        <v>0</v>
      </c>
    </row>
    <row r="1389" spans="1:57" x14ac:dyDescent="0.25">
      <c r="A1389" s="23">
        <f t="shared" si="911"/>
        <v>27.690416666666167</v>
      </c>
      <c r="B1389" s="8" t="s">
        <v>76</v>
      </c>
      <c r="C1389" s="10" t="s">
        <v>14</v>
      </c>
      <c r="D1389" s="10"/>
      <c r="E1389" t="s">
        <v>11</v>
      </c>
      <c r="F1389" t="s">
        <v>11</v>
      </c>
      <c r="G1389" s="10"/>
      <c r="H1389" t="s">
        <v>11</v>
      </c>
      <c r="I1389" s="10"/>
      <c r="J1389" s="10" t="s">
        <v>14</v>
      </c>
      <c r="K1389" s="13">
        <f t="shared" si="913"/>
        <v>0</v>
      </c>
      <c r="L1389" s="14">
        <f t="shared" si="884"/>
        <v>0</v>
      </c>
      <c r="M1389" s="13">
        <f t="shared" si="876"/>
        <v>0</v>
      </c>
      <c r="N1389" s="14">
        <f t="shared" si="885"/>
        <v>0</v>
      </c>
      <c r="O1389" s="13">
        <f t="shared" si="877"/>
        <v>1.9999999999999574E-2</v>
      </c>
      <c r="P1389" s="14"/>
      <c r="Q1389" s="13">
        <f t="shared" si="878"/>
        <v>0</v>
      </c>
      <c r="R1389" s="14">
        <f t="shared" si="886"/>
        <v>0</v>
      </c>
      <c r="S1389" s="13">
        <f t="shared" si="914"/>
        <v>0</v>
      </c>
      <c r="T1389" s="14">
        <f t="shared" si="887"/>
        <v>0</v>
      </c>
      <c r="U1389" s="13">
        <f t="shared" si="879"/>
        <v>0</v>
      </c>
      <c r="V1389" s="14"/>
      <c r="W1389" s="13">
        <f t="shared" si="912"/>
        <v>0</v>
      </c>
      <c r="X1389" s="14">
        <f t="shared" si="888"/>
        <v>0</v>
      </c>
      <c r="Y1389" s="13">
        <f t="shared" si="881"/>
        <v>0</v>
      </c>
      <c r="Z1389" s="14">
        <f t="shared" si="889"/>
        <v>0</v>
      </c>
      <c r="AA1389" s="13">
        <f t="shared" si="882"/>
        <v>0</v>
      </c>
      <c r="AB1389" s="14"/>
      <c r="AC1389" s="13">
        <f t="shared" si="915"/>
        <v>0</v>
      </c>
      <c r="AD1389" s="14">
        <f t="shared" si="890"/>
        <v>0</v>
      </c>
      <c r="AE1389" s="13">
        <f t="shared" si="872"/>
        <v>0</v>
      </c>
      <c r="AF1389" s="14">
        <f t="shared" si="891"/>
        <v>0</v>
      </c>
      <c r="AG1389" s="13">
        <f t="shared" si="883"/>
        <v>0</v>
      </c>
      <c r="AH1389" s="14"/>
      <c r="AI1389" s="13">
        <f t="shared" si="873"/>
        <v>0</v>
      </c>
      <c r="AJ1389" s="14">
        <f t="shared" si="892"/>
        <v>0</v>
      </c>
      <c r="AK1389" s="13">
        <f t="shared" si="916"/>
        <v>0</v>
      </c>
      <c r="AL1389" s="14">
        <f t="shared" si="894"/>
        <v>0</v>
      </c>
      <c r="AM1389" s="13">
        <f t="shared" si="895"/>
        <v>0</v>
      </c>
      <c r="AN1389" s="14"/>
      <c r="AO1389" s="13">
        <f t="shared" si="896"/>
        <v>0</v>
      </c>
      <c r="AP1389" s="14">
        <f t="shared" si="897"/>
        <v>0</v>
      </c>
      <c r="AQ1389" s="13">
        <f t="shared" si="898"/>
        <v>0</v>
      </c>
      <c r="AR1389" s="14">
        <f t="shared" si="899"/>
        <v>0</v>
      </c>
      <c r="AS1389" s="13">
        <f t="shared" si="900"/>
        <v>0</v>
      </c>
      <c r="AT1389" s="14"/>
      <c r="AU1389" s="13">
        <f t="shared" si="901"/>
        <v>0</v>
      </c>
      <c r="AV1389" s="14">
        <f t="shared" si="902"/>
        <v>0</v>
      </c>
      <c r="AW1389" s="13">
        <f t="shared" si="903"/>
        <v>0</v>
      </c>
      <c r="AX1389" s="14">
        <f t="shared" si="904"/>
        <v>0</v>
      </c>
      <c r="AY1389" s="13">
        <f t="shared" si="905"/>
        <v>1.9999999999999574E-2</v>
      </c>
      <c r="AZ1389" s="14"/>
      <c r="BA1389" s="13">
        <f t="shared" si="906"/>
        <v>27.690416666666167</v>
      </c>
      <c r="BB1389" s="14">
        <f t="shared" si="907"/>
        <v>1</v>
      </c>
      <c r="BC1389" s="13">
        <f t="shared" si="908"/>
        <v>0</v>
      </c>
      <c r="BD1389" s="14">
        <f t="shared" si="909"/>
        <v>0</v>
      </c>
      <c r="BE1389" s="13">
        <f t="shared" si="910"/>
        <v>1.9999999999999574E-2</v>
      </c>
    </row>
    <row r="1390" spans="1:57" x14ac:dyDescent="0.25">
      <c r="A1390" s="23">
        <f t="shared" si="911"/>
        <v>27.710416666666166</v>
      </c>
      <c r="B1390" s="8"/>
      <c r="C1390" s="10" t="s">
        <v>14</v>
      </c>
      <c r="D1390" s="10"/>
      <c r="E1390" t="s">
        <v>11</v>
      </c>
      <c r="F1390" t="s">
        <v>11</v>
      </c>
      <c r="H1390" t="s">
        <v>11</v>
      </c>
      <c r="I1390" s="10"/>
      <c r="J1390" s="10" t="s">
        <v>14</v>
      </c>
      <c r="K1390" s="13">
        <f t="shared" si="913"/>
        <v>0</v>
      </c>
      <c r="L1390" s="14">
        <f t="shared" si="884"/>
        <v>0</v>
      </c>
      <c r="M1390" s="13">
        <f t="shared" si="876"/>
        <v>0</v>
      </c>
      <c r="N1390" s="14">
        <f t="shared" si="885"/>
        <v>0</v>
      </c>
      <c r="O1390" s="13">
        <f t="shared" si="877"/>
        <v>1.9999999999999574E-2</v>
      </c>
      <c r="P1390" s="14"/>
      <c r="Q1390" s="13">
        <f t="shared" si="878"/>
        <v>0</v>
      </c>
      <c r="R1390" s="14">
        <f t="shared" si="886"/>
        <v>0</v>
      </c>
      <c r="S1390" s="13">
        <f t="shared" si="914"/>
        <v>0</v>
      </c>
      <c r="T1390" s="14">
        <f t="shared" si="887"/>
        <v>0</v>
      </c>
      <c r="U1390" s="13">
        <f t="shared" si="879"/>
        <v>0</v>
      </c>
      <c r="V1390" s="14"/>
      <c r="W1390" s="13">
        <f t="shared" si="912"/>
        <v>0</v>
      </c>
      <c r="X1390" s="14">
        <f t="shared" si="888"/>
        <v>0</v>
      </c>
      <c r="Y1390" s="13">
        <f t="shared" si="881"/>
        <v>0</v>
      </c>
      <c r="Z1390" s="14">
        <f t="shared" si="889"/>
        <v>0</v>
      </c>
      <c r="AA1390" s="13">
        <f t="shared" si="882"/>
        <v>0</v>
      </c>
      <c r="AB1390" s="14"/>
      <c r="AC1390" s="13">
        <f t="shared" si="915"/>
        <v>0</v>
      </c>
      <c r="AD1390" s="14">
        <f t="shared" si="890"/>
        <v>0</v>
      </c>
      <c r="AE1390" s="13">
        <f t="shared" si="872"/>
        <v>0</v>
      </c>
      <c r="AF1390" s="14">
        <f t="shared" si="891"/>
        <v>0</v>
      </c>
      <c r="AG1390" s="13">
        <f t="shared" si="883"/>
        <v>0</v>
      </c>
      <c r="AH1390" s="14"/>
      <c r="AI1390" s="13">
        <f t="shared" si="873"/>
        <v>0</v>
      </c>
      <c r="AJ1390" s="14">
        <f t="shared" si="892"/>
        <v>0</v>
      </c>
      <c r="AK1390" s="13">
        <f t="shared" si="916"/>
        <v>0</v>
      </c>
      <c r="AL1390" s="14">
        <f t="shared" si="894"/>
        <v>0</v>
      </c>
      <c r="AM1390" s="13">
        <f t="shared" si="895"/>
        <v>0</v>
      </c>
      <c r="AN1390" s="14"/>
      <c r="AO1390" s="13">
        <f t="shared" si="896"/>
        <v>0</v>
      </c>
      <c r="AP1390" s="14">
        <f t="shared" si="897"/>
        <v>0</v>
      </c>
      <c r="AQ1390" s="13">
        <f t="shared" si="898"/>
        <v>0</v>
      </c>
      <c r="AR1390" s="14">
        <f t="shared" si="899"/>
        <v>0</v>
      </c>
      <c r="AS1390" s="13">
        <f t="shared" si="900"/>
        <v>0</v>
      </c>
      <c r="AT1390" s="14"/>
      <c r="AU1390" s="13">
        <f t="shared" si="901"/>
        <v>0</v>
      </c>
      <c r="AV1390" s="14">
        <f t="shared" si="902"/>
        <v>0</v>
      </c>
      <c r="AW1390" s="13">
        <f t="shared" si="903"/>
        <v>0</v>
      </c>
      <c r="AX1390" s="14">
        <f t="shared" si="904"/>
        <v>0</v>
      </c>
      <c r="AY1390" s="13">
        <f t="shared" si="905"/>
        <v>1.9999999999999574E-2</v>
      </c>
      <c r="AZ1390" s="14"/>
      <c r="BA1390" s="13">
        <f t="shared" si="906"/>
        <v>0</v>
      </c>
      <c r="BB1390" s="14">
        <f t="shared" si="907"/>
        <v>0</v>
      </c>
      <c r="BC1390" s="13">
        <f t="shared" si="908"/>
        <v>0</v>
      </c>
      <c r="BD1390" s="14">
        <f t="shared" si="909"/>
        <v>0</v>
      </c>
      <c r="BE1390" s="13">
        <f t="shared" si="910"/>
        <v>1.9999999999999574E-2</v>
      </c>
    </row>
    <row r="1391" spans="1:57" x14ac:dyDescent="0.25">
      <c r="A1391" s="23">
        <f t="shared" si="911"/>
        <v>27.730416666666166</v>
      </c>
      <c r="B1391" s="8" t="s">
        <v>12</v>
      </c>
      <c r="C1391" t="s">
        <v>11</v>
      </c>
      <c r="D1391" s="10"/>
      <c r="E1391" t="s">
        <v>11</v>
      </c>
      <c r="F1391" s="11" t="s">
        <v>20</v>
      </c>
      <c r="H1391" t="s">
        <v>11</v>
      </c>
      <c r="I1391" s="10"/>
      <c r="J1391" s="10" t="s">
        <v>14</v>
      </c>
      <c r="K1391" s="13">
        <f t="shared" si="913"/>
        <v>0</v>
      </c>
      <c r="L1391" s="14">
        <f t="shared" si="884"/>
        <v>0</v>
      </c>
      <c r="M1391" s="13">
        <f t="shared" si="876"/>
        <v>0</v>
      </c>
      <c r="N1391" s="14">
        <f t="shared" si="885"/>
        <v>0</v>
      </c>
      <c r="O1391" s="13">
        <f t="shared" si="877"/>
        <v>0</v>
      </c>
      <c r="P1391" s="14"/>
      <c r="Q1391" s="13">
        <f t="shared" si="878"/>
        <v>0</v>
      </c>
      <c r="R1391" s="14">
        <f t="shared" si="886"/>
        <v>0</v>
      </c>
      <c r="S1391" s="13">
        <f t="shared" si="914"/>
        <v>0</v>
      </c>
      <c r="T1391" s="14">
        <f t="shared" si="887"/>
        <v>0</v>
      </c>
      <c r="U1391" s="13">
        <f t="shared" si="879"/>
        <v>0</v>
      </c>
      <c r="V1391" s="14"/>
      <c r="W1391" s="13">
        <f t="shared" si="912"/>
        <v>0</v>
      </c>
      <c r="X1391" s="14">
        <f t="shared" si="888"/>
        <v>0</v>
      </c>
      <c r="Y1391" s="13">
        <f t="shared" si="881"/>
        <v>0</v>
      </c>
      <c r="Z1391" s="14">
        <f t="shared" si="889"/>
        <v>0</v>
      </c>
      <c r="AA1391" s="13">
        <f t="shared" si="882"/>
        <v>0</v>
      </c>
      <c r="AB1391" s="14"/>
      <c r="AC1391" s="13">
        <f t="shared" si="915"/>
        <v>0</v>
      </c>
      <c r="AD1391" s="14">
        <f t="shared" si="890"/>
        <v>0</v>
      </c>
      <c r="AE1391" s="13">
        <f t="shared" si="872"/>
        <v>27.730416666666166</v>
      </c>
      <c r="AF1391" s="14">
        <f t="shared" si="891"/>
        <v>1</v>
      </c>
      <c r="AG1391" s="13">
        <f t="shared" si="883"/>
        <v>0</v>
      </c>
      <c r="AH1391" s="14"/>
      <c r="AI1391" s="13">
        <f t="shared" si="873"/>
        <v>0</v>
      </c>
      <c r="AJ1391" s="14">
        <f t="shared" si="892"/>
        <v>0</v>
      </c>
      <c r="AK1391" s="13">
        <f t="shared" si="916"/>
        <v>0</v>
      </c>
      <c r="AL1391" s="14">
        <f t="shared" si="894"/>
        <v>0</v>
      </c>
      <c r="AM1391" s="13">
        <f t="shared" si="895"/>
        <v>0</v>
      </c>
      <c r="AN1391" s="14"/>
      <c r="AO1391" s="13">
        <f t="shared" si="896"/>
        <v>0</v>
      </c>
      <c r="AP1391" s="14">
        <f t="shared" si="897"/>
        <v>0</v>
      </c>
      <c r="AQ1391" s="13">
        <f t="shared" si="898"/>
        <v>0</v>
      </c>
      <c r="AR1391" s="14">
        <f t="shared" si="899"/>
        <v>0</v>
      </c>
      <c r="AS1391" s="13">
        <f t="shared" si="900"/>
        <v>0</v>
      </c>
      <c r="AT1391" s="14"/>
      <c r="AU1391" s="13">
        <f t="shared" si="901"/>
        <v>0</v>
      </c>
      <c r="AV1391" s="14">
        <f t="shared" si="902"/>
        <v>0</v>
      </c>
      <c r="AW1391" s="13">
        <f t="shared" si="903"/>
        <v>0</v>
      </c>
      <c r="AX1391" s="14">
        <f t="shared" si="904"/>
        <v>0</v>
      </c>
      <c r="AY1391" s="13">
        <f t="shared" si="905"/>
        <v>1.9999999999999574E-2</v>
      </c>
      <c r="AZ1391" s="14"/>
      <c r="BA1391" s="13">
        <f t="shared" si="906"/>
        <v>0</v>
      </c>
      <c r="BB1391" s="14">
        <f t="shared" si="907"/>
        <v>0</v>
      </c>
      <c r="BC1391" s="13">
        <f t="shared" si="908"/>
        <v>0</v>
      </c>
      <c r="BD1391" s="14">
        <f t="shared" si="909"/>
        <v>0</v>
      </c>
      <c r="BE1391" s="13">
        <f t="shared" si="910"/>
        <v>1.9999999999999574E-2</v>
      </c>
    </row>
    <row r="1392" spans="1:57" x14ac:dyDescent="0.25">
      <c r="A1392" s="23">
        <f t="shared" si="911"/>
        <v>27.750416666666165</v>
      </c>
      <c r="B1392" s="8"/>
      <c r="C1392" t="s">
        <v>11</v>
      </c>
      <c r="D1392" s="10"/>
      <c r="E1392" t="s">
        <v>11</v>
      </c>
      <c r="H1392" t="s">
        <v>11</v>
      </c>
      <c r="I1392" s="10"/>
      <c r="J1392" s="10" t="s">
        <v>14</v>
      </c>
      <c r="K1392" s="13">
        <f t="shared" si="913"/>
        <v>0</v>
      </c>
      <c r="L1392" s="14">
        <f t="shared" si="884"/>
        <v>0</v>
      </c>
      <c r="M1392" s="13">
        <f t="shared" si="876"/>
        <v>0</v>
      </c>
      <c r="N1392" s="14">
        <f t="shared" si="885"/>
        <v>0</v>
      </c>
      <c r="O1392" s="13">
        <f t="shared" si="877"/>
        <v>0</v>
      </c>
      <c r="P1392" s="14"/>
      <c r="Q1392" s="13">
        <f t="shared" si="878"/>
        <v>0</v>
      </c>
      <c r="R1392" s="14">
        <f t="shared" si="886"/>
        <v>0</v>
      </c>
      <c r="S1392" s="13">
        <f t="shared" si="914"/>
        <v>0</v>
      </c>
      <c r="T1392" s="14">
        <f t="shared" si="887"/>
        <v>0</v>
      </c>
      <c r="U1392" s="13">
        <f t="shared" si="879"/>
        <v>0</v>
      </c>
      <c r="V1392" s="14"/>
      <c r="W1392" s="13">
        <f t="shared" si="912"/>
        <v>0</v>
      </c>
      <c r="X1392" s="14">
        <f t="shared" si="888"/>
        <v>0</v>
      </c>
      <c r="Y1392" s="13">
        <f t="shared" si="881"/>
        <v>0</v>
      </c>
      <c r="Z1392" s="14">
        <f t="shared" si="889"/>
        <v>0</v>
      </c>
      <c r="AA1392" s="13">
        <f t="shared" si="882"/>
        <v>0</v>
      </c>
      <c r="AB1392" s="14"/>
      <c r="AC1392" s="13">
        <f t="shared" si="915"/>
        <v>0</v>
      </c>
      <c r="AD1392" s="14">
        <f t="shared" si="890"/>
        <v>0</v>
      </c>
      <c r="AE1392" s="13">
        <f t="shared" si="872"/>
        <v>0</v>
      </c>
      <c r="AF1392" s="14">
        <f t="shared" si="891"/>
        <v>0</v>
      </c>
      <c r="AG1392" s="13">
        <f t="shared" si="883"/>
        <v>0</v>
      </c>
      <c r="AH1392" s="14"/>
      <c r="AI1392" s="13">
        <f t="shared" si="873"/>
        <v>0</v>
      </c>
      <c r="AJ1392" s="14">
        <f t="shared" si="892"/>
        <v>0</v>
      </c>
      <c r="AK1392" s="13">
        <f t="shared" si="916"/>
        <v>0</v>
      </c>
      <c r="AL1392" s="14">
        <f t="shared" si="894"/>
        <v>0</v>
      </c>
      <c r="AM1392" s="13">
        <f t="shared" si="895"/>
        <v>0</v>
      </c>
      <c r="AN1392" s="14"/>
      <c r="AO1392" s="13">
        <f t="shared" si="896"/>
        <v>0</v>
      </c>
      <c r="AP1392" s="14">
        <f t="shared" si="897"/>
        <v>0</v>
      </c>
      <c r="AQ1392" s="13">
        <f t="shared" si="898"/>
        <v>0</v>
      </c>
      <c r="AR1392" s="14">
        <f t="shared" si="899"/>
        <v>0</v>
      </c>
      <c r="AS1392" s="13">
        <f t="shared" si="900"/>
        <v>0</v>
      </c>
      <c r="AT1392" s="14"/>
      <c r="AU1392" s="13">
        <f t="shared" si="901"/>
        <v>0</v>
      </c>
      <c r="AV1392" s="14">
        <f t="shared" si="902"/>
        <v>0</v>
      </c>
      <c r="AW1392" s="13">
        <f t="shared" si="903"/>
        <v>0</v>
      </c>
      <c r="AX1392" s="14">
        <f t="shared" si="904"/>
        <v>0</v>
      </c>
      <c r="AY1392" s="13">
        <f t="shared" si="905"/>
        <v>1.9999999999999574E-2</v>
      </c>
      <c r="AZ1392" s="14"/>
      <c r="BA1392" s="13">
        <f t="shared" si="906"/>
        <v>0</v>
      </c>
      <c r="BB1392" s="14">
        <f t="shared" si="907"/>
        <v>0</v>
      </c>
      <c r="BC1392" s="13">
        <f t="shared" si="908"/>
        <v>0</v>
      </c>
      <c r="BD1392" s="14">
        <f t="shared" si="909"/>
        <v>0</v>
      </c>
      <c r="BE1392" s="13">
        <f t="shared" si="910"/>
        <v>1.9999999999999574E-2</v>
      </c>
    </row>
    <row r="1393" spans="1:57" x14ac:dyDescent="0.25">
      <c r="A1393" s="23">
        <f t="shared" si="911"/>
        <v>27.770416666666165</v>
      </c>
      <c r="B1393" s="8" t="s">
        <v>13</v>
      </c>
      <c r="C1393" t="s">
        <v>11</v>
      </c>
      <c r="D1393" s="10"/>
      <c r="E1393" t="s">
        <v>11</v>
      </c>
      <c r="G1393" s="10" t="s">
        <v>14</v>
      </c>
      <c r="H1393" t="s">
        <v>11</v>
      </c>
      <c r="I1393" s="10"/>
      <c r="J1393" s="10" t="s">
        <v>14</v>
      </c>
      <c r="K1393" s="13">
        <f t="shared" si="913"/>
        <v>0</v>
      </c>
      <c r="L1393" s="14">
        <f t="shared" si="884"/>
        <v>0</v>
      </c>
      <c r="M1393" s="13">
        <f t="shared" si="876"/>
        <v>0</v>
      </c>
      <c r="N1393" s="14">
        <f t="shared" si="885"/>
        <v>0</v>
      </c>
      <c r="O1393" s="13">
        <f t="shared" si="877"/>
        <v>0</v>
      </c>
      <c r="P1393" s="14"/>
      <c r="Q1393" s="13">
        <f t="shared" si="878"/>
        <v>0</v>
      </c>
      <c r="R1393" s="14">
        <f t="shared" si="886"/>
        <v>0</v>
      </c>
      <c r="S1393" s="13">
        <f t="shared" si="914"/>
        <v>0</v>
      </c>
      <c r="T1393" s="14">
        <f t="shared" si="887"/>
        <v>0</v>
      </c>
      <c r="U1393" s="13">
        <f t="shared" si="879"/>
        <v>0</v>
      </c>
      <c r="V1393" s="14"/>
      <c r="W1393" s="13">
        <f t="shared" si="912"/>
        <v>0</v>
      </c>
      <c r="X1393" s="14">
        <f t="shared" si="888"/>
        <v>0</v>
      </c>
      <c r="Y1393" s="13">
        <f t="shared" si="881"/>
        <v>0</v>
      </c>
      <c r="Z1393" s="14">
        <f t="shared" si="889"/>
        <v>0</v>
      </c>
      <c r="AA1393" s="13">
        <f t="shared" si="882"/>
        <v>0</v>
      </c>
      <c r="AB1393" s="14"/>
      <c r="AC1393" s="13">
        <f t="shared" si="915"/>
        <v>0</v>
      </c>
      <c r="AD1393" s="14">
        <f t="shared" si="890"/>
        <v>0</v>
      </c>
      <c r="AE1393" s="13">
        <f t="shared" si="872"/>
        <v>0</v>
      </c>
      <c r="AF1393" s="14">
        <f t="shared" si="891"/>
        <v>0</v>
      </c>
      <c r="AG1393" s="13">
        <f t="shared" si="883"/>
        <v>0</v>
      </c>
      <c r="AH1393" s="14"/>
      <c r="AI1393" s="13">
        <f t="shared" si="873"/>
        <v>27.770416666666165</v>
      </c>
      <c r="AJ1393" s="14">
        <f t="shared" si="892"/>
        <v>1</v>
      </c>
      <c r="AK1393" s="13">
        <f t="shared" si="916"/>
        <v>0</v>
      </c>
      <c r="AL1393" s="14">
        <f t="shared" si="894"/>
        <v>0</v>
      </c>
      <c r="AM1393" s="13">
        <f t="shared" si="895"/>
        <v>1.9999999999999574E-2</v>
      </c>
      <c r="AN1393" s="14"/>
      <c r="AO1393" s="13">
        <f t="shared" si="896"/>
        <v>0</v>
      </c>
      <c r="AP1393" s="14">
        <f t="shared" si="897"/>
        <v>0</v>
      </c>
      <c r="AQ1393" s="13">
        <f t="shared" si="898"/>
        <v>0</v>
      </c>
      <c r="AR1393" s="14">
        <f t="shared" si="899"/>
        <v>0</v>
      </c>
      <c r="AS1393" s="13">
        <f t="shared" si="900"/>
        <v>0</v>
      </c>
      <c r="AT1393" s="14"/>
      <c r="AU1393" s="13">
        <f t="shared" si="901"/>
        <v>0</v>
      </c>
      <c r="AV1393" s="14">
        <f t="shared" si="902"/>
        <v>0</v>
      </c>
      <c r="AW1393" s="13">
        <f t="shared" si="903"/>
        <v>0</v>
      </c>
      <c r="AX1393" s="14">
        <f t="shared" si="904"/>
        <v>0</v>
      </c>
      <c r="AY1393" s="13">
        <f t="shared" si="905"/>
        <v>1.9999999999999574E-2</v>
      </c>
      <c r="AZ1393" s="14"/>
      <c r="BA1393" s="13">
        <f t="shared" si="906"/>
        <v>0</v>
      </c>
      <c r="BB1393" s="14">
        <f t="shared" si="907"/>
        <v>0</v>
      </c>
      <c r="BC1393" s="13">
        <f t="shared" si="908"/>
        <v>0</v>
      </c>
      <c r="BD1393" s="14">
        <f t="shared" si="909"/>
        <v>0</v>
      </c>
      <c r="BE1393" s="13">
        <f t="shared" si="910"/>
        <v>1.9999999999999574E-2</v>
      </c>
    </row>
    <row r="1394" spans="1:57" x14ac:dyDescent="0.25">
      <c r="A1394" s="23">
        <f t="shared" si="911"/>
        <v>27.790416666666165</v>
      </c>
      <c r="B1394" s="8"/>
      <c r="C1394" t="s">
        <v>11</v>
      </c>
      <c r="D1394" s="10"/>
      <c r="E1394" t="s">
        <v>11</v>
      </c>
      <c r="G1394" s="10" t="s">
        <v>14</v>
      </c>
      <c r="H1394" t="s">
        <v>11</v>
      </c>
      <c r="I1394" s="10"/>
      <c r="J1394" s="10" t="s">
        <v>14</v>
      </c>
      <c r="K1394" s="13">
        <f t="shared" si="913"/>
        <v>0</v>
      </c>
      <c r="L1394" s="14">
        <f t="shared" si="884"/>
        <v>0</v>
      </c>
      <c r="M1394" s="13">
        <f t="shared" si="876"/>
        <v>0</v>
      </c>
      <c r="N1394" s="14">
        <f t="shared" si="885"/>
        <v>0</v>
      </c>
      <c r="O1394" s="13">
        <f t="shared" si="877"/>
        <v>0</v>
      </c>
      <c r="P1394" s="14"/>
      <c r="Q1394" s="13">
        <f t="shared" si="878"/>
        <v>0</v>
      </c>
      <c r="R1394" s="14">
        <f t="shared" si="886"/>
        <v>0</v>
      </c>
      <c r="S1394" s="13">
        <f t="shared" si="914"/>
        <v>0</v>
      </c>
      <c r="T1394" s="14">
        <f t="shared" si="887"/>
        <v>0</v>
      </c>
      <c r="U1394" s="13">
        <f t="shared" si="879"/>
        <v>0</v>
      </c>
      <c r="V1394" s="14"/>
      <c r="W1394" s="13">
        <f t="shared" si="912"/>
        <v>0</v>
      </c>
      <c r="X1394" s="14">
        <f t="shared" si="888"/>
        <v>0</v>
      </c>
      <c r="Y1394" s="13">
        <f t="shared" si="881"/>
        <v>0</v>
      </c>
      <c r="Z1394" s="14">
        <f t="shared" si="889"/>
        <v>0</v>
      </c>
      <c r="AA1394" s="13">
        <f t="shared" si="882"/>
        <v>0</v>
      </c>
      <c r="AB1394" s="14"/>
      <c r="AC1394" s="13">
        <f t="shared" si="915"/>
        <v>0</v>
      </c>
      <c r="AD1394" s="14">
        <f t="shared" si="890"/>
        <v>0</v>
      </c>
      <c r="AE1394" s="13">
        <f t="shared" si="872"/>
        <v>0</v>
      </c>
      <c r="AF1394" s="14">
        <f t="shared" si="891"/>
        <v>0</v>
      </c>
      <c r="AG1394" s="13">
        <f t="shared" si="883"/>
        <v>0</v>
      </c>
      <c r="AH1394" s="14"/>
      <c r="AI1394" s="13">
        <f t="shared" si="873"/>
        <v>0</v>
      </c>
      <c r="AJ1394" s="14">
        <f t="shared" si="892"/>
        <v>0</v>
      </c>
      <c r="AK1394" s="13">
        <f t="shared" si="916"/>
        <v>0</v>
      </c>
      <c r="AL1394" s="14">
        <f t="shared" si="894"/>
        <v>0</v>
      </c>
      <c r="AM1394" s="13">
        <f t="shared" si="895"/>
        <v>1.9999999999999574E-2</v>
      </c>
      <c r="AN1394" s="14"/>
      <c r="AO1394" s="13">
        <f t="shared" si="896"/>
        <v>0</v>
      </c>
      <c r="AP1394" s="14">
        <f t="shared" si="897"/>
        <v>0</v>
      </c>
      <c r="AQ1394" s="13">
        <f t="shared" si="898"/>
        <v>0</v>
      </c>
      <c r="AR1394" s="14">
        <f t="shared" si="899"/>
        <v>0</v>
      </c>
      <c r="AS1394" s="13">
        <f t="shared" si="900"/>
        <v>0</v>
      </c>
      <c r="AT1394" s="14"/>
      <c r="AU1394" s="13">
        <f t="shared" si="901"/>
        <v>0</v>
      </c>
      <c r="AV1394" s="14">
        <f t="shared" si="902"/>
        <v>0</v>
      </c>
      <c r="AW1394" s="13">
        <f t="shared" si="903"/>
        <v>0</v>
      </c>
      <c r="AX1394" s="14">
        <f t="shared" si="904"/>
        <v>0</v>
      </c>
      <c r="AY1394" s="13">
        <f t="shared" si="905"/>
        <v>1.9999999999999574E-2</v>
      </c>
      <c r="AZ1394" s="14"/>
      <c r="BA1394" s="13">
        <f t="shared" si="906"/>
        <v>0</v>
      </c>
      <c r="BB1394" s="14">
        <f t="shared" si="907"/>
        <v>0</v>
      </c>
      <c r="BC1394" s="13">
        <f t="shared" si="908"/>
        <v>0</v>
      </c>
      <c r="BD1394" s="14">
        <f t="shared" si="909"/>
        <v>0</v>
      </c>
      <c r="BE1394" s="13">
        <f t="shared" si="910"/>
        <v>1.9999999999999574E-2</v>
      </c>
    </row>
    <row r="1395" spans="1:57" x14ac:dyDescent="0.25">
      <c r="A1395" s="23">
        <f t="shared" si="911"/>
        <v>27.810416666666164</v>
      </c>
      <c r="B1395" s="8"/>
      <c r="C1395" t="s">
        <v>11</v>
      </c>
      <c r="D1395" s="10"/>
      <c r="E1395" t="s">
        <v>11</v>
      </c>
      <c r="G1395" s="10" t="s">
        <v>14</v>
      </c>
      <c r="H1395" t="s">
        <v>11</v>
      </c>
      <c r="I1395" s="10"/>
      <c r="J1395" s="10" t="s">
        <v>14</v>
      </c>
      <c r="K1395" s="13">
        <f t="shared" si="913"/>
        <v>0</v>
      </c>
      <c r="L1395" s="14">
        <f t="shared" si="884"/>
        <v>0</v>
      </c>
      <c r="M1395" s="13">
        <f t="shared" si="876"/>
        <v>0</v>
      </c>
      <c r="N1395" s="14">
        <f t="shared" si="885"/>
        <v>0</v>
      </c>
      <c r="O1395" s="13">
        <f t="shared" si="877"/>
        <v>0</v>
      </c>
      <c r="P1395" s="14"/>
      <c r="Q1395" s="13">
        <f t="shared" si="878"/>
        <v>0</v>
      </c>
      <c r="R1395" s="14">
        <f t="shared" si="886"/>
        <v>0</v>
      </c>
      <c r="S1395" s="13">
        <f t="shared" si="914"/>
        <v>0</v>
      </c>
      <c r="T1395" s="14">
        <f t="shared" si="887"/>
        <v>0</v>
      </c>
      <c r="U1395" s="13">
        <f t="shared" si="879"/>
        <v>0</v>
      </c>
      <c r="V1395" s="14"/>
      <c r="W1395" s="13">
        <f t="shared" si="912"/>
        <v>0</v>
      </c>
      <c r="X1395" s="14">
        <f t="shared" si="888"/>
        <v>0</v>
      </c>
      <c r="Y1395" s="13">
        <v>1</v>
      </c>
      <c r="Z1395" s="14">
        <f t="shared" si="889"/>
        <v>1</v>
      </c>
      <c r="AA1395" s="13">
        <f t="shared" si="882"/>
        <v>0</v>
      </c>
      <c r="AB1395" s="14"/>
      <c r="AC1395" s="13">
        <f t="shared" si="915"/>
        <v>0</v>
      </c>
      <c r="AD1395" s="14">
        <f t="shared" si="890"/>
        <v>0</v>
      </c>
      <c r="AE1395" s="13">
        <f t="shared" si="872"/>
        <v>0</v>
      </c>
      <c r="AF1395" s="14">
        <f t="shared" si="891"/>
        <v>0</v>
      </c>
      <c r="AG1395" s="13">
        <f t="shared" si="883"/>
        <v>0</v>
      </c>
      <c r="AH1395" s="14"/>
      <c r="AI1395" s="13">
        <f t="shared" si="873"/>
        <v>0</v>
      </c>
      <c r="AJ1395" s="14">
        <f t="shared" si="892"/>
        <v>0</v>
      </c>
      <c r="AK1395" s="13">
        <f t="shared" si="916"/>
        <v>0</v>
      </c>
      <c r="AL1395" s="14">
        <f t="shared" si="894"/>
        <v>0</v>
      </c>
      <c r="AM1395" s="13">
        <f t="shared" si="895"/>
        <v>1.9999999999999574E-2</v>
      </c>
      <c r="AN1395" s="14"/>
      <c r="AO1395" s="13">
        <f t="shared" si="896"/>
        <v>0</v>
      </c>
      <c r="AP1395" s="14">
        <f t="shared" si="897"/>
        <v>0</v>
      </c>
      <c r="AQ1395" s="13">
        <f t="shared" si="898"/>
        <v>0</v>
      </c>
      <c r="AR1395" s="14">
        <f t="shared" si="899"/>
        <v>0</v>
      </c>
      <c r="AS1395" s="13">
        <f t="shared" si="900"/>
        <v>0</v>
      </c>
      <c r="AT1395" s="14"/>
      <c r="AU1395" s="13">
        <f t="shared" si="901"/>
        <v>0</v>
      </c>
      <c r="AV1395" s="14">
        <f t="shared" si="902"/>
        <v>0</v>
      </c>
      <c r="AW1395" s="13">
        <f t="shared" si="903"/>
        <v>0</v>
      </c>
      <c r="AX1395" s="14">
        <f t="shared" si="904"/>
        <v>0</v>
      </c>
      <c r="AY1395" s="13">
        <f t="shared" si="905"/>
        <v>1.9999999999999574E-2</v>
      </c>
      <c r="AZ1395" s="14"/>
      <c r="BA1395" s="13">
        <f t="shared" si="906"/>
        <v>0</v>
      </c>
      <c r="BB1395" s="14">
        <f t="shared" si="907"/>
        <v>0</v>
      </c>
      <c r="BC1395" s="13">
        <f t="shared" si="908"/>
        <v>0</v>
      </c>
      <c r="BD1395" s="14">
        <f t="shared" si="909"/>
        <v>0</v>
      </c>
      <c r="BE1395" s="13">
        <f t="shared" si="910"/>
        <v>1.9999999999999574E-2</v>
      </c>
    </row>
    <row r="1396" spans="1:57" x14ac:dyDescent="0.25">
      <c r="A1396" s="23">
        <f t="shared" si="911"/>
        <v>27.830416666666164</v>
      </c>
      <c r="B1396" s="8" t="s">
        <v>64</v>
      </c>
      <c r="C1396" t="s">
        <v>11</v>
      </c>
      <c r="D1396" s="10"/>
      <c r="E1396" t="s">
        <v>11</v>
      </c>
      <c r="F1396" s="11"/>
      <c r="G1396" s="10" t="s">
        <v>14</v>
      </c>
      <c r="H1396" s="11" t="s">
        <v>20</v>
      </c>
      <c r="I1396" s="10"/>
      <c r="J1396" t="s">
        <v>11</v>
      </c>
      <c r="K1396" s="13">
        <f t="shared" si="913"/>
        <v>0</v>
      </c>
      <c r="L1396" s="14">
        <f t="shared" si="884"/>
        <v>0</v>
      </c>
      <c r="M1396" s="13">
        <f t="shared" si="876"/>
        <v>0</v>
      </c>
      <c r="N1396" s="14">
        <f t="shared" si="885"/>
        <v>0</v>
      </c>
      <c r="O1396" s="13">
        <f t="shared" si="877"/>
        <v>0</v>
      </c>
      <c r="P1396" s="14"/>
      <c r="Q1396" s="13">
        <f t="shared" si="878"/>
        <v>0</v>
      </c>
      <c r="R1396" s="14">
        <f t="shared" si="886"/>
        <v>0</v>
      </c>
      <c r="S1396" s="13">
        <f t="shared" si="914"/>
        <v>0</v>
      </c>
      <c r="T1396" s="14">
        <f t="shared" si="887"/>
        <v>0</v>
      </c>
      <c r="U1396" s="13">
        <f t="shared" si="879"/>
        <v>0</v>
      </c>
      <c r="V1396" s="14"/>
      <c r="W1396" s="13">
        <f t="shared" ref="W1396:W1427" si="917">IF(B1396="Line 3 Fails",A1396,0)</f>
        <v>0</v>
      </c>
      <c r="X1396" s="14">
        <f t="shared" si="888"/>
        <v>0</v>
      </c>
      <c r="Y1396" s="13">
        <f t="shared" ref="Y1396:Y1427" si="918">IF(B1396="Line 3 repd.",A1396,0)</f>
        <v>0</v>
      </c>
      <c r="Z1396" s="14">
        <f t="shared" si="889"/>
        <v>0</v>
      </c>
      <c r="AA1396" s="13">
        <f t="shared" si="882"/>
        <v>0</v>
      </c>
      <c r="AB1396" s="14"/>
      <c r="AC1396" s="13">
        <f t="shared" si="915"/>
        <v>0</v>
      </c>
      <c r="AD1396" s="14">
        <f t="shared" si="890"/>
        <v>0</v>
      </c>
      <c r="AE1396" s="13">
        <f t="shared" si="872"/>
        <v>0</v>
      </c>
      <c r="AF1396" s="14">
        <f t="shared" si="891"/>
        <v>0</v>
      </c>
      <c r="AG1396" s="13">
        <f t="shared" si="883"/>
        <v>0</v>
      </c>
      <c r="AH1396" s="14"/>
      <c r="AI1396" s="13">
        <f t="shared" si="873"/>
        <v>0</v>
      </c>
      <c r="AJ1396" s="14">
        <f t="shared" si="892"/>
        <v>0</v>
      </c>
      <c r="AK1396" s="13">
        <f t="shared" si="916"/>
        <v>0</v>
      </c>
      <c r="AL1396" s="14">
        <f t="shared" si="894"/>
        <v>0</v>
      </c>
      <c r="AM1396" s="13">
        <f t="shared" si="895"/>
        <v>1.9999999999999574E-2</v>
      </c>
      <c r="AN1396" s="14"/>
      <c r="AO1396" s="13">
        <f t="shared" si="896"/>
        <v>0</v>
      </c>
      <c r="AP1396" s="14">
        <f t="shared" si="897"/>
        <v>0</v>
      </c>
      <c r="AQ1396" s="13">
        <f t="shared" si="898"/>
        <v>27.830416666666164</v>
      </c>
      <c r="AR1396" s="14">
        <f t="shared" si="899"/>
        <v>1</v>
      </c>
      <c r="AS1396" s="13">
        <f t="shared" si="900"/>
        <v>0</v>
      </c>
      <c r="AT1396" s="14"/>
      <c r="AU1396" s="13">
        <f t="shared" si="901"/>
        <v>0</v>
      </c>
      <c r="AV1396" s="14">
        <f t="shared" si="902"/>
        <v>0</v>
      </c>
      <c r="AW1396" s="13">
        <f t="shared" si="903"/>
        <v>0</v>
      </c>
      <c r="AX1396" s="14">
        <f t="shared" si="904"/>
        <v>0</v>
      </c>
      <c r="AY1396" s="13">
        <f t="shared" si="905"/>
        <v>0</v>
      </c>
      <c r="AZ1396" s="14"/>
      <c r="BA1396" s="13">
        <f t="shared" si="906"/>
        <v>0</v>
      </c>
      <c r="BB1396" s="14">
        <f t="shared" si="907"/>
        <v>0</v>
      </c>
      <c r="BC1396" s="13">
        <f t="shared" si="908"/>
        <v>0</v>
      </c>
      <c r="BD1396" s="14">
        <f t="shared" si="909"/>
        <v>0</v>
      </c>
      <c r="BE1396" s="13">
        <f t="shared" si="910"/>
        <v>0</v>
      </c>
    </row>
    <row r="1397" spans="1:57" x14ac:dyDescent="0.25">
      <c r="A1397" s="23">
        <f t="shared" si="911"/>
        <v>27.850416666666163</v>
      </c>
      <c r="B1397" s="8"/>
      <c r="C1397" t="s">
        <v>11</v>
      </c>
      <c r="D1397" s="10"/>
      <c r="E1397" t="s">
        <v>11</v>
      </c>
      <c r="F1397" s="10"/>
      <c r="G1397" s="10" t="s">
        <v>14</v>
      </c>
      <c r="H1397" s="10"/>
      <c r="I1397" s="10"/>
      <c r="J1397" t="s">
        <v>11</v>
      </c>
      <c r="K1397" s="13">
        <f t="shared" ref="K1397:K1428" si="919">IF(B1397="Line 1 Fails",A1397,0)</f>
        <v>0</v>
      </c>
      <c r="L1397" s="14">
        <f t="shared" si="884"/>
        <v>0</v>
      </c>
      <c r="M1397" s="13">
        <f t="shared" si="876"/>
        <v>0</v>
      </c>
      <c r="N1397" s="14">
        <f t="shared" si="885"/>
        <v>0</v>
      </c>
      <c r="O1397" s="13">
        <f t="shared" si="877"/>
        <v>0</v>
      </c>
      <c r="P1397" s="14"/>
      <c r="Q1397" s="13">
        <f t="shared" si="878"/>
        <v>0</v>
      </c>
      <c r="R1397" s="14">
        <f t="shared" si="886"/>
        <v>0</v>
      </c>
      <c r="S1397" s="13">
        <f t="shared" si="914"/>
        <v>0</v>
      </c>
      <c r="T1397" s="14">
        <f t="shared" si="887"/>
        <v>0</v>
      </c>
      <c r="U1397" s="13">
        <f t="shared" si="879"/>
        <v>0</v>
      </c>
      <c r="V1397" s="14"/>
      <c r="W1397" s="13">
        <f t="shared" si="917"/>
        <v>0</v>
      </c>
      <c r="X1397" s="14">
        <f t="shared" si="888"/>
        <v>0</v>
      </c>
      <c r="Y1397" s="13">
        <f t="shared" si="918"/>
        <v>0</v>
      </c>
      <c r="Z1397" s="14">
        <f t="shared" si="889"/>
        <v>0</v>
      </c>
      <c r="AA1397" s="13">
        <f t="shared" si="882"/>
        <v>0</v>
      </c>
      <c r="AB1397" s="14"/>
      <c r="AC1397" s="13">
        <f t="shared" si="915"/>
        <v>0</v>
      </c>
      <c r="AD1397" s="14">
        <f t="shared" si="890"/>
        <v>0</v>
      </c>
      <c r="AE1397" s="13">
        <f t="shared" si="872"/>
        <v>0</v>
      </c>
      <c r="AF1397" s="14">
        <f t="shared" si="891"/>
        <v>0</v>
      </c>
      <c r="AG1397" s="13">
        <f t="shared" si="883"/>
        <v>0</v>
      </c>
      <c r="AH1397" s="14"/>
      <c r="AI1397" s="13">
        <f t="shared" si="873"/>
        <v>0</v>
      </c>
      <c r="AJ1397" s="14">
        <f t="shared" si="892"/>
        <v>0</v>
      </c>
      <c r="AK1397" s="13">
        <f t="shared" si="916"/>
        <v>0</v>
      </c>
      <c r="AL1397" s="14">
        <f t="shared" si="894"/>
        <v>0</v>
      </c>
      <c r="AM1397" s="13">
        <f t="shared" si="895"/>
        <v>1.9999999999999574E-2</v>
      </c>
      <c r="AN1397" s="14"/>
      <c r="AO1397" s="13">
        <f t="shared" si="896"/>
        <v>0</v>
      </c>
      <c r="AP1397" s="14">
        <f t="shared" si="897"/>
        <v>0</v>
      </c>
      <c r="AQ1397" s="13">
        <f t="shared" si="898"/>
        <v>0</v>
      </c>
      <c r="AR1397" s="14">
        <f t="shared" si="899"/>
        <v>0</v>
      </c>
      <c r="AS1397" s="13">
        <f t="shared" si="900"/>
        <v>0</v>
      </c>
      <c r="AT1397" s="14"/>
      <c r="AU1397" s="13">
        <f t="shared" si="901"/>
        <v>0</v>
      </c>
      <c r="AV1397" s="14">
        <f t="shared" si="902"/>
        <v>0</v>
      </c>
      <c r="AW1397" s="13">
        <f t="shared" si="903"/>
        <v>0</v>
      </c>
      <c r="AX1397" s="14">
        <f t="shared" si="904"/>
        <v>0</v>
      </c>
      <c r="AY1397" s="13">
        <f t="shared" si="905"/>
        <v>0</v>
      </c>
      <c r="AZ1397" s="14"/>
      <c r="BA1397" s="13">
        <f t="shared" si="906"/>
        <v>0</v>
      </c>
      <c r="BB1397" s="14">
        <f t="shared" si="907"/>
        <v>0</v>
      </c>
      <c r="BC1397" s="13">
        <f t="shared" si="908"/>
        <v>0</v>
      </c>
      <c r="BD1397" s="14">
        <f t="shared" si="909"/>
        <v>0</v>
      </c>
      <c r="BE1397" s="13">
        <f t="shared" si="910"/>
        <v>0</v>
      </c>
    </row>
    <row r="1398" spans="1:57" x14ac:dyDescent="0.25">
      <c r="A1398" s="23">
        <f t="shared" si="911"/>
        <v>27.870416666666163</v>
      </c>
      <c r="B1398" s="8"/>
      <c r="C1398" t="s">
        <v>11</v>
      </c>
      <c r="D1398" s="10"/>
      <c r="E1398" t="s">
        <v>11</v>
      </c>
      <c r="F1398" s="10"/>
      <c r="G1398" s="10" t="s">
        <v>14</v>
      </c>
      <c r="H1398" s="10"/>
      <c r="I1398" s="10"/>
      <c r="J1398" t="s">
        <v>11</v>
      </c>
      <c r="K1398" s="13">
        <f t="shared" si="919"/>
        <v>0</v>
      </c>
      <c r="L1398" s="14">
        <f t="shared" si="884"/>
        <v>0</v>
      </c>
      <c r="M1398" s="13">
        <f t="shared" si="876"/>
        <v>0</v>
      </c>
      <c r="N1398" s="14">
        <f t="shared" si="885"/>
        <v>0</v>
      </c>
      <c r="O1398" s="13">
        <f t="shared" si="877"/>
        <v>0</v>
      </c>
      <c r="P1398" s="14"/>
      <c r="Q1398" s="13">
        <f t="shared" si="878"/>
        <v>0</v>
      </c>
      <c r="R1398" s="14">
        <f t="shared" si="886"/>
        <v>0</v>
      </c>
      <c r="S1398" s="13">
        <f t="shared" si="914"/>
        <v>0</v>
      </c>
      <c r="T1398" s="14">
        <f t="shared" si="887"/>
        <v>0</v>
      </c>
      <c r="U1398" s="13">
        <f t="shared" si="879"/>
        <v>0</v>
      </c>
      <c r="V1398" s="14"/>
      <c r="W1398" s="13">
        <f t="shared" si="917"/>
        <v>0</v>
      </c>
      <c r="X1398" s="14">
        <f t="shared" si="888"/>
        <v>0</v>
      </c>
      <c r="Y1398" s="13">
        <f t="shared" si="918"/>
        <v>0</v>
      </c>
      <c r="Z1398" s="14">
        <f t="shared" si="889"/>
        <v>0</v>
      </c>
      <c r="AA1398" s="13">
        <f t="shared" si="882"/>
        <v>0</v>
      </c>
      <c r="AB1398" s="14"/>
      <c r="AC1398" s="13">
        <f t="shared" si="915"/>
        <v>0</v>
      </c>
      <c r="AD1398" s="14">
        <f t="shared" si="890"/>
        <v>0</v>
      </c>
      <c r="AE1398" s="13">
        <f t="shared" ref="AE1398:AE1461" si="920">IF(B1398="Line 4 repd.",A1398,0)</f>
        <v>0</v>
      </c>
      <c r="AF1398" s="14">
        <f t="shared" si="891"/>
        <v>0</v>
      </c>
      <c r="AG1398" s="13">
        <f t="shared" si="883"/>
        <v>0</v>
      </c>
      <c r="AH1398" s="14"/>
      <c r="AI1398" s="13">
        <f t="shared" si="873"/>
        <v>0</v>
      </c>
      <c r="AJ1398" s="14">
        <f t="shared" si="892"/>
        <v>0</v>
      </c>
      <c r="AK1398" s="13">
        <f t="shared" si="916"/>
        <v>0</v>
      </c>
      <c r="AL1398" s="14">
        <f t="shared" si="894"/>
        <v>0</v>
      </c>
      <c r="AM1398" s="13">
        <f t="shared" si="895"/>
        <v>1.9999999999999574E-2</v>
      </c>
      <c r="AN1398" s="14"/>
      <c r="AO1398" s="13">
        <f t="shared" si="896"/>
        <v>0</v>
      </c>
      <c r="AP1398" s="14">
        <f t="shared" si="897"/>
        <v>0</v>
      </c>
      <c r="AQ1398" s="13">
        <f t="shared" si="898"/>
        <v>0</v>
      </c>
      <c r="AR1398" s="14">
        <f t="shared" si="899"/>
        <v>0</v>
      </c>
      <c r="AS1398" s="13">
        <f t="shared" si="900"/>
        <v>0</v>
      </c>
      <c r="AT1398" s="14"/>
      <c r="AU1398" s="13">
        <f t="shared" si="901"/>
        <v>0</v>
      </c>
      <c r="AV1398" s="14">
        <f t="shared" si="902"/>
        <v>0</v>
      </c>
      <c r="AW1398" s="13">
        <f t="shared" si="903"/>
        <v>0</v>
      </c>
      <c r="AX1398" s="14">
        <f t="shared" si="904"/>
        <v>0</v>
      </c>
      <c r="AY1398" s="13">
        <f t="shared" si="905"/>
        <v>0</v>
      </c>
      <c r="AZ1398" s="14"/>
      <c r="BA1398" s="13">
        <f t="shared" si="906"/>
        <v>0</v>
      </c>
      <c r="BB1398" s="14">
        <f t="shared" si="907"/>
        <v>0</v>
      </c>
      <c r="BC1398" s="13">
        <f t="shared" si="908"/>
        <v>0</v>
      </c>
      <c r="BD1398" s="14">
        <f t="shared" si="909"/>
        <v>0</v>
      </c>
      <c r="BE1398" s="13">
        <f t="shared" si="910"/>
        <v>0</v>
      </c>
    </row>
    <row r="1399" spans="1:57" x14ac:dyDescent="0.25">
      <c r="A1399" s="23">
        <f t="shared" si="911"/>
        <v>27.890416666666162</v>
      </c>
      <c r="B1399" s="8" t="s">
        <v>10</v>
      </c>
      <c r="C1399" t="s">
        <v>11</v>
      </c>
      <c r="D1399" s="10"/>
      <c r="E1399" t="s">
        <v>11</v>
      </c>
      <c r="F1399" s="10" t="s">
        <v>14</v>
      </c>
      <c r="G1399" s="10" t="s">
        <v>14</v>
      </c>
      <c r="H1399" s="10"/>
      <c r="I1399" s="10"/>
      <c r="J1399" t="s">
        <v>11</v>
      </c>
      <c r="K1399" s="13">
        <f t="shared" si="919"/>
        <v>0</v>
      </c>
      <c r="L1399" s="14">
        <f t="shared" si="884"/>
        <v>0</v>
      </c>
      <c r="M1399" s="13">
        <f t="shared" si="876"/>
        <v>0</v>
      </c>
      <c r="N1399" s="14">
        <f t="shared" si="885"/>
        <v>0</v>
      </c>
      <c r="O1399" s="13">
        <f t="shared" si="877"/>
        <v>0</v>
      </c>
      <c r="P1399" s="14"/>
      <c r="Q1399" s="13">
        <f t="shared" si="878"/>
        <v>0</v>
      </c>
      <c r="R1399" s="14">
        <f t="shared" si="886"/>
        <v>0</v>
      </c>
      <c r="S1399" s="13">
        <f t="shared" si="914"/>
        <v>0</v>
      </c>
      <c r="T1399" s="14">
        <f t="shared" si="887"/>
        <v>0</v>
      </c>
      <c r="U1399" s="13">
        <f t="shared" si="879"/>
        <v>0</v>
      </c>
      <c r="V1399" s="14"/>
      <c r="W1399" s="13">
        <f t="shared" si="917"/>
        <v>0</v>
      </c>
      <c r="X1399" s="14">
        <f t="shared" si="888"/>
        <v>0</v>
      </c>
      <c r="Y1399" s="13">
        <f t="shared" si="918"/>
        <v>0</v>
      </c>
      <c r="Z1399" s="14">
        <f t="shared" si="889"/>
        <v>0</v>
      </c>
      <c r="AA1399" s="13">
        <f t="shared" si="882"/>
        <v>0</v>
      </c>
      <c r="AB1399" s="14"/>
      <c r="AC1399" s="13">
        <f t="shared" si="915"/>
        <v>27.890416666666162</v>
      </c>
      <c r="AD1399" s="14">
        <f t="shared" si="890"/>
        <v>1</v>
      </c>
      <c r="AE1399" s="13">
        <f t="shared" si="920"/>
        <v>0</v>
      </c>
      <c r="AF1399" s="14">
        <f t="shared" si="891"/>
        <v>0</v>
      </c>
      <c r="AG1399" s="13">
        <f t="shared" si="883"/>
        <v>1.9999999999999574E-2</v>
      </c>
      <c r="AH1399" s="14"/>
      <c r="AI1399" s="13">
        <f t="shared" ref="AI1399:AI1462" si="921">IF(B1399="Line 5 Fails",A1399,0)</f>
        <v>0</v>
      </c>
      <c r="AJ1399" s="14">
        <f t="shared" si="892"/>
        <v>0</v>
      </c>
      <c r="AK1399" s="13">
        <f t="shared" si="916"/>
        <v>0</v>
      </c>
      <c r="AL1399" s="14">
        <f t="shared" si="894"/>
        <v>0</v>
      </c>
      <c r="AM1399" s="13">
        <f t="shared" si="895"/>
        <v>1.9999999999999574E-2</v>
      </c>
      <c r="AN1399" s="14"/>
      <c r="AO1399" s="13">
        <f t="shared" si="896"/>
        <v>0</v>
      </c>
      <c r="AP1399" s="14">
        <f t="shared" si="897"/>
        <v>0</v>
      </c>
      <c r="AQ1399" s="13">
        <f t="shared" si="898"/>
        <v>0</v>
      </c>
      <c r="AR1399" s="14">
        <f t="shared" si="899"/>
        <v>0</v>
      </c>
      <c r="AS1399" s="13">
        <f t="shared" si="900"/>
        <v>0</v>
      </c>
      <c r="AT1399" s="14"/>
      <c r="AU1399" s="13">
        <f t="shared" si="901"/>
        <v>0</v>
      </c>
      <c r="AV1399" s="14">
        <f t="shared" si="902"/>
        <v>0</v>
      </c>
      <c r="AW1399" s="13">
        <f t="shared" si="903"/>
        <v>0</v>
      </c>
      <c r="AX1399" s="14">
        <f t="shared" si="904"/>
        <v>0</v>
      </c>
      <c r="AY1399" s="13">
        <f t="shared" si="905"/>
        <v>0</v>
      </c>
      <c r="AZ1399" s="14"/>
      <c r="BA1399" s="13">
        <f t="shared" si="906"/>
        <v>0</v>
      </c>
      <c r="BB1399" s="14">
        <f t="shared" si="907"/>
        <v>0</v>
      </c>
      <c r="BC1399" s="13">
        <f t="shared" si="908"/>
        <v>0</v>
      </c>
      <c r="BD1399" s="14">
        <f t="shared" si="909"/>
        <v>0</v>
      </c>
      <c r="BE1399" s="13">
        <f t="shared" si="910"/>
        <v>0</v>
      </c>
    </row>
    <row r="1400" spans="1:57" x14ac:dyDescent="0.25">
      <c r="A1400" s="23">
        <f t="shared" si="911"/>
        <v>27.910416666666162</v>
      </c>
      <c r="B1400" s="8" t="s">
        <v>18</v>
      </c>
      <c r="C1400" t="s">
        <v>11</v>
      </c>
      <c r="D1400" s="10"/>
      <c r="E1400" s="11" t="s">
        <v>20</v>
      </c>
      <c r="F1400" s="10" t="s">
        <v>14</v>
      </c>
      <c r="G1400" t="s">
        <v>11</v>
      </c>
      <c r="H1400" s="10"/>
      <c r="I1400" s="32"/>
      <c r="J1400" t="s">
        <v>11</v>
      </c>
      <c r="K1400" s="13">
        <f t="shared" si="919"/>
        <v>0</v>
      </c>
      <c r="L1400" s="14">
        <f t="shared" si="884"/>
        <v>0</v>
      </c>
      <c r="M1400" s="13">
        <f t="shared" si="876"/>
        <v>0</v>
      </c>
      <c r="N1400" s="14">
        <f t="shared" si="885"/>
        <v>0</v>
      </c>
      <c r="O1400" s="13">
        <f t="shared" si="877"/>
        <v>0</v>
      </c>
      <c r="P1400" s="14"/>
      <c r="Q1400" s="13">
        <f t="shared" si="878"/>
        <v>0</v>
      </c>
      <c r="R1400" s="14">
        <f t="shared" si="886"/>
        <v>0</v>
      </c>
      <c r="S1400" s="13">
        <f t="shared" si="914"/>
        <v>0</v>
      </c>
      <c r="T1400" s="14">
        <f t="shared" si="887"/>
        <v>0</v>
      </c>
      <c r="U1400" s="13">
        <f t="shared" si="879"/>
        <v>0</v>
      </c>
      <c r="V1400" s="14"/>
      <c r="W1400" s="13">
        <f t="shared" si="917"/>
        <v>0</v>
      </c>
      <c r="X1400" s="14">
        <f t="shared" si="888"/>
        <v>0</v>
      </c>
      <c r="Y1400" s="13">
        <f t="shared" si="918"/>
        <v>27.910416666666162</v>
      </c>
      <c r="Z1400" s="14">
        <f t="shared" si="889"/>
        <v>1</v>
      </c>
      <c r="AA1400" s="13">
        <f t="shared" si="882"/>
        <v>0</v>
      </c>
      <c r="AB1400" s="14"/>
      <c r="AC1400" s="13">
        <f t="shared" si="915"/>
        <v>0</v>
      </c>
      <c r="AD1400" s="14">
        <f t="shared" si="890"/>
        <v>0</v>
      </c>
      <c r="AE1400" s="13">
        <f t="shared" si="920"/>
        <v>0</v>
      </c>
      <c r="AF1400" s="14">
        <f t="shared" si="891"/>
        <v>0</v>
      </c>
      <c r="AG1400" s="13">
        <f t="shared" si="883"/>
        <v>1.9999999999999574E-2</v>
      </c>
      <c r="AH1400" s="14"/>
      <c r="AI1400" s="13">
        <f t="shared" si="921"/>
        <v>0</v>
      </c>
      <c r="AJ1400" s="14">
        <f t="shared" si="892"/>
        <v>0</v>
      </c>
      <c r="AK1400" s="13">
        <f t="shared" si="916"/>
        <v>0</v>
      </c>
      <c r="AL1400" s="14">
        <f t="shared" si="894"/>
        <v>0</v>
      </c>
      <c r="AM1400" s="13">
        <f t="shared" si="895"/>
        <v>0</v>
      </c>
      <c r="AN1400" s="14"/>
      <c r="AO1400" s="13">
        <f t="shared" si="896"/>
        <v>0</v>
      </c>
      <c r="AP1400" s="14">
        <f t="shared" si="897"/>
        <v>0</v>
      </c>
      <c r="AQ1400" s="13">
        <f t="shared" si="898"/>
        <v>0</v>
      </c>
      <c r="AR1400" s="14">
        <f t="shared" si="899"/>
        <v>0</v>
      </c>
      <c r="AS1400" s="13">
        <f t="shared" si="900"/>
        <v>0</v>
      </c>
      <c r="AT1400" s="14"/>
      <c r="AU1400" s="13">
        <f t="shared" si="901"/>
        <v>0</v>
      </c>
      <c r="AV1400" s="14">
        <f t="shared" si="902"/>
        <v>0</v>
      </c>
      <c r="AW1400" s="13">
        <f t="shared" si="903"/>
        <v>0</v>
      </c>
      <c r="AX1400" s="14">
        <f t="shared" si="904"/>
        <v>0</v>
      </c>
      <c r="AY1400" s="13">
        <f t="shared" si="905"/>
        <v>0</v>
      </c>
      <c r="AZ1400" s="14"/>
      <c r="BA1400" s="13">
        <f t="shared" si="906"/>
        <v>0</v>
      </c>
      <c r="BB1400" s="14">
        <f t="shared" si="907"/>
        <v>0</v>
      </c>
      <c r="BC1400" s="13">
        <f t="shared" si="908"/>
        <v>0</v>
      </c>
      <c r="BD1400" s="14">
        <f t="shared" si="909"/>
        <v>0</v>
      </c>
      <c r="BE1400" s="13">
        <f t="shared" si="910"/>
        <v>0</v>
      </c>
    </row>
    <row r="1401" spans="1:57" x14ac:dyDescent="0.25">
      <c r="A1401" s="23">
        <f t="shared" si="911"/>
        <v>27.930416666666162</v>
      </c>
      <c r="B1401" s="8"/>
      <c r="C1401" t="s">
        <v>11</v>
      </c>
      <c r="D1401" s="10"/>
      <c r="F1401" s="10" t="s">
        <v>14</v>
      </c>
      <c r="G1401" t="s">
        <v>11</v>
      </c>
      <c r="H1401" s="10"/>
      <c r="I1401" s="32"/>
      <c r="J1401" t="s">
        <v>11</v>
      </c>
      <c r="K1401" s="13">
        <f t="shared" si="919"/>
        <v>0</v>
      </c>
      <c r="L1401" s="14">
        <f t="shared" si="884"/>
        <v>0</v>
      </c>
      <c r="M1401" s="13">
        <f t="shared" si="876"/>
        <v>0</v>
      </c>
      <c r="N1401" s="14">
        <f t="shared" si="885"/>
        <v>0</v>
      </c>
      <c r="O1401" s="13">
        <f t="shared" si="877"/>
        <v>0</v>
      </c>
      <c r="P1401" s="14"/>
      <c r="Q1401" s="13">
        <f t="shared" si="878"/>
        <v>0</v>
      </c>
      <c r="R1401" s="14">
        <f t="shared" si="886"/>
        <v>0</v>
      </c>
      <c r="S1401" s="13">
        <f t="shared" si="914"/>
        <v>0</v>
      </c>
      <c r="T1401" s="14">
        <f t="shared" si="887"/>
        <v>0</v>
      </c>
      <c r="U1401" s="13">
        <f t="shared" si="879"/>
        <v>0</v>
      </c>
      <c r="V1401" s="14"/>
      <c r="W1401" s="13">
        <f t="shared" si="917"/>
        <v>0</v>
      </c>
      <c r="X1401" s="14">
        <f t="shared" si="888"/>
        <v>0</v>
      </c>
      <c r="Y1401" s="13">
        <f t="shared" si="918"/>
        <v>0</v>
      </c>
      <c r="Z1401" s="14">
        <f t="shared" si="889"/>
        <v>0</v>
      </c>
      <c r="AA1401" s="13">
        <f t="shared" si="882"/>
        <v>0</v>
      </c>
      <c r="AB1401" s="14"/>
      <c r="AC1401" s="13">
        <f t="shared" si="915"/>
        <v>0</v>
      </c>
      <c r="AD1401" s="14">
        <f t="shared" si="890"/>
        <v>0</v>
      </c>
      <c r="AE1401" s="13">
        <f t="shared" si="920"/>
        <v>0</v>
      </c>
      <c r="AF1401" s="14">
        <f t="shared" si="891"/>
        <v>0</v>
      </c>
      <c r="AG1401" s="13">
        <f t="shared" si="883"/>
        <v>1.9999999999999574E-2</v>
      </c>
      <c r="AH1401" s="14"/>
      <c r="AI1401" s="13">
        <f t="shared" si="921"/>
        <v>0</v>
      </c>
      <c r="AJ1401" s="14">
        <f t="shared" si="892"/>
        <v>0</v>
      </c>
      <c r="AK1401" s="13">
        <f t="shared" si="916"/>
        <v>0</v>
      </c>
      <c r="AL1401" s="14">
        <f t="shared" si="894"/>
        <v>0</v>
      </c>
      <c r="AM1401" s="13">
        <f t="shared" si="895"/>
        <v>0</v>
      </c>
      <c r="AN1401" s="14"/>
      <c r="AO1401" s="13">
        <f t="shared" si="896"/>
        <v>0</v>
      </c>
      <c r="AP1401" s="14">
        <f t="shared" si="897"/>
        <v>0</v>
      </c>
      <c r="AQ1401" s="13">
        <f t="shared" si="898"/>
        <v>0</v>
      </c>
      <c r="AR1401" s="14">
        <f t="shared" si="899"/>
        <v>0</v>
      </c>
      <c r="AS1401" s="13">
        <f t="shared" si="900"/>
        <v>0</v>
      </c>
      <c r="AT1401" s="14"/>
      <c r="AU1401" s="13">
        <f t="shared" si="901"/>
        <v>0</v>
      </c>
      <c r="AV1401" s="14">
        <f t="shared" si="902"/>
        <v>0</v>
      </c>
      <c r="AW1401" s="13">
        <f t="shared" si="903"/>
        <v>0</v>
      </c>
      <c r="AX1401" s="14">
        <f t="shared" si="904"/>
        <v>0</v>
      </c>
      <c r="AY1401" s="13">
        <f t="shared" si="905"/>
        <v>0</v>
      </c>
      <c r="AZ1401" s="14"/>
      <c r="BA1401" s="13">
        <f t="shared" si="906"/>
        <v>0</v>
      </c>
      <c r="BB1401" s="14">
        <f t="shared" si="907"/>
        <v>0</v>
      </c>
      <c r="BC1401" s="13">
        <f t="shared" si="908"/>
        <v>0</v>
      </c>
      <c r="BD1401" s="14">
        <f t="shared" si="909"/>
        <v>0</v>
      </c>
      <c r="BE1401" s="13">
        <f t="shared" si="910"/>
        <v>0</v>
      </c>
    </row>
    <row r="1402" spans="1:57" x14ac:dyDescent="0.25">
      <c r="A1402" s="23">
        <f t="shared" si="911"/>
        <v>27.950416666666161</v>
      </c>
      <c r="B1402" s="8"/>
      <c r="C1402" t="s">
        <v>11</v>
      </c>
      <c r="D1402" s="10"/>
      <c r="F1402" s="10" t="s">
        <v>14</v>
      </c>
      <c r="G1402" t="s">
        <v>11</v>
      </c>
      <c r="H1402" s="10"/>
      <c r="I1402" s="32"/>
      <c r="J1402" t="s">
        <v>11</v>
      </c>
      <c r="K1402" s="13">
        <f t="shared" si="919"/>
        <v>0</v>
      </c>
      <c r="L1402" s="14">
        <f t="shared" si="884"/>
        <v>0</v>
      </c>
      <c r="M1402" s="13">
        <f t="shared" si="876"/>
        <v>0</v>
      </c>
      <c r="N1402" s="14">
        <f t="shared" si="885"/>
        <v>0</v>
      </c>
      <c r="O1402" s="13">
        <f t="shared" si="877"/>
        <v>0</v>
      </c>
      <c r="P1402" s="14"/>
      <c r="Q1402" s="13">
        <f t="shared" si="878"/>
        <v>0</v>
      </c>
      <c r="R1402" s="14">
        <f t="shared" si="886"/>
        <v>0</v>
      </c>
      <c r="S1402" s="13">
        <f t="shared" si="914"/>
        <v>0</v>
      </c>
      <c r="T1402" s="14">
        <f t="shared" si="887"/>
        <v>0</v>
      </c>
      <c r="U1402" s="13">
        <f t="shared" si="879"/>
        <v>0</v>
      </c>
      <c r="V1402" s="14"/>
      <c r="W1402" s="13">
        <f t="shared" si="917"/>
        <v>0</v>
      </c>
      <c r="X1402" s="14">
        <f t="shared" si="888"/>
        <v>0</v>
      </c>
      <c r="Y1402" s="13">
        <f t="shared" si="918"/>
        <v>0</v>
      </c>
      <c r="Z1402" s="14">
        <f t="shared" si="889"/>
        <v>0</v>
      </c>
      <c r="AA1402" s="13">
        <f t="shared" si="882"/>
        <v>0</v>
      </c>
      <c r="AB1402" s="14"/>
      <c r="AC1402" s="13">
        <f t="shared" si="915"/>
        <v>0</v>
      </c>
      <c r="AD1402" s="14">
        <f t="shared" si="890"/>
        <v>0</v>
      </c>
      <c r="AE1402" s="13">
        <f t="shared" si="920"/>
        <v>0</v>
      </c>
      <c r="AF1402" s="14">
        <f t="shared" si="891"/>
        <v>0</v>
      </c>
      <c r="AG1402" s="13">
        <f t="shared" si="883"/>
        <v>1.9999999999999574E-2</v>
      </c>
      <c r="AH1402" s="14"/>
      <c r="AI1402" s="13">
        <f t="shared" si="921"/>
        <v>0</v>
      </c>
      <c r="AJ1402" s="14">
        <f t="shared" si="892"/>
        <v>0</v>
      </c>
      <c r="AK1402" s="13">
        <f t="shared" si="916"/>
        <v>0</v>
      </c>
      <c r="AL1402" s="14">
        <f t="shared" si="894"/>
        <v>0</v>
      </c>
      <c r="AM1402" s="13">
        <f t="shared" si="895"/>
        <v>0</v>
      </c>
      <c r="AN1402" s="14"/>
      <c r="AO1402" s="13">
        <f t="shared" si="896"/>
        <v>0</v>
      </c>
      <c r="AP1402" s="14">
        <f t="shared" si="897"/>
        <v>0</v>
      </c>
      <c r="AQ1402" s="13">
        <f t="shared" si="898"/>
        <v>0</v>
      </c>
      <c r="AR1402" s="14">
        <f t="shared" si="899"/>
        <v>0</v>
      </c>
      <c r="AS1402" s="13">
        <f t="shared" si="900"/>
        <v>0</v>
      </c>
      <c r="AT1402" s="14"/>
      <c r="AU1402" s="13">
        <f t="shared" si="901"/>
        <v>0</v>
      </c>
      <c r="AV1402" s="14">
        <f t="shared" si="902"/>
        <v>0</v>
      </c>
      <c r="AW1402" s="13">
        <f t="shared" si="903"/>
        <v>0</v>
      </c>
      <c r="AX1402" s="14">
        <f t="shared" si="904"/>
        <v>0</v>
      </c>
      <c r="AY1402" s="13">
        <f t="shared" si="905"/>
        <v>0</v>
      </c>
      <c r="AZ1402" s="14"/>
      <c r="BA1402" s="13">
        <f t="shared" si="906"/>
        <v>0</v>
      </c>
      <c r="BB1402" s="14">
        <f t="shared" si="907"/>
        <v>0</v>
      </c>
      <c r="BC1402" s="13">
        <f t="shared" si="908"/>
        <v>0</v>
      </c>
      <c r="BD1402" s="14">
        <f t="shared" si="909"/>
        <v>0</v>
      </c>
      <c r="BE1402" s="13">
        <f t="shared" si="910"/>
        <v>0</v>
      </c>
    </row>
    <row r="1403" spans="1:57" x14ac:dyDescent="0.25">
      <c r="A1403" s="23">
        <f t="shared" si="911"/>
        <v>27.970416666666161</v>
      </c>
      <c r="B1403" s="8" t="s">
        <v>67</v>
      </c>
      <c r="C1403" t="s">
        <v>11</v>
      </c>
      <c r="D1403" s="10"/>
      <c r="F1403" s="10" t="s">
        <v>14</v>
      </c>
      <c r="G1403" t="s">
        <v>11</v>
      </c>
      <c r="H1403" s="10"/>
      <c r="I1403" s="10" t="s">
        <v>14</v>
      </c>
      <c r="J1403" t="s">
        <v>11</v>
      </c>
      <c r="K1403" s="13">
        <f t="shared" si="919"/>
        <v>0</v>
      </c>
      <c r="L1403" s="14">
        <f t="shared" si="884"/>
        <v>0</v>
      </c>
      <c r="M1403" s="13">
        <f t="shared" si="876"/>
        <v>0</v>
      </c>
      <c r="N1403" s="14">
        <f t="shared" si="885"/>
        <v>0</v>
      </c>
      <c r="O1403" s="13">
        <f t="shared" si="877"/>
        <v>0</v>
      </c>
      <c r="P1403" s="14"/>
      <c r="Q1403" s="13">
        <f t="shared" si="878"/>
        <v>0</v>
      </c>
      <c r="R1403" s="14">
        <f t="shared" si="886"/>
        <v>0</v>
      </c>
      <c r="S1403" s="13">
        <f t="shared" si="914"/>
        <v>0</v>
      </c>
      <c r="T1403" s="14">
        <f t="shared" si="887"/>
        <v>0</v>
      </c>
      <c r="U1403" s="13">
        <f t="shared" si="879"/>
        <v>0</v>
      </c>
      <c r="V1403" s="14"/>
      <c r="W1403" s="13">
        <f t="shared" si="917"/>
        <v>0</v>
      </c>
      <c r="X1403" s="14">
        <f t="shared" si="888"/>
        <v>0</v>
      </c>
      <c r="Y1403" s="13">
        <f t="shared" si="918"/>
        <v>0</v>
      </c>
      <c r="Z1403" s="14">
        <f t="shared" si="889"/>
        <v>0</v>
      </c>
      <c r="AA1403" s="13">
        <f t="shared" si="882"/>
        <v>0</v>
      </c>
      <c r="AB1403" s="14"/>
      <c r="AC1403" s="13">
        <f t="shared" si="915"/>
        <v>0</v>
      </c>
      <c r="AD1403" s="14">
        <f t="shared" si="890"/>
        <v>0</v>
      </c>
      <c r="AE1403" s="13">
        <f t="shared" si="920"/>
        <v>0</v>
      </c>
      <c r="AF1403" s="14">
        <f t="shared" si="891"/>
        <v>0</v>
      </c>
      <c r="AG1403" s="13">
        <f t="shared" si="883"/>
        <v>1.9999999999999574E-2</v>
      </c>
      <c r="AH1403" s="14"/>
      <c r="AI1403" s="13">
        <f t="shared" si="921"/>
        <v>0</v>
      </c>
      <c r="AJ1403" s="14">
        <f t="shared" si="892"/>
        <v>0</v>
      </c>
      <c r="AK1403" s="13">
        <f t="shared" si="916"/>
        <v>0</v>
      </c>
      <c r="AL1403" s="14">
        <f t="shared" si="894"/>
        <v>0</v>
      </c>
      <c r="AM1403" s="13">
        <f t="shared" si="895"/>
        <v>0</v>
      </c>
      <c r="AN1403" s="14"/>
      <c r="AO1403" s="13">
        <f t="shared" si="896"/>
        <v>0</v>
      </c>
      <c r="AP1403" s="14">
        <f t="shared" si="897"/>
        <v>0</v>
      </c>
      <c r="AQ1403" s="13">
        <f t="shared" si="898"/>
        <v>0</v>
      </c>
      <c r="AR1403" s="14">
        <f t="shared" si="899"/>
        <v>0</v>
      </c>
      <c r="AS1403" s="13">
        <f t="shared" si="900"/>
        <v>0</v>
      </c>
      <c r="AT1403" s="14"/>
      <c r="AU1403" s="13">
        <f t="shared" si="901"/>
        <v>27.970416666666161</v>
      </c>
      <c r="AV1403" s="14">
        <f t="shared" si="902"/>
        <v>1</v>
      </c>
      <c r="AW1403" s="13">
        <f t="shared" si="903"/>
        <v>0</v>
      </c>
      <c r="AX1403" s="14">
        <f t="shared" si="904"/>
        <v>0</v>
      </c>
      <c r="AY1403" s="13">
        <f t="shared" si="905"/>
        <v>0</v>
      </c>
      <c r="AZ1403" s="14"/>
      <c r="BA1403" s="13">
        <f t="shared" si="906"/>
        <v>0</v>
      </c>
      <c r="BB1403" s="14">
        <f t="shared" si="907"/>
        <v>0</v>
      </c>
      <c r="BC1403" s="13">
        <f t="shared" si="908"/>
        <v>0</v>
      </c>
      <c r="BD1403" s="14">
        <f t="shared" si="909"/>
        <v>0</v>
      </c>
      <c r="BE1403" s="13">
        <f t="shared" si="910"/>
        <v>0</v>
      </c>
    </row>
    <row r="1404" spans="1:57" x14ac:dyDescent="0.25">
      <c r="A1404" s="23">
        <f t="shared" si="911"/>
        <v>27.99041666666616</v>
      </c>
      <c r="B1404" s="8"/>
      <c r="C1404" t="s">
        <v>11</v>
      </c>
      <c r="F1404" s="10" t="s">
        <v>14</v>
      </c>
      <c r="G1404" t="s">
        <v>11</v>
      </c>
      <c r="H1404" s="10"/>
      <c r="I1404" s="10" t="s">
        <v>14</v>
      </c>
      <c r="J1404" t="s">
        <v>11</v>
      </c>
      <c r="K1404" s="13">
        <f t="shared" si="919"/>
        <v>0</v>
      </c>
      <c r="L1404" s="14">
        <f t="shared" si="884"/>
        <v>0</v>
      </c>
      <c r="M1404" s="13">
        <f t="shared" si="876"/>
        <v>0</v>
      </c>
      <c r="N1404" s="14">
        <f t="shared" si="885"/>
        <v>0</v>
      </c>
      <c r="O1404" s="13">
        <f t="shared" si="877"/>
        <v>0</v>
      </c>
      <c r="P1404" s="14"/>
      <c r="Q1404" s="13">
        <f t="shared" si="878"/>
        <v>0</v>
      </c>
      <c r="R1404" s="14">
        <f t="shared" si="886"/>
        <v>0</v>
      </c>
      <c r="S1404" s="13">
        <f t="shared" si="914"/>
        <v>0</v>
      </c>
      <c r="T1404" s="14">
        <f t="shared" si="887"/>
        <v>0</v>
      </c>
      <c r="U1404" s="13">
        <f t="shared" si="879"/>
        <v>0</v>
      </c>
      <c r="V1404" s="14"/>
      <c r="W1404" s="13">
        <f t="shared" si="917"/>
        <v>0</v>
      </c>
      <c r="X1404" s="14">
        <f t="shared" si="888"/>
        <v>0</v>
      </c>
      <c r="Y1404" s="13">
        <f t="shared" si="918"/>
        <v>0</v>
      </c>
      <c r="Z1404" s="14">
        <f t="shared" si="889"/>
        <v>0</v>
      </c>
      <c r="AA1404" s="13">
        <f t="shared" si="882"/>
        <v>0</v>
      </c>
      <c r="AB1404" s="14"/>
      <c r="AC1404" s="13">
        <f t="shared" si="915"/>
        <v>0</v>
      </c>
      <c r="AD1404" s="14">
        <f t="shared" si="890"/>
        <v>0</v>
      </c>
      <c r="AE1404" s="13">
        <f t="shared" si="920"/>
        <v>0</v>
      </c>
      <c r="AF1404" s="14">
        <f t="shared" si="891"/>
        <v>0</v>
      </c>
      <c r="AG1404" s="13">
        <f t="shared" si="883"/>
        <v>1.9999999999999574E-2</v>
      </c>
      <c r="AH1404" s="14"/>
      <c r="AI1404" s="13">
        <f t="shared" si="921"/>
        <v>0</v>
      </c>
      <c r="AJ1404" s="14">
        <f t="shared" si="892"/>
        <v>0</v>
      </c>
      <c r="AK1404" s="13">
        <f t="shared" si="916"/>
        <v>0</v>
      </c>
      <c r="AL1404" s="14">
        <f t="shared" si="894"/>
        <v>0</v>
      </c>
      <c r="AM1404" s="13">
        <f t="shared" si="895"/>
        <v>0</v>
      </c>
      <c r="AN1404" s="14"/>
      <c r="AO1404" s="13">
        <f t="shared" si="896"/>
        <v>0</v>
      </c>
      <c r="AP1404" s="14">
        <f t="shared" si="897"/>
        <v>0</v>
      </c>
      <c r="AQ1404" s="13">
        <f t="shared" si="898"/>
        <v>0</v>
      </c>
      <c r="AR1404" s="14">
        <f t="shared" si="899"/>
        <v>0</v>
      </c>
      <c r="AS1404" s="13">
        <f t="shared" si="900"/>
        <v>0</v>
      </c>
      <c r="AT1404" s="14"/>
      <c r="AU1404" s="13">
        <f t="shared" si="901"/>
        <v>0</v>
      </c>
      <c r="AV1404" s="14">
        <f t="shared" si="902"/>
        <v>0</v>
      </c>
      <c r="AW1404" s="13">
        <f t="shared" si="903"/>
        <v>0</v>
      </c>
      <c r="AX1404" s="14">
        <f t="shared" si="904"/>
        <v>0</v>
      </c>
      <c r="AY1404" s="13">
        <f t="shared" si="905"/>
        <v>0</v>
      </c>
      <c r="AZ1404" s="14"/>
      <c r="BA1404" s="13">
        <f t="shared" si="906"/>
        <v>0</v>
      </c>
      <c r="BB1404" s="14">
        <f t="shared" si="907"/>
        <v>0</v>
      </c>
      <c r="BC1404" s="13">
        <f t="shared" si="908"/>
        <v>0</v>
      </c>
      <c r="BD1404" s="14">
        <f t="shared" si="909"/>
        <v>0</v>
      </c>
      <c r="BE1404" s="13">
        <f t="shared" si="910"/>
        <v>0</v>
      </c>
    </row>
    <row r="1405" spans="1:57" x14ac:dyDescent="0.25">
      <c r="A1405" s="23">
        <f t="shared" si="911"/>
        <v>28.01041666666616</v>
      </c>
      <c r="B1405" s="8" t="s">
        <v>22</v>
      </c>
      <c r="C1405" s="11" t="s">
        <v>20</v>
      </c>
      <c r="F1405" t="s">
        <v>11</v>
      </c>
      <c r="G1405" t="s">
        <v>11</v>
      </c>
      <c r="H1405" s="10"/>
      <c r="I1405" s="10" t="s">
        <v>14</v>
      </c>
      <c r="J1405" t="s">
        <v>11</v>
      </c>
      <c r="K1405" s="13">
        <f t="shared" si="919"/>
        <v>0</v>
      </c>
      <c r="L1405" s="14">
        <f t="shared" si="884"/>
        <v>0</v>
      </c>
      <c r="M1405" s="13">
        <f t="shared" si="876"/>
        <v>28.01041666666616</v>
      </c>
      <c r="N1405" s="14">
        <f t="shared" si="885"/>
        <v>1</v>
      </c>
      <c r="O1405" s="13">
        <f t="shared" si="877"/>
        <v>0</v>
      </c>
      <c r="P1405" s="14"/>
      <c r="Q1405" s="13">
        <f t="shared" si="878"/>
        <v>0</v>
      </c>
      <c r="R1405" s="14">
        <f t="shared" si="886"/>
        <v>0</v>
      </c>
      <c r="S1405" s="13">
        <f t="shared" si="914"/>
        <v>0</v>
      </c>
      <c r="T1405" s="14">
        <f t="shared" si="887"/>
        <v>0</v>
      </c>
      <c r="U1405" s="13">
        <f t="shared" si="879"/>
        <v>0</v>
      </c>
      <c r="V1405" s="14"/>
      <c r="W1405" s="13">
        <f t="shared" si="917"/>
        <v>0</v>
      </c>
      <c r="X1405" s="14">
        <f t="shared" si="888"/>
        <v>0</v>
      </c>
      <c r="Y1405" s="13">
        <f t="shared" si="918"/>
        <v>0</v>
      </c>
      <c r="Z1405" s="14">
        <f t="shared" si="889"/>
        <v>0</v>
      </c>
      <c r="AA1405" s="13">
        <f t="shared" si="882"/>
        <v>0</v>
      </c>
      <c r="AB1405" s="14"/>
      <c r="AC1405" s="13">
        <f t="shared" si="915"/>
        <v>0</v>
      </c>
      <c r="AD1405" s="14">
        <f t="shared" si="890"/>
        <v>0</v>
      </c>
      <c r="AE1405" s="13">
        <f t="shared" si="920"/>
        <v>0</v>
      </c>
      <c r="AF1405" s="14">
        <f t="shared" si="891"/>
        <v>0</v>
      </c>
      <c r="AG1405" s="13">
        <f t="shared" si="883"/>
        <v>0</v>
      </c>
      <c r="AH1405" s="14"/>
      <c r="AI1405" s="13">
        <f t="shared" si="921"/>
        <v>0</v>
      </c>
      <c r="AJ1405" s="14">
        <f t="shared" si="892"/>
        <v>0</v>
      </c>
      <c r="AK1405" s="13">
        <f t="shared" si="916"/>
        <v>0</v>
      </c>
      <c r="AL1405" s="14">
        <f t="shared" si="894"/>
        <v>0</v>
      </c>
      <c r="AM1405" s="13">
        <f t="shared" si="895"/>
        <v>0</v>
      </c>
      <c r="AN1405" s="14"/>
      <c r="AO1405" s="13">
        <f t="shared" si="896"/>
        <v>0</v>
      </c>
      <c r="AP1405" s="14">
        <f t="shared" si="897"/>
        <v>0</v>
      </c>
      <c r="AQ1405" s="13">
        <f t="shared" si="898"/>
        <v>0</v>
      </c>
      <c r="AR1405" s="14">
        <f t="shared" si="899"/>
        <v>0</v>
      </c>
      <c r="AS1405" s="13">
        <f t="shared" si="900"/>
        <v>0</v>
      </c>
      <c r="AT1405" s="14"/>
      <c r="AU1405" s="13">
        <f t="shared" si="901"/>
        <v>0</v>
      </c>
      <c r="AV1405" s="14">
        <f t="shared" si="902"/>
        <v>0</v>
      </c>
      <c r="AW1405" s="13">
        <f t="shared" si="903"/>
        <v>0</v>
      </c>
      <c r="AX1405" s="14">
        <f t="shared" si="904"/>
        <v>0</v>
      </c>
      <c r="AY1405" s="13">
        <f t="shared" si="905"/>
        <v>0</v>
      </c>
      <c r="AZ1405" s="14"/>
      <c r="BA1405" s="13">
        <f t="shared" si="906"/>
        <v>0</v>
      </c>
      <c r="BB1405" s="14">
        <f t="shared" si="907"/>
        <v>0</v>
      </c>
      <c r="BC1405" s="13">
        <f t="shared" si="908"/>
        <v>0</v>
      </c>
      <c r="BD1405" s="14">
        <f t="shared" si="909"/>
        <v>0</v>
      </c>
      <c r="BE1405" s="13">
        <f t="shared" si="910"/>
        <v>0</v>
      </c>
    </row>
    <row r="1406" spans="1:57" x14ac:dyDescent="0.25">
      <c r="A1406" s="23">
        <f t="shared" si="911"/>
        <v>28.030416666666159</v>
      </c>
      <c r="B1406" s="8" t="s">
        <v>16</v>
      </c>
      <c r="C1406" s="10"/>
      <c r="D1406" s="10" t="s">
        <v>14</v>
      </c>
      <c r="F1406" t="s">
        <v>11</v>
      </c>
      <c r="G1406" t="s">
        <v>11</v>
      </c>
      <c r="H1406" s="10"/>
      <c r="I1406" s="10" t="s">
        <v>14</v>
      </c>
      <c r="J1406" t="s">
        <v>11</v>
      </c>
      <c r="K1406" s="13">
        <f t="shared" si="919"/>
        <v>0</v>
      </c>
      <c r="L1406" s="14">
        <f t="shared" si="884"/>
        <v>0</v>
      </c>
      <c r="M1406" s="13">
        <f t="shared" si="876"/>
        <v>0</v>
      </c>
      <c r="N1406" s="14">
        <f t="shared" si="885"/>
        <v>0</v>
      </c>
      <c r="O1406" s="13">
        <f t="shared" si="877"/>
        <v>0</v>
      </c>
      <c r="P1406" s="14"/>
      <c r="Q1406" s="13">
        <f t="shared" si="878"/>
        <v>28.030416666666159</v>
      </c>
      <c r="R1406" s="14">
        <f t="shared" si="886"/>
        <v>1</v>
      </c>
      <c r="S1406" s="13">
        <f t="shared" si="914"/>
        <v>0</v>
      </c>
      <c r="T1406" s="14">
        <f t="shared" si="887"/>
        <v>0</v>
      </c>
      <c r="U1406" s="13">
        <f t="shared" si="879"/>
        <v>1.9999999999999574E-2</v>
      </c>
      <c r="V1406" s="14"/>
      <c r="W1406" s="13">
        <f t="shared" si="917"/>
        <v>0</v>
      </c>
      <c r="X1406" s="14">
        <f t="shared" si="888"/>
        <v>0</v>
      </c>
      <c r="Y1406" s="13">
        <f t="shared" si="918"/>
        <v>0</v>
      </c>
      <c r="Z1406" s="14">
        <f t="shared" si="889"/>
        <v>0</v>
      </c>
      <c r="AA1406" s="13">
        <f t="shared" si="882"/>
        <v>0</v>
      </c>
      <c r="AB1406" s="14"/>
      <c r="AC1406" s="13">
        <f t="shared" si="915"/>
        <v>0</v>
      </c>
      <c r="AD1406" s="14">
        <f t="shared" si="890"/>
        <v>0</v>
      </c>
      <c r="AE1406" s="13">
        <f t="shared" si="920"/>
        <v>0</v>
      </c>
      <c r="AF1406" s="14">
        <f t="shared" si="891"/>
        <v>0</v>
      </c>
      <c r="AG1406" s="13">
        <f t="shared" si="883"/>
        <v>0</v>
      </c>
      <c r="AH1406" s="14"/>
      <c r="AI1406" s="13">
        <f t="shared" si="921"/>
        <v>0</v>
      </c>
      <c r="AJ1406" s="14">
        <f t="shared" si="892"/>
        <v>0</v>
      </c>
      <c r="AK1406" s="13">
        <f t="shared" si="916"/>
        <v>0</v>
      </c>
      <c r="AL1406" s="14">
        <f t="shared" si="894"/>
        <v>0</v>
      </c>
      <c r="AM1406" s="13">
        <f t="shared" si="895"/>
        <v>0</v>
      </c>
      <c r="AN1406" s="14"/>
      <c r="AO1406" s="13">
        <f t="shared" si="896"/>
        <v>0</v>
      </c>
      <c r="AP1406" s="14">
        <f t="shared" si="897"/>
        <v>0</v>
      </c>
      <c r="AQ1406" s="13">
        <f t="shared" si="898"/>
        <v>0</v>
      </c>
      <c r="AR1406" s="14">
        <f t="shared" si="899"/>
        <v>0</v>
      </c>
      <c r="AS1406" s="13">
        <f t="shared" si="900"/>
        <v>0</v>
      </c>
      <c r="AT1406" s="14"/>
      <c r="AU1406" s="13">
        <f t="shared" si="901"/>
        <v>0</v>
      </c>
      <c r="AV1406" s="14">
        <f t="shared" si="902"/>
        <v>0</v>
      </c>
      <c r="AW1406" s="13">
        <f t="shared" si="903"/>
        <v>0</v>
      </c>
      <c r="AX1406" s="14">
        <f t="shared" si="904"/>
        <v>0</v>
      </c>
      <c r="AY1406" s="13">
        <f t="shared" si="905"/>
        <v>0</v>
      </c>
      <c r="AZ1406" s="14"/>
      <c r="BA1406" s="13">
        <f t="shared" si="906"/>
        <v>0</v>
      </c>
      <c r="BB1406" s="14">
        <f t="shared" si="907"/>
        <v>0</v>
      </c>
      <c r="BC1406" s="13">
        <f t="shared" si="908"/>
        <v>0</v>
      </c>
      <c r="BD1406" s="14">
        <f t="shared" si="909"/>
        <v>0</v>
      </c>
      <c r="BE1406" s="13">
        <f t="shared" si="910"/>
        <v>0</v>
      </c>
    </row>
    <row r="1407" spans="1:57" x14ac:dyDescent="0.25">
      <c r="A1407" s="23">
        <f t="shared" si="911"/>
        <v>28.050416666666159</v>
      </c>
      <c r="B1407" s="8"/>
      <c r="C1407" s="10"/>
      <c r="D1407" s="10" t="s">
        <v>14</v>
      </c>
      <c r="E1407" s="11"/>
      <c r="F1407" t="s">
        <v>11</v>
      </c>
      <c r="G1407" t="s">
        <v>11</v>
      </c>
      <c r="H1407" s="10"/>
      <c r="I1407" s="10" t="s">
        <v>14</v>
      </c>
      <c r="J1407" t="s">
        <v>11</v>
      </c>
      <c r="K1407" s="13">
        <f t="shared" si="919"/>
        <v>0</v>
      </c>
      <c r="L1407" s="14">
        <f t="shared" si="884"/>
        <v>0</v>
      </c>
      <c r="M1407" s="13">
        <f t="shared" si="876"/>
        <v>0</v>
      </c>
      <c r="N1407" s="14">
        <f t="shared" si="885"/>
        <v>0</v>
      </c>
      <c r="O1407" s="13">
        <f t="shared" si="877"/>
        <v>0</v>
      </c>
      <c r="P1407" s="14"/>
      <c r="Q1407" s="13">
        <f t="shared" si="878"/>
        <v>0</v>
      </c>
      <c r="R1407" s="14">
        <f t="shared" si="886"/>
        <v>0</v>
      </c>
      <c r="S1407" s="13">
        <f t="shared" si="914"/>
        <v>0</v>
      </c>
      <c r="T1407" s="14">
        <f t="shared" si="887"/>
        <v>0</v>
      </c>
      <c r="U1407" s="13">
        <f t="shared" si="879"/>
        <v>1.9999999999999574E-2</v>
      </c>
      <c r="V1407" s="14"/>
      <c r="W1407" s="13">
        <f t="shared" si="917"/>
        <v>0</v>
      </c>
      <c r="X1407" s="14">
        <f t="shared" si="888"/>
        <v>0</v>
      </c>
      <c r="Y1407" s="13">
        <f t="shared" si="918"/>
        <v>0</v>
      </c>
      <c r="Z1407" s="14">
        <f t="shared" si="889"/>
        <v>0</v>
      </c>
      <c r="AA1407" s="13">
        <f t="shared" si="882"/>
        <v>0</v>
      </c>
      <c r="AB1407" s="14"/>
      <c r="AC1407" s="13">
        <f t="shared" si="915"/>
        <v>0</v>
      </c>
      <c r="AD1407" s="14">
        <f t="shared" si="890"/>
        <v>0</v>
      </c>
      <c r="AE1407" s="13">
        <f t="shared" si="920"/>
        <v>0</v>
      </c>
      <c r="AF1407" s="14">
        <f t="shared" si="891"/>
        <v>0</v>
      </c>
      <c r="AG1407" s="13">
        <f t="shared" si="883"/>
        <v>0</v>
      </c>
      <c r="AH1407" s="14"/>
      <c r="AI1407" s="13">
        <f t="shared" si="921"/>
        <v>0</v>
      </c>
      <c r="AJ1407" s="14">
        <f t="shared" si="892"/>
        <v>0</v>
      </c>
      <c r="AK1407" s="13">
        <f t="shared" si="916"/>
        <v>0</v>
      </c>
      <c r="AL1407" s="14">
        <f t="shared" si="894"/>
        <v>0</v>
      </c>
      <c r="AM1407" s="13">
        <f t="shared" si="895"/>
        <v>0</v>
      </c>
      <c r="AN1407" s="14"/>
      <c r="AO1407" s="13">
        <f t="shared" si="896"/>
        <v>0</v>
      </c>
      <c r="AP1407" s="14">
        <f t="shared" si="897"/>
        <v>0</v>
      </c>
      <c r="AQ1407" s="13">
        <f t="shared" si="898"/>
        <v>0</v>
      </c>
      <c r="AR1407" s="14">
        <f t="shared" si="899"/>
        <v>0</v>
      </c>
      <c r="AS1407" s="13">
        <f t="shared" si="900"/>
        <v>0</v>
      </c>
      <c r="AT1407" s="14"/>
      <c r="AU1407" s="13">
        <f t="shared" si="901"/>
        <v>0</v>
      </c>
      <c r="AV1407" s="14">
        <f t="shared" si="902"/>
        <v>0</v>
      </c>
      <c r="AW1407" s="13">
        <f t="shared" si="903"/>
        <v>0</v>
      </c>
      <c r="AX1407" s="14">
        <f t="shared" si="904"/>
        <v>0</v>
      </c>
      <c r="AY1407" s="13">
        <f t="shared" si="905"/>
        <v>0</v>
      </c>
      <c r="AZ1407" s="14"/>
      <c r="BA1407" s="13">
        <f t="shared" si="906"/>
        <v>0</v>
      </c>
      <c r="BB1407" s="14">
        <f t="shared" si="907"/>
        <v>0</v>
      </c>
      <c r="BC1407" s="13">
        <f t="shared" si="908"/>
        <v>0</v>
      </c>
      <c r="BD1407" s="14">
        <f t="shared" si="909"/>
        <v>0</v>
      </c>
      <c r="BE1407" s="13">
        <f t="shared" si="910"/>
        <v>0</v>
      </c>
    </row>
    <row r="1408" spans="1:57" x14ac:dyDescent="0.25">
      <c r="A1408" s="23">
        <f t="shared" si="911"/>
        <v>28.070416666666159</v>
      </c>
      <c r="B1408" s="8"/>
      <c r="C1408" s="10"/>
      <c r="D1408" s="10" t="s">
        <v>14</v>
      </c>
      <c r="F1408" t="s">
        <v>11</v>
      </c>
      <c r="G1408" t="s">
        <v>11</v>
      </c>
      <c r="I1408" s="10" t="s">
        <v>14</v>
      </c>
      <c r="J1408" t="s">
        <v>11</v>
      </c>
      <c r="K1408" s="13">
        <f t="shared" si="919"/>
        <v>0</v>
      </c>
      <c r="L1408" s="14">
        <f t="shared" si="884"/>
        <v>0</v>
      </c>
      <c r="M1408" s="13">
        <f t="shared" si="876"/>
        <v>0</v>
      </c>
      <c r="N1408" s="14">
        <f t="shared" si="885"/>
        <v>0</v>
      </c>
      <c r="O1408" s="13">
        <f t="shared" si="877"/>
        <v>0</v>
      </c>
      <c r="P1408" s="14"/>
      <c r="Q1408" s="13">
        <f t="shared" si="878"/>
        <v>0</v>
      </c>
      <c r="R1408" s="14">
        <f t="shared" si="886"/>
        <v>0</v>
      </c>
      <c r="S1408" s="13">
        <f t="shared" si="914"/>
        <v>0</v>
      </c>
      <c r="T1408" s="14">
        <f t="shared" si="887"/>
        <v>0</v>
      </c>
      <c r="U1408" s="13">
        <f t="shared" si="879"/>
        <v>1.9999999999999574E-2</v>
      </c>
      <c r="V1408" s="14"/>
      <c r="W1408" s="13">
        <f t="shared" si="917"/>
        <v>0</v>
      </c>
      <c r="X1408" s="14">
        <f t="shared" si="888"/>
        <v>0</v>
      </c>
      <c r="Y1408" s="13">
        <f t="shared" si="918"/>
        <v>0</v>
      </c>
      <c r="Z1408" s="14">
        <f t="shared" si="889"/>
        <v>0</v>
      </c>
      <c r="AA1408" s="13">
        <f t="shared" si="882"/>
        <v>0</v>
      </c>
      <c r="AB1408" s="14"/>
      <c r="AC1408" s="13">
        <f t="shared" si="915"/>
        <v>0</v>
      </c>
      <c r="AD1408" s="14">
        <f t="shared" si="890"/>
        <v>0</v>
      </c>
      <c r="AE1408" s="13">
        <f t="shared" si="920"/>
        <v>0</v>
      </c>
      <c r="AF1408" s="14">
        <f t="shared" si="891"/>
        <v>0</v>
      </c>
      <c r="AG1408" s="13">
        <f t="shared" si="883"/>
        <v>0</v>
      </c>
      <c r="AH1408" s="14"/>
      <c r="AI1408" s="13">
        <f t="shared" si="921"/>
        <v>0</v>
      </c>
      <c r="AJ1408" s="14">
        <f t="shared" si="892"/>
        <v>0</v>
      </c>
      <c r="AK1408" s="13">
        <f t="shared" si="916"/>
        <v>0</v>
      </c>
      <c r="AL1408" s="14">
        <f t="shared" si="894"/>
        <v>0</v>
      </c>
      <c r="AM1408" s="13">
        <f t="shared" si="895"/>
        <v>0</v>
      </c>
      <c r="AN1408" s="14"/>
      <c r="AO1408" s="13">
        <f t="shared" si="896"/>
        <v>0</v>
      </c>
      <c r="AP1408" s="14">
        <f t="shared" si="897"/>
        <v>0</v>
      </c>
      <c r="AQ1408" s="13">
        <f t="shared" si="898"/>
        <v>0</v>
      </c>
      <c r="AR1408" s="14">
        <f t="shared" si="899"/>
        <v>0</v>
      </c>
      <c r="AS1408" s="13">
        <f t="shared" si="900"/>
        <v>0</v>
      </c>
      <c r="AT1408" s="14"/>
      <c r="AU1408" s="13">
        <f t="shared" si="901"/>
        <v>0</v>
      </c>
      <c r="AV1408" s="14">
        <f t="shared" si="902"/>
        <v>0</v>
      </c>
      <c r="AW1408" s="13">
        <f t="shared" si="903"/>
        <v>0</v>
      </c>
      <c r="AX1408" s="14">
        <f t="shared" si="904"/>
        <v>0</v>
      </c>
      <c r="AY1408" s="13">
        <f t="shared" si="905"/>
        <v>0</v>
      </c>
      <c r="AZ1408" s="14"/>
      <c r="BA1408" s="13">
        <f t="shared" si="906"/>
        <v>0</v>
      </c>
      <c r="BB1408" s="14">
        <f t="shared" si="907"/>
        <v>0</v>
      </c>
      <c r="BC1408" s="13">
        <f t="shared" si="908"/>
        <v>0</v>
      </c>
      <c r="BD1408" s="14">
        <f t="shared" si="909"/>
        <v>0</v>
      </c>
      <c r="BE1408" s="13">
        <f t="shared" si="910"/>
        <v>0</v>
      </c>
    </row>
    <row r="1409" spans="1:57" x14ac:dyDescent="0.25">
      <c r="A1409" s="23">
        <f t="shared" si="911"/>
        <v>28.090416666666158</v>
      </c>
      <c r="B1409" s="8" t="s">
        <v>63</v>
      </c>
      <c r="C1409" s="10"/>
      <c r="D1409" s="10" t="s">
        <v>14</v>
      </c>
      <c r="F1409" t="s">
        <v>11</v>
      </c>
      <c r="G1409" t="s">
        <v>11</v>
      </c>
      <c r="H1409" s="10" t="s">
        <v>14</v>
      </c>
      <c r="I1409" s="10" t="s">
        <v>14</v>
      </c>
      <c r="J1409" t="s">
        <v>11</v>
      </c>
      <c r="K1409" s="13">
        <f t="shared" si="919"/>
        <v>0</v>
      </c>
      <c r="L1409" s="14">
        <f t="shared" si="884"/>
        <v>0</v>
      </c>
      <c r="M1409" s="13">
        <f t="shared" si="876"/>
        <v>0</v>
      </c>
      <c r="N1409" s="14">
        <f t="shared" si="885"/>
        <v>0</v>
      </c>
      <c r="O1409" s="13">
        <f t="shared" si="877"/>
        <v>0</v>
      </c>
      <c r="P1409" s="14"/>
      <c r="Q1409" s="13">
        <f t="shared" si="878"/>
        <v>0</v>
      </c>
      <c r="R1409" s="14">
        <f t="shared" si="886"/>
        <v>0</v>
      </c>
      <c r="S1409" s="13">
        <f t="shared" si="914"/>
        <v>0</v>
      </c>
      <c r="T1409" s="14">
        <f t="shared" si="887"/>
        <v>0</v>
      </c>
      <c r="U1409" s="13">
        <f t="shared" si="879"/>
        <v>1.9999999999999574E-2</v>
      </c>
      <c r="V1409" s="14"/>
      <c r="W1409" s="13">
        <f t="shared" si="917"/>
        <v>0</v>
      </c>
      <c r="X1409" s="14">
        <f t="shared" si="888"/>
        <v>0</v>
      </c>
      <c r="Y1409" s="13">
        <f t="shared" si="918"/>
        <v>0</v>
      </c>
      <c r="Z1409" s="14">
        <f t="shared" si="889"/>
        <v>0</v>
      </c>
      <c r="AA1409" s="13">
        <f t="shared" si="882"/>
        <v>0</v>
      </c>
      <c r="AB1409" s="14"/>
      <c r="AC1409" s="13">
        <f t="shared" si="915"/>
        <v>0</v>
      </c>
      <c r="AD1409" s="14">
        <f t="shared" si="890"/>
        <v>0</v>
      </c>
      <c r="AE1409" s="13">
        <f t="shared" si="920"/>
        <v>0</v>
      </c>
      <c r="AF1409" s="14">
        <f t="shared" si="891"/>
        <v>0</v>
      </c>
      <c r="AG1409" s="13">
        <f t="shared" si="883"/>
        <v>0</v>
      </c>
      <c r="AH1409" s="14"/>
      <c r="AI1409" s="13">
        <f t="shared" si="921"/>
        <v>0</v>
      </c>
      <c r="AJ1409" s="14">
        <f t="shared" si="892"/>
        <v>0</v>
      </c>
      <c r="AK1409" s="13">
        <f t="shared" si="916"/>
        <v>0</v>
      </c>
      <c r="AL1409" s="14">
        <f t="shared" si="894"/>
        <v>0</v>
      </c>
      <c r="AM1409" s="13">
        <f t="shared" si="895"/>
        <v>0</v>
      </c>
      <c r="AN1409" s="14"/>
      <c r="AO1409" s="13">
        <f t="shared" si="896"/>
        <v>28.090416666666158</v>
      </c>
      <c r="AP1409" s="14">
        <f t="shared" si="897"/>
        <v>1</v>
      </c>
      <c r="AQ1409" s="13">
        <f t="shared" si="898"/>
        <v>0</v>
      </c>
      <c r="AR1409" s="14">
        <f t="shared" si="899"/>
        <v>0</v>
      </c>
      <c r="AS1409" s="13">
        <f t="shared" si="900"/>
        <v>1.9999999999999574E-2</v>
      </c>
      <c r="AT1409" s="14"/>
      <c r="AU1409" s="13">
        <f t="shared" si="901"/>
        <v>0</v>
      </c>
      <c r="AV1409" s="14">
        <f t="shared" si="902"/>
        <v>0</v>
      </c>
      <c r="AW1409" s="13">
        <f t="shared" si="903"/>
        <v>0</v>
      </c>
      <c r="AX1409" s="14">
        <f t="shared" si="904"/>
        <v>0</v>
      </c>
      <c r="AY1409" s="13">
        <f t="shared" si="905"/>
        <v>0</v>
      </c>
      <c r="AZ1409" s="14"/>
      <c r="BA1409" s="13">
        <f t="shared" si="906"/>
        <v>0</v>
      </c>
      <c r="BB1409" s="14">
        <f t="shared" si="907"/>
        <v>0</v>
      </c>
      <c r="BC1409" s="13">
        <f t="shared" si="908"/>
        <v>0</v>
      </c>
      <c r="BD1409" s="14">
        <f t="shared" si="909"/>
        <v>0</v>
      </c>
      <c r="BE1409" s="13">
        <f t="shared" si="910"/>
        <v>0</v>
      </c>
    </row>
    <row r="1410" spans="1:57" x14ac:dyDescent="0.25">
      <c r="A1410" s="23">
        <f t="shared" si="911"/>
        <v>28.110416666666158</v>
      </c>
      <c r="B1410" s="8" t="s">
        <v>77</v>
      </c>
      <c r="C1410" s="10"/>
      <c r="D1410" s="10" t="s">
        <v>14</v>
      </c>
      <c r="E1410" s="10"/>
      <c r="F1410" t="s">
        <v>11</v>
      </c>
      <c r="G1410" t="s">
        <v>11</v>
      </c>
      <c r="H1410" s="10" t="s">
        <v>14</v>
      </c>
      <c r="I1410" t="s">
        <v>11</v>
      </c>
      <c r="J1410" s="11" t="s">
        <v>20</v>
      </c>
      <c r="K1410" s="13">
        <f t="shared" si="919"/>
        <v>0</v>
      </c>
      <c r="L1410" s="14">
        <f t="shared" si="884"/>
        <v>0</v>
      </c>
      <c r="M1410" s="13">
        <f t="shared" si="876"/>
        <v>0</v>
      </c>
      <c r="N1410" s="14">
        <f t="shared" si="885"/>
        <v>0</v>
      </c>
      <c r="O1410" s="13">
        <f t="shared" si="877"/>
        <v>0</v>
      </c>
      <c r="P1410" s="14"/>
      <c r="Q1410" s="13">
        <f t="shared" si="878"/>
        <v>0</v>
      </c>
      <c r="R1410" s="14">
        <f t="shared" si="886"/>
        <v>0</v>
      </c>
      <c r="S1410" s="13">
        <f t="shared" si="914"/>
        <v>0</v>
      </c>
      <c r="T1410" s="14">
        <f t="shared" si="887"/>
        <v>0</v>
      </c>
      <c r="U1410" s="13">
        <f t="shared" si="879"/>
        <v>1.9999999999999574E-2</v>
      </c>
      <c r="V1410" s="14"/>
      <c r="W1410" s="13">
        <f t="shared" si="917"/>
        <v>0</v>
      </c>
      <c r="X1410" s="14">
        <f t="shared" si="888"/>
        <v>0</v>
      </c>
      <c r="Y1410" s="13">
        <f t="shared" si="918"/>
        <v>0</v>
      </c>
      <c r="Z1410" s="14">
        <f t="shared" si="889"/>
        <v>0</v>
      </c>
      <c r="AA1410" s="13">
        <f t="shared" si="882"/>
        <v>0</v>
      </c>
      <c r="AB1410" s="14"/>
      <c r="AC1410" s="13">
        <f t="shared" si="915"/>
        <v>0</v>
      </c>
      <c r="AD1410" s="14">
        <f t="shared" si="890"/>
        <v>0</v>
      </c>
      <c r="AE1410" s="13">
        <f t="shared" si="920"/>
        <v>0</v>
      </c>
      <c r="AF1410" s="14">
        <f t="shared" si="891"/>
        <v>0</v>
      </c>
      <c r="AG1410" s="13">
        <f t="shared" si="883"/>
        <v>0</v>
      </c>
      <c r="AH1410" s="14"/>
      <c r="AI1410" s="13">
        <f t="shared" si="921"/>
        <v>0</v>
      </c>
      <c r="AJ1410" s="14">
        <f t="shared" si="892"/>
        <v>0</v>
      </c>
      <c r="AK1410" s="13">
        <f t="shared" si="916"/>
        <v>0</v>
      </c>
      <c r="AL1410" s="14">
        <f t="shared" si="894"/>
        <v>0</v>
      </c>
      <c r="AM1410" s="13">
        <f t="shared" si="895"/>
        <v>0</v>
      </c>
      <c r="AN1410" s="14"/>
      <c r="AO1410" s="13">
        <f t="shared" si="896"/>
        <v>0</v>
      </c>
      <c r="AP1410" s="14">
        <f t="shared" si="897"/>
        <v>0</v>
      </c>
      <c r="AQ1410" s="13">
        <f t="shared" si="898"/>
        <v>0</v>
      </c>
      <c r="AR1410" s="14">
        <f t="shared" si="899"/>
        <v>0</v>
      </c>
      <c r="AS1410" s="13">
        <f t="shared" si="900"/>
        <v>1.9999999999999574E-2</v>
      </c>
      <c r="AT1410" s="14"/>
      <c r="AU1410" s="13">
        <f t="shared" si="901"/>
        <v>0</v>
      </c>
      <c r="AV1410" s="14">
        <f t="shared" si="902"/>
        <v>0</v>
      </c>
      <c r="AW1410" s="13">
        <f t="shared" si="903"/>
        <v>0</v>
      </c>
      <c r="AX1410" s="14">
        <f t="shared" si="904"/>
        <v>0</v>
      </c>
      <c r="AY1410" s="13">
        <f t="shared" si="905"/>
        <v>0</v>
      </c>
      <c r="AZ1410" s="14"/>
      <c r="BA1410" s="13">
        <f t="shared" si="906"/>
        <v>0</v>
      </c>
      <c r="BB1410" s="14">
        <f t="shared" si="907"/>
        <v>0</v>
      </c>
      <c r="BC1410" s="13">
        <f t="shared" si="908"/>
        <v>28.110416666666158</v>
      </c>
      <c r="BD1410" s="14">
        <f t="shared" si="909"/>
        <v>1</v>
      </c>
      <c r="BE1410" s="13">
        <f t="shared" si="910"/>
        <v>0</v>
      </c>
    </row>
    <row r="1411" spans="1:57" x14ac:dyDescent="0.25">
      <c r="A1411" s="23">
        <f t="shared" si="911"/>
        <v>28.130416666666157</v>
      </c>
      <c r="B1411" s="8"/>
      <c r="C1411" s="10"/>
      <c r="D1411" s="10" t="s">
        <v>14</v>
      </c>
      <c r="E1411" s="10"/>
      <c r="F1411" t="s">
        <v>11</v>
      </c>
      <c r="G1411" t="s">
        <v>11</v>
      </c>
      <c r="H1411" s="10" t="s">
        <v>14</v>
      </c>
      <c r="I1411" t="s">
        <v>11</v>
      </c>
      <c r="J1411" s="10"/>
      <c r="K1411" s="13">
        <f t="shared" si="919"/>
        <v>0</v>
      </c>
      <c r="L1411" s="14">
        <f t="shared" si="884"/>
        <v>0</v>
      </c>
      <c r="M1411" s="13">
        <f t="shared" si="876"/>
        <v>0</v>
      </c>
      <c r="N1411" s="14">
        <f t="shared" si="885"/>
        <v>0</v>
      </c>
      <c r="O1411" s="13">
        <f t="shared" si="877"/>
        <v>0</v>
      </c>
      <c r="P1411" s="14"/>
      <c r="Q1411" s="13">
        <f t="shared" si="878"/>
        <v>0</v>
      </c>
      <c r="R1411" s="14">
        <f t="shared" si="886"/>
        <v>0</v>
      </c>
      <c r="S1411" s="13">
        <f t="shared" si="914"/>
        <v>0</v>
      </c>
      <c r="T1411" s="14">
        <f t="shared" si="887"/>
        <v>0</v>
      </c>
      <c r="U1411" s="13">
        <f t="shared" si="879"/>
        <v>1.9999999999999574E-2</v>
      </c>
      <c r="V1411" s="14"/>
      <c r="W1411" s="13">
        <f t="shared" si="917"/>
        <v>0</v>
      </c>
      <c r="X1411" s="14">
        <f t="shared" si="888"/>
        <v>0</v>
      </c>
      <c r="Y1411" s="13">
        <f t="shared" si="918"/>
        <v>0</v>
      </c>
      <c r="Z1411" s="14">
        <f t="shared" si="889"/>
        <v>0</v>
      </c>
      <c r="AA1411" s="13">
        <f t="shared" si="882"/>
        <v>0</v>
      </c>
      <c r="AB1411" s="14"/>
      <c r="AC1411" s="13">
        <f t="shared" si="915"/>
        <v>0</v>
      </c>
      <c r="AD1411" s="14">
        <f t="shared" si="890"/>
        <v>0</v>
      </c>
      <c r="AE1411" s="13">
        <f t="shared" si="920"/>
        <v>0</v>
      </c>
      <c r="AF1411" s="14">
        <f t="shared" si="891"/>
        <v>0</v>
      </c>
      <c r="AG1411" s="13">
        <f t="shared" si="883"/>
        <v>0</v>
      </c>
      <c r="AH1411" s="14"/>
      <c r="AI1411" s="13">
        <f t="shared" si="921"/>
        <v>0</v>
      </c>
      <c r="AJ1411" s="14">
        <f t="shared" si="892"/>
        <v>0</v>
      </c>
      <c r="AK1411" s="13">
        <f t="shared" si="916"/>
        <v>0</v>
      </c>
      <c r="AL1411" s="14">
        <f t="shared" si="894"/>
        <v>0</v>
      </c>
      <c r="AM1411" s="13">
        <f t="shared" si="895"/>
        <v>0</v>
      </c>
      <c r="AN1411" s="14"/>
      <c r="AO1411" s="13">
        <f t="shared" si="896"/>
        <v>0</v>
      </c>
      <c r="AP1411" s="14">
        <f t="shared" si="897"/>
        <v>0</v>
      </c>
      <c r="AQ1411" s="13">
        <f t="shared" si="898"/>
        <v>0</v>
      </c>
      <c r="AR1411" s="14">
        <f t="shared" si="899"/>
        <v>0</v>
      </c>
      <c r="AS1411" s="13">
        <f t="shared" si="900"/>
        <v>1.9999999999999574E-2</v>
      </c>
      <c r="AT1411" s="14"/>
      <c r="AU1411" s="13">
        <f t="shared" si="901"/>
        <v>0</v>
      </c>
      <c r="AV1411" s="14">
        <f t="shared" si="902"/>
        <v>0</v>
      </c>
      <c r="AW1411" s="13">
        <f t="shared" si="903"/>
        <v>0</v>
      </c>
      <c r="AX1411" s="14">
        <f t="shared" si="904"/>
        <v>0</v>
      </c>
      <c r="AY1411" s="13">
        <f t="shared" si="905"/>
        <v>0</v>
      </c>
      <c r="AZ1411" s="14"/>
      <c r="BA1411" s="13">
        <f t="shared" si="906"/>
        <v>0</v>
      </c>
      <c r="BB1411" s="14">
        <f t="shared" si="907"/>
        <v>0</v>
      </c>
      <c r="BC1411" s="13">
        <f t="shared" si="908"/>
        <v>0</v>
      </c>
      <c r="BD1411" s="14">
        <f t="shared" si="909"/>
        <v>0</v>
      </c>
      <c r="BE1411" s="13">
        <f t="shared" si="910"/>
        <v>0</v>
      </c>
    </row>
    <row r="1412" spans="1:57" x14ac:dyDescent="0.25">
      <c r="A1412" s="23">
        <f t="shared" si="911"/>
        <v>28.150416666666157</v>
      </c>
      <c r="B1412" s="8" t="s">
        <v>21</v>
      </c>
      <c r="D1412" s="10" t="s">
        <v>14</v>
      </c>
      <c r="E1412" s="10" t="s">
        <v>14</v>
      </c>
      <c r="F1412" t="s">
        <v>11</v>
      </c>
      <c r="G1412" t="s">
        <v>11</v>
      </c>
      <c r="H1412" s="10" t="s">
        <v>14</v>
      </c>
      <c r="I1412" t="s">
        <v>11</v>
      </c>
      <c r="J1412" s="10"/>
      <c r="K1412" s="13">
        <f t="shared" si="919"/>
        <v>0</v>
      </c>
      <c r="L1412" s="14">
        <f t="shared" si="884"/>
        <v>0</v>
      </c>
      <c r="M1412" s="13">
        <f t="shared" si="876"/>
        <v>0</v>
      </c>
      <c r="N1412" s="14">
        <f t="shared" si="885"/>
        <v>0</v>
      </c>
      <c r="O1412" s="13">
        <f t="shared" si="877"/>
        <v>0</v>
      </c>
      <c r="P1412" s="14"/>
      <c r="Q1412" s="13">
        <f t="shared" si="878"/>
        <v>0</v>
      </c>
      <c r="R1412" s="14">
        <f t="shared" si="886"/>
        <v>0</v>
      </c>
      <c r="S1412" s="13">
        <f t="shared" si="914"/>
        <v>0</v>
      </c>
      <c r="T1412" s="14">
        <f t="shared" si="887"/>
        <v>0</v>
      </c>
      <c r="U1412" s="13">
        <f t="shared" si="879"/>
        <v>1.9999999999999574E-2</v>
      </c>
      <c r="V1412" s="14"/>
      <c r="W1412" s="13">
        <f t="shared" si="917"/>
        <v>28.150416666666157</v>
      </c>
      <c r="X1412" s="14">
        <f t="shared" si="888"/>
        <v>1</v>
      </c>
      <c r="Y1412" s="13">
        <f t="shared" si="918"/>
        <v>0</v>
      </c>
      <c r="Z1412" s="14">
        <f t="shared" si="889"/>
        <v>0</v>
      </c>
      <c r="AA1412" s="13">
        <f t="shared" si="882"/>
        <v>1.9999999999999574E-2</v>
      </c>
      <c r="AB1412" s="14"/>
      <c r="AC1412" s="13">
        <f t="shared" ref="AC1412:AC1443" si="922">IF(B1412="Line 4 Fails",A1412,0)</f>
        <v>0</v>
      </c>
      <c r="AD1412" s="14">
        <f t="shared" si="890"/>
        <v>0</v>
      </c>
      <c r="AE1412" s="13">
        <f t="shared" si="920"/>
        <v>0</v>
      </c>
      <c r="AF1412" s="14">
        <f t="shared" si="891"/>
        <v>0</v>
      </c>
      <c r="AG1412" s="13">
        <f t="shared" si="883"/>
        <v>0</v>
      </c>
      <c r="AH1412" s="14"/>
      <c r="AI1412" s="13">
        <f t="shared" si="921"/>
        <v>0</v>
      </c>
      <c r="AJ1412" s="14">
        <f t="shared" si="892"/>
        <v>0</v>
      </c>
      <c r="AK1412" s="13">
        <f t="shared" si="916"/>
        <v>0</v>
      </c>
      <c r="AL1412" s="14">
        <f t="shared" si="894"/>
        <v>0</v>
      </c>
      <c r="AM1412" s="13">
        <f t="shared" si="895"/>
        <v>0</v>
      </c>
      <c r="AN1412" s="14"/>
      <c r="AO1412" s="13">
        <f t="shared" si="896"/>
        <v>0</v>
      </c>
      <c r="AP1412" s="14">
        <f t="shared" si="897"/>
        <v>0</v>
      </c>
      <c r="AQ1412" s="13">
        <f t="shared" si="898"/>
        <v>0</v>
      </c>
      <c r="AR1412" s="14">
        <f t="shared" si="899"/>
        <v>0</v>
      </c>
      <c r="AS1412" s="13">
        <f t="shared" si="900"/>
        <v>1.9999999999999574E-2</v>
      </c>
      <c r="AT1412" s="14"/>
      <c r="AU1412" s="13">
        <f t="shared" si="901"/>
        <v>0</v>
      </c>
      <c r="AV1412" s="14">
        <f t="shared" si="902"/>
        <v>0</v>
      </c>
      <c r="AW1412" s="13">
        <f t="shared" si="903"/>
        <v>0</v>
      </c>
      <c r="AX1412" s="14">
        <f t="shared" si="904"/>
        <v>0</v>
      </c>
      <c r="AY1412" s="13">
        <f t="shared" si="905"/>
        <v>0</v>
      </c>
      <c r="AZ1412" s="14"/>
      <c r="BA1412" s="13">
        <f t="shared" si="906"/>
        <v>0</v>
      </c>
      <c r="BB1412" s="14">
        <f t="shared" si="907"/>
        <v>0</v>
      </c>
      <c r="BC1412" s="13">
        <f t="shared" si="908"/>
        <v>0</v>
      </c>
      <c r="BD1412" s="14">
        <f t="shared" si="909"/>
        <v>0</v>
      </c>
      <c r="BE1412" s="13">
        <f t="shared" si="910"/>
        <v>0</v>
      </c>
    </row>
    <row r="1413" spans="1:57" x14ac:dyDescent="0.25">
      <c r="A1413" s="23">
        <f t="shared" si="911"/>
        <v>28.170416666666156</v>
      </c>
      <c r="B1413" s="8" t="s">
        <v>9</v>
      </c>
      <c r="C1413" s="10" t="s">
        <v>14</v>
      </c>
      <c r="D1413" s="10" t="s">
        <v>14</v>
      </c>
      <c r="E1413" s="10" t="s">
        <v>14</v>
      </c>
      <c r="F1413" t="s">
        <v>11</v>
      </c>
      <c r="G1413" t="s">
        <v>11</v>
      </c>
      <c r="H1413" s="10" t="s">
        <v>14</v>
      </c>
      <c r="I1413" t="s">
        <v>11</v>
      </c>
      <c r="J1413" s="10"/>
      <c r="K1413" s="13">
        <f t="shared" si="919"/>
        <v>28.170416666666156</v>
      </c>
      <c r="L1413" s="14">
        <f t="shared" si="884"/>
        <v>1</v>
      </c>
      <c r="M1413" s="13">
        <v>1</v>
      </c>
      <c r="N1413" s="14">
        <f t="shared" si="885"/>
        <v>1</v>
      </c>
      <c r="O1413" s="13">
        <f t="shared" ref="O1413:O1476" si="923">IF(C1413="Dn(waiting)",A1414-A1413,0)</f>
        <v>1.9999999999999574E-2</v>
      </c>
      <c r="P1413" s="14"/>
      <c r="Q1413" s="13">
        <v>8</v>
      </c>
      <c r="R1413" s="14">
        <f t="shared" si="886"/>
        <v>1</v>
      </c>
      <c r="S1413" s="13">
        <f t="shared" si="914"/>
        <v>0</v>
      </c>
      <c r="T1413" s="14">
        <f t="shared" si="887"/>
        <v>0</v>
      </c>
      <c r="U1413" s="13">
        <f t="shared" ref="U1413:U1476" si="924">IF(D1413="Dn(waiting)",A1414-A1413,0)</f>
        <v>1.9999999999999574E-2</v>
      </c>
      <c r="V1413" s="14"/>
      <c r="W1413" s="13">
        <f t="shared" si="917"/>
        <v>0</v>
      </c>
      <c r="X1413" s="14">
        <f t="shared" si="888"/>
        <v>0</v>
      </c>
      <c r="Y1413" s="13">
        <f t="shared" si="918"/>
        <v>0</v>
      </c>
      <c r="Z1413" s="14">
        <f t="shared" si="889"/>
        <v>0</v>
      </c>
      <c r="AA1413" s="13">
        <f t="shared" ref="AA1413:AA1476" si="925">IF(E1413="Dn(waiting)",A1414-A1413,0)</f>
        <v>1.9999999999999574E-2</v>
      </c>
      <c r="AB1413" s="14"/>
      <c r="AC1413" s="13">
        <f t="shared" si="922"/>
        <v>0</v>
      </c>
      <c r="AD1413" s="14">
        <f t="shared" si="890"/>
        <v>0</v>
      </c>
      <c r="AE1413" s="13">
        <f t="shared" si="920"/>
        <v>0</v>
      </c>
      <c r="AF1413" s="14">
        <f t="shared" si="891"/>
        <v>0</v>
      </c>
      <c r="AG1413" s="13">
        <f t="shared" ref="AG1413:AG1476" si="926">IF(F1413="Dn(waiting)",A1414-A1413,0)</f>
        <v>0</v>
      </c>
      <c r="AH1413" s="14"/>
      <c r="AI1413" s="13">
        <f t="shared" si="921"/>
        <v>0</v>
      </c>
      <c r="AJ1413" s="14">
        <f t="shared" si="892"/>
        <v>0</v>
      </c>
      <c r="AK1413" s="13">
        <f t="shared" si="916"/>
        <v>0</v>
      </c>
      <c r="AL1413" s="14">
        <f t="shared" si="894"/>
        <v>0</v>
      </c>
      <c r="AM1413" s="13">
        <f t="shared" si="895"/>
        <v>0</v>
      </c>
      <c r="AN1413" s="14"/>
      <c r="AO1413" s="13">
        <f t="shared" si="896"/>
        <v>0</v>
      </c>
      <c r="AP1413" s="14">
        <f t="shared" si="897"/>
        <v>0</v>
      </c>
      <c r="AQ1413" s="13">
        <f t="shared" si="898"/>
        <v>0</v>
      </c>
      <c r="AR1413" s="14">
        <f t="shared" si="899"/>
        <v>0</v>
      </c>
      <c r="AS1413" s="13">
        <f t="shared" si="900"/>
        <v>1.9999999999999574E-2</v>
      </c>
      <c r="AT1413" s="14"/>
      <c r="AU1413" s="13">
        <f t="shared" si="901"/>
        <v>0</v>
      </c>
      <c r="AV1413" s="14">
        <f t="shared" si="902"/>
        <v>0</v>
      </c>
      <c r="AW1413" s="13">
        <f t="shared" si="903"/>
        <v>0</v>
      </c>
      <c r="AX1413" s="14">
        <f t="shared" si="904"/>
        <v>0</v>
      </c>
      <c r="AY1413" s="13">
        <f t="shared" si="905"/>
        <v>0</v>
      </c>
      <c r="AZ1413" s="14"/>
      <c r="BA1413" s="13">
        <f t="shared" si="906"/>
        <v>0</v>
      </c>
      <c r="BB1413" s="14">
        <f t="shared" si="907"/>
        <v>0</v>
      </c>
      <c r="BC1413" s="13">
        <f t="shared" si="908"/>
        <v>0</v>
      </c>
      <c r="BD1413" s="14">
        <f t="shared" si="909"/>
        <v>0</v>
      </c>
      <c r="BE1413" s="13">
        <f t="shared" si="910"/>
        <v>0</v>
      </c>
    </row>
    <row r="1414" spans="1:57" x14ac:dyDescent="0.25">
      <c r="A1414" s="23">
        <f t="shared" si="911"/>
        <v>28.190416666666156</v>
      </c>
      <c r="B1414" s="8" t="s">
        <v>15</v>
      </c>
      <c r="C1414" s="10" t="s">
        <v>14</v>
      </c>
      <c r="D1414" t="s">
        <v>11</v>
      </c>
      <c r="E1414" s="10" t="s">
        <v>14</v>
      </c>
      <c r="F1414" t="s">
        <v>11</v>
      </c>
      <c r="G1414" s="11" t="s">
        <v>20</v>
      </c>
      <c r="H1414" s="10" t="s">
        <v>14</v>
      </c>
      <c r="I1414" t="s">
        <v>11</v>
      </c>
      <c r="J1414" s="10"/>
      <c r="K1414" s="13">
        <f t="shared" si="919"/>
        <v>0</v>
      </c>
      <c r="L1414" s="14">
        <f t="shared" ref="L1414:L1477" si="927">IF(K1414&gt;0,1,0)</f>
        <v>0</v>
      </c>
      <c r="M1414" s="13">
        <f t="shared" ref="M1414:M1445" si="928">IF(B1414="Line 1 repd.",A1414,0)</f>
        <v>0</v>
      </c>
      <c r="N1414" s="14">
        <f t="shared" ref="N1414:N1477" si="929">IF(M1414&gt;0,1,0)</f>
        <v>0</v>
      </c>
      <c r="O1414" s="13">
        <f t="shared" si="923"/>
        <v>1.9999999999999574E-2</v>
      </c>
      <c r="P1414" s="14"/>
      <c r="Q1414" s="13">
        <f t="shared" ref="Q1414:Q1445" si="930">IF(B1414="Line 2 Fails",A1414,0)</f>
        <v>0</v>
      </c>
      <c r="R1414" s="14">
        <f t="shared" ref="R1414:R1477" si="931">IF(Q1414&gt;0,1,0)</f>
        <v>0</v>
      </c>
      <c r="S1414" s="13">
        <f t="shared" si="914"/>
        <v>0</v>
      </c>
      <c r="T1414" s="14">
        <f t="shared" ref="T1414:T1477" si="932">IF(S1414&gt;0,1,0)</f>
        <v>0</v>
      </c>
      <c r="U1414" s="13">
        <f t="shared" si="924"/>
        <v>0</v>
      </c>
      <c r="V1414" s="14"/>
      <c r="W1414" s="13">
        <f t="shared" si="917"/>
        <v>0</v>
      </c>
      <c r="X1414" s="14">
        <f t="shared" ref="X1414:X1477" si="933">IF(W1414&gt;0,1,0)</f>
        <v>0</v>
      </c>
      <c r="Y1414" s="13">
        <f t="shared" si="918"/>
        <v>0</v>
      </c>
      <c r="Z1414" s="14">
        <f t="shared" ref="Z1414:Z1477" si="934">IF(Y1414&gt;0,1,0)</f>
        <v>0</v>
      </c>
      <c r="AA1414" s="13">
        <f t="shared" si="925"/>
        <v>1.9999999999999574E-2</v>
      </c>
      <c r="AB1414" s="14"/>
      <c r="AC1414" s="13">
        <f t="shared" si="922"/>
        <v>0</v>
      </c>
      <c r="AD1414" s="14">
        <f t="shared" ref="AD1414:AD1477" si="935">IF(AC1414&gt;0,1,0)</f>
        <v>0</v>
      </c>
      <c r="AE1414" s="13">
        <f t="shared" si="920"/>
        <v>0</v>
      </c>
      <c r="AF1414" s="14">
        <f t="shared" ref="AF1414:AF1477" si="936">IF(AE1414&gt;0,1,0)</f>
        <v>0</v>
      </c>
      <c r="AG1414" s="13">
        <f t="shared" si="926"/>
        <v>0</v>
      </c>
      <c r="AH1414" s="14"/>
      <c r="AI1414" s="13">
        <f t="shared" si="921"/>
        <v>0</v>
      </c>
      <c r="AJ1414" s="14">
        <f t="shared" ref="AJ1414:AJ1477" si="937">IF(AI1414&gt;0,1,0)</f>
        <v>0</v>
      </c>
      <c r="AK1414" s="13">
        <f t="shared" ref="AK1414:AK1445" si="938">IF(B1414="Line 5 repd.",A1414,0)</f>
        <v>28.190416666666156</v>
      </c>
      <c r="AL1414" s="14">
        <f t="shared" ref="AL1414:AL1477" si="939">IF(AK1414&gt;0,1,0)</f>
        <v>1</v>
      </c>
      <c r="AM1414" s="13">
        <f t="shared" ref="AM1414:AM1477" si="940">IF(G1414="Dn(waiting)",A1415-A1414,0)</f>
        <v>0</v>
      </c>
      <c r="AN1414" s="14"/>
      <c r="AO1414" s="13">
        <f t="shared" ref="AO1414:AO1451" si="941">IF(B1414="Line 6 Fails",A1414,0)</f>
        <v>0</v>
      </c>
      <c r="AP1414" s="14">
        <f t="shared" ref="AP1414:AP1477" si="942">IF(AO1414&gt;0,1,0)</f>
        <v>0</v>
      </c>
      <c r="AQ1414" s="13">
        <f t="shared" ref="AQ1414:AQ1477" si="943">IF(B1414="Line 6 repd.",A1414,0)</f>
        <v>0</v>
      </c>
      <c r="AR1414" s="14">
        <f t="shared" ref="AR1414:AR1477" si="944">IF(AQ1414&gt;0,1,0)</f>
        <v>0</v>
      </c>
      <c r="AS1414" s="13">
        <f t="shared" ref="AS1414:AS1477" si="945">IF(H1414="Dn(waiting)",A1415-A1414,0)</f>
        <v>1.9999999999999574E-2</v>
      </c>
      <c r="AT1414" s="14"/>
      <c r="AU1414" s="13">
        <f t="shared" ref="AU1414:AU1477" si="946">IF(B1414="Line 7 Fails",A1414,0)</f>
        <v>0</v>
      </c>
      <c r="AV1414" s="14">
        <f t="shared" ref="AV1414:AV1477" si="947">IF(AU1414&gt;0,1,0)</f>
        <v>0</v>
      </c>
      <c r="AW1414" s="13">
        <f t="shared" ref="AW1414:AW1477" si="948">IF(B1414="Line 7 repd.",A1414,0)</f>
        <v>0</v>
      </c>
      <c r="AX1414" s="14">
        <f t="shared" ref="AX1414:AX1477" si="949">IF(AW1414&gt;0,1,0)</f>
        <v>0</v>
      </c>
      <c r="AY1414" s="13">
        <f t="shared" ref="AY1414:AY1477" si="950">IF(J1414="Dn(waiting)",A1415-A1414,0)</f>
        <v>0</v>
      </c>
      <c r="AZ1414" s="14"/>
      <c r="BA1414" s="13">
        <f t="shared" ref="BA1414:BA1477" si="951">IF(B1414="Line 8 Fails",A1414,0)</f>
        <v>0</v>
      </c>
      <c r="BB1414" s="14">
        <f t="shared" ref="BB1414:BB1477" si="952">IF(BA1414&gt;0,1,0)</f>
        <v>0</v>
      </c>
      <c r="BC1414" s="13">
        <f t="shared" ref="BC1414:BC1477" si="953">IF(B1414="Line 8 repd.",A1414,0)</f>
        <v>0</v>
      </c>
      <c r="BD1414" s="14">
        <f t="shared" ref="BD1414:BD1477" si="954">IF(BC1414&gt;0,1,0)</f>
        <v>0</v>
      </c>
      <c r="BE1414" s="13">
        <f t="shared" ref="BE1414:BE1477" si="955">IF(J1414="Dn(waiting)",A1415-A1414,0)</f>
        <v>0</v>
      </c>
    </row>
    <row r="1415" spans="1:57" x14ac:dyDescent="0.25">
      <c r="A1415" s="23">
        <f t="shared" ref="A1415:A1478" si="956">A1414+0.02</f>
        <v>28.210416666666156</v>
      </c>
      <c r="B1415" s="9"/>
      <c r="C1415" s="10" t="s">
        <v>14</v>
      </c>
      <c r="D1415" t="s">
        <v>11</v>
      </c>
      <c r="E1415" s="10" t="s">
        <v>14</v>
      </c>
      <c r="F1415" t="s">
        <v>11</v>
      </c>
      <c r="G1415" s="10"/>
      <c r="H1415" s="10" t="s">
        <v>14</v>
      </c>
      <c r="I1415" t="s">
        <v>11</v>
      </c>
      <c r="J1415" s="10"/>
      <c r="K1415" s="13">
        <f t="shared" si="919"/>
        <v>0</v>
      </c>
      <c r="L1415" s="14">
        <f t="shared" si="927"/>
        <v>0</v>
      </c>
      <c r="M1415" s="13">
        <f t="shared" si="928"/>
        <v>0</v>
      </c>
      <c r="N1415" s="14">
        <f t="shared" si="929"/>
        <v>0</v>
      </c>
      <c r="O1415" s="13">
        <f t="shared" si="923"/>
        <v>1.9999999999999574E-2</v>
      </c>
      <c r="P1415" s="14"/>
      <c r="Q1415" s="13">
        <f t="shared" si="930"/>
        <v>0</v>
      </c>
      <c r="R1415" s="14">
        <f t="shared" si="931"/>
        <v>0</v>
      </c>
      <c r="S1415" s="13">
        <f t="shared" si="914"/>
        <v>0</v>
      </c>
      <c r="T1415" s="14">
        <f t="shared" si="932"/>
        <v>0</v>
      </c>
      <c r="U1415" s="13">
        <f t="shared" si="924"/>
        <v>0</v>
      </c>
      <c r="V1415" s="14"/>
      <c r="W1415" s="13">
        <f t="shared" si="917"/>
        <v>0</v>
      </c>
      <c r="X1415" s="14">
        <f t="shared" si="933"/>
        <v>0</v>
      </c>
      <c r="Y1415" s="13">
        <f t="shared" si="918"/>
        <v>0</v>
      </c>
      <c r="Z1415" s="14">
        <f t="shared" si="934"/>
        <v>0</v>
      </c>
      <c r="AA1415" s="13">
        <f t="shared" si="925"/>
        <v>1.9999999999999574E-2</v>
      </c>
      <c r="AB1415" s="14"/>
      <c r="AC1415" s="13">
        <f t="shared" si="922"/>
        <v>0</v>
      </c>
      <c r="AD1415" s="14">
        <f t="shared" si="935"/>
        <v>0</v>
      </c>
      <c r="AE1415" s="13">
        <f t="shared" si="920"/>
        <v>0</v>
      </c>
      <c r="AF1415" s="14">
        <f t="shared" si="936"/>
        <v>0</v>
      </c>
      <c r="AG1415" s="13">
        <f t="shared" si="926"/>
        <v>0</v>
      </c>
      <c r="AH1415" s="14"/>
      <c r="AI1415" s="13">
        <f t="shared" si="921"/>
        <v>0</v>
      </c>
      <c r="AJ1415" s="14">
        <f t="shared" si="937"/>
        <v>0</v>
      </c>
      <c r="AK1415" s="13">
        <f t="shared" si="938"/>
        <v>0</v>
      </c>
      <c r="AL1415" s="14">
        <f t="shared" si="939"/>
        <v>0</v>
      </c>
      <c r="AM1415" s="13">
        <f t="shared" si="940"/>
        <v>0</v>
      </c>
      <c r="AN1415" s="14"/>
      <c r="AO1415" s="13">
        <f t="shared" si="941"/>
        <v>0</v>
      </c>
      <c r="AP1415" s="14">
        <f t="shared" si="942"/>
        <v>0</v>
      </c>
      <c r="AQ1415" s="13">
        <f t="shared" si="943"/>
        <v>0</v>
      </c>
      <c r="AR1415" s="14">
        <f t="shared" si="944"/>
        <v>0</v>
      </c>
      <c r="AS1415" s="13">
        <f t="shared" si="945"/>
        <v>1.9999999999999574E-2</v>
      </c>
      <c r="AT1415" s="14"/>
      <c r="AU1415" s="13">
        <f t="shared" si="946"/>
        <v>0</v>
      </c>
      <c r="AV1415" s="14">
        <f t="shared" si="947"/>
        <v>0</v>
      </c>
      <c r="AW1415" s="13">
        <f t="shared" si="948"/>
        <v>0</v>
      </c>
      <c r="AX1415" s="14">
        <f t="shared" si="949"/>
        <v>0</v>
      </c>
      <c r="AY1415" s="13">
        <f t="shared" si="950"/>
        <v>0</v>
      </c>
      <c r="AZ1415" s="14"/>
      <c r="BA1415" s="13">
        <f t="shared" si="951"/>
        <v>0</v>
      </c>
      <c r="BB1415" s="14">
        <f t="shared" si="952"/>
        <v>0</v>
      </c>
      <c r="BC1415" s="13">
        <f t="shared" si="953"/>
        <v>0</v>
      </c>
      <c r="BD1415" s="14">
        <f t="shared" si="954"/>
        <v>0</v>
      </c>
      <c r="BE1415" s="13">
        <f t="shared" si="955"/>
        <v>0</v>
      </c>
    </row>
    <row r="1416" spans="1:57" x14ac:dyDescent="0.25">
      <c r="A1416" s="23">
        <f t="shared" si="956"/>
        <v>28.230416666666155</v>
      </c>
      <c r="B1416" s="8" t="s">
        <v>76</v>
      </c>
      <c r="C1416" s="10" t="s">
        <v>14</v>
      </c>
      <c r="D1416" t="s">
        <v>11</v>
      </c>
      <c r="E1416" s="10" t="s">
        <v>14</v>
      </c>
      <c r="F1416" t="s">
        <v>11</v>
      </c>
      <c r="G1416" s="10"/>
      <c r="H1416" s="10" t="s">
        <v>14</v>
      </c>
      <c r="I1416" t="s">
        <v>11</v>
      </c>
      <c r="J1416" s="10" t="s">
        <v>14</v>
      </c>
      <c r="K1416" s="13">
        <f t="shared" si="919"/>
        <v>0</v>
      </c>
      <c r="L1416" s="14">
        <f t="shared" si="927"/>
        <v>0</v>
      </c>
      <c r="M1416" s="13">
        <f t="shared" si="928"/>
        <v>0</v>
      </c>
      <c r="N1416" s="14">
        <f t="shared" si="929"/>
        <v>0</v>
      </c>
      <c r="O1416" s="13">
        <f t="shared" si="923"/>
        <v>1.9999999999999574E-2</v>
      </c>
      <c r="P1416" s="14"/>
      <c r="Q1416" s="13">
        <f t="shared" si="930"/>
        <v>0</v>
      </c>
      <c r="R1416" s="14">
        <f t="shared" si="931"/>
        <v>0</v>
      </c>
      <c r="S1416" s="13">
        <f t="shared" si="914"/>
        <v>0</v>
      </c>
      <c r="T1416" s="14">
        <f t="shared" si="932"/>
        <v>0</v>
      </c>
      <c r="U1416" s="13">
        <f t="shared" si="924"/>
        <v>0</v>
      </c>
      <c r="V1416" s="14"/>
      <c r="W1416" s="13">
        <f t="shared" si="917"/>
        <v>0</v>
      </c>
      <c r="X1416" s="14">
        <f t="shared" si="933"/>
        <v>0</v>
      </c>
      <c r="Y1416" s="13">
        <f t="shared" si="918"/>
        <v>0</v>
      </c>
      <c r="Z1416" s="14">
        <f t="shared" si="934"/>
        <v>0</v>
      </c>
      <c r="AA1416" s="13">
        <f t="shared" si="925"/>
        <v>1.9999999999999574E-2</v>
      </c>
      <c r="AB1416" s="14"/>
      <c r="AC1416" s="13">
        <f t="shared" si="922"/>
        <v>0</v>
      </c>
      <c r="AD1416" s="14">
        <f t="shared" si="935"/>
        <v>0</v>
      </c>
      <c r="AE1416" s="13">
        <f t="shared" si="920"/>
        <v>0</v>
      </c>
      <c r="AF1416" s="14">
        <f t="shared" si="936"/>
        <v>0</v>
      </c>
      <c r="AG1416" s="13">
        <f t="shared" si="926"/>
        <v>0</v>
      </c>
      <c r="AH1416" s="14"/>
      <c r="AI1416" s="13">
        <f t="shared" si="921"/>
        <v>0</v>
      </c>
      <c r="AJ1416" s="14">
        <f t="shared" si="937"/>
        <v>0</v>
      </c>
      <c r="AK1416" s="13">
        <f t="shared" si="938"/>
        <v>0</v>
      </c>
      <c r="AL1416" s="14">
        <f t="shared" si="939"/>
        <v>0</v>
      </c>
      <c r="AM1416" s="13">
        <f t="shared" si="940"/>
        <v>0</v>
      </c>
      <c r="AN1416" s="14"/>
      <c r="AO1416" s="13">
        <f t="shared" si="941"/>
        <v>0</v>
      </c>
      <c r="AP1416" s="14">
        <f t="shared" si="942"/>
        <v>0</v>
      </c>
      <c r="AQ1416" s="13">
        <f t="shared" si="943"/>
        <v>0</v>
      </c>
      <c r="AR1416" s="14">
        <f t="shared" si="944"/>
        <v>0</v>
      </c>
      <c r="AS1416" s="13">
        <f t="shared" si="945"/>
        <v>1.9999999999999574E-2</v>
      </c>
      <c r="AT1416" s="14"/>
      <c r="AU1416" s="13">
        <f t="shared" si="946"/>
        <v>0</v>
      </c>
      <c r="AV1416" s="14">
        <f t="shared" si="947"/>
        <v>0</v>
      </c>
      <c r="AW1416" s="13">
        <f t="shared" si="948"/>
        <v>0</v>
      </c>
      <c r="AX1416" s="14">
        <f t="shared" si="949"/>
        <v>0</v>
      </c>
      <c r="AY1416" s="13">
        <f t="shared" si="950"/>
        <v>1.9999999999999574E-2</v>
      </c>
      <c r="AZ1416" s="14"/>
      <c r="BA1416" s="13">
        <f t="shared" si="951"/>
        <v>28.230416666666155</v>
      </c>
      <c r="BB1416" s="14">
        <f t="shared" si="952"/>
        <v>1</v>
      </c>
      <c r="BC1416" s="13">
        <f t="shared" si="953"/>
        <v>0</v>
      </c>
      <c r="BD1416" s="14">
        <f t="shared" si="954"/>
        <v>0</v>
      </c>
      <c r="BE1416" s="13">
        <f t="shared" si="955"/>
        <v>1.9999999999999574E-2</v>
      </c>
    </row>
    <row r="1417" spans="1:57" x14ac:dyDescent="0.25">
      <c r="A1417" s="23">
        <f t="shared" si="956"/>
        <v>28.250416666666155</v>
      </c>
      <c r="B1417" s="8"/>
      <c r="C1417" s="10" t="s">
        <v>14</v>
      </c>
      <c r="D1417" t="s">
        <v>11</v>
      </c>
      <c r="E1417" s="10" t="s">
        <v>14</v>
      </c>
      <c r="F1417" t="s">
        <v>11</v>
      </c>
      <c r="G1417" s="10"/>
      <c r="H1417" s="10" t="s">
        <v>14</v>
      </c>
      <c r="I1417" t="s">
        <v>11</v>
      </c>
      <c r="J1417" s="10" t="s">
        <v>14</v>
      </c>
      <c r="K1417" s="13">
        <f t="shared" si="919"/>
        <v>0</v>
      </c>
      <c r="L1417" s="14">
        <f t="shared" si="927"/>
        <v>0</v>
      </c>
      <c r="M1417" s="13">
        <f t="shared" si="928"/>
        <v>0</v>
      </c>
      <c r="N1417" s="14">
        <f t="shared" si="929"/>
        <v>0</v>
      </c>
      <c r="O1417" s="13">
        <f t="shared" si="923"/>
        <v>1.9999999999999574E-2</v>
      </c>
      <c r="P1417" s="14"/>
      <c r="Q1417" s="13">
        <f t="shared" si="930"/>
        <v>0</v>
      </c>
      <c r="R1417" s="14">
        <f t="shared" si="931"/>
        <v>0</v>
      </c>
      <c r="S1417" s="13">
        <f t="shared" si="914"/>
        <v>0</v>
      </c>
      <c r="T1417" s="14">
        <f t="shared" si="932"/>
        <v>0</v>
      </c>
      <c r="U1417" s="13">
        <f t="shared" si="924"/>
        <v>0</v>
      </c>
      <c r="V1417" s="14"/>
      <c r="W1417" s="13">
        <f t="shared" si="917"/>
        <v>0</v>
      </c>
      <c r="X1417" s="14">
        <f t="shared" si="933"/>
        <v>0</v>
      </c>
      <c r="Y1417" s="13">
        <f t="shared" si="918"/>
        <v>0</v>
      </c>
      <c r="Z1417" s="14">
        <f t="shared" si="934"/>
        <v>0</v>
      </c>
      <c r="AA1417" s="13">
        <f t="shared" si="925"/>
        <v>1.9999999999999574E-2</v>
      </c>
      <c r="AB1417" s="14"/>
      <c r="AC1417" s="13">
        <f t="shared" si="922"/>
        <v>0</v>
      </c>
      <c r="AD1417" s="14">
        <f t="shared" si="935"/>
        <v>0</v>
      </c>
      <c r="AE1417" s="13">
        <f t="shared" si="920"/>
        <v>0</v>
      </c>
      <c r="AF1417" s="14">
        <f t="shared" si="936"/>
        <v>0</v>
      </c>
      <c r="AG1417" s="13">
        <f t="shared" si="926"/>
        <v>0</v>
      </c>
      <c r="AH1417" s="14"/>
      <c r="AI1417" s="13">
        <f t="shared" si="921"/>
        <v>0</v>
      </c>
      <c r="AJ1417" s="14">
        <f t="shared" si="937"/>
        <v>0</v>
      </c>
      <c r="AK1417" s="13">
        <f t="shared" si="938"/>
        <v>0</v>
      </c>
      <c r="AL1417" s="14">
        <f t="shared" si="939"/>
        <v>0</v>
      </c>
      <c r="AM1417" s="13">
        <f t="shared" si="940"/>
        <v>0</v>
      </c>
      <c r="AN1417" s="14"/>
      <c r="AO1417" s="13">
        <f t="shared" si="941"/>
        <v>0</v>
      </c>
      <c r="AP1417" s="14">
        <f t="shared" si="942"/>
        <v>0</v>
      </c>
      <c r="AQ1417" s="13">
        <f t="shared" si="943"/>
        <v>0</v>
      </c>
      <c r="AR1417" s="14">
        <f t="shared" si="944"/>
        <v>0</v>
      </c>
      <c r="AS1417" s="13">
        <f t="shared" si="945"/>
        <v>1.9999999999999574E-2</v>
      </c>
      <c r="AT1417" s="14"/>
      <c r="AU1417" s="13">
        <f t="shared" si="946"/>
        <v>0</v>
      </c>
      <c r="AV1417" s="14">
        <f t="shared" si="947"/>
        <v>0</v>
      </c>
      <c r="AW1417" s="13">
        <f t="shared" si="948"/>
        <v>0</v>
      </c>
      <c r="AX1417" s="14">
        <f t="shared" si="949"/>
        <v>0</v>
      </c>
      <c r="AY1417" s="13">
        <f t="shared" si="950"/>
        <v>1.9999999999999574E-2</v>
      </c>
      <c r="AZ1417" s="14"/>
      <c r="BA1417" s="13">
        <f t="shared" si="951"/>
        <v>0</v>
      </c>
      <c r="BB1417" s="14">
        <f t="shared" si="952"/>
        <v>0</v>
      </c>
      <c r="BC1417" s="13">
        <f t="shared" si="953"/>
        <v>0</v>
      </c>
      <c r="BD1417" s="14">
        <f t="shared" si="954"/>
        <v>0</v>
      </c>
      <c r="BE1417" s="13">
        <f t="shared" si="955"/>
        <v>1.9999999999999574E-2</v>
      </c>
    </row>
    <row r="1418" spans="1:57" x14ac:dyDescent="0.25">
      <c r="A1418" s="23">
        <f t="shared" si="956"/>
        <v>28.270416666666154</v>
      </c>
      <c r="B1418" s="8"/>
      <c r="C1418" s="10" t="s">
        <v>14</v>
      </c>
      <c r="D1418" t="s">
        <v>11</v>
      </c>
      <c r="E1418" s="10" t="s">
        <v>14</v>
      </c>
      <c r="F1418" t="s">
        <v>11</v>
      </c>
      <c r="G1418" s="10"/>
      <c r="H1418" s="10" t="s">
        <v>14</v>
      </c>
      <c r="I1418" t="s">
        <v>11</v>
      </c>
      <c r="J1418" s="10" t="s">
        <v>14</v>
      </c>
      <c r="K1418" s="13">
        <f t="shared" si="919"/>
        <v>0</v>
      </c>
      <c r="L1418" s="14">
        <f t="shared" si="927"/>
        <v>0</v>
      </c>
      <c r="M1418" s="13">
        <f t="shared" si="928"/>
        <v>0</v>
      </c>
      <c r="N1418" s="14">
        <f t="shared" si="929"/>
        <v>0</v>
      </c>
      <c r="O1418" s="13">
        <f t="shared" si="923"/>
        <v>1.9999999999999574E-2</v>
      </c>
      <c r="P1418" s="14"/>
      <c r="Q1418" s="13">
        <f t="shared" si="930"/>
        <v>0</v>
      </c>
      <c r="R1418" s="14">
        <f t="shared" si="931"/>
        <v>0</v>
      </c>
      <c r="S1418" s="13">
        <f t="shared" si="914"/>
        <v>0</v>
      </c>
      <c r="T1418" s="14">
        <f t="shared" si="932"/>
        <v>0</v>
      </c>
      <c r="U1418" s="13">
        <f t="shared" si="924"/>
        <v>0</v>
      </c>
      <c r="V1418" s="14"/>
      <c r="W1418" s="13">
        <f t="shared" si="917"/>
        <v>0</v>
      </c>
      <c r="X1418" s="14">
        <f t="shared" si="933"/>
        <v>0</v>
      </c>
      <c r="Y1418" s="13">
        <f t="shared" si="918"/>
        <v>0</v>
      </c>
      <c r="Z1418" s="14">
        <f t="shared" si="934"/>
        <v>0</v>
      </c>
      <c r="AA1418" s="13">
        <f t="shared" si="925"/>
        <v>1.9999999999999574E-2</v>
      </c>
      <c r="AB1418" s="14"/>
      <c r="AC1418" s="13">
        <f t="shared" si="922"/>
        <v>0</v>
      </c>
      <c r="AD1418" s="14">
        <f t="shared" si="935"/>
        <v>0</v>
      </c>
      <c r="AE1418" s="13">
        <f t="shared" si="920"/>
        <v>0</v>
      </c>
      <c r="AF1418" s="14">
        <f t="shared" si="936"/>
        <v>0</v>
      </c>
      <c r="AG1418" s="13">
        <f t="shared" si="926"/>
        <v>0</v>
      </c>
      <c r="AH1418" s="14"/>
      <c r="AI1418" s="13">
        <f t="shared" si="921"/>
        <v>0</v>
      </c>
      <c r="AJ1418" s="14">
        <f t="shared" si="937"/>
        <v>0</v>
      </c>
      <c r="AK1418" s="13">
        <f t="shared" si="938"/>
        <v>0</v>
      </c>
      <c r="AL1418" s="14">
        <f t="shared" si="939"/>
        <v>0</v>
      </c>
      <c r="AM1418" s="13">
        <f t="shared" si="940"/>
        <v>0</v>
      </c>
      <c r="AN1418" s="14"/>
      <c r="AO1418" s="13">
        <f t="shared" si="941"/>
        <v>0</v>
      </c>
      <c r="AP1418" s="14">
        <f t="shared" si="942"/>
        <v>0</v>
      </c>
      <c r="AQ1418" s="13">
        <f t="shared" si="943"/>
        <v>0</v>
      </c>
      <c r="AR1418" s="14">
        <f t="shared" si="944"/>
        <v>0</v>
      </c>
      <c r="AS1418" s="13">
        <f t="shared" si="945"/>
        <v>1.9999999999999574E-2</v>
      </c>
      <c r="AT1418" s="14"/>
      <c r="AU1418" s="13">
        <f t="shared" si="946"/>
        <v>0</v>
      </c>
      <c r="AV1418" s="14">
        <f t="shared" si="947"/>
        <v>0</v>
      </c>
      <c r="AW1418" s="13">
        <f t="shared" si="948"/>
        <v>0</v>
      </c>
      <c r="AX1418" s="14">
        <f t="shared" si="949"/>
        <v>0</v>
      </c>
      <c r="AY1418" s="13">
        <f t="shared" si="950"/>
        <v>1.9999999999999574E-2</v>
      </c>
      <c r="AZ1418" s="14"/>
      <c r="BA1418" s="13">
        <f t="shared" si="951"/>
        <v>0</v>
      </c>
      <c r="BB1418" s="14">
        <f t="shared" si="952"/>
        <v>0</v>
      </c>
      <c r="BC1418" s="13">
        <f t="shared" si="953"/>
        <v>0</v>
      </c>
      <c r="BD1418" s="14">
        <f t="shared" si="954"/>
        <v>0</v>
      </c>
      <c r="BE1418" s="13">
        <f t="shared" si="955"/>
        <v>1.9999999999999574E-2</v>
      </c>
    </row>
    <row r="1419" spans="1:57" x14ac:dyDescent="0.25">
      <c r="A1419" s="23">
        <f t="shared" si="956"/>
        <v>28.290416666666154</v>
      </c>
      <c r="B1419" s="8" t="s">
        <v>12</v>
      </c>
      <c r="C1419" s="10" t="s">
        <v>14</v>
      </c>
      <c r="D1419" t="s">
        <v>11</v>
      </c>
      <c r="E1419" s="10" t="s">
        <v>14</v>
      </c>
      <c r="F1419" s="11" t="s">
        <v>20</v>
      </c>
      <c r="G1419" s="10"/>
      <c r="H1419" t="s">
        <v>11</v>
      </c>
      <c r="I1419" t="s">
        <v>11</v>
      </c>
      <c r="J1419" s="10" t="s">
        <v>14</v>
      </c>
      <c r="K1419" s="13">
        <f t="shared" si="919"/>
        <v>0</v>
      </c>
      <c r="L1419" s="14">
        <f t="shared" si="927"/>
        <v>0</v>
      </c>
      <c r="M1419" s="13">
        <f t="shared" si="928"/>
        <v>0</v>
      </c>
      <c r="N1419" s="14">
        <f t="shared" si="929"/>
        <v>0</v>
      </c>
      <c r="O1419" s="13">
        <f t="shared" si="923"/>
        <v>1.9999999999999574E-2</v>
      </c>
      <c r="P1419" s="14"/>
      <c r="Q1419" s="13">
        <f t="shared" si="930"/>
        <v>0</v>
      </c>
      <c r="R1419" s="14">
        <f t="shared" si="931"/>
        <v>0</v>
      </c>
      <c r="S1419" s="13">
        <f t="shared" si="914"/>
        <v>0</v>
      </c>
      <c r="T1419" s="14">
        <f t="shared" si="932"/>
        <v>0</v>
      </c>
      <c r="U1419" s="13">
        <f t="shared" si="924"/>
        <v>0</v>
      </c>
      <c r="V1419" s="14"/>
      <c r="W1419" s="13">
        <f t="shared" si="917"/>
        <v>0</v>
      </c>
      <c r="X1419" s="14">
        <f t="shared" si="933"/>
        <v>0</v>
      </c>
      <c r="Y1419" s="13">
        <f t="shared" si="918"/>
        <v>0</v>
      </c>
      <c r="Z1419" s="14">
        <f t="shared" si="934"/>
        <v>0</v>
      </c>
      <c r="AA1419" s="13">
        <f t="shared" si="925"/>
        <v>1.9999999999999574E-2</v>
      </c>
      <c r="AB1419" s="14"/>
      <c r="AC1419" s="13">
        <f t="shared" si="922"/>
        <v>0</v>
      </c>
      <c r="AD1419" s="14">
        <f t="shared" si="935"/>
        <v>0</v>
      </c>
      <c r="AE1419" s="13">
        <f t="shared" si="920"/>
        <v>28.290416666666154</v>
      </c>
      <c r="AF1419" s="14">
        <f t="shared" si="936"/>
        <v>1</v>
      </c>
      <c r="AG1419" s="13">
        <f t="shared" si="926"/>
        <v>0</v>
      </c>
      <c r="AH1419" s="14"/>
      <c r="AI1419" s="13">
        <f t="shared" si="921"/>
        <v>0</v>
      </c>
      <c r="AJ1419" s="14">
        <f t="shared" si="937"/>
        <v>0</v>
      </c>
      <c r="AK1419" s="13">
        <f t="shared" si="938"/>
        <v>0</v>
      </c>
      <c r="AL1419" s="14">
        <f t="shared" si="939"/>
        <v>0</v>
      </c>
      <c r="AM1419" s="13">
        <f t="shared" si="940"/>
        <v>0</v>
      </c>
      <c r="AN1419" s="14"/>
      <c r="AO1419" s="13">
        <f t="shared" si="941"/>
        <v>0</v>
      </c>
      <c r="AP1419" s="14">
        <f t="shared" si="942"/>
        <v>0</v>
      </c>
      <c r="AQ1419" s="13">
        <f t="shared" si="943"/>
        <v>0</v>
      </c>
      <c r="AR1419" s="14">
        <f t="shared" si="944"/>
        <v>0</v>
      </c>
      <c r="AS1419" s="13">
        <f t="shared" si="945"/>
        <v>0</v>
      </c>
      <c r="AT1419" s="14"/>
      <c r="AU1419" s="13">
        <f t="shared" si="946"/>
        <v>0</v>
      </c>
      <c r="AV1419" s="14">
        <f t="shared" si="947"/>
        <v>0</v>
      </c>
      <c r="AW1419" s="13">
        <f t="shared" si="948"/>
        <v>0</v>
      </c>
      <c r="AX1419" s="14">
        <f t="shared" si="949"/>
        <v>0</v>
      </c>
      <c r="AY1419" s="13">
        <f t="shared" si="950"/>
        <v>1.9999999999999574E-2</v>
      </c>
      <c r="AZ1419" s="14"/>
      <c r="BA1419" s="13">
        <f t="shared" si="951"/>
        <v>0</v>
      </c>
      <c r="BB1419" s="14">
        <f t="shared" si="952"/>
        <v>0</v>
      </c>
      <c r="BC1419" s="13">
        <f t="shared" si="953"/>
        <v>0</v>
      </c>
      <c r="BD1419" s="14">
        <f t="shared" si="954"/>
        <v>0</v>
      </c>
      <c r="BE1419" s="13">
        <f t="shared" si="955"/>
        <v>1.9999999999999574E-2</v>
      </c>
    </row>
    <row r="1420" spans="1:57" x14ac:dyDescent="0.25">
      <c r="A1420" s="23">
        <f t="shared" si="956"/>
        <v>28.310416666666153</v>
      </c>
      <c r="B1420" s="8"/>
      <c r="C1420" s="10" t="s">
        <v>14</v>
      </c>
      <c r="D1420" t="s">
        <v>11</v>
      </c>
      <c r="E1420" s="10" t="s">
        <v>14</v>
      </c>
      <c r="G1420" s="10"/>
      <c r="H1420" t="s">
        <v>11</v>
      </c>
      <c r="I1420" t="s">
        <v>11</v>
      </c>
      <c r="J1420" s="10" t="s">
        <v>14</v>
      </c>
      <c r="K1420" s="13">
        <f t="shared" si="919"/>
        <v>0</v>
      </c>
      <c r="L1420" s="14">
        <f t="shared" si="927"/>
        <v>0</v>
      </c>
      <c r="M1420" s="13">
        <f t="shared" si="928"/>
        <v>0</v>
      </c>
      <c r="N1420" s="14">
        <f t="shared" si="929"/>
        <v>0</v>
      </c>
      <c r="O1420" s="13">
        <f t="shared" si="923"/>
        <v>1.9999999999999574E-2</v>
      </c>
      <c r="P1420" s="14"/>
      <c r="Q1420" s="13">
        <f t="shared" si="930"/>
        <v>0</v>
      </c>
      <c r="R1420" s="14">
        <f t="shared" si="931"/>
        <v>0</v>
      </c>
      <c r="S1420" s="13">
        <f t="shared" si="914"/>
        <v>0</v>
      </c>
      <c r="T1420" s="14">
        <f t="shared" si="932"/>
        <v>0</v>
      </c>
      <c r="U1420" s="13">
        <f t="shared" si="924"/>
        <v>0</v>
      </c>
      <c r="V1420" s="14"/>
      <c r="W1420" s="13">
        <f t="shared" si="917"/>
        <v>0</v>
      </c>
      <c r="X1420" s="14">
        <f t="shared" si="933"/>
        <v>0</v>
      </c>
      <c r="Y1420" s="13">
        <f t="shared" si="918"/>
        <v>0</v>
      </c>
      <c r="Z1420" s="14">
        <f t="shared" si="934"/>
        <v>0</v>
      </c>
      <c r="AA1420" s="13">
        <f t="shared" si="925"/>
        <v>1.9999999999999574E-2</v>
      </c>
      <c r="AB1420" s="14"/>
      <c r="AC1420" s="13">
        <f t="shared" si="922"/>
        <v>0</v>
      </c>
      <c r="AD1420" s="14">
        <f t="shared" si="935"/>
        <v>0</v>
      </c>
      <c r="AE1420" s="13">
        <f t="shared" si="920"/>
        <v>0</v>
      </c>
      <c r="AF1420" s="14">
        <f t="shared" si="936"/>
        <v>0</v>
      </c>
      <c r="AG1420" s="13">
        <f t="shared" si="926"/>
        <v>0</v>
      </c>
      <c r="AH1420" s="14"/>
      <c r="AI1420" s="13">
        <f t="shared" si="921"/>
        <v>0</v>
      </c>
      <c r="AJ1420" s="14">
        <f t="shared" si="937"/>
        <v>0</v>
      </c>
      <c r="AK1420" s="13">
        <f t="shared" si="938"/>
        <v>0</v>
      </c>
      <c r="AL1420" s="14">
        <f t="shared" si="939"/>
        <v>0</v>
      </c>
      <c r="AM1420" s="13">
        <f t="shared" si="940"/>
        <v>0</v>
      </c>
      <c r="AN1420" s="14"/>
      <c r="AO1420" s="13">
        <f t="shared" si="941"/>
        <v>0</v>
      </c>
      <c r="AP1420" s="14">
        <f t="shared" si="942"/>
        <v>0</v>
      </c>
      <c r="AQ1420" s="13">
        <f t="shared" si="943"/>
        <v>0</v>
      </c>
      <c r="AR1420" s="14">
        <f t="shared" si="944"/>
        <v>0</v>
      </c>
      <c r="AS1420" s="13">
        <f t="shared" si="945"/>
        <v>0</v>
      </c>
      <c r="AT1420" s="14"/>
      <c r="AU1420" s="13">
        <f t="shared" si="946"/>
        <v>0</v>
      </c>
      <c r="AV1420" s="14">
        <f t="shared" si="947"/>
        <v>0</v>
      </c>
      <c r="AW1420" s="13">
        <f t="shared" si="948"/>
        <v>0</v>
      </c>
      <c r="AX1420" s="14">
        <f t="shared" si="949"/>
        <v>0</v>
      </c>
      <c r="AY1420" s="13">
        <f t="shared" si="950"/>
        <v>1.9999999999999574E-2</v>
      </c>
      <c r="AZ1420" s="14"/>
      <c r="BA1420" s="13">
        <f t="shared" si="951"/>
        <v>0</v>
      </c>
      <c r="BB1420" s="14">
        <f t="shared" si="952"/>
        <v>0</v>
      </c>
      <c r="BC1420" s="13">
        <f t="shared" si="953"/>
        <v>0</v>
      </c>
      <c r="BD1420" s="14">
        <f t="shared" si="954"/>
        <v>0</v>
      </c>
      <c r="BE1420" s="13">
        <f t="shared" si="955"/>
        <v>1.9999999999999574E-2</v>
      </c>
    </row>
    <row r="1421" spans="1:57" x14ac:dyDescent="0.25">
      <c r="A1421" s="23">
        <f t="shared" si="956"/>
        <v>28.330416666666153</v>
      </c>
      <c r="B1421" s="8"/>
      <c r="C1421" s="10" t="s">
        <v>14</v>
      </c>
      <c r="D1421" t="s">
        <v>11</v>
      </c>
      <c r="E1421" s="10" t="s">
        <v>14</v>
      </c>
      <c r="F1421" s="11"/>
      <c r="H1421" t="s">
        <v>11</v>
      </c>
      <c r="I1421" t="s">
        <v>11</v>
      </c>
      <c r="J1421" s="10" t="s">
        <v>14</v>
      </c>
      <c r="K1421" s="13">
        <f t="shared" si="919"/>
        <v>0</v>
      </c>
      <c r="L1421" s="14">
        <f t="shared" si="927"/>
        <v>0</v>
      </c>
      <c r="M1421" s="13">
        <f t="shared" si="928"/>
        <v>0</v>
      </c>
      <c r="N1421" s="14">
        <f t="shared" si="929"/>
        <v>0</v>
      </c>
      <c r="O1421" s="13">
        <f t="shared" si="923"/>
        <v>1.9999999999999574E-2</v>
      </c>
      <c r="P1421" s="14"/>
      <c r="Q1421" s="13">
        <f t="shared" si="930"/>
        <v>0</v>
      </c>
      <c r="R1421" s="14">
        <f t="shared" si="931"/>
        <v>0</v>
      </c>
      <c r="S1421" s="13">
        <f t="shared" si="914"/>
        <v>0</v>
      </c>
      <c r="T1421" s="14">
        <f t="shared" si="932"/>
        <v>0</v>
      </c>
      <c r="U1421" s="13">
        <f t="shared" si="924"/>
        <v>0</v>
      </c>
      <c r="V1421" s="14"/>
      <c r="W1421" s="13">
        <f t="shared" si="917"/>
        <v>0</v>
      </c>
      <c r="X1421" s="14">
        <f t="shared" si="933"/>
        <v>0</v>
      </c>
      <c r="Y1421" s="13">
        <f t="shared" si="918"/>
        <v>0</v>
      </c>
      <c r="Z1421" s="14">
        <f t="shared" si="934"/>
        <v>0</v>
      </c>
      <c r="AA1421" s="13">
        <f t="shared" si="925"/>
        <v>1.9999999999999574E-2</v>
      </c>
      <c r="AB1421" s="14"/>
      <c r="AC1421" s="13">
        <f t="shared" si="922"/>
        <v>0</v>
      </c>
      <c r="AD1421" s="14">
        <f t="shared" si="935"/>
        <v>0</v>
      </c>
      <c r="AE1421" s="13">
        <f t="shared" si="920"/>
        <v>0</v>
      </c>
      <c r="AF1421" s="14">
        <f t="shared" si="936"/>
        <v>0</v>
      </c>
      <c r="AG1421" s="13">
        <f t="shared" si="926"/>
        <v>0</v>
      </c>
      <c r="AH1421" s="14"/>
      <c r="AI1421" s="13">
        <f t="shared" si="921"/>
        <v>0</v>
      </c>
      <c r="AJ1421" s="14">
        <f t="shared" si="937"/>
        <v>0</v>
      </c>
      <c r="AK1421" s="13">
        <f t="shared" si="938"/>
        <v>0</v>
      </c>
      <c r="AL1421" s="14">
        <f t="shared" si="939"/>
        <v>0</v>
      </c>
      <c r="AM1421" s="13">
        <f t="shared" si="940"/>
        <v>0</v>
      </c>
      <c r="AN1421" s="14"/>
      <c r="AO1421" s="13">
        <f t="shared" si="941"/>
        <v>0</v>
      </c>
      <c r="AP1421" s="14">
        <f t="shared" si="942"/>
        <v>0</v>
      </c>
      <c r="AQ1421" s="13">
        <f t="shared" si="943"/>
        <v>0</v>
      </c>
      <c r="AR1421" s="14">
        <f t="shared" si="944"/>
        <v>0</v>
      </c>
      <c r="AS1421" s="13">
        <f t="shared" si="945"/>
        <v>0</v>
      </c>
      <c r="AT1421" s="14"/>
      <c r="AU1421" s="13">
        <f t="shared" si="946"/>
        <v>0</v>
      </c>
      <c r="AV1421" s="14">
        <f t="shared" si="947"/>
        <v>0</v>
      </c>
      <c r="AW1421" s="13">
        <f t="shared" si="948"/>
        <v>0</v>
      </c>
      <c r="AX1421" s="14">
        <f t="shared" si="949"/>
        <v>0</v>
      </c>
      <c r="AY1421" s="13">
        <f t="shared" si="950"/>
        <v>1.9999999999999574E-2</v>
      </c>
      <c r="AZ1421" s="14"/>
      <c r="BA1421" s="13">
        <f t="shared" si="951"/>
        <v>0</v>
      </c>
      <c r="BB1421" s="14">
        <f t="shared" si="952"/>
        <v>0</v>
      </c>
      <c r="BC1421" s="13">
        <f t="shared" si="953"/>
        <v>0</v>
      </c>
      <c r="BD1421" s="14">
        <f t="shared" si="954"/>
        <v>0</v>
      </c>
      <c r="BE1421" s="13">
        <f t="shared" si="955"/>
        <v>1.9999999999999574E-2</v>
      </c>
    </row>
    <row r="1422" spans="1:57" x14ac:dyDescent="0.25">
      <c r="A1422" s="23">
        <f t="shared" si="956"/>
        <v>28.350416666666153</v>
      </c>
      <c r="B1422" s="8"/>
      <c r="C1422" s="10" t="s">
        <v>14</v>
      </c>
      <c r="D1422" t="s">
        <v>11</v>
      </c>
      <c r="E1422" s="10" t="s">
        <v>14</v>
      </c>
      <c r="H1422" t="s">
        <v>11</v>
      </c>
      <c r="I1422" t="s">
        <v>11</v>
      </c>
      <c r="J1422" s="10" t="s">
        <v>14</v>
      </c>
      <c r="K1422" s="13">
        <f t="shared" si="919"/>
        <v>0</v>
      </c>
      <c r="L1422" s="14">
        <f t="shared" si="927"/>
        <v>0</v>
      </c>
      <c r="M1422" s="13">
        <f t="shared" si="928"/>
        <v>0</v>
      </c>
      <c r="N1422" s="14">
        <f t="shared" si="929"/>
        <v>0</v>
      </c>
      <c r="O1422" s="13">
        <f t="shared" si="923"/>
        <v>1.9999999999999574E-2</v>
      </c>
      <c r="P1422" s="14"/>
      <c r="Q1422" s="13">
        <f t="shared" si="930"/>
        <v>0</v>
      </c>
      <c r="R1422" s="14">
        <f t="shared" si="931"/>
        <v>0</v>
      </c>
      <c r="S1422" s="13">
        <f t="shared" si="914"/>
        <v>0</v>
      </c>
      <c r="T1422" s="14">
        <f t="shared" si="932"/>
        <v>0</v>
      </c>
      <c r="U1422" s="13">
        <f t="shared" si="924"/>
        <v>0</v>
      </c>
      <c r="V1422" s="14"/>
      <c r="W1422" s="13">
        <f t="shared" si="917"/>
        <v>0</v>
      </c>
      <c r="X1422" s="14">
        <f t="shared" si="933"/>
        <v>0</v>
      </c>
      <c r="Y1422" s="13">
        <f t="shared" si="918"/>
        <v>0</v>
      </c>
      <c r="Z1422" s="14">
        <f t="shared" si="934"/>
        <v>0</v>
      </c>
      <c r="AA1422" s="13">
        <f t="shared" si="925"/>
        <v>1.9999999999999574E-2</v>
      </c>
      <c r="AB1422" s="14"/>
      <c r="AC1422" s="13">
        <f t="shared" si="922"/>
        <v>0</v>
      </c>
      <c r="AD1422" s="14">
        <f t="shared" si="935"/>
        <v>0</v>
      </c>
      <c r="AE1422" s="13">
        <f t="shared" si="920"/>
        <v>0</v>
      </c>
      <c r="AF1422" s="14">
        <f t="shared" si="936"/>
        <v>0</v>
      </c>
      <c r="AG1422" s="13">
        <f t="shared" si="926"/>
        <v>0</v>
      </c>
      <c r="AH1422" s="14"/>
      <c r="AI1422" s="13">
        <f t="shared" si="921"/>
        <v>0</v>
      </c>
      <c r="AJ1422" s="14">
        <f t="shared" si="937"/>
        <v>0</v>
      </c>
      <c r="AK1422" s="13">
        <f t="shared" si="938"/>
        <v>0</v>
      </c>
      <c r="AL1422" s="14">
        <f t="shared" si="939"/>
        <v>0</v>
      </c>
      <c r="AM1422" s="13">
        <f t="shared" si="940"/>
        <v>0</v>
      </c>
      <c r="AN1422" s="14"/>
      <c r="AO1422" s="13">
        <f t="shared" si="941"/>
        <v>0</v>
      </c>
      <c r="AP1422" s="14">
        <f t="shared" si="942"/>
        <v>0</v>
      </c>
      <c r="AQ1422" s="13">
        <f t="shared" si="943"/>
        <v>0</v>
      </c>
      <c r="AR1422" s="14">
        <f t="shared" si="944"/>
        <v>0</v>
      </c>
      <c r="AS1422" s="13">
        <f t="shared" si="945"/>
        <v>0</v>
      </c>
      <c r="AT1422" s="14"/>
      <c r="AU1422" s="13">
        <f t="shared" si="946"/>
        <v>0</v>
      </c>
      <c r="AV1422" s="14">
        <f t="shared" si="947"/>
        <v>0</v>
      </c>
      <c r="AW1422" s="13">
        <f t="shared" si="948"/>
        <v>0</v>
      </c>
      <c r="AX1422" s="14">
        <f t="shared" si="949"/>
        <v>0</v>
      </c>
      <c r="AY1422" s="13">
        <f t="shared" si="950"/>
        <v>1.9999999999999574E-2</v>
      </c>
      <c r="AZ1422" s="14"/>
      <c r="BA1422" s="13">
        <f t="shared" si="951"/>
        <v>0</v>
      </c>
      <c r="BB1422" s="14">
        <f t="shared" si="952"/>
        <v>0</v>
      </c>
      <c r="BC1422" s="13">
        <f t="shared" si="953"/>
        <v>0</v>
      </c>
      <c r="BD1422" s="14">
        <f t="shared" si="954"/>
        <v>0</v>
      </c>
      <c r="BE1422" s="13">
        <f t="shared" si="955"/>
        <v>1.9999999999999574E-2</v>
      </c>
    </row>
    <row r="1423" spans="1:57" x14ac:dyDescent="0.25">
      <c r="A1423" s="23">
        <f t="shared" si="956"/>
        <v>28.370416666666152</v>
      </c>
      <c r="B1423" s="8" t="s">
        <v>65</v>
      </c>
      <c r="C1423" s="10" t="s">
        <v>14</v>
      </c>
      <c r="D1423" t="s">
        <v>11</v>
      </c>
      <c r="E1423" s="10" t="s">
        <v>14</v>
      </c>
      <c r="H1423" t="s">
        <v>11</v>
      </c>
      <c r="I1423" t="s">
        <v>11</v>
      </c>
      <c r="J1423" s="10" t="s">
        <v>14</v>
      </c>
      <c r="K1423" s="13">
        <f t="shared" si="919"/>
        <v>0</v>
      </c>
      <c r="L1423" s="14">
        <f t="shared" si="927"/>
        <v>0</v>
      </c>
      <c r="M1423" s="13">
        <f t="shared" si="928"/>
        <v>0</v>
      </c>
      <c r="N1423" s="14">
        <f t="shared" si="929"/>
        <v>0</v>
      </c>
      <c r="O1423" s="13">
        <f t="shared" si="923"/>
        <v>1.9999999999999574E-2</v>
      </c>
      <c r="P1423" s="14"/>
      <c r="Q1423" s="13">
        <f t="shared" si="930"/>
        <v>0</v>
      </c>
      <c r="R1423" s="14">
        <f t="shared" si="931"/>
        <v>0</v>
      </c>
      <c r="S1423" s="13">
        <f t="shared" si="914"/>
        <v>0</v>
      </c>
      <c r="T1423" s="14">
        <f t="shared" si="932"/>
        <v>0</v>
      </c>
      <c r="U1423" s="13">
        <f t="shared" si="924"/>
        <v>0</v>
      </c>
      <c r="V1423" s="14"/>
      <c r="W1423" s="13">
        <f t="shared" si="917"/>
        <v>0</v>
      </c>
      <c r="X1423" s="14">
        <f t="shared" si="933"/>
        <v>0</v>
      </c>
      <c r="Y1423" s="13">
        <f t="shared" si="918"/>
        <v>0</v>
      </c>
      <c r="Z1423" s="14">
        <f t="shared" si="934"/>
        <v>0</v>
      </c>
      <c r="AA1423" s="13">
        <f t="shared" si="925"/>
        <v>1.9999999999999574E-2</v>
      </c>
      <c r="AB1423" s="14"/>
      <c r="AC1423" s="13">
        <f t="shared" si="922"/>
        <v>0</v>
      </c>
      <c r="AD1423" s="14">
        <f t="shared" si="935"/>
        <v>0</v>
      </c>
      <c r="AE1423" s="13">
        <f t="shared" si="920"/>
        <v>0</v>
      </c>
      <c r="AF1423" s="14">
        <f t="shared" si="936"/>
        <v>0</v>
      </c>
      <c r="AG1423" s="13">
        <f t="shared" si="926"/>
        <v>0</v>
      </c>
      <c r="AH1423" s="14"/>
      <c r="AI1423" s="13">
        <f t="shared" si="921"/>
        <v>0</v>
      </c>
      <c r="AJ1423" s="14">
        <f t="shared" si="937"/>
        <v>0</v>
      </c>
      <c r="AK1423" s="13">
        <f t="shared" si="938"/>
        <v>0</v>
      </c>
      <c r="AL1423" s="14">
        <f t="shared" si="939"/>
        <v>0</v>
      </c>
      <c r="AM1423" s="13">
        <f t="shared" si="940"/>
        <v>0</v>
      </c>
      <c r="AN1423" s="14"/>
      <c r="AO1423" s="13">
        <f t="shared" si="941"/>
        <v>0</v>
      </c>
      <c r="AP1423" s="14">
        <f t="shared" si="942"/>
        <v>0</v>
      </c>
      <c r="AQ1423" s="13">
        <f t="shared" si="943"/>
        <v>0</v>
      </c>
      <c r="AR1423" s="14">
        <f t="shared" si="944"/>
        <v>0</v>
      </c>
      <c r="AS1423" s="13">
        <f t="shared" si="945"/>
        <v>0</v>
      </c>
      <c r="AT1423" s="14"/>
      <c r="AU1423" s="13">
        <f t="shared" si="946"/>
        <v>0</v>
      </c>
      <c r="AV1423" s="14">
        <f t="shared" si="947"/>
        <v>0</v>
      </c>
      <c r="AW1423" s="13">
        <f t="shared" si="948"/>
        <v>28.370416666666152</v>
      </c>
      <c r="AX1423" s="14">
        <f t="shared" si="949"/>
        <v>1</v>
      </c>
      <c r="AY1423" s="13">
        <f t="shared" si="950"/>
        <v>1.9999999999999574E-2</v>
      </c>
      <c r="AZ1423" s="14"/>
      <c r="BA1423" s="13">
        <f t="shared" si="951"/>
        <v>0</v>
      </c>
      <c r="BB1423" s="14">
        <f t="shared" si="952"/>
        <v>0</v>
      </c>
      <c r="BC1423" s="13">
        <f t="shared" si="953"/>
        <v>0</v>
      </c>
      <c r="BD1423" s="14">
        <f t="shared" si="954"/>
        <v>0</v>
      </c>
      <c r="BE1423" s="13">
        <f t="shared" si="955"/>
        <v>1.9999999999999574E-2</v>
      </c>
    </row>
    <row r="1424" spans="1:57" x14ac:dyDescent="0.25">
      <c r="A1424" s="23">
        <f t="shared" si="956"/>
        <v>28.390416666666152</v>
      </c>
      <c r="B1424" s="8"/>
      <c r="C1424" s="10" t="s">
        <v>14</v>
      </c>
      <c r="D1424" t="s">
        <v>11</v>
      </c>
      <c r="E1424" t="s">
        <v>11</v>
      </c>
      <c r="H1424" t="s">
        <v>11</v>
      </c>
      <c r="I1424" s="11" t="s">
        <v>20</v>
      </c>
      <c r="J1424" s="10" t="s">
        <v>14</v>
      </c>
      <c r="K1424" s="13">
        <f t="shared" si="919"/>
        <v>0</v>
      </c>
      <c r="L1424" s="14">
        <f t="shared" si="927"/>
        <v>0</v>
      </c>
      <c r="M1424" s="13">
        <f t="shared" si="928"/>
        <v>0</v>
      </c>
      <c r="N1424" s="14">
        <f t="shared" si="929"/>
        <v>0</v>
      </c>
      <c r="O1424" s="13">
        <f t="shared" si="923"/>
        <v>1.9999999999999574E-2</v>
      </c>
      <c r="P1424" s="14"/>
      <c r="Q1424" s="13">
        <f t="shared" si="930"/>
        <v>0</v>
      </c>
      <c r="R1424" s="14">
        <f t="shared" si="931"/>
        <v>0</v>
      </c>
      <c r="S1424" s="13">
        <f t="shared" si="914"/>
        <v>0</v>
      </c>
      <c r="T1424" s="14">
        <f t="shared" si="932"/>
        <v>0</v>
      </c>
      <c r="U1424" s="13">
        <f t="shared" si="924"/>
        <v>0</v>
      </c>
      <c r="V1424" s="14"/>
      <c r="W1424" s="13">
        <f t="shared" si="917"/>
        <v>0</v>
      </c>
      <c r="X1424" s="14">
        <f t="shared" si="933"/>
        <v>0</v>
      </c>
      <c r="Y1424" s="13">
        <f t="shared" si="918"/>
        <v>0</v>
      </c>
      <c r="Z1424" s="14">
        <f t="shared" si="934"/>
        <v>0</v>
      </c>
      <c r="AA1424" s="13">
        <f t="shared" si="925"/>
        <v>0</v>
      </c>
      <c r="AB1424" s="14"/>
      <c r="AC1424" s="13">
        <f t="shared" si="922"/>
        <v>0</v>
      </c>
      <c r="AD1424" s="14">
        <f t="shared" si="935"/>
        <v>0</v>
      </c>
      <c r="AE1424" s="13">
        <f t="shared" si="920"/>
        <v>0</v>
      </c>
      <c r="AF1424" s="14">
        <f t="shared" si="936"/>
        <v>0</v>
      </c>
      <c r="AG1424" s="13">
        <f t="shared" si="926"/>
        <v>0</v>
      </c>
      <c r="AH1424" s="14"/>
      <c r="AI1424" s="13">
        <f t="shared" si="921"/>
        <v>0</v>
      </c>
      <c r="AJ1424" s="14">
        <f t="shared" si="937"/>
        <v>0</v>
      </c>
      <c r="AK1424" s="13">
        <f t="shared" si="938"/>
        <v>0</v>
      </c>
      <c r="AL1424" s="14">
        <f t="shared" si="939"/>
        <v>0</v>
      </c>
      <c r="AM1424" s="13">
        <f t="shared" si="940"/>
        <v>0</v>
      </c>
      <c r="AN1424" s="14"/>
      <c r="AO1424" s="13">
        <f t="shared" si="941"/>
        <v>0</v>
      </c>
      <c r="AP1424" s="14">
        <f t="shared" si="942"/>
        <v>0</v>
      </c>
      <c r="AQ1424" s="13">
        <f t="shared" si="943"/>
        <v>0</v>
      </c>
      <c r="AR1424" s="14">
        <f t="shared" si="944"/>
        <v>0</v>
      </c>
      <c r="AS1424" s="13">
        <f t="shared" si="945"/>
        <v>0</v>
      </c>
      <c r="AT1424" s="14"/>
      <c r="AU1424" s="13">
        <f t="shared" si="946"/>
        <v>0</v>
      </c>
      <c r="AV1424" s="14">
        <f t="shared" si="947"/>
        <v>0</v>
      </c>
      <c r="AW1424" s="13">
        <f t="shared" si="948"/>
        <v>0</v>
      </c>
      <c r="AX1424" s="14">
        <f t="shared" si="949"/>
        <v>0</v>
      </c>
      <c r="AY1424" s="13">
        <f t="shared" si="950"/>
        <v>1.9999999999999574E-2</v>
      </c>
      <c r="AZ1424" s="14"/>
      <c r="BA1424" s="13">
        <f t="shared" si="951"/>
        <v>0</v>
      </c>
      <c r="BB1424" s="14">
        <f t="shared" si="952"/>
        <v>0</v>
      </c>
      <c r="BC1424" s="13">
        <f t="shared" si="953"/>
        <v>0</v>
      </c>
      <c r="BD1424" s="14">
        <f t="shared" si="954"/>
        <v>0</v>
      </c>
      <c r="BE1424" s="13">
        <f t="shared" si="955"/>
        <v>1.9999999999999574E-2</v>
      </c>
    </row>
    <row r="1425" spans="1:57" x14ac:dyDescent="0.25">
      <c r="A1425" s="23">
        <f t="shared" si="956"/>
        <v>28.410416666666151</v>
      </c>
      <c r="B1425" s="8"/>
      <c r="C1425" s="10" t="s">
        <v>14</v>
      </c>
      <c r="D1425" t="s">
        <v>11</v>
      </c>
      <c r="E1425" t="s">
        <v>11</v>
      </c>
      <c r="F1425" s="11"/>
      <c r="H1425" t="s">
        <v>11</v>
      </c>
      <c r="I1425" s="10"/>
      <c r="J1425" s="10" t="s">
        <v>14</v>
      </c>
      <c r="K1425" s="13">
        <f t="shared" si="919"/>
        <v>0</v>
      </c>
      <c r="L1425" s="14">
        <f t="shared" si="927"/>
        <v>0</v>
      </c>
      <c r="M1425" s="13">
        <f t="shared" si="928"/>
        <v>0</v>
      </c>
      <c r="N1425" s="14">
        <f t="shared" si="929"/>
        <v>0</v>
      </c>
      <c r="O1425" s="13">
        <f t="shared" si="923"/>
        <v>1.9999999999999574E-2</v>
      </c>
      <c r="P1425" s="14"/>
      <c r="Q1425" s="13">
        <f t="shared" si="930"/>
        <v>0</v>
      </c>
      <c r="R1425" s="14">
        <f t="shared" si="931"/>
        <v>0</v>
      </c>
      <c r="S1425" s="13">
        <f t="shared" si="914"/>
        <v>0</v>
      </c>
      <c r="T1425" s="14">
        <f t="shared" si="932"/>
        <v>0</v>
      </c>
      <c r="U1425" s="13">
        <f t="shared" si="924"/>
        <v>0</v>
      </c>
      <c r="V1425" s="14"/>
      <c r="W1425" s="13">
        <f t="shared" si="917"/>
        <v>0</v>
      </c>
      <c r="X1425" s="14">
        <f t="shared" si="933"/>
        <v>0</v>
      </c>
      <c r="Y1425" s="13">
        <f t="shared" si="918"/>
        <v>0</v>
      </c>
      <c r="Z1425" s="14">
        <f t="shared" si="934"/>
        <v>0</v>
      </c>
      <c r="AA1425" s="13">
        <f t="shared" si="925"/>
        <v>0</v>
      </c>
      <c r="AB1425" s="14"/>
      <c r="AC1425" s="13">
        <f t="shared" si="922"/>
        <v>0</v>
      </c>
      <c r="AD1425" s="14">
        <f t="shared" si="935"/>
        <v>0</v>
      </c>
      <c r="AE1425" s="13">
        <f t="shared" si="920"/>
        <v>0</v>
      </c>
      <c r="AF1425" s="14">
        <f t="shared" si="936"/>
        <v>0</v>
      </c>
      <c r="AG1425" s="13">
        <f t="shared" si="926"/>
        <v>0</v>
      </c>
      <c r="AH1425" s="14"/>
      <c r="AI1425" s="13">
        <f t="shared" si="921"/>
        <v>0</v>
      </c>
      <c r="AJ1425" s="14">
        <f t="shared" si="937"/>
        <v>0</v>
      </c>
      <c r="AK1425" s="13">
        <f t="shared" si="938"/>
        <v>0</v>
      </c>
      <c r="AL1425" s="14">
        <f t="shared" si="939"/>
        <v>0</v>
      </c>
      <c r="AM1425" s="13">
        <f t="shared" si="940"/>
        <v>0</v>
      </c>
      <c r="AN1425" s="14"/>
      <c r="AO1425" s="13">
        <f t="shared" si="941"/>
        <v>0</v>
      </c>
      <c r="AP1425" s="14">
        <f t="shared" si="942"/>
        <v>0</v>
      </c>
      <c r="AQ1425" s="13">
        <f t="shared" si="943"/>
        <v>0</v>
      </c>
      <c r="AR1425" s="14">
        <f t="shared" si="944"/>
        <v>0</v>
      </c>
      <c r="AS1425" s="13">
        <f t="shared" si="945"/>
        <v>0</v>
      </c>
      <c r="AT1425" s="14"/>
      <c r="AU1425" s="13">
        <f t="shared" si="946"/>
        <v>0</v>
      </c>
      <c r="AV1425" s="14">
        <f t="shared" si="947"/>
        <v>0</v>
      </c>
      <c r="AW1425" s="13">
        <f t="shared" si="948"/>
        <v>0</v>
      </c>
      <c r="AX1425" s="14">
        <f t="shared" si="949"/>
        <v>0</v>
      </c>
      <c r="AY1425" s="13">
        <f t="shared" si="950"/>
        <v>1.9999999999999574E-2</v>
      </c>
      <c r="AZ1425" s="14"/>
      <c r="BA1425" s="13">
        <f t="shared" si="951"/>
        <v>0</v>
      </c>
      <c r="BB1425" s="14">
        <f t="shared" si="952"/>
        <v>0</v>
      </c>
      <c r="BC1425" s="13">
        <f t="shared" si="953"/>
        <v>0</v>
      </c>
      <c r="BD1425" s="14">
        <f t="shared" si="954"/>
        <v>0</v>
      </c>
      <c r="BE1425" s="13">
        <f t="shared" si="955"/>
        <v>1.9999999999999574E-2</v>
      </c>
    </row>
    <row r="1426" spans="1:57" x14ac:dyDescent="0.25">
      <c r="A1426" s="23">
        <f t="shared" si="956"/>
        <v>28.430416666666151</v>
      </c>
      <c r="B1426" s="8"/>
      <c r="C1426" s="10" t="s">
        <v>14</v>
      </c>
      <c r="D1426" t="s">
        <v>11</v>
      </c>
      <c r="E1426" t="s">
        <v>11</v>
      </c>
      <c r="G1426" s="11"/>
      <c r="H1426" t="s">
        <v>11</v>
      </c>
      <c r="I1426" s="10"/>
      <c r="J1426" s="10" t="s">
        <v>14</v>
      </c>
      <c r="K1426" s="13">
        <f t="shared" si="919"/>
        <v>0</v>
      </c>
      <c r="L1426" s="14">
        <f t="shared" si="927"/>
        <v>0</v>
      </c>
      <c r="M1426" s="13">
        <f t="shared" si="928"/>
        <v>0</v>
      </c>
      <c r="N1426" s="14">
        <f t="shared" si="929"/>
        <v>0</v>
      </c>
      <c r="O1426" s="13">
        <f t="shared" si="923"/>
        <v>1.9999999999999574E-2</v>
      </c>
      <c r="P1426" s="14"/>
      <c r="Q1426" s="13">
        <f t="shared" si="930"/>
        <v>0</v>
      </c>
      <c r="R1426" s="14">
        <f t="shared" si="931"/>
        <v>0</v>
      </c>
      <c r="S1426" s="13">
        <f t="shared" si="914"/>
        <v>0</v>
      </c>
      <c r="T1426" s="14">
        <f t="shared" si="932"/>
        <v>0</v>
      </c>
      <c r="U1426" s="13">
        <f t="shared" si="924"/>
        <v>0</v>
      </c>
      <c r="V1426" s="14"/>
      <c r="W1426" s="13">
        <f t="shared" si="917"/>
        <v>0</v>
      </c>
      <c r="X1426" s="14">
        <f t="shared" si="933"/>
        <v>0</v>
      </c>
      <c r="Y1426" s="13">
        <f t="shared" si="918"/>
        <v>0</v>
      </c>
      <c r="Z1426" s="14">
        <f t="shared" si="934"/>
        <v>0</v>
      </c>
      <c r="AA1426" s="13">
        <f t="shared" si="925"/>
        <v>0</v>
      </c>
      <c r="AB1426" s="14"/>
      <c r="AC1426" s="13">
        <f t="shared" si="922"/>
        <v>0</v>
      </c>
      <c r="AD1426" s="14">
        <f t="shared" si="935"/>
        <v>0</v>
      </c>
      <c r="AE1426" s="13">
        <f t="shared" si="920"/>
        <v>0</v>
      </c>
      <c r="AF1426" s="14">
        <f t="shared" si="936"/>
        <v>0</v>
      </c>
      <c r="AG1426" s="13">
        <f t="shared" si="926"/>
        <v>0</v>
      </c>
      <c r="AH1426" s="14"/>
      <c r="AI1426" s="13">
        <f t="shared" si="921"/>
        <v>0</v>
      </c>
      <c r="AJ1426" s="14">
        <f t="shared" si="937"/>
        <v>0</v>
      </c>
      <c r="AK1426" s="13">
        <f t="shared" si="938"/>
        <v>0</v>
      </c>
      <c r="AL1426" s="14">
        <f t="shared" si="939"/>
        <v>0</v>
      </c>
      <c r="AM1426" s="13">
        <f t="shared" si="940"/>
        <v>0</v>
      </c>
      <c r="AN1426" s="14"/>
      <c r="AO1426" s="13">
        <f t="shared" si="941"/>
        <v>0</v>
      </c>
      <c r="AP1426" s="14">
        <f t="shared" si="942"/>
        <v>0</v>
      </c>
      <c r="AQ1426" s="13">
        <f t="shared" si="943"/>
        <v>0</v>
      </c>
      <c r="AR1426" s="14">
        <f t="shared" si="944"/>
        <v>0</v>
      </c>
      <c r="AS1426" s="13">
        <f t="shared" si="945"/>
        <v>0</v>
      </c>
      <c r="AT1426" s="14"/>
      <c r="AU1426" s="13">
        <f t="shared" si="946"/>
        <v>0</v>
      </c>
      <c r="AV1426" s="14">
        <f t="shared" si="947"/>
        <v>0</v>
      </c>
      <c r="AW1426" s="13">
        <f t="shared" si="948"/>
        <v>0</v>
      </c>
      <c r="AX1426" s="14">
        <f t="shared" si="949"/>
        <v>0</v>
      </c>
      <c r="AY1426" s="13">
        <f t="shared" si="950"/>
        <v>1.9999999999999574E-2</v>
      </c>
      <c r="AZ1426" s="14"/>
      <c r="BA1426" s="13">
        <f t="shared" si="951"/>
        <v>0</v>
      </c>
      <c r="BB1426" s="14">
        <f t="shared" si="952"/>
        <v>0</v>
      </c>
      <c r="BC1426" s="13">
        <f t="shared" si="953"/>
        <v>0</v>
      </c>
      <c r="BD1426" s="14">
        <f t="shared" si="954"/>
        <v>0</v>
      </c>
      <c r="BE1426" s="13">
        <f t="shared" si="955"/>
        <v>1.9999999999999574E-2</v>
      </c>
    </row>
    <row r="1427" spans="1:57" x14ac:dyDescent="0.25">
      <c r="A1427" s="23">
        <f t="shared" si="956"/>
        <v>28.45041666666615</v>
      </c>
      <c r="B1427" s="8" t="s">
        <v>13</v>
      </c>
      <c r="C1427" s="10" t="s">
        <v>14</v>
      </c>
      <c r="D1427" t="s">
        <v>11</v>
      </c>
      <c r="E1427" t="s">
        <v>11</v>
      </c>
      <c r="G1427" s="10" t="s">
        <v>14</v>
      </c>
      <c r="H1427" t="s">
        <v>11</v>
      </c>
      <c r="I1427" s="10"/>
      <c r="J1427" s="10" t="s">
        <v>14</v>
      </c>
      <c r="K1427" s="13">
        <f t="shared" si="919"/>
        <v>0</v>
      </c>
      <c r="L1427" s="14">
        <f t="shared" si="927"/>
        <v>0</v>
      </c>
      <c r="M1427" s="13">
        <f t="shared" si="928"/>
        <v>0</v>
      </c>
      <c r="N1427" s="14">
        <f t="shared" si="929"/>
        <v>0</v>
      </c>
      <c r="O1427" s="13">
        <f t="shared" si="923"/>
        <v>1.9999999999999574E-2</v>
      </c>
      <c r="P1427" s="14"/>
      <c r="Q1427" s="13">
        <f t="shared" si="930"/>
        <v>0</v>
      </c>
      <c r="R1427" s="14">
        <f t="shared" si="931"/>
        <v>0</v>
      </c>
      <c r="S1427" s="13">
        <f t="shared" si="914"/>
        <v>0</v>
      </c>
      <c r="T1427" s="14">
        <f t="shared" si="932"/>
        <v>0</v>
      </c>
      <c r="U1427" s="13">
        <f t="shared" si="924"/>
        <v>0</v>
      </c>
      <c r="V1427" s="14"/>
      <c r="W1427" s="13">
        <f t="shared" si="917"/>
        <v>0</v>
      </c>
      <c r="X1427" s="14">
        <f t="shared" si="933"/>
        <v>0</v>
      </c>
      <c r="Y1427" s="13">
        <f t="shared" si="918"/>
        <v>0</v>
      </c>
      <c r="Z1427" s="14">
        <f t="shared" si="934"/>
        <v>0</v>
      </c>
      <c r="AA1427" s="13">
        <f t="shared" si="925"/>
        <v>0</v>
      </c>
      <c r="AB1427" s="14"/>
      <c r="AC1427" s="13">
        <f t="shared" si="922"/>
        <v>0</v>
      </c>
      <c r="AD1427" s="14">
        <f t="shared" si="935"/>
        <v>0</v>
      </c>
      <c r="AE1427" s="13">
        <f t="shared" si="920"/>
        <v>0</v>
      </c>
      <c r="AF1427" s="14">
        <f t="shared" si="936"/>
        <v>0</v>
      </c>
      <c r="AG1427" s="13">
        <f t="shared" si="926"/>
        <v>0</v>
      </c>
      <c r="AH1427" s="14"/>
      <c r="AI1427" s="13">
        <f t="shared" si="921"/>
        <v>28.45041666666615</v>
      </c>
      <c r="AJ1427" s="14">
        <f t="shared" si="937"/>
        <v>1</v>
      </c>
      <c r="AK1427" s="13">
        <f t="shared" si="938"/>
        <v>0</v>
      </c>
      <c r="AL1427" s="14">
        <f t="shared" si="939"/>
        <v>0</v>
      </c>
      <c r="AM1427" s="13">
        <f t="shared" si="940"/>
        <v>1.9999999999999574E-2</v>
      </c>
      <c r="AN1427" s="14"/>
      <c r="AO1427" s="13">
        <f t="shared" si="941"/>
        <v>0</v>
      </c>
      <c r="AP1427" s="14">
        <f t="shared" si="942"/>
        <v>0</v>
      </c>
      <c r="AQ1427" s="13">
        <f t="shared" si="943"/>
        <v>0</v>
      </c>
      <c r="AR1427" s="14">
        <f t="shared" si="944"/>
        <v>0</v>
      </c>
      <c r="AS1427" s="13">
        <f t="shared" si="945"/>
        <v>0</v>
      </c>
      <c r="AT1427" s="14"/>
      <c r="AU1427" s="13">
        <f t="shared" si="946"/>
        <v>0</v>
      </c>
      <c r="AV1427" s="14">
        <f t="shared" si="947"/>
        <v>0</v>
      </c>
      <c r="AW1427" s="13">
        <f t="shared" si="948"/>
        <v>0</v>
      </c>
      <c r="AX1427" s="14">
        <f t="shared" si="949"/>
        <v>0</v>
      </c>
      <c r="AY1427" s="13">
        <f t="shared" si="950"/>
        <v>1.9999999999999574E-2</v>
      </c>
      <c r="AZ1427" s="14"/>
      <c r="BA1427" s="13">
        <f t="shared" si="951"/>
        <v>0</v>
      </c>
      <c r="BB1427" s="14">
        <f t="shared" si="952"/>
        <v>0</v>
      </c>
      <c r="BC1427" s="13">
        <f t="shared" si="953"/>
        <v>0</v>
      </c>
      <c r="BD1427" s="14">
        <f t="shared" si="954"/>
        <v>0</v>
      </c>
      <c r="BE1427" s="13">
        <f t="shared" si="955"/>
        <v>1.9999999999999574E-2</v>
      </c>
    </row>
    <row r="1428" spans="1:57" x14ac:dyDescent="0.25">
      <c r="A1428" s="23">
        <f t="shared" si="956"/>
        <v>28.47041666666615</v>
      </c>
      <c r="B1428" s="8"/>
      <c r="C1428" s="10" t="s">
        <v>14</v>
      </c>
      <c r="D1428" t="s">
        <v>11</v>
      </c>
      <c r="E1428" t="s">
        <v>11</v>
      </c>
      <c r="G1428" s="10" t="s">
        <v>14</v>
      </c>
      <c r="H1428" t="s">
        <v>11</v>
      </c>
      <c r="I1428" s="10"/>
      <c r="J1428" s="10" t="s">
        <v>14</v>
      </c>
      <c r="K1428" s="13">
        <f t="shared" si="919"/>
        <v>0</v>
      </c>
      <c r="L1428" s="14">
        <f t="shared" si="927"/>
        <v>0</v>
      </c>
      <c r="M1428" s="13">
        <f t="shared" si="928"/>
        <v>0</v>
      </c>
      <c r="N1428" s="14">
        <f t="shared" si="929"/>
        <v>0</v>
      </c>
      <c r="O1428" s="13">
        <f t="shared" si="923"/>
        <v>1.9999999999999574E-2</v>
      </c>
      <c r="P1428" s="14"/>
      <c r="Q1428" s="13">
        <f t="shared" si="930"/>
        <v>0</v>
      </c>
      <c r="R1428" s="14">
        <f t="shared" si="931"/>
        <v>0</v>
      </c>
      <c r="S1428" s="13">
        <f t="shared" si="914"/>
        <v>0</v>
      </c>
      <c r="T1428" s="14">
        <f t="shared" si="932"/>
        <v>0</v>
      </c>
      <c r="U1428" s="13">
        <f t="shared" si="924"/>
        <v>0</v>
      </c>
      <c r="V1428" s="14"/>
      <c r="W1428" s="13">
        <f t="shared" ref="W1428:W1459" si="957">IF(B1428="Line 3 Fails",A1428,0)</f>
        <v>0</v>
      </c>
      <c r="X1428" s="14">
        <f t="shared" si="933"/>
        <v>0</v>
      </c>
      <c r="Y1428" s="13">
        <f t="shared" ref="Y1428:Y1459" si="958">IF(B1428="Line 3 repd.",A1428,0)</f>
        <v>0</v>
      </c>
      <c r="Z1428" s="14">
        <f t="shared" si="934"/>
        <v>0</v>
      </c>
      <c r="AA1428" s="13">
        <f t="shared" si="925"/>
        <v>0</v>
      </c>
      <c r="AB1428" s="14"/>
      <c r="AC1428" s="13">
        <f t="shared" si="922"/>
        <v>0</v>
      </c>
      <c r="AD1428" s="14">
        <f t="shared" si="935"/>
        <v>0</v>
      </c>
      <c r="AE1428" s="13">
        <f t="shared" si="920"/>
        <v>0</v>
      </c>
      <c r="AF1428" s="14">
        <f t="shared" si="936"/>
        <v>0</v>
      </c>
      <c r="AG1428" s="13">
        <f t="shared" si="926"/>
        <v>0</v>
      </c>
      <c r="AH1428" s="14"/>
      <c r="AI1428" s="13">
        <f t="shared" si="921"/>
        <v>0</v>
      </c>
      <c r="AJ1428" s="14">
        <f t="shared" si="937"/>
        <v>0</v>
      </c>
      <c r="AK1428" s="13">
        <f t="shared" si="938"/>
        <v>0</v>
      </c>
      <c r="AL1428" s="14">
        <f t="shared" si="939"/>
        <v>0</v>
      </c>
      <c r="AM1428" s="13">
        <f t="shared" si="940"/>
        <v>1.9999999999999574E-2</v>
      </c>
      <c r="AN1428" s="14"/>
      <c r="AO1428" s="13">
        <f t="shared" si="941"/>
        <v>0</v>
      </c>
      <c r="AP1428" s="14">
        <f t="shared" si="942"/>
        <v>0</v>
      </c>
      <c r="AQ1428" s="13">
        <f t="shared" si="943"/>
        <v>0</v>
      </c>
      <c r="AR1428" s="14">
        <f t="shared" si="944"/>
        <v>0</v>
      </c>
      <c r="AS1428" s="13">
        <f t="shared" si="945"/>
        <v>0</v>
      </c>
      <c r="AT1428" s="14"/>
      <c r="AU1428" s="13">
        <f t="shared" si="946"/>
        <v>0</v>
      </c>
      <c r="AV1428" s="14">
        <f t="shared" si="947"/>
        <v>0</v>
      </c>
      <c r="AW1428" s="13">
        <f t="shared" si="948"/>
        <v>0</v>
      </c>
      <c r="AX1428" s="14">
        <f t="shared" si="949"/>
        <v>0</v>
      </c>
      <c r="AY1428" s="13">
        <f t="shared" si="950"/>
        <v>1.9999999999999574E-2</v>
      </c>
      <c r="AZ1428" s="14"/>
      <c r="BA1428" s="13">
        <f t="shared" si="951"/>
        <v>0</v>
      </c>
      <c r="BB1428" s="14">
        <f t="shared" si="952"/>
        <v>0</v>
      </c>
      <c r="BC1428" s="13">
        <f t="shared" si="953"/>
        <v>0</v>
      </c>
      <c r="BD1428" s="14">
        <f t="shared" si="954"/>
        <v>0</v>
      </c>
      <c r="BE1428" s="13">
        <f t="shared" si="955"/>
        <v>1.9999999999999574E-2</v>
      </c>
    </row>
    <row r="1429" spans="1:57" x14ac:dyDescent="0.25">
      <c r="A1429" s="23">
        <f t="shared" si="956"/>
        <v>28.49041666666615</v>
      </c>
      <c r="B1429" s="8" t="s">
        <v>17</v>
      </c>
      <c r="C1429" t="s">
        <v>11</v>
      </c>
      <c r="D1429" s="11" t="s">
        <v>20</v>
      </c>
      <c r="E1429" t="s">
        <v>11</v>
      </c>
      <c r="F1429" s="11"/>
      <c r="G1429" s="10" t="s">
        <v>14</v>
      </c>
      <c r="H1429" t="s">
        <v>11</v>
      </c>
      <c r="I1429" s="10"/>
      <c r="J1429" s="10" t="s">
        <v>14</v>
      </c>
      <c r="K1429" s="13">
        <f t="shared" ref="K1429:K1460" si="959">IF(B1429="Line 1 Fails",A1429,0)</f>
        <v>0</v>
      </c>
      <c r="L1429" s="14">
        <f t="shared" si="927"/>
        <v>0</v>
      </c>
      <c r="M1429" s="13">
        <f t="shared" si="928"/>
        <v>0</v>
      </c>
      <c r="N1429" s="14">
        <f t="shared" si="929"/>
        <v>0</v>
      </c>
      <c r="O1429" s="13">
        <f t="shared" si="923"/>
        <v>0</v>
      </c>
      <c r="P1429" s="14"/>
      <c r="Q1429" s="13">
        <f t="shared" si="930"/>
        <v>0</v>
      </c>
      <c r="R1429" s="14">
        <f t="shared" si="931"/>
        <v>0</v>
      </c>
      <c r="S1429" s="13">
        <f t="shared" si="914"/>
        <v>28.49041666666615</v>
      </c>
      <c r="T1429" s="14">
        <f t="shared" si="932"/>
        <v>1</v>
      </c>
      <c r="U1429" s="13">
        <f t="shared" si="924"/>
        <v>0</v>
      </c>
      <c r="V1429" s="14"/>
      <c r="W1429" s="13">
        <f t="shared" si="957"/>
        <v>0</v>
      </c>
      <c r="X1429" s="14">
        <f t="shared" si="933"/>
        <v>0</v>
      </c>
      <c r="Y1429" s="13">
        <f t="shared" si="958"/>
        <v>0</v>
      </c>
      <c r="Z1429" s="14">
        <f t="shared" si="934"/>
        <v>0</v>
      </c>
      <c r="AA1429" s="13">
        <f t="shared" si="925"/>
        <v>0</v>
      </c>
      <c r="AB1429" s="14"/>
      <c r="AC1429" s="13">
        <f t="shared" si="922"/>
        <v>0</v>
      </c>
      <c r="AD1429" s="14">
        <f t="shared" si="935"/>
        <v>0</v>
      </c>
      <c r="AE1429" s="13">
        <f t="shared" si="920"/>
        <v>0</v>
      </c>
      <c r="AF1429" s="14">
        <f t="shared" si="936"/>
        <v>0</v>
      </c>
      <c r="AG1429" s="13">
        <f t="shared" si="926"/>
        <v>0</v>
      </c>
      <c r="AH1429" s="14"/>
      <c r="AI1429" s="13">
        <f t="shared" si="921"/>
        <v>0</v>
      </c>
      <c r="AJ1429" s="14">
        <f t="shared" si="937"/>
        <v>0</v>
      </c>
      <c r="AK1429" s="13">
        <f t="shared" si="938"/>
        <v>0</v>
      </c>
      <c r="AL1429" s="14">
        <f t="shared" si="939"/>
        <v>0</v>
      </c>
      <c r="AM1429" s="13">
        <f t="shared" si="940"/>
        <v>1.9999999999999574E-2</v>
      </c>
      <c r="AN1429" s="14"/>
      <c r="AO1429" s="13">
        <f t="shared" si="941"/>
        <v>0</v>
      </c>
      <c r="AP1429" s="14">
        <f t="shared" si="942"/>
        <v>0</v>
      </c>
      <c r="AQ1429" s="13">
        <f t="shared" si="943"/>
        <v>0</v>
      </c>
      <c r="AR1429" s="14">
        <f t="shared" si="944"/>
        <v>0</v>
      </c>
      <c r="AS1429" s="13">
        <f t="shared" si="945"/>
        <v>0</v>
      </c>
      <c r="AT1429" s="14"/>
      <c r="AU1429" s="13">
        <f t="shared" si="946"/>
        <v>0</v>
      </c>
      <c r="AV1429" s="14">
        <f t="shared" si="947"/>
        <v>0</v>
      </c>
      <c r="AW1429" s="13">
        <f t="shared" si="948"/>
        <v>0</v>
      </c>
      <c r="AX1429" s="14">
        <f t="shared" si="949"/>
        <v>0</v>
      </c>
      <c r="AY1429" s="13">
        <f t="shared" si="950"/>
        <v>1.9999999999999574E-2</v>
      </c>
      <c r="AZ1429" s="14"/>
      <c r="BA1429" s="13">
        <f t="shared" si="951"/>
        <v>0</v>
      </c>
      <c r="BB1429" s="14">
        <f t="shared" si="952"/>
        <v>0</v>
      </c>
      <c r="BC1429" s="13">
        <f t="shared" si="953"/>
        <v>0</v>
      </c>
      <c r="BD1429" s="14">
        <f t="shared" si="954"/>
        <v>0</v>
      </c>
      <c r="BE1429" s="13">
        <f t="shared" si="955"/>
        <v>1.9999999999999574E-2</v>
      </c>
    </row>
    <row r="1430" spans="1:57" x14ac:dyDescent="0.25">
      <c r="A1430" s="23">
        <f t="shared" si="956"/>
        <v>28.510416666666149</v>
      </c>
      <c r="B1430" s="8"/>
      <c r="C1430" t="s">
        <v>11</v>
      </c>
      <c r="D1430" s="10"/>
      <c r="E1430" t="s">
        <v>11</v>
      </c>
      <c r="G1430" s="10" t="s">
        <v>14</v>
      </c>
      <c r="H1430" t="s">
        <v>11</v>
      </c>
      <c r="I1430" s="32"/>
      <c r="J1430" s="10" t="s">
        <v>14</v>
      </c>
      <c r="K1430" s="13">
        <f t="shared" si="959"/>
        <v>0</v>
      </c>
      <c r="L1430" s="14">
        <f t="shared" si="927"/>
        <v>0</v>
      </c>
      <c r="M1430" s="13">
        <f t="shared" si="928"/>
        <v>0</v>
      </c>
      <c r="N1430" s="14">
        <f t="shared" si="929"/>
        <v>0</v>
      </c>
      <c r="O1430" s="13">
        <f t="shared" si="923"/>
        <v>0</v>
      </c>
      <c r="P1430" s="14"/>
      <c r="Q1430" s="13">
        <f t="shared" si="930"/>
        <v>0</v>
      </c>
      <c r="R1430" s="14">
        <f t="shared" si="931"/>
        <v>0</v>
      </c>
      <c r="S1430" s="13">
        <f t="shared" si="914"/>
        <v>0</v>
      </c>
      <c r="T1430" s="14">
        <f t="shared" si="932"/>
        <v>0</v>
      </c>
      <c r="U1430" s="13">
        <f t="shared" si="924"/>
        <v>0</v>
      </c>
      <c r="V1430" s="14"/>
      <c r="W1430" s="13">
        <f t="shared" si="957"/>
        <v>0</v>
      </c>
      <c r="X1430" s="14">
        <f t="shared" si="933"/>
        <v>0</v>
      </c>
      <c r="Y1430" s="13">
        <f t="shared" si="958"/>
        <v>0</v>
      </c>
      <c r="Z1430" s="14">
        <f t="shared" si="934"/>
        <v>0</v>
      </c>
      <c r="AA1430" s="13">
        <f t="shared" si="925"/>
        <v>0</v>
      </c>
      <c r="AB1430" s="14"/>
      <c r="AC1430" s="13">
        <f t="shared" si="922"/>
        <v>0</v>
      </c>
      <c r="AD1430" s="14">
        <f t="shared" si="935"/>
        <v>0</v>
      </c>
      <c r="AE1430" s="13">
        <f t="shared" si="920"/>
        <v>0</v>
      </c>
      <c r="AF1430" s="14">
        <f t="shared" si="936"/>
        <v>0</v>
      </c>
      <c r="AG1430" s="13">
        <f t="shared" si="926"/>
        <v>0</v>
      </c>
      <c r="AH1430" s="14"/>
      <c r="AI1430" s="13">
        <f t="shared" si="921"/>
        <v>0</v>
      </c>
      <c r="AJ1430" s="14">
        <f t="shared" si="937"/>
        <v>0</v>
      </c>
      <c r="AK1430" s="13">
        <f t="shared" si="938"/>
        <v>0</v>
      </c>
      <c r="AL1430" s="14">
        <f t="shared" si="939"/>
        <v>0</v>
      </c>
      <c r="AM1430" s="13">
        <f t="shared" si="940"/>
        <v>1.9999999999999574E-2</v>
      </c>
      <c r="AN1430" s="14"/>
      <c r="AO1430" s="13">
        <f t="shared" si="941"/>
        <v>0</v>
      </c>
      <c r="AP1430" s="14">
        <f t="shared" si="942"/>
        <v>0</v>
      </c>
      <c r="AQ1430" s="13">
        <f t="shared" si="943"/>
        <v>0</v>
      </c>
      <c r="AR1430" s="14">
        <f t="shared" si="944"/>
        <v>0</v>
      </c>
      <c r="AS1430" s="13">
        <f t="shared" si="945"/>
        <v>0</v>
      </c>
      <c r="AT1430" s="14"/>
      <c r="AU1430" s="13">
        <f t="shared" si="946"/>
        <v>0</v>
      </c>
      <c r="AV1430" s="14">
        <f t="shared" si="947"/>
        <v>0</v>
      </c>
      <c r="AW1430" s="13">
        <f t="shared" si="948"/>
        <v>0</v>
      </c>
      <c r="AX1430" s="14">
        <f t="shared" si="949"/>
        <v>0</v>
      </c>
      <c r="AY1430" s="13">
        <f t="shared" si="950"/>
        <v>1.9999999999999574E-2</v>
      </c>
      <c r="AZ1430" s="14"/>
      <c r="BA1430" s="13">
        <f t="shared" si="951"/>
        <v>0</v>
      </c>
      <c r="BB1430" s="14">
        <f t="shared" si="952"/>
        <v>0</v>
      </c>
      <c r="BC1430" s="13">
        <f t="shared" si="953"/>
        <v>0</v>
      </c>
      <c r="BD1430" s="14">
        <f t="shared" si="954"/>
        <v>0</v>
      </c>
      <c r="BE1430" s="13">
        <f t="shared" si="955"/>
        <v>1.9999999999999574E-2</v>
      </c>
    </row>
    <row r="1431" spans="1:57" x14ac:dyDescent="0.25">
      <c r="A1431" s="23">
        <f t="shared" si="956"/>
        <v>28.530416666666149</v>
      </c>
      <c r="B1431" s="8"/>
      <c r="C1431" t="s">
        <v>11</v>
      </c>
      <c r="D1431" s="10"/>
      <c r="E1431" t="s">
        <v>11</v>
      </c>
      <c r="G1431" s="10" t="s">
        <v>14</v>
      </c>
      <c r="H1431" t="s">
        <v>11</v>
      </c>
      <c r="I1431" s="32"/>
      <c r="J1431" s="10" t="s">
        <v>14</v>
      </c>
      <c r="K1431" s="13">
        <f t="shared" si="959"/>
        <v>0</v>
      </c>
      <c r="L1431" s="14">
        <f t="shared" si="927"/>
        <v>0</v>
      </c>
      <c r="M1431" s="13">
        <f t="shared" si="928"/>
        <v>0</v>
      </c>
      <c r="N1431" s="14">
        <f t="shared" si="929"/>
        <v>0</v>
      </c>
      <c r="O1431" s="13">
        <f t="shared" si="923"/>
        <v>0</v>
      </c>
      <c r="P1431" s="14"/>
      <c r="Q1431" s="13">
        <f t="shared" si="930"/>
        <v>0</v>
      </c>
      <c r="R1431" s="14">
        <f t="shared" si="931"/>
        <v>0</v>
      </c>
      <c r="S1431" s="13">
        <f t="shared" si="914"/>
        <v>0</v>
      </c>
      <c r="T1431" s="14">
        <f t="shared" si="932"/>
        <v>0</v>
      </c>
      <c r="U1431" s="13">
        <f t="shared" si="924"/>
        <v>0</v>
      </c>
      <c r="V1431" s="14"/>
      <c r="W1431" s="13">
        <f t="shared" si="957"/>
        <v>0</v>
      </c>
      <c r="X1431" s="14">
        <f t="shared" si="933"/>
        <v>0</v>
      </c>
      <c r="Y1431" s="13">
        <f t="shared" si="958"/>
        <v>0</v>
      </c>
      <c r="Z1431" s="14">
        <f t="shared" si="934"/>
        <v>0</v>
      </c>
      <c r="AA1431" s="13">
        <f t="shared" si="925"/>
        <v>0</v>
      </c>
      <c r="AB1431" s="14"/>
      <c r="AC1431" s="13">
        <f t="shared" si="922"/>
        <v>0</v>
      </c>
      <c r="AD1431" s="14">
        <f t="shared" si="935"/>
        <v>0</v>
      </c>
      <c r="AE1431" s="13">
        <f t="shared" si="920"/>
        <v>0</v>
      </c>
      <c r="AF1431" s="14">
        <f t="shared" si="936"/>
        <v>0</v>
      </c>
      <c r="AG1431" s="13">
        <f t="shared" si="926"/>
        <v>0</v>
      </c>
      <c r="AH1431" s="14"/>
      <c r="AI1431" s="13">
        <f t="shared" si="921"/>
        <v>0</v>
      </c>
      <c r="AJ1431" s="14">
        <f t="shared" si="937"/>
        <v>0</v>
      </c>
      <c r="AK1431" s="13">
        <f t="shared" si="938"/>
        <v>0</v>
      </c>
      <c r="AL1431" s="14">
        <f t="shared" si="939"/>
        <v>0</v>
      </c>
      <c r="AM1431" s="13">
        <f t="shared" si="940"/>
        <v>1.9999999999999574E-2</v>
      </c>
      <c r="AN1431" s="14"/>
      <c r="AO1431" s="13">
        <f t="shared" si="941"/>
        <v>0</v>
      </c>
      <c r="AP1431" s="14">
        <f t="shared" si="942"/>
        <v>0</v>
      </c>
      <c r="AQ1431" s="13">
        <f t="shared" si="943"/>
        <v>0</v>
      </c>
      <c r="AR1431" s="14">
        <f t="shared" si="944"/>
        <v>0</v>
      </c>
      <c r="AS1431" s="13">
        <f t="shared" si="945"/>
        <v>0</v>
      </c>
      <c r="AT1431" s="14"/>
      <c r="AU1431" s="13">
        <f t="shared" si="946"/>
        <v>0</v>
      </c>
      <c r="AV1431" s="14">
        <f t="shared" si="947"/>
        <v>0</v>
      </c>
      <c r="AW1431" s="13">
        <f t="shared" si="948"/>
        <v>0</v>
      </c>
      <c r="AX1431" s="14">
        <f t="shared" si="949"/>
        <v>0</v>
      </c>
      <c r="AY1431" s="13">
        <f t="shared" si="950"/>
        <v>1.9999999999999574E-2</v>
      </c>
      <c r="AZ1431" s="14"/>
      <c r="BA1431" s="13">
        <f t="shared" si="951"/>
        <v>0</v>
      </c>
      <c r="BB1431" s="14">
        <f t="shared" si="952"/>
        <v>0</v>
      </c>
      <c r="BC1431" s="13">
        <f t="shared" si="953"/>
        <v>0</v>
      </c>
      <c r="BD1431" s="14">
        <f t="shared" si="954"/>
        <v>0</v>
      </c>
      <c r="BE1431" s="13">
        <f t="shared" si="955"/>
        <v>1.9999999999999574E-2</v>
      </c>
    </row>
    <row r="1432" spans="1:57" x14ac:dyDescent="0.25">
      <c r="A1432" s="23">
        <f t="shared" si="956"/>
        <v>28.550416666666148</v>
      </c>
      <c r="B1432" s="8"/>
      <c r="C1432" t="s">
        <v>11</v>
      </c>
      <c r="D1432" s="10"/>
      <c r="E1432" t="s">
        <v>11</v>
      </c>
      <c r="F1432" s="10"/>
      <c r="G1432" s="10" t="s">
        <v>14</v>
      </c>
      <c r="H1432" t="s">
        <v>11</v>
      </c>
      <c r="I1432" s="32"/>
      <c r="J1432" s="10" t="s">
        <v>14</v>
      </c>
      <c r="K1432" s="13">
        <f t="shared" si="959"/>
        <v>0</v>
      </c>
      <c r="L1432" s="14">
        <f t="shared" si="927"/>
        <v>0</v>
      </c>
      <c r="M1432" s="13">
        <f t="shared" si="928"/>
        <v>0</v>
      </c>
      <c r="N1432" s="14">
        <f t="shared" si="929"/>
        <v>0</v>
      </c>
      <c r="O1432" s="13">
        <f t="shared" si="923"/>
        <v>0</v>
      </c>
      <c r="P1432" s="14"/>
      <c r="Q1432" s="13">
        <f t="shared" si="930"/>
        <v>0</v>
      </c>
      <c r="R1432" s="14">
        <f t="shared" si="931"/>
        <v>0</v>
      </c>
      <c r="S1432" s="13">
        <f t="shared" si="914"/>
        <v>0</v>
      </c>
      <c r="T1432" s="14">
        <f t="shared" si="932"/>
        <v>0</v>
      </c>
      <c r="U1432" s="13">
        <f t="shared" si="924"/>
        <v>0</v>
      </c>
      <c r="V1432" s="14"/>
      <c r="W1432" s="13">
        <f t="shared" si="957"/>
        <v>0</v>
      </c>
      <c r="X1432" s="14">
        <f t="shared" si="933"/>
        <v>0</v>
      </c>
      <c r="Y1432" s="13">
        <f t="shared" si="958"/>
        <v>0</v>
      </c>
      <c r="Z1432" s="14">
        <f t="shared" si="934"/>
        <v>0</v>
      </c>
      <c r="AA1432" s="13">
        <f t="shared" si="925"/>
        <v>0</v>
      </c>
      <c r="AB1432" s="14"/>
      <c r="AC1432" s="13">
        <f t="shared" si="922"/>
        <v>0</v>
      </c>
      <c r="AD1432" s="14">
        <f t="shared" si="935"/>
        <v>0</v>
      </c>
      <c r="AE1432" s="13">
        <f t="shared" si="920"/>
        <v>0</v>
      </c>
      <c r="AF1432" s="14">
        <f t="shared" si="936"/>
        <v>0</v>
      </c>
      <c r="AG1432" s="13">
        <f t="shared" si="926"/>
        <v>0</v>
      </c>
      <c r="AH1432" s="14"/>
      <c r="AI1432" s="13">
        <f t="shared" si="921"/>
        <v>0</v>
      </c>
      <c r="AJ1432" s="14">
        <f t="shared" si="937"/>
        <v>0</v>
      </c>
      <c r="AK1432" s="13">
        <f t="shared" si="938"/>
        <v>0</v>
      </c>
      <c r="AL1432" s="14">
        <f t="shared" si="939"/>
        <v>0</v>
      </c>
      <c r="AM1432" s="13">
        <f t="shared" si="940"/>
        <v>1.9999999999999574E-2</v>
      </c>
      <c r="AN1432" s="14"/>
      <c r="AO1432" s="13">
        <f t="shared" si="941"/>
        <v>0</v>
      </c>
      <c r="AP1432" s="14">
        <f t="shared" si="942"/>
        <v>0</v>
      </c>
      <c r="AQ1432" s="13">
        <f t="shared" si="943"/>
        <v>0</v>
      </c>
      <c r="AR1432" s="14">
        <f t="shared" si="944"/>
        <v>0</v>
      </c>
      <c r="AS1432" s="13">
        <f t="shared" si="945"/>
        <v>0</v>
      </c>
      <c r="AT1432" s="14"/>
      <c r="AU1432" s="13">
        <f t="shared" si="946"/>
        <v>0</v>
      </c>
      <c r="AV1432" s="14">
        <f t="shared" si="947"/>
        <v>0</v>
      </c>
      <c r="AW1432" s="13">
        <f t="shared" si="948"/>
        <v>0</v>
      </c>
      <c r="AX1432" s="14">
        <f t="shared" si="949"/>
        <v>0</v>
      </c>
      <c r="AY1432" s="13">
        <f t="shared" si="950"/>
        <v>1.9999999999999574E-2</v>
      </c>
      <c r="AZ1432" s="14"/>
      <c r="BA1432" s="13">
        <f t="shared" si="951"/>
        <v>0</v>
      </c>
      <c r="BB1432" s="14">
        <f t="shared" si="952"/>
        <v>0</v>
      </c>
      <c r="BC1432" s="13">
        <f t="shared" si="953"/>
        <v>0</v>
      </c>
      <c r="BD1432" s="14">
        <f t="shared" si="954"/>
        <v>0</v>
      </c>
      <c r="BE1432" s="13">
        <f t="shared" si="955"/>
        <v>1.9999999999999574E-2</v>
      </c>
    </row>
    <row r="1433" spans="1:57" x14ac:dyDescent="0.25">
      <c r="A1433" s="23">
        <f t="shared" si="956"/>
        <v>28.570416666666148</v>
      </c>
      <c r="B1433" s="8"/>
      <c r="C1433" t="s">
        <v>11</v>
      </c>
      <c r="D1433" s="10"/>
      <c r="E1433" t="s">
        <v>11</v>
      </c>
      <c r="F1433" s="10"/>
      <c r="G1433" s="10" t="s">
        <v>14</v>
      </c>
      <c r="H1433" t="s">
        <v>11</v>
      </c>
      <c r="I1433" s="32"/>
      <c r="J1433" s="10" t="s">
        <v>14</v>
      </c>
      <c r="K1433" s="13">
        <f t="shared" si="959"/>
        <v>0</v>
      </c>
      <c r="L1433" s="14">
        <f t="shared" si="927"/>
        <v>0</v>
      </c>
      <c r="M1433" s="13">
        <f t="shared" si="928"/>
        <v>0</v>
      </c>
      <c r="N1433" s="14">
        <f t="shared" si="929"/>
        <v>0</v>
      </c>
      <c r="O1433" s="13">
        <f t="shared" si="923"/>
        <v>0</v>
      </c>
      <c r="P1433" s="14"/>
      <c r="Q1433" s="13">
        <f t="shared" si="930"/>
        <v>0</v>
      </c>
      <c r="R1433" s="14">
        <f t="shared" si="931"/>
        <v>0</v>
      </c>
      <c r="S1433" s="13">
        <f t="shared" si="914"/>
        <v>0</v>
      </c>
      <c r="T1433" s="14">
        <f t="shared" si="932"/>
        <v>0</v>
      </c>
      <c r="U1433" s="13">
        <f t="shared" si="924"/>
        <v>0</v>
      </c>
      <c r="V1433" s="14"/>
      <c r="W1433" s="13">
        <f t="shared" si="957"/>
        <v>0</v>
      </c>
      <c r="X1433" s="14">
        <f t="shared" si="933"/>
        <v>0</v>
      </c>
      <c r="Y1433" s="13">
        <f t="shared" si="958"/>
        <v>0</v>
      </c>
      <c r="Z1433" s="14">
        <f t="shared" si="934"/>
        <v>0</v>
      </c>
      <c r="AA1433" s="13">
        <f t="shared" si="925"/>
        <v>0</v>
      </c>
      <c r="AB1433" s="14"/>
      <c r="AC1433" s="13">
        <f t="shared" si="922"/>
        <v>0</v>
      </c>
      <c r="AD1433" s="14">
        <f t="shared" si="935"/>
        <v>0</v>
      </c>
      <c r="AE1433" s="13">
        <f t="shared" si="920"/>
        <v>0</v>
      </c>
      <c r="AF1433" s="14">
        <f t="shared" si="936"/>
        <v>0</v>
      </c>
      <c r="AG1433" s="13">
        <f t="shared" si="926"/>
        <v>0</v>
      </c>
      <c r="AH1433" s="14"/>
      <c r="AI1433" s="13">
        <f t="shared" si="921"/>
        <v>0</v>
      </c>
      <c r="AJ1433" s="14">
        <f t="shared" si="937"/>
        <v>0</v>
      </c>
      <c r="AK1433" s="13">
        <f t="shared" si="938"/>
        <v>0</v>
      </c>
      <c r="AL1433" s="14">
        <f t="shared" si="939"/>
        <v>0</v>
      </c>
      <c r="AM1433" s="13">
        <f t="shared" si="940"/>
        <v>1.9999999999999574E-2</v>
      </c>
      <c r="AN1433" s="14"/>
      <c r="AO1433" s="13">
        <f t="shared" si="941"/>
        <v>0</v>
      </c>
      <c r="AP1433" s="14">
        <f t="shared" si="942"/>
        <v>0</v>
      </c>
      <c r="AQ1433" s="13">
        <f t="shared" si="943"/>
        <v>0</v>
      </c>
      <c r="AR1433" s="14">
        <f t="shared" si="944"/>
        <v>0</v>
      </c>
      <c r="AS1433" s="13">
        <f t="shared" si="945"/>
        <v>0</v>
      </c>
      <c r="AT1433" s="14"/>
      <c r="AU1433" s="13">
        <f t="shared" si="946"/>
        <v>0</v>
      </c>
      <c r="AV1433" s="14">
        <f t="shared" si="947"/>
        <v>0</v>
      </c>
      <c r="AW1433" s="13">
        <f t="shared" si="948"/>
        <v>0</v>
      </c>
      <c r="AX1433" s="14">
        <f t="shared" si="949"/>
        <v>0</v>
      </c>
      <c r="AY1433" s="13">
        <f t="shared" si="950"/>
        <v>1.9999999999999574E-2</v>
      </c>
      <c r="AZ1433" s="14"/>
      <c r="BA1433" s="13">
        <f t="shared" si="951"/>
        <v>0</v>
      </c>
      <c r="BB1433" s="14">
        <f t="shared" si="952"/>
        <v>0</v>
      </c>
      <c r="BC1433" s="13">
        <f t="shared" si="953"/>
        <v>0</v>
      </c>
      <c r="BD1433" s="14">
        <f t="shared" si="954"/>
        <v>0</v>
      </c>
      <c r="BE1433" s="13">
        <f t="shared" si="955"/>
        <v>1.9999999999999574E-2</v>
      </c>
    </row>
    <row r="1434" spans="1:57" x14ac:dyDescent="0.25">
      <c r="A1434" s="23">
        <f t="shared" si="956"/>
        <v>28.590416666666147</v>
      </c>
      <c r="B1434" s="8" t="s">
        <v>64</v>
      </c>
      <c r="C1434" t="s">
        <v>11</v>
      </c>
      <c r="E1434" t="s">
        <v>11</v>
      </c>
      <c r="F1434" s="10"/>
      <c r="G1434" s="10" t="s">
        <v>14</v>
      </c>
      <c r="H1434" s="11" t="s">
        <v>20</v>
      </c>
      <c r="I1434" s="11"/>
      <c r="J1434" t="s">
        <v>11</v>
      </c>
      <c r="K1434" s="13">
        <f t="shared" si="959"/>
        <v>0</v>
      </c>
      <c r="L1434" s="14">
        <f t="shared" si="927"/>
        <v>0</v>
      </c>
      <c r="M1434" s="13">
        <f t="shared" si="928"/>
        <v>0</v>
      </c>
      <c r="N1434" s="14">
        <f t="shared" si="929"/>
        <v>0</v>
      </c>
      <c r="O1434" s="13">
        <f t="shared" si="923"/>
        <v>0</v>
      </c>
      <c r="P1434" s="14"/>
      <c r="Q1434" s="13">
        <f t="shared" si="930"/>
        <v>0</v>
      </c>
      <c r="R1434" s="14">
        <f t="shared" si="931"/>
        <v>0</v>
      </c>
      <c r="S1434" s="13">
        <f t="shared" si="914"/>
        <v>0</v>
      </c>
      <c r="T1434" s="14">
        <f t="shared" si="932"/>
        <v>0</v>
      </c>
      <c r="U1434" s="13">
        <f t="shared" si="924"/>
        <v>0</v>
      </c>
      <c r="V1434" s="14"/>
      <c r="W1434" s="13">
        <f t="shared" si="957"/>
        <v>0</v>
      </c>
      <c r="X1434" s="14">
        <f t="shared" si="933"/>
        <v>0</v>
      </c>
      <c r="Y1434" s="13">
        <f t="shared" si="958"/>
        <v>0</v>
      </c>
      <c r="Z1434" s="14">
        <f t="shared" si="934"/>
        <v>0</v>
      </c>
      <c r="AA1434" s="13">
        <f t="shared" si="925"/>
        <v>0</v>
      </c>
      <c r="AB1434" s="14"/>
      <c r="AC1434" s="13">
        <f t="shared" si="922"/>
        <v>0</v>
      </c>
      <c r="AD1434" s="14">
        <f t="shared" si="935"/>
        <v>0</v>
      </c>
      <c r="AE1434" s="13">
        <f t="shared" si="920"/>
        <v>0</v>
      </c>
      <c r="AF1434" s="14">
        <f t="shared" si="936"/>
        <v>0</v>
      </c>
      <c r="AG1434" s="13">
        <f t="shared" si="926"/>
        <v>0</v>
      </c>
      <c r="AH1434" s="14"/>
      <c r="AI1434" s="13">
        <f t="shared" si="921"/>
        <v>0</v>
      </c>
      <c r="AJ1434" s="14">
        <f t="shared" si="937"/>
        <v>0</v>
      </c>
      <c r="AK1434" s="13">
        <f t="shared" si="938"/>
        <v>0</v>
      </c>
      <c r="AL1434" s="14">
        <f t="shared" si="939"/>
        <v>0</v>
      </c>
      <c r="AM1434" s="13">
        <f t="shared" si="940"/>
        <v>1.9999999999999574E-2</v>
      </c>
      <c r="AN1434" s="14"/>
      <c r="AO1434" s="13">
        <f t="shared" si="941"/>
        <v>0</v>
      </c>
      <c r="AP1434" s="14">
        <f t="shared" si="942"/>
        <v>0</v>
      </c>
      <c r="AQ1434" s="13">
        <f t="shared" si="943"/>
        <v>28.590416666666147</v>
      </c>
      <c r="AR1434" s="14">
        <f t="shared" si="944"/>
        <v>1</v>
      </c>
      <c r="AS1434" s="13">
        <f t="shared" si="945"/>
        <v>0</v>
      </c>
      <c r="AT1434" s="14"/>
      <c r="AU1434" s="13">
        <f t="shared" si="946"/>
        <v>0</v>
      </c>
      <c r="AV1434" s="14">
        <f t="shared" si="947"/>
        <v>0</v>
      </c>
      <c r="AW1434" s="13">
        <f t="shared" si="948"/>
        <v>0</v>
      </c>
      <c r="AX1434" s="14">
        <f t="shared" si="949"/>
        <v>0</v>
      </c>
      <c r="AY1434" s="13">
        <f t="shared" si="950"/>
        <v>0</v>
      </c>
      <c r="AZ1434" s="14"/>
      <c r="BA1434" s="13">
        <f t="shared" si="951"/>
        <v>0</v>
      </c>
      <c r="BB1434" s="14">
        <f t="shared" si="952"/>
        <v>0</v>
      </c>
      <c r="BC1434" s="13">
        <f t="shared" si="953"/>
        <v>0</v>
      </c>
      <c r="BD1434" s="14">
        <f t="shared" si="954"/>
        <v>0</v>
      </c>
      <c r="BE1434" s="13">
        <f t="shared" si="955"/>
        <v>0</v>
      </c>
    </row>
    <row r="1435" spans="1:57" x14ac:dyDescent="0.25">
      <c r="A1435" s="23">
        <f t="shared" si="956"/>
        <v>28.610416666666147</v>
      </c>
      <c r="B1435" s="8"/>
      <c r="C1435" t="s">
        <v>11</v>
      </c>
      <c r="E1435" t="s">
        <v>11</v>
      </c>
      <c r="F1435" s="10"/>
      <c r="G1435" s="10" t="s">
        <v>14</v>
      </c>
      <c r="H1435" s="10"/>
      <c r="I1435" s="32"/>
      <c r="J1435" t="s">
        <v>11</v>
      </c>
      <c r="K1435" s="13">
        <f t="shared" si="959"/>
        <v>0</v>
      </c>
      <c r="L1435" s="14">
        <f t="shared" si="927"/>
        <v>0</v>
      </c>
      <c r="M1435" s="13">
        <f t="shared" si="928"/>
        <v>0</v>
      </c>
      <c r="N1435" s="14">
        <f t="shared" si="929"/>
        <v>0</v>
      </c>
      <c r="O1435" s="13">
        <f t="shared" si="923"/>
        <v>0</v>
      </c>
      <c r="P1435" s="14"/>
      <c r="Q1435" s="13">
        <f t="shared" si="930"/>
        <v>0</v>
      </c>
      <c r="R1435" s="14">
        <f t="shared" si="931"/>
        <v>0</v>
      </c>
      <c r="S1435" s="13">
        <f t="shared" si="914"/>
        <v>0</v>
      </c>
      <c r="T1435" s="14">
        <f t="shared" si="932"/>
        <v>0</v>
      </c>
      <c r="U1435" s="13">
        <f t="shared" si="924"/>
        <v>0</v>
      </c>
      <c r="V1435" s="14"/>
      <c r="W1435" s="13">
        <f t="shared" si="957"/>
        <v>0</v>
      </c>
      <c r="X1435" s="14">
        <f t="shared" si="933"/>
        <v>0</v>
      </c>
      <c r="Y1435" s="13">
        <f t="shared" si="958"/>
        <v>0</v>
      </c>
      <c r="Z1435" s="14">
        <f t="shared" si="934"/>
        <v>0</v>
      </c>
      <c r="AA1435" s="13">
        <f t="shared" si="925"/>
        <v>0</v>
      </c>
      <c r="AB1435" s="14"/>
      <c r="AC1435" s="13">
        <f t="shared" si="922"/>
        <v>0</v>
      </c>
      <c r="AD1435" s="14">
        <f t="shared" si="935"/>
        <v>0</v>
      </c>
      <c r="AE1435" s="13">
        <f t="shared" si="920"/>
        <v>0</v>
      </c>
      <c r="AF1435" s="14">
        <f t="shared" si="936"/>
        <v>0</v>
      </c>
      <c r="AG1435" s="13">
        <f t="shared" si="926"/>
        <v>0</v>
      </c>
      <c r="AH1435" s="14"/>
      <c r="AI1435" s="13">
        <f t="shared" si="921"/>
        <v>0</v>
      </c>
      <c r="AJ1435" s="14">
        <f t="shared" si="937"/>
        <v>0</v>
      </c>
      <c r="AK1435" s="13">
        <f t="shared" si="938"/>
        <v>0</v>
      </c>
      <c r="AL1435" s="14">
        <f t="shared" si="939"/>
        <v>0</v>
      </c>
      <c r="AM1435" s="13">
        <f t="shared" si="940"/>
        <v>1.9999999999999574E-2</v>
      </c>
      <c r="AN1435" s="14"/>
      <c r="AO1435" s="13">
        <f t="shared" si="941"/>
        <v>0</v>
      </c>
      <c r="AP1435" s="14">
        <f t="shared" si="942"/>
        <v>0</v>
      </c>
      <c r="AQ1435" s="13">
        <f t="shared" si="943"/>
        <v>0</v>
      </c>
      <c r="AR1435" s="14">
        <f t="shared" si="944"/>
        <v>0</v>
      </c>
      <c r="AS1435" s="13">
        <f t="shared" si="945"/>
        <v>0</v>
      </c>
      <c r="AT1435" s="14"/>
      <c r="AU1435" s="13">
        <f t="shared" si="946"/>
        <v>0</v>
      </c>
      <c r="AV1435" s="14">
        <f t="shared" si="947"/>
        <v>0</v>
      </c>
      <c r="AW1435" s="13">
        <f t="shared" si="948"/>
        <v>0</v>
      </c>
      <c r="AX1435" s="14">
        <f t="shared" si="949"/>
        <v>0</v>
      </c>
      <c r="AY1435" s="13">
        <f t="shared" si="950"/>
        <v>0</v>
      </c>
      <c r="AZ1435" s="14"/>
      <c r="BA1435" s="13">
        <f t="shared" si="951"/>
        <v>0</v>
      </c>
      <c r="BB1435" s="14">
        <f t="shared" si="952"/>
        <v>0</v>
      </c>
      <c r="BC1435" s="13">
        <f t="shared" si="953"/>
        <v>0</v>
      </c>
      <c r="BD1435" s="14">
        <f t="shared" si="954"/>
        <v>0</v>
      </c>
      <c r="BE1435" s="13">
        <f t="shared" si="955"/>
        <v>0</v>
      </c>
    </row>
    <row r="1436" spans="1:57" x14ac:dyDescent="0.25">
      <c r="A1436" s="23">
        <f t="shared" si="956"/>
        <v>28.630416666666147</v>
      </c>
      <c r="B1436" s="8"/>
      <c r="C1436" t="s">
        <v>11</v>
      </c>
      <c r="E1436" t="s">
        <v>11</v>
      </c>
      <c r="F1436" s="10"/>
      <c r="G1436" s="10" t="s">
        <v>14</v>
      </c>
      <c r="H1436" s="10"/>
      <c r="I1436" s="32"/>
      <c r="J1436" t="s">
        <v>11</v>
      </c>
      <c r="K1436" s="13">
        <f t="shared" si="959"/>
        <v>0</v>
      </c>
      <c r="L1436" s="14">
        <f t="shared" si="927"/>
        <v>0</v>
      </c>
      <c r="M1436" s="13">
        <f t="shared" si="928"/>
        <v>0</v>
      </c>
      <c r="N1436" s="14">
        <f t="shared" si="929"/>
        <v>0</v>
      </c>
      <c r="O1436" s="13">
        <f t="shared" si="923"/>
        <v>0</v>
      </c>
      <c r="P1436" s="14"/>
      <c r="Q1436" s="13">
        <f t="shared" si="930"/>
        <v>0</v>
      </c>
      <c r="R1436" s="14">
        <f t="shared" si="931"/>
        <v>0</v>
      </c>
      <c r="S1436" s="13">
        <f t="shared" si="914"/>
        <v>0</v>
      </c>
      <c r="T1436" s="14">
        <f t="shared" si="932"/>
        <v>0</v>
      </c>
      <c r="U1436" s="13">
        <f t="shared" si="924"/>
        <v>0</v>
      </c>
      <c r="V1436" s="14"/>
      <c r="W1436" s="13">
        <f t="shared" si="957"/>
        <v>0</v>
      </c>
      <c r="X1436" s="14">
        <f t="shared" si="933"/>
        <v>0</v>
      </c>
      <c r="Y1436" s="13">
        <f t="shared" si="958"/>
        <v>0</v>
      </c>
      <c r="Z1436" s="14">
        <f t="shared" si="934"/>
        <v>0</v>
      </c>
      <c r="AA1436" s="13">
        <f t="shared" si="925"/>
        <v>0</v>
      </c>
      <c r="AB1436" s="14"/>
      <c r="AC1436" s="13">
        <f t="shared" si="922"/>
        <v>0</v>
      </c>
      <c r="AD1436" s="14">
        <f t="shared" si="935"/>
        <v>0</v>
      </c>
      <c r="AE1436" s="13">
        <f t="shared" si="920"/>
        <v>0</v>
      </c>
      <c r="AF1436" s="14">
        <f t="shared" si="936"/>
        <v>0</v>
      </c>
      <c r="AG1436" s="13">
        <f t="shared" si="926"/>
        <v>0</v>
      </c>
      <c r="AH1436" s="14"/>
      <c r="AI1436" s="13">
        <f t="shared" si="921"/>
        <v>0</v>
      </c>
      <c r="AJ1436" s="14">
        <f t="shared" si="937"/>
        <v>0</v>
      </c>
      <c r="AK1436" s="13">
        <f t="shared" si="938"/>
        <v>0</v>
      </c>
      <c r="AL1436" s="14">
        <f t="shared" si="939"/>
        <v>0</v>
      </c>
      <c r="AM1436" s="13">
        <f t="shared" si="940"/>
        <v>1.9999999999999574E-2</v>
      </c>
      <c r="AN1436" s="14"/>
      <c r="AO1436" s="13">
        <f t="shared" si="941"/>
        <v>0</v>
      </c>
      <c r="AP1436" s="14">
        <f t="shared" si="942"/>
        <v>0</v>
      </c>
      <c r="AQ1436" s="13">
        <f t="shared" si="943"/>
        <v>0</v>
      </c>
      <c r="AR1436" s="14">
        <f t="shared" si="944"/>
        <v>0</v>
      </c>
      <c r="AS1436" s="13">
        <f t="shared" si="945"/>
        <v>0</v>
      </c>
      <c r="AT1436" s="14"/>
      <c r="AU1436" s="13">
        <f t="shared" si="946"/>
        <v>0</v>
      </c>
      <c r="AV1436" s="14">
        <f t="shared" si="947"/>
        <v>0</v>
      </c>
      <c r="AW1436" s="13">
        <f t="shared" si="948"/>
        <v>0</v>
      </c>
      <c r="AX1436" s="14">
        <f t="shared" si="949"/>
        <v>0</v>
      </c>
      <c r="AY1436" s="13">
        <f t="shared" si="950"/>
        <v>0</v>
      </c>
      <c r="AZ1436" s="14"/>
      <c r="BA1436" s="13">
        <f t="shared" si="951"/>
        <v>0</v>
      </c>
      <c r="BB1436" s="14">
        <f t="shared" si="952"/>
        <v>0</v>
      </c>
      <c r="BC1436" s="13">
        <f t="shared" si="953"/>
        <v>0</v>
      </c>
      <c r="BD1436" s="14">
        <f t="shared" si="954"/>
        <v>0</v>
      </c>
      <c r="BE1436" s="13">
        <f t="shared" si="955"/>
        <v>0</v>
      </c>
    </row>
    <row r="1437" spans="1:57" x14ac:dyDescent="0.25">
      <c r="A1437" s="23">
        <f t="shared" si="956"/>
        <v>28.650416666666146</v>
      </c>
      <c r="B1437" s="8" t="s">
        <v>10</v>
      </c>
      <c r="C1437" t="s">
        <v>11</v>
      </c>
      <c r="E1437" t="s">
        <v>11</v>
      </c>
      <c r="F1437" s="10" t="s">
        <v>14</v>
      </c>
      <c r="G1437" s="10" t="s">
        <v>14</v>
      </c>
      <c r="H1437" s="10"/>
      <c r="I1437" s="32"/>
      <c r="J1437" t="s">
        <v>11</v>
      </c>
      <c r="K1437" s="13">
        <f t="shared" si="959"/>
        <v>0</v>
      </c>
      <c r="L1437" s="14">
        <f t="shared" si="927"/>
        <v>0</v>
      </c>
      <c r="M1437" s="13">
        <f t="shared" si="928"/>
        <v>0</v>
      </c>
      <c r="N1437" s="14">
        <f t="shared" si="929"/>
        <v>0</v>
      </c>
      <c r="O1437" s="13">
        <f t="shared" si="923"/>
        <v>0</v>
      </c>
      <c r="P1437" s="14"/>
      <c r="Q1437" s="13">
        <f t="shared" si="930"/>
        <v>0</v>
      </c>
      <c r="R1437" s="14">
        <f t="shared" si="931"/>
        <v>0</v>
      </c>
      <c r="S1437" s="13">
        <f t="shared" si="914"/>
        <v>0</v>
      </c>
      <c r="T1437" s="14">
        <f t="shared" si="932"/>
        <v>0</v>
      </c>
      <c r="U1437" s="13">
        <f t="shared" si="924"/>
        <v>0</v>
      </c>
      <c r="V1437" s="14"/>
      <c r="W1437" s="13">
        <f t="shared" si="957"/>
        <v>0</v>
      </c>
      <c r="X1437" s="14">
        <f t="shared" si="933"/>
        <v>0</v>
      </c>
      <c r="Y1437" s="13">
        <f t="shared" si="958"/>
        <v>0</v>
      </c>
      <c r="Z1437" s="14">
        <f t="shared" si="934"/>
        <v>0</v>
      </c>
      <c r="AA1437" s="13">
        <f t="shared" si="925"/>
        <v>0</v>
      </c>
      <c r="AB1437" s="14"/>
      <c r="AC1437" s="13">
        <f t="shared" si="922"/>
        <v>28.650416666666146</v>
      </c>
      <c r="AD1437" s="14">
        <f t="shared" si="935"/>
        <v>1</v>
      </c>
      <c r="AE1437" s="13">
        <f t="shared" si="920"/>
        <v>0</v>
      </c>
      <c r="AF1437" s="14">
        <f t="shared" si="936"/>
        <v>0</v>
      </c>
      <c r="AG1437" s="13">
        <f t="shared" si="926"/>
        <v>1.9999999999999574E-2</v>
      </c>
      <c r="AH1437" s="14"/>
      <c r="AI1437" s="13">
        <f t="shared" si="921"/>
        <v>0</v>
      </c>
      <c r="AJ1437" s="14">
        <f t="shared" si="937"/>
        <v>0</v>
      </c>
      <c r="AK1437" s="13">
        <f t="shared" si="938"/>
        <v>0</v>
      </c>
      <c r="AL1437" s="14">
        <f t="shared" si="939"/>
        <v>0</v>
      </c>
      <c r="AM1437" s="13">
        <f t="shared" si="940"/>
        <v>1.9999999999999574E-2</v>
      </c>
      <c r="AN1437" s="14"/>
      <c r="AO1437" s="13">
        <f t="shared" si="941"/>
        <v>0</v>
      </c>
      <c r="AP1437" s="14">
        <f t="shared" si="942"/>
        <v>0</v>
      </c>
      <c r="AQ1437" s="13">
        <f t="shared" si="943"/>
        <v>0</v>
      </c>
      <c r="AR1437" s="14">
        <f t="shared" si="944"/>
        <v>0</v>
      </c>
      <c r="AS1437" s="13">
        <f t="shared" si="945"/>
        <v>0</v>
      </c>
      <c r="AT1437" s="14"/>
      <c r="AU1437" s="13">
        <f t="shared" si="946"/>
        <v>0</v>
      </c>
      <c r="AV1437" s="14">
        <f t="shared" si="947"/>
        <v>0</v>
      </c>
      <c r="AW1437" s="13">
        <f t="shared" si="948"/>
        <v>0</v>
      </c>
      <c r="AX1437" s="14">
        <f t="shared" si="949"/>
        <v>0</v>
      </c>
      <c r="AY1437" s="13">
        <f t="shared" si="950"/>
        <v>0</v>
      </c>
      <c r="AZ1437" s="14"/>
      <c r="BA1437" s="13">
        <f t="shared" si="951"/>
        <v>0</v>
      </c>
      <c r="BB1437" s="14">
        <f t="shared" si="952"/>
        <v>0</v>
      </c>
      <c r="BC1437" s="13">
        <f t="shared" si="953"/>
        <v>0</v>
      </c>
      <c r="BD1437" s="14">
        <f t="shared" si="954"/>
        <v>0</v>
      </c>
      <c r="BE1437" s="13">
        <f t="shared" si="955"/>
        <v>0</v>
      </c>
    </row>
    <row r="1438" spans="1:57" x14ac:dyDescent="0.25">
      <c r="A1438" s="23">
        <f t="shared" si="956"/>
        <v>28.670416666666146</v>
      </c>
      <c r="B1438" s="8" t="s">
        <v>67</v>
      </c>
      <c r="C1438" t="s">
        <v>11</v>
      </c>
      <c r="D1438" s="11"/>
      <c r="E1438" t="s">
        <v>11</v>
      </c>
      <c r="F1438" s="10" t="s">
        <v>14</v>
      </c>
      <c r="G1438" s="10" t="s">
        <v>14</v>
      </c>
      <c r="I1438" s="10" t="s">
        <v>14</v>
      </c>
      <c r="J1438" t="s">
        <v>11</v>
      </c>
      <c r="K1438" s="13">
        <f t="shared" si="959"/>
        <v>0</v>
      </c>
      <c r="L1438" s="14">
        <f t="shared" si="927"/>
        <v>0</v>
      </c>
      <c r="M1438" s="13">
        <f t="shared" si="928"/>
        <v>0</v>
      </c>
      <c r="N1438" s="14">
        <f t="shared" si="929"/>
        <v>0</v>
      </c>
      <c r="O1438" s="13">
        <f t="shared" si="923"/>
        <v>0</v>
      </c>
      <c r="P1438" s="14"/>
      <c r="Q1438" s="13">
        <f t="shared" si="930"/>
        <v>0</v>
      </c>
      <c r="R1438" s="14">
        <f t="shared" si="931"/>
        <v>0</v>
      </c>
      <c r="S1438" s="13">
        <f t="shared" si="914"/>
        <v>0</v>
      </c>
      <c r="T1438" s="14">
        <f t="shared" si="932"/>
        <v>0</v>
      </c>
      <c r="U1438" s="13">
        <f t="shared" si="924"/>
        <v>0</v>
      </c>
      <c r="V1438" s="14"/>
      <c r="W1438" s="13">
        <f t="shared" si="957"/>
        <v>0</v>
      </c>
      <c r="X1438" s="14">
        <f t="shared" si="933"/>
        <v>0</v>
      </c>
      <c r="Y1438" s="13">
        <f t="shared" si="958"/>
        <v>0</v>
      </c>
      <c r="Z1438" s="14">
        <f t="shared" si="934"/>
        <v>0</v>
      </c>
      <c r="AA1438" s="13">
        <f t="shared" si="925"/>
        <v>0</v>
      </c>
      <c r="AB1438" s="14"/>
      <c r="AC1438" s="13">
        <f t="shared" si="922"/>
        <v>0</v>
      </c>
      <c r="AD1438" s="14">
        <f t="shared" si="935"/>
        <v>0</v>
      </c>
      <c r="AE1438" s="13">
        <f t="shared" si="920"/>
        <v>0</v>
      </c>
      <c r="AF1438" s="14">
        <f t="shared" si="936"/>
        <v>0</v>
      </c>
      <c r="AG1438" s="13">
        <f t="shared" si="926"/>
        <v>1.9999999999999574E-2</v>
      </c>
      <c r="AH1438" s="14"/>
      <c r="AI1438" s="13">
        <f t="shared" si="921"/>
        <v>0</v>
      </c>
      <c r="AJ1438" s="14">
        <f t="shared" si="937"/>
        <v>0</v>
      </c>
      <c r="AK1438" s="13">
        <f t="shared" si="938"/>
        <v>0</v>
      </c>
      <c r="AL1438" s="14">
        <f t="shared" si="939"/>
        <v>0</v>
      </c>
      <c r="AM1438" s="13">
        <f t="shared" si="940"/>
        <v>1.9999999999999574E-2</v>
      </c>
      <c r="AN1438" s="14"/>
      <c r="AO1438" s="13">
        <f t="shared" si="941"/>
        <v>0</v>
      </c>
      <c r="AP1438" s="14">
        <f t="shared" si="942"/>
        <v>0</v>
      </c>
      <c r="AQ1438" s="13">
        <f t="shared" si="943"/>
        <v>0</v>
      </c>
      <c r="AR1438" s="14">
        <f t="shared" si="944"/>
        <v>0</v>
      </c>
      <c r="AS1438" s="13">
        <f t="shared" si="945"/>
        <v>0</v>
      </c>
      <c r="AT1438" s="14"/>
      <c r="AU1438" s="13">
        <f t="shared" si="946"/>
        <v>28.670416666666146</v>
      </c>
      <c r="AV1438" s="14">
        <f t="shared" si="947"/>
        <v>1</v>
      </c>
      <c r="AW1438" s="13">
        <f t="shared" si="948"/>
        <v>0</v>
      </c>
      <c r="AX1438" s="14">
        <f t="shared" si="949"/>
        <v>0</v>
      </c>
      <c r="AY1438" s="13">
        <f t="shared" si="950"/>
        <v>0</v>
      </c>
      <c r="AZ1438" s="14"/>
      <c r="BA1438" s="13">
        <f t="shared" si="951"/>
        <v>0</v>
      </c>
      <c r="BB1438" s="14">
        <f t="shared" si="952"/>
        <v>0</v>
      </c>
      <c r="BC1438" s="13">
        <f t="shared" si="953"/>
        <v>0</v>
      </c>
      <c r="BD1438" s="14">
        <f t="shared" si="954"/>
        <v>0</v>
      </c>
      <c r="BE1438" s="13">
        <f t="shared" si="955"/>
        <v>0</v>
      </c>
    </row>
    <row r="1439" spans="1:57" x14ac:dyDescent="0.25">
      <c r="A1439" s="23">
        <f t="shared" si="956"/>
        <v>28.690416666666145</v>
      </c>
      <c r="B1439" s="8" t="s">
        <v>18</v>
      </c>
      <c r="C1439" t="s">
        <v>11</v>
      </c>
      <c r="D1439" s="10"/>
      <c r="E1439" s="11" t="s">
        <v>20</v>
      </c>
      <c r="F1439" s="10" t="s">
        <v>14</v>
      </c>
      <c r="G1439" t="s">
        <v>11</v>
      </c>
      <c r="I1439" s="10" t="s">
        <v>14</v>
      </c>
      <c r="J1439" t="s">
        <v>11</v>
      </c>
      <c r="K1439" s="13">
        <f t="shared" si="959"/>
        <v>0</v>
      </c>
      <c r="L1439" s="14">
        <f t="shared" si="927"/>
        <v>0</v>
      </c>
      <c r="M1439" s="13">
        <f t="shared" si="928"/>
        <v>0</v>
      </c>
      <c r="N1439" s="14">
        <f t="shared" si="929"/>
        <v>0</v>
      </c>
      <c r="O1439" s="13">
        <f t="shared" si="923"/>
        <v>0</v>
      </c>
      <c r="P1439" s="14"/>
      <c r="Q1439" s="13">
        <f t="shared" si="930"/>
        <v>0</v>
      </c>
      <c r="R1439" s="14">
        <f t="shared" si="931"/>
        <v>0</v>
      </c>
      <c r="S1439" s="13">
        <f t="shared" si="914"/>
        <v>0</v>
      </c>
      <c r="T1439" s="14">
        <f t="shared" si="932"/>
        <v>0</v>
      </c>
      <c r="U1439" s="13">
        <f t="shared" si="924"/>
        <v>0</v>
      </c>
      <c r="V1439" s="14"/>
      <c r="W1439" s="13">
        <f t="shared" si="957"/>
        <v>0</v>
      </c>
      <c r="X1439" s="14">
        <f t="shared" si="933"/>
        <v>0</v>
      </c>
      <c r="Y1439" s="13">
        <f t="shared" si="958"/>
        <v>28.690416666666145</v>
      </c>
      <c r="Z1439" s="14">
        <f t="shared" si="934"/>
        <v>1</v>
      </c>
      <c r="AA1439" s="13">
        <f t="shared" si="925"/>
        <v>0</v>
      </c>
      <c r="AB1439" s="14"/>
      <c r="AC1439" s="13">
        <f t="shared" si="922"/>
        <v>0</v>
      </c>
      <c r="AD1439" s="14">
        <f t="shared" si="935"/>
        <v>0</v>
      </c>
      <c r="AE1439" s="13">
        <f t="shared" si="920"/>
        <v>0</v>
      </c>
      <c r="AF1439" s="14">
        <f t="shared" si="936"/>
        <v>0</v>
      </c>
      <c r="AG1439" s="13">
        <f t="shared" si="926"/>
        <v>1.9999999999999574E-2</v>
      </c>
      <c r="AH1439" s="14"/>
      <c r="AI1439" s="13">
        <f t="shared" si="921"/>
        <v>0</v>
      </c>
      <c r="AJ1439" s="14">
        <f t="shared" si="937"/>
        <v>0</v>
      </c>
      <c r="AK1439" s="13">
        <f t="shared" si="938"/>
        <v>0</v>
      </c>
      <c r="AL1439" s="14">
        <f t="shared" si="939"/>
        <v>0</v>
      </c>
      <c r="AM1439" s="13">
        <f t="shared" si="940"/>
        <v>0</v>
      </c>
      <c r="AN1439" s="14"/>
      <c r="AO1439" s="13">
        <f t="shared" si="941"/>
        <v>0</v>
      </c>
      <c r="AP1439" s="14">
        <f t="shared" si="942"/>
        <v>0</v>
      </c>
      <c r="AQ1439" s="13">
        <f t="shared" si="943"/>
        <v>0</v>
      </c>
      <c r="AR1439" s="14">
        <f t="shared" si="944"/>
        <v>0</v>
      </c>
      <c r="AS1439" s="13">
        <f t="shared" si="945"/>
        <v>0</v>
      </c>
      <c r="AT1439" s="14"/>
      <c r="AU1439" s="13">
        <f t="shared" si="946"/>
        <v>0</v>
      </c>
      <c r="AV1439" s="14">
        <f t="shared" si="947"/>
        <v>0</v>
      </c>
      <c r="AW1439" s="13">
        <f t="shared" si="948"/>
        <v>0</v>
      </c>
      <c r="AX1439" s="14">
        <f t="shared" si="949"/>
        <v>0</v>
      </c>
      <c r="AY1439" s="13">
        <f t="shared" si="950"/>
        <v>0</v>
      </c>
      <c r="AZ1439" s="14"/>
      <c r="BA1439" s="13">
        <f t="shared" si="951"/>
        <v>0</v>
      </c>
      <c r="BB1439" s="14">
        <f t="shared" si="952"/>
        <v>0</v>
      </c>
      <c r="BC1439" s="13">
        <f t="shared" si="953"/>
        <v>0</v>
      </c>
      <c r="BD1439" s="14">
        <f t="shared" si="954"/>
        <v>0</v>
      </c>
      <c r="BE1439" s="13">
        <f t="shared" si="955"/>
        <v>0</v>
      </c>
    </row>
    <row r="1440" spans="1:57" x14ac:dyDescent="0.25">
      <c r="A1440" s="23">
        <f t="shared" si="956"/>
        <v>28.710416666666145</v>
      </c>
      <c r="B1440" s="8"/>
      <c r="C1440" t="s">
        <v>11</v>
      </c>
      <c r="D1440" s="10"/>
      <c r="E1440" s="10"/>
      <c r="F1440" s="10" t="s">
        <v>14</v>
      </c>
      <c r="G1440" t="s">
        <v>11</v>
      </c>
      <c r="I1440" s="10" t="s">
        <v>14</v>
      </c>
      <c r="J1440" t="s">
        <v>11</v>
      </c>
      <c r="K1440" s="13">
        <f t="shared" si="959"/>
        <v>0</v>
      </c>
      <c r="L1440" s="14">
        <f t="shared" si="927"/>
        <v>0</v>
      </c>
      <c r="M1440" s="13">
        <f t="shared" si="928"/>
        <v>0</v>
      </c>
      <c r="N1440" s="14">
        <f t="shared" si="929"/>
        <v>0</v>
      </c>
      <c r="O1440" s="13">
        <f t="shared" si="923"/>
        <v>0</v>
      </c>
      <c r="P1440" s="14"/>
      <c r="Q1440" s="13">
        <f t="shared" si="930"/>
        <v>0</v>
      </c>
      <c r="R1440" s="14">
        <f t="shared" si="931"/>
        <v>0</v>
      </c>
      <c r="S1440" s="13">
        <f t="shared" si="914"/>
        <v>0</v>
      </c>
      <c r="T1440" s="14">
        <f t="shared" si="932"/>
        <v>0</v>
      </c>
      <c r="U1440" s="13">
        <f t="shared" si="924"/>
        <v>0</v>
      </c>
      <c r="V1440" s="14"/>
      <c r="W1440" s="13">
        <f t="shared" si="957"/>
        <v>0</v>
      </c>
      <c r="X1440" s="14">
        <f t="shared" si="933"/>
        <v>0</v>
      </c>
      <c r="Y1440" s="13">
        <f t="shared" si="958"/>
        <v>0</v>
      </c>
      <c r="Z1440" s="14">
        <f t="shared" si="934"/>
        <v>0</v>
      </c>
      <c r="AA1440" s="13">
        <f t="shared" si="925"/>
        <v>0</v>
      </c>
      <c r="AB1440" s="14"/>
      <c r="AC1440" s="13">
        <f t="shared" si="922"/>
        <v>0</v>
      </c>
      <c r="AD1440" s="14">
        <f t="shared" si="935"/>
        <v>0</v>
      </c>
      <c r="AE1440" s="13">
        <f t="shared" si="920"/>
        <v>0</v>
      </c>
      <c r="AF1440" s="14">
        <f t="shared" si="936"/>
        <v>0</v>
      </c>
      <c r="AG1440" s="13">
        <f t="shared" si="926"/>
        <v>1.9999999999999574E-2</v>
      </c>
      <c r="AH1440" s="14"/>
      <c r="AI1440" s="13">
        <f t="shared" si="921"/>
        <v>0</v>
      </c>
      <c r="AJ1440" s="14">
        <f t="shared" si="937"/>
        <v>0</v>
      </c>
      <c r="AK1440" s="13">
        <f t="shared" si="938"/>
        <v>0</v>
      </c>
      <c r="AL1440" s="14">
        <f t="shared" si="939"/>
        <v>0</v>
      </c>
      <c r="AM1440" s="13">
        <f t="shared" si="940"/>
        <v>0</v>
      </c>
      <c r="AN1440" s="14"/>
      <c r="AO1440" s="13">
        <f t="shared" si="941"/>
        <v>0</v>
      </c>
      <c r="AP1440" s="14">
        <f t="shared" si="942"/>
        <v>0</v>
      </c>
      <c r="AQ1440" s="13">
        <f t="shared" si="943"/>
        <v>0</v>
      </c>
      <c r="AR1440" s="14">
        <f t="shared" si="944"/>
        <v>0</v>
      </c>
      <c r="AS1440" s="13">
        <f t="shared" si="945"/>
        <v>0</v>
      </c>
      <c r="AT1440" s="14"/>
      <c r="AU1440" s="13">
        <f t="shared" si="946"/>
        <v>0</v>
      </c>
      <c r="AV1440" s="14">
        <f t="shared" si="947"/>
        <v>0</v>
      </c>
      <c r="AW1440" s="13">
        <f t="shared" si="948"/>
        <v>0</v>
      </c>
      <c r="AX1440" s="14">
        <f t="shared" si="949"/>
        <v>0</v>
      </c>
      <c r="AY1440" s="13">
        <f t="shared" si="950"/>
        <v>0</v>
      </c>
      <c r="AZ1440" s="14"/>
      <c r="BA1440" s="13">
        <f t="shared" si="951"/>
        <v>0</v>
      </c>
      <c r="BB1440" s="14">
        <f t="shared" si="952"/>
        <v>0</v>
      </c>
      <c r="BC1440" s="13">
        <f t="shared" si="953"/>
        <v>0</v>
      </c>
      <c r="BD1440" s="14">
        <f t="shared" si="954"/>
        <v>0</v>
      </c>
      <c r="BE1440" s="13">
        <f t="shared" si="955"/>
        <v>0</v>
      </c>
    </row>
    <row r="1441" spans="1:57" x14ac:dyDescent="0.25">
      <c r="A1441" s="23">
        <f t="shared" si="956"/>
        <v>28.730416666666144</v>
      </c>
      <c r="B1441" s="8"/>
      <c r="C1441" t="s">
        <v>11</v>
      </c>
      <c r="D1441" s="10"/>
      <c r="E1441" s="10"/>
      <c r="F1441" s="10" t="s">
        <v>14</v>
      </c>
      <c r="G1441" t="s">
        <v>11</v>
      </c>
      <c r="I1441" s="10" t="s">
        <v>14</v>
      </c>
      <c r="J1441" t="s">
        <v>11</v>
      </c>
      <c r="K1441" s="13">
        <f t="shared" si="959"/>
        <v>0</v>
      </c>
      <c r="L1441" s="14">
        <f t="shared" si="927"/>
        <v>0</v>
      </c>
      <c r="M1441" s="13">
        <f t="shared" si="928"/>
        <v>0</v>
      </c>
      <c r="N1441" s="14">
        <f t="shared" si="929"/>
        <v>0</v>
      </c>
      <c r="O1441" s="13">
        <f t="shared" si="923"/>
        <v>0</v>
      </c>
      <c r="P1441" s="14"/>
      <c r="Q1441" s="13">
        <f t="shared" si="930"/>
        <v>0</v>
      </c>
      <c r="R1441" s="14">
        <f t="shared" si="931"/>
        <v>0</v>
      </c>
      <c r="S1441" s="13">
        <f t="shared" si="914"/>
        <v>0</v>
      </c>
      <c r="T1441" s="14">
        <f t="shared" si="932"/>
        <v>0</v>
      </c>
      <c r="U1441" s="13">
        <f t="shared" si="924"/>
        <v>0</v>
      </c>
      <c r="V1441" s="14"/>
      <c r="W1441" s="13">
        <f t="shared" si="957"/>
        <v>0</v>
      </c>
      <c r="X1441" s="14">
        <f t="shared" si="933"/>
        <v>0</v>
      </c>
      <c r="Y1441" s="13">
        <f t="shared" si="958"/>
        <v>0</v>
      </c>
      <c r="Z1441" s="14">
        <f t="shared" si="934"/>
        <v>0</v>
      </c>
      <c r="AA1441" s="13">
        <f t="shared" si="925"/>
        <v>0</v>
      </c>
      <c r="AB1441" s="14"/>
      <c r="AC1441" s="13">
        <f t="shared" si="922"/>
        <v>0</v>
      </c>
      <c r="AD1441" s="14">
        <f t="shared" si="935"/>
        <v>0</v>
      </c>
      <c r="AE1441" s="13">
        <f t="shared" si="920"/>
        <v>0</v>
      </c>
      <c r="AF1441" s="14">
        <f t="shared" si="936"/>
        <v>0</v>
      </c>
      <c r="AG1441" s="13">
        <f t="shared" si="926"/>
        <v>1.9999999999999574E-2</v>
      </c>
      <c r="AH1441" s="14"/>
      <c r="AI1441" s="13">
        <f t="shared" si="921"/>
        <v>0</v>
      </c>
      <c r="AJ1441" s="14">
        <f t="shared" si="937"/>
        <v>0</v>
      </c>
      <c r="AK1441" s="13">
        <f t="shared" si="938"/>
        <v>0</v>
      </c>
      <c r="AL1441" s="14">
        <f t="shared" si="939"/>
        <v>0</v>
      </c>
      <c r="AM1441" s="13">
        <f t="shared" si="940"/>
        <v>0</v>
      </c>
      <c r="AN1441" s="14"/>
      <c r="AO1441" s="13">
        <f t="shared" si="941"/>
        <v>0</v>
      </c>
      <c r="AP1441" s="14">
        <f t="shared" si="942"/>
        <v>0</v>
      </c>
      <c r="AQ1441" s="13">
        <f t="shared" si="943"/>
        <v>0</v>
      </c>
      <c r="AR1441" s="14">
        <f t="shared" si="944"/>
        <v>0</v>
      </c>
      <c r="AS1441" s="13">
        <f t="shared" si="945"/>
        <v>0</v>
      </c>
      <c r="AT1441" s="14"/>
      <c r="AU1441" s="13">
        <f t="shared" si="946"/>
        <v>0</v>
      </c>
      <c r="AV1441" s="14">
        <f t="shared" si="947"/>
        <v>0</v>
      </c>
      <c r="AW1441" s="13">
        <f t="shared" si="948"/>
        <v>0</v>
      </c>
      <c r="AX1441" s="14">
        <f t="shared" si="949"/>
        <v>0</v>
      </c>
      <c r="AY1441" s="13">
        <f t="shared" si="950"/>
        <v>0</v>
      </c>
      <c r="AZ1441" s="14"/>
      <c r="BA1441" s="13">
        <f t="shared" si="951"/>
        <v>0</v>
      </c>
      <c r="BB1441" s="14">
        <f t="shared" si="952"/>
        <v>0</v>
      </c>
      <c r="BC1441" s="13">
        <f t="shared" si="953"/>
        <v>0</v>
      </c>
      <c r="BD1441" s="14">
        <f t="shared" si="954"/>
        <v>0</v>
      </c>
      <c r="BE1441" s="13">
        <f t="shared" si="955"/>
        <v>0</v>
      </c>
    </row>
    <row r="1442" spans="1:57" x14ac:dyDescent="0.25">
      <c r="A1442" s="23">
        <f t="shared" si="956"/>
        <v>28.750416666666144</v>
      </c>
      <c r="B1442" s="8"/>
      <c r="C1442" t="s">
        <v>11</v>
      </c>
      <c r="D1442" s="10"/>
      <c r="E1442" s="10"/>
      <c r="F1442" s="10" t="s">
        <v>14</v>
      </c>
      <c r="G1442" t="s">
        <v>11</v>
      </c>
      <c r="H1442" s="11"/>
      <c r="I1442" s="10" t="s">
        <v>14</v>
      </c>
      <c r="J1442" t="s">
        <v>11</v>
      </c>
      <c r="K1442" s="13">
        <f t="shared" si="959"/>
        <v>0</v>
      </c>
      <c r="L1442" s="14">
        <f t="shared" si="927"/>
        <v>0</v>
      </c>
      <c r="M1442" s="13">
        <f t="shared" si="928"/>
        <v>0</v>
      </c>
      <c r="N1442" s="14">
        <f t="shared" si="929"/>
        <v>0</v>
      </c>
      <c r="O1442" s="13">
        <f t="shared" si="923"/>
        <v>0</v>
      </c>
      <c r="P1442" s="14"/>
      <c r="Q1442" s="13">
        <f t="shared" si="930"/>
        <v>0</v>
      </c>
      <c r="R1442" s="14">
        <f t="shared" si="931"/>
        <v>0</v>
      </c>
      <c r="S1442" s="13">
        <f t="shared" si="914"/>
        <v>0</v>
      </c>
      <c r="T1442" s="14">
        <f t="shared" si="932"/>
        <v>0</v>
      </c>
      <c r="U1442" s="13">
        <f t="shared" si="924"/>
        <v>0</v>
      </c>
      <c r="V1442" s="14"/>
      <c r="W1442" s="13">
        <f t="shared" si="957"/>
        <v>0</v>
      </c>
      <c r="X1442" s="14">
        <f t="shared" si="933"/>
        <v>0</v>
      </c>
      <c r="Y1442" s="13">
        <f t="shared" si="958"/>
        <v>0</v>
      </c>
      <c r="Z1442" s="14">
        <f t="shared" si="934"/>
        <v>0</v>
      </c>
      <c r="AA1442" s="13">
        <f t="shared" si="925"/>
        <v>0</v>
      </c>
      <c r="AB1442" s="14"/>
      <c r="AC1442" s="13">
        <f t="shared" si="922"/>
        <v>0</v>
      </c>
      <c r="AD1442" s="14">
        <f t="shared" si="935"/>
        <v>0</v>
      </c>
      <c r="AE1442" s="13">
        <f t="shared" si="920"/>
        <v>0</v>
      </c>
      <c r="AF1442" s="14">
        <f t="shared" si="936"/>
        <v>0</v>
      </c>
      <c r="AG1442" s="13">
        <f t="shared" si="926"/>
        <v>1.9999999999999574E-2</v>
      </c>
      <c r="AH1442" s="14"/>
      <c r="AI1442" s="13">
        <f t="shared" si="921"/>
        <v>0</v>
      </c>
      <c r="AJ1442" s="14">
        <f t="shared" si="937"/>
        <v>0</v>
      </c>
      <c r="AK1442" s="13">
        <f t="shared" si="938"/>
        <v>0</v>
      </c>
      <c r="AL1442" s="14">
        <f t="shared" si="939"/>
        <v>0</v>
      </c>
      <c r="AM1442" s="13">
        <f t="shared" si="940"/>
        <v>0</v>
      </c>
      <c r="AN1442" s="14"/>
      <c r="AO1442" s="13">
        <f t="shared" si="941"/>
        <v>0</v>
      </c>
      <c r="AP1442" s="14">
        <f t="shared" si="942"/>
        <v>0</v>
      </c>
      <c r="AQ1442" s="13">
        <f t="shared" si="943"/>
        <v>0</v>
      </c>
      <c r="AR1442" s="14">
        <f t="shared" si="944"/>
        <v>0</v>
      </c>
      <c r="AS1442" s="13">
        <f t="shared" si="945"/>
        <v>0</v>
      </c>
      <c r="AT1442" s="14"/>
      <c r="AU1442" s="13">
        <f t="shared" si="946"/>
        <v>0</v>
      </c>
      <c r="AV1442" s="14">
        <f t="shared" si="947"/>
        <v>0</v>
      </c>
      <c r="AW1442" s="13">
        <f t="shared" si="948"/>
        <v>0</v>
      </c>
      <c r="AX1442" s="14">
        <f t="shared" si="949"/>
        <v>0</v>
      </c>
      <c r="AY1442" s="13">
        <f t="shared" si="950"/>
        <v>0</v>
      </c>
      <c r="AZ1442" s="14"/>
      <c r="BA1442" s="13">
        <f t="shared" si="951"/>
        <v>0</v>
      </c>
      <c r="BB1442" s="14">
        <f t="shared" si="952"/>
        <v>0</v>
      </c>
      <c r="BC1442" s="13">
        <f t="shared" si="953"/>
        <v>0</v>
      </c>
      <c r="BD1442" s="14">
        <f t="shared" si="954"/>
        <v>0</v>
      </c>
      <c r="BE1442" s="13">
        <f t="shared" si="955"/>
        <v>0</v>
      </c>
    </row>
    <row r="1443" spans="1:57" x14ac:dyDescent="0.25">
      <c r="A1443" s="23">
        <f t="shared" si="956"/>
        <v>28.770416666666144</v>
      </c>
      <c r="B1443" s="8" t="s">
        <v>16</v>
      </c>
      <c r="C1443" t="s">
        <v>11</v>
      </c>
      <c r="D1443" s="10" t="s">
        <v>14</v>
      </c>
      <c r="E1443" s="10"/>
      <c r="F1443" s="10" t="s">
        <v>14</v>
      </c>
      <c r="G1443" t="s">
        <v>11</v>
      </c>
      <c r="H1443" s="11"/>
      <c r="I1443" s="10" t="s">
        <v>14</v>
      </c>
      <c r="J1443" t="s">
        <v>11</v>
      </c>
      <c r="K1443" s="13">
        <f t="shared" si="959"/>
        <v>0</v>
      </c>
      <c r="L1443" s="14">
        <f t="shared" si="927"/>
        <v>0</v>
      </c>
      <c r="M1443" s="13">
        <f t="shared" si="928"/>
        <v>0</v>
      </c>
      <c r="N1443" s="14">
        <f t="shared" si="929"/>
        <v>0</v>
      </c>
      <c r="O1443" s="13">
        <f t="shared" si="923"/>
        <v>0</v>
      </c>
      <c r="P1443" s="14"/>
      <c r="Q1443" s="13">
        <f t="shared" si="930"/>
        <v>28.770416666666144</v>
      </c>
      <c r="R1443" s="14">
        <f t="shared" si="931"/>
        <v>1</v>
      </c>
      <c r="S1443" s="13">
        <f t="shared" ref="S1443:S1505" si="960">IF(B1443="Line 2 repd.",A1443,0)</f>
        <v>0</v>
      </c>
      <c r="T1443" s="14">
        <f t="shared" si="932"/>
        <v>0</v>
      </c>
      <c r="U1443" s="13">
        <f t="shared" si="924"/>
        <v>1.9999999999999574E-2</v>
      </c>
      <c r="V1443" s="14"/>
      <c r="W1443" s="13">
        <f t="shared" si="957"/>
        <v>0</v>
      </c>
      <c r="X1443" s="14">
        <f t="shared" si="933"/>
        <v>0</v>
      </c>
      <c r="Y1443" s="13">
        <f t="shared" si="958"/>
        <v>0</v>
      </c>
      <c r="Z1443" s="14">
        <f t="shared" si="934"/>
        <v>0</v>
      </c>
      <c r="AA1443" s="13">
        <f t="shared" si="925"/>
        <v>0</v>
      </c>
      <c r="AB1443" s="14"/>
      <c r="AC1443" s="13">
        <f t="shared" si="922"/>
        <v>0</v>
      </c>
      <c r="AD1443" s="14">
        <f t="shared" si="935"/>
        <v>0</v>
      </c>
      <c r="AE1443" s="13">
        <f t="shared" si="920"/>
        <v>0</v>
      </c>
      <c r="AF1443" s="14">
        <f t="shared" si="936"/>
        <v>0</v>
      </c>
      <c r="AG1443" s="13">
        <f t="shared" si="926"/>
        <v>1.9999999999999574E-2</v>
      </c>
      <c r="AH1443" s="14"/>
      <c r="AI1443" s="13">
        <f t="shared" si="921"/>
        <v>0</v>
      </c>
      <c r="AJ1443" s="14">
        <f t="shared" si="937"/>
        <v>0</v>
      </c>
      <c r="AK1443" s="13">
        <f t="shared" si="938"/>
        <v>0</v>
      </c>
      <c r="AL1443" s="14">
        <f t="shared" si="939"/>
        <v>0</v>
      </c>
      <c r="AM1443" s="13">
        <f t="shared" si="940"/>
        <v>0</v>
      </c>
      <c r="AN1443" s="14"/>
      <c r="AO1443" s="13">
        <f t="shared" si="941"/>
        <v>0</v>
      </c>
      <c r="AP1443" s="14">
        <f t="shared" si="942"/>
        <v>0</v>
      </c>
      <c r="AQ1443" s="13">
        <f t="shared" si="943"/>
        <v>0</v>
      </c>
      <c r="AR1443" s="14">
        <f t="shared" si="944"/>
        <v>0</v>
      </c>
      <c r="AS1443" s="13">
        <f t="shared" si="945"/>
        <v>0</v>
      </c>
      <c r="AT1443" s="14"/>
      <c r="AU1443" s="13">
        <f t="shared" si="946"/>
        <v>0</v>
      </c>
      <c r="AV1443" s="14">
        <f t="shared" si="947"/>
        <v>0</v>
      </c>
      <c r="AW1443" s="13">
        <f t="shared" si="948"/>
        <v>0</v>
      </c>
      <c r="AX1443" s="14">
        <f t="shared" si="949"/>
        <v>0</v>
      </c>
      <c r="AY1443" s="13">
        <f t="shared" si="950"/>
        <v>0</v>
      </c>
      <c r="AZ1443" s="14"/>
      <c r="BA1443" s="13">
        <f t="shared" si="951"/>
        <v>0</v>
      </c>
      <c r="BB1443" s="14">
        <f t="shared" si="952"/>
        <v>0</v>
      </c>
      <c r="BC1443" s="13">
        <f t="shared" si="953"/>
        <v>0</v>
      </c>
      <c r="BD1443" s="14">
        <f t="shared" si="954"/>
        <v>0</v>
      </c>
      <c r="BE1443" s="13">
        <f t="shared" si="955"/>
        <v>0</v>
      </c>
    </row>
    <row r="1444" spans="1:57" x14ac:dyDescent="0.25">
      <c r="A1444" s="23">
        <f t="shared" si="956"/>
        <v>28.790416666666143</v>
      </c>
      <c r="B1444" s="8" t="s">
        <v>22</v>
      </c>
      <c r="C1444" s="11" t="s">
        <v>20</v>
      </c>
      <c r="D1444" s="10" t="s">
        <v>14</v>
      </c>
      <c r="E1444" s="10"/>
      <c r="F1444" t="s">
        <v>11</v>
      </c>
      <c r="G1444" t="s">
        <v>11</v>
      </c>
      <c r="H1444" s="10"/>
      <c r="I1444" s="10" t="s">
        <v>14</v>
      </c>
      <c r="J1444" t="s">
        <v>11</v>
      </c>
      <c r="K1444" s="13">
        <f t="shared" si="959"/>
        <v>0</v>
      </c>
      <c r="L1444" s="14">
        <f t="shared" si="927"/>
        <v>0</v>
      </c>
      <c r="M1444" s="13">
        <f t="shared" si="928"/>
        <v>28.790416666666143</v>
      </c>
      <c r="N1444" s="14">
        <f t="shared" si="929"/>
        <v>1</v>
      </c>
      <c r="O1444" s="13">
        <f t="shared" si="923"/>
        <v>0</v>
      </c>
      <c r="P1444" s="14"/>
      <c r="Q1444" s="13">
        <f t="shared" si="930"/>
        <v>0</v>
      </c>
      <c r="R1444" s="14">
        <f t="shared" si="931"/>
        <v>0</v>
      </c>
      <c r="S1444" s="13">
        <f t="shared" si="960"/>
        <v>0</v>
      </c>
      <c r="T1444" s="14">
        <f t="shared" si="932"/>
        <v>0</v>
      </c>
      <c r="U1444" s="13">
        <f t="shared" si="924"/>
        <v>1.9999999999999574E-2</v>
      </c>
      <c r="V1444" s="14"/>
      <c r="W1444" s="13">
        <f t="shared" si="957"/>
        <v>0</v>
      </c>
      <c r="X1444" s="14">
        <f t="shared" si="933"/>
        <v>0</v>
      </c>
      <c r="Y1444" s="13">
        <f t="shared" si="958"/>
        <v>0</v>
      </c>
      <c r="Z1444" s="14">
        <f t="shared" si="934"/>
        <v>0</v>
      </c>
      <c r="AA1444" s="13">
        <f t="shared" si="925"/>
        <v>0</v>
      </c>
      <c r="AB1444" s="14"/>
      <c r="AC1444" s="13">
        <f t="shared" ref="AC1444:AC1475" si="961">IF(B1444="Line 4 Fails",A1444,0)</f>
        <v>0</v>
      </c>
      <c r="AD1444" s="14">
        <f t="shared" si="935"/>
        <v>0</v>
      </c>
      <c r="AE1444" s="13">
        <f t="shared" si="920"/>
        <v>0</v>
      </c>
      <c r="AF1444" s="14">
        <f t="shared" si="936"/>
        <v>0</v>
      </c>
      <c r="AG1444" s="13">
        <f t="shared" si="926"/>
        <v>0</v>
      </c>
      <c r="AH1444" s="14"/>
      <c r="AI1444" s="13">
        <f t="shared" si="921"/>
        <v>0</v>
      </c>
      <c r="AJ1444" s="14">
        <f t="shared" si="937"/>
        <v>0</v>
      </c>
      <c r="AK1444" s="13">
        <f t="shared" si="938"/>
        <v>0</v>
      </c>
      <c r="AL1444" s="14">
        <f t="shared" si="939"/>
        <v>0</v>
      </c>
      <c r="AM1444" s="13">
        <f t="shared" si="940"/>
        <v>0</v>
      </c>
      <c r="AN1444" s="14"/>
      <c r="AO1444" s="13">
        <f t="shared" si="941"/>
        <v>0</v>
      </c>
      <c r="AP1444" s="14">
        <f t="shared" si="942"/>
        <v>0</v>
      </c>
      <c r="AQ1444" s="13">
        <f t="shared" si="943"/>
        <v>0</v>
      </c>
      <c r="AR1444" s="14">
        <f t="shared" si="944"/>
        <v>0</v>
      </c>
      <c r="AS1444" s="13">
        <f t="shared" si="945"/>
        <v>0</v>
      </c>
      <c r="AT1444" s="14"/>
      <c r="AU1444" s="13">
        <f t="shared" si="946"/>
        <v>0</v>
      </c>
      <c r="AV1444" s="14">
        <f t="shared" si="947"/>
        <v>0</v>
      </c>
      <c r="AW1444" s="13">
        <f t="shared" si="948"/>
        <v>0</v>
      </c>
      <c r="AX1444" s="14">
        <f t="shared" si="949"/>
        <v>0</v>
      </c>
      <c r="AY1444" s="13">
        <f t="shared" si="950"/>
        <v>0</v>
      </c>
      <c r="AZ1444" s="14"/>
      <c r="BA1444" s="13">
        <f t="shared" si="951"/>
        <v>0</v>
      </c>
      <c r="BB1444" s="14">
        <f t="shared" si="952"/>
        <v>0</v>
      </c>
      <c r="BC1444" s="13">
        <f t="shared" si="953"/>
        <v>0</v>
      </c>
      <c r="BD1444" s="14">
        <f t="shared" si="954"/>
        <v>0</v>
      </c>
      <c r="BE1444" s="13">
        <f t="shared" si="955"/>
        <v>0</v>
      </c>
    </row>
    <row r="1445" spans="1:57" x14ac:dyDescent="0.25">
      <c r="A1445" s="23">
        <f t="shared" si="956"/>
        <v>28.810416666666143</v>
      </c>
      <c r="B1445" s="8" t="s">
        <v>77</v>
      </c>
      <c r="D1445" s="10" t="s">
        <v>14</v>
      </c>
      <c r="E1445" s="10"/>
      <c r="F1445" t="s">
        <v>11</v>
      </c>
      <c r="G1445" t="s">
        <v>11</v>
      </c>
      <c r="H1445" s="10"/>
      <c r="I1445" t="s">
        <v>11</v>
      </c>
      <c r="J1445" s="11" t="s">
        <v>20</v>
      </c>
      <c r="K1445" s="13">
        <f t="shared" si="959"/>
        <v>0</v>
      </c>
      <c r="L1445" s="14">
        <f t="shared" si="927"/>
        <v>0</v>
      </c>
      <c r="M1445" s="13">
        <f t="shared" si="928"/>
        <v>0</v>
      </c>
      <c r="N1445" s="14">
        <f t="shared" si="929"/>
        <v>0</v>
      </c>
      <c r="O1445" s="13">
        <f t="shared" si="923"/>
        <v>0</v>
      </c>
      <c r="P1445" s="14"/>
      <c r="Q1445" s="13">
        <f t="shared" si="930"/>
        <v>0</v>
      </c>
      <c r="R1445" s="14">
        <f t="shared" si="931"/>
        <v>0</v>
      </c>
      <c r="S1445" s="13">
        <f t="shared" si="960"/>
        <v>0</v>
      </c>
      <c r="T1445" s="14">
        <f t="shared" si="932"/>
        <v>0</v>
      </c>
      <c r="U1445" s="13">
        <f t="shared" si="924"/>
        <v>1.9999999999999574E-2</v>
      </c>
      <c r="V1445" s="14"/>
      <c r="W1445" s="13">
        <f t="shared" si="957"/>
        <v>0</v>
      </c>
      <c r="X1445" s="14">
        <f t="shared" si="933"/>
        <v>0</v>
      </c>
      <c r="Y1445" s="13">
        <f t="shared" si="958"/>
        <v>0</v>
      </c>
      <c r="Z1445" s="14">
        <f t="shared" si="934"/>
        <v>0</v>
      </c>
      <c r="AA1445" s="13">
        <f t="shared" si="925"/>
        <v>0</v>
      </c>
      <c r="AB1445" s="14"/>
      <c r="AC1445" s="13">
        <f t="shared" si="961"/>
        <v>0</v>
      </c>
      <c r="AD1445" s="14">
        <f t="shared" si="935"/>
        <v>0</v>
      </c>
      <c r="AE1445" s="13">
        <f t="shared" si="920"/>
        <v>0</v>
      </c>
      <c r="AF1445" s="14">
        <f t="shared" si="936"/>
        <v>0</v>
      </c>
      <c r="AG1445" s="13">
        <f t="shared" si="926"/>
        <v>0</v>
      </c>
      <c r="AH1445" s="14"/>
      <c r="AI1445" s="13">
        <f t="shared" si="921"/>
        <v>0</v>
      </c>
      <c r="AJ1445" s="14">
        <f t="shared" si="937"/>
        <v>0</v>
      </c>
      <c r="AK1445" s="13">
        <f t="shared" si="938"/>
        <v>0</v>
      </c>
      <c r="AL1445" s="14">
        <f t="shared" si="939"/>
        <v>0</v>
      </c>
      <c r="AM1445" s="13">
        <f t="shared" si="940"/>
        <v>0</v>
      </c>
      <c r="AN1445" s="14"/>
      <c r="AO1445" s="13">
        <f t="shared" si="941"/>
        <v>0</v>
      </c>
      <c r="AP1445" s="14">
        <f t="shared" si="942"/>
        <v>0</v>
      </c>
      <c r="AQ1445" s="13">
        <f t="shared" si="943"/>
        <v>0</v>
      </c>
      <c r="AR1445" s="14">
        <f t="shared" si="944"/>
        <v>0</v>
      </c>
      <c r="AS1445" s="13">
        <f t="shared" si="945"/>
        <v>0</v>
      </c>
      <c r="AT1445" s="14"/>
      <c r="AU1445" s="13">
        <f t="shared" si="946"/>
        <v>0</v>
      </c>
      <c r="AV1445" s="14">
        <f t="shared" si="947"/>
        <v>0</v>
      </c>
      <c r="AW1445" s="13">
        <f t="shared" si="948"/>
        <v>0</v>
      </c>
      <c r="AX1445" s="14">
        <f t="shared" si="949"/>
        <v>0</v>
      </c>
      <c r="AY1445" s="13">
        <f t="shared" si="950"/>
        <v>0</v>
      </c>
      <c r="AZ1445" s="14"/>
      <c r="BA1445" s="13">
        <f t="shared" si="951"/>
        <v>0</v>
      </c>
      <c r="BB1445" s="14">
        <f t="shared" si="952"/>
        <v>0</v>
      </c>
      <c r="BC1445" s="13">
        <f t="shared" si="953"/>
        <v>28.810416666666143</v>
      </c>
      <c r="BD1445" s="14">
        <f t="shared" si="954"/>
        <v>1</v>
      </c>
      <c r="BE1445" s="13">
        <f t="shared" si="955"/>
        <v>0</v>
      </c>
    </row>
    <row r="1446" spans="1:57" x14ac:dyDescent="0.25">
      <c r="A1446" s="23">
        <f t="shared" si="956"/>
        <v>28.830416666666142</v>
      </c>
      <c r="B1446" s="8"/>
      <c r="C1446" s="11"/>
      <c r="D1446" s="10" t="s">
        <v>14</v>
      </c>
      <c r="E1446" s="10"/>
      <c r="F1446" t="s">
        <v>11</v>
      </c>
      <c r="G1446" t="s">
        <v>11</v>
      </c>
      <c r="H1446" s="10"/>
      <c r="I1446" t="s">
        <v>11</v>
      </c>
      <c r="J1446" s="10"/>
      <c r="K1446" s="13">
        <f t="shared" si="959"/>
        <v>0</v>
      </c>
      <c r="L1446" s="14">
        <f t="shared" si="927"/>
        <v>0</v>
      </c>
      <c r="M1446" s="13">
        <f t="shared" ref="M1446:M1477" si="962">IF(B1446="Line 1 repd.",A1446,0)</f>
        <v>0</v>
      </c>
      <c r="N1446" s="14">
        <f t="shared" si="929"/>
        <v>0</v>
      </c>
      <c r="O1446" s="13">
        <f t="shared" si="923"/>
        <v>0</v>
      </c>
      <c r="P1446" s="14"/>
      <c r="Q1446" s="13">
        <f t="shared" ref="Q1446:Q1477" si="963">IF(B1446="Line 2 Fails",A1446,0)</f>
        <v>0</v>
      </c>
      <c r="R1446" s="14">
        <f t="shared" si="931"/>
        <v>0</v>
      </c>
      <c r="S1446" s="13">
        <f t="shared" si="960"/>
        <v>0</v>
      </c>
      <c r="T1446" s="14">
        <f t="shared" si="932"/>
        <v>0</v>
      </c>
      <c r="U1446" s="13">
        <f t="shared" si="924"/>
        <v>1.9999999999999574E-2</v>
      </c>
      <c r="V1446" s="14"/>
      <c r="W1446" s="13">
        <f t="shared" si="957"/>
        <v>0</v>
      </c>
      <c r="X1446" s="14">
        <f t="shared" si="933"/>
        <v>0</v>
      </c>
      <c r="Y1446" s="13">
        <f t="shared" si="958"/>
        <v>0</v>
      </c>
      <c r="Z1446" s="14">
        <f t="shared" si="934"/>
        <v>0</v>
      </c>
      <c r="AA1446" s="13">
        <f t="shared" si="925"/>
        <v>0</v>
      </c>
      <c r="AB1446" s="14"/>
      <c r="AC1446" s="13">
        <f t="shared" si="961"/>
        <v>0</v>
      </c>
      <c r="AD1446" s="14">
        <f t="shared" si="935"/>
        <v>0</v>
      </c>
      <c r="AE1446" s="13">
        <f t="shared" si="920"/>
        <v>0</v>
      </c>
      <c r="AF1446" s="14">
        <f t="shared" si="936"/>
        <v>0</v>
      </c>
      <c r="AG1446" s="13">
        <f t="shared" si="926"/>
        <v>0</v>
      </c>
      <c r="AH1446" s="14"/>
      <c r="AI1446" s="13">
        <f t="shared" si="921"/>
        <v>0</v>
      </c>
      <c r="AJ1446" s="14">
        <f t="shared" si="937"/>
        <v>0</v>
      </c>
      <c r="AK1446" s="13">
        <f t="shared" ref="AK1446:AK1477" si="964">IF(B1446="Line 5 repd.",A1446,0)</f>
        <v>0</v>
      </c>
      <c r="AL1446" s="14">
        <f t="shared" si="939"/>
        <v>0</v>
      </c>
      <c r="AM1446" s="13">
        <f t="shared" si="940"/>
        <v>0</v>
      </c>
      <c r="AN1446" s="14"/>
      <c r="AO1446" s="13">
        <f t="shared" si="941"/>
        <v>0</v>
      </c>
      <c r="AP1446" s="14">
        <f t="shared" si="942"/>
        <v>0</v>
      </c>
      <c r="AQ1446" s="13">
        <f t="shared" si="943"/>
        <v>0</v>
      </c>
      <c r="AR1446" s="14">
        <f t="shared" si="944"/>
        <v>0</v>
      </c>
      <c r="AS1446" s="13">
        <f t="shared" si="945"/>
        <v>0</v>
      </c>
      <c r="AT1446" s="14"/>
      <c r="AU1446" s="13">
        <f t="shared" si="946"/>
        <v>0</v>
      </c>
      <c r="AV1446" s="14">
        <f t="shared" si="947"/>
        <v>0</v>
      </c>
      <c r="AW1446" s="13">
        <f t="shared" si="948"/>
        <v>0</v>
      </c>
      <c r="AX1446" s="14">
        <f t="shared" si="949"/>
        <v>0</v>
      </c>
      <c r="AY1446" s="13">
        <f t="shared" si="950"/>
        <v>0</v>
      </c>
      <c r="AZ1446" s="14"/>
      <c r="BA1446" s="13">
        <f t="shared" si="951"/>
        <v>0</v>
      </c>
      <c r="BB1446" s="14">
        <f t="shared" si="952"/>
        <v>0</v>
      </c>
      <c r="BC1446" s="13">
        <f t="shared" si="953"/>
        <v>0</v>
      </c>
      <c r="BD1446" s="14">
        <f t="shared" si="954"/>
        <v>0</v>
      </c>
      <c r="BE1446" s="13">
        <f t="shared" si="955"/>
        <v>0</v>
      </c>
    </row>
    <row r="1447" spans="1:57" x14ac:dyDescent="0.25">
      <c r="A1447" s="23">
        <f t="shared" si="956"/>
        <v>28.850416666666142</v>
      </c>
      <c r="B1447" s="8" t="s">
        <v>21</v>
      </c>
      <c r="C1447" s="10"/>
      <c r="D1447" s="10" t="s">
        <v>14</v>
      </c>
      <c r="E1447" s="10" t="s">
        <v>14</v>
      </c>
      <c r="F1447" t="s">
        <v>11</v>
      </c>
      <c r="G1447" t="s">
        <v>11</v>
      </c>
      <c r="H1447" s="32"/>
      <c r="I1447" t="s">
        <v>11</v>
      </c>
      <c r="J1447" s="10"/>
      <c r="K1447" s="13">
        <f t="shared" si="959"/>
        <v>0</v>
      </c>
      <c r="L1447" s="14">
        <f t="shared" si="927"/>
        <v>0</v>
      </c>
      <c r="M1447" s="13">
        <f t="shared" si="962"/>
        <v>0</v>
      </c>
      <c r="N1447" s="14">
        <f t="shared" si="929"/>
        <v>0</v>
      </c>
      <c r="O1447" s="13">
        <f t="shared" si="923"/>
        <v>0</v>
      </c>
      <c r="P1447" s="14"/>
      <c r="Q1447" s="13">
        <f t="shared" si="963"/>
        <v>0</v>
      </c>
      <c r="R1447" s="14">
        <f t="shared" si="931"/>
        <v>0</v>
      </c>
      <c r="S1447" s="13">
        <f t="shared" si="960"/>
        <v>0</v>
      </c>
      <c r="T1447" s="14">
        <f t="shared" si="932"/>
        <v>0</v>
      </c>
      <c r="U1447" s="13">
        <f t="shared" si="924"/>
        <v>1.9999999999999574E-2</v>
      </c>
      <c r="V1447" s="14"/>
      <c r="W1447" s="13">
        <f t="shared" si="957"/>
        <v>28.850416666666142</v>
      </c>
      <c r="X1447" s="14">
        <f t="shared" si="933"/>
        <v>1</v>
      </c>
      <c r="Y1447" s="13">
        <f t="shared" si="958"/>
        <v>0</v>
      </c>
      <c r="Z1447" s="14">
        <f t="shared" si="934"/>
        <v>0</v>
      </c>
      <c r="AA1447" s="13">
        <f t="shared" si="925"/>
        <v>1.9999999999999574E-2</v>
      </c>
      <c r="AB1447" s="14"/>
      <c r="AC1447" s="13">
        <f t="shared" si="961"/>
        <v>0</v>
      </c>
      <c r="AD1447" s="14">
        <f t="shared" si="935"/>
        <v>0</v>
      </c>
      <c r="AE1447" s="13">
        <f t="shared" si="920"/>
        <v>0</v>
      </c>
      <c r="AF1447" s="14">
        <f t="shared" si="936"/>
        <v>0</v>
      </c>
      <c r="AG1447" s="13">
        <f t="shared" si="926"/>
        <v>0</v>
      </c>
      <c r="AH1447" s="14"/>
      <c r="AI1447" s="13">
        <f t="shared" si="921"/>
        <v>0</v>
      </c>
      <c r="AJ1447" s="14">
        <f t="shared" si="937"/>
        <v>0</v>
      </c>
      <c r="AK1447" s="13">
        <f t="shared" si="964"/>
        <v>0</v>
      </c>
      <c r="AL1447" s="14">
        <f t="shared" si="939"/>
        <v>0</v>
      </c>
      <c r="AM1447" s="13">
        <f t="shared" si="940"/>
        <v>0</v>
      </c>
      <c r="AN1447" s="14"/>
      <c r="AO1447" s="13">
        <f t="shared" si="941"/>
        <v>0</v>
      </c>
      <c r="AP1447" s="14">
        <f t="shared" si="942"/>
        <v>0</v>
      </c>
      <c r="AQ1447" s="13">
        <f t="shared" si="943"/>
        <v>0</v>
      </c>
      <c r="AR1447" s="14">
        <f t="shared" si="944"/>
        <v>0</v>
      </c>
      <c r="AS1447" s="13">
        <f t="shared" si="945"/>
        <v>0</v>
      </c>
      <c r="AT1447" s="14"/>
      <c r="AU1447" s="13">
        <f t="shared" si="946"/>
        <v>0</v>
      </c>
      <c r="AV1447" s="14">
        <f t="shared" si="947"/>
        <v>0</v>
      </c>
      <c r="AW1447" s="13">
        <f t="shared" si="948"/>
        <v>0</v>
      </c>
      <c r="AX1447" s="14">
        <f t="shared" si="949"/>
        <v>0</v>
      </c>
      <c r="AY1447" s="13">
        <f t="shared" si="950"/>
        <v>0</v>
      </c>
      <c r="AZ1447" s="14"/>
      <c r="BA1447" s="13">
        <f t="shared" si="951"/>
        <v>0</v>
      </c>
      <c r="BB1447" s="14">
        <f t="shared" si="952"/>
        <v>0</v>
      </c>
      <c r="BC1447" s="13">
        <f t="shared" si="953"/>
        <v>0</v>
      </c>
      <c r="BD1447" s="14">
        <f t="shared" si="954"/>
        <v>0</v>
      </c>
      <c r="BE1447" s="13">
        <f t="shared" si="955"/>
        <v>0</v>
      </c>
    </row>
    <row r="1448" spans="1:57" x14ac:dyDescent="0.25">
      <c r="A1448" s="23">
        <f t="shared" si="956"/>
        <v>28.870416666666141</v>
      </c>
      <c r="B1448" s="8" t="s">
        <v>15</v>
      </c>
      <c r="C1448" s="10"/>
      <c r="D1448" t="s">
        <v>11</v>
      </c>
      <c r="E1448" s="10" t="s">
        <v>14</v>
      </c>
      <c r="F1448" t="s">
        <v>11</v>
      </c>
      <c r="G1448" s="11" t="s">
        <v>20</v>
      </c>
      <c r="H1448" s="10"/>
      <c r="I1448" t="s">
        <v>11</v>
      </c>
      <c r="J1448" s="10"/>
      <c r="K1448" s="13">
        <f t="shared" si="959"/>
        <v>0</v>
      </c>
      <c r="L1448" s="14">
        <f t="shared" si="927"/>
        <v>0</v>
      </c>
      <c r="M1448" s="13">
        <f t="shared" si="962"/>
        <v>0</v>
      </c>
      <c r="N1448" s="14">
        <f t="shared" si="929"/>
        <v>0</v>
      </c>
      <c r="O1448" s="13">
        <f t="shared" si="923"/>
        <v>0</v>
      </c>
      <c r="P1448" s="14"/>
      <c r="Q1448" s="13">
        <f t="shared" si="963"/>
        <v>0</v>
      </c>
      <c r="R1448" s="14">
        <f t="shared" si="931"/>
        <v>0</v>
      </c>
      <c r="S1448" s="13">
        <f t="shared" si="960"/>
        <v>0</v>
      </c>
      <c r="T1448" s="14">
        <f t="shared" si="932"/>
        <v>0</v>
      </c>
      <c r="U1448" s="13">
        <f t="shared" si="924"/>
        <v>0</v>
      </c>
      <c r="V1448" s="14"/>
      <c r="W1448" s="13">
        <f t="shared" si="957"/>
        <v>0</v>
      </c>
      <c r="X1448" s="14">
        <f t="shared" si="933"/>
        <v>0</v>
      </c>
      <c r="Y1448" s="13">
        <f t="shared" si="958"/>
        <v>0</v>
      </c>
      <c r="Z1448" s="14">
        <f t="shared" si="934"/>
        <v>0</v>
      </c>
      <c r="AA1448" s="13">
        <f t="shared" si="925"/>
        <v>1.9999999999999574E-2</v>
      </c>
      <c r="AB1448" s="14"/>
      <c r="AC1448" s="13">
        <f t="shared" si="961"/>
        <v>0</v>
      </c>
      <c r="AD1448" s="14">
        <f t="shared" si="935"/>
        <v>0</v>
      </c>
      <c r="AE1448" s="13">
        <f t="shared" si="920"/>
        <v>0</v>
      </c>
      <c r="AF1448" s="14">
        <f t="shared" si="936"/>
        <v>0</v>
      </c>
      <c r="AG1448" s="13">
        <f t="shared" si="926"/>
        <v>0</v>
      </c>
      <c r="AH1448" s="14"/>
      <c r="AI1448" s="13">
        <f t="shared" si="921"/>
        <v>0</v>
      </c>
      <c r="AJ1448" s="14">
        <f t="shared" si="937"/>
        <v>0</v>
      </c>
      <c r="AK1448" s="13">
        <f t="shared" si="964"/>
        <v>28.870416666666141</v>
      </c>
      <c r="AL1448" s="14">
        <f t="shared" si="939"/>
        <v>1</v>
      </c>
      <c r="AM1448" s="13">
        <f t="shared" si="940"/>
        <v>0</v>
      </c>
      <c r="AN1448" s="14"/>
      <c r="AO1448" s="13">
        <f t="shared" si="941"/>
        <v>0</v>
      </c>
      <c r="AP1448" s="14">
        <f t="shared" si="942"/>
        <v>0</v>
      </c>
      <c r="AQ1448" s="13">
        <f t="shared" si="943"/>
        <v>0</v>
      </c>
      <c r="AR1448" s="14">
        <f t="shared" si="944"/>
        <v>0</v>
      </c>
      <c r="AS1448" s="13">
        <f t="shared" si="945"/>
        <v>0</v>
      </c>
      <c r="AT1448" s="14"/>
      <c r="AU1448" s="13">
        <f t="shared" si="946"/>
        <v>0</v>
      </c>
      <c r="AV1448" s="14">
        <f t="shared" si="947"/>
        <v>0</v>
      </c>
      <c r="AW1448" s="13">
        <f t="shared" si="948"/>
        <v>0</v>
      </c>
      <c r="AX1448" s="14">
        <f t="shared" si="949"/>
        <v>0</v>
      </c>
      <c r="AY1448" s="13">
        <f t="shared" si="950"/>
        <v>0</v>
      </c>
      <c r="AZ1448" s="14"/>
      <c r="BA1448" s="13">
        <f t="shared" si="951"/>
        <v>0</v>
      </c>
      <c r="BB1448" s="14">
        <f t="shared" si="952"/>
        <v>0</v>
      </c>
      <c r="BC1448" s="13">
        <f t="shared" si="953"/>
        <v>0</v>
      </c>
      <c r="BD1448" s="14">
        <f t="shared" si="954"/>
        <v>0</v>
      </c>
      <c r="BE1448" s="13">
        <f t="shared" si="955"/>
        <v>0</v>
      </c>
    </row>
    <row r="1449" spans="1:57" x14ac:dyDescent="0.25">
      <c r="A1449" s="23">
        <f t="shared" si="956"/>
        <v>28.890416666666141</v>
      </c>
      <c r="B1449" s="8"/>
      <c r="C1449" s="10"/>
      <c r="D1449" t="s">
        <v>11</v>
      </c>
      <c r="E1449" s="10" t="s">
        <v>14</v>
      </c>
      <c r="F1449" t="s">
        <v>11</v>
      </c>
      <c r="G1449" s="10"/>
      <c r="H1449" s="10"/>
      <c r="I1449" t="s">
        <v>11</v>
      </c>
      <c r="J1449" s="10"/>
      <c r="K1449" s="13">
        <f t="shared" si="959"/>
        <v>0</v>
      </c>
      <c r="L1449" s="14">
        <f t="shared" si="927"/>
        <v>0</v>
      </c>
      <c r="M1449" s="13">
        <f t="shared" si="962"/>
        <v>0</v>
      </c>
      <c r="N1449" s="14">
        <f t="shared" si="929"/>
        <v>0</v>
      </c>
      <c r="O1449" s="13">
        <f t="shared" si="923"/>
        <v>0</v>
      </c>
      <c r="P1449" s="14"/>
      <c r="Q1449" s="13">
        <f t="shared" si="963"/>
        <v>0</v>
      </c>
      <c r="R1449" s="14">
        <f t="shared" si="931"/>
        <v>0</v>
      </c>
      <c r="S1449" s="13">
        <f t="shared" si="960"/>
        <v>0</v>
      </c>
      <c r="T1449" s="14">
        <f t="shared" si="932"/>
        <v>0</v>
      </c>
      <c r="U1449" s="13">
        <f t="shared" si="924"/>
        <v>0</v>
      </c>
      <c r="V1449" s="14"/>
      <c r="W1449" s="13">
        <f t="shared" si="957"/>
        <v>0</v>
      </c>
      <c r="X1449" s="14">
        <f t="shared" si="933"/>
        <v>0</v>
      </c>
      <c r="Y1449" s="13">
        <f t="shared" si="958"/>
        <v>0</v>
      </c>
      <c r="Z1449" s="14">
        <f t="shared" si="934"/>
        <v>0</v>
      </c>
      <c r="AA1449" s="13">
        <f t="shared" si="925"/>
        <v>1.9999999999999574E-2</v>
      </c>
      <c r="AB1449" s="14"/>
      <c r="AC1449" s="13">
        <f t="shared" si="961"/>
        <v>0</v>
      </c>
      <c r="AD1449" s="14">
        <f t="shared" si="935"/>
        <v>0</v>
      </c>
      <c r="AE1449" s="13">
        <f t="shared" si="920"/>
        <v>0</v>
      </c>
      <c r="AF1449" s="14">
        <f t="shared" si="936"/>
        <v>0</v>
      </c>
      <c r="AG1449" s="13">
        <f t="shared" si="926"/>
        <v>0</v>
      </c>
      <c r="AH1449" s="14"/>
      <c r="AI1449" s="13">
        <f t="shared" si="921"/>
        <v>0</v>
      </c>
      <c r="AJ1449" s="14">
        <f t="shared" si="937"/>
        <v>0</v>
      </c>
      <c r="AK1449" s="13">
        <f t="shared" si="964"/>
        <v>0</v>
      </c>
      <c r="AL1449" s="14">
        <f t="shared" si="939"/>
        <v>0</v>
      </c>
      <c r="AM1449" s="13">
        <f t="shared" si="940"/>
        <v>0</v>
      </c>
      <c r="AN1449" s="14"/>
      <c r="AO1449" s="13">
        <f t="shared" si="941"/>
        <v>0</v>
      </c>
      <c r="AP1449" s="14">
        <f t="shared" si="942"/>
        <v>0</v>
      </c>
      <c r="AQ1449" s="13">
        <f t="shared" si="943"/>
        <v>0</v>
      </c>
      <c r="AR1449" s="14">
        <f t="shared" si="944"/>
        <v>0</v>
      </c>
      <c r="AS1449" s="13">
        <f t="shared" si="945"/>
        <v>0</v>
      </c>
      <c r="AT1449" s="14"/>
      <c r="AU1449" s="13">
        <f t="shared" si="946"/>
        <v>0</v>
      </c>
      <c r="AV1449" s="14">
        <f t="shared" si="947"/>
        <v>0</v>
      </c>
      <c r="AW1449" s="13">
        <f t="shared" si="948"/>
        <v>0</v>
      </c>
      <c r="AX1449" s="14">
        <f t="shared" si="949"/>
        <v>0</v>
      </c>
      <c r="AY1449" s="13">
        <f t="shared" si="950"/>
        <v>0</v>
      </c>
      <c r="AZ1449" s="14"/>
      <c r="BA1449" s="13">
        <f t="shared" si="951"/>
        <v>0</v>
      </c>
      <c r="BB1449" s="14">
        <f t="shared" si="952"/>
        <v>0</v>
      </c>
      <c r="BC1449" s="13">
        <f t="shared" si="953"/>
        <v>0</v>
      </c>
      <c r="BD1449" s="14">
        <f t="shared" si="954"/>
        <v>0</v>
      </c>
      <c r="BE1449" s="13">
        <f t="shared" si="955"/>
        <v>0</v>
      </c>
    </row>
    <row r="1450" spans="1:57" x14ac:dyDescent="0.25">
      <c r="A1450" s="23">
        <f t="shared" si="956"/>
        <v>28.910416666666141</v>
      </c>
      <c r="B1450" s="8"/>
      <c r="C1450" s="10"/>
      <c r="D1450" t="s">
        <v>11</v>
      </c>
      <c r="E1450" s="10" t="s">
        <v>14</v>
      </c>
      <c r="F1450" t="s">
        <v>11</v>
      </c>
      <c r="G1450" s="10"/>
      <c r="H1450" s="10"/>
      <c r="I1450" t="s">
        <v>11</v>
      </c>
      <c r="J1450" s="10"/>
      <c r="K1450" s="13">
        <f t="shared" si="959"/>
        <v>0</v>
      </c>
      <c r="L1450" s="14">
        <f t="shared" si="927"/>
        <v>0</v>
      </c>
      <c r="M1450" s="13">
        <f t="shared" si="962"/>
        <v>0</v>
      </c>
      <c r="N1450" s="14">
        <f t="shared" si="929"/>
        <v>0</v>
      </c>
      <c r="O1450" s="13">
        <f t="shared" si="923"/>
        <v>0</v>
      </c>
      <c r="P1450" s="14"/>
      <c r="Q1450" s="13">
        <f t="shared" si="963"/>
        <v>0</v>
      </c>
      <c r="R1450" s="14">
        <f t="shared" si="931"/>
        <v>0</v>
      </c>
      <c r="S1450" s="13">
        <f t="shared" si="960"/>
        <v>0</v>
      </c>
      <c r="T1450" s="14">
        <f t="shared" si="932"/>
        <v>0</v>
      </c>
      <c r="U1450" s="13">
        <f t="shared" si="924"/>
        <v>0</v>
      </c>
      <c r="V1450" s="14"/>
      <c r="W1450" s="13">
        <f t="shared" si="957"/>
        <v>0</v>
      </c>
      <c r="X1450" s="14">
        <f t="shared" si="933"/>
        <v>0</v>
      </c>
      <c r="Y1450" s="13">
        <f t="shared" si="958"/>
        <v>0</v>
      </c>
      <c r="Z1450" s="14">
        <f t="shared" si="934"/>
        <v>0</v>
      </c>
      <c r="AA1450" s="13">
        <f t="shared" si="925"/>
        <v>1.9999999999999574E-2</v>
      </c>
      <c r="AB1450" s="14"/>
      <c r="AC1450" s="13">
        <f t="shared" si="961"/>
        <v>0</v>
      </c>
      <c r="AD1450" s="14">
        <f t="shared" si="935"/>
        <v>0</v>
      </c>
      <c r="AE1450" s="13">
        <f t="shared" si="920"/>
        <v>0</v>
      </c>
      <c r="AF1450" s="14">
        <f t="shared" si="936"/>
        <v>0</v>
      </c>
      <c r="AG1450" s="13">
        <f t="shared" si="926"/>
        <v>0</v>
      </c>
      <c r="AH1450" s="14"/>
      <c r="AI1450" s="13">
        <f t="shared" si="921"/>
        <v>0</v>
      </c>
      <c r="AJ1450" s="14">
        <f t="shared" si="937"/>
        <v>0</v>
      </c>
      <c r="AK1450" s="13">
        <f t="shared" si="964"/>
        <v>0</v>
      </c>
      <c r="AL1450" s="14">
        <f t="shared" si="939"/>
        <v>0</v>
      </c>
      <c r="AM1450" s="13">
        <f t="shared" si="940"/>
        <v>0</v>
      </c>
      <c r="AN1450" s="14"/>
      <c r="AO1450" s="13">
        <f t="shared" si="941"/>
        <v>0</v>
      </c>
      <c r="AP1450" s="14">
        <f t="shared" si="942"/>
        <v>0</v>
      </c>
      <c r="AQ1450" s="13">
        <f t="shared" si="943"/>
        <v>0</v>
      </c>
      <c r="AR1450" s="14">
        <f t="shared" si="944"/>
        <v>0</v>
      </c>
      <c r="AS1450" s="13">
        <f t="shared" si="945"/>
        <v>0</v>
      </c>
      <c r="AT1450" s="14"/>
      <c r="AU1450" s="13">
        <f t="shared" si="946"/>
        <v>0</v>
      </c>
      <c r="AV1450" s="14">
        <f t="shared" si="947"/>
        <v>0</v>
      </c>
      <c r="AW1450" s="13">
        <f t="shared" si="948"/>
        <v>0</v>
      </c>
      <c r="AX1450" s="14">
        <f t="shared" si="949"/>
        <v>0</v>
      </c>
      <c r="AY1450" s="13">
        <f t="shared" si="950"/>
        <v>0</v>
      </c>
      <c r="AZ1450" s="14"/>
      <c r="BA1450" s="13">
        <f t="shared" si="951"/>
        <v>0</v>
      </c>
      <c r="BB1450" s="14">
        <f t="shared" si="952"/>
        <v>0</v>
      </c>
      <c r="BC1450" s="13">
        <f t="shared" si="953"/>
        <v>0</v>
      </c>
      <c r="BD1450" s="14">
        <f t="shared" si="954"/>
        <v>0</v>
      </c>
      <c r="BE1450" s="13">
        <f t="shared" si="955"/>
        <v>0</v>
      </c>
    </row>
    <row r="1451" spans="1:57" x14ac:dyDescent="0.25">
      <c r="A1451" s="23">
        <f t="shared" si="956"/>
        <v>28.93041666666614</v>
      </c>
      <c r="B1451" s="8"/>
      <c r="C1451" s="10"/>
      <c r="D1451" t="s">
        <v>11</v>
      </c>
      <c r="E1451" s="10" t="s">
        <v>14</v>
      </c>
      <c r="F1451" t="s">
        <v>11</v>
      </c>
      <c r="H1451" s="10"/>
      <c r="I1451" t="s">
        <v>11</v>
      </c>
      <c r="J1451" s="10"/>
      <c r="K1451" s="13">
        <f t="shared" si="959"/>
        <v>0</v>
      </c>
      <c r="L1451" s="14">
        <f t="shared" si="927"/>
        <v>0</v>
      </c>
      <c r="M1451" s="13">
        <f t="shared" si="962"/>
        <v>0</v>
      </c>
      <c r="N1451" s="14">
        <f t="shared" si="929"/>
        <v>0</v>
      </c>
      <c r="O1451" s="13">
        <f t="shared" si="923"/>
        <v>0</v>
      </c>
      <c r="P1451" s="14"/>
      <c r="Q1451" s="13">
        <f t="shared" si="963"/>
        <v>0</v>
      </c>
      <c r="R1451" s="14">
        <f t="shared" si="931"/>
        <v>0</v>
      </c>
      <c r="S1451" s="13">
        <f t="shared" si="960"/>
        <v>0</v>
      </c>
      <c r="T1451" s="14">
        <f t="shared" si="932"/>
        <v>0</v>
      </c>
      <c r="U1451" s="13">
        <f t="shared" si="924"/>
        <v>0</v>
      </c>
      <c r="V1451" s="14"/>
      <c r="W1451" s="13">
        <f t="shared" si="957"/>
        <v>0</v>
      </c>
      <c r="X1451" s="14">
        <f t="shared" si="933"/>
        <v>0</v>
      </c>
      <c r="Y1451" s="13">
        <f t="shared" si="958"/>
        <v>0</v>
      </c>
      <c r="Z1451" s="14">
        <f t="shared" si="934"/>
        <v>0</v>
      </c>
      <c r="AA1451" s="13">
        <f t="shared" si="925"/>
        <v>1.9999999999999574E-2</v>
      </c>
      <c r="AB1451" s="14"/>
      <c r="AC1451" s="13">
        <f t="shared" si="961"/>
        <v>0</v>
      </c>
      <c r="AD1451" s="14">
        <f t="shared" si="935"/>
        <v>0</v>
      </c>
      <c r="AE1451" s="13">
        <f t="shared" si="920"/>
        <v>0</v>
      </c>
      <c r="AF1451" s="14">
        <f t="shared" si="936"/>
        <v>0</v>
      </c>
      <c r="AG1451" s="13">
        <f t="shared" si="926"/>
        <v>0</v>
      </c>
      <c r="AH1451" s="14"/>
      <c r="AI1451" s="13">
        <f t="shared" si="921"/>
        <v>0</v>
      </c>
      <c r="AJ1451" s="14">
        <f t="shared" si="937"/>
        <v>0</v>
      </c>
      <c r="AK1451" s="13">
        <f t="shared" si="964"/>
        <v>0</v>
      </c>
      <c r="AL1451" s="14">
        <f t="shared" si="939"/>
        <v>0</v>
      </c>
      <c r="AM1451" s="13">
        <f t="shared" si="940"/>
        <v>0</v>
      </c>
      <c r="AN1451" s="14"/>
      <c r="AO1451" s="13">
        <f t="shared" si="941"/>
        <v>0</v>
      </c>
      <c r="AP1451" s="14">
        <f t="shared" si="942"/>
        <v>0</v>
      </c>
      <c r="AQ1451" s="13">
        <f t="shared" si="943"/>
        <v>0</v>
      </c>
      <c r="AR1451" s="14">
        <f t="shared" si="944"/>
        <v>0</v>
      </c>
      <c r="AS1451" s="13">
        <f t="shared" si="945"/>
        <v>0</v>
      </c>
      <c r="AT1451" s="14"/>
      <c r="AU1451" s="13">
        <f t="shared" si="946"/>
        <v>0</v>
      </c>
      <c r="AV1451" s="14">
        <f t="shared" si="947"/>
        <v>0</v>
      </c>
      <c r="AW1451" s="13">
        <f t="shared" si="948"/>
        <v>0</v>
      </c>
      <c r="AX1451" s="14">
        <f t="shared" si="949"/>
        <v>0</v>
      </c>
      <c r="AY1451" s="13">
        <f t="shared" si="950"/>
        <v>0</v>
      </c>
      <c r="AZ1451" s="14"/>
      <c r="BA1451" s="13">
        <f t="shared" si="951"/>
        <v>0</v>
      </c>
      <c r="BB1451" s="14">
        <f t="shared" si="952"/>
        <v>0</v>
      </c>
      <c r="BC1451" s="13">
        <f t="shared" si="953"/>
        <v>0</v>
      </c>
      <c r="BD1451" s="14">
        <f t="shared" si="954"/>
        <v>0</v>
      </c>
      <c r="BE1451" s="13">
        <f t="shared" si="955"/>
        <v>0</v>
      </c>
    </row>
    <row r="1452" spans="1:57" x14ac:dyDescent="0.25">
      <c r="A1452" s="23">
        <f t="shared" si="956"/>
        <v>28.95041666666614</v>
      </c>
      <c r="B1452" s="8"/>
      <c r="C1452" s="10"/>
      <c r="D1452" t="s">
        <v>11</v>
      </c>
      <c r="E1452" s="10" t="s">
        <v>14</v>
      </c>
      <c r="F1452" t="s">
        <v>11</v>
      </c>
      <c r="H1452" s="10"/>
      <c r="I1452" t="s">
        <v>11</v>
      </c>
      <c r="J1452" s="10"/>
      <c r="K1452" s="13">
        <f t="shared" si="959"/>
        <v>0</v>
      </c>
      <c r="L1452" s="14">
        <f t="shared" si="927"/>
        <v>0</v>
      </c>
      <c r="M1452" s="13">
        <f t="shared" si="962"/>
        <v>0</v>
      </c>
      <c r="N1452" s="14">
        <f t="shared" si="929"/>
        <v>0</v>
      </c>
      <c r="O1452" s="13">
        <f t="shared" si="923"/>
        <v>0</v>
      </c>
      <c r="P1452" s="14"/>
      <c r="Q1452" s="13">
        <f t="shared" si="963"/>
        <v>0</v>
      </c>
      <c r="R1452" s="14">
        <f t="shared" si="931"/>
        <v>0</v>
      </c>
      <c r="S1452" s="13">
        <f t="shared" si="960"/>
        <v>0</v>
      </c>
      <c r="T1452" s="14">
        <f t="shared" si="932"/>
        <v>0</v>
      </c>
      <c r="U1452" s="13">
        <f t="shared" si="924"/>
        <v>0</v>
      </c>
      <c r="V1452" s="14"/>
      <c r="W1452" s="13">
        <f t="shared" si="957"/>
        <v>0</v>
      </c>
      <c r="X1452" s="14">
        <f t="shared" si="933"/>
        <v>0</v>
      </c>
      <c r="Y1452" s="13">
        <f t="shared" si="958"/>
        <v>0</v>
      </c>
      <c r="Z1452" s="14">
        <f t="shared" si="934"/>
        <v>0</v>
      </c>
      <c r="AA1452" s="13">
        <f t="shared" si="925"/>
        <v>1.9999999999999574E-2</v>
      </c>
      <c r="AB1452" s="14"/>
      <c r="AC1452" s="13">
        <f t="shared" si="961"/>
        <v>0</v>
      </c>
      <c r="AD1452" s="14">
        <f t="shared" si="935"/>
        <v>0</v>
      </c>
      <c r="AE1452" s="13">
        <f t="shared" si="920"/>
        <v>0</v>
      </c>
      <c r="AF1452" s="14">
        <f t="shared" si="936"/>
        <v>0</v>
      </c>
      <c r="AG1452" s="13">
        <f t="shared" si="926"/>
        <v>0</v>
      </c>
      <c r="AH1452" s="14"/>
      <c r="AI1452" s="13">
        <f t="shared" si="921"/>
        <v>0</v>
      </c>
      <c r="AJ1452" s="14">
        <f t="shared" si="937"/>
        <v>0</v>
      </c>
      <c r="AK1452" s="13">
        <f t="shared" si="964"/>
        <v>0</v>
      </c>
      <c r="AL1452" s="14">
        <f t="shared" si="939"/>
        <v>0</v>
      </c>
      <c r="AM1452" s="13">
        <f t="shared" si="940"/>
        <v>0</v>
      </c>
      <c r="AN1452" s="14"/>
      <c r="AO1452" s="13">
        <v>12</v>
      </c>
      <c r="AP1452" s="14">
        <f t="shared" si="942"/>
        <v>1</v>
      </c>
      <c r="AQ1452" s="13">
        <f t="shared" si="943"/>
        <v>0</v>
      </c>
      <c r="AR1452" s="14">
        <f t="shared" si="944"/>
        <v>0</v>
      </c>
      <c r="AS1452" s="13">
        <f t="shared" si="945"/>
        <v>0</v>
      </c>
      <c r="AT1452" s="14"/>
      <c r="AU1452" s="13">
        <f t="shared" si="946"/>
        <v>0</v>
      </c>
      <c r="AV1452" s="14">
        <f t="shared" si="947"/>
        <v>0</v>
      </c>
      <c r="AW1452" s="13">
        <f t="shared" si="948"/>
        <v>0</v>
      </c>
      <c r="AX1452" s="14">
        <f t="shared" si="949"/>
        <v>0</v>
      </c>
      <c r="AY1452" s="13">
        <f t="shared" si="950"/>
        <v>0</v>
      </c>
      <c r="AZ1452" s="14"/>
      <c r="BA1452" s="13">
        <f t="shared" si="951"/>
        <v>0</v>
      </c>
      <c r="BB1452" s="14">
        <f t="shared" si="952"/>
        <v>0</v>
      </c>
      <c r="BC1452" s="13">
        <f t="shared" si="953"/>
        <v>0</v>
      </c>
      <c r="BD1452" s="14">
        <f t="shared" si="954"/>
        <v>0</v>
      </c>
      <c r="BE1452" s="13">
        <f t="shared" si="955"/>
        <v>0</v>
      </c>
    </row>
    <row r="1453" spans="1:57" x14ac:dyDescent="0.25">
      <c r="A1453" s="23">
        <f t="shared" si="956"/>
        <v>28.970416666666139</v>
      </c>
      <c r="B1453" s="8" t="s">
        <v>12</v>
      </c>
      <c r="C1453" s="10"/>
      <c r="D1453" t="s">
        <v>11</v>
      </c>
      <c r="E1453" t="s">
        <v>11</v>
      </c>
      <c r="F1453" s="11" t="s">
        <v>20</v>
      </c>
      <c r="H1453" s="10"/>
      <c r="I1453" t="s">
        <v>11</v>
      </c>
      <c r="J1453" s="10"/>
      <c r="K1453" s="13">
        <f t="shared" si="959"/>
        <v>0</v>
      </c>
      <c r="L1453" s="14">
        <f t="shared" si="927"/>
        <v>0</v>
      </c>
      <c r="M1453" s="13">
        <f t="shared" si="962"/>
        <v>0</v>
      </c>
      <c r="N1453" s="14">
        <f t="shared" si="929"/>
        <v>0</v>
      </c>
      <c r="O1453" s="13">
        <f t="shared" si="923"/>
        <v>0</v>
      </c>
      <c r="P1453" s="14"/>
      <c r="Q1453" s="13">
        <f t="shared" si="963"/>
        <v>0</v>
      </c>
      <c r="R1453" s="14">
        <f t="shared" si="931"/>
        <v>0</v>
      </c>
      <c r="S1453" s="13">
        <f t="shared" si="960"/>
        <v>0</v>
      </c>
      <c r="T1453" s="14">
        <f t="shared" si="932"/>
        <v>0</v>
      </c>
      <c r="U1453" s="13">
        <f t="shared" si="924"/>
        <v>0</v>
      </c>
      <c r="V1453" s="14"/>
      <c r="W1453" s="13">
        <f t="shared" si="957"/>
        <v>0</v>
      </c>
      <c r="X1453" s="14">
        <f t="shared" si="933"/>
        <v>0</v>
      </c>
      <c r="Y1453" s="13">
        <f t="shared" si="958"/>
        <v>0</v>
      </c>
      <c r="Z1453" s="14">
        <f t="shared" si="934"/>
        <v>0</v>
      </c>
      <c r="AA1453" s="13">
        <f t="shared" si="925"/>
        <v>0</v>
      </c>
      <c r="AB1453" s="14"/>
      <c r="AC1453" s="13">
        <f t="shared" si="961"/>
        <v>0</v>
      </c>
      <c r="AD1453" s="14">
        <f t="shared" si="935"/>
        <v>0</v>
      </c>
      <c r="AE1453" s="13">
        <f t="shared" si="920"/>
        <v>28.970416666666139</v>
      </c>
      <c r="AF1453" s="14">
        <f t="shared" si="936"/>
        <v>1</v>
      </c>
      <c r="AG1453" s="13">
        <f t="shared" si="926"/>
        <v>0</v>
      </c>
      <c r="AH1453" s="14"/>
      <c r="AI1453" s="13">
        <f t="shared" si="921"/>
        <v>0</v>
      </c>
      <c r="AJ1453" s="14">
        <f t="shared" si="937"/>
        <v>0</v>
      </c>
      <c r="AK1453" s="13">
        <f t="shared" si="964"/>
        <v>0</v>
      </c>
      <c r="AL1453" s="14">
        <f t="shared" si="939"/>
        <v>0</v>
      </c>
      <c r="AM1453" s="13">
        <f t="shared" si="940"/>
        <v>0</v>
      </c>
      <c r="AN1453" s="14"/>
      <c r="AO1453" s="13">
        <f t="shared" ref="AO1453:AO1477" si="965">IF(B1453="Line 6 Fails",A1453,0)</f>
        <v>0</v>
      </c>
      <c r="AP1453" s="14">
        <f t="shared" si="942"/>
        <v>0</v>
      </c>
      <c r="AQ1453" s="13">
        <f t="shared" si="943"/>
        <v>0</v>
      </c>
      <c r="AR1453" s="14">
        <f t="shared" si="944"/>
        <v>0</v>
      </c>
      <c r="AS1453" s="13">
        <f t="shared" si="945"/>
        <v>0</v>
      </c>
      <c r="AT1453" s="14"/>
      <c r="AU1453" s="13">
        <f t="shared" si="946"/>
        <v>0</v>
      </c>
      <c r="AV1453" s="14">
        <f t="shared" si="947"/>
        <v>0</v>
      </c>
      <c r="AW1453" s="13">
        <f t="shared" si="948"/>
        <v>0</v>
      </c>
      <c r="AX1453" s="14">
        <f t="shared" si="949"/>
        <v>0</v>
      </c>
      <c r="AY1453" s="13">
        <f t="shared" si="950"/>
        <v>0</v>
      </c>
      <c r="AZ1453" s="14"/>
      <c r="BA1453" s="13">
        <f t="shared" si="951"/>
        <v>0</v>
      </c>
      <c r="BB1453" s="14">
        <f t="shared" si="952"/>
        <v>0</v>
      </c>
      <c r="BC1453" s="13">
        <f t="shared" si="953"/>
        <v>0</v>
      </c>
      <c r="BD1453" s="14">
        <f t="shared" si="954"/>
        <v>0</v>
      </c>
      <c r="BE1453" s="13">
        <f t="shared" si="955"/>
        <v>0</v>
      </c>
    </row>
    <row r="1454" spans="1:57" x14ac:dyDescent="0.25">
      <c r="A1454" s="23">
        <f t="shared" si="956"/>
        <v>28.990416666666139</v>
      </c>
      <c r="B1454" s="8" t="s">
        <v>63</v>
      </c>
      <c r="C1454" s="10"/>
      <c r="D1454" t="s">
        <v>11</v>
      </c>
      <c r="E1454" t="s">
        <v>11</v>
      </c>
      <c r="H1454" s="10" t="s">
        <v>14</v>
      </c>
      <c r="I1454" t="s">
        <v>11</v>
      </c>
      <c r="J1454" s="10"/>
      <c r="K1454" s="13">
        <f t="shared" si="959"/>
        <v>0</v>
      </c>
      <c r="L1454" s="14">
        <f t="shared" si="927"/>
        <v>0</v>
      </c>
      <c r="M1454" s="13">
        <f t="shared" si="962"/>
        <v>0</v>
      </c>
      <c r="N1454" s="14">
        <f t="shared" si="929"/>
        <v>0</v>
      </c>
      <c r="O1454" s="13">
        <f t="shared" si="923"/>
        <v>0</v>
      </c>
      <c r="P1454" s="14"/>
      <c r="Q1454" s="13">
        <f t="shared" si="963"/>
        <v>0</v>
      </c>
      <c r="R1454" s="14">
        <f t="shared" si="931"/>
        <v>0</v>
      </c>
      <c r="S1454" s="13">
        <f t="shared" si="960"/>
        <v>0</v>
      </c>
      <c r="T1454" s="14">
        <f t="shared" si="932"/>
        <v>0</v>
      </c>
      <c r="U1454" s="13">
        <f t="shared" si="924"/>
        <v>0</v>
      </c>
      <c r="V1454" s="14"/>
      <c r="W1454" s="13">
        <f t="shared" si="957"/>
        <v>0</v>
      </c>
      <c r="X1454" s="14">
        <f t="shared" si="933"/>
        <v>0</v>
      </c>
      <c r="Y1454" s="13">
        <f t="shared" si="958"/>
        <v>0</v>
      </c>
      <c r="Z1454" s="14">
        <f t="shared" si="934"/>
        <v>0</v>
      </c>
      <c r="AA1454" s="13">
        <f t="shared" si="925"/>
        <v>0</v>
      </c>
      <c r="AB1454" s="14"/>
      <c r="AC1454" s="13">
        <f t="shared" si="961"/>
        <v>0</v>
      </c>
      <c r="AD1454" s="14">
        <f t="shared" si="935"/>
        <v>0</v>
      </c>
      <c r="AE1454" s="13">
        <f t="shared" si="920"/>
        <v>0</v>
      </c>
      <c r="AF1454" s="14">
        <f t="shared" si="936"/>
        <v>0</v>
      </c>
      <c r="AG1454" s="13">
        <f t="shared" si="926"/>
        <v>0</v>
      </c>
      <c r="AH1454" s="14"/>
      <c r="AI1454" s="13">
        <f t="shared" si="921"/>
        <v>0</v>
      </c>
      <c r="AJ1454" s="14">
        <f t="shared" si="937"/>
        <v>0</v>
      </c>
      <c r="AK1454" s="13">
        <f t="shared" si="964"/>
        <v>0</v>
      </c>
      <c r="AL1454" s="14">
        <f t="shared" si="939"/>
        <v>0</v>
      </c>
      <c r="AM1454" s="13">
        <f t="shared" si="940"/>
        <v>0</v>
      </c>
      <c r="AN1454" s="14"/>
      <c r="AO1454" s="13">
        <f t="shared" si="965"/>
        <v>28.990416666666139</v>
      </c>
      <c r="AP1454" s="14">
        <f t="shared" si="942"/>
        <v>1</v>
      </c>
      <c r="AQ1454" s="13">
        <f t="shared" si="943"/>
        <v>0</v>
      </c>
      <c r="AR1454" s="14">
        <f t="shared" si="944"/>
        <v>0</v>
      </c>
      <c r="AS1454" s="13">
        <f t="shared" si="945"/>
        <v>1.9999999999999574E-2</v>
      </c>
      <c r="AT1454" s="14"/>
      <c r="AU1454" s="13">
        <f t="shared" si="946"/>
        <v>0</v>
      </c>
      <c r="AV1454" s="14">
        <f t="shared" si="947"/>
        <v>0</v>
      </c>
      <c r="AW1454" s="13">
        <f t="shared" si="948"/>
        <v>0</v>
      </c>
      <c r="AX1454" s="14">
        <f t="shared" si="949"/>
        <v>0</v>
      </c>
      <c r="AY1454" s="13">
        <f t="shared" si="950"/>
        <v>0</v>
      </c>
      <c r="AZ1454" s="14"/>
      <c r="BA1454" s="13">
        <f t="shared" si="951"/>
        <v>0</v>
      </c>
      <c r="BB1454" s="14">
        <f t="shared" si="952"/>
        <v>0</v>
      </c>
      <c r="BC1454" s="13">
        <f t="shared" si="953"/>
        <v>0</v>
      </c>
      <c r="BD1454" s="14">
        <f t="shared" si="954"/>
        <v>0</v>
      </c>
      <c r="BE1454" s="13">
        <f t="shared" si="955"/>
        <v>0</v>
      </c>
    </row>
    <row r="1455" spans="1:57" x14ac:dyDescent="0.25">
      <c r="A1455" s="23">
        <f t="shared" si="956"/>
        <v>29.010416666666138</v>
      </c>
      <c r="B1455" s="8"/>
      <c r="C1455" s="10"/>
      <c r="D1455" t="s">
        <v>11</v>
      </c>
      <c r="E1455" t="s">
        <v>11</v>
      </c>
      <c r="F1455" s="7"/>
      <c r="G1455" s="11"/>
      <c r="H1455" s="10" t="s">
        <v>14</v>
      </c>
      <c r="I1455" t="s">
        <v>11</v>
      </c>
      <c r="J1455" s="10"/>
      <c r="K1455" s="13">
        <f t="shared" si="959"/>
        <v>0</v>
      </c>
      <c r="L1455" s="14">
        <f t="shared" si="927"/>
        <v>0</v>
      </c>
      <c r="M1455" s="13">
        <f t="shared" si="962"/>
        <v>0</v>
      </c>
      <c r="N1455" s="14">
        <f t="shared" si="929"/>
        <v>0</v>
      </c>
      <c r="O1455" s="13">
        <f t="shared" si="923"/>
        <v>0</v>
      </c>
      <c r="P1455" s="14"/>
      <c r="Q1455" s="13">
        <f t="shared" si="963"/>
        <v>0</v>
      </c>
      <c r="R1455" s="14">
        <f t="shared" si="931"/>
        <v>0</v>
      </c>
      <c r="S1455" s="13">
        <f t="shared" si="960"/>
        <v>0</v>
      </c>
      <c r="T1455" s="14">
        <f t="shared" si="932"/>
        <v>0</v>
      </c>
      <c r="U1455" s="13">
        <f t="shared" si="924"/>
        <v>0</v>
      </c>
      <c r="V1455" s="14"/>
      <c r="W1455" s="13">
        <f t="shared" si="957"/>
        <v>0</v>
      </c>
      <c r="X1455" s="14">
        <f t="shared" si="933"/>
        <v>0</v>
      </c>
      <c r="Y1455" s="13">
        <f t="shared" si="958"/>
        <v>0</v>
      </c>
      <c r="Z1455" s="14">
        <f t="shared" si="934"/>
        <v>0</v>
      </c>
      <c r="AA1455" s="13">
        <f t="shared" si="925"/>
        <v>0</v>
      </c>
      <c r="AB1455" s="14"/>
      <c r="AC1455" s="13">
        <f t="shared" si="961"/>
        <v>0</v>
      </c>
      <c r="AD1455" s="14">
        <f t="shared" si="935"/>
        <v>0</v>
      </c>
      <c r="AE1455" s="13">
        <f t="shared" si="920"/>
        <v>0</v>
      </c>
      <c r="AF1455" s="14">
        <f t="shared" si="936"/>
        <v>0</v>
      </c>
      <c r="AG1455" s="13">
        <f t="shared" si="926"/>
        <v>0</v>
      </c>
      <c r="AH1455" s="14"/>
      <c r="AI1455" s="13">
        <f t="shared" si="921"/>
        <v>0</v>
      </c>
      <c r="AJ1455" s="14">
        <f t="shared" si="937"/>
        <v>0</v>
      </c>
      <c r="AK1455" s="13">
        <f t="shared" si="964"/>
        <v>0</v>
      </c>
      <c r="AL1455" s="14">
        <f t="shared" si="939"/>
        <v>0</v>
      </c>
      <c r="AM1455" s="13">
        <f t="shared" si="940"/>
        <v>0</v>
      </c>
      <c r="AN1455" s="14"/>
      <c r="AO1455" s="13">
        <f t="shared" si="965"/>
        <v>0</v>
      </c>
      <c r="AP1455" s="14">
        <f t="shared" si="942"/>
        <v>0</v>
      </c>
      <c r="AQ1455" s="13">
        <f t="shared" si="943"/>
        <v>0</v>
      </c>
      <c r="AR1455" s="14">
        <f t="shared" si="944"/>
        <v>0</v>
      </c>
      <c r="AS1455" s="13">
        <f t="shared" si="945"/>
        <v>1.9999999999999574E-2</v>
      </c>
      <c r="AT1455" s="14"/>
      <c r="AU1455" s="13">
        <f t="shared" si="946"/>
        <v>0</v>
      </c>
      <c r="AV1455" s="14">
        <f t="shared" si="947"/>
        <v>0</v>
      </c>
      <c r="AW1455" s="13">
        <f t="shared" si="948"/>
        <v>0</v>
      </c>
      <c r="AX1455" s="14">
        <f t="shared" si="949"/>
        <v>0</v>
      </c>
      <c r="AY1455" s="13">
        <f t="shared" si="950"/>
        <v>0</v>
      </c>
      <c r="AZ1455" s="14"/>
      <c r="BA1455" s="13">
        <f t="shared" si="951"/>
        <v>0</v>
      </c>
      <c r="BB1455" s="14">
        <f t="shared" si="952"/>
        <v>0</v>
      </c>
      <c r="BC1455" s="13">
        <f t="shared" si="953"/>
        <v>0</v>
      </c>
      <c r="BD1455" s="14">
        <f t="shared" si="954"/>
        <v>0</v>
      </c>
      <c r="BE1455" s="13">
        <f t="shared" si="955"/>
        <v>0</v>
      </c>
    </row>
    <row r="1456" spans="1:57" x14ac:dyDescent="0.25">
      <c r="A1456" s="23">
        <f t="shared" si="956"/>
        <v>29.030416666666138</v>
      </c>
      <c r="B1456" s="8" t="s">
        <v>9</v>
      </c>
      <c r="C1456" s="10" t="s">
        <v>14</v>
      </c>
      <c r="D1456" t="s">
        <v>11</v>
      </c>
      <c r="E1456" t="s">
        <v>11</v>
      </c>
      <c r="F1456" s="7"/>
      <c r="G1456" s="10"/>
      <c r="H1456" s="10" t="s">
        <v>14</v>
      </c>
      <c r="I1456" t="s">
        <v>11</v>
      </c>
      <c r="J1456" s="10"/>
      <c r="K1456" s="13">
        <f t="shared" si="959"/>
        <v>29.030416666666138</v>
      </c>
      <c r="L1456" s="14">
        <f t="shared" si="927"/>
        <v>1</v>
      </c>
      <c r="M1456" s="13">
        <f t="shared" si="962"/>
        <v>0</v>
      </c>
      <c r="N1456" s="14">
        <f t="shared" si="929"/>
        <v>0</v>
      </c>
      <c r="O1456" s="13">
        <f t="shared" si="923"/>
        <v>1.9999999999999574E-2</v>
      </c>
      <c r="P1456" s="14"/>
      <c r="Q1456" s="13">
        <f t="shared" si="963"/>
        <v>0</v>
      </c>
      <c r="R1456" s="14">
        <f t="shared" si="931"/>
        <v>0</v>
      </c>
      <c r="S1456" s="13">
        <f t="shared" si="960"/>
        <v>0</v>
      </c>
      <c r="T1456" s="14">
        <f t="shared" si="932"/>
        <v>0</v>
      </c>
      <c r="U1456" s="13">
        <f t="shared" si="924"/>
        <v>0</v>
      </c>
      <c r="V1456" s="14"/>
      <c r="W1456" s="13">
        <f t="shared" si="957"/>
        <v>0</v>
      </c>
      <c r="X1456" s="14">
        <f t="shared" si="933"/>
        <v>0</v>
      </c>
      <c r="Y1456" s="13">
        <f t="shared" si="958"/>
        <v>0</v>
      </c>
      <c r="Z1456" s="14">
        <f t="shared" si="934"/>
        <v>0</v>
      </c>
      <c r="AA1456" s="13">
        <f t="shared" si="925"/>
        <v>0</v>
      </c>
      <c r="AB1456" s="14"/>
      <c r="AC1456" s="13">
        <f t="shared" si="961"/>
        <v>0</v>
      </c>
      <c r="AD1456" s="14">
        <f t="shared" si="935"/>
        <v>0</v>
      </c>
      <c r="AE1456" s="13">
        <f t="shared" si="920"/>
        <v>0</v>
      </c>
      <c r="AF1456" s="14">
        <f t="shared" si="936"/>
        <v>0</v>
      </c>
      <c r="AG1456" s="13">
        <f t="shared" si="926"/>
        <v>0</v>
      </c>
      <c r="AH1456" s="14"/>
      <c r="AI1456" s="13">
        <f t="shared" si="921"/>
        <v>0</v>
      </c>
      <c r="AJ1456" s="14">
        <f t="shared" si="937"/>
        <v>0</v>
      </c>
      <c r="AK1456" s="13">
        <f t="shared" si="964"/>
        <v>0</v>
      </c>
      <c r="AL1456" s="14">
        <f t="shared" si="939"/>
        <v>0</v>
      </c>
      <c r="AM1456" s="13">
        <f t="shared" si="940"/>
        <v>0</v>
      </c>
      <c r="AN1456" s="14"/>
      <c r="AO1456" s="13">
        <f t="shared" si="965"/>
        <v>0</v>
      </c>
      <c r="AP1456" s="14">
        <f t="shared" si="942"/>
        <v>0</v>
      </c>
      <c r="AQ1456" s="13">
        <f t="shared" si="943"/>
        <v>0</v>
      </c>
      <c r="AR1456" s="14">
        <f t="shared" si="944"/>
        <v>0</v>
      </c>
      <c r="AS1456" s="13">
        <f t="shared" si="945"/>
        <v>1.9999999999999574E-2</v>
      </c>
      <c r="AT1456" s="14"/>
      <c r="AU1456" s="13">
        <f t="shared" si="946"/>
        <v>0</v>
      </c>
      <c r="AV1456" s="14">
        <f t="shared" si="947"/>
        <v>0</v>
      </c>
      <c r="AW1456" s="13">
        <f t="shared" si="948"/>
        <v>0</v>
      </c>
      <c r="AX1456" s="14">
        <f t="shared" si="949"/>
        <v>0</v>
      </c>
      <c r="AY1456" s="13">
        <f t="shared" si="950"/>
        <v>0</v>
      </c>
      <c r="AZ1456" s="14"/>
      <c r="BA1456" s="13">
        <f t="shared" si="951"/>
        <v>0</v>
      </c>
      <c r="BB1456" s="14">
        <f t="shared" si="952"/>
        <v>0</v>
      </c>
      <c r="BC1456" s="13">
        <f t="shared" si="953"/>
        <v>0</v>
      </c>
      <c r="BD1456" s="14">
        <f t="shared" si="954"/>
        <v>0</v>
      </c>
      <c r="BE1456" s="13">
        <f t="shared" si="955"/>
        <v>0</v>
      </c>
    </row>
    <row r="1457" spans="1:57" x14ac:dyDescent="0.25">
      <c r="A1457" s="23">
        <f t="shared" si="956"/>
        <v>29.050416666666138</v>
      </c>
      <c r="B1457" s="8"/>
      <c r="C1457" s="10" t="s">
        <v>14</v>
      </c>
      <c r="D1457" t="s">
        <v>11</v>
      </c>
      <c r="E1457" t="s">
        <v>11</v>
      </c>
      <c r="F1457" s="10"/>
      <c r="G1457" s="10"/>
      <c r="H1457" s="10" t="s">
        <v>14</v>
      </c>
      <c r="I1457" t="s">
        <v>11</v>
      </c>
      <c r="J1457" s="10"/>
      <c r="K1457" s="13">
        <f t="shared" si="959"/>
        <v>0</v>
      </c>
      <c r="L1457" s="14">
        <f t="shared" si="927"/>
        <v>0</v>
      </c>
      <c r="M1457" s="13">
        <f t="shared" si="962"/>
        <v>0</v>
      </c>
      <c r="N1457" s="14">
        <f t="shared" si="929"/>
        <v>0</v>
      </c>
      <c r="O1457" s="13">
        <f t="shared" si="923"/>
        <v>1.9999999999999574E-2</v>
      </c>
      <c r="P1457" s="14"/>
      <c r="Q1457" s="13">
        <f t="shared" si="963"/>
        <v>0</v>
      </c>
      <c r="R1457" s="14">
        <f t="shared" si="931"/>
        <v>0</v>
      </c>
      <c r="S1457" s="13">
        <f t="shared" si="960"/>
        <v>0</v>
      </c>
      <c r="T1457" s="14">
        <f t="shared" si="932"/>
        <v>0</v>
      </c>
      <c r="U1457" s="13">
        <f t="shared" si="924"/>
        <v>0</v>
      </c>
      <c r="V1457" s="14"/>
      <c r="W1457" s="13">
        <f t="shared" si="957"/>
        <v>0</v>
      </c>
      <c r="X1457" s="14">
        <f t="shared" si="933"/>
        <v>0</v>
      </c>
      <c r="Y1457" s="13">
        <f t="shared" si="958"/>
        <v>0</v>
      </c>
      <c r="Z1457" s="14">
        <f t="shared" si="934"/>
        <v>0</v>
      </c>
      <c r="AA1457" s="13">
        <f t="shared" si="925"/>
        <v>0</v>
      </c>
      <c r="AB1457" s="14"/>
      <c r="AC1457" s="13">
        <f t="shared" si="961"/>
        <v>0</v>
      </c>
      <c r="AD1457" s="14">
        <f t="shared" si="935"/>
        <v>0</v>
      </c>
      <c r="AE1457" s="13">
        <f t="shared" si="920"/>
        <v>0</v>
      </c>
      <c r="AF1457" s="14">
        <f t="shared" si="936"/>
        <v>0</v>
      </c>
      <c r="AG1457" s="13">
        <f t="shared" si="926"/>
        <v>0</v>
      </c>
      <c r="AH1457" s="14"/>
      <c r="AI1457" s="13">
        <f t="shared" si="921"/>
        <v>0</v>
      </c>
      <c r="AJ1457" s="14">
        <f t="shared" si="937"/>
        <v>0</v>
      </c>
      <c r="AK1457" s="13">
        <f t="shared" si="964"/>
        <v>0</v>
      </c>
      <c r="AL1457" s="14">
        <f t="shared" si="939"/>
        <v>0</v>
      </c>
      <c r="AM1457" s="13">
        <f t="shared" si="940"/>
        <v>0</v>
      </c>
      <c r="AN1457" s="14"/>
      <c r="AO1457" s="13">
        <f t="shared" si="965"/>
        <v>0</v>
      </c>
      <c r="AP1457" s="14">
        <f t="shared" si="942"/>
        <v>0</v>
      </c>
      <c r="AQ1457" s="13">
        <f t="shared" si="943"/>
        <v>0</v>
      </c>
      <c r="AR1457" s="14">
        <f t="shared" si="944"/>
        <v>0</v>
      </c>
      <c r="AS1457" s="13">
        <f t="shared" si="945"/>
        <v>1.9999999999999574E-2</v>
      </c>
      <c r="AT1457" s="14"/>
      <c r="AU1457" s="13">
        <f t="shared" si="946"/>
        <v>0</v>
      </c>
      <c r="AV1457" s="14">
        <f t="shared" si="947"/>
        <v>0</v>
      </c>
      <c r="AW1457" s="13">
        <f t="shared" si="948"/>
        <v>0</v>
      </c>
      <c r="AX1457" s="14">
        <f t="shared" si="949"/>
        <v>0</v>
      </c>
      <c r="AY1457" s="13">
        <f t="shared" si="950"/>
        <v>0</v>
      </c>
      <c r="AZ1457" s="14"/>
      <c r="BA1457" s="13">
        <f t="shared" si="951"/>
        <v>0</v>
      </c>
      <c r="BB1457" s="14">
        <f t="shared" si="952"/>
        <v>0</v>
      </c>
      <c r="BC1457" s="13">
        <f t="shared" si="953"/>
        <v>0</v>
      </c>
      <c r="BD1457" s="14">
        <f t="shared" si="954"/>
        <v>0</v>
      </c>
      <c r="BE1457" s="13">
        <f t="shared" si="955"/>
        <v>0</v>
      </c>
    </row>
    <row r="1458" spans="1:57" x14ac:dyDescent="0.25">
      <c r="A1458" s="23">
        <f t="shared" si="956"/>
        <v>29.070416666666137</v>
      </c>
      <c r="B1458" s="8" t="s">
        <v>65</v>
      </c>
      <c r="C1458" s="10" t="s">
        <v>14</v>
      </c>
      <c r="D1458" t="s">
        <v>11</v>
      </c>
      <c r="E1458" t="s">
        <v>11</v>
      </c>
      <c r="F1458" s="10"/>
      <c r="G1458" s="10"/>
      <c r="H1458" t="s">
        <v>11</v>
      </c>
      <c r="I1458" s="11" t="s">
        <v>20</v>
      </c>
      <c r="J1458" s="10"/>
      <c r="K1458" s="13">
        <f t="shared" si="959"/>
        <v>0</v>
      </c>
      <c r="L1458" s="14">
        <f t="shared" si="927"/>
        <v>0</v>
      </c>
      <c r="M1458" s="13">
        <f t="shared" si="962"/>
        <v>0</v>
      </c>
      <c r="N1458" s="14">
        <f t="shared" si="929"/>
        <v>0</v>
      </c>
      <c r="O1458" s="13">
        <f t="shared" si="923"/>
        <v>1.9999999999999574E-2</v>
      </c>
      <c r="P1458" s="14"/>
      <c r="Q1458" s="13">
        <f t="shared" si="963"/>
        <v>0</v>
      </c>
      <c r="R1458" s="14">
        <f t="shared" si="931"/>
        <v>0</v>
      </c>
      <c r="S1458" s="13">
        <f t="shared" si="960"/>
        <v>0</v>
      </c>
      <c r="T1458" s="14">
        <f t="shared" si="932"/>
        <v>0</v>
      </c>
      <c r="U1458" s="13">
        <f t="shared" si="924"/>
        <v>0</v>
      </c>
      <c r="V1458" s="14"/>
      <c r="W1458" s="13">
        <f t="shared" si="957"/>
        <v>0</v>
      </c>
      <c r="X1458" s="14">
        <f t="shared" si="933"/>
        <v>0</v>
      </c>
      <c r="Y1458" s="13">
        <f t="shared" si="958"/>
        <v>0</v>
      </c>
      <c r="Z1458" s="14">
        <f t="shared" si="934"/>
        <v>0</v>
      </c>
      <c r="AA1458" s="13">
        <f t="shared" si="925"/>
        <v>0</v>
      </c>
      <c r="AB1458" s="14"/>
      <c r="AC1458" s="13">
        <f t="shared" si="961"/>
        <v>0</v>
      </c>
      <c r="AD1458" s="14">
        <f t="shared" si="935"/>
        <v>0</v>
      </c>
      <c r="AE1458" s="13">
        <f t="shared" si="920"/>
        <v>0</v>
      </c>
      <c r="AF1458" s="14">
        <f t="shared" si="936"/>
        <v>0</v>
      </c>
      <c r="AG1458" s="13">
        <f t="shared" si="926"/>
        <v>0</v>
      </c>
      <c r="AH1458" s="14"/>
      <c r="AI1458" s="13">
        <f t="shared" si="921"/>
        <v>0</v>
      </c>
      <c r="AJ1458" s="14">
        <f t="shared" si="937"/>
        <v>0</v>
      </c>
      <c r="AK1458" s="13">
        <f t="shared" si="964"/>
        <v>0</v>
      </c>
      <c r="AL1458" s="14">
        <f t="shared" si="939"/>
        <v>0</v>
      </c>
      <c r="AM1458" s="13">
        <f t="shared" si="940"/>
        <v>0</v>
      </c>
      <c r="AN1458" s="14"/>
      <c r="AO1458" s="13">
        <f t="shared" si="965"/>
        <v>0</v>
      </c>
      <c r="AP1458" s="14">
        <f t="shared" si="942"/>
        <v>0</v>
      </c>
      <c r="AQ1458" s="13">
        <f t="shared" si="943"/>
        <v>0</v>
      </c>
      <c r="AR1458" s="14">
        <f t="shared" si="944"/>
        <v>0</v>
      </c>
      <c r="AS1458" s="13">
        <f t="shared" si="945"/>
        <v>0</v>
      </c>
      <c r="AT1458" s="14"/>
      <c r="AU1458" s="13">
        <f t="shared" si="946"/>
        <v>0</v>
      </c>
      <c r="AV1458" s="14">
        <f t="shared" si="947"/>
        <v>0</v>
      </c>
      <c r="AW1458" s="13">
        <f t="shared" si="948"/>
        <v>29.070416666666137</v>
      </c>
      <c r="AX1458" s="14">
        <f t="shared" si="949"/>
        <v>1</v>
      </c>
      <c r="AY1458" s="13">
        <f t="shared" si="950"/>
        <v>0</v>
      </c>
      <c r="AZ1458" s="14"/>
      <c r="BA1458" s="13">
        <f t="shared" si="951"/>
        <v>0</v>
      </c>
      <c r="BB1458" s="14">
        <f t="shared" si="952"/>
        <v>0</v>
      </c>
      <c r="BC1458" s="13">
        <f t="shared" si="953"/>
        <v>0</v>
      </c>
      <c r="BD1458" s="14">
        <f t="shared" si="954"/>
        <v>0</v>
      </c>
      <c r="BE1458" s="13">
        <f t="shared" si="955"/>
        <v>0</v>
      </c>
    </row>
    <row r="1459" spans="1:57" x14ac:dyDescent="0.25">
      <c r="A1459" s="23">
        <f t="shared" si="956"/>
        <v>29.090416666666137</v>
      </c>
      <c r="B1459" s="8"/>
      <c r="C1459" s="10" t="s">
        <v>14</v>
      </c>
      <c r="D1459" t="s">
        <v>11</v>
      </c>
      <c r="E1459" t="s">
        <v>11</v>
      </c>
      <c r="F1459" s="10"/>
      <c r="G1459" s="10"/>
      <c r="H1459" t="s">
        <v>11</v>
      </c>
      <c r="I1459" s="32"/>
      <c r="K1459" s="13">
        <f t="shared" si="959"/>
        <v>0</v>
      </c>
      <c r="L1459" s="14">
        <f t="shared" si="927"/>
        <v>0</v>
      </c>
      <c r="M1459" s="13">
        <f t="shared" si="962"/>
        <v>0</v>
      </c>
      <c r="N1459" s="14">
        <f t="shared" si="929"/>
        <v>0</v>
      </c>
      <c r="O1459" s="13">
        <f t="shared" si="923"/>
        <v>1.9999999999999574E-2</v>
      </c>
      <c r="P1459" s="14"/>
      <c r="Q1459" s="13">
        <f t="shared" si="963"/>
        <v>0</v>
      </c>
      <c r="R1459" s="14">
        <f t="shared" si="931"/>
        <v>0</v>
      </c>
      <c r="S1459" s="13">
        <f t="shared" si="960"/>
        <v>0</v>
      </c>
      <c r="T1459" s="14">
        <f t="shared" si="932"/>
        <v>0</v>
      </c>
      <c r="U1459" s="13">
        <f t="shared" si="924"/>
        <v>0</v>
      </c>
      <c r="V1459" s="14"/>
      <c r="W1459" s="13">
        <f t="shared" si="957"/>
        <v>0</v>
      </c>
      <c r="X1459" s="14">
        <f t="shared" si="933"/>
        <v>0</v>
      </c>
      <c r="Y1459" s="13">
        <f t="shared" si="958"/>
        <v>0</v>
      </c>
      <c r="Z1459" s="14">
        <f t="shared" si="934"/>
        <v>0</v>
      </c>
      <c r="AA1459" s="13">
        <f t="shared" si="925"/>
        <v>0</v>
      </c>
      <c r="AB1459" s="14"/>
      <c r="AC1459" s="13">
        <f t="shared" si="961"/>
        <v>0</v>
      </c>
      <c r="AD1459" s="14">
        <f t="shared" si="935"/>
        <v>0</v>
      </c>
      <c r="AE1459" s="13">
        <f t="shared" si="920"/>
        <v>0</v>
      </c>
      <c r="AF1459" s="14">
        <f t="shared" si="936"/>
        <v>0</v>
      </c>
      <c r="AG1459" s="13">
        <f t="shared" si="926"/>
        <v>0</v>
      </c>
      <c r="AH1459" s="14"/>
      <c r="AI1459" s="13">
        <f t="shared" si="921"/>
        <v>0</v>
      </c>
      <c r="AJ1459" s="14">
        <f t="shared" si="937"/>
        <v>0</v>
      </c>
      <c r="AK1459" s="13">
        <f t="shared" si="964"/>
        <v>0</v>
      </c>
      <c r="AL1459" s="14">
        <f t="shared" si="939"/>
        <v>0</v>
      </c>
      <c r="AM1459" s="13">
        <f t="shared" si="940"/>
        <v>0</v>
      </c>
      <c r="AN1459" s="14"/>
      <c r="AO1459" s="13">
        <f t="shared" si="965"/>
        <v>0</v>
      </c>
      <c r="AP1459" s="14">
        <f t="shared" si="942"/>
        <v>0</v>
      </c>
      <c r="AQ1459" s="13">
        <f t="shared" si="943"/>
        <v>0</v>
      </c>
      <c r="AR1459" s="14">
        <f t="shared" si="944"/>
        <v>0</v>
      </c>
      <c r="AS1459" s="13">
        <f t="shared" si="945"/>
        <v>0</v>
      </c>
      <c r="AT1459" s="14"/>
      <c r="AU1459" s="13">
        <f t="shared" si="946"/>
        <v>0</v>
      </c>
      <c r="AV1459" s="14">
        <f t="shared" si="947"/>
        <v>0</v>
      </c>
      <c r="AW1459" s="13">
        <f t="shared" si="948"/>
        <v>0</v>
      </c>
      <c r="AX1459" s="14">
        <f t="shared" si="949"/>
        <v>0</v>
      </c>
      <c r="AY1459" s="13">
        <f t="shared" si="950"/>
        <v>0</v>
      </c>
      <c r="AZ1459" s="14"/>
      <c r="BA1459" s="13">
        <f t="shared" si="951"/>
        <v>0</v>
      </c>
      <c r="BB1459" s="14">
        <f t="shared" si="952"/>
        <v>0</v>
      </c>
      <c r="BC1459" s="13">
        <f t="shared" si="953"/>
        <v>0</v>
      </c>
      <c r="BD1459" s="14">
        <f t="shared" si="954"/>
        <v>0</v>
      </c>
      <c r="BE1459" s="13">
        <f t="shared" si="955"/>
        <v>0</v>
      </c>
    </row>
    <row r="1460" spans="1:57" x14ac:dyDescent="0.25">
      <c r="A1460" s="23">
        <f t="shared" si="956"/>
        <v>29.110416666666136</v>
      </c>
      <c r="B1460" s="8" t="s">
        <v>76</v>
      </c>
      <c r="C1460" s="10" t="s">
        <v>14</v>
      </c>
      <c r="D1460" t="s">
        <v>11</v>
      </c>
      <c r="E1460" t="s">
        <v>11</v>
      </c>
      <c r="F1460" s="10"/>
      <c r="G1460" s="10"/>
      <c r="H1460" t="s">
        <v>11</v>
      </c>
      <c r="I1460" s="32"/>
      <c r="J1460" s="10" t="s">
        <v>14</v>
      </c>
      <c r="K1460" s="13">
        <f t="shared" si="959"/>
        <v>0</v>
      </c>
      <c r="L1460" s="14">
        <f t="shared" si="927"/>
        <v>0</v>
      </c>
      <c r="M1460" s="13">
        <f t="shared" si="962"/>
        <v>0</v>
      </c>
      <c r="N1460" s="14">
        <f t="shared" si="929"/>
        <v>0</v>
      </c>
      <c r="O1460" s="13">
        <f t="shared" si="923"/>
        <v>1.9999999999999574E-2</v>
      </c>
      <c r="P1460" s="14"/>
      <c r="Q1460" s="13">
        <f t="shared" si="963"/>
        <v>0</v>
      </c>
      <c r="R1460" s="14">
        <f t="shared" si="931"/>
        <v>0</v>
      </c>
      <c r="S1460" s="13">
        <f t="shared" si="960"/>
        <v>0</v>
      </c>
      <c r="T1460" s="14">
        <f t="shared" si="932"/>
        <v>0</v>
      </c>
      <c r="U1460" s="13">
        <f t="shared" si="924"/>
        <v>0</v>
      </c>
      <c r="V1460" s="14"/>
      <c r="W1460" s="13">
        <f t="shared" ref="W1460:W1491" si="966">IF(B1460="Line 3 Fails",A1460,0)</f>
        <v>0</v>
      </c>
      <c r="X1460" s="14">
        <f t="shared" si="933"/>
        <v>0</v>
      </c>
      <c r="Y1460" s="13">
        <f t="shared" ref="Y1460:Y1491" si="967">IF(B1460="Line 3 repd.",A1460,0)</f>
        <v>0</v>
      </c>
      <c r="Z1460" s="14">
        <f t="shared" si="934"/>
        <v>0</v>
      </c>
      <c r="AA1460" s="13">
        <f t="shared" si="925"/>
        <v>0</v>
      </c>
      <c r="AB1460" s="14"/>
      <c r="AC1460" s="13">
        <f t="shared" si="961"/>
        <v>0</v>
      </c>
      <c r="AD1460" s="14">
        <f t="shared" si="935"/>
        <v>0</v>
      </c>
      <c r="AE1460" s="13">
        <f t="shared" si="920"/>
        <v>0</v>
      </c>
      <c r="AF1460" s="14">
        <f t="shared" si="936"/>
        <v>0</v>
      </c>
      <c r="AG1460" s="13">
        <f t="shared" si="926"/>
        <v>0</v>
      </c>
      <c r="AH1460" s="14"/>
      <c r="AI1460" s="13">
        <f t="shared" si="921"/>
        <v>0</v>
      </c>
      <c r="AJ1460" s="14">
        <f t="shared" si="937"/>
        <v>0</v>
      </c>
      <c r="AK1460" s="13">
        <f t="shared" si="964"/>
        <v>0</v>
      </c>
      <c r="AL1460" s="14">
        <f t="shared" si="939"/>
        <v>0</v>
      </c>
      <c r="AM1460" s="13">
        <f t="shared" si="940"/>
        <v>0</v>
      </c>
      <c r="AN1460" s="14"/>
      <c r="AO1460" s="13">
        <f t="shared" si="965"/>
        <v>0</v>
      </c>
      <c r="AP1460" s="14">
        <f t="shared" si="942"/>
        <v>0</v>
      </c>
      <c r="AQ1460" s="13">
        <v>1</v>
      </c>
      <c r="AR1460" s="14">
        <f t="shared" si="944"/>
        <v>1</v>
      </c>
      <c r="AS1460" s="13">
        <f t="shared" si="945"/>
        <v>0</v>
      </c>
      <c r="AT1460" s="14"/>
      <c r="AU1460" s="13">
        <f t="shared" si="946"/>
        <v>0</v>
      </c>
      <c r="AV1460" s="14">
        <f t="shared" si="947"/>
        <v>0</v>
      </c>
      <c r="AW1460" s="13">
        <f t="shared" si="948"/>
        <v>0</v>
      </c>
      <c r="AX1460" s="14">
        <f t="shared" si="949"/>
        <v>0</v>
      </c>
      <c r="AY1460" s="13">
        <f t="shared" si="950"/>
        <v>1.9999999999999574E-2</v>
      </c>
      <c r="AZ1460" s="14"/>
      <c r="BA1460" s="13">
        <f t="shared" si="951"/>
        <v>29.110416666666136</v>
      </c>
      <c r="BB1460" s="14">
        <f t="shared" si="952"/>
        <v>1</v>
      </c>
      <c r="BC1460" s="13">
        <f t="shared" si="953"/>
        <v>0</v>
      </c>
      <c r="BD1460" s="14">
        <f t="shared" si="954"/>
        <v>0</v>
      </c>
      <c r="BE1460" s="13">
        <f t="shared" si="955"/>
        <v>1.9999999999999574E-2</v>
      </c>
    </row>
    <row r="1461" spans="1:57" x14ac:dyDescent="0.25">
      <c r="A1461" s="23">
        <f t="shared" si="956"/>
        <v>29.130416666666136</v>
      </c>
      <c r="B1461" s="8"/>
      <c r="C1461" s="10" t="s">
        <v>14</v>
      </c>
      <c r="D1461" t="s">
        <v>11</v>
      </c>
      <c r="E1461" t="s">
        <v>11</v>
      </c>
      <c r="F1461" s="10"/>
      <c r="G1461" s="10"/>
      <c r="H1461" t="s">
        <v>11</v>
      </c>
      <c r="I1461" s="32"/>
      <c r="J1461" s="10" t="s">
        <v>14</v>
      </c>
      <c r="K1461" s="13">
        <f t="shared" ref="K1461:K1492" si="968">IF(B1461="Line 1 Fails",A1461,0)</f>
        <v>0</v>
      </c>
      <c r="L1461" s="14">
        <f t="shared" si="927"/>
        <v>0</v>
      </c>
      <c r="M1461" s="13">
        <f t="shared" si="962"/>
        <v>0</v>
      </c>
      <c r="N1461" s="14">
        <f t="shared" si="929"/>
        <v>0</v>
      </c>
      <c r="O1461" s="13">
        <f t="shared" si="923"/>
        <v>1.9999999999999574E-2</v>
      </c>
      <c r="P1461" s="14"/>
      <c r="Q1461" s="13">
        <f t="shared" si="963"/>
        <v>0</v>
      </c>
      <c r="R1461" s="14">
        <f t="shared" si="931"/>
        <v>0</v>
      </c>
      <c r="S1461" s="13">
        <f t="shared" si="960"/>
        <v>0</v>
      </c>
      <c r="T1461" s="14">
        <f t="shared" si="932"/>
        <v>0</v>
      </c>
      <c r="U1461" s="13">
        <f t="shared" si="924"/>
        <v>0</v>
      </c>
      <c r="V1461" s="14"/>
      <c r="W1461" s="13">
        <f t="shared" si="966"/>
        <v>0</v>
      </c>
      <c r="X1461" s="14">
        <f t="shared" si="933"/>
        <v>0</v>
      </c>
      <c r="Y1461" s="13">
        <f t="shared" si="967"/>
        <v>0</v>
      </c>
      <c r="Z1461" s="14">
        <f t="shared" si="934"/>
        <v>0</v>
      </c>
      <c r="AA1461" s="13">
        <f t="shared" si="925"/>
        <v>0</v>
      </c>
      <c r="AB1461" s="14"/>
      <c r="AC1461" s="13">
        <f t="shared" si="961"/>
        <v>0</v>
      </c>
      <c r="AD1461" s="14">
        <f t="shared" si="935"/>
        <v>0</v>
      </c>
      <c r="AE1461" s="13">
        <f t="shared" si="920"/>
        <v>0</v>
      </c>
      <c r="AF1461" s="14">
        <f t="shared" si="936"/>
        <v>0</v>
      </c>
      <c r="AG1461" s="13">
        <f t="shared" si="926"/>
        <v>0</v>
      </c>
      <c r="AH1461" s="14"/>
      <c r="AI1461" s="13">
        <f t="shared" si="921"/>
        <v>0</v>
      </c>
      <c r="AJ1461" s="14">
        <f t="shared" si="937"/>
        <v>0</v>
      </c>
      <c r="AK1461" s="13">
        <f t="shared" si="964"/>
        <v>0</v>
      </c>
      <c r="AL1461" s="14">
        <f t="shared" si="939"/>
        <v>0</v>
      </c>
      <c r="AM1461" s="13">
        <f t="shared" si="940"/>
        <v>0</v>
      </c>
      <c r="AN1461" s="14"/>
      <c r="AO1461" s="13">
        <f t="shared" si="965"/>
        <v>0</v>
      </c>
      <c r="AP1461" s="14">
        <f t="shared" si="942"/>
        <v>0</v>
      </c>
      <c r="AQ1461" s="13">
        <f t="shared" si="943"/>
        <v>0</v>
      </c>
      <c r="AR1461" s="14">
        <f t="shared" si="944"/>
        <v>0</v>
      </c>
      <c r="AS1461" s="13">
        <f t="shared" si="945"/>
        <v>0</v>
      </c>
      <c r="AT1461" s="14"/>
      <c r="AU1461" s="13">
        <f t="shared" si="946"/>
        <v>0</v>
      </c>
      <c r="AV1461" s="14">
        <f t="shared" si="947"/>
        <v>0</v>
      </c>
      <c r="AW1461" s="13">
        <f t="shared" si="948"/>
        <v>0</v>
      </c>
      <c r="AX1461" s="14">
        <f t="shared" si="949"/>
        <v>0</v>
      </c>
      <c r="AY1461" s="13">
        <f t="shared" si="950"/>
        <v>1.9999999999999574E-2</v>
      </c>
      <c r="AZ1461" s="14"/>
      <c r="BA1461" s="13">
        <f t="shared" si="951"/>
        <v>0</v>
      </c>
      <c r="BB1461" s="14">
        <f t="shared" si="952"/>
        <v>0</v>
      </c>
      <c r="BC1461" s="13">
        <f t="shared" si="953"/>
        <v>0</v>
      </c>
      <c r="BD1461" s="14">
        <f t="shared" si="954"/>
        <v>0</v>
      </c>
      <c r="BE1461" s="13">
        <f t="shared" si="955"/>
        <v>1.9999999999999574E-2</v>
      </c>
    </row>
    <row r="1462" spans="1:57" x14ac:dyDescent="0.25">
      <c r="A1462" s="23">
        <f t="shared" si="956"/>
        <v>29.150416666666136</v>
      </c>
      <c r="B1462" s="8" t="s">
        <v>13</v>
      </c>
      <c r="C1462" s="10" t="s">
        <v>14</v>
      </c>
      <c r="D1462" t="s">
        <v>11</v>
      </c>
      <c r="E1462" t="s">
        <v>11</v>
      </c>
      <c r="F1462" s="10"/>
      <c r="G1462" s="10" t="s">
        <v>14</v>
      </c>
      <c r="H1462" t="s">
        <v>11</v>
      </c>
      <c r="I1462" s="32"/>
      <c r="J1462" s="10" t="s">
        <v>14</v>
      </c>
      <c r="K1462" s="13">
        <f t="shared" si="968"/>
        <v>0</v>
      </c>
      <c r="L1462" s="14">
        <f t="shared" si="927"/>
        <v>0</v>
      </c>
      <c r="M1462" s="13">
        <f t="shared" si="962"/>
        <v>0</v>
      </c>
      <c r="N1462" s="14">
        <f t="shared" si="929"/>
        <v>0</v>
      </c>
      <c r="O1462" s="13">
        <f t="shared" si="923"/>
        <v>1.9999999999999574E-2</v>
      </c>
      <c r="P1462" s="14"/>
      <c r="Q1462" s="13">
        <f t="shared" si="963"/>
        <v>0</v>
      </c>
      <c r="R1462" s="14">
        <f t="shared" si="931"/>
        <v>0</v>
      </c>
      <c r="S1462" s="13">
        <f t="shared" si="960"/>
        <v>0</v>
      </c>
      <c r="T1462" s="14">
        <f t="shared" si="932"/>
        <v>0</v>
      </c>
      <c r="U1462" s="13">
        <f t="shared" si="924"/>
        <v>0</v>
      </c>
      <c r="V1462" s="14"/>
      <c r="W1462" s="13">
        <f t="shared" si="966"/>
        <v>0</v>
      </c>
      <c r="X1462" s="14">
        <f t="shared" si="933"/>
        <v>0</v>
      </c>
      <c r="Y1462" s="13">
        <f t="shared" si="967"/>
        <v>0</v>
      </c>
      <c r="Z1462" s="14">
        <f t="shared" si="934"/>
        <v>0</v>
      </c>
      <c r="AA1462" s="13">
        <f t="shared" si="925"/>
        <v>0</v>
      </c>
      <c r="AB1462" s="14"/>
      <c r="AC1462" s="13">
        <f t="shared" si="961"/>
        <v>0</v>
      </c>
      <c r="AD1462" s="14">
        <f t="shared" si="935"/>
        <v>0</v>
      </c>
      <c r="AE1462" s="13">
        <f t="shared" ref="AE1462:AE1505" si="969">IF(B1462="Line 4 repd.",A1462,0)</f>
        <v>0</v>
      </c>
      <c r="AF1462" s="14">
        <f t="shared" si="936"/>
        <v>0</v>
      </c>
      <c r="AG1462" s="13">
        <f t="shared" si="926"/>
        <v>0</v>
      </c>
      <c r="AH1462" s="14"/>
      <c r="AI1462" s="13">
        <f t="shared" si="921"/>
        <v>29.150416666666136</v>
      </c>
      <c r="AJ1462" s="14">
        <f t="shared" si="937"/>
        <v>1</v>
      </c>
      <c r="AK1462" s="13">
        <f t="shared" si="964"/>
        <v>0</v>
      </c>
      <c r="AL1462" s="14">
        <f t="shared" si="939"/>
        <v>0</v>
      </c>
      <c r="AM1462" s="13">
        <f t="shared" si="940"/>
        <v>1.9999999999999574E-2</v>
      </c>
      <c r="AN1462" s="14"/>
      <c r="AO1462" s="13">
        <f t="shared" si="965"/>
        <v>0</v>
      </c>
      <c r="AP1462" s="14">
        <f t="shared" si="942"/>
        <v>0</v>
      </c>
      <c r="AQ1462" s="13">
        <f t="shared" si="943"/>
        <v>0</v>
      </c>
      <c r="AR1462" s="14">
        <f t="shared" si="944"/>
        <v>0</v>
      </c>
      <c r="AS1462" s="13">
        <f t="shared" si="945"/>
        <v>0</v>
      </c>
      <c r="AT1462" s="14"/>
      <c r="AU1462" s="13">
        <f t="shared" si="946"/>
        <v>0</v>
      </c>
      <c r="AV1462" s="14">
        <f t="shared" si="947"/>
        <v>0</v>
      </c>
      <c r="AW1462" s="13">
        <f t="shared" si="948"/>
        <v>0</v>
      </c>
      <c r="AX1462" s="14">
        <f t="shared" si="949"/>
        <v>0</v>
      </c>
      <c r="AY1462" s="13">
        <f t="shared" si="950"/>
        <v>1.9999999999999574E-2</v>
      </c>
      <c r="AZ1462" s="14"/>
      <c r="BA1462" s="13">
        <f t="shared" si="951"/>
        <v>0</v>
      </c>
      <c r="BB1462" s="14">
        <f t="shared" si="952"/>
        <v>0</v>
      </c>
      <c r="BC1462" s="13">
        <f t="shared" si="953"/>
        <v>0</v>
      </c>
      <c r="BD1462" s="14">
        <f t="shared" si="954"/>
        <v>0</v>
      </c>
      <c r="BE1462" s="13">
        <f t="shared" si="955"/>
        <v>1.9999999999999574E-2</v>
      </c>
    </row>
    <row r="1463" spans="1:57" x14ac:dyDescent="0.25">
      <c r="A1463" s="23">
        <f t="shared" si="956"/>
        <v>29.170416666666135</v>
      </c>
      <c r="B1463" s="8" t="s">
        <v>17</v>
      </c>
      <c r="C1463" t="s">
        <v>11</v>
      </c>
      <c r="D1463" s="11" t="s">
        <v>20</v>
      </c>
      <c r="E1463" t="s">
        <v>11</v>
      </c>
      <c r="F1463" s="10"/>
      <c r="G1463" s="10" t="s">
        <v>14</v>
      </c>
      <c r="H1463" t="s">
        <v>11</v>
      </c>
      <c r="I1463" s="32"/>
      <c r="J1463" s="10" t="s">
        <v>14</v>
      </c>
      <c r="K1463" s="13">
        <f t="shared" si="968"/>
        <v>0</v>
      </c>
      <c r="L1463" s="14">
        <f t="shared" si="927"/>
        <v>0</v>
      </c>
      <c r="M1463" s="13">
        <f t="shared" si="962"/>
        <v>0</v>
      </c>
      <c r="N1463" s="14">
        <f t="shared" si="929"/>
        <v>0</v>
      </c>
      <c r="O1463" s="13">
        <f t="shared" si="923"/>
        <v>0</v>
      </c>
      <c r="P1463" s="14"/>
      <c r="Q1463" s="13">
        <f t="shared" si="963"/>
        <v>0</v>
      </c>
      <c r="R1463" s="14">
        <f t="shared" si="931"/>
        <v>0</v>
      </c>
      <c r="S1463" s="13">
        <f t="shared" si="960"/>
        <v>29.170416666666135</v>
      </c>
      <c r="T1463" s="14">
        <f t="shared" si="932"/>
        <v>1</v>
      </c>
      <c r="U1463" s="13">
        <f t="shared" si="924"/>
        <v>0</v>
      </c>
      <c r="V1463" s="14"/>
      <c r="W1463" s="13">
        <f t="shared" si="966"/>
        <v>0</v>
      </c>
      <c r="X1463" s="14">
        <f t="shared" si="933"/>
        <v>0</v>
      </c>
      <c r="Y1463" s="13">
        <f t="shared" si="967"/>
        <v>0</v>
      </c>
      <c r="Z1463" s="14">
        <f t="shared" si="934"/>
        <v>0</v>
      </c>
      <c r="AA1463" s="13">
        <f t="shared" si="925"/>
        <v>0</v>
      </c>
      <c r="AB1463" s="14"/>
      <c r="AC1463" s="13">
        <f t="shared" si="961"/>
        <v>0</v>
      </c>
      <c r="AD1463" s="14">
        <f t="shared" si="935"/>
        <v>0</v>
      </c>
      <c r="AE1463" s="13">
        <f t="shared" si="969"/>
        <v>0</v>
      </c>
      <c r="AF1463" s="14">
        <f t="shared" si="936"/>
        <v>0</v>
      </c>
      <c r="AG1463" s="13">
        <f t="shared" si="926"/>
        <v>0</v>
      </c>
      <c r="AH1463" s="14"/>
      <c r="AI1463" s="13">
        <f t="shared" ref="AI1463:AI1505" si="970">IF(B1463="Line 5 Fails",A1463,0)</f>
        <v>0</v>
      </c>
      <c r="AJ1463" s="14">
        <f t="shared" si="937"/>
        <v>0</v>
      </c>
      <c r="AK1463" s="13">
        <f t="shared" si="964"/>
        <v>0</v>
      </c>
      <c r="AL1463" s="14">
        <f t="shared" si="939"/>
        <v>0</v>
      </c>
      <c r="AM1463" s="13">
        <f t="shared" si="940"/>
        <v>1.9999999999999574E-2</v>
      </c>
      <c r="AN1463" s="14"/>
      <c r="AO1463" s="13">
        <f t="shared" si="965"/>
        <v>0</v>
      </c>
      <c r="AP1463" s="14">
        <f t="shared" si="942"/>
        <v>0</v>
      </c>
      <c r="AQ1463" s="13">
        <f t="shared" si="943"/>
        <v>0</v>
      </c>
      <c r="AR1463" s="14">
        <f t="shared" si="944"/>
        <v>0</v>
      </c>
      <c r="AS1463" s="13">
        <f t="shared" si="945"/>
        <v>0</v>
      </c>
      <c r="AT1463" s="14"/>
      <c r="AU1463" s="13">
        <f t="shared" si="946"/>
        <v>0</v>
      </c>
      <c r="AV1463" s="14">
        <f t="shared" si="947"/>
        <v>0</v>
      </c>
      <c r="AW1463" s="13">
        <f t="shared" si="948"/>
        <v>0</v>
      </c>
      <c r="AX1463" s="14">
        <f t="shared" si="949"/>
        <v>0</v>
      </c>
      <c r="AY1463" s="13">
        <f t="shared" si="950"/>
        <v>1.9999999999999574E-2</v>
      </c>
      <c r="AZ1463" s="14"/>
      <c r="BA1463" s="13">
        <f t="shared" si="951"/>
        <v>0</v>
      </c>
      <c r="BB1463" s="14">
        <f t="shared" si="952"/>
        <v>0</v>
      </c>
      <c r="BC1463" s="13">
        <f t="shared" si="953"/>
        <v>0</v>
      </c>
      <c r="BD1463" s="14">
        <f t="shared" si="954"/>
        <v>0</v>
      </c>
      <c r="BE1463" s="13">
        <f t="shared" si="955"/>
        <v>1.9999999999999574E-2</v>
      </c>
    </row>
    <row r="1464" spans="1:57" x14ac:dyDescent="0.25">
      <c r="A1464" s="23">
        <f t="shared" si="956"/>
        <v>29.190416666666135</v>
      </c>
      <c r="B1464" s="8" t="s">
        <v>10</v>
      </c>
      <c r="C1464" t="s">
        <v>11</v>
      </c>
      <c r="E1464" t="s">
        <v>11</v>
      </c>
      <c r="F1464" s="10" t="s">
        <v>14</v>
      </c>
      <c r="G1464" s="10" t="s">
        <v>14</v>
      </c>
      <c r="H1464" t="s">
        <v>11</v>
      </c>
      <c r="I1464" s="11"/>
      <c r="J1464" s="10" t="s">
        <v>14</v>
      </c>
      <c r="K1464" s="13">
        <f t="shared" si="968"/>
        <v>0</v>
      </c>
      <c r="L1464" s="14">
        <f t="shared" si="927"/>
        <v>0</v>
      </c>
      <c r="M1464" s="13">
        <f t="shared" si="962"/>
        <v>0</v>
      </c>
      <c r="N1464" s="14">
        <f t="shared" si="929"/>
        <v>0</v>
      </c>
      <c r="O1464" s="13">
        <f t="shared" si="923"/>
        <v>0</v>
      </c>
      <c r="P1464" s="14"/>
      <c r="Q1464" s="13">
        <f t="shared" si="963"/>
        <v>0</v>
      </c>
      <c r="R1464" s="14">
        <f t="shared" si="931"/>
        <v>0</v>
      </c>
      <c r="S1464" s="13">
        <f t="shared" si="960"/>
        <v>0</v>
      </c>
      <c r="T1464" s="14">
        <f t="shared" si="932"/>
        <v>0</v>
      </c>
      <c r="U1464" s="13">
        <f t="shared" si="924"/>
        <v>0</v>
      </c>
      <c r="V1464" s="14"/>
      <c r="W1464" s="13">
        <f t="shared" si="966"/>
        <v>0</v>
      </c>
      <c r="X1464" s="14">
        <f t="shared" si="933"/>
        <v>0</v>
      </c>
      <c r="Y1464" s="13">
        <f t="shared" si="967"/>
        <v>0</v>
      </c>
      <c r="Z1464" s="14">
        <f t="shared" si="934"/>
        <v>0</v>
      </c>
      <c r="AA1464" s="13">
        <f t="shared" si="925"/>
        <v>0</v>
      </c>
      <c r="AB1464" s="14"/>
      <c r="AC1464" s="13">
        <f t="shared" si="961"/>
        <v>29.190416666666135</v>
      </c>
      <c r="AD1464" s="14">
        <f t="shared" si="935"/>
        <v>1</v>
      </c>
      <c r="AE1464" s="13">
        <f t="shared" si="969"/>
        <v>0</v>
      </c>
      <c r="AF1464" s="14">
        <f t="shared" si="936"/>
        <v>0</v>
      </c>
      <c r="AG1464" s="13">
        <f t="shared" si="926"/>
        <v>1.9999999999999574E-2</v>
      </c>
      <c r="AH1464" s="14"/>
      <c r="AI1464" s="13">
        <f t="shared" si="970"/>
        <v>0</v>
      </c>
      <c r="AJ1464" s="14">
        <f t="shared" si="937"/>
        <v>0</v>
      </c>
      <c r="AK1464" s="13">
        <f t="shared" si="964"/>
        <v>0</v>
      </c>
      <c r="AL1464" s="14">
        <f t="shared" si="939"/>
        <v>0</v>
      </c>
      <c r="AM1464" s="13">
        <f t="shared" si="940"/>
        <v>1.9999999999999574E-2</v>
      </c>
      <c r="AN1464" s="14"/>
      <c r="AO1464" s="13">
        <f t="shared" si="965"/>
        <v>0</v>
      </c>
      <c r="AP1464" s="14">
        <f t="shared" si="942"/>
        <v>0</v>
      </c>
      <c r="AQ1464" s="13">
        <f t="shared" si="943"/>
        <v>0</v>
      </c>
      <c r="AR1464" s="14">
        <f t="shared" si="944"/>
        <v>0</v>
      </c>
      <c r="AS1464" s="13">
        <f t="shared" si="945"/>
        <v>0</v>
      </c>
      <c r="AT1464" s="14"/>
      <c r="AU1464" s="13">
        <f t="shared" si="946"/>
        <v>0</v>
      </c>
      <c r="AV1464" s="14">
        <f t="shared" si="947"/>
        <v>0</v>
      </c>
      <c r="AW1464" s="13">
        <f t="shared" si="948"/>
        <v>0</v>
      </c>
      <c r="AX1464" s="14">
        <f t="shared" si="949"/>
        <v>0</v>
      </c>
      <c r="AY1464" s="13">
        <f t="shared" si="950"/>
        <v>1.9999999999999574E-2</v>
      </c>
      <c r="AZ1464" s="14"/>
      <c r="BA1464" s="13">
        <f t="shared" si="951"/>
        <v>0</v>
      </c>
      <c r="BB1464" s="14">
        <f t="shared" si="952"/>
        <v>0</v>
      </c>
      <c r="BC1464" s="13">
        <f t="shared" si="953"/>
        <v>0</v>
      </c>
      <c r="BD1464" s="14">
        <f t="shared" si="954"/>
        <v>0</v>
      </c>
      <c r="BE1464" s="13">
        <f t="shared" si="955"/>
        <v>1.9999999999999574E-2</v>
      </c>
    </row>
    <row r="1465" spans="1:57" x14ac:dyDescent="0.25">
      <c r="A1465" s="23">
        <f t="shared" si="956"/>
        <v>29.210416666666134</v>
      </c>
      <c r="B1465" s="8"/>
      <c r="C1465" t="s">
        <v>11</v>
      </c>
      <c r="E1465" t="s">
        <v>11</v>
      </c>
      <c r="F1465" s="10" t="s">
        <v>14</v>
      </c>
      <c r="G1465" s="10" t="s">
        <v>14</v>
      </c>
      <c r="H1465" t="s">
        <v>11</v>
      </c>
      <c r="I1465" s="10"/>
      <c r="J1465" s="10" t="s">
        <v>14</v>
      </c>
      <c r="K1465" s="13">
        <f t="shared" si="968"/>
        <v>0</v>
      </c>
      <c r="L1465" s="14">
        <f t="shared" si="927"/>
        <v>0</v>
      </c>
      <c r="M1465" s="13">
        <f t="shared" si="962"/>
        <v>0</v>
      </c>
      <c r="N1465" s="14">
        <f t="shared" si="929"/>
        <v>0</v>
      </c>
      <c r="O1465" s="13">
        <f t="shared" si="923"/>
        <v>0</v>
      </c>
      <c r="P1465" s="14"/>
      <c r="Q1465" s="13">
        <f t="shared" si="963"/>
        <v>0</v>
      </c>
      <c r="R1465" s="14">
        <f t="shared" si="931"/>
        <v>0</v>
      </c>
      <c r="S1465" s="13">
        <f t="shared" si="960"/>
        <v>0</v>
      </c>
      <c r="T1465" s="14">
        <f t="shared" si="932"/>
        <v>0</v>
      </c>
      <c r="U1465" s="13">
        <f t="shared" si="924"/>
        <v>0</v>
      </c>
      <c r="V1465" s="14"/>
      <c r="W1465" s="13">
        <f t="shared" si="966"/>
        <v>0</v>
      </c>
      <c r="X1465" s="14">
        <f t="shared" si="933"/>
        <v>0</v>
      </c>
      <c r="Y1465" s="13">
        <f t="shared" si="967"/>
        <v>0</v>
      </c>
      <c r="Z1465" s="14">
        <f t="shared" si="934"/>
        <v>0</v>
      </c>
      <c r="AA1465" s="13">
        <f t="shared" si="925"/>
        <v>0</v>
      </c>
      <c r="AB1465" s="14"/>
      <c r="AC1465" s="13">
        <f t="shared" si="961"/>
        <v>0</v>
      </c>
      <c r="AD1465" s="14">
        <f t="shared" si="935"/>
        <v>0</v>
      </c>
      <c r="AE1465" s="13">
        <f t="shared" si="969"/>
        <v>0</v>
      </c>
      <c r="AF1465" s="14">
        <f t="shared" si="936"/>
        <v>0</v>
      </c>
      <c r="AG1465" s="13">
        <f t="shared" si="926"/>
        <v>1.9999999999999574E-2</v>
      </c>
      <c r="AH1465" s="14"/>
      <c r="AI1465" s="13">
        <f t="shared" si="970"/>
        <v>0</v>
      </c>
      <c r="AJ1465" s="14">
        <f t="shared" si="937"/>
        <v>0</v>
      </c>
      <c r="AK1465" s="13">
        <f t="shared" si="964"/>
        <v>0</v>
      </c>
      <c r="AL1465" s="14">
        <f t="shared" si="939"/>
        <v>0</v>
      </c>
      <c r="AM1465" s="13">
        <f t="shared" si="940"/>
        <v>1.9999999999999574E-2</v>
      </c>
      <c r="AN1465" s="14"/>
      <c r="AO1465" s="13">
        <f t="shared" si="965"/>
        <v>0</v>
      </c>
      <c r="AP1465" s="14">
        <f t="shared" si="942"/>
        <v>0</v>
      </c>
      <c r="AQ1465" s="13">
        <f t="shared" si="943"/>
        <v>0</v>
      </c>
      <c r="AR1465" s="14">
        <f t="shared" si="944"/>
        <v>0</v>
      </c>
      <c r="AS1465" s="13">
        <f t="shared" si="945"/>
        <v>0</v>
      </c>
      <c r="AT1465" s="14"/>
      <c r="AU1465" s="13">
        <f t="shared" si="946"/>
        <v>0</v>
      </c>
      <c r="AV1465" s="14">
        <f t="shared" si="947"/>
        <v>0</v>
      </c>
      <c r="AW1465" s="13">
        <f t="shared" si="948"/>
        <v>0</v>
      </c>
      <c r="AX1465" s="14">
        <f t="shared" si="949"/>
        <v>0</v>
      </c>
      <c r="AY1465" s="13">
        <f t="shared" si="950"/>
        <v>1.9999999999999574E-2</v>
      </c>
      <c r="AZ1465" s="14"/>
      <c r="BA1465" s="13">
        <f t="shared" si="951"/>
        <v>0</v>
      </c>
      <c r="BB1465" s="14">
        <f t="shared" si="952"/>
        <v>0</v>
      </c>
      <c r="BC1465" s="13">
        <f t="shared" si="953"/>
        <v>0</v>
      </c>
      <c r="BD1465" s="14">
        <f t="shared" si="954"/>
        <v>0</v>
      </c>
      <c r="BE1465" s="13">
        <f t="shared" si="955"/>
        <v>1.9999999999999574E-2</v>
      </c>
    </row>
    <row r="1466" spans="1:57" x14ac:dyDescent="0.25">
      <c r="A1466" s="23">
        <f t="shared" si="956"/>
        <v>29.230416666666134</v>
      </c>
      <c r="B1466" s="8" t="s">
        <v>67</v>
      </c>
      <c r="C1466" t="s">
        <v>11</v>
      </c>
      <c r="E1466" t="s">
        <v>11</v>
      </c>
      <c r="F1466" s="10" t="s">
        <v>14</v>
      </c>
      <c r="G1466" s="10" t="s">
        <v>14</v>
      </c>
      <c r="H1466" t="s">
        <v>11</v>
      </c>
      <c r="I1466" s="10" t="s">
        <v>14</v>
      </c>
      <c r="J1466" s="10" t="s">
        <v>14</v>
      </c>
      <c r="K1466" s="13">
        <f t="shared" si="968"/>
        <v>0</v>
      </c>
      <c r="L1466" s="14">
        <f t="shared" si="927"/>
        <v>0</v>
      </c>
      <c r="M1466" s="13">
        <f t="shared" si="962"/>
        <v>0</v>
      </c>
      <c r="N1466" s="14">
        <f t="shared" si="929"/>
        <v>0</v>
      </c>
      <c r="O1466" s="13">
        <f t="shared" si="923"/>
        <v>0</v>
      </c>
      <c r="P1466" s="14"/>
      <c r="Q1466" s="13">
        <f t="shared" si="963"/>
        <v>0</v>
      </c>
      <c r="R1466" s="14">
        <f t="shared" si="931"/>
        <v>0</v>
      </c>
      <c r="S1466" s="13">
        <f t="shared" si="960"/>
        <v>0</v>
      </c>
      <c r="T1466" s="14">
        <f t="shared" si="932"/>
        <v>0</v>
      </c>
      <c r="U1466" s="13">
        <f t="shared" si="924"/>
        <v>0</v>
      </c>
      <c r="V1466" s="14"/>
      <c r="W1466" s="13">
        <f t="shared" si="966"/>
        <v>0</v>
      </c>
      <c r="X1466" s="14">
        <f t="shared" si="933"/>
        <v>0</v>
      </c>
      <c r="Y1466" s="13">
        <f t="shared" si="967"/>
        <v>0</v>
      </c>
      <c r="Z1466" s="14">
        <f t="shared" si="934"/>
        <v>0</v>
      </c>
      <c r="AA1466" s="13">
        <f t="shared" si="925"/>
        <v>0</v>
      </c>
      <c r="AB1466" s="14"/>
      <c r="AC1466" s="13">
        <f t="shared" si="961"/>
        <v>0</v>
      </c>
      <c r="AD1466" s="14">
        <f t="shared" si="935"/>
        <v>0</v>
      </c>
      <c r="AE1466" s="13">
        <f t="shared" si="969"/>
        <v>0</v>
      </c>
      <c r="AF1466" s="14">
        <f t="shared" si="936"/>
        <v>0</v>
      </c>
      <c r="AG1466" s="13">
        <f t="shared" si="926"/>
        <v>1.9999999999999574E-2</v>
      </c>
      <c r="AH1466" s="14"/>
      <c r="AI1466" s="13">
        <f t="shared" si="970"/>
        <v>0</v>
      </c>
      <c r="AJ1466" s="14">
        <f t="shared" si="937"/>
        <v>0</v>
      </c>
      <c r="AK1466" s="13">
        <f t="shared" si="964"/>
        <v>0</v>
      </c>
      <c r="AL1466" s="14">
        <f t="shared" si="939"/>
        <v>0</v>
      </c>
      <c r="AM1466" s="13">
        <f t="shared" si="940"/>
        <v>1.9999999999999574E-2</v>
      </c>
      <c r="AN1466" s="14"/>
      <c r="AO1466" s="13">
        <f t="shared" si="965"/>
        <v>0</v>
      </c>
      <c r="AP1466" s="14">
        <f t="shared" si="942"/>
        <v>0</v>
      </c>
      <c r="AQ1466" s="13">
        <f t="shared" si="943"/>
        <v>0</v>
      </c>
      <c r="AR1466" s="14">
        <f t="shared" si="944"/>
        <v>0</v>
      </c>
      <c r="AS1466" s="13">
        <f t="shared" si="945"/>
        <v>0</v>
      </c>
      <c r="AT1466" s="14"/>
      <c r="AU1466" s="13">
        <f t="shared" si="946"/>
        <v>29.230416666666134</v>
      </c>
      <c r="AV1466" s="14">
        <f t="shared" si="947"/>
        <v>1</v>
      </c>
      <c r="AW1466" s="13">
        <f t="shared" si="948"/>
        <v>0</v>
      </c>
      <c r="AX1466" s="14">
        <f t="shared" si="949"/>
        <v>0</v>
      </c>
      <c r="AY1466" s="13">
        <f t="shared" si="950"/>
        <v>1.9999999999999574E-2</v>
      </c>
      <c r="AZ1466" s="14"/>
      <c r="BA1466" s="13">
        <f t="shared" si="951"/>
        <v>0</v>
      </c>
      <c r="BB1466" s="14">
        <f t="shared" si="952"/>
        <v>0</v>
      </c>
      <c r="BC1466" s="13">
        <f t="shared" si="953"/>
        <v>0</v>
      </c>
      <c r="BD1466" s="14">
        <f t="shared" si="954"/>
        <v>0</v>
      </c>
      <c r="BE1466" s="13">
        <f t="shared" si="955"/>
        <v>1.9999999999999574E-2</v>
      </c>
    </row>
    <row r="1467" spans="1:57" x14ac:dyDescent="0.25">
      <c r="A1467" s="23">
        <f t="shared" si="956"/>
        <v>29.250416666666133</v>
      </c>
      <c r="B1467" s="8"/>
      <c r="C1467" t="s">
        <v>11</v>
      </c>
      <c r="E1467" t="s">
        <v>11</v>
      </c>
      <c r="F1467" s="10" t="s">
        <v>14</v>
      </c>
      <c r="G1467" s="10" t="s">
        <v>14</v>
      </c>
      <c r="H1467" t="s">
        <v>11</v>
      </c>
      <c r="I1467" s="10" t="s">
        <v>14</v>
      </c>
      <c r="J1467" s="10" t="s">
        <v>14</v>
      </c>
      <c r="K1467" s="13">
        <f t="shared" si="968"/>
        <v>0</v>
      </c>
      <c r="L1467" s="14">
        <f t="shared" si="927"/>
        <v>0</v>
      </c>
      <c r="M1467" s="13">
        <f t="shared" si="962"/>
        <v>0</v>
      </c>
      <c r="N1467" s="14">
        <f t="shared" si="929"/>
        <v>0</v>
      </c>
      <c r="O1467" s="13">
        <f t="shared" si="923"/>
        <v>0</v>
      </c>
      <c r="P1467" s="14"/>
      <c r="Q1467" s="13">
        <f t="shared" si="963"/>
        <v>0</v>
      </c>
      <c r="R1467" s="14">
        <f t="shared" si="931"/>
        <v>0</v>
      </c>
      <c r="S1467" s="13">
        <f t="shared" si="960"/>
        <v>0</v>
      </c>
      <c r="T1467" s="14">
        <f t="shared" si="932"/>
        <v>0</v>
      </c>
      <c r="U1467" s="13">
        <f t="shared" si="924"/>
        <v>0</v>
      </c>
      <c r="V1467" s="14"/>
      <c r="W1467" s="13">
        <f t="shared" si="966"/>
        <v>0</v>
      </c>
      <c r="X1467" s="14">
        <f t="shared" si="933"/>
        <v>0</v>
      </c>
      <c r="Y1467" s="13">
        <f t="shared" si="967"/>
        <v>0</v>
      </c>
      <c r="Z1467" s="14">
        <f t="shared" si="934"/>
        <v>0</v>
      </c>
      <c r="AA1467" s="13">
        <f t="shared" si="925"/>
        <v>0</v>
      </c>
      <c r="AB1467" s="14"/>
      <c r="AC1467" s="13">
        <f t="shared" si="961"/>
        <v>0</v>
      </c>
      <c r="AD1467" s="14">
        <f t="shared" si="935"/>
        <v>0</v>
      </c>
      <c r="AE1467" s="13">
        <f t="shared" si="969"/>
        <v>0</v>
      </c>
      <c r="AF1467" s="14">
        <f t="shared" si="936"/>
        <v>0</v>
      </c>
      <c r="AG1467" s="13">
        <f t="shared" si="926"/>
        <v>1.9999999999999574E-2</v>
      </c>
      <c r="AH1467" s="14"/>
      <c r="AI1467" s="13">
        <f t="shared" si="970"/>
        <v>0</v>
      </c>
      <c r="AJ1467" s="14">
        <f t="shared" si="937"/>
        <v>0</v>
      </c>
      <c r="AK1467" s="13">
        <f t="shared" si="964"/>
        <v>0</v>
      </c>
      <c r="AL1467" s="14">
        <f t="shared" si="939"/>
        <v>0</v>
      </c>
      <c r="AM1467" s="13">
        <f t="shared" si="940"/>
        <v>1.9999999999999574E-2</v>
      </c>
      <c r="AN1467" s="14"/>
      <c r="AO1467" s="13">
        <f t="shared" si="965"/>
        <v>0</v>
      </c>
      <c r="AP1467" s="14">
        <f t="shared" si="942"/>
        <v>0</v>
      </c>
      <c r="AQ1467" s="13">
        <f t="shared" si="943"/>
        <v>0</v>
      </c>
      <c r="AR1467" s="14">
        <f t="shared" si="944"/>
        <v>0</v>
      </c>
      <c r="AS1467" s="13">
        <f t="shared" si="945"/>
        <v>0</v>
      </c>
      <c r="AT1467" s="14"/>
      <c r="AU1467" s="13">
        <f t="shared" si="946"/>
        <v>0</v>
      </c>
      <c r="AV1467" s="14">
        <f t="shared" si="947"/>
        <v>0</v>
      </c>
      <c r="AW1467" s="13">
        <f t="shared" si="948"/>
        <v>0</v>
      </c>
      <c r="AX1467" s="14">
        <f t="shared" si="949"/>
        <v>0</v>
      </c>
      <c r="AY1467" s="13">
        <f t="shared" si="950"/>
        <v>1.9999999999999574E-2</v>
      </c>
      <c r="AZ1467" s="14"/>
      <c r="BA1467" s="13">
        <f t="shared" si="951"/>
        <v>0</v>
      </c>
      <c r="BB1467" s="14">
        <f t="shared" si="952"/>
        <v>0</v>
      </c>
      <c r="BC1467" s="13">
        <f t="shared" si="953"/>
        <v>0</v>
      </c>
      <c r="BD1467" s="14">
        <f t="shared" si="954"/>
        <v>0</v>
      </c>
      <c r="BE1467" s="13">
        <f t="shared" si="955"/>
        <v>1.9999999999999574E-2</v>
      </c>
    </row>
    <row r="1468" spans="1:57" x14ac:dyDescent="0.25">
      <c r="A1468" s="23">
        <f t="shared" si="956"/>
        <v>29.270416666666133</v>
      </c>
      <c r="B1468" s="8" t="s">
        <v>18</v>
      </c>
      <c r="C1468" t="s">
        <v>11</v>
      </c>
      <c r="D1468" s="11"/>
      <c r="E1468" s="11" t="s">
        <v>20</v>
      </c>
      <c r="F1468" s="10" t="s">
        <v>14</v>
      </c>
      <c r="G1468" s="10" t="s">
        <v>14</v>
      </c>
      <c r="H1468" t="s">
        <v>11</v>
      </c>
      <c r="I1468" s="10" t="s">
        <v>14</v>
      </c>
      <c r="J1468" t="s">
        <v>11</v>
      </c>
      <c r="K1468" s="13">
        <f t="shared" si="968"/>
        <v>0</v>
      </c>
      <c r="L1468" s="14">
        <f t="shared" si="927"/>
        <v>0</v>
      </c>
      <c r="M1468" s="13">
        <f t="shared" si="962"/>
        <v>0</v>
      </c>
      <c r="N1468" s="14">
        <f t="shared" si="929"/>
        <v>0</v>
      </c>
      <c r="O1468" s="13">
        <f t="shared" si="923"/>
        <v>0</v>
      </c>
      <c r="P1468" s="14"/>
      <c r="Q1468" s="13">
        <f t="shared" si="963"/>
        <v>0</v>
      </c>
      <c r="R1468" s="14">
        <f t="shared" si="931"/>
        <v>0</v>
      </c>
      <c r="S1468" s="13">
        <f t="shared" si="960"/>
        <v>0</v>
      </c>
      <c r="T1468" s="14">
        <f t="shared" si="932"/>
        <v>0</v>
      </c>
      <c r="U1468" s="13">
        <f t="shared" si="924"/>
        <v>0</v>
      </c>
      <c r="V1468" s="14"/>
      <c r="W1468" s="13">
        <f t="shared" si="966"/>
        <v>0</v>
      </c>
      <c r="X1468" s="14">
        <f t="shared" si="933"/>
        <v>0</v>
      </c>
      <c r="Y1468" s="13">
        <f t="shared" si="967"/>
        <v>29.270416666666133</v>
      </c>
      <c r="Z1468" s="14">
        <f t="shared" si="934"/>
        <v>1</v>
      </c>
      <c r="AA1468" s="13">
        <f t="shared" si="925"/>
        <v>0</v>
      </c>
      <c r="AB1468" s="14"/>
      <c r="AC1468" s="13">
        <f t="shared" si="961"/>
        <v>0</v>
      </c>
      <c r="AD1468" s="14">
        <f t="shared" si="935"/>
        <v>0</v>
      </c>
      <c r="AE1468" s="13">
        <f t="shared" si="969"/>
        <v>0</v>
      </c>
      <c r="AF1468" s="14">
        <f t="shared" si="936"/>
        <v>0</v>
      </c>
      <c r="AG1468" s="13">
        <f t="shared" si="926"/>
        <v>1.9999999999999574E-2</v>
      </c>
      <c r="AH1468" s="14"/>
      <c r="AI1468" s="13">
        <f t="shared" si="970"/>
        <v>0</v>
      </c>
      <c r="AJ1468" s="14">
        <f t="shared" si="937"/>
        <v>0</v>
      </c>
      <c r="AK1468" s="13">
        <f t="shared" si="964"/>
        <v>0</v>
      </c>
      <c r="AL1468" s="14">
        <f t="shared" si="939"/>
        <v>0</v>
      </c>
      <c r="AM1468" s="13">
        <f t="shared" si="940"/>
        <v>1.9999999999999574E-2</v>
      </c>
      <c r="AN1468" s="14"/>
      <c r="AO1468" s="13">
        <f t="shared" si="965"/>
        <v>0</v>
      </c>
      <c r="AP1468" s="14">
        <f t="shared" si="942"/>
        <v>0</v>
      </c>
      <c r="AQ1468" s="13">
        <f t="shared" si="943"/>
        <v>0</v>
      </c>
      <c r="AR1468" s="14">
        <f t="shared" si="944"/>
        <v>0</v>
      </c>
      <c r="AS1468" s="13">
        <f t="shared" si="945"/>
        <v>0</v>
      </c>
      <c r="AT1468" s="14"/>
      <c r="AU1468" s="13">
        <f t="shared" si="946"/>
        <v>0</v>
      </c>
      <c r="AV1468" s="14">
        <f t="shared" si="947"/>
        <v>0</v>
      </c>
      <c r="AW1468" s="13">
        <f t="shared" si="948"/>
        <v>0</v>
      </c>
      <c r="AX1468" s="14">
        <f t="shared" si="949"/>
        <v>0</v>
      </c>
      <c r="AY1468" s="13">
        <f t="shared" si="950"/>
        <v>0</v>
      </c>
      <c r="AZ1468" s="14"/>
      <c r="BA1468" s="13">
        <f t="shared" si="951"/>
        <v>0</v>
      </c>
      <c r="BB1468" s="14">
        <f t="shared" si="952"/>
        <v>0</v>
      </c>
      <c r="BC1468" s="13">
        <f t="shared" si="953"/>
        <v>0</v>
      </c>
      <c r="BD1468" s="14">
        <f t="shared" si="954"/>
        <v>0</v>
      </c>
      <c r="BE1468" s="13">
        <f t="shared" si="955"/>
        <v>0</v>
      </c>
    </row>
    <row r="1469" spans="1:57" x14ac:dyDescent="0.25">
      <c r="A1469" s="23">
        <f t="shared" si="956"/>
        <v>29.290416666666133</v>
      </c>
      <c r="B1469" s="8" t="s">
        <v>21</v>
      </c>
      <c r="C1469" t="s">
        <v>11</v>
      </c>
      <c r="E1469" s="10" t="s">
        <v>14</v>
      </c>
      <c r="F1469" s="10" t="s">
        <v>14</v>
      </c>
      <c r="G1469" s="10" t="s">
        <v>14</v>
      </c>
      <c r="H1469" t="s">
        <v>11</v>
      </c>
      <c r="I1469" s="10" t="s">
        <v>14</v>
      </c>
      <c r="J1469" t="s">
        <v>11</v>
      </c>
      <c r="K1469" s="13">
        <f t="shared" si="968"/>
        <v>0</v>
      </c>
      <c r="L1469" s="14">
        <f t="shared" si="927"/>
        <v>0</v>
      </c>
      <c r="M1469" s="13">
        <f t="shared" si="962"/>
        <v>0</v>
      </c>
      <c r="N1469" s="14">
        <f t="shared" si="929"/>
        <v>0</v>
      </c>
      <c r="O1469" s="13">
        <f t="shared" si="923"/>
        <v>0</v>
      </c>
      <c r="P1469" s="14"/>
      <c r="Q1469" s="13">
        <f t="shared" si="963"/>
        <v>0</v>
      </c>
      <c r="R1469" s="14">
        <f t="shared" si="931"/>
        <v>0</v>
      </c>
      <c r="S1469" s="13">
        <f t="shared" si="960"/>
        <v>0</v>
      </c>
      <c r="T1469" s="14">
        <f t="shared" si="932"/>
        <v>0</v>
      </c>
      <c r="U1469" s="13">
        <f t="shared" si="924"/>
        <v>0</v>
      </c>
      <c r="V1469" s="14"/>
      <c r="W1469" s="13">
        <f t="shared" si="966"/>
        <v>29.290416666666133</v>
      </c>
      <c r="X1469" s="14">
        <f t="shared" si="933"/>
        <v>1</v>
      </c>
      <c r="Y1469" s="13">
        <f t="shared" si="967"/>
        <v>0</v>
      </c>
      <c r="Z1469" s="14">
        <f t="shared" si="934"/>
        <v>0</v>
      </c>
      <c r="AA1469" s="13">
        <f t="shared" si="925"/>
        <v>1.9999999999999574E-2</v>
      </c>
      <c r="AB1469" s="14"/>
      <c r="AC1469" s="13">
        <f t="shared" si="961"/>
        <v>0</v>
      </c>
      <c r="AD1469" s="14">
        <f t="shared" si="935"/>
        <v>0</v>
      </c>
      <c r="AE1469" s="13">
        <f t="shared" si="969"/>
        <v>0</v>
      </c>
      <c r="AF1469" s="14">
        <f t="shared" si="936"/>
        <v>0</v>
      </c>
      <c r="AG1469" s="13">
        <f t="shared" si="926"/>
        <v>1.9999999999999574E-2</v>
      </c>
      <c r="AH1469" s="14"/>
      <c r="AI1469" s="13">
        <f t="shared" si="970"/>
        <v>0</v>
      </c>
      <c r="AJ1469" s="14">
        <f t="shared" si="937"/>
        <v>0</v>
      </c>
      <c r="AK1469" s="13">
        <f t="shared" si="964"/>
        <v>0</v>
      </c>
      <c r="AL1469" s="14">
        <f t="shared" si="939"/>
        <v>0</v>
      </c>
      <c r="AM1469" s="13">
        <f t="shared" si="940"/>
        <v>1.9999999999999574E-2</v>
      </c>
      <c r="AN1469" s="14"/>
      <c r="AO1469" s="13">
        <f t="shared" si="965"/>
        <v>0</v>
      </c>
      <c r="AP1469" s="14">
        <f t="shared" si="942"/>
        <v>0</v>
      </c>
      <c r="AQ1469" s="13">
        <f t="shared" si="943"/>
        <v>0</v>
      </c>
      <c r="AR1469" s="14">
        <f t="shared" si="944"/>
        <v>0</v>
      </c>
      <c r="AS1469" s="13">
        <f t="shared" si="945"/>
        <v>0</v>
      </c>
      <c r="AT1469" s="14"/>
      <c r="AU1469" s="13">
        <f t="shared" si="946"/>
        <v>0</v>
      </c>
      <c r="AV1469" s="14">
        <f t="shared" si="947"/>
        <v>0</v>
      </c>
      <c r="AW1469" s="13">
        <f t="shared" si="948"/>
        <v>0</v>
      </c>
      <c r="AX1469" s="14">
        <f t="shared" si="949"/>
        <v>0</v>
      </c>
      <c r="AY1469" s="13">
        <f t="shared" si="950"/>
        <v>0</v>
      </c>
      <c r="AZ1469" s="14"/>
      <c r="BA1469" s="13">
        <f t="shared" si="951"/>
        <v>0</v>
      </c>
      <c r="BB1469" s="14">
        <f t="shared" si="952"/>
        <v>0</v>
      </c>
      <c r="BC1469" s="13">
        <f t="shared" si="953"/>
        <v>0</v>
      </c>
      <c r="BD1469" s="14">
        <f t="shared" si="954"/>
        <v>0</v>
      </c>
      <c r="BE1469" s="13">
        <f t="shared" si="955"/>
        <v>0</v>
      </c>
    </row>
    <row r="1470" spans="1:57" x14ac:dyDescent="0.25">
      <c r="A1470" s="23">
        <f t="shared" si="956"/>
        <v>29.310416666666132</v>
      </c>
      <c r="B1470" s="8"/>
      <c r="C1470" t="s">
        <v>11</v>
      </c>
      <c r="E1470" s="10" t="s">
        <v>14</v>
      </c>
      <c r="F1470" s="10" t="s">
        <v>14</v>
      </c>
      <c r="G1470" s="10" t="s">
        <v>14</v>
      </c>
      <c r="H1470" t="s">
        <v>11</v>
      </c>
      <c r="I1470" s="10" t="s">
        <v>14</v>
      </c>
      <c r="J1470" t="s">
        <v>11</v>
      </c>
      <c r="K1470" s="13">
        <f t="shared" si="968"/>
        <v>0</v>
      </c>
      <c r="L1470" s="14">
        <f t="shared" si="927"/>
        <v>0</v>
      </c>
      <c r="M1470" s="13">
        <f t="shared" si="962"/>
        <v>0</v>
      </c>
      <c r="N1470" s="14">
        <f t="shared" si="929"/>
        <v>0</v>
      </c>
      <c r="O1470" s="13">
        <f t="shared" si="923"/>
        <v>0</v>
      </c>
      <c r="P1470" s="14"/>
      <c r="Q1470" s="13">
        <f t="shared" si="963"/>
        <v>0</v>
      </c>
      <c r="R1470" s="14">
        <f t="shared" si="931"/>
        <v>0</v>
      </c>
      <c r="S1470" s="13">
        <f t="shared" si="960"/>
        <v>0</v>
      </c>
      <c r="T1470" s="14">
        <f t="shared" si="932"/>
        <v>0</v>
      </c>
      <c r="U1470" s="13">
        <f t="shared" si="924"/>
        <v>0</v>
      </c>
      <c r="V1470" s="14"/>
      <c r="W1470" s="13">
        <f t="shared" si="966"/>
        <v>0</v>
      </c>
      <c r="X1470" s="14">
        <f t="shared" si="933"/>
        <v>0</v>
      </c>
      <c r="Y1470" s="13">
        <f t="shared" si="967"/>
        <v>0</v>
      </c>
      <c r="Z1470" s="14">
        <f t="shared" si="934"/>
        <v>0</v>
      </c>
      <c r="AA1470" s="13">
        <f t="shared" si="925"/>
        <v>1.9999999999999574E-2</v>
      </c>
      <c r="AB1470" s="14"/>
      <c r="AC1470" s="13">
        <f t="shared" si="961"/>
        <v>0</v>
      </c>
      <c r="AD1470" s="14">
        <f t="shared" si="935"/>
        <v>0</v>
      </c>
      <c r="AE1470" s="13">
        <f t="shared" si="969"/>
        <v>0</v>
      </c>
      <c r="AF1470" s="14">
        <f t="shared" si="936"/>
        <v>0</v>
      </c>
      <c r="AG1470" s="13">
        <f t="shared" si="926"/>
        <v>1.9999999999999574E-2</v>
      </c>
      <c r="AH1470" s="14"/>
      <c r="AI1470" s="13">
        <f t="shared" si="970"/>
        <v>0</v>
      </c>
      <c r="AJ1470" s="14">
        <f t="shared" si="937"/>
        <v>0</v>
      </c>
      <c r="AK1470" s="13">
        <f t="shared" si="964"/>
        <v>0</v>
      </c>
      <c r="AL1470" s="14">
        <f t="shared" si="939"/>
        <v>0</v>
      </c>
      <c r="AM1470" s="13">
        <f t="shared" si="940"/>
        <v>1.9999999999999574E-2</v>
      </c>
      <c r="AN1470" s="14"/>
      <c r="AO1470" s="13">
        <f t="shared" si="965"/>
        <v>0</v>
      </c>
      <c r="AP1470" s="14">
        <f t="shared" si="942"/>
        <v>0</v>
      </c>
      <c r="AQ1470" s="13">
        <f t="shared" si="943"/>
        <v>0</v>
      </c>
      <c r="AR1470" s="14">
        <f t="shared" si="944"/>
        <v>0</v>
      </c>
      <c r="AS1470" s="13">
        <f t="shared" si="945"/>
        <v>0</v>
      </c>
      <c r="AT1470" s="14"/>
      <c r="AU1470" s="13">
        <f t="shared" si="946"/>
        <v>0</v>
      </c>
      <c r="AV1470" s="14">
        <f t="shared" si="947"/>
        <v>0</v>
      </c>
      <c r="AW1470" s="13">
        <f t="shared" si="948"/>
        <v>0</v>
      </c>
      <c r="AX1470" s="14">
        <f t="shared" si="949"/>
        <v>0</v>
      </c>
      <c r="AY1470" s="13">
        <f t="shared" si="950"/>
        <v>0</v>
      </c>
      <c r="AZ1470" s="14"/>
      <c r="BA1470" s="13">
        <f t="shared" si="951"/>
        <v>0</v>
      </c>
      <c r="BB1470" s="14">
        <f t="shared" si="952"/>
        <v>0</v>
      </c>
      <c r="BC1470" s="13">
        <f t="shared" si="953"/>
        <v>0</v>
      </c>
      <c r="BD1470" s="14">
        <f t="shared" si="954"/>
        <v>0</v>
      </c>
      <c r="BE1470" s="13">
        <f t="shared" si="955"/>
        <v>0</v>
      </c>
    </row>
    <row r="1471" spans="1:57" x14ac:dyDescent="0.25">
      <c r="A1471" s="23">
        <f t="shared" si="956"/>
        <v>29.330416666666132</v>
      </c>
      <c r="B1471" s="8" t="s">
        <v>16</v>
      </c>
      <c r="C1471" t="s">
        <v>11</v>
      </c>
      <c r="D1471" s="10" t="s">
        <v>14</v>
      </c>
      <c r="E1471" s="10" t="s">
        <v>14</v>
      </c>
      <c r="F1471" s="10" t="s">
        <v>14</v>
      </c>
      <c r="G1471" s="10" t="s">
        <v>14</v>
      </c>
      <c r="H1471" t="s">
        <v>11</v>
      </c>
      <c r="I1471" s="10" t="s">
        <v>14</v>
      </c>
      <c r="J1471" t="s">
        <v>11</v>
      </c>
      <c r="K1471" s="13">
        <f t="shared" si="968"/>
        <v>0</v>
      </c>
      <c r="L1471" s="14">
        <f t="shared" si="927"/>
        <v>0</v>
      </c>
      <c r="M1471" s="13">
        <f t="shared" si="962"/>
        <v>0</v>
      </c>
      <c r="N1471" s="14">
        <f t="shared" si="929"/>
        <v>0</v>
      </c>
      <c r="O1471" s="13">
        <f t="shared" si="923"/>
        <v>0</v>
      </c>
      <c r="P1471" s="14"/>
      <c r="Q1471" s="13">
        <f t="shared" si="963"/>
        <v>29.330416666666132</v>
      </c>
      <c r="R1471" s="14">
        <f t="shared" si="931"/>
        <v>1</v>
      </c>
      <c r="S1471" s="13">
        <f t="shared" si="960"/>
        <v>0</v>
      </c>
      <c r="T1471" s="14">
        <f t="shared" si="932"/>
        <v>0</v>
      </c>
      <c r="U1471" s="13">
        <f t="shared" si="924"/>
        <v>1.9999999999999574E-2</v>
      </c>
      <c r="V1471" s="14"/>
      <c r="W1471" s="13">
        <f t="shared" si="966"/>
        <v>0</v>
      </c>
      <c r="X1471" s="14">
        <f t="shared" si="933"/>
        <v>0</v>
      </c>
      <c r="Y1471" s="13">
        <f t="shared" si="967"/>
        <v>0</v>
      </c>
      <c r="Z1471" s="14">
        <f t="shared" si="934"/>
        <v>0</v>
      </c>
      <c r="AA1471" s="13">
        <f t="shared" si="925"/>
        <v>1.9999999999999574E-2</v>
      </c>
      <c r="AB1471" s="14"/>
      <c r="AC1471" s="13">
        <f t="shared" si="961"/>
        <v>0</v>
      </c>
      <c r="AD1471" s="14">
        <f t="shared" si="935"/>
        <v>0</v>
      </c>
      <c r="AE1471" s="13">
        <f t="shared" si="969"/>
        <v>0</v>
      </c>
      <c r="AF1471" s="14">
        <f t="shared" si="936"/>
        <v>0</v>
      </c>
      <c r="AG1471" s="13">
        <f t="shared" si="926"/>
        <v>1.9999999999999574E-2</v>
      </c>
      <c r="AH1471" s="14"/>
      <c r="AI1471" s="13">
        <f t="shared" si="970"/>
        <v>0</v>
      </c>
      <c r="AJ1471" s="14">
        <f t="shared" si="937"/>
        <v>0</v>
      </c>
      <c r="AK1471" s="13">
        <f t="shared" si="964"/>
        <v>0</v>
      </c>
      <c r="AL1471" s="14">
        <f t="shared" si="939"/>
        <v>0</v>
      </c>
      <c r="AM1471" s="13">
        <f t="shared" si="940"/>
        <v>1.9999999999999574E-2</v>
      </c>
      <c r="AN1471" s="14"/>
      <c r="AO1471" s="13">
        <f t="shared" si="965"/>
        <v>0</v>
      </c>
      <c r="AP1471" s="14">
        <f t="shared" si="942"/>
        <v>0</v>
      </c>
      <c r="AQ1471" s="13">
        <f t="shared" si="943"/>
        <v>0</v>
      </c>
      <c r="AR1471" s="14">
        <f t="shared" si="944"/>
        <v>0</v>
      </c>
      <c r="AS1471" s="13">
        <f t="shared" si="945"/>
        <v>0</v>
      </c>
      <c r="AT1471" s="14"/>
      <c r="AU1471" s="13">
        <f t="shared" si="946"/>
        <v>0</v>
      </c>
      <c r="AV1471" s="14">
        <f t="shared" si="947"/>
        <v>0</v>
      </c>
      <c r="AW1471" s="13">
        <f t="shared" si="948"/>
        <v>0</v>
      </c>
      <c r="AX1471" s="14">
        <f t="shared" si="949"/>
        <v>0</v>
      </c>
      <c r="AY1471" s="13">
        <f t="shared" si="950"/>
        <v>0</v>
      </c>
      <c r="AZ1471" s="14"/>
      <c r="BA1471" s="13">
        <f t="shared" si="951"/>
        <v>0</v>
      </c>
      <c r="BB1471" s="14">
        <f t="shared" si="952"/>
        <v>0</v>
      </c>
      <c r="BC1471" s="13">
        <f t="shared" si="953"/>
        <v>0</v>
      </c>
      <c r="BD1471" s="14">
        <f t="shared" si="954"/>
        <v>0</v>
      </c>
      <c r="BE1471" s="13">
        <f t="shared" si="955"/>
        <v>0</v>
      </c>
    </row>
    <row r="1472" spans="1:57" x14ac:dyDescent="0.25">
      <c r="A1472" s="23">
        <f t="shared" si="956"/>
        <v>29.350416666666131</v>
      </c>
      <c r="B1472" s="8"/>
      <c r="C1472" t="s">
        <v>11</v>
      </c>
      <c r="D1472" s="10" t="s">
        <v>14</v>
      </c>
      <c r="E1472" s="10" t="s">
        <v>14</v>
      </c>
      <c r="F1472" s="10" t="s">
        <v>14</v>
      </c>
      <c r="G1472" s="10" t="s">
        <v>14</v>
      </c>
      <c r="H1472" t="s">
        <v>11</v>
      </c>
      <c r="I1472" s="10" t="s">
        <v>14</v>
      </c>
      <c r="J1472" t="s">
        <v>11</v>
      </c>
      <c r="K1472" s="13">
        <f t="shared" si="968"/>
        <v>0</v>
      </c>
      <c r="L1472" s="14">
        <f t="shared" si="927"/>
        <v>0</v>
      </c>
      <c r="M1472" s="13">
        <f t="shared" si="962"/>
        <v>0</v>
      </c>
      <c r="N1472" s="14">
        <f t="shared" si="929"/>
        <v>0</v>
      </c>
      <c r="O1472" s="13">
        <f t="shared" si="923"/>
        <v>0</v>
      </c>
      <c r="P1472" s="14"/>
      <c r="Q1472" s="13">
        <f t="shared" si="963"/>
        <v>0</v>
      </c>
      <c r="R1472" s="14">
        <f t="shared" si="931"/>
        <v>0</v>
      </c>
      <c r="S1472" s="13">
        <f t="shared" si="960"/>
        <v>0</v>
      </c>
      <c r="T1472" s="14">
        <f t="shared" si="932"/>
        <v>0</v>
      </c>
      <c r="U1472" s="13">
        <f t="shared" si="924"/>
        <v>1.9999999999999574E-2</v>
      </c>
      <c r="V1472" s="14"/>
      <c r="W1472" s="13">
        <f t="shared" si="966"/>
        <v>0</v>
      </c>
      <c r="X1472" s="14">
        <f t="shared" si="933"/>
        <v>0</v>
      </c>
      <c r="Y1472" s="13">
        <f t="shared" si="967"/>
        <v>0</v>
      </c>
      <c r="Z1472" s="14">
        <f t="shared" si="934"/>
        <v>0</v>
      </c>
      <c r="AA1472" s="13">
        <f t="shared" si="925"/>
        <v>1.9999999999999574E-2</v>
      </c>
      <c r="AB1472" s="14"/>
      <c r="AC1472" s="13">
        <f t="shared" si="961"/>
        <v>0</v>
      </c>
      <c r="AD1472" s="14">
        <f t="shared" si="935"/>
        <v>0</v>
      </c>
      <c r="AE1472" s="13">
        <f t="shared" si="969"/>
        <v>0</v>
      </c>
      <c r="AF1472" s="14">
        <f t="shared" si="936"/>
        <v>0</v>
      </c>
      <c r="AG1472" s="13">
        <f t="shared" si="926"/>
        <v>1.9999999999999574E-2</v>
      </c>
      <c r="AH1472" s="14"/>
      <c r="AI1472" s="13">
        <f t="shared" si="970"/>
        <v>0</v>
      </c>
      <c r="AJ1472" s="14">
        <f t="shared" si="937"/>
        <v>0</v>
      </c>
      <c r="AK1472" s="13">
        <f t="shared" si="964"/>
        <v>0</v>
      </c>
      <c r="AL1472" s="14">
        <f t="shared" si="939"/>
        <v>0</v>
      </c>
      <c r="AM1472" s="13">
        <f t="shared" si="940"/>
        <v>1.9999999999999574E-2</v>
      </c>
      <c r="AN1472" s="14"/>
      <c r="AO1472" s="13">
        <f t="shared" si="965"/>
        <v>0</v>
      </c>
      <c r="AP1472" s="14">
        <f t="shared" si="942"/>
        <v>0</v>
      </c>
      <c r="AQ1472" s="13">
        <f t="shared" si="943"/>
        <v>0</v>
      </c>
      <c r="AR1472" s="14">
        <f t="shared" si="944"/>
        <v>0</v>
      </c>
      <c r="AS1472" s="13">
        <f t="shared" si="945"/>
        <v>0</v>
      </c>
      <c r="AT1472" s="14"/>
      <c r="AU1472" s="13">
        <f t="shared" si="946"/>
        <v>0</v>
      </c>
      <c r="AV1472" s="14">
        <f t="shared" si="947"/>
        <v>0</v>
      </c>
      <c r="AW1472" s="13">
        <f t="shared" si="948"/>
        <v>0</v>
      </c>
      <c r="AX1472" s="14">
        <f t="shared" si="949"/>
        <v>0</v>
      </c>
      <c r="AY1472" s="13">
        <f t="shared" si="950"/>
        <v>0</v>
      </c>
      <c r="AZ1472" s="14"/>
      <c r="BA1472" s="13">
        <f t="shared" si="951"/>
        <v>0</v>
      </c>
      <c r="BB1472" s="14">
        <f t="shared" si="952"/>
        <v>0</v>
      </c>
      <c r="BC1472" s="13">
        <f t="shared" si="953"/>
        <v>0</v>
      </c>
      <c r="BD1472" s="14">
        <f t="shared" si="954"/>
        <v>0</v>
      </c>
      <c r="BE1472" s="13">
        <f t="shared" si="955"/>
        <v>0</v>
      </c>
    </row>
    <row r="1473" spans="1:57" x14ac:dyDescent="0.25">
      <c r="A1473" s="23">
        <f t="shared" si="956"/>
        <v>29.370416666666131</v>
      </c>
      <c r="B1473" s="8" t="s">
        <v>64</v>
      </c>
      <c r="C1473" t="s">
        <v>11</v>
      </c>
      <c r="D1473" s="10" t="s">
        <v>14</v>
      </c>
      <c r="E1473" s="10" t="s">
        <v>14</v>
      </c>
      <c r="F1473" s="10" t="s">
        <v>14</v>
      </c>
      <c r="G1473" t="s">
        <v>11</v>
      </c>
      <c r="H1473" s="11" t="s">
        <v>20</v>
      </c>
      <c r="I1473" s="10" t="s">
        <v>14</v>
      </c>
      <c r="J1473" t="s">
        <v>11</v>
      </c>
      <c r="K1473" s="13">
        <f t="shared" si="968"/>
        <v>0</v>
      </c>
      <c r="L1473" s="14">
        <f t="shared" si="927"/>
        <v>0</v>
      </c>
      <c r="M1473" s="13">
        <f t="shared" si="962"/>
        <v>0</v>
      </c>
      <c r="N1473" s="14">
        <f t="shared" si="929"/>
        <v>0</v>
      </c>
      <c r="O1473" s="13">
        <f t="shared" si="923"/>
        <v>0</v>
      </c>
      <c r="P1473" s="14"/>
      <c r="Q1473" s="13">
        <f t="shared" si="963"/>
        <v>0</v>
      </c>
      <c r="R1473" s="14">
        <f t="shared" si="931"/>
        <v>0</v>
      </c>
      <c r="S1473" s="13">
        <f t="shared" si="960"/>
        <v>0</v>
      </c>
      <c r="T1473" s="14">
        <f t="shared" si="932"/>
        <v>0</v>
      </c>
      <c r="U1473" s="13">
        <f t="shared" si="924"/>
        <v>1.9999999999999574E-2</v>
      </c>
      <c r="V1473" s="14"/>
      <c r="W1473" s="13">
        <f t="shared" si="966"/>
        <v>0</v>
      </c>
      <c r="X1473" s="14">
        <f t="shared" si="933"/>
        <v>0</v>
      </c>
      <c r="Y1473" s="13">
        <f t="shared" si="967"/>
        <v>0</v>
      </c>
      <c r="Z1473" s="14">
        <f t="shared" si="934"/>
        <v>0</v>
      </c>
      <c r="AA1473" s="13">
        <f t="shared" si="925"/>
        <v>1.9999999999999574E-2</v>
      </c>
      <c r="AB1473" s="14"/>
      <c r="AC1473" s="13">
        <f t="shared" si="961"/>
        <v>0</v>
      </c>
      <c r="AD1473" s="14">
        <f t="shared" si="935"/>
        <v>0</v>
      </c>
      <c r="AE1473" s="13">
        <f t="shared" si="969"/>
        <v>0</v>
      </c>
      <c r="AF1473" s="14">
        <f t="shared" si="936"/>
        <v>0</v>
      </c>
      <c r="AG1473" s="13">
        <f t="shared" si="926"/>
        <v>1.9999999999999574E-2</v>
      </c>
      <c r="AH1473" s="14"/>
      <c r="AI1473" s="13">
        <f t="shared" si="970"/>
        <v>0</v>
      </c>
      <c r="AJ1473" s="14">
        <f t="shared" si="937"/>
        <v>0</v>
      </c>
      <c r="AK1473" s="13">
        <f t="shared" si="964"/>
        <v>0</v>
      </c>
      <c r="AL1473" s="14">
        <f t="shared" si="939"/>
        <v>0</v>
      </c>
      <c r="AM1473" s="13">
        <f t="shared" si="940"/>
        <v>0</v>
      </c>
      <c r="AN1473" s="14"/>
      <c r="AO1473" s="13">
        <f t="shared" si="965"/>
        <v>0</v>
      </c>
      <c r="AP1473" s="14">
        <f t="shared" si="942"/>
        <v>0</v>
      </c>
      <c r="AQ1473" s="13">
        <f t="shared" si="943"/>
        <v>29.370416666666131</v>
      </c>
      <c r="AR1473" s="14">
        <f t="shared" si="944"/>
        <v>1</v>
      </c>
      <c r="AS1473" s="13">
        <f t="shared" si="945"/>
        <v>0</v>
      </c>
      <c r="AT1473" s="14"/>
      <c r="AU1473" s="13">
        <f t="shared" si="946"/>
        <v>0</v>
      </c>
      <c r="AV1473" s="14">
        <f t="shared" si="947"/>
        <v>0</v>
      </c>
      <c r="AW1473" s="13">
        <f t="shared" si="948"/>
        <v>0</v>
      </c>
      <c r="AX1473" s="14">
        <f t="shared" si="949"/>
        <v>0</v>
      </c>
      <c r="AY1473" s="13">
        <f t="shared" si="950"/>
        <v>0</v>
      </c>
      <c r="AZ1473" s="14"/>
      <c r="BA1473" s="13">
        <f t="shared" si="951"/>
        <v>0</v>
      </c>
      <c r="BB1473" s="14">
        <f t="shared" si="952"/>
        <v>0</v>
      </c>
      <c r="BC1473" s="13">
        <f t="shared" si="953"/>
        <v>0</v>
      </c>
      <c r="BD1473" s="14">
        <f t="shared" si="954"/>
        <v>0</v>
      </c>
      <c r="BE1473" s="13">
        <f t="shared" si="955"/>
        <v>0</v>
      </c>
    </row>
    <row r="1474" spans="1:57" x14ac:dyDescent="0.25">
      <c r="A1474" s="23">
        <f t="shared" si="956"/>
        <v>29.39041666666613</v>
      </c>
      <c r="B1474" s="8"/>
      <c r="C1474" t="s">
        <v>11</v>
      </c>
      <c r="D1474" s="10" t="s">
        <v>14</v>
      </c>
      <c r="E1474" s="10" t="s">
        <v>14</v>
      </c>
      <c r="F1474" s="10" t="s">
        <v>14</v>
      </c>
      <c r="G1474" t="s">
        <v>11</v>
      </c>
      <c r="H1474" s="11"/>
      <c r="I1474" s="10" t="s">
        <v>14</v>
      </c>
      <c r="J1474" t="s">
        <v>11</v>
      </c>
      <c r="K1474" s="13">
        <f t="shared" si="968"/>
        <v>0</v>
      </c>
      <c r="L1474" s="14">
        <f t="shared" si="927"/>
        <v>0</v>
      </c>
      <c r="M1474" s="13">
        <f t="shared" si="962"/>
        <v>0</v>
      </c>
      <c r="N1474" s="14">
        <f t="shared" si="929"/>
        <v>0</v>
      </c>
      <c r="O1474" s="13">
        <f t="shared" si="923"/>
        <v>0</v>
      </c>
      <c r="P1474" s="14"/>
      <c r="Q1474" s="13">
        <f t="shared" si="963"/>
        <v>0</v>
      </c>
      <c r="R1474" s="14">
        <f t="shared" si="931"/>
        <v>0</v>
      </c>
      <c r="S1474" s="13">
        <f t="shared" si="960"/>
        <v>0</v>
      </c>
      <c r="T1474" s="14">
        <f t="shared" si="932"/>
        <v>0</v>
      </c>
      <c r="U1474" s="13">
        <f t="shared" si="924"/>
        <v>1.9999999999999574E-2</v>
      </c>
      <c r="V1474" s="14"/>
      <c r="W1474" s="13">
        <f t="shared" si="966"/>
        <v>0</v>
      </c>
      <c r="X1474" s="14">
        <f t="shared" si="933"/>
        <v>0</v>
      </c>
      <c r="Y1474" s="13">
        <f t="shared" si="967"/>
        <v>0</v>
      </c>
      <c r="Z1474" s="14">
        <f t="shared" si="934"/>
        <v>0</v>
      </c>
      <c r="AA1474" s="13">
        <f t="shared" si="925"/>
        <v>1.9999999999999574E-2</v>
      </c>
      <c r="AB1474" s="14"/>
      <c r="AC1474" s="13">
        <f t="shared" si="961"/>
        <v>0</v>
      </c>
      <c r="AD1474" s="14">
        <f t="shared" si="935"/>
        <v>0</v>
      </c>
      <c r="AE1474" s="13">
        <f t="shared" si="969"/>
        <v>0</v>
      </c>
      <c r="AF1474" s="14">
        <f t="shared" si="936"/>
        <v>0</v>
      </c>
      <c r="AG1474" s="13">
        <f t="shared" si="926"/>
        <v>1.9999999999999574E-2</v>
      </c>
      <c r="AH1474" s="14"/>
      <c r="AI1474" s="13">
        <f t="shared" si="970"/>
        <v>0</v>
      </c>
      <c r="AJ1474" s="14">
        <f t="shared" si="937"/>
        <v>0</v>
      </c>
      <c r="AK1474" s="13">
        <f t="shared" si="964"/>
        <v>0</v>
      </c>
      <c r="AL1474" s="14">
        <f t="shared" si="939"/>
        <v>0</v>
      </c>
      <c r="AM1474" s="13">
        <f t="shared" si="940"/>
        <v>0</v>
      </c>
      <c r="AN1474" s="14"/>
      <c r="AO1474" s="13">
        <f t="shared" si="965"/>
        <v>0</v>
      </c>
      <c r="AP1474" s="14">
        <f t="shared" si="942"/>
        <v>0</v>
      </c>
      <c r="AQ1474" s="13">
        <f t="shared" si="943"/>
        <v>0</v>
      </c>
      <c r="AR1474" s="14">
        <f t="shared" si="944"/>
        <v>0</v>
      </c>
      <c r="AS1474" s="13">
        <f t="shared" si="945"/>
        <v>0</v>
      </c>
      <c r="AT1474" s="14"/>
      <c r="AU1474" s="13">
        <f t="shared" si="946"/>
        <v>0</v>
      </c>
      <c r="AV1474" s="14">
        <f t="shared" si="947"/>
        <v>0</v>
      </c>
      <c r="AW1474" s="13">
        <f t="shared" si="948"/>
        <v>0</v>
      </c>
      <c r="AX1474" s="14">
        <f t="shared" si="949"/>
        <v>0</v>
      </c>
      <c r="AY1474" s="13">
        <f t="shared" si="950"/>
        <v>0</v>
      </c>
      <c r="AZ1474" s="14"/>
      <c r="BA1474" s="13">
        <f t="shared" si="951"/>
        <v>0</v>
      </c>
      <c r="BB1474" s="14">
        <f t="shared" si="952"/>
        <v>0</v>
      </c>
      <c r="BC1474" s="13">
        <f t="shared" si="953"/>
        <v>0</v>
      </c>
      <c r="BD1474" s="14">
        <f t="shared" si="954"/>
        <v>0</v>
      </c>
      <c r="BE1474" s="13">
        <f t="shared" si="955"/>
        <v>0</v>
      </c>
    </row>
    <row r="1475" spans="1:57" x14ac:dyDescent="0.25">
      <c r="A1475" s="23">
        <f t="shared" si="956"/>
        <v>29.41041666666613</v>
      </c>
      <c r="B1475" s="8"/>
      <c r="C1475" t="s">
        <v>11</v>
      </c>
      <c r="D1475" s="10" t="s">
        <v>14</v>
      </c>
      <c r="E1475" s="10" t="s">
        <v>14</v>
      </c>
      <c r="F1475" s="10" t="s">
        <v>14</v>
      </c>
      <c r="G1475" t="s">
        <v>11</v>
      </c>
      <c r="H1475" s="10"/>
      <c r="I1475" s="10" t="s">
        <v>14</v>
      </c>
      <c r="J1475" t="s">
        <v>11</v>
      </c>
      <c r="K1475" s="13">
        <f t="shared" si="968"/>
        <v>0</v>
      </c>
      <c r="L1475" s="14">
        <f t="shared" si="927"/>
        <v>0</v>
      </c>
      <c r="M1475" s="13">
        <f t="shared" si="962"/>
        <v>0</v>
      </c>
      <c r="N1475" s="14">
        <f t="shared" si="929"/>
        <v>0</v>
      </c>
      <c r="O1475" s="13">
        <f t="shared" si="923"/>
        <v>0</v>
      </c>
      <c r="P1475" s="14"/>
      <c r="Q1475" s="13">
        <f t="shared" si="963"/>
        <v>0</v>
      </c>
      <c r="R1475" s="14">
        <f t="shared" si="931"/>
        <v>0</v>
      </c>
      <c r="S1475" s="13">
        <f t="shared" si="960"/>
        <v>0</v>
      </c>
      <c r="T1475" s="14">
        <f t="shared" si="932"/>
        <v>0</v>
      </c>
      <c r="U1475" s="13">
        <f t="shared" si="924"/>
        <v>1.9999999999999574E-2</v>
      </c>
      <c r="V1475" s="14"/>
      <c r="W1475" s="13">
        <f t="shared" si="966"/>
        <v>0</v>
      </c>
      <c r="X1475" s="14">
        <f t="shared" si="933"/>
        <v>0</v>
      </c>
      <c r="Y1475" s="13">
        <f t="shared" si="967"/>
        <v>0</v>
      </c>
      <c r="Z1475" s="14">
        <f t="shared" si="934"/>
        <v>0</v>
      </c>
      <c r="AA1475" s="13">
        <f t="shared" si="925"/>
        <v>1.9999999999999574E-2</v>
      </c>
      <c r="AB1475" s="14"/>
      <c r="AC1475" s="13">
        <f t="shared" si="961"/>
        <v>0</v>
      </c>
      <c r="AD1475" s="14">
        <f t="shared" si="935"/>
        <v>0</v>
      </c>
      <c r="AE1475" s="13">
        <f t="shared" si="969"/>
        <v>0</v>
      </c>
      <c r="AF1475" s="14">
        <f t="shared" si="936"/>
        <v>0</v>
      </c>
      <c r="AG1475" s="13">
        <f t="shared" si="926"/>
        <v>1.9999999999999574E-2</v>
      </c>
      <c r="AH1475" s="14"/>
      <c r="AI1475" s="13">
        <f t="shared" si="970"/>
        <v>0</v>
      </c>
      <c r="AJ1475" s="14">
        <f t="shared" si="937"/>
        <v>0</v>
      </c>
      <c r="AK1475" s="13">
        <f t="shared" si="964"/>
        <v>0</v>
      </c>
      <c r="AL1475" s="14">
        <f t="shared" si="939"/>
        <v>0</v>
      </c>
      <c r="AM1475" s="13">
        <f t="shared" si="940"/>
        <v>0</v>
      </c>
      <c r="AN1475" s="14"/>
      <c r="AO1475" s="13">
        <f t="shared" si="965"/>
        <v>0</v>
      </c>
      <c r="AP1475" s="14">
        <f t="shared" si="942"/>
        <v>0</v>
      </c>
      <c r="AQ1475" s="13">
        <f t="shared" si="943"/>
        <v>0</v>
      </c>
      <c r="AR1475" s="14">
        <f t="shared" si="944"/>
        <v>0</v>
      </c>
      <c r="AS1475" s="13">
        <f t="shared" si="945"/>
        <v>0</v>
      </c>
      <c r="AT1475" s="14"/>
      <c r="AU1475" s="13">
        <f t="shared" si="946"/>
        <v>0</v>
      </c>
      <c r="AV1475" s="14">
        <f t="shared" si="947"/>
        <v>0</v>
      </c>
      <c r="AW1475" s="13">
        <f t="shared" si="948"/>
        <v>0</v>
      </c>
      <c r="AX1475" s="14">
        <f t="shared" si="949"/>
        <v>0</v>
      </c>
      <c r="AY1475" s="13">
        <f t="shared" si="950"/>
        <v>0</v>
      </c>
      <c r="AZ1475" s="14"/>
      <c r="BA1475" s="13">
        <f t="shared" si="951"/>
        <v>0</v>
      </c>
      <c r="BB1475" s="14">
        <f t="shared" si="952"/>
        <v>0</v>
      </c>
      <c r="BC1475" s="13">
        <f t="shared" si="953"/>
        <v>0</v>
      </c>
      <c r="BD1475" s="14">
        <f t="shared" si="954"/>
        <v>0</v>
      </c>
      <c r="BE1475" s="13">
        <f t="shared" si="955"/>
        <v>0</v>
      </c>
    </row>
    <row r="1476" spans="1:57" x14ac:dyDescent="0.25">
      <c r="A1476" s="23">
        <f t="shared" si="956"/>
        <v>29.43041666666613</v>
      </c>
      <c r="B1476" s="8"/>
      <c r="C1476" t="s">
        <v>11</v>
      </c>
      <c r="D1476" s="10" t="s">
        <v>14</v>
      </c>
      <c r="E1476" s="10" t="s">
        <v>14</v>
      </c>
      <c r="F1476" s="10" t="s">
        <v>14</v>
      </c>
      <c r="G1476" t="s">
        <v>11</v>
      </c>
      <c r="H1476" s="10"/>
      <c r="I1476" s="10" t="s">
        <v>14</v>
      </c>
      <c r="J1476" t="s">
        <v>11</v>
      </c>
      <c r="K1476" s="13">
        <f t="shared" si="968"/>
        <v>0</v>
      </c>
      <c r="L1476" s="14">
        <f t="shared" si="927"/>
        <v>0</v>
      </c>
      <c r="M1476" s="13">
        <f t="shared" si="962"/>
        <v>0</v>
      </c>
      <c r="N1476" s="14">
        <f t="shared" si="929"/>
        <v>0</v>
      </c>
      <c r="O1476" s="13">
        <f t="shared" si="923"/>
        <v>0</v>
      </c>
      <c r="P1476" s="14"/>
      <c r="Q1476" s="13">
        <f t="shared" si="963"/>
        <v>0</v>
      </c>
      <c r="R1476" s="14">
        <f t="shared" si="931"/>
        <v>0</v>
      </c>
      <c r="S1476" s="13">
        <f t="shared" si="960"/>
        <v>0</v>
      </c>
      <c r="T1476" s="14">
        <f t="shared" si="932"/>
        <v>0</v>
      </c>
      <c r="U1476" s="13">
        <f t="shared" si="924"/>
        <v>1.9999999999999574E-2</v>
      </c>
      <c r="V1476" s="14"/>
      <c r="W1476" s="13">
        <f t="shared" si="966"/>
        <v>0</v>
      </c>
      <c r="X1476" s="14">
        <f t="shared" si="933"/>
        <v>0</v>
      </c>
      <c r="Y1476" s="13">
        <f t="shared" si="967"/>
        <v>0</v>
      </c>
      <c r="Z1476" s="14">
        <f t="shared" si="934"/>
        <v>0</v>
      </c>
      <c r="AA1476" s="13">
        <f t="shared" si="925"/>
        <v>1.9999999999999574E-2</v>
      </c>
      <c r="AB1476" s="14"/>
      <c r="AC1476" s="13">
        <f t="shared" ref="AC1476:AC1505" si="971">IF(B1476="Line 4 Fails",A1476,0)</f>
        <v>0</v>
      </c>
      <c r="AD1476" s="14">
        <f t="shared" si="935"/>
        <v>0</v>
      </c>
      <c r="AE1476" s="13">
        <f t="shared" si="969"/>
        <v>0</v>
      </c>
      <c r="AF1476" s="14">
        <f t="shared" si="936"/>
        <v>0</v>
      </c>
      <c r="AG1476" s="13">
        <f t="shared" si="926"/>
        <v>1.9999999999999574E-2</v>
      </c>
      <c r="AH1476" s="14"/>
      <c r="AI1476" s="13">
        <f t="shared" si="970"/>
        <v>0</v>
      </c>
      <c r="AJ1476" s="14">
        <f t="shared" si="937"/>
        <v>0</v>
      </c>
      <c r="AK1476" s="13">
        <f t="shared" si="964"/>
        <v>0</v>
      </c>
      <c r="AL1476" s="14">
        <f t="shared" si="939"/>
        <v>0</v>
      </c>
      <c r="AM1476" s="13">
        <f t="shared" si="940"/>
        <v>0</v>
      </c>
      <c r="AN1476" s="14"/>
      <c r="AO1476" s="13">
        <f t="shared" si="965"/>
        <v>0</v>
      </c>
      <c r="AP1476" s="14">
        <f t="shared" si="942"/>
        <v>0</v>
      </c>
      <c r="AQ1476" s="13">
        <f t="shared" si="943"/>
        <v>0</v>
      </c>
      <c r="AR1476" s="14">
        <f t="shared" si="944"/>
        <v>0</v>
      </c>
      <c r="AS1476" s="13">
        <f t="shared" si="945"/>
        <v>0</v>
      </c>
      <c r="AT1476" s="14"/>
      <c r="AU1476" s="13">
        <f t="shared" si="946"/>
        <v>0</v>
      </c>
      <c r="AV1476" s="14">
        <f t="shared" si="947"/>
        <v>0</v>
      </c>
      <c r="AW1476" s="13">
        <f t="shared" si="948"/>
        <v>0</v>
      </c>
      <c r="AX1476" s="14">
        <f t="shared" si="949"/>
        <v>0</v>
      </c>
      <c r="AY1476" s="13">
        <f t="shared" si="950"/>
        <v>0</v>
      </c>
      <c r="AZ1476" s="14"/>
      <c r="BA1476" s="13">
        <f t="shared" si="951"/>
        <v>0</v>
      </c>
      <c r="BB1476" s="14">
        <f t="shared" si="952"/>
        <v>0</v>
      </c>
      <c r="BC1476" s="13">
        <f t="shared" si="953"/>
        <v>0</v>
      </c>
      <c r="BD1476" s="14">
        <f t="shared" si="954"/>
        <v>0</v>
      </c>
      <c r="BE1476" s="13">
        <f t="shared" si="955"/>
        <v>0</v>
      </c>
    </row>
    <row r="1477" spans="1:57" x14ac:dyDescent="0.25">
      <c r="A1477" s="23">
        <f t="shared" si="956"/>
        <v>29.450416666666129</v>
      </c>
      <c r="B1477" s="8"/>
      <c r="C1477" t="s">
        <v>11</v>
      </c>
      <c r="D1477" s="10" t="s">
        <v>14</v>
      </c>
      <c r="E1477" s="10" t="s">
        <v>14</v>
      </c>
      <c r="F1477" s="10" t="s">
        <v>14</v>
      </c>
      <c r="G1477" t="s">
        <v>11</v>
      </c>
      <c r="H1477" s="10"/>
      <c r="I1477" s="10" t="s">
        <v>14</v>
      </c>
      <c r="J1477" t="s">
        <v>11</v>
      </c>
      <c r="K1477" s="13">
        <f t="shared" si="968"/>
        <v>0</v>
      </c>
      <c r="L1477" s="14">
        <f t="shared" si="927"/>
        <v>0</v>
      </c>
      <c r="M1477" s="13">
        <f t="shared" si="962"/>
        <v>0</v>
      </c>
      <c r="N1477" s="14">
        <f t="shared" si="929"/>
        <v>0</v>
      </c>
      <c r="O1477" s="13">
        <f t="shared" ref="O1477:O1505" si="972">IF(C1477="Dn(waiting)",A1478-A1477,0)</f>
        <v>0</v>
      </c>
      <c r="P1477" s="14"/>
      <c r="Q1477" s="13">
        <f t="shared" si="963"/>
        <v>0</v>
      </c>
      <c r="R1477" s="14">
        <f t="shared" si="931"/>
        <v>0</v>
      </c>
      <c r="S1477" s="13">
        <f t="shared" si="960"/>
        <v>0</v>
      </c>
      <c r="T1477" s="14">
        <f t="shared" si="932"/>
        <v>0</v>
      </c>
      <c r="U1477" s="13">
        <f t="shared" ref="U1477:U1505" si="973">IF(D1477="Dn(waiting)",A1478-A1477,0)</f>
        <v>1.9999999999999574E-2</v>
      </c>
      <c r="V1477" s="14"/>
      <c r="W1477" s="13">
        <f t="shared" si="966"/>
        <v>0</v>
      </c>
      <c r="X1477" s="14">
        <f t="shared" si="933"/>
        <v>0</v>
      </c>
      <c r="Y1477" s="13">
        <f t="shared" si="967"/>
        <v>0</v>
      </c>
      <c r="Z1477" s="14">
        <f t="shared" si="934"/>
        <v>0</v>
      </c>
      <c r="AA1477" s="13">
        <f t="shared" ref="AA1477:AA1505" si="974">IF(E1477="Dn(waiting)",A1478-A1477,0)</f>
        <v>1.9999999999999574E-2</v>
      </c>
      <c r="AB1477" s="14"/>
      <c r="AC1477" s="13">
        <f t="shared" si="971"/>
        <v>0</v>
      </c>
      <c r="AD1477" s="14">
        <f t="shared" si="935"/>
        <v>0</v>
      </c>
      <c r="AE1477" s="13">
        <f t="shared" si="969"/>
        <v>0</v>
      </c>
      <c r="AF1477" s="14">
        <f t="shared" si="936"/>
        <v>0</v>
      </c>
      <c r="AG1477" s="13">
        <f t="shared" ref="AG1477:AG1505" si="975">IF(F1477="Dn(waiting)",A1478-A1477,0)</f>
        <v>1.9999999999999574E-2</v>
      </c>
      <c r="AH1477" s="14"/>
      <c r="AI1477" s="13">
        <f t="shared" si="970"/>
        <v>0</v>
      </c>
      <c r="AJ1477" s="14">
        <f t="shared" si="937"/>
        <v>0</v>
      </c>
      <c r="AK1477" s="13">
        <f t="shared" si="964"/>
        <v>0</v>
      </c>
      <c r="AL1477" s="14">
        <f t="shared" si="939"/>
        <v>0</v>
      </c>
      <c r="AM1477" s="13">
        <f t="shared" si="940"/>
        <v>0</v>
      </c>
      <c r="AN1477" s="14"/>
      <c r="AO1477" s="13">
        <f t="shared" si="965"/>
        <v>0</v>
      </c>
      <c r="AP1477" s="14">
        <f t="shared" si="942"/>
        <v>0</v>
      </c>
      <c r="AQ1477" s="13">
        <f t="shared" si="943"/>
        <v>0</v>
      </c>
      <c r="AR1477" s="14">
        <f t="shared" si="944"/>
        <v>0</v>
      </c>
      <c r="AS1477" s="13">
        <f t="shared" si="945"/>
        <v>0</v>
      </c>
      <c r="AT1477" s="14"/>
      <c r="AU1477" s="13">
        <f t="shared" si="946"/>
        <v>0</v>
      </c>
      <c r="AV1477" s="14">
        <f t="shared" si="947"/>
        <v>0</v>
      </c>
      <c r="AW1477" s="13">
        <f t="shared" si="948"/>
        <v>0</v>
      </c>
      <c r="AX1477" s="14">
        <f t="shared" si="949"/>
        <v>0</v>
      </c>
      <c r="AY1477" s="13">
        <f t="shared" si="950"/>
        <v>0</v>
      </c>
      <c r="AZ1477" s="14"/>
      <c r="BA1477" s="13">
        <f t="shared" si="951"/>
        <v>0</v>
      </c>
      <c r="BB1477" s="14">
        <f t="shared" si="952"/>
        <v>0</v>
      </c>
      <c r="BC1477" s="13">
        <f t="shared" si="953"/>
        <v>0</v>
      </c>
      <c r="BD1477" s="14">
        <f t="shared" si="954"/>
        <v>0</v>
      </c>
      <c r="BE1477" s="13">
        <f t="shared" si="955"/>
        <v>0</v>
      </c>
    </row>
    <row r="1478" spans="1:57" x14ac:dyDescent="0.25">
      <c r="A1478" s="23">
        <f t="shared" si="956"/>
        <v>29.470416666666129</v>
      </c>
      <c r="B1478" s="8" t="s">
        <v>22</v>
      </c>
      <c r="C1478" s="11" t="s">
        <v>20</v>
      </c>
      <c r="D1478" s="10" t="s">
        <v>14</v>
      </c>
      <c r="E1478" s="10" t="s">
        <v>14</v>
      </c>
      <c r="F1478" t="s">
        <v>11</v>
      </c>
      <c r="G1478" t="s">
        <v>11</v>
      </c>
      <c r="H1478" s="10"/>
      <c r="I1478" s="10" t="s">
        <v>14</v>
      </c>
      <c r="J1478" t="s">
        <v>11</v>
      </c>
      <c r="K1478" s="13">
        <f t="shared" si="968"/>
        <v>0</v>
      </c>
      <c r="L1478" s="14">
        <f t="shared" ref="L1478:L1505" si="976">IF(K1478&gt;0,1,0)</f>
        <v>0</v>
      </c>
      <c r="M1478" s="13">
        <f t="shared" ref="M1478:M1505" si="977">IF(B1478="Line 1 repd.",A1478,0)</f>
        <v>29.470416666666129</v>
      </c>
      <c r="N1478" s="14">
        <f t="shared" ref="N1478:N1505" si="978">IF(M1478&gt;0,1,0)</f>
        <v>1</v>
      </c>
      <c r="O1478" s="13">
        <f t="shared" si="972"/>
        <v>0</v>
      </c>
      <c r="P1478" s="14"/>
      <c r="Q1478" s="13">
        <f t="shared" ref="Q1478:Q1505" si="979">IF(B1478="Line 2 Fails",A1478,0)</f>
        <v>0</v>
      </c>
      <c r="R1478" s="14">
        <f t="shared" ref="R1478:R1505" si="980">IF(Q1478&gt;0,1,0)</f>
        <v>0</v>
      </c>
      <c r="S1478" s="13">
        <f t="shared" si="960"/>
        <v>0</v>
      </c>
      <c r="T1478" s="14">
        <f t="shared" ref="T1478:T1505" si="981">IF(S1478&gt;0,1,0)</f>
        <v>0</v>
      </c>
      <c r="U1478" s="13">
        <f t="shared" si="973"/>
        <v>1.9999999999999574E-2</v>
      </c>
      <c r="V1478" s="14"/>
      <c r="W1478" s="13">
        <f t="shared" si="966"/>
        <v>0</v>
      </c>
      <c r="X1478" s="14">
        <f t="shared" ref="X1478:X1505" si="982">IF(W1478&gt;0,1,0)</f>
        <v>0</v>
      </c>
      <c r="Y1478" s="13">
        <f t="shared" si="967"/>
        <v>0</v>
      </c>
      <c r="Z1478" s="14">
        <f t="shared" ref="Z1478:Z1505" si="983">IF(Y1478&gt;0,1,0)</f>
        <v>0</v>
      </c>
      <c r="AA1478" s="13">
        <f t="shared" si="974"/>
        <v>1.9999999999999574E-2</v>
      </c>
      <c r="AB1478" s="14"/>
      <c r="AC1478" s="13">
        <f t="shared" si="971"/>
        <v>0</v>
      </c>
      <c r="AD1478" s="14">
        <f t="shared" ref="AD1478:AD1505" si="984">IF(AC1478&gt;0,1,0)</f>
        <v>0</v>
      </c>
      <c r="AE1478" s="13">
        <f t="shared" si="969"/>
        <v>0</v>
      </c>
      <c r="AF1478" s="14">
        <f t="shared" ref="AF1478:AF1505" si="985">IF(AE1478&gt;0,1,0)</f>
        <v>0</v>
      </c>
      <c r="AG1478" s="13">
        <f t="shared" si="975"/>
        <v>0</v>
      </c>
      <c r="AH1478" s="14"/>
      <c r="AI1478" s="13">
        <f t="shared" si="970"/>
        <v>0</v>
      </c>
      <c r="AJ1478" s="14">
        <f t="shared" ref="AJ1478:AJ1505" si="986">IF(AI1478&gt;0,1,0)</f>
        <v>0</v>
      </c>
      <c r="AK1478" s="13">
        <f t="shared" ref="AK1478:AK1505" si="987">IF(B1478="Line 5 repd.",A1478,0)</f>
        <v>0</v>
      </c>
      <c r="AL1478" s="14">
        <f t="shared" ref="AL1478:AL1505" si="988">IF(AK1478&gt;0,1,0)</f>
        <v>0</v>
      </c>
      <c r="AM1478" s="13">
        <f t="shared" ref="AM1478:AM1505" si="989">IF(G1478="Dn(waiting)",A1479-A1478,0)</f>
        <v>0</v>
      </c>
      <c r="AN1478" s="14"/>
      <c r="AO1478" s="13">
        <f t="shared" ref="AO1478:AO1505" si="990">IF(B1478="Line 6 Fails",A1478,0)</f>
        <v>0</v>
      </c>
      <c r="AP1478" s="14">
        <f t="shared" ref="AP1478:AP1505" si="991">IF(AO1478&gt;0,1,0)</f>
        <v>0</v>
      </c>
      <c r="AQ1478" s="13">
        <f t="shared" ref="AQ1478:AQ1505" si="992">IF(B1478="Line 6 repd.",A1478,0)</f>
        <v>0</v>
      </c>
      <c r="AR1478" s="14">
        <f t="shared" ref="AR1478:AR1505" si="993">IF(AQ1478&gt;0,1,0)</f>
        <v>0</v>
      </c>
      <c r="AS1478" s="13">
        <f t="shared" ref="AS1478:AS1505" si="994">IF(H1478="Dn(waiting)",A1479-A1478,0)</f>
        <v>0</v>
      </c>
      <c r="AT1478" s="14"/>
      <c r="AU1478" s="13">
        <f t="shared" ref="AU1478:AU1505" si="995">IF(B1478="Line 7 Fails",A1478,0)</f>
        <v>0</v>
      </c>
      <c r="AV1478" s="14">
        <f t="shared" ref="AV1478:AV1505" si="996">IF(AU1478&gt;0,1,0)</f>
        <v>0</v>
      </c>
      <c r="AW1478" s="13">
        <f t="shared" ref="AW1478:AW1505" si="997">IF(B1478="Line 7 repd.",A1478,0)</f>
        <v>0</v>
      </c>
      <c r="AX1478" s="14">
        <f t="shared" ref="AX1478:AX1505" si="998">IF(AW1478&gt;0,1,0)</f>
        <v>0</v>
      </c>
      <c r="AY1478" s="13">
        <f t="shared" ref="AY1478:AY1505" si="999">IF(J1478="Dn(waiting)",A1479-A1478,0)</f>
        <v>0</v>
      </c>
      <c r="AZ1478" s="14"/>
      <c r="BA1478" s="13">
        <f t="shared" ref="BA1478:BA1505" si="1000">IF(B1478="Line 8 Fails",A1478,0)</f>
        <v>0</v>
      </c>
      <c r="BB1478" s="14">
        <f t="shared" ref="BB1478:BB1505" si="1001">IF(BA1478&gt;0,1,0)</f>
        <v>0</v>
      </c>
      <c r="BC1478" s="13">
        <f t="shared" ref="BC1478:BC1505" si="1002">IF(B1478="Line 8 repd.",A1478,0)</f>
        <v>0</v>
      </c>
      <c r="BD1478" s="14">
        <f t="shared" ref="BD1478:BD1505" si="1003">IF(BC1478&gt;0,1,0)</f>
        <v>0</v>
      </c>
      <c r="BE1478" s="13">
        <f t="shared" ref="BE1478:BE1505" si="1004">IF(J1478="Dn(waiting)",A1479-A1478,0)</f>
        <v>0</v>
      </c>
    </row>
    <row r="1479" spans="1:57" x14ac:dyDescent="0.25">
      <c r="A1479" s="23">
        <f t="shared" ref="A1479:A1505" si="1005">A1478+0.02</f>
        <v>29.490416666666128</v>
      </c>
      <c r="B1479" s="8"/>
      <c r="C1479" s="10"/>
      <c r="D1479" s="10" t="s">
        <v>14</v>
      </c>
      <c r="E1479" s="10" t="s">
        <v>14</v>
      </c>
      <c r="F1479" t="s">
        <v>11</v>
      </c>
      <c r="G1479" t="s">
        <v>11</v>
      </c>
      <c r="H1479" s="10"/>
      <c r="I1479" s="10" t="s">
        <v>14</v>
      </c>
      <c r="J1479" t="s">
        <v>11</v>
      </c>
      <c r="K1479" s="13">
        <f t="shared" si="968"/>
        <v>0</v>
      </c>
      <c r="L1479" s="14">
        <f t="shared" si="976"/>
        <v>0</v>
      </c>
      <c r="M1479" s="13">
        <f t="shared" si="977"/>
        <v>0</v>
      </c>
      <c r="N1479" s="14">
        <f t="shared" si="978"/>
        <v>0</v>
      </c>
      <c r="O1479" s="13">
        <f t="shared" si="972"/>
        <v>0</v>
      </c>
      <c r="P1479" s="14"/>
      <c r="Q1479" s="13">
        <f t="shared" si="979"/>
        <v>0</v>
      </c>
      <c r="R1479" s="14">
        <f t="shared" si="980"/>
        <v>0</v>
      </c>
      <c r="S1479" s="13">
        <f t="shared" si="960"/>
        <v>0</v>
      </c>
      <c r="T1479" s="14">
        <f t="shared" si="981"/>
        <v>0</v>
      </c>
      <c r="U1479" s="13">
        <f t="shared" si="973"/>
        <v>1.9999999999999574E-2</v>
      </c>
      <c r="V1479" s="14"/>
      <c r="W1479" s="13">
        <f t="shared" si="966"/>
        <v>0</v>
      </c>
      <c r="X1479" s="14">
        <f t="shared" si="982"/>
        <v>0</v>
      </c>
      <c r="Y1479" s="13">
        <f t="shared" si="967"/>
        <v>0</v>
      </c>
      <c r="Z1479" s="14">
        <f t="shared" si="983"/>
        <v>0</v>
      </c>
      <c r="AA1479" s="13">
        <f t="shared" si="974"/>
        <v>1.9999999999999574E-2</v>
      </c>
      <c r="AB1479" s="14"/>
      <c r="AC1479" s="13">
        <f t="shared" si="971"/>
        <v>0</v>
      </c>
      <c r="AD1479" s="14">
        <f t="shared" si="984"/>
        <v>0</v>
      </c>
      <c r="AE1479" s="13">
        <f t="shared" si="969"/>
        <v>0</v>
      </c>
      <c r="AF1479" s="14">
        <f t="shared" si="985"/>
        <v>0</v>
      </c>
      <c r="AG1479" s="13">
        <f t="shared" si="975"/>
        <v>0</v>
      </c>
      <c r="AH1479" s="14"/>
      <c r="AI1479" s="13">
        <f t="shared" si="970"/>
        <v>0</v>
      </c>
      <c r="AJ1479" s="14">
        <f t="shared" si="986"/>
        <v>0</v>
      </c>
      <c r="AK1479" s="13">
        <f t="shared" si="987"/>
        <v>0</v>
      </c>
      <c r="AL1479" s="14">
        <f t="shared" si="988"/>
        <v>0</v>
      </c>
      <c r="AM1479" s="13">
        <f t="shared" si="989"/>
        <v>0</v>
      </c>
      <c r="AN1479" s="14"/>
      <c r="AO1479" s="13">
        <f t="shared" si="990"/>
        <v>0</v>
      </c>
      <c r="AP1479" s="14">
        <f t="shared" si="991"/>
        <v>0</v>
      </c>
      <c r="AQ1479" s="13">
        <f t="shared" si="992"/>
        <v>0</v>
      </c>
      <c r="AR1479" s="14">
        <f t="shared" si="993"/>
        <v>0</v>
      </c>
      <c r="AS1479" s="13">
        <f t="shared" si="994"/>
        <v>0</v>
      </c>
      <c r="AT1479" s="14"/>
      <c r="AU1479" s="13">
        <f t="shared" si="995"/>
        <v>0</v>
      </c>
      <c r="AV1479" s="14">
        <f t="shared" si="996"/>
        <v>0</v>
      </c>
      <c r="AW1479" s="13">
        <f t="shared" si="997"/>
        <v>0</v>
      </c>
      <c r="AX1479" s="14">
        <f t="shared" si="998"/>
        <v>0</v>
      </c>
      <c r="AY1479" s="13">
        <f t="shared" si="999"/>
        <v>0</v>
      </c>
      <c r="AZ1479" s="14"/>
      <c r="BA1479" s="13">
        <f t="shared" si="1000"/>
        <v>0</v>
      </c>
      <c r="BB1479" s="14">
        <f t="shared" si="1001"/>
        <v>0</v>
      </c>
      <c r="BC1479" s="13">
        <f t="shared" si="1002"/>
        <v>0</v>
      </c>
      <c r="BD1479" s="14">
        <f t="shared" si="1003"/>
        <v>0</v>
      </c>
      <c r="BE1479" s="13">
        <f t="shared" si="1004"/>
        <v>0</v>
      </c>
    </row>
    <row r="1480" spans="1:57" x14ac:dyDescent="0.25">
      <c r="A1480" s="23">
        <f t="shared" si="1005"/>
        <v>29.510416666666128</v>
      </c>
      <c r="B1480" s="8" t="s">
        <v>63</v>
      </c>
      <c r="C1480" s="10"/>
      <c r="D1480" s="10" t="s">
        <v>14</v>
      </c>
      <c r="E1480" s="10" t="s">
        <v>14</v>
      </c>
      <c r="F1480" t="s">
        <v>11</v>
      </c>
      <c r="G1480" t="s">
        <v>11</v>
      </c>
      <c r="H1480" s="10" t="s">
        <v>14</v>
      </c>
      <c r="I1480" s="10" t="s">
        <v>14</v>
      </c>
      <c r="J1480" t="s">
        <v>11</v>
      </c>
      <c r="K1480" s="13">
        <f t="shared" si="968"/>
        <v>0</v>
      </c>
      <c r="L1480" s="14">
        <f t="shared" si="976"/>
        <v>0</v>
      </c>
      <c r="M1480" s="13">
        <f t="shared" si="977"/>
        <v>0</v>
      </c>
      <c r="N1480" s="14">
        <f t="shared" si="978"/>
        <v>0</v>
      </c>
      <c r="O1480" s="13">
        <f t="shared" si="972"/>
        <v>0</v>
      </c>
      <c r="P1480" s="14"/>
      <c r="Q1480" s="13">
        <f t="shared" si="979"/>
        <v>0</v>
      </c>
      <c r="R1480" s="14">
        <f t="shared" si="980"/>
        <v>0</v>
      </c>
      <c r="S1480" s="13">
        <f t="shared" si="960"/>
        <v>0</v>
      </c>
      <c r="T1480" s="14">
        <f t="shared" si="981"/>
        <v>0</v>
      </c>
      <c r="U1480" s="13">
        <f t="shared" si="973"/>
        <v>1.9999999999999574E-2</v>
      </c>
      <c r="V1480" s="14"/>
      <c r="W1480" s="13">
        <f t="shared" si="966"/>
        <v>0</v>
      </c>
      <c r="X1480" s="14">
        <f t="shared" si="982"/>
        <v>0</v>
      </c>
      <c r="Y1480" s="13">
        <f t="shared" si="967"/>
        <v>0</v>
      </c>
      <c r="Z1480" s="14">
        <f t="shared" si="983"/>
        <v>0</v>
      </c>
      <c r="AA1480" s="13">
        <f t="shared" si="974"/>
        <v>1.9999999999999574E-2</v>
      </c>
      <c r="AB1480" s="14"/>
      <c r="AC1480" s="13">
        <f t="shared" si="971"/>
        <v>0</v>
      </c>
      <c r="AD1480" s="14">
        <f t="shared" si="984"/>
        <v>0</v>
      </c>
      <c r="AE1480" s="13">
        <f t="shared" si="969"/>
        <v>0</v>
      </c>
      <c r="AF1480" s="14">
        <f t="shared" si="985"/>
        <v>0</v>
      </c>
      <c r="AG1480" s="13">
        <f t="shared" si="975"/>
        <v>0</v>
      </c>
      <c r="AH1480" s="14"/>
      <c r="AI1480" s="13">
        <f t="shared" si="970"/>
        <v>0</v>
      </c>
      <c r="AJ1480" s="14">
        <f t="shared" si="986"/>
        <v>0</v>
      </c>
      <c r="AK1480" s="13">
        <f t="shared" si="987"/>
        <v>0</v>
      </c>
      <c r="AL1480" s="14">
        <f t="shared" si="988"/>
        <v>0</v>
      </c>
      <c r="AM1480" s="13">
        <f t="shared" si="989"/>
        <v>0</v>
      </c>
      <c r="AN1480" s="14"/>
      <c r="AO1480" s="13">
        <f t="shared" si="990"/>
        <v>29.510416666666128</v>
      </c>
      <c r="AP1480" s="14">
        <f t="shared" si="991"/>
        <v>1</v>
      </c>
      <c r="AQ1480" s="13">
        <f t="shared" si="992"/>
        <v>0</v>
      </c>
      <c r="AR1480" s="14">
        <f t="shared" si="993"/>
        <v>0</v>
      </c>
      <c r="AS1480" s="13">
        <f t="shared" si="994"/>
        <v>1.9999999999999574E-2</v>
      </c>
      <c r="AT1480" s="14"/>
      <c r="AU1480" s="13">
        <f t="shared" si="995"/>
        <v>0</v>
      </c>
      <c r="AV1480" s="14">
        <f t="shared" si="996"/>
        <v>0</v>
      </c>
      <c r="AW1480" s="13">
        <f t="shared" si="997"/>
        <v>0</v>
      </c>
      <c r="AX1480" s="14">
        <f t="shared" si="998"/>
        <v>0</v>
      </c>
      <c r="AY1480" s="13">
        <f t="shared" si="999"/>
        <v>0</v>
      </c>
      <c r="AZ1480" s="14"/>
      <c r="BA1480" s="13">
        <f t="shared" si="1000"/>
        <v>0</v>
      </c>
      <c r="BB1480" s="14">
        <f t="shared" si="1001"/>
        <v>0</v>
      </c>
      <c r="BC1480" s="13">
        <f t="shared" si="1002"/>
        <v>0</v>
      </c>
      <c r="BD1480" s="14">
        <f t="shared" si="1003"/>
        <v>0</v>
      </c>
      <c r="BE1480" s="13">
        <f t="shared" si="1004"/>
        <v>0</v>
      </c>
    </row>
    <row r="1481" spans="1:57" x14ac:dyDescent="0.25">
      <c r="A1481" s="23">
        <f t="shared" si="1005"/>
        <v>29.530416666666127</v>
      </c>
      <c r="B1481" s="8"/>
      <c r="C1481" s="10"/>
      <c r="D1481" s="10" t="s">
        <v>14</v>
      </c>
      <c r="E1481" s="10" t="s">
        <v>14</v>
      </c>
      <c r="F1481" t="s">
        <v>11</v>
      </c>
      <c r="G1481" t="s">
        <v>11</v>
      </c>
      <c r="H1481" s="10" t="s">
        <v>14</v>
      </c>
      <c r="I1481" s="10" t="s">
        <v>14</v>
      </c>
      <c r="J1481" t="s">
        <v>11</v>
      </c>
      <c r="K1481" s="13">
        <f t="shared" si="968"/>
        <v>0</v>
      </c>
      <c r="L1481" s="14">
        <f t="shared" si="976"/>
        <v>0</v>
      </c>
      <c r="M1481" s="13">
        <f t="shared" si="977"/>
        <v>0</v>
      </c>
      <c r="N1481" s="14">
        <f t="shared" si="978"/>
        <v>0</v>
      </c>
      <c r="O1481" s="13">
        <f t="shared" si="972"/>
        <v>0</v>
      </c>
      <c r="P1481" s="14"/>
      <c r="Q1481" s="13">
        <f t="shared" si="979"/>
        <v>0</v>
      </c>
      <c r="R1481" s="14">
        <f t="shared" si="980"/>
        <v>0</v>
      </c>
      <c r="S1481" s="13">
        <f t="shared" si="960"/>
        <v>0</v>
      </c>
      <c r="T1481" s="14">
        <f t="shared" si="981"/>
        <v>0</v>
      </c>
      <c r="U1481" s="13">
        <f t="shared" si="973"/>
        <v>1.9999999999999574E-2</v>
      </c>
      <c r="V1481" s="14"/>
      <c r="W1481" s="13">
        <f t="shared" si="966"/>
        <v>0</v>
      </c>
      <c r="X1481" s="14">
        <f t="shared" si="982"/>
        <v>0</v>
      </c>
      <c r="Y1481" s="13">
        <f t="shared" si="967"/>
        <v>0</v>
      </c>
      <c r="Z1481" s="14">
        <f t="shared" si="983"/>
        <v>0</v>
      </c>
      <c r="AA1481" s="13">
        <f t="shared" si="974"/>
        <v>1.9999999999999574E-2</v>
      </c>
      <c r="AB1481" s="14"/>
      <c r="AC1481" s="13">
        <f t="shared" si="971"/>
        <v>0</v>
      </c>
      <c r="AD1481" s="14">
        <f t="shared" si="984"/>
        <v>0</v>
      </c>
      <c r="AE1481" s="13">
        <f t="shared" si="969"/>
        <v>0</v>
      </c>
      <c r="AF1481" s="14">
        <f t="shared" si="985"/>
        <v>0</v>
      </c>
      <c r="AG1481" s="13">
        <f t="shared" si="975"/>
        <v>0</v>
      </c>
      <c r="AH1481" s="14"/>
      <c r="AI1481" s="13">
        <f t="shared" si="970"/>
        <v>0</v>
      </c>
      <c r="AJ1481" s="14">
        <f t="shared" si="986"/>
        <v>0</v>
      </c>
      <c r="AK1481" s="13">
        <f t="shared" si="987"/>
        <v>0</v>
      </c>
      <c r="AL1481" s="14">
        <f t="shared" si="988"/>
        <v>0</v>
      </c>
      <c r="AM1481" s="13">
        <f t="shared" si="989"/>
        <v>0</v>
      </c>
      <c r="AN1481" s="14"/>
      <c r="AO1481" s="13">
        <f t="shared" si="990"/>
        <v>0</v>
      </c>
      <c r="AP1481" s="14">
        <f t="shared" si="991"/>
        <v>0</v>
      </c>
      <c r="AQ1481" s="13">
        <f t="shared" si="992"/>
        <v>0</v>
      </c>
      <c r="AR1481" s="14">
        <f t="shared" si="993"/>
        <v>0</v>
      </c>
      <c r="AS1481" s="13">
        <f t="shared" si="994"/>
        <v>1.9999999999999574E-2</v>
      </c>
      <c r="AT1481" s="14"/>
      <c r="AU1481" s="13">
        <f t="shared" si="995"/>
        <v>0</v>
      </c>
      <c r="AV1481" s="14">
        <f t="shared" si="996"/>
        <v>0</v>
      </c>
      <c r="AW1481" s="13">
        <f t="shared" si="997"/>
        <v>0</v>
      </c>
      <c r="AX1481" s="14">
        <f t="shared" si="998"/>
        <v>0</v>
      </c>
      <c r="AY1481" s="13">
        <f t="shared" si="999"/>
        <v>0</v>
      </c>
      <c r="AZ1481" s="14"/>
      <c r="BA1481" s="13">
        <f t="shared" si="1000"/>
        <v>0</v>
      </c>
      <c r="BB1481" s="14">
        <f t="shared" si="1001"/>
        <v>0</v>
      </c>
      <c r="BC1481" s="13">
        <f t="shared" si="1002"/>
        <v>0</v>
      </c>
      <c r="BD1481" s="14">
        <f t="shared" si="1003"/>
        <v>0</v>
      </c>
      <c r="BE1481" s="13">
        <f t="shared" si="1004"/>
        <v>0</v>
      </c>
    </row>
    <row r="1482" spans="1:57" x14ac:dyDescent="0.25">
      <c r="A1482" s="23">
        <f t="shared" si="1005"/>
        <v>29.550416666666127</v>
      </c>
      <c r="B1482" s="8"/>
      <c r="C1482" s="10"/>
      <c r="D1482" s="10" t="s">
        <v>14</v>
      </c>
      <c r="E1482" s="10" t="s">
        <v>14</v>
      </c>
      <c r="F1482" t="s">
        <v>11</v>
      </c>
      <c r="G1482" t="s">
        <v>11</v>
      </c>
      <c r="H1482" s="10" t="s">
        <v>14</v>
      </c>
      <c r="I1482" s="10" t="s">
        <v>14</v>
      </c>
      <c r="J1482" t="s">
        <v>11</v>
      </c>
      <c r="K1482" s="13">
        <f t="shared" si="968"/>
        <v>0</v>
      </c>
      <c r="L1482" s="14">
        <f t="shared" si="976"/>
        <v>0</v>
      </c>
      <c r="M1482" s="13">
        <f t="shared" si="977"/>
        <v>0</v>
      </c>
      <c r="N1482" s="14">
        <f t="shared" si="978"/>
        <v>0</v>
      </c>
      <c r="O1482" s="13">
        <f t="shared" si="972"/>
        <v>0</v>
      </c>
      <c r="P1482" s="14"/>
      <c r="Q1482" s="13">
        <f t="shared" si="979"/>
        <v>0</v>
      </c>
      <c r="R1482" s="14">
        <f t="shared" si="980"/>
        <v>0</v>
      </c>
      <c r="S1482" s="13">
        <f t="shared" si="960"/>
        <v>0</v>
      </c>
      <c r="T1482" s="14">
        <f t="shared" si="981"/>
        <v>0</v>
      </c>
      <c r="U1482" s="13">
        <f t="shared" si="973"/>
        <v>1.9999999999999574E-2</v>
      </c>
      <c r="V1482" s="14"/>
      <c r="W1482" s="13">
        <f t="shared" si="966"/>
        <v>0</v>
      </c>
      <c r="X1482" s="14">
        <f t="shared" si="982"/>
        <v>0</v>
      </c>
      <c r="Y1482" s="13">
        <f t="shared" si="967"/>
        <v>0</v>
      </c>
      <c r="Z1482" s="14">
        <f t="shared" si="983"/>
        <v>0</v>
      </c>
      <c r="AA1482" s="13">
        <f t="shared" si="974"/>
        <v>1.9999999999999574E-2</v>
      </c>
      <c r="AB1482" s="14"/>
      <c r="AC1482" s="13">
        <f t="shared" si="971"/>
        <v>0</v>
      </c>
      <c r="AD1482" s="14">
        <f t="shared" si="984"/>
        <v>0</v>
      </c>
      <c r="AE1482" s="13">
        <f t="shared" si="969"/>
        <v>0</v>
      </c>
      <c r="AF1482" s="14">
        <f t="shared" si="985"/>
        <v>0</v>
      </c>
      <c r="AG1482" s="13">
        <f t="shared" si="975"/>
        <v>0</v>
      </c>
      <c r="AH1482" s="14"/>
      <c r="AI1482" s="13">
        <f t="shared" si="970"/>
        <v>0</v>
      </c>
      <c r="AJ1482" s="14">
        <f t="shared" si="986"/>
        <v>0</v>
      </c>
      <c r="AK1482" s="13">
        <f t="shared" si="987"/>
        <v>0</v>
      </c>
      <c r="AL1482" s="14">
        <f t="shared" si="988"/>
        <v>0</v>
      </c>
      <c r="AM1482" s="13">
        <f t="shared" si="989"/>
        <v>0</v>
      </c>
      <c r="AN1482" s="14"/>
      <c r="AO1482" s="13">
        <f t="shared" si="990"/>
        <v>0</v>
      </c>
      <c r="AP1482" s="14">
        <f t="shared" si="991"/>
        <v>0</v>
      </c>
      <c r="AQ1482" s="13">
        <f t="shared" si="992"/>
        <v>0</v>
      </c>
      <c r="AR1482" s="14">
        <f t="shared" si="993"/>
        <v>0</v>
      </c>
      <c r="AS1482" s="13">
        <f t="shared" si="994"/>
        <v>1.9999999999999574E-2</v>
      </c>
      <c r="AT1482" s="14"/>
      <c r="AU1482" s="13">
        <f t="shared" si="995"/>
        <v>0</v>
      </c>
      <c r="AV1482" s="14">
        <f t="shared" si="996"/>
        <v>0</v>
      </c>
      <c r="AW1482" s="13">
        <f t="shared" si="997"/>
        <v>0</v>
      </c>
      <c r="AX1482" s="14">
        <f t="shared" si="998"/>
        <v>0</v>
      </c>
      <c r="AY1482" s="13">
        <f t="shared" si="999"/>
        <v>0</v>
      </c>
      <c r="AZ1482" s="14"/>
      <c r="BA1482" s="13">
        <f t="shared" si="1000"/>
        <v>0</v>
      </c>
      <c r="BB1482" s="14">
        <f t="shared" si="1001"/>
        <v>0</v>
      </c>
      <c r="BC1482" s="13">
        <f t="shared" si="1002"/>
        <v>0</v>
      </c>
      <c r="BD1482" s="14">
        <f t="shared" si="1003"/>
        <v>0</v>
      </c>
      <c r="BE1482" s="13">
        <f t="shared" si="1004"/>
        <v>0</v>
      </c>
    </row>
    <row r="1483" spans="1:57" x14ac:dyDescent="0.25">
      <c r="A1483" s="23">
        <f t="shared" si="1005"/>
        <v>29.570416666666127</v>
      </c>
      <c r="B1483" s="8" t="s">
        <v>77</v>
      </c>
      <c r="C1483" s="10"/>
      <c r="D1483" s="10" t="s">
        <v>14</v>
      </c>
      <c r="E1483" s="10" t="s">
        <v>14</v>
      </c>
      <c r="F1483" t="s">
        <v>11</v>
      </c>
      <c r="G1483" t="s">
        <v>11</v>
      </c>
      <c r="H1483" s="10" t="s">
        <v>14</v>
      </c>
      <c r="I1483" t="s">
        <v>11</v>
      </c>
      <c r="J1483" s="11" t="s">
        <v>20</v>
      </c>
      <c r="K1483" s="13">
        <f t="shared" si="968"/>
        <v>0</v>
      </c>
      <c r="L1483" s="14">
        <f t="shared" si="976"/>
        <v>0</v>
      </c>
      <c r="M1483" s="13">
        <f t="shared" si="977"/>
        <v>0</v>
      </c>
      <c r="N1483" s="14">
        <f t="shared" si="978"/>
        <v>0</v>
      </c>
      <c r="O1483" s="13">
        <f t="shared" si="972"/>
        <v>0</v>
      </c>
      <c r="P1483" s="14"/>
      <c r="Q1483" s="13">
        <f t="shared" si="979"/>
        <v>0</v>
      </c>
      <c r="R1483" s="14">
        <f t="shared" si="980"/>
        <v>0</v>
      </c>
      <c r="S1483" s="13">
        <f t="shared" si="960"/>
        <v>0</v>
      </c>
      <c r="T1483" s="14">
        <f t="shared" si="981"/>
        <v>0</v>
      </c>
      <c r="U1483" s="13">
        <f t="shared" si="973"/>
        <v>1.9999999999999574E-2</v>
      </c>
      <c r="V1483" s="14"/>
      <c r="W1483" s="13">
        <f t="shared" si="966"/>
        <v>0</v>
      </c>
      <c r="X1483" s="14">
        <f t="shared" si="982"/>
        <v>0</v>
      </c>
      <c r="Y1483" s="13">
        <f t="shared" si="967"/>
        <v>0</v>
      </c>
      <c r="Z1483" s="14">
        <f t="shared" si="983"/>
        <v>0</v>
      </c>
      <c r="AA1483" s="13">
        <f t="shared" si="974"/>
        <v>1.9999999999999574E-2</v>
      </c>
      <c r="AB1483" s="14"/>
      <c r="AC1483" s="13">
        <f t="shared" si="971"/>
        <v>0</v>
      </c>
      <c r="AD1483" s="14">
        <f t="shared" si="984"/>
        <v>0</v>
      </c>
      <c r="AE1483" s="13">
        <f t="shared" si="969"/>
        <v>0</v>
      </c>
      <c r="AF1483" s="14">
        <f t="shared" si="985"/>
        <v>0</v>
      </c>
      <c r="AG1483" s="13">
        <f t="shared" si="975"/>
        <v>0</v>
      </c>
      <c r="AH1483" s="14"/>
      <c r="AI1483" s="13">
        <f t="shared" si="970"/>
        <v>0</v>
      </c>
      <c r="AJ1483" s="14">
        <f t="shared" si="986"/>
        <v>0</v>
      </c>
      <c r="AK1483" s="13">
        <f t="shared" si="987"/>
        <v>0</v>
      </c>
      <c r="AL1483" s="14">
        <f t="shared" si="988"/>
        <v>0</v>
      </c>
      <c r="AM1483" s="13">
        <f t="shared" si="989"/>
        <v>0</v>
      </c>
      <c r="AN1483" s="14"/>
      <c r="AO1483" s="13">
        <f t="shared" si="990"/>
        <v>0</v>
      </c>
      <c r="AP1483" s="14">
        <f t="shared" si="991"/>
        <v>0</v>
      </c>
      <c r="AQ1483" s="13">
        <f t="shared" si="992"/>
        <v>0</v>
      </c>
      <c r="AR1483" s="14">
        <f t="shared" si="993"/>
        <v>0</v>
      </c>
      <c r="AS1483" s="13">
        <f t="shared" si="994"/>
        <v>1.9999999999999574E-2</v>
      </c>
      <c r="AT1483" s="14"/>
      <c r="AU1483" s="13">
        <f t="shared" si="995"/>
        <v>0</v>
      </c>
      <c r="AV1483" s="14">
        <f t="shared" si="996"/>
        <v>0</v>
      </c>
      <c r="AW1483" s="13">
        <f t="shared" si="997"/>
        <v>0</v>
      </c>
      <c r="AX1483" s="14">
        <f t="shared" si="998"/>
        <v>0</v>
      </c>
      <c r="AY1483" s="13">
        <f t="shared" si="999"/>
        <v>0</v>
      </c>
      <c r="AZ1483" s="14"/>
      <c r="BA1483" s="13">
        <f t="shared" si="1000"/>
        <v>0</v>
      </c>
      <c r="BB1483" s="14">
        <f t="shared" si="1001"/>
        <v>0</v>
      </c>
      <c r="BC1483" s="13">
        <f t="shared" si="1002"/>
        <v>29.570416666666127</v>
      </c>
      <c r="BD1483" s="14">
        <f t="shared" si="1003"/>
        <v>1</v>
      </c>
      <c r="BE1483" s="13">
        <f t="shared" si="1004"/>
        <v>0</v>
      </c>
    </row>
    <row r="1484" spans="1:57" x14ac:dyDescent="0.25">
      <c r="A1484" s="23">
        <f t="shared" si="1005"/>
        <v>29.590416666666126</v>
      </c>
      <c r="B1484" s="8"/>
      <c r="C1484" s="10"/>
      <c r="D1484" s="10" t="s">
        <v>14</v>
      </c>
      <c r="E1484" s="10" t="s">
        <v>14</v>
      </c>
      <c r="F1484" t="s">
        <v>11</v>
      </c>
      <c r="G1484" t="s">
        <v>11</v>
      </c>
      <c r="H1484" s="10" t="s">
        <v>14</v>
      </c>
      <c r="I1484" t="s">
        <v>11</v>
      </c>
      <c r="J1484" s="10"/>
      <c r="K1484" s="13">
        <f t="shared" si="968"/>
        <v>0</v>
      </c>
      <c r="L1484" s="14">
        <f t="shared" si="976"/>
        <v>0</v>
      </c>
      <c r="M1484" s="13">
        <f t="shared" si="977"/>
        <v>0</v>
      </c>
      <c r="N1484" s="14">
        <f t="shared" si="978"/>
        <v>0</v>
      </c>
      <c r="O1484" s="13">
        <f t="shared" si="972"/>
        <v>0</v>
      </c>
      <c r="P1484" s="14"/>
      <c r="Q1484" s="13">
        <f t="shared" si="979"/>
        <v>0</v>
      </c>
      <c r="R1484" s="14">
        <f t="shared" si="980"/>
        <v>0</v>
      </c>
      <c r="S1484" s="13">
        <f t="shared" si="960"/>
        <v>0</v>
      </c>
      <c r="T1484" s="14">
        <f t="shared" si="981"/>
        <v>0</v>
      </c>
      <c r="U1484" s="13">
        <f t="shared" si="973"/>
        <v>1.9999999999999574E-2</v>
      </c>
      <c r="V1484" s="14"/>
      <c r="W1484" s="13">
        <f t="shared" si="966"/>
        <v>0</v>
      </c>
      <c r="X1484" s="14">
        <f t="shared" si="982"/>
        <v>0</v>
      </c>
      <c r="Y1484" s="13">
        <f t="shared" si="967"/>
        <v>0</v>
      </c>
      <c r="Z1484" s="14">
        <f t="shared" si="983"/>
        <v>0</v>
      </c>
      <c r="AA1484" s="13">
        <f t="shared" si="974"/>
        <v>1.9999999999999574E-2</v>
      </c>
      <c r="AB1484" s="14"/>
      <c r="AC1484" s="13">
        <f t="shared" si="971"/>
        <v>0</v>
      </c>
      <c r="AD1484" s="14">
        <f t="shared" si="984"/>
        <v>0</v>
      </c>
      <c r="AE1484" s="13">
        <f t="shared" si="969"/>
        <v>0</v>
      </c>
      <c r="AF1484" s="14">
        <f t="shared" si="985"/>
        <v>0</v>
      </c>
      <c r="AG1484" s="13">
        <f t="shared" si="975"/>
        <v>0</v>
      </c>
      <c r="AH1484" s="14"/>
      <c r="AI1484" s="13">
        <f t="shared" si="970"/>
        <v>0</v>
      </c>
      <c r="AJ1484" s="14">
        <f t="shared" si="986"/>
        <v>0</v>
      </c>
      <c r="AK1484" s="13">
        <f t="shared" si="987"/>
        <v>0</v>
      </c>
      <c r="AL1484" s="14">
        <f t="shared" si="988"/>
        <v>0</v>
      </c>
      <c r="AM1484" s="13">
        <f t="shared" si="989"/>
        <v>0</v>
      </c>
      <c r="AN1484" s="14"/>
      <c r="AO1484" s="13">
        <f t="shared" si="990"/>
        <v>0</v>
      </c>
      <c r="AP1484" s="14">
        <f t="shared" si="991"/>
        <v>0</v>
      </c>
      <c r="AQ1484" s="13">
        <f t="shared" si="992"/>
        <v>0</v>
      </c>
      <c r="AR1484" s="14">
        <f t="shared" si="993"/>
        <v>0</v>
      </c>
      <c r="AS1484" s="13">
        <f t="shared" si="994"/>
        <v>1.9999999999999574E-2</v>
      </c>
      <c r="AT1484" s="14"/>
      <c r="AU1484" s="13">
        <f t="shared" si="995"/>
        <v>0</v>
      </c>
      <c r="AV1484" s="14">
        <f t="shared" si="996"/>
        <v>0</v>
      </c>
      <c r="AW1484" s="13">
        <f t="shared" si="997"/>
        <v>0</v>
      </c>
      <c r="AX1484" s="14">
        <f t="shared" si="998"/>
        <v>0</v>
      </c>
      <c r="AY1484" s="13">
        <f t="shared" si="999"/>
        <v>0</v>
      </c>
      <c r="AZ1484" s="14"/>
      <c r="BA1484" s="13">
        <f t="shared" si="1000"/>
        <v>0</v>
      </c>
      <c r="BB1484" s="14">
        <f t="shared" si="1001"/>
        <v>0</v>
      </c>
      <c r="BC1484" s="13">
        <f t="shared" si="1002"/>
        <v>0</v>
      </c>
      <c r="BD1484" s="14">
        <f t="shared" si="1003"/>
        <v>0</v>
      </c>
      <c r="BE1484" s="13">
        <f t="shared" si="1004"/>
        <v>0</v>
      </c>
    </row>
    <row r="1485" spans="1:57" x14ac:dyDescent="0.25">
      <c r="A1485" s="23">
        <f t="shared" si="1005"/>
        <v>29.610416666666126</v>
      </c>
      <c r="B1485" s="8"/>
      <c r="C1485" s="10"/>
      <c r="D1485" s="10" t="s">
        <v>14</v>
      </c>
      <c r="E1485" s="10" t="s">
        <v>14</v>
      </c>
      <c r="F1485" t="s">
        <v>11</v>
      </c>
      <c r="G1485" t="s">
        <v>11</v>
      </c>
      <c r="H1485" s="10" t="s">
        <v>14</v>
      </c>
      <c r="I1485" t="s">
        <v>11</v>
      </c>
      <c r="J1485" s="10"/>
      <c r="K1485" s="13">
        <f t="shared" si="968"/>
        <v>0</v>
      </c>
      <c r="L1485" s="14">
        <f t="shared" si="976"/>
        <v>0</v>
      </c>
      <c r="M1485" s="13">
        <f t="shared" si="977"/>
        <v>0</v>
      </c>
      <c r="N1485" s="14">
        <f t="shared" si="978"/>
        <v>0</v>
      </c>
      <c r="O1485" s="13">
        <f t="shared" si="972"/>
        <v>0</v>
      </c>
      <c r="P1485" s="14"/>
      <c r="Q1485" s="13">
        <f t="shared" si="979"/>
        <v>0</v>
      </c>
      <c r="R1485" s="14">
        <f t="shared" si="980"/>
        <v>0</v>
      </c>
      <c r="S1485" s="13">
        <f t="shared" si="960"/>
        <v>0</v>
      </c>
      <c r="T1485" s="14">
        <f t="shared" si="981"/>
        <v>0</v>
      </c>
      <c r="U1485" s="13">
        <f t="shared" si="973"/>
        <v>1.9999999999999574E-2</v>
      </c>
      <c r="V1485" s="14"/>
      <c r="W1485" s="13">
        <f t="shared" si="966"/>
        <v>0</v>
      </c>
      <c r="X1485" s="14">
        <f t="shared" si="982"/>
        <v>0</v>
      </c>
      <c r="Y1485" s="13">
        <f t="shared" si="967"/>
        <v>0</v>
      </c>
      <c r="Z1485" s="14">
        <f t="shared" si="983"/>
        <v>0</v>
      </c>
      <c r="AA1485" s="13">
        <f t="shared" si="974"/>
        <v>1.9999999999999574E-2</v>
      </c>
      <c r="AB1485" s="14"/>
      <c r="AC1485" s="13">
        <f t="shared" si="971"/>
        <v>0</v>
      </c>
      <c r="AD1485" s="14">
        <f t="shared" si="984"/>
        <v>0</v>
      </c>
      <c r="AE1485" s="13">
        <f t="shared" si="969"/>
        <v>0</v>
      </c>
      <c r="AF1485" s="14">
        <f t="shared" si="985"/>
        <v>0</v>
      </c>
      <c r="AG1485" s="13">
        <f t="shared" si="975"/>
        <v>0</v>
      </c>
      <c r="AH1485" s="14"/>
      <c r="AI1485" s="13">
        <f t="shared" si="970"/>
        <v>0</v>
      </c>
      <c r="AJ1485" s="14">
        <f t="shared" si="986"/>
        <v>0</v>
      </c>
      <c r="AK1485" s="13">
        <f t="shared" si="987"/>
        <v>0</v>
      </c>
      <c r="AL1485" s="14">
        <f t="shared" si="988"/>
        <v>0</v>
      </c>
      <c r="AM1485" s="13">
        <f t="shared" si="989"/>
        <v>0</v>
      </c>
      <c r="AN1485" s="14"/>
      <c r="AO1485" s="13">
        <f t="shared" si="990"/>
        <v>0</v>
      </c>
      <c r="AP1485" s="14">
        <f t="shared" si="991"/>
        <v>0</v>
      </c>
      <c r="AQ1485" s="13">
        <f t="shared" si="992"/>
        <v>0</v>
      </c>
      <c r="AR1485" s="14">
        <f t="shared" si="993"/>
        <v>0</v>
      </c>
      <c r="AS1485" s="13">
        <f t="shared" si="994"/>
        <v>1.9999999999999574E-2</v>
      </c>
      <c r="AT1485" s="14"/>
      <c r="AU1485" s="13">
        <f t="shared" si="995"/>
        <v>0</v>
      </c>
      <c r="AV1485" s="14">
        <f t="shared" si="996"/>
        <v>0</v>
      </c>
      <c r="AW1485" s="13">
        <f t="shared" si="997"/>
        <v>0</v>
      </c>
      <c r="AX1485" s="14">
        <f t="shared" si="998"/>
        <v>0</v>
      </c>
      <c r="AY1485" s="13">
        <f t="shared" si="999"/>
        <v>0</v>
      </c>
      <c r="AZ1485" s="14"/>
      <c r="BA1485" s="13">
        <f t="shared" si="1000"/>
        <v>0</v>
      </c>
      <c r="BB1485" s="14">
        <f t="shared" si="1001"/>
        <v>0</v>
      </c>
      <c r="BC1485" s="13">
        <f t="shared" si="1002"/>
        <v>0</v>
      </c>
      <c r="BD1485" s="14">
        <f t="shared" si="1003"/>
        <v>0</v>
      </c>
      <c r="BE1485" s="13">
        <f t="shared" si="1004"/>
        <v>0</v>
      </c>
    </row>
    <row r="1486" spans="1:57" x14ac:dyDescent="0.25">
      <c r="A1486" s="23">
        <f t="shared" si="1005"/>
        <v>29.630416666666125</v>
      </c>
      <c r="B1486" s="8"/>
      <c r="C1486" s="10"/>
      <c r="D1486" s="10" t="s">
        <v>14</v>
      </c>
      <c r="E1486" s="10" t="s">
        <v>14</v>
      </c>
      <c r="F1486" t="s">
        <v>11</v>
      </c>
      <c r="G1486" t="s">
        <v>11</v>
      </c>
      <c r="H1486" s="10" t="s">
        <v>14</v>
      </c>
      <c r="I1486" t="s">
        <v>11</v>
      </c>
      <c r="K1486" s="13">
        <f t="shared" si="968"/>
        <v>0</v>
      </c>
      <c r="L1486" s="14">
        <f t="shared" si="976"/>
        <v>0</v>
      </c>
      <c r="M1486" s="13">
        <f t="shared" si="977"/>
        <v>0</v>
      </c>
      <c r="N1486" s="14">
        <f t="shared" si="978"/>
        <v>0</v>
      </c>
      <c r="O1486" s="13">
        <f t="shared" si="972"/>
        <v>0</v>
      </c>
      <c r="P1486" s="14"/>
      <c r="Q1486" s="13">
        <f t="shared" si="979"/>
        <v>0</v>
      </c>
      <c r="R1486" s="14">
        <f t="shared" si="980"/>
        <v>0</v>
      </c>
      <c r="S1486" s="13">
        <f t="shared" si="960"/>
        <v>0</v>
      </c>
      <c r="T1486" s="14">
        <f t="shared" si="981"/>
        <v>0</v>
      </c>
      <c r="U1486" s="13">
        <f t="shared" si="973"/>
        <v>1.9999999999999574E-2</v>
      </c>
      <c r="V1486" s="14"/>
      <c r="W1486" s="13">
        <f t="shared" si="966"/>
        <v>0</v>
      </c>
      <c r="X1486" s="14">
        <f t="shared" si="982"/>
        <v>0</v>
      </c>
      <c r="Y1486" s="13">
        <f t="shared" si="967"/>
        <v>0</v>
      </c>
      <c r="Z1486" s="14">
        <f t="shared" si="983"/>
        <v>0</v>
      </c>
      <c r="AA1486" s="13">
        <f t="shared" si="974"/>
        <v>1.9999999999999574E-2</v>
      </c>
      <c r="AB1486" s="14"/>
      <c r="AC1486" s="13">
        <f t="shared" si="971"/>
        <v>0</v>
      </c>
      <c r="AD1486" s="14">
        <f t="shared" si="984"/>
        <v>0</v>
      </c>
      <c r="AE1486" s="13">
        <f t="shared" si="969"/>
        <v>0</v>
      </c>
      <c r="AF1486" s="14">
        <f t="shared" si="985"/>
        <v>0</v>
      </c>
      <c r="AG1486" s="13">
        <f t="shared" si="975"/>
        <v>0</v>
      </c>
      <c r="AH1486" s="14"/>
      <c r="AI1486" s="13">
        <f t="shared" si="970"/>
        <v>0</v>
      </c>
      <c r="AJ1486" s="14">
        <f t="shared" si="986"/>
        <v>0</v>
      </c>
      <c r="AK1486" s="13">
        <f t="shared" si="987"/>
        <v>0</v>
      </c>
      <c r="AL1486" s="14">
        <f t="shared" si="988"/>
        <v>0</v>
      </c>
      <c r="AM1486" s="13">
        <f t="shared" si="989"/>
        <v>0</v>
      </c>
      <c r="AN1486" s="14"/>
      <c r="AO1486" s="13">
        <f t="shared" si="990"/>
        <v>0</v>
      </c>
      <c r="AP1486" s="14">
        <f t="shared" si="991"/>
        <v>0</v>
      </c>
      <c r="AQ1486" s="13">
        <f t="shared" si="992"/>
        <v>0</v>
      </c>
      <c r="AR1486" s="14">
        <f t="shared" si="993"/>
        <v>0</v>
      </c>
      <c r="AS1486" s="13">
        <f t="shared" si="994"/>
        <v>1.9999999999999574E-2</v>
      </c>
      <c r="AT1486" s="14"/>
      <c r="AU1486" s="13">
        <f t="shared" si="995"/>
        <v>0</v>
      </c>
      <c r="AV1486" s="14">
        <f t="shared" si="996"/>
        <v>0</v>
      </c>
      <c r="AW1486" s="13">
        <f t="shared" si="997"/>
        <v>0</v>
      </c>
      <c r="AX1486" s="14">
        <f t="shared" si="998"/>
        <v>0</v>
      </c>
      <c r="AY1486" s="13">
        <f t="shared" si="999"/>
        <v>0</v>
      </c>
      <c r="AZ1486" s="14"/>
      <c r="BA1486" s="13">
        <f t="shared" si="1000"/>
        <v>0</v>
      </c>
      <c r="BB1486" s="14">
        <f t="shared" si="1001"/>
        <v>0</v>
      </c>
      <c r="BC1486" s="13">
        <f t="shared" si="1002"/>
        <v>0</v>
      </c>
      <c r="BD1486" s="14">
        <f t="shared" si="1003"/>
        <v>0</v>
      </c>
      <c r="BE1486" s="13">
        <f t="shared" si="1004"/>
        <v>0</v>
      </c>
    </row>
    <row r="1487" spans="1:57" x14ac:dyDescent="0.25">
      <c r="A1487" s="23">
        <f t="shared" si="1005"/>
        <v>29.650416666666125</v>
      </c>
      <c r="B1487" s="8" t="s">
        <v>15</v>
      </c>
      <c r="C1487" s="10"/>
      <c r="D1487" s="10" t="s">
        <v>14</v>
      </c>
      <c r="E1487" t="s">
        <v>11</v>
      </c>
      <c r="F1487" t="s">
        <v>11</v>
      </c>
      <c r="G1487" s="11" t="s">
        <v>20</v>
      </c>
      <c r="H1487" s="10" t="s">
        <v>14</v>
      </c>
      <c r="I1487" t="s">
        <v>11</v>
      </c>
      <c r="K1487" s="13">
        <f t="shared" si="968"/>
        <v>0</v>
      </c>
      <c r="L1487" s="14">
        <f t="shared" si="976"/>
        <v>0</v>
      </c>
      <c r="M1487" s="13">
        <f t="shared" si="977"/>
        <v>0</v>
      </c>
      <c r="N1487" s="14">
        <f t="shared" si="978"/>
        <v>0</v>
      </c>
      <c r="O1487" s="13">
        <f t="shared" si="972"/>
        <v>0</v>
      </c>
      <c r="P1487" s="14"/>
      <c r="Q1487" s="13">
        <f t="shared" si="979"/>
        <v>0</v>
      </c>
      <c r="R1487" s="14">
        <f t="shared" si="980"/>
        <v>0</v>
      </c>
      <c r="S1487" s="13">
        <f t="shared" si="960"/>
        <v>0</v>
      </c>
      <c r="T1487" s="14">
        <f t="shared" si="981"/>
        <v>0</v>
      </c>
      <c r="U1487" s="13">
        <f t="shared" si="973"/>
        <v>1.9999999999999574E-2</v>
      </c>
      <c r="V1487" s="14"/>
      <c r="W1487" s="13">
        <f t="shared" si="966"/>
        <v>0</v>
      </c>
      <c r="X1487" s="14">
        <f t="shared" si="982"/>
        <v>0</v>
      </c>
      <c r="Y1487" s="13">
        <f t="shared" si="967"/>
        <v>0</v>
      </c>
      <c r="Z1487" s="14">
        <f t="shared" si="983"/>
        <v>0</v>
      </c>
      <c r="AA1487" s="13">
        <f t="shared" si="974"/>
        <v>0</v>
      </c>
      <c r="AB1487" s="14"/>
      <c r="AC1487" s="13">
        <f t="shared" si="971"/>
        <v>0</v>
      </c>
      <c r="AD1487" s="14">
        <f t="shared" si="984"/>
        <v>0</v>
      </c>
      <c r="AE1487" s="13">
        <f t="shared" si="969"/>
        <v>0</v>
      </c>
      <c r="AF1487" s="14">
        <f t="shared" si="985"/>
        <v>0</v>
      </c>
      <c r="AG1487" s="13">
        <f t="shared" si="975"/>
        <v>0</v>
      </c>
      <c r="AH1487" s="14"/>
      <c r="AI1487" s="13">
        <f t="shared" si="970"/>
        <v>0</v>
      </c>
      <c r="AJ1487" s="14">
        <f t="shared" si="986"/>
        <v>0</v>
      </c>
      <c r="AK1487" s="13">
        <f t="shared" si="987"/>
        <v>29.650416666666125</v>
      </c>
      <c r="AL1487" s="14">
        <f t="shared" si="988"/>
        <v>1</v>
      </c>
      <c r="AM1487" s="13">
        <f t="shared" si="989"/>
        <v>0</v>
      </c>
      <c r="AN1487" s="14"/>
      <c r="AO1487" s="13">
        <f t="shared" si="990"/>
        <v>0</v>
      </c>
      <c r="AP1487" s="14">
        <f t="shared" si="991"/>
        <v>0</v>
      </c>
      <c r="AQ1487" s="13">
        <f t="shared" si="992"/>
        <v>0</v>
      </c>
      <c r="AR1487" s="14">
        <f t="shared" si="993"/>
        <v>0</v>
      </c>
      <c r="AS1487" s="13">
        <f t="shared" si="994"/>
        <v>1.9999999999999574E-2</v>
      </c>
      <c r="AT1487" s="14"/>
      <c r="AU1487" s="13">
        <f t="shared" si="995"/>
        <v>0</v>
      </c>
      <c r="AV1487" s="14">
        <f t="shared" si="996"/>
        <v>0</v>
      </c>
      <c r="AW1487" s="13">
        <f t="shared" si="997"/>
        <v>0</v>
      </c>
      <c r="AX1487" s="14">
        <f t="shared" si="998"/>
        <v>0</v>
      </c>
      <c r="AY1487" s="13">
        <f t="shared" si="999"/>
        <v>0</v>
      </c>
      <c r="AZ1487" s="14"/>
      <c r="BA1487" s="13">
        <f t="shared" si="1000"/>
        <v>0</v>
      </c>
      <c r="BB1487" s="14">
        <f t="shared" si="1001"/>
        <v>0</v>
      </c>
      <c r="BC1487" s="13">
        <f t="shared" si="1002"/>
        <v>0</v>
      </c>
      <c r="BD1487" s="14">
        <f t="shared" si="1003"/>
        <v>0</v>
      </c>
      <c r="BE1487" s="13">
        <f t="shared" si="1004"/>
        <v>0</v>
      </c>
    </row>
    <row r="1488" spans="1:57" x14ac:dyDescent="0.25">
      <c r="A1488" s="23">
        <f t="shared" si="1005"/>
        <v>29.670416666666124</v>
      </c>
      <c r="B1488" s="8"/>
      <c r="C1488" s="10"/>
      <c r="D1488" s="10" t="s">
        <v>14</v>
      </c>
      <c r="E1488" t="s">
        <v>11</v>
      </c>
      <c r="F1488" t="s">
        <v>11</v>
      </c>
      <c r="G1488" s="10"/>
      <c r="H1488" s="10" t="s">
        <v>14</v>
      </c>
      <c r="I1488" t="s">
        <v>11</v>
      </c>
      <c r="K1488" s="13">
        <f t="shared" si="968"/>
        <v>0</v>
      </c>
      <c r="L1488" s="14">
        <f t="shared" si="976"/>
        <v>0</v>
      </c>
      <c r="M1488" s="13">
        <f t="shared" si="977"/>
        <v>0</v>
      </c>
      <c r="N1488" s="14">
        <f t="shared" si="978"/>
        <v>0</v>
      </c>
      <c r="O1488" s="13">
        <f t="shared" si="972"/>
        <v>0</v>
      </c>
      <c r="P1488" s="14"/>
      <c r="Q1488" s="13">
        <f t="shared" si="979"/>
        <v>0</v>
      </c>
      <c r="R1488" s="14">
        <f t="shared" si="980"/>
        <v>0</v>
      </c>
      <c r="S1488" s="13">
        <f t="shared" si="960"/>
        <v>0</v>
      </c>
      <c r="T1488" s="14">
        <f t="shared" si="981"/>
        <v>0</v>
      </c>
      <c r="U1488" s="13">
        <f t="shared" si="973"/>
        <v>1.9999999999999574E-2</v>
      </c>
      <c r="V1488" s="14"/>
      <c r="W1488" s="13">
        <f t="shared" si="966"/>
        <v>0</v>
      </c>
      <c r="X1488" s="14">
        <f t="shared" si="982"/>
        <v>0</v>
      </c>
      <c r="Y1488" s="13">
        <f t="shared" si="967"/>
        <v>0</v>
      </c>
      <c r="Z1488" s="14">
        <f t="shared" si="983"/>
        <v>0</v>
      </c>
      <c r="AA1488" s="13">
        <f t="shared" si="974"/>
        <v>0</v>
      </c>
      <c r="AB1488" s="14"/>
      <c r="AC1488" s="13">
        <f t="shared" si="971"/>
        <v>0</v>
      </c>
      <c r="AD1488" s="14">
        <f t="shared" si="984"/>
        <v>0</v>
      </c>
      <c r="AE1488" s="13">
        <f t="shared" si="969"/>
        <v>0</v>
      </c>
      <c r="AF1488" s="14">
        <f t="shared" si="985"/>
        <v>0</v>
      </c>
      <c r="AG1488" s="13">
        <f t="shared" si="975"/>
        <v>0</v>
      </c>
      <c r="AH1488" s="14"/>
      <c r="AI1488" s="13">
        <f t="shared" si="970"/>
        <v>0</v>
      </c>
      <c r="AJ1488" s="14">
        <f t="shared" si="986"/>
        <v>0</v>
      </c>
      <c r="AK1488" s="13">
        <f t="shared" si="987"/>
        <v>0</v>
      </c>
      <c r="AL1488" s="14">
        <f t="shared" si="988"/>
        <v>0</v>
      </c>
      <c r="AM1488" s="13">
        <f t="shared" si="989"/>
        <v>0</v>
      </c>
      <c r="AN1488" s="14"/>
      <c r="AO1488" s="13">
        <f t="shared" si="990"/>
        <v>0</v>
      </c>
      <c r="AP1488" s="14">
        <f t="shared" si="991"/>
        <v>0</v>
      </c>
      <c r="AQ1488" s="13">
        <f t="shared" si="992"/>
        <v>0</v>
      </c>
      <c r="AR1488" s="14">
        <f t="shared" si="993"/>
        <v>0</v>
      </c>
      <c r="AS1488" s="13">
        <f t="shared" si="994"/>
        <v>1.9999999999999574E-2</v>
      </c>
      <c r="AT1488" s="14"/>
      <c r="AU1488" s="13">
        <f t="shared" si="995"/>
        <v>0</v>
      </c>
      <c r="AV1488" s="14">
        <f t="shared" si="996"/>
        <v>0</v>
      </c>
      <c r="AW1488" s="13">
        <f t="shared" si="997"/>
        <v>0</v>
      </c>
      <c r="AX1488" s="14">
        <f t="shared" si="998"/>
        <v>0</v>
      </c>
      <c r="AY1488" s="13">
        <f t="shared" si="999"/>
        <v>0</v>
      </c>
      <c r="AZ1488" s="14"/>
      <c r="BA1488" s="13">
        <f t="shared" si="1000"/>
        <v>0</v>
      </c>
      <c r="BB1488" s="14">
        <f t="shared" si="1001"/>
        <v>0</v>
      </c>
      <c r="BC1488" s="13">
        <f t="shared" si="1002"/>
        <v>0</v>
      </c>
      <c r="BD1488" s="14">
        <f t="shared" si="1003"/>
        <v>0</v>
      </c>
      <c r="BE1488" s="13">
        <f t="shared" si="1004"/>
        <v>0</v>
      </c>
    </row>
    <row r="1489" spans="1:57" x14ac:dyDescent="0.25">
      <c r="A1489" s="23">
        <f t="shared" si="1005"/>
        <v>29.690416666666124</v>
      </c>
      <c r="B1489" s="8"/>
      <c r="C1489" s="10"/>
      <c r="D1489" s="10" t="s">
        <v>14</v>
      </c>
      <c r="E1489" t="s">
        <v>11</v>
      </c>
      <c r="F1489" t="s">
        <v>11</v>
      </c>
      <c r="G1489" s="10"/>
      <c r="H1489" s="10" t="s">
        <v>14</v>
      </c>
      <c r="I1489" t="s">
        <v>11</v>
      </c>
      <c r="K1489" s="13">
        <f t="shared" si="968"/>
        <v>0</v>
      </c>
      <c r="L1489" s="14">
        <f t="shared" si="976"/>
        <v>0</v>
      </c>
      <c r="M1489" s="13">
        <f t="shared" si="977"/>
        <v>0</v>
      </c>
      <c r="N1489" s="14">
        <f t="shared" si="978"/>
        <v>0</v>
      </c>
      <c r="O1489" s="13">
        <f t="shared" si="972"/>
        <v>0</v>
      </c>
      <c r="P1489" s="14"/>
      <c r="Q1489" s="13">
        <f t="shared" si="979"/>
        <v>0</v>
      </c>
      <c r="R1489" s="14">
        <f t="shared" si="980"/>
        <v>0</v>
      </c>
      <c r="S1489" s="13">
        <f t="shared" si="960"/>
        <v>0</v>
      </c>
      <c r="T1489" s="14">
        <f t="shared" si="981"/>
        <v>0</v>
      </c>
      <c r="U1489" s="13">
        <f t="shared" si="973"/>
        <v>1.9999999999999574E-2</v>
      </c>
      <c r="V1489" s="14"/>
      <c r="W1489" s="13">
        <f t="shared" si="966"/>
        <v>0</v>
      </c>
      <c r="X1489" s="14">
        <f t="shared" si="982"/>
        <v>0</v>
      </c>
      <c r="Y1489" s="13">
        <f t="shared" si="967"/>
        <v>0</v>
      </c>
      <c r="Z1489" s="14">
        <f t="shared" si="983"/>
        <v>0</v>
      </c>
      <c r="AA1489" s="13">
        <f t="shared" si="974"/>
        <v>0</v>
      </c>
      <c r="AB1489" s="14"/>
      <c r="AC1489" s="13">
        <f t="shared" si="971"/>
        <v>0</v>
      </c>
      <c r="AD1489" s="14">
        <f t="shared" si="984"/>
        <v>0</v>
      </c>
      <c r="AE1489" s="13">
        <f t="shared" si="969"/>
        <v>0</v>
      </c>
      <c r="AF1489" s="14">
        <f t="shared" si="985"/>
        <v>0</v>
      </c>
      <c r="AG1489" s="13">
        <f t="shared" si="975"/>
        <v>0</v>
      </c>
      <c r="AH1489" s="14"/>
      <c r="AI1489" s="13">
        <f t="shared" si="970"/>
        <v>0</v>
      </c>
      <c r="AJ1489" s="14">
        <f t="shared" si="986"/>
        <v>0</v>
      </c>
      <c r="AK1489" s="13">
        <f t="shared" si="987"/>
        <v>0</v>
      </c>
      <c r="AL1489" s="14">
        <f t="shared" si="988"/>
        <v>0</v>
      </c>
      <c r="AM1489" s="13">
        <f t="shared" si="989"/>
        <v>0</v>
      </c>
      <c r="AN1489" s="14"/>
      <c r="AO1489" s="13">
        <f t="shared" si="990"/>
        <v>0</v>
      </c>
      <c r="AP1489" s="14">
        <f t="shared" si="991"/>
        <v>0</v>
      </c>
      <c r="AQ1489" s="13">
        <f t="shared" si="992"/>
        <v>0</v>
      </c>
      <c r="AR1489" s="14">
        <f t="shared" si="993"/>
        <v>0</v>
      </c>
      <c r="AS1489" s="13">
        <f t="shared" si="994"/>
        <v>1.9999999999999574E-2</v>
      </c>
      <c r="AT1489" s="14"/>
      <c r="AU1489" s="13">
        <f t="shared" si="995"/>
        <v>0</v>
      </c>
      <c r="AV1489" s="14">
        <f t="shared" si="996"/>
        <v>0</v>
      </c>
      <c r="AW1489" s="13">
        <f t="shared" si="997"/>
        <v>0</v>
      </c>
      <c r="AX1489" s="14">
        <f t="shared" si="998"/>
        <v>0</v>
      </c>
      <c r="AY1489" s="13">
        <f t="shared" si="999"/>
        <v>0</v>
      </c>
      <c r="AZ1489" s="14"/>
      <c r="BA1489" s="13">
        <f t="shared" si="1000"/>
        <v>0</v>
      </c>
      <c r="BB1489" s="14">
        <f t="shared" si="1001"/>
        <v>0</v>
      </c>
      <c r="BC1489" s="13">
        <f t="shared" si="1002"/>
        <v>0</v>
      </c>
      <c r="BD1489" s="14">
        <f t="shared" si="1003"/>
        <v>0</v>
      </c>
      <c r="BE1489" s="13">
        <f t="shared" si="1004"/>
        <v>0</v>
      </c>
    </row>
    <row r="1490" spans="1:57" x14ac:dyDescent="0.25">
      <c r="A1490" s="23">
        <f t="shared" si="1005"/>
        <v>29.710416666666124</v>
      </c>
      <c r="B1490" s="8"/>
      <c r="C1490" s="10"/>
      <c r="D1490" s="10" t="s">
        <v>14</v>
      </c>
      <c r="E1490" t="s">
        <v>11</v>
      </c>
      <c r="F1490" t="s">
        <v>11</v>
      </c>
      <c r="G1490" s="10"/>
      <c r="H1490" s="10" t="s">
        <v>14</v>
      </c>
      <c r="I1490" t="s">
        <v>11</v>
      </c>
      <c r="J1490" s="11"/>
      <c r="K1490" s="13">
        <f t="shared" si="968"/>
        <v>0</v>
      </c>
      <c r="L1490" s="14">
        <f t="shared" si="976"/>
        <v>0</v>
      </c>
      <c r="M1490" s="13">
        <f t="shared" si="977"/>
        <v>0</v>
      </c>
      <c r="N1490" s="14">
        <f t="shared" si="978"/>
        <v>0</v>
      </c>
      <c r="O1490" s="13">
        <f t="shared" si="972"/>
        <v>0</v>
      </c>
      <c r="P1490" s="14"/>
      <c r="Q1490" s="13">
        <f t="shared" si="979"/>
        <v>0</v>
      </c>
      <c r="R1490" s="14">
        <f t="shared" si="980"/>
        <v>0</v>
      </c>
      <c r="S1490" s="13">
        <f t="shared" si="960"/>
        <v>0</v>
      </c>
      <c r="T1490" s="14">
        <f t="shared" si="981"/>
        <v>0</v>
      </c>
      <c r="U1490" s="13">
        <f t="shared" si="973"/>
        <v>1.9999999999999574E-2</v>
      </c>
      <c r="V1490" s="14"/>
      <c r="W1490" s="13">
        <f t="shared" si="966"/>
        <v>0</v>
      </c>
      <c r="X1490" s="14">
        <f t="shared" si="982"/>
        <v>0</v>
      </c>
      <c r="Y1490" s="13">
        <f t="shared" si="967"/>
        <v>0</v>
      </c>
      <c r="Z1490" s="14">
        <f t="shared" si="983"/>
        <v>0</v>
      </c>
      <c r="AA1490" s="13">
        <f t="shared" si="974"/>
        <v>0</v>
      </c>
      <c r="AB1490" s="14"/>
      <c r="AC1490" s="13">
        <f t="shared" si="971"/>
        <v>0</v>
      </c>
      <c r="AD1490" s="14">
        <f t="shared" si="984"/>
        <v>0</v>
      </c>
      <c r="AE1490" s="13">
        <f t="shared" si="969"/>
        <v>0</v>
      </c>
      <c r="AF1490" s="14">
        <f t="shared" si="985"/>
        <v>0</v>
      </c>
      <c r="AG1490" s="13">
        <f t="shared" si="975"/>
        <v>0</v>
      </c>
      <c r="AH1490" s="14"/>
      <c r="AI1490" s="13">
        <f t="shared" si="970"/>
        <v>0</v>
      </c>
      <c r="AJ1490" s="14">
        <f t="shared" si="986"/>
        <v>0</v>
      </c>
      <c r="AK1490" s="13">
        <f t="shared" si="987"/>
        <v>0</v>
      </c>
      <c r="AL1490" s="14">
        <f t="shared" si="988"/>
        <v>0</v>
      </c>
      <c r="AM1490" s="13">
        <f t="shared" si="989"/>
        <v>0</v>
      </c>
      <c r="AN1490" s="14"/>
      <c r="AO1490" s="13">
        <f t="shared" si="990"/>
        <v>0</v>
      </c>
      <c r="AP1490" s="14">
        <f t="shared" si="991"/>
        <v>0</v>
      </c>
      <c r="AQ1490" s="13">
        <f t="shared" si="992"/>
        <v>0</v>
      </c>
      <c r="AR1490" s="14">
        <f t="shared" si="993"/>
        <v>0</v>
      </c>
      <c r="AS1490" s="13">
        <f t="shared" si="994"/>
        <v>1.9999999999999574E-2</v>
      </c>
      <c r="AT1490" s="14"/>
      <c r="AU1490" s="13">
        <f t="shared" si="995"/>
        <v>0</v>
      </c>
      <c r="AV1490" s="14">
        <f t="shared" si="996"/>
        <v>0</v>
      </c>
      <c r="AW1490" s="13">
        <f t="shared" si="997"/>
        <v>0</v>
      </c>
      <c r="AX1490" s="14">
        <f t="shared" si="998"/>
        <v>0</v>
      </c>
      <c r="AY1490" s="13">
        <f t="shared" si="999"/>
        <v>0</v>
      </c>
      <c r="AZ1490" s="14"/>
      <c r="BA1490" s="13">
        <f t="shared" si="1000"/>
        <v>0</v>
      </c>
      <c r="BB1490" s="14">
        <f t="shared" si="1001"/>
        <v>0</v>
      </c>
      <c r="BC1490" s="13">
        <f t="shared" si="1002"/>
        <v>0</v>
      </c>
      <c r="BD1490" s="14">
        <f t="shared" si="1003"/>
        <v>0</v>
      </c>
      <c r="BE1490" s="13">
        <f t="shared" si="1004"/>
        <v>0</v>
      </c>
    </row>
    <row r="1491" spans="1:57" x14ac:dyDescent="0.25">
      <c r="A1491" s="23">
        <f t="shared" si="1005"/>
        <v>29.730416666666123</v>
      </c>
      <c r="B1491" s="8" t="s">
        <v>12</v>
      </c>
      <c r="C1491" s="10"/>
      <c r="D1491" t="s">
        <v>11</v>
      </c>
      <c r="E1491" t="s">
        <v>11</v>
      </c>
      <c r="F1491" s="11" t="s">
        <v>20</v>
      </c>
      <c r="G1491" s="10"/>
      <c r="H1491" s="10" t="s">
        <v>14</v>
      </c>
      <c r="I1491" t="s">
        <v>11</v>
      </c>
      <c r="J1491" s="10"/>
      <c r="K1491" s="13">
        <f t="shared" si="968"/>
        <v>0</v>
      </c>
      <c r="L1491" s="14">
        <f t="shared" si="976"/>
        <v>0</v>
      </c>
      <c r="M1491" s="13">
        <f t="shared" si="977"/>
        <v>0</v>
      </c>
      <c r="N1491" s="14">
        <f t="shared" si="978"/>
        <v>0</v>
      </c>
      <c r="O1491" s="13">
        <f t="shared" si="972"/>
        <v>0</v>
      </c>
      <c r="P1491" s="14"/>
      <c r="Q1491" s="13">
        <f t="shared" si="979"/>
        <v>0</v>
      </c>
      <c r="R1491" s="14">
        <f t="shared" si="980"/>
        <v>0</v>
      </c>
      <c r="S1491" s="13">
        <f t="shared" si="960"/>
        <v>0</v>
      </c>
      <c r="T1491" s="14">
        <f t="shared" si="981"/>
        <v>0</v>
      </c>
      <c r="U1491" s="13">
        <f t="shared" si="973"/>
        <v>0</v>
      </c>
      <c r="V1491" s="14"/>
      <c r="W1491" s="13">
        <f t="shared" si="966"/>
        <v>0</v>
      </c>
      <c r="X1491" s="14">
        <f t="shared" si="982"/>
        <v>0</v>
      </c>
      <c r="Y1491" s="13">
        <f t="shared" si="967"/>
        <v>0</v>
      </c>
      <c r="Z1491" s="14">
        <f t="shared" si="983"/>
        <v>0</v>
      </c>
      <c r="AA1491" s="13">
        <f t="shared" si="974"/>
        <v>0</v>
      </c>
      <c r="AB1491" s="14"/>
      <c r="AC1491" s="13">
        <f t="shared" si="971"/>
        <v>0</v>
      </c>
      <c r="AD1491" s="14">
        <f t="shared" si="984"/>
        <v>0</v>
      </c>
      <c r="AE1491" s="13">
        <f t="shared" si="969"/>
        <v>29.730416666666123</v>
      </c>
      <c r="AF1491" s="14">
        <f t="shared" si="985"/>
        <v>1</v>
      </c>
      <c r="AG1491" s="13">
        <f t="shared" si="975"/>
        <v>0</v>
      </c>
      <c r="AH1491" s="14"/>
      <c r="AI1491" s="13">
        <f t="shared" si="970"/>
        <v>0</v>
      </c>
      <c r="AJ1491" s="14">
        <f t="shared" si="986"/>
        <v>0</v>
      </c>
      <c r="AK1491" s="13">
        <f t="shared" si="987"/>
        <v>0</v>
      </c>
      <c r="AL1491" s="14">
        <f t="shared" si="988"/>
        <v>0</v>
      </c>
      <c r="AM1491" s="13">
        <f t="shared" si="989"/>
        <v>0</v>
      </c>
      <c r="AN1491" s="14"/>
      <c r="AO1491" s="13">
        <f t="shared" si="990"/>
        <v>0</v>
      </c>
      <c r="AP1491" s="14">
        <f t="shared" si="991"/>
        <v>0</v>
      </c>
      <c r="AQ1491" s="13">
        <f t="shared" si="992"/>
        <v>0</v>
      </c>
      <c r="AR1491" s="14">
        <f t="shared" si="993"/>
        <v>0</v>
      </c>
      <c r="AS1491" s="13">
        <f t="shared" si="994"/>
        <v>1.9999999999999574E-2</v>
      </c>
      <c r="AT1491" s="14"/>
      <c r="AU1491" s="13">
        <f t="shared" si="995"/>
        <v>0</v>
      </c>
      <c r="AV1491" s="14">
        <f t="shared" si="996"/>
        <v>0</v>
      </c>
      <c r="AW1491" s="13">
        <f t="shared" si="997"/>
        <v>0</v>
      </c>
      <c r="AX1491" s="14">
        <f t="shared" si="998"/>
        <v>0</v>
      </c>
      <c r="AY1491" s="13">
        <f t="shared" si="999"/>
        <v>0</v>
      </c>
      <c r="AZ1491" s="14"/>
      <c r="BA1491" s="13">
        <f t="shared" si="1000"/>
        <v>0</v>
      </c>
      <c r="BB1491" s="14">
        <f t="shared" si="1001"/>
        <v>0</v>
      </c>
      <c r="BC1491" s="13">
        <f t="shared" si="1002"/>
        <v>0</v>
      </c>
      <c r="BD1491" s="14">
        <f t="shared" si="1003"/>
        <v>0</v>
      </c>
      <c r="BE1491" s="13">
        <f t="shared" si="1004"/>
        <v>0</v>
      </c>
    </row>
    <row r="1492" spans="1:57" x14ac:dyDescent="0.25">
      <c r="A1492" s="23">
        <f t="shared" si="1005"/>
        <v>29.750416666666123</v>
      </c>
      <c r="B1492" s="8"/>
      <c r="C1492" s="10"/>
      <c r="D1492" t="s">
        <v>11</v>
      </c>
      <c r="E1492" t="s">
        <v>11</v>
      </c>
      <c r="F1492" s="10"/>
      <c r="G1492" s="10"/>
      <c r="H1492" s="10" t="s">
        <v>14</v>
      </c>
      <c r="I1492" t="s">
        <v>11</v>
      </c>
      <c r="J1492" s="10"/>
      <c r="K1492" s="13">
        <f t="shared" si="968"/>
        <v>0</v>
      </c>
      <c r="L1492" s="14">
        <f t="shared" si="976"/>
        <v>0</v>
      </c>
      <c r="M1492" s="13">
        <f t="shared" si="977"/>
        <v>0</v>
      </c>
      <c r="N1492" s="14">
        <f t="shared" si="978"/>
        <v>0</v>
      </c>
      <c r="O1492" s="13">
        <f t="shared" si="972"/>
        <v>0</v>
      </c>
      <c r="P1492" s="14"/>
      <c r="Q1492" s="13">
        <f t="shared" si="979"/>
        <v>0</v>
      </c>
      <c r="R1492" s="14">
        <f t="shared" si="980"/>
        <v>0</v>
      </c>
      <c r="S1492" s="13">
        <f t="shared" si="960"/>
        <v>0</v>
      </c>
      <c r="T1492" s="14">
        <f t="shared" si="981"/>
        <v>0</v>
      </c>
      <c r="U1492" s="13">
        <f t="shared" si="973"/>
        <v>0</v>
      </c>
      <c r="V1492" s="14"/>
      <c r="W1492" s="13">
        <f t="shared" ref="W1492:W1505" si="1006">IF(B1492="Line 3 Fails",A1492,0)</f>
        <v>0</v>
      </c>
      <c r="X1492" s="14">
        <f t="shared" si="982"/>
        <v>0</v>
      </c>
      <c r="Y1492" s="13">
        <f t="shared" ref="Y1492:Y1505" si="1007">IF(B1492="Line 3 repd.",A1492,0)</f>
        <v>0</v>
      </c>
      <c r="Z1492" s="14">
        <f t="shared" si="983"/>
        <v>0</v>
      </c>
      <c r="AA1492" s="13">
        <f t="shared" si="974"/>
        <v>0</v>
      </c>
      <c r="AB1492" s="14"/>
      <c r="AC1492" s="13">
        <f t="shared" si="971"/>
        <v>0</v>
      </c>
      <c r="AD1492" s="14">
        <f t="shared" si="984"/>
        <v>0</v>
      </c>
      <c r="AE1492" s="13">
        <f t="shared" si="969"/>
        <v>0</v>
      </c>
      <c r="AF1492" s="14">
        <f t="shared" si="985"/>
        <v>0</v>
      </c>
      <c r="AG1492" s="13">
        <f t="shared" si="975"/>
        <v>0</v>
      </c>
      <c r="AH1492" s="14"/>
      <c r="AI1492" s="13">
        <f t="shared" si="970"/>
        <v>0</v>
      </c>
      <c r="AJ1492" s="14">
        <f t="shared" si="986"/>
        <v>0</v>
      </c>
      <c r="AK1492" s="13">
        <f t="shared" si="987"/>
        <v>0</v>
      </c>
      <c r="AL1492" s="14">
        <f t="shared" si="988"/>
        <v>0</v>
      </c>
      <c r="AM1492" s="13">
        <f t="shared" si="989"/>
        <v>0</v>
      </c>
      <c r="AN1492" s="14"/>
      <c r="AO1492" s="13">
        <f t="shared" si="990"/>
        <v>0</v>
      </c>
      <c r="AP1492" s="14">
        <f t="shared" si="991"/>
        <v>0</v>
      </c>
      <c r="AQ1492" s="13">
        <f t="shared" si="992"/>
        <v>0</v>
      </c>
      <c r="AR1492" s="14">
        <f t="shared" si="993"/>
        <v>0</v>
      </c>
      <c r="AS1492" s="13">
        <f t="shared" si="994"/>
        <v>1.9999999999999574E-2</v>
      </c>
      <c r="AT1492" s="14"/>
      <c r="AU1492" s="13">
        <f t="shared" si="995"/>
        <v>0</v>
      </c>
      <c r="AV1492" s="14">
        <f t="shared" si="996"/>
        <v>0</v>
      </c>
      <c r="AW1492" s="13">
        <f t="shared" si="997"/>
        <v>0</v>
      </c>
      <c r="AX1492" s="14">
        <f t="shared" si="998"/>
        <v>0</v>
      </c>
      <c r="AY1492" s="13">
        <f t="shared" si="999"/>
        <v>0</v>
      </c>
      <c r="AZ1492" s="14"/>
      <c r="BA1492" s="13">
        <f t="shared" si="1000"/>
        <v>0</v>
      </c>
      <c r="BB1492" s="14">
        <f t="shared" si="1001"/>
        <v>0</v>
      </c>
      <c r="BC1492" s="13">
        <f t="shared" si="1002"/>
        <v>0</v>
      </c>
      <c r="BD1492" s="14">
        <f t="shared" si="1003"/>
        <v>0</v>
      </c>
      <c r="BE1492" s="13">
        <f t="shared" si="1004"/>
        <v>0</v>
      </c>
    </row>
    <row r="1493" spans="1:57" x14ac:dyDescent="0.25">
      <c r="A1493" s="23">
        <f t="shared" si="1005"/>
        <v>29.770416666666122</v>
      </c>
      <c r="B1493" s="8"/>
      <c r="D1493" t="s">
        <v>11</v>
      </c>
      <c r="E1493" t="s">
        <v>11</v>
      </c>
      <c r="F1493" s="10"/>
      <c r="G1493" s="10"/>
      <c r="H1493" s="10" t="s">
        <v>14</v>
      </c>
      <c r="I1493" t="s">
        <v>11</v>
      </c>
      <c r="J1493" s="10"/>
      <c r="K1493" s="13">
        <f t="shared" ref="K1493:K1505" si="1008">IF(B1493="Line 1 Fails",A1493,0)</f>
        <v>0</v>
      </c>
      <c r="L1493" s="14">
        <f t="shared" si="976"/>
        <v>0</v>
      </c>
      <c r="M1493" s="13">
        <f t="shared" si="977"/>
        <v>0</v>
      </c>
      <c r="N1493" s="14">
        <f t="shared" si="978"/>
        <v>0</v>
      </c>
      <c r="O1493" s="13">
        <f t="shared" si="972"/>
        <v>0</v>
      </c>
      <c r="P1493" s="14"/>
      <c r="Q1493" s="13">
        <f t="shared" si="979"/>
        <v>0</v>
      </c>
      <c r="R1493" s="14">
        <f t="shared" si="980"/>
        <v>0</v>
      </c>
      <c r="S1493" s="13">
        <f t="shared" si="960"/>
        <v>0</v>
      </c>
      <c r="T1493" s="14">
        <f t="shared" si="981"/>
        <v>0</v>
      </c>
      <c r="U1493" s="13">
        <f t="shared" si="973"/>
        <v>0</v>
      </c>
      <c r="V1493" s="14"/>
      <c r="W1493" s="13">
        <f t="shared" si="1006"/>
        <v>0</v>
      </c>
      <c r="X1493" s="14">
        <f t="shared" si="982"/>
        <v>0</v>
      </c>
      <c r="Y1493" s="13">
        <f t="shared" si="1007"/>
        <v>0</v>
      </c>
      <c r="Z1493" s="14">
        <f t="shared" si="983"/>
        <v>0</v>
      </c>
      <c r="AA1493" s="13">
        <f t="shared" si="974"/>
        <v>0</v>
      </c>
      <c r="AB1493" s="14"/>
      <c r="AC1493" s="13">
        <f t="shared" si="971"/>
        <v>0</v>
      </c>
      <c r="AD1493" s="14">
        <f t="shared" si="984"/>
        <v>0</v>
      </c>
      <c r="AE1493" s="13">
        <f t="shared" si="969"/>
        <v>0</v>
      </c>
      <c r="AF1493" s="14">
        <f t="shared" si="985"/>
        <v>0</v>
      </c>
      <c r="AG1493" s="13">
        <f t="shared" si="975"/>
        <v>0</v>
      </c>
      <c r="AH1493" s="14"/>
      <c r="AI1493" s="13">
        <f t="shared" si="970"/>
        <v>0</v>
      </c>
      <c r="AJ1493" s="14">
        <f t="shared" si="986"/>
        <v>0</v>
      </c>
      <c r="AK1493" s="13">
        <f t="shared" si="987"/>
        <v>0</v>
      </c>
      <c r="AL1493" s="14">
        <f t="shared" si="988"/>
        <v>0</v>
      </c>
      <c r="AM1493" s="13">
        <f t="shared" si="989"/>
        <v>0</v>
      </c>
      <c r="AN1493" s="14"/>
      <c r="AO1493" s="13">
        <f t="shared" si="990"/>
        <v>0</v>
      </c>
      <c r="AP1493" s="14">
        <f t="shared" si="991"/>
        <v>0</v>
      </c>
      <c r="AQ1493" s="13">
        <f t="shared" si="992"/>
        <v>0</v>
      </c>
      <c r="AR1493" s="14">
        <f t="shared" si="993"/>
        <v>0</v>
      </c>
      <c r="AS1493" s="13">
        <f t="shared" si="994"/>
        <v>1.9999999999999574E-2</v>
      </c>
      <c r="AT1493" s="14"/>
      <c r="AU1493" s="13">
        <f t="shared" si="995"/>
        <v>0</v>
      </c>
      <c r="AV1493" s="14">
        <f t="shared" si="996"/>
        <v>0</v>
      </c>
      <c r="AW1493" s="13">
        <f t="shared" si="997"/>
        <v>0</v>
      </c>
      <c r="AX1493" s="14">
        <f t="shared" si="998"/>
        <v>0</v>
      </c>
      <c r="AY1493" s="13">
        <f t="shared" si="999"/>
        <v>0</v>
      </c>
      <c r="AZ1493" s="14"/>
      <c r="BA1493" s="13">
        <f t="shared" si="1000"/>
        <v>0</v>
      </c>
      <c r="BB1493" s="14">
        <f t="shared" si="1001"/>
        <v>0</v>
      </c>
      <c r="BC1493" s="13">
        <f t="shared" si="1002"/>
        <v>0</v>
      </c>
      <c r="BD1493" s="14">
        <f t="shared" si="1003"/>
        <v>0</v>
      </c>
      <c r="BE1493" s="13">
        <f t="shared" si="1004"/>
        <v>0</v>
      </c>
    </row>
    <row r="1494" spans="1:57" x14ac:dyDescent="0.25">
      <c r="A1494" s="23">
        <f t="shared" si="1005"/>
        <v>29.790416666666122</v>
      </c>
      <c r="B1494" s="8"/>
      <c r="C1494" s="10"/>
      <c r="D1494" t="s">
        <v>11</v>
      </c>
      <c r="E1494" t="s">
        <v>11</v>
      </c>
      <c r="F1494" s="10"/>
      <c r="G1494" s="10"/>
      <c r="H1494" s="10" t="s">
        <v>14</v>
      </c>
      <c r="I1494" t="s">
        <v>11</v>
      </c>
      <c r="J1494" s="10"/>
      <c r="K1494" s="13">
        <f t="shared" si="1008"/>
        <v>0</v>
      </c>
      <c r="L1494" s="14">
        <f t="shared" si="976"/>
        <v>0</v>
      </c>
      <c r="M1494" s="13">
        <f t="shared" si="977"/>
        <v>0</v>
      </c>
      <c r="N1494" s="14">
        <f t="shared" si="978"/>
        <v>0</v>
      </c>
      <c r="O1494" s="13">
        <f t="shared" si="972"/>
        <v>0</v>
      </c>
      <c r="P1494" s="14"/>
      <c r="Q1494" s="13">
        <f t="shared" si="979"/>
        <v>0</v>
      </c>
      <c r="R1494" s="14">
        <f t="shared" si="980"/>
        <v>0</v>
      </c>
      <c r="S1494" s="13">
        <f t="shared" si="960"/>
        <v>0</v>
      </c>
      <c r="T1494" s="14">
        <f t="shared" si="981"/>
        <v>0</v>
      </c>
      <c r="U1494" s="13">
        <f t="shared" si="973"/>
        <v>0</v>
      </c>
      <c r="V1494" s="14"/>
      <c r="W1494" s="13">
        <f t="shared" si="1006"/>
        <v>0</v>
      </c>
      <c r="X1494" s="14">
        <f t="shared" si="982"/>
        <v>0</v>
      </c>
      <c r="Y1494" s="13">
        <f t="shared" si="1007"/>
        <v>0</v>
      </c>
      <c r="Z1494" s="14">
        <f t="shared" si="983"/>
        <v>0</v>
      </c>
      <c r="AA1494" s="13">
        <f t="shared" si="974"/>
        <v>0</v>
      </c>
      <c r="AB1494" s="14"/>
      <c r="AC1494" s="13">
        <f t="shared" si="971"/>
        <v>0</v>
      </c>
      <c r="AD1494" s="14">
        <f t="shared" si="984"/>
        <v>0</v>
      </c>
      <c r="AE1494" s="13">
        <f t="shared" si="969"/>
        <v>0</v>
      </c>
      <c r="AF1494" s="14">
        <f t="shared" si="985"/>
        <v>0</v>
      </c>
      <c r="AG1494" s="13">
        <f t="shared" si="975"/>
        <v>0</v>
      </c>
      <c r="AH1494" s="14"/>
      <c r="AI1494" s="13">
        <f t="shared" si="970"/>
        <v>0</v>
      </c>
      <c r="AJ1494" s="14">
        <f t="shared" si="986"/>
        <v>0</v>
      </c>
      <c r="AK1494" s="13">
        <f t="shared" si="987"/>
        <v>0</v>
      </c>
      <c r="AL1494" s="14">
        <f t="shared" si="988"/>
        <v>0</v>
      </c>
      <c r="AM1494" s="13">
        <f t="shared" si="989"/>
        <v>0</v>
      </c>
      <c r="AN1494" s="14"/>
      <c r="AO1494" s="13">
        <f t="shared" si="990"/>
        <v>0</v>
      </c>
      <c r="AP1494" s="14">
        <f t="shared" si="991"/>
        <v>0</v>
      </c>
      <c r="AQ1494" s="13">
        <f t="shared" si="992"/>
        <v>0</v>
      </c>
      <c r="AR1494" s="14">
        <f t="shared" si="993"/>
        <v>0</v>
      </c>
      <c r="AS1494" s="13">
        <f t="shared" si="994"/>
        <v>1.9999999999999574E-2</v>
      </c>
      <c r="AT1494" s="14"/>
      <c r="AU1494" s="13">
        <f t="shared" si="995"/>
        <v>0</v>
      </c>
      <c r="AV1494" s="14">
        <f t="shared" si="996"/>
        <v>0</v>
      </c>
      <c r="AW1494" s="13">
        <f t="shared" si="997"/>
        <v>0</v>
      </c>
      <c r="AX1494" s="14">
        <f t="shared" si="998"/>
        <v>0</v>
      </c>
      <c r="AY1494" s="13">
        <f t="shared" si="999"/>
        <v>0</v>
      </c>
      <c r="AZ1494" s="14"/>
      <c r="BA1494" s="13">
        <f t="shared" si="1000"/>
        <v>0</v>
      </c>
      <c r="BB1494" s="14">
        <f t="shared" si="1001"/>
        <v>0</v>
      </c>
      <c r="BC1494" s="13">
        <f t="shared" si="1002"/>
        <v>0</v>
      </c>
      <c r="BD1494" s="14">
        <f t="shared" si="1003"/>
        <v>0</v>
      </c>
      <c r="BE1494" s="13">
        <f t="shared" si="1004"/>
        <v>0</v>
      </c>
    </row>
    <row r="1495" spans="1:57" x14ac:dyDescent="0.25">
      <c r="A1495" s="23">
        <f t="shared" si="1005"/>
        <v>29.810416666666121</v>
      </c>
      <c r="B1495" s="8" t="s">
        <v>65</v>
      </c>
      <c r="C1495" s="10"/>
      <c r="D1495" t="s">
        <v>11</v>
      </c>
      <c r="E1495" t="s">
        <v>11</v>
      </c>
      <c r="F1495" s="10"/>
      <c r="G1495" s="10"/>
      <c r="H1495" t="s">
        <v>11</v>
      </c>
      <c r="I1495" s="11" t="s">
        <v>20</v>
      </c>
      <c r="J1495" s="10"/>
      <c r="K1495" s="13">
        <f t="shared" si="1008"/>
        <v>0</v>
      </c>
      <c r="L1495" s="14">
        <f t="shared" si="976"/>
        <v>0</v>
      </c>
      <c r="M1495" s="13">
        <f t="shared" si="977"/>
        <v>0</v>
      </c>
      <c r="N1495" s="14">
        <f t="shared" si="978"/>
        <v>0</v>
      </c>
      <c r="O1495" s="13">
        <f t="shared" si="972"/>
        <v>0</v>
      </c>
      <c r="P1495" s="14"/>
      <c r="Q1495" s="13">
        <f t="shared" si="979"/>
        <v>0</v>
      </c>
      <c r="R1495" s="14">
        <f t="shared" si="980"/>
        <v>0</v>
      </c>
      <c r="S1495" s="13">
        <f t="shared" si="960"/>
        <v>0</v>
      </c>
      <c r="T1495" s="14">
        <f t="shared" si="981"/>
        <v>0</v>
      </c>
      <c r="U1495" s="13">
        <f t="shared" si="973"/>
        <v>0</v>
      </c>
      <c r="V1495" s="14"/>
      <c r="W1495" s="13">
        <f t="shared" si="1006"/>
        <v>0</v>
      </c>
      <c r="X1495" s="14">
        <f t="shared" si="982"/>
        <v>0</v>
      </c>
      <c r="Y1495" s="13">
        <f t="shared" si="1007"/>
        <v>0</v>
      </c>
      <c r="Z1495" s="14">
        <f t="shared" si="983"/>
        <v>0</v>
      </c>
      <c r="AA1495" s="13">
        <f t="shared" si="974"/>
        <v>0</v>
      </c>
      <c r="AB1495" s="14"/>
      <c r="AC1495" s="13">
        <f t="shared" si="971"/>
        <v>0</v>
      </c>
      <c r="AD1495" s="14">
        <f t="shared" si="984"/>
        <v>0</v>
      </c>
      <c r="AE1495" s="13">
        <f t="shared" si="969"/>
        <v>0</v>
      </c>
      <c r="AF1495" s="14">
        <f t="shared" si="985"/>
        <v>0</v>
      </c>
      <c r="AG1495" s="13">
        <f t="shared" si="975"/>
        <v>0</v>
      </c>
      <c r="AH1495" s="14"/>
      <c r="AI1495" s="13">
        <f t="shared" si="970"/>
        <v>0</v>
      </c>
      <c r="AJ1495" s="14">
        <f t="shared" si="986"/>
        <v>0</v>
      </c>
      <c r="AK1495" s="13">
        <f t="shared" si="987"/>
        <v>0</v>
      </c>
      <c r="AL1495" s="14">
        <f t="shared" si="988"/>
        <v>0</v>
      </c>
      <c r="AM1495" s="13">
        <f t="shared" si="989"/>
        <v>0</v>
      </c>
      <c r="AN1495" s="14"/>
      <c r="AO1495" s="13">
        <f t="shared" si="990"/>
        <v>0</v>
      </c>
      <c r="AP1495" s="14">
        <f t="shared" si="991"/>
        <v>0</v>
      </c>
      <c r="AQ1495" s="13">
        <f t="shared" si="992"/>
        <v>0</v>
      </c>
      <c r="AR1495" s="14">
        <f t="shared" si="993"/>
        <v>0</v>
      </c>
      <c r="AS1495" s="13">
        <f t="shared" si="994"/>
        <v>0</v>
      </c>
      <c r="AT1495" s="14"/>
      <c r="AU1495" s="13">
        <f t="shared" si="995"/>
        <v>0</v>
      </c>
      <c r="AV1495" s="14">
        <f t="shared" si="996"/>
        <v>0</v>
      </c>
      <c r="AW1495" s="13">
        <f t="shared" si="997"/>
        <v>29.810416666666121</v>
      </c>
      <c r="AX1495" s="14">
        <f t="shared" si="998"/>
        <v>1</v>
      </c>
      <c r="AY1495" s="13">
        <f t="shared" si="999"/>
        <v>0</v>
      </c>
      <c r="AZ1495" s="14"/>
      <c r="BA1495" s="13">
        <f t="shared" si="1000"/>
        <v>0</v>
      </c>
      <c r="BB1495" s="14">
        <f t="shared" si="1001"/>
        <v>0</v>
      </c>
      <c r="BC1495" s="13">
        <f t="shared" si="1002"/>
        <v>0</v>
      </c>
      <c r="BD1495" s="14">
        <f t="shared" si="1003"/>
        <v>0</v>
      </c>
      <c r="BE1495" s="13">
        <f t="shared" si="1004"/>
        <v>0</v>
      </c>
    </row>
    <row r="1496" spans="1:57" x14ac:dyDescent="0.25">
      <c r="A1496" s="23">
        <f t="shared" si="1005"/>
        <v>29.830416666666121</v>
      </c>
      <c r="B1496" s="8"/>
      <c r="C1496" s="10"/>
      <c r="D1496" t="s">
        <v>11</v>
      </c>
      <c r="E1496" t="s">
        <v>11</v>
      </c>
      <c r="F1496" s="10"/>
      <c r="G1496" s="10"/>
      <c r="H1496" t="s">
        <v>11</v>
      </c>
      <c r="I1496" s="10"/>
      <c r="J1496" s="10"/>
      <c r="K1496" s="13">
        <f t="shared" si="1008"/>
        <v>0</v>
      </c>
      <c r="L1496" s="14">
        <f t="shared" si="976"/>
        <v>0</v>
      </c>
      <c r="M1496" s="13">
        <f t="shared" si="977"/>
        <v>0</v>
      </c>
      <c r="N1496" s="14">
        <f t="shared" si="978"/>
        <v>0</v>
      </c>
      <c r="O1496" s="13">
        <f t="shared" si="972"/>
        <v>0</v>
      </c>
      <c r="P1496" s="14"/>
      <c r="Q1496" s="13">
        <f t="shared" si="979"/>
        <v>0</v>
      </c>
      <c r="R1496" s="14">
        <f t="shared" si="980"/>
        <v>0</v>
      </c>
      <c r="S1496" s="13">
        <f t="shared" si="960"/>
        <v>0</v>
      </c>
      <c r="T1496" s="14">
        <f t="shared" si="981"/>
        <v>0</v>
      </c>
      <c r="U1496" s="13">
        <f t="shared" si="973"/>
        <v>0</v>
      </c>
      <c r="V1496" s="14"/>
      <c r="W1496" s="13">
        <f t="shared" si="1006"/>
        <v>0</v>
      </c>
      <c r="X1496" s="14">
        <f t="shared" si="982"/>
        <v>0</v>
      </c>
      <c r="Y1496" s="13">
        <f t="shared" si="1007"/>
        <v>0</v>
      </c>
      <c r="Z1496" s="14">
        <f t="shared" si="983"/>
        <v>0</v>
      </c>
      <c r="AA1496" s="13">
        <f t="shared" si="974"/>
        <v>0</v>
      </c>
      <c r="AB1496" s="14"/>
      <c r="AC1496" s="13">
        <f t="shared" si="971"/>
        <v>0</v>
      </c>
      <c r="AD1496" s="14">
        <f t="shared" si="984"/>
        <v>0</v>
      </c>
      <c r="AE1496" s="13">
        <f t="shared" si="969"/>
        <v>0</v>
      </c>
      <c r="AF1496" s="14">
        <f t="shared" si="985"/>
        <v>0</v>
      </c>
      <c r="AG1496" s="13">
        <f t="shared" si="975"/>
        <v>0</v>
      </c>
      <c r="AH1496" s="14"/>
      <c r="AI1496" s="13">
        <f t="shared" si="970"/>
        <v>0</v>
      </c>
      <c r="AJ1496" s="14">
        <f t="shared" si="986"/>
        <v>0</v>
      </c>
      <c r="AK1496" s="13">
        <f t="shared" si="987"/>
        <v>0</v>
      </c>
      <c r="AL1496" s="14">
        <f t="shared" si="988"/>
        <v>0</v>
      </c>
      <c r="AM1496" s="13">
        <f t="shared" si="989"/>
        <v>0</v>
      </c>
      <c r="AN1496" s="14"/>
      <c r="AO1496" s="13">
        <f t="shared" si="990"/>
        <v>0</v>
      </c>
      <c r="AP1496" s="14">
        <f t="shared" si="991"/>
        <v>0</v>
      </c>
      <c r="AQ1496" s="13">
        <f t="shared" si="992"/>
        <v>0</v>
      </c>
      <c r="AR1496" s="14">
        <f t="shared" si="993"/>
        <v>0</v>
      </c>
      <c r="AS1496" s="13">
        <f t="shared" si="994"/>
        <v>0</v>
      </c>
      <c r="AT1496" s="14"/>
      <c r="AU1496" s="13">
        <f t="shared" si="995"/>
        <v>0</v>
      </c>
      <c r="AV1496" s="14">
        <f t="shared" si="996"/>
        <v>0</v>
      </c>
      <c r="AW1496" s="13">
        <f t="shared" si="997"/>
        <v>0</v>
      </c>
      <c r="AX1496" s="14">
        <f t="shared" si="998"/>
        <v>0</v>
      </c>
      <c r="AY1496" s="13">
        <f t="shared" si="999"/>
        <v>0</v>
      </c>
      <c r="AZ1496" s="14"/>
      <c r="BA1496" s="13">
        <f t="shared" si="1000"/>
        <v>0</v>
      </c>
      <c r="BB1496" s="14">
        <f t="shared" si="1001"/>
        <v>0</v>
      </c>
      <c r="BC1496" s="13">
        <f t="shared" si="1002"/>
        <v>0</v>
      </c>
      <c r="BD1496" s="14">
        <f t="shared" si="1003"/>
        <v>0</v>
      </c>
      <c r="BE1496" s="13">
        <f t="shared" si="1004"/>
        <v>0</v>
      </c>
    </row>
    <row r="1497" spans="1:57" x14ac:dyDescent="0.25">
      <c r="A1497" s="23">
        <f t="shared" si="1005"/>
        <v>29.850416666666121</v>
      </c>
      <c r="B1497" s="8"/>
      <c r="C1497" s="10"/>
      <c r="D1497" t="s">
        <v>11</v>
      </c>
      <c r="E1497" t="s">
        <v>11</v>
      </c>
      <c r="F1497" s="10"/>
      <c r="G1497" s="10"/>
      <c r="H1497" t="s">
        <v>11</v>
      </c>
      <c r="I1497" s="10"/>
      <c r="J1497" s="10"/>
      <c r="K1497" s="13">
        <f t="shared" si="1008"/>
        <v>0</v>
      </c>
      <c r="L1497" s="14">
        <f t="shared" si="976"/>
        <v>0</v>
      </c>
      <c r="M1497" s="13">
        <f t="shared" si="977"/>
        <v>0</v>
      </c>
      <c r="N1497" s="14">
        <f t="shared" si="978"/>
        <v>0</v>
      </c>
      <c r="O1497" s="13">
        <f t="shared" si="972"/>
        <v>0</v>
      </c>
      <c r="P1497" s="14"/>
      <c r="Q1497" s="13">
        <f t="shared" si="979"/>
        <v>0</v>
      </c>
      <c r="R1497" s="14">
        <f t="shared" si="980"/>
        <v>0</v>
      </c>
      <c r="S1497" s="13">
        <f t="shared" si="960"/>
        <v>0</v>
      </c>
      <c r="T1497" s="14">
        <f t="shared" si="981"/>
        <v>0</v>
      </c>
      <c r="U1497" s="13">
        <f t="shared" si="973"/>
        <v>0</v>
      </c>
      <c r="V1497" s="14"/>
      <c r="W1497" s="13">
        <f t="shared" si="1006"/>
        <v>0</v>
      </c>
      <c r="X1497" s="14">
        <f t="shared" si="982"/>
        <v>0</v>
      </c>
      <c r="Y1497" s="13">
        <f t="shared" si="1007"/>
        <v>0</v>
      </c>
      <c r="Z1497" s="14">
        <f t="shared" si="983"/>
        <v>0</v>
      </c>
      <c r="AA1497" s="13">
        <f t="shared" si="974"/>
        <v>0</v>
      </c>
      <c r="AB1497" s="14"/>
      <c r="AC1497" s="13">
        <f t="shared" si="971"/>
        <v>0</v>
      </c>
      <c r="AD1497" s="14">
        <f t="shared" si="984"/>
        <v>0</v>
      </c>
      <c r="AE1497" s="13">
        <f t="shared" si="969"/>
        <v>0</v>
      </c>
      <c r="AF1497" s="14">
        <f t="shared" si="985"/>
        <v>0</v>
      </c>
      <c r="AG1497" s="13">
        <f t="shared" si="975"/>
        <v>0</v>
      </c>
      <c r="AH1497" s="14"/>
      <c r="AI1497" s="13">
        <f t="shared" si="970"/>
        <v>0</v>
      </c>
      <c r="AJ1497" s="14">
        <f t="shared" si="986"/>
        <v>0</v>
      </c>
      <c r="AK1497" s="13">
        <f t="shared" si="987"/>
        <v>0</v>
      </c>
      <c r="AL1497" s="14">
        <f t="shared" si="988"/>
        <v>0</v>
      </c>
      <c r="AM1497" s="13">
        <f t="shared" si="989"/>
        <v>0</v>
      </c>
      <c r="AN1497" s="14"/>
      <c r="AO1497" s="13">
        <f t="shared" si="990"/>
        <v>0</v>
      </c>
      <c r="AP1497" s="14">
        <f t="shared" si="991"/>
        <v>0</v>
      </c>
      <c r="AQ1497" s="13">
        <f t="shared" si="992"/>
        <v>0</v>
      </c>
      <c r="AR1497" s="14">
        <f t="shared" si="993"/>
        <v>0</v>
      </c>
      <c r="AS1497" s="13">
        <f t="shared" si="994"/>
        <v>0</v>
      </c>
      <c r="AT1497" s="14"/>
      <c r="AU1497" s="13">
        <f t="shared" si="995"/>
        <v>0</v>
      </c>
      <c r="AV1497" s="14">
        <f t="shared" si="996"/>
        <v>0</v>
      </c>
      <c r="AW1497" s="13">
        <f t="shared" si="997"/>
        <v>0</v>
      </c>
      <c r="AX1497" s="14">
        <f t="shared" si="998"/>
        <v>0</v>
      </c>
      <c r="AY1497" s="13">
        <f t="shared" si="999"/>
        <v>0</v>
      </c>
      <c r="AZ1497" s="14"/>
      <c r="BA1497" s="13">
        <f t="shared" si="1000"/>
        <v>0</v>
      </c>
      <c r="BB1497" s="14">
        <f t="shared" si="1001"/>
        <v>0</v>
      </c>
      <c r="BC1497" s="13">
        <f t="shared" si="1002"/>
        <v>0</v>
      </c>
      <c r="BD1497" s="14">
        <f t="shared" si="1003"/>
        <v>0</v>
      </c>
      <c r="BE1497" s="13">
        <f t="shared" si="1004"/>
        <v>0</v>
      </c>
    </row>
    <row r="1498" spans="1:57" x14ac:dyDescent="0.25">
      <c r="A1498" s="23">
        <f t="shared" si="1005"/>
        <v>29.87041666666612</v>
      </c>
      <c r="B1498" s="8"/>
      <c r="C1498" s="10"/>
      <c r="D1498" t="s">
        <v>11</v>
      </c>
      <c r="E1498" t="s">
        <v>11</v>
      </c>
      <c r="F1498" s="10"/>
      <c r="G1498" s="10"/>
      <c r="H1498" t="s">
        <v>11</v>
      </c>
      <c r="J1498" s="10"/>
      <c r="K1498" s="13">
        <f t="shared" si="1008"/>
        <v>0</v>
      </c>
      <c r="L1498" s="14">
        <f t="shared" si="976"/>
        <v>0</v>
      </c>
      <c r="M1498" s="13">
        <f t="shared" si="977"/>
        <v>0</v>
      </c>
      <c r="N1498" s="14">
        <f t="shared" si="978"/>
        <v>0</v>
      </c>
      <c r="O1498" s="13">
        <f t="shared" si="972"/>
        <v>0</v>
      </c>
      <c r="P1498" s="14"/>
      <c r="Q1498" s="13">
        <f t="shared" si="979"/>
        <v>0</v>
      </c>
      <c r="R1498" s="14">
        <f t="shared" si="980"/>
        <v>0</v>
      </c>
      <c r="S1498" s="13">
        <f t="shared" si="960"/>
        <v>0</v>
      </c>
      <c r="T1498" s="14">
        <f t="shared" si="981"/>
        <v>0</v>
      </c>
      <c r="U1498" s="13">
        <f t="shared" si="973"/>
        <v>0</v>
      </c>
      <c r="V1498" s="14"/>
      <c r="W1498" s="13">
        <f t="shared" si="1006"/>
        <v>0</v>
      </c>
      <c r="X1498" s="14">
        <f t="shared" si="982"/>
        <v>0</v>
      </c>
      <c r="Y1498" s="13">
        <f t="shared" si="1007"/>
        <v>0</v>
      </c>
      <c r="Z1498" s="14">
        <f t="shared" si="983"/>
        <v>0</v>
      </c>
      <c r="AA1498" s="13">
        <f t="shared" si="974"/>
        <v>0</v>
      </c>
      <c r="AB1498" s="14"/>
      <c r="AC1498" s="13">
        <f t="shared" si="971"/>
        <v>0</v>
      </c>
      <c r="AD1498" s="14">
        <f t="shared" si="984"/>
        <v>0</v>
      </c>
      <c r="AE1498" s="13">
        <f t="shared" si="969"/>
        <v>0</v>
      </c>
      <c r="AF1498" s="14">
        <f t="shared" si="985"/>
        <v>0</v>
      </c>
      <c r="AG1498" s="13">
        <f t="shared" si="975"/>
        <v>0</v>
      </c>
      <c r="AH1498" s="14"/>
      <c r="AI1498" s="13">
        <f t="shared" si="970"/>
        <v>0</v>
      </c>
      <c r="AJ1498" s="14">
        <f t="shared" si="986"/>
        <v>0</v>
      </c>
      <c r="AK1498" s="13">
        <f t="shared" si="987"/>
        <v>0</v>
      </c>
      <c r="AL1498" s="14">
        <f t="shared" si="988"/>
        <v>0</v>
      </c>
      <c r="AM1498" s="13">
        <f t="shared" si="989"/>
        <v>0</v>
      </c>
      <c r="AN1498" s="14"/>
      <c r="AO1498" s="13">
        <f t="shared" si="990"/>
        <v>0</v>
      </c>
      <c r="AP1498" s="14">
        <f t="shared" si="991"/>
        <v>0</v>
      </c>
      <c r="AQ1498" s="13">
        <f t="shared" si="992"/>
        <v>0</v>
      </c>
      <c r="AR1498" s="14">
        <f t="shared" si="993"/>
        <v>0</v>
      </c>
      <c r="AS1498" s="13">
        <f t="shared" si="994"/>
        <v>0</v>
      </c>
      <c r="AT1498" s="14"/>
      <c r="AU1498" s="13">
        <f t="shared" si="995"/>
        <v>0</v>
      </c>
      <c r="AV1498" s="14">
        <f t="shared" si="996"/>
        <v>0</v>
      </c>
      <c r="AW1498" s="13">
        <f t="shared" si="997"/>
        <v>0</v>
      </c>
      <c r="AX1498" s="14">
        <f t="shared" si="998"/>
        <v>0</v>
      </c>
      <c r="AY1498" s="13">
        <f t="shared" si="999"/>
        <v>0</v>
      </c>
      <c r="AZ1498" s="14"/>
      <c r="BA1498" s="13">
        <f t="shared" si="1000"/>
        <v>0</v>
      </c>
      <c r="BB1498" s="14">
        <f t="shared" si="1001"/>
        <v>0</v>
      </c>
      <c r="BC1498" s="13">
        <f t="shared" si="1002"/>
        <v>0</v>
      </c>
      <c r="BD1498" s="14">
        <f t="shared" si="1003"/>
        <v>0</v>
      </c>
      <c r="BE1498" s="13">
        <f t="shared" si="1004"/>
        <v>0</v>
      </c>
    </row>
    <row r="1499" spans="1:57" x14ac:dyDescent="0.25">
      <c r="A1499" s="23">
        <f t="shared" si="1005"/>
        <v>29.89041666666612</v>
      </c>
      <c r="B1499" s="8" t="s">
        <v>18</v>
      </c>
      <c r="D1499" t="s">
        <v>11</v>
      </c>
      <c r="E1499" s="11" t="s">
        <v>20</v>
      </c>
      <c r="F1499" s="10"/>
      <c r="G1499" s="10"/>
      <c r="H1499" t="s">
        <v>11</v>
      </c>
      <c r="J1499" s="10"/>
      <c r="K1499" s="13">
        <f t="shared" si="1008"/>
        <v>0</v>
      </c>
      <c r="L1499" s="14">
        <f t="shared" si="976"/>
        <v>0</v>
      </c>
      <c r="M1499" s="13">
        <f t="shared" si="977"/>
        <v>0</v>
      </c>
      <c r="N1499" s="14">
        <f t="shared" si="978"/>
        <v>0</v>
      </c>
      <c r="O1499" s="13">
        <f t="shared" si="972"/>
        <v>0</v>
      </c>
      <c r="P1499" s="14"/>
      <c r="Q1499" s="13">
        <f t="shared" si="979"/>
        <v>0</v>
      </c>
      <c r="R1499" s="14">
        <f t="shared" si="980"/>
        <v>0</v>
      </c>
      <c r="S1499" s="13">
        <f t="shared" si="960"/>
        <v>0</v>
      </c>
      <c r="T1499" s="14">
        <f t="shared" si="981"/>
        <v>0</v>
      </c>
      <c r="U1499" s="13">
        <f t="shared" si="973"/>
        <v>0</v>
      </c>
      <c r="V1499" s="14"/>
      <c r="W1499" s="13">
        <f t="shared" si="1006"/>
        <v>0</v>
      </c>
      <c r="X1499" s="14">
        <f t="shared" si="982"/>
        <v>0</v>
      </c>
      <c r="Y1499" s="13">
        <f t="shared" si="1007"/>
        <v>29.89041666666612</v>
      </c>
      <c r="Z1499" s="14">
        <f t="shared" si="983"/>
        <v>1</v>
      </c>
      <c r="AA1499" s="13">
        <f t="shared" si="974"/>
        <v>0</v>
      </c>
      <c r="AB1499" s="14"/>
      <c r="AC1499" s="13">
        <f t="shared" si="971"/>
        <v>0</v>
      </c>
      <c r="AD1499" s="14">
        <f t="shared" si="984"/>
        <v>0</v>
      </c>
      <c r="AE1499" s="13">
        <f t="shared" si="969"/>
        <v>0</v>
      </c>
      <c r="AF1499" s="14">
        <f t="shared" si="985"/>
        <v>0</v>
      </c>
      <c r="AG1499" s="13">
        <f t="shared" si="975"/>
        <v>0</v>
      </c>
      <c r="AH1499" s="14"/>
      <c r="AI1499" s="13">
        <f t="shared" si="970"/>
        <v>0</v>
      </c>
      <c r="AJ1499" s="14">
        <f t="shared" si="986"/>
        <v>0</v>
      </c>
      <c r="AK1499" s="13">
        <f t="shared" si="987"/>
        <v>0</v>
      </c>
      <c r="AL1499" s="14">
        <f t="shared" si="988"/>
        <v>0</v>
      </c>
      <c r="AM1499" s="13">
        <f t="shared" si="989"/>
        <v>0</v>
      </c>
      <c r="AN1499" s="14"/>
      <c r="AO1499" s="13">
        <f t="shared" si="990"/>
        <v>0</v>
      </c>
      <c r="AP1499" s="14">
        <f t="shared" si="991"/>
        <v>0</v>
      </c>
      <c r="AQ1499" s="13">
        <f t="shared" si="992"/>
        <v>0</v>
      </c>
      <c r="AR1499" s="14">
        <f t="shared" si="993"/>
        <v>0</v>
      </c>
      <c r="AS1499" s="13">
        <f t="shared" si="994"/>
        <v>0</v>
      </c>
      <c r="AT1499" s="14"/>
      <c r="AU1499" s="13">
        <f t="shared" si="995"/>
        <v>0</v>
      </c>
      <c r="AV1499" s="14">
        <f t="shared" si="996"/>
        <v>0</v>
      </c>
      <c r="AW1499" s="13">
        <f t="shared" si="997"/>
        <v>0</v>
      </c>
      <c r="AX1499" s="14">
        <f t="shared" si="998"/>
        <v>0</v>
      </c>
      <c r="AY1499" s="13">
        <f t="shared" si="999"/>
        <v>0</v>
      </c>
      <c r="AZ1499" s="14"/>
      <c r="BA1499" s="13">
        <f t="shared" si="1000"/>
        <v>0</v>
      </c>
      <c r="BB1499" s="14">
        <f t="shared" si="1001"/>
        <v>0</v>
      </c>
      <c r="BC1499" s="13">
        <f t="shared" si="1002"/>
        <v>0</v>
      </c>
      <c r="BD1499" s="14">
        <f t="shared" si="1003"/>
        <v>0</v>
      </c>
      <c r="BE1499" s="13">
        <f t="shared" si="1004"/>
        <v>0</v>
      </c>
    </row>
    <row r="1500" spans="1:57" x14ac:dyDescent="0.25">
      <c r="A1500" s="23">
        <f t="shared" si="1005"/>
        <v>29.910416666666119</v>
      </c>
      <c r="B1500" s="8"/>
      <c r="D1500" t="s">
        <v>11</v>
      </c>
      <c r="E1500" s="10"/>
      <c r="F1500" s="10"/>
      <c r="G1500" s="10"/>
      <c r="H1500" t="s">
        <v>11</v>
      </c>
      <c r="J1500" s="10"/>
      <c r="K1500" s="13">
        <f t="shared" si="1008"/>
        <v>0</v>
      </c>
      <c r="L1500" s="14">
        <f t="shared" si="976"/>
        <v>0</v>
      </c>
      <c r="M1500" s="13">
        <f t="shared" si="977"/>
        <v>0</v>
      </c>
      <c r="N1500" s="14">
        <f t="shared" si="978"/>
        <v>0</v>
      </c>
      <c r="O1500" s="13">
        <f t="shared" si="972"/>
        <v>0</v>
      </c>
      <c r="P1500" s="14"/>
      <c r="Q1500" s="13">
        <f t="shared" si="979"/>
        <v>0</v>
      </c>
      <c r="R1500" s="14">
        <f t="shared" si="980"/>
        <v>0</v>
      </c>
      <c r="S1500" s="13">
        <f t="shared" si="960"/>
        <v>0</v>
      </c>
      <c r="T1500" s="14">
        <f t="shared" si="981"/>
        <v>0</v>
      </c>
      <c r="U1500" s="13">
        <f t="shared" si="973"/>
        <v>0</v>
      </c>
      <c r="V1500" s="14"/>
      <c r="W1500" s="13">
        <f t="shared" si="1006"/>
        <v>0</v>
      </c>
      <c r="X1500" s="14">
        <f t="shared" si="982"/>
        <v>0</v>
      </c>
      <c r="Y1500" s="13">
        <f t="shared" si="1007"/>
        <v>0</v>
      </c>
      <c r="Z1500" s="14">
        <f t="shared" si="983"/>
        <v>0</v>
      </c>
      <c r="AA1500" s="13">
        <f t="shared" si="974"/>
        <v>0</v>
      </c>
      <c r="AB1500" s="14"/>
      <c r="AC1500" s="13">
        <f t="shared" si="971"/>
        <v>0</v>
      </c>
      <c r="AD1500" s="14">
        <f t="shared" si="984"/>
        <v>0</v>
      </c>
      <c r="AE1500" s="13">
        <f t="shared" si="969"/>
        <v>0</v>
      </c>
      <c r="AF1500" s="14">
        <f t="shared" si="985"/>
        <v>0</v>
      </c>
      <c r="AG1500" s="13">
        <f t="shared" si="975"/>
        <v>0</v>
      </c>
      <c r="AH1500" s="14"/>
      <c r="AI1500" s="13">
        <f t="shared" si="970"/>
        <v>0</v>
      </c>
      <c r="AJ1500" s="14">
        <f t="shared" si="986"/>
        <v>0</v>
      </c>
      <c r="AK1500" s="13">
        <f t="shared" si="987"/>
        <v>0</v>
      </c>
      <c r="AL1500" s="14">
        <f t="shared" si="988"/>
        <v>0</v>
      </c>
      <c r="AM1500" s="13">
        <f t="shared" si="989"/>
        <v>0</v>
      </c>
      <c r="AN1500" s="14"/>
      <c r="AO1500" s="13">
        <f t="shared" si="990"/>
        <v>0</v>
      </c>
      <c r="AP1500" s="14">
        <f t="shared" si="991"/>
        <v>0</v>
      </c>
      <c r="AQ1500" s="13">
        <f t="shared" si="992"/>
        <v>0</v>
      </c>
      <c r="AR1500" s="14">
        <f t="shared" si="993"/>
        <v>0</v>
      </c>
      <c r="AS1500" s="13">
        <f t="shared" si="994"/>
        <v>0</v>
      </c>
      <c r="AT1500" s="14"/>
      <c r="AU1500" s="13">
        <f t="shared" si="995"/>
        <v>0</v>
      </c>
      <c r="AV1500" s="14">
        <f t="shared" si="996"/>
        <v>0</v>
      </c>
      <c r="AW1500" s="13">
        <f t="shared" si="997"/>
        <v>0</v>
      </c>
      <c r="AX1500" s="14">
        <f t="shared" si="998"/>
        <v>0</v>
      </c>
      <c r="AY1500" s="13">
        <f t="shared" si="999"/>
        <v>0</v>
      </c>
      <c r="AZ1500" s="14"/>
      <c r="BA1500" s="13">
        <f t="shared" si="1000"/>
        <v>0</v>
      </c>
      <c r="BB1500" s="14">
        <f t="shared" si="1001"/>
        <v>0</v>
      </c>
      <c r="BC1500" s="13">
        <f t="shared" si="1002"/>
        <v>0</v>
      </c>
      <c r="BD1500" s="14">
        <f t="shared" si="1003"/>
        <v>0</v>
      </c>
      <c r="BE1500" s="13">
        <f t="shared" si="1004"/>
        <v>0</v>
      </c>
    </row>
    <row r="1501" spans="1:57" x14ac:dyDescent="0.25">
      <c r="A1501" s="23">
        <f t="shared" si="1005"/>
        <v>29.930416666666119</v>
      </c>
      <c r="B1501" s="8"/>
      <c r="D1501" t="s">
        <v>11</v>
      </c>
      <c r="E1501" s="10"/>
      <c r="F1501" s="10"/>
      <c r="G1501" s="10"/>
      <c r="H1501" t="s">
        <v>11</v>
      </c>
      <c r="J1501" s="10"/>
      <c r="K1501" s="13">
        <f t="shared" si="1008"/>
        <v>0</v>
      </c>
      <c r="L1501" s="14">
        <f t="shared" si="976"/>
        <v>0</v>
      </c>
      <c r="M1501" s="13">
        <f t="shared" si="977"/>
        <v>0</v>
      </c>
      <c r="N1501" s="14">
        <f t="shared" si="978"/>
        <v>0</v>
      </c>
      <c r="O1501" s="13">
        <f t="shared" si="972"/>
        <v>0</v>
      </c>
      <c r="P1501" s="14"/>
      <c r="Q1501" s="13">
        <f t="shared" si="979"/>
        <v>0</v>
      </c>
      <c r="R1501" s="14">
        <f t="shared" si="980"/>
        <v>0</v>
      </c>
      <c r="S1501" s="13">
        <f t="shared" si="960"/>
        <v>0</v>
      </c>
      <c r="T1501" s="14">
        <f t="shared" si="981"/>
        <v>0</v>
      </c>
      <c r="U1501" s="13">
        <f t="shared" si="973"/>
        <v>0</v>
      </c>
      <c r="V1501" s="14"/>
      <c r="W1501" s="13">
        <f t="shared" si="1006"/>
        <v>0</v>
      </c>
      <c r="X1501" s="14">
        <f t="shared" si="982"/>
        <v>0</v>
      </c>
      <c r="Y1501" s="13">
        <f t="shared" si="1007"/>
        <v>0</v>
      </c>
      <c r="Z1501" s="14">
        <f t="shared" si="983"/>
        <v>0</v>
      </c>
      <c r="AA1501" s="13">
        <f t="shared" si="974"/>
        <v>0</v>
      </c>
      <c r="AB1501" s="14"/>
      <c r="AC1501" s="13">
        <f t="shared" si="971"/>
        <v>0</v>
      </c>
      <c r="AD1501" s="14">
        <f t="shared" si="984"/>
        <v>0</v>
      </c>
      <c r="AE1501" s="13">
        <f t="shared" si="969"/>
        <v>0</v>
      </c>
      <c r="AF1501" s="14">
        <f t="shared" si="985"/>
        <v>0</v>
      </c>
      <c r="AG1501" s="13">
        <f t="shared" si="975"/>
        <v>0</v>
      </c>
      <c r="AH1501" s="14"/>
      <c r="AI1501" s="13">
        <f t="shared" si="970"/>
        <v>0</v>
      </c>
      <c r="AJ1501" s="14">
        <f t="shared" si="986"/>
        <v>0</v>
      </c>
      <c r="AK1501" s="13">
        <f t="shared" si="987"/>
        <v>0</v>
      </c>
      <c r="AL1501" s="14">
        <f t="shared" si="988"/>
        <v>0</v>
      </c>
      <c r="AM1501" s="13">
        <f t="shared" si="989"/>
        <v>0</v>
      </c>
      <c r="AN1501" s="14"/>
      <c r="AO1501" s="13">
        <f t="shared" si="990"/>
        <v>0</v>
      </c>
      <c r="AP1501" s="14">
        <f t="shared" si="991"/>
        <v>0</v>
      </c>
      <c r="AQ1501" s="13">
        <f t="shared" si="992"/>
        <v>0</v>
      </c>
      <c r="AR1501" s="14">
        <f t="shared" si="993"/>
        <v>0</v>
      </c>
      <c r="AS1501" s="13">
        <f t="shared" si="994"/>
        <v>0</v>
      </c>
      <c r="AT1501" s="14"/>
      <c r="AU1501" s="13">
        <f t="shared" si="995"/>
        <v>0</v>
      </c>
      <c r="AV1501" s="14">
        <f t="shared" si="996"/>
        <v>0</v>
      </c>
      <c r="AW1501" s="13">
        <f t="shared" si="997"/>
        <v>0</v>
      </c>
      <c r="AX1501" s="14">
        <f t="shared" si="998"/>
        <v>0</v>
      </c>
      <c r="AY1501" s="13">
        <f t="shared" si="999"/>
        <v>0</v>
      </c>
      <c r="AZ1501" s="14"/>
      <c r="BA1501" s="13">
        <f t="shared" si="1000"/>
        <v>0</v>
      </c>
      <c r="BB1501" s="14">
        <f t="shared" si="1001"/>
        <v>0</v>
      </c>
      <c r="BC1501" s="13">
        <f t="shared" si="1002"/>
        <v>0</v>
      </c>
      <c r="BD1501" s="14">
        <f t="shared" si="1003"/>
        <v>0</v>
      </c>
      <c r="BE1501" s="13">
        <f t="shared" si="1004"/>
        <v>0</v>
      </c>
    </row>
    <row r="1502" spans="1:57" x14ac:dyDescent="0.25">
      <c r="A1502" s="23">
        <f t="shared" si="1005"/>
        <v>29.950416666666118</v>
      </c>
      <c r="B1502" s="8"/>
      <c r="D1502" t="s">
        <v>11</v>
      </c>
      <c r="E1502" s="10"/>
      <c r="F1502" s="10"/>
      <c r="G1502" s="10"/>
      <c r="H1502" t="s">
        <v>11</v>
      </c>
      <c r="J1502" s="10"/>
      <c r="K1502" s="13">
        <f t="shared" si="1008"/>
        <v>0</v>
      </c>
      <c r="L1502" s="14">
        <f t="shared" si="976"/>
        <v>0</v>
      </c>
      <c r="M1502" s="13">
        <f t="shared" si="977"/>
        <v>0</v>
      </c>
      <c r="N1502" s="14">
        <f t="shared" si="978"/>
        <v>0</v>
      </c>
      <c r="O1502" s="13">
        <f t="shared" si="972"/>
        <v>0</v>
      </c>
      <c r="P1502" s="14"/>
      <c r="Q1502" s="13">
        <f t="shared" si="979"/>
        <v>0</v>
      </c>
      <c r="R1502" s="14">
        <f t="shared" si="980"/>
        <v>0</v>
      </c>
      <c r="S1502" s="13">
        <f t="shared" si="960"/>
        <v>0</v>
      </c>
      <c r="T1502" s="14">
        <f t="shared" si="981"/>
        <v>0</v>
      </c>
      <c r="U1502" s="13">
        <f t="shared" si="973"/>
        <v>0</v>
      </c>
      <c r="V1502" s="14"/>
      <c r="W1502" s="13">
        <f t="shared" si="1006"/>
        <v>0</v>
      </c>
      <c r="X1502" s="14">
        <f t="shared" si="982"/>
        <v>0</v>
      </c>
      <c r="Y1502" s="13">
        <f t="shared" si="1007"/>
        <v>0</v>
      </c>
      <c r="Z1502" s="14">
        <f t="shared" si="983"/>
        <v>0</v>
      </c>
      <c r="AA1502" s="13">
        <f t="shared" si="974"/>
        <v>0</v>
      </c>
      <c r="AB1502" s="14"/>
      <c r="AC1502" s="13">
        <f t="shared" si="971"/>
        <v>0</v>
      </c>
      <c r="AD1502" s="14">
        <f t="shared" si="984"/>
        <v>0</v>
      </c>
      <c r="AE1502" s="13">
        <f t="shared" si="969"/>
        <v>0</v>
      </c>
      <c r="AF1502" s="14">
        <f t="shared" si="985"/>
        <v>0</v>
      </c>
      <c r="AG1502" s="13">
        <f t="shared" si="975"/>
        <v>0</v>
      </c>
      <c r="AH1502" s="14"/>
      <c r="AI1502" s="13">
        <f t="shared" si="970"/>
        <v>0</v>
      </c>
      <c r="AJ1502" s="14">
        <f t="shared" si="986"/>
        <v>0</v>
      </c>
      <c r="AK1502" s="13">
        <f t="shared" si="987"/>
        <v>0</v>
      </c>
      <c r="AL1502" s="14">
        <f t="shared" si="988"/>
        <v>0</v>
      </c>
      <c r="AM1502" s="13">
        <f t="shared" si="989"/>
        <v>0</v>
      </c>
      <c r="AN1502" s="14"/>
      <c r="AO1502" s="13">
        <f t="shared" si="990"/>
        <v>0</v>
      </c>
      <c r="AP1502" s="14">
        <f t="shared" si="991"/>
        <v>0</v>
      </c>
      <c r="AQ1502" s="13">
        <f t="shared" si="992"/>
        <v>0</v>
      </c>
      <c r="AR1502" s="14">
        <f t="shared" si="993"/>
        <v>0</v>
      </c>
      <c r="AS1502" s="13">
        <f t="shared" si="994"/>
        <v>0</v>
      </c>
      <c r="AT1502" s="14"/>
      <c r="AU1502" s="13">
        <f t="shared" si="995"/>
        <v>0</v>
      </c>
      <c r="AV1502" s="14">
        <f t="shared" si="996"/>
        <v>0</v>
      </c>
      <c r="AW1502" s="13">
        <f t="shared" si="997"/>
        <v>0</v>
      </c>
      <c r="AX1502" s="14">
        <f t="shared" si="998"/>
        <v>0</v>
      </c>
      <c r="AY1502" s="13">
        <f t="shared" si="999"/>
        <v>0</v>
      </c>
      <c r="AZ1502" s="14"/>
      <c r="BA1502" s="13">
        <f t="shared" si="1000"/>
        <v>0</v>
      </c>
      <c r="BB1502" s="14">
        <f t="shared" si="1001"/>
        <v>0</v>
      </c>
      <c r="BC1502" s="13">
        <f t="shared" si="1002"/>
        <v>0</v>
      </c>
      <c r="BD1502" s="14">
        <f t="shared" si="1003"/>
        <v>0</v>
      </c>
      <c r="BE1502" s="13">
        <f t="shared" si="1004"/>
        <v>0</v>
      </c>
    </row>
    <row r="1503" spans="1:57" x14ac:dyDescent="0.25">
      <c r="A1503" s="23">
        <f t="shared" si="1005"/>
        <v>29.970416666666118</v>
      </c>
      <c r="B1503" s="8" t="s">
        <v>17</v>
      </c>
      <c r="D1503" s="11" t="s">
        <v>20</v>
      </c>
      <c r="E1503" s="10"/>
      <c r="G1503" s="10"/>
      <c r="H1503" t="s">
        <v>11</v>
      </c>
      <c r="I1503" s="11"/>
      <c r="K1503" s="13">
        <f t="shared" si="1008"/>
        <v>0</v>
      </c>
      <c r="L1503" s="14">
        <f t="shared" si="976"/>
        <v>0</v>
      </c>
      <c r="M1503" s="13">
        <f t="shared" si="977"/>
        <v>0</v>
      </c>
      <c r="N1503" s="14">
        <f t="shared" si="978"/>
        <v>0</v>
      </c>
      <c r="O1503" s="13">
        <f t="shared" si="972"/>
        <v>0</v>
      </c>
      <c r="P1503" s="14"/>
      <c r="Q1503" s="13">
        <f t="shared" si="979"/>
        <v>0</v>
      </c>
      <c r="R1503" s="14">
        <f t="shared" si="980"/>
        <v>0</v>
      </c>
      <c r="S1503" s="13">
        <f t="shared" si="960"/>
        <v>29.970416666666118</v>
      </c>
      <c r="T1503" s="14">
        <f t="shared" si="981"/>
        <v>1</v>
      </c>
      <c r="U1503" s="13">
        <f t="shared" si="973"/>
        <v>0</v>
      </c>
      <c r="V1503" s="14"/>
      <c r="W1503" s="13">
        <f t="shared" si="1006"/>
        <v>0</v>
      </c>
      <c r="X1503" s="14">
        <f t="shared" si="982"/>
        <v>0</v>
      </c>
      <c r="Y1503" s="13">
        <f t="shared" si="1007"/>
        <v>0</v>
      </c>
      <c r="Z1503" s="14">
        <f t="shared" si="983"/>
        <v>0</v>
      </c>
      <c r="AA1503" s="13">
        <f t="shared" si="974"/>
        <v>0</v>
      </c>
      <c r="AB1503" s="14"/>
      <c r="AC1503" s="13">
        <f t="shared" si="971"/>
        <v>0</v>
      </c>
      <c r="AD1503" s="14">
        <f t="shared" si="984"/>
        <v>0</v>
      </c>
      <c r="AE1503" s="13">
        <f t="shared" si="969"/>
        <v>0</v>
      </c>
      <c r="AF1503" s="14">
        <f t="shared" si="985"/>
        <v>0</v>
      </c>
      <c r="AG1503" s="13">
        <f t="shared" si="975"/>
        <v>0</v>
      </c>
      <c r="AH1503" s="14"/>
      <c r="AI1503" s="13">
        <f t="shared" si="970"/>
        <v>0</v>
      </c>
      <c r="AJ1503" s="14">
        <f t="shared" si="986"/>
        <v>0</v>
      </c>
      <c r="AK1503" s="13">
        <f t="shared" si="987"/>
        <v>0</v>
      </c>
      <c r="AL1503" s="14">
        <f t="shared" si="988"/>
        <v>0</v>
      </c>
      <c r="AM1503" s="13">
        <f t="shared" si="989"/>
        <v>0</v>
      </c>
      <c r="AN1503" s="14"/>
      <c r="AO1503" s="13">
        <f t="shared" si="990"/>
        <v>0</v>
      </c>
      <c r="AP1503" s="14">
        <f t="shared" si="991"/>
        <v>0</v>
      </c>
      <c r="AQ1503" s="13">
        <f t="shared" si="992"/>
        <v>0</v>
      </c>
      <c r="AR1503" s="14">
        <f t="shared" si="993"/>
        <v>0</v>
      </c>
      <c r="AS1503" s="13">
        <f t="shared" si="994"/>
        <v>0</v>
      </c>
      <c r="AT1503" s="14"/>
      <c r="AU1503" s="13">
        <f t="shared" si="995"/>
        <v>0</v>
      </c>
      <c r="AV1503" s="14">
        <f t="shared" si="996"/>
        <v>0</v>
      </c>
      <c r="AW1503" s="13">
        <f t="shared" si="997"/>
        <v>0</v>
      </c>
      <c r="AX1503" s="14">
        <f t="shared" si="998"/>
        <v>0</v>
      </c>
      <c r="AY1503" s="13">
        <f t="shared" si="999"/>
        <v>0</v>
      </c>
      <c r="AZ1503" s="14"/>
      <c r="BA1503" s="13">
        <f t="shared" si="1000"/>
        <v>0</v>
      </c>
      <c r="BB1503" s="14">
        <f t="shared" si="1001"/>
        <v>0</v>
      </c>
      <c r="BC1503" s="13">
        <f t="shared" si="1002"/>
        <v>0</v>
      </c>
      <c r="BD1503" s="14">
        <f t="shared" si="1003"/>
        <v>0</v>
      </c>
      <c r="BE1503" s="13">
        <f t="shared" si="1004"/>
        <v>0</v>
      </c>
    </row>
    <row r="1504" spans="1:57" x14ac:dyDescent="0.25">
      <c r="A1504" s="23">
        <f t="shared" si="1005"/>
        <v>29.990416666666118</v>
      </c>
      <c r="B1504" s="8"/>
      <c r="D1504" s="10"/>
      <c r="E1504" s="10"/>
      <c r="G1504" s="10"/>
      <c r="H1504" t="s">
        <v>11</v>
      </c>
      <c r="I1504" s="32"/>
      <c r="K1504" s="13">
        <f t="shared" si="1008"/>
        <v>0</v>
      </c>
      <c r="L1504" s="14">
        <f t="shared" si="976"/>
        <v>0</v>
      </c>
      <c r="M1504" s="13">
        <f t="shared" si="977"/>
        <v>0</v>
      </c>
      <c r="N1504" s="14">
        <f t="shared" si="978"/>
        <v>0</v>
      </c>
      <c r="O1504" s="13">
        <f t="shared" si="972"/>
        <v>0</v>
      </c>
      <c r="P1504" s="14"/>
      <c r="Q1504" s="13">
        <f t="shared" si="979"/>
        <v>0</v>
      </c>
      <c r="R1504" s="14">
        <f t="shared" si="980"/>
        <v>0</v>
      </c>
      <c r="S1504" s="13">
        <f t="shared" si="960"/>
        <v>0</v>
      </c>
      <c r="T1504" s="14">
        <f t="shared" si="981"/>
        <v>0</v>
      </c>
      <c r="U1504" s="13">
        <f t="shared" si="973"/>
        <v>0</v>
      </c>
      <c r="V1504" s="14"/>
      <c r="W1504" s="13">
        <f t="shared" si="1006"/>
        <v>0</v>
      </c>
      <c r="X1504" s="14">
        <f t="shared" si="982"/>
        <v>0</v>
      </c>
      <c r="Y1504" s="13">
        <f t="shared" si="1007"/>
        <v>0</v>
      </c>
      <c r="Z1504" s="14">
        <f t="shared" si="983"/>
        <v>0</v>
      </c>
      <c r="AA1504" s="13">
        <f t="shared" si="974"/>
        <v>0</v>
      </c>
      <c r="AB1504" s="14"/>
      <c r="AC1504" s="13">
        <f t="shared" si="971"/>
        <v>0</v>
      </c>
      <c r="AD1504" s="14">
        <f t="shared" si="984"/>
        <v>0</v>
      </c>
      <c r="AE1504" s="13">
        <f t="shared" si="969"/>
        <v>0</v>
      </c>
      <c r="AF1504" s="14">
        <f t="shared" si="985"/>
        <v>0</v>
      </c>
      <c r="AG1504" s="13">
        <f t="shared" si="975"/>
        <v>0</v>
      </c>
      <c r="AH1504" s="14"/>
      <c r="AI1504" s="13">
        <f t="shared" si="970"/>
        <v>0</v>
      </c>
      <c r="AJ1504" s="14">
        <f t="shared" si="986"/>
        <v>0</v>
      </c>
      <c r="AK1504" s="13">
        <f t="shared" si="987"/>
        <v>0</v>
      </c>
      <c r="AL1504" s="14">
        <f t="shared" si="988"/>
        <v>0</v>
      </c>
      <c r="AM1504" s="13">
        <f t="shared" si="989"/>
        <v>0</v>
      </c>
      <c r="AN1504" s="14"/>
      <c r="AO1504" s="13">
        <f t="shared" si="990"/>
        <v>0</v>
      </c>
      <c r="AP1504" s="14">
        <f t="shared" si="991"/>
        <v>0</v>
      </c>
      <c r="AQ1504" s="13">
        <f t="shared" si="992"/>
        <v>0</v>
      </c>
      <c r="AR1504" s="14">
        <f t="shared" si="993"/>
        <v>0</v>
      </c>
      <c r="AS1504" s="13">
        <f t="shared" si="994"/>
        <v>0</v>
      </c>
      <c r="AT1504" s="14"/>
      <c r="AU1504" s="13">
        <f t="shared" si="995"/>
        <v>0</v>
      </c>
      <c r="AV1504" s="14">
        <f t="shared" si="996"/>
        <v>0</v>
      </c>
      <c r="AW1504" s="13">
        <f t="shared" si="997"/>
        <v>0</v>
      </c>
      <c r="AX1504" s="14">
        <f t="shared" si="998"/>
        <v>0</v>
      </c>
      <c r="AY1504" s="13">
        <f t="shared" si="999"/>
        <v>0</v>
      </c>
      <c r="AZ1504" s="14"/>
      <c r="BA1504" s="13">
        <f t="shared" si="1000"/>
        <v>0</v>
      </c>
      <c r="BB1504" s="14">
        <f t="shared" si="1001"/>
        <v>0</v>
      </c>
      <c r="BC1504" s="13">
        <f t="shared" si="1002"/>
        <v>0</v>
      </c>
      <c r="BD1504" s="14">
        <f t="shared" si="1003"/>
        <v>0</v>
      </c>
      <c r="BE1504" s="13">
        <f t="shared" si="1004"/>
        <v>0</v>
      </c>
    </row>
    <row r="1505" spans="1:57" x14ac:dyDescent="0.25">
      <c r="A1505" s="23">
        <f t="shared" si="1005"/>
        <v>30.010416666666117</v>
      </c>
      <c r="B1505" s="8" t="s">
        <v>64</v>
      </c>
      <c r="D1505" s="10"/>
      <c r="E1505" s="10"/>
      <c r="G1505" s="10"/>
      <c r="H1505" s="11" t="s">
        <v>20</v>
      </c>
      <c r="I1505" s="32"/>
      <c r="K1505" s="13">
        <f t="shared" si="1008"/>
        <v>0</v>
      </c>
      <c r="L1505" s="14">
        <f t="shared" si="976"/>
        <v>0</v>
      </c>
      <c r="M1505" s="13">
        <f t="shared" si="977"/>
        <v>0</v>
      </c>
      <c r="N1505" s="14">
        <f t="shared" si="978"/>
        <v>0</v>
      </c>
      <c r="O1505" s="13">
        <f t="shared" si="972"/>
        <v>0</v>
      </c>
      <c r="P1505" s="14"/>
      <c r="Q1505" s="13">
        <f t="shared" si="979"/>
        <v>0</v>
      </c>
      <c r="R1505" s="14">
        <f t="shared" si="980"/>
        <v>0</v>
      </c>
      <c r="S1505" s="13">
        <f t="shared" si="960"/>
        <v>0</v>
      </c>
      <c r="T1505" s="14">
        <f t="shared" si="981"/>
        <v>0</v>
      </c>
      <c r="U1505" s="13">
        <f t="shared" si="973"/>
        <v>0</v>
      </c>
      <c r="V1505" s="14"/>
      <c r="W1505" s="13">
        <f t="shared" si="1006"/>
        <v>0</v>
      </c>
      <c r="X1505" s="14">
        <f t="shared" si="982"/>
        <v>0</v>
      </c>
      <c r="Y1505" s="13">
        <f t="shared" si="1007"/>
        <v>0</v>
      </c>
      <c r="Z1505" s="14">
        <f t="shared" si="983"/>
        <v>0</v>
      </c>
      <c r="AA1505" s="13">
        <f t="shared" si="974"/>
        <v>0</v>
      </c>
      <c r="AB1505" s="14"/>
      <c r="AC1505" s="13">
        <f t="shared" si="971"/>
        <v>0</v>
      </c>
      <c r="AD1505" s="14">
        <f t="shared" si="984"/>
        <v>0</v>
      </c>
      <c r="AE1505" s="13">
        <f t="shared" si="969"/>
        <v>0</v>
      </c>
      <c r="AF1505" s="14">
        <f t="shared" si="985"/>
        <v>0</v>
      </c>
      <c r="AG1505" s="13">
        <f t="shared" si="975"/>
        <v>0</v>
      </c>
      <c r="AH1505" s="14"/>
      <c r="AI1505" s="13">
        <f t="shared" si="970"/>
        <v>0</v>
      </c>
      <c r="AJ1505" s="14">
        <f t="shared" si="986"/>
        <v>0</v>
      </c>
      <c r="AK1505" s="13">
        <f t="shared" si="987"/>
        <v>0</v>
      </c>
      <c r="AL1505" s="14">
        <f t="shared" si="988"/>
        <v>0</v>
      </c>
      <c r="AM1505" s="13">
        <f t="shared" si="989"/>
        <v>0</v>
      </c>
      <c r="AN1505" s="14"/>
      <c r="AO1505" s="13">
        <f t="shared" si="990"/>
        <v>0</v>
      </c>
      <c r="AP1505" s="14">
        <f t="shared" si="991"/>
        <v>0</v>
      </c>
      <c r="AQ1505" s="13">
        <f t="shared" si="992"/>
        <v>30.010416666666117</v>
      </c>
      <c r="AR1505" s="14">
        <f t="shared" si="993"/>
        <v>1</v>
      </c>
      <c r="AS1505" s="13">
        <f t="shared" si="994"/>
        <v>0</v>
      </c>
      <c r="AT1505" s="14"/>
      <c r="AU1505" s="13">
        <f t="shared" si="995"/>
        <v>0</v>
      </c>
      <c r="AV1505" s="14">
        <f t="shared" si="996"/>
        <v>0</v>
      </c>
      <c r="AW1505" s="13">
        <f t="shared" si="997"/>
        <v>0</v>
      </c>
      <c r="AX1505" s="14">
        <f t="shared" si="998"/>
        <v>0</v>
      </c>
      <c r="AY1505" s="13">
        <f t="shared" si="999"/>
        <v>0</v>
      </c>
      <c r="AZ1505" s="14"/>
      <c r="BA1505" s="13">
        <f t="shared" si="1000"/>
        <v>0</v>
      </c>
      <c r="BB1505" s="14">
        <f t="shared" si="1001"/>
        <v>0</v>
      </c>
      <c r="BC1505" s="13">
        <f t="shared" si="1002"/>
        <v>0</v>
      </c>
      <c r="BD1505" s="14">
        <f t="shared" si="1003"/>
        <v>0</v>
      </c>
      <c r="BE1505" s="13">
        <f t="shared" si="1004"/>
        <v>0</v>
      </c>
    </row>
    <row r="1506" spans="1:57" x14ac:dyDescent="0.25">
      <c r="K1506" s="13">
        <f>SUM(K5:K1505)</f>
        <v>577.22624999999107</v>
      </c>
      <c r="L1506" s="27">
        <f>SUM(L5:L1505)</f>
        <v>40</v>
      </c>
      <c r="M1506" s="13">
        <f>SUM(M5:M1505)</f>
        <v>587.86624999999071</v>
      </c>
      <c r="N1506" s="27">
        <f>SUM(N5:N1505)</f>
        <v>40</v>
      </c>
      <c r="O1506" s="13">
        <f>SUM(O5:O1505)</f>
        <v>6.4999999999998819</v>
      </c>
      <c r="Q1506" s="13">
        <f>SUM(Q5:Q1505)</f>
        <v>596.21666666665737</v>
      </c>
      <c r="R1506" s="27">
        <f>SUM(R5:R1505)</f>
        <v>41</v>
      </c>
      <c r="S1506" s="13">
        <f>SUM(S5:S1505)</f>
        <v>605.41666666665708</v>
      </c>
      <c r="T1506" s="27">
        <f>SUM(T5:T1505)</f>
        <v>41</v>
      </c>
      <c r="U1506" s="13">
        <f>SUM(U5:U1505)</f>
        <v>6.5999999999998789</v>
      </c>
      <c r="W1506" s="13">
        <f>SUM(W5:W1505)</f>
        <v>735.45041666665531</v>
      </c>
      <c r="X1506" s="27">
        <f>SUM(X5:X1505)</f>
        <v>50</v>
      </c>
      <c r="Y1506" s="13">
        <f>SUM(Y5:Y1505)</f>
        <v>748.13041666665492</v>
      </c>
      <c r="Z1506" s="27">
        <f>SUM(Z5:Z1505)</f>
        <v>50</v>
      </c>
      <c r="AA1506" s="13">
        <f>SUM(AA5:AA1505)</f>
        <v>8.5199999999998433</v>
      </c>
      <c r="AC1506" s="13">
        <f>SUM(AC5:AC1505)</f>
        <v>593.01666666665756</v>
      </c>
      <c r="AD1506" s="27">
        <f>SUM(AD5:AD1505)</f>
        <v>41</v>
      </c>
      <c r="AE1506" s="13">
        <f>SUM(AE5:AE1505)</f>
        <v>601.0166666666571</v>
      </c>
      <c r="AF1506" s="27">
        <f>SUM(AF5:AF1505)</f>
        <v>41</v>
      </c>
      <c r="AG1506" s="13">
        <f>SUM(AG5:AG1505)</f>
        <v>5.7999999999998924</v>
      </c>
      <c r="AI1506" s="13">
        <f>SUM(AI5:AI1505)</f>
        <v>721.69041666665555</v>
      </c>
      <c r="AJ1506" s="27">
        <f>SUM(AJ5:AJ1505)</f>
        <v>50</v>
      </c>
      <c r="AK1506" s="13">
        <f>SUM(AK5:AK1505)</f>
        <v>731.41041666665524</v>
      </c>
      <c r="AL1506" s="27">
        <f>SUM(AL5:AL1505)</f>
        <v>50</v>
      </c>
      <c r="AM1506" s="13">
        <f>SUM(AM5:AM1505)</f>
        <v>6.1799999999998851</v>
      </c>
      <c r="AO1506" s="13">
        <f>SUM(AO5:AO1505)</f>
        <v>605.81666666665751</v>
      </c>
      <c r="AP1506" s="27">
        <f>SUM(AP5:AP1505)</f>
        <v>41</v>
      </c>
      <c r="AQ1506" s="13">
        <f>SUM(AQ5:AQ1505)</f>
        <v>612.17666666665673</v>
      </c>
      <c r="AR1506" s="27">
        <f>SUM(AR5:AR1505)</f>
        <v>41</v>
      </c>
      <c r="AS1506" s="13">
        <f>SUM(AS5:AS1505)</f>
        <v>5.9999999999998916</v>
      </c>
      <c r="AU1506" s="13">
        <f>SUM(AU5:AU1505)</f>
        <v>594.8166666666574</v>
      </c>
      <c r="AV1506" s="27">
        <f>SUM(AV5:AV1505)</f>
        <v>41</v>
      </c>
      <c r="AW1506" s="13">
        <f>SUM(AW5:AW1505)</f>
        <v>602.81666666665717</v>
      </c>
      <c r="AX1506" s="27">
        <f>SUM(AX5:AX1505)</f>
        <v>41</v>
      </c>
      <c r="AY1506" s="13">
        <f>SUM(AY5:AY1505)</f>
        <v>7.4999999999998623</v>
      </c>
      <c r="BA1506" s="13">
        <f>SUM(BA5:BA1505)</f>
        <v>579.94624999999098</v>
      </c>
      <c r="BB1506" s="27">
        <f>SUM(BB5:BB1505)</f>
        <v>40</v>
      </c>
      <c r="BC1506" s="13">
        <f>SUM(BC5:BC1505)</f>
        <v>590.78624999999067</v>
      </c>
      <c r="BD1506" s="27">
        <f>SUM(BD5:BD1505)</f>
        <v>40</v>
      </c>
      <c r="BE1506" s="13">
        <f>SUM(BE5:BE1505)</f>
        <v>7.4999999999998623</v>
      </c>
    </row>
    <row r="1508" spans="1:57" x14ac:dyDescent="0.25">
      <c r="A1508" s="30" t="s">
        <v>55</v>
      </c>
      <c r="K1508" s="30" t="s">
        <v>49</v>
      </c>
      <c r="Q1508" s="30" t="s">
        <v>50</v>
      </c>
      <c r="W1508" s="30" t="s">
        <v>51</v>
      </c>
      <c r="AC1508" s="30" t="s">
        <v>52</v>
      </c>
      <c r="AI1508" s="30" t="s">
        <v>53</v>
      </c>
      <c r="AO1508" s="30" t="s">
        <v>62</v>
      </c>
      <c r="AU1508" s="30" t="s">
        <v>71</v>
      </c>
      <c r="BA1508" s="30" t="s">
        <v>78</v>
      </c>
    </row>
    <row r="1510" spans="1:57" x14ac:dyDescent="0.25">
      <c r="A1510" s="28" t="s">
        <v>54</v>
      </c>
      <c r="B1510" s="13">
        <f>M1512+S1512+Y1512+AE1512+AK1512+AQ1512+AW1512+BC1512</f>
        <v>54.599999999999007</v>
      </c>
      <c r="K1510" s="29" t="s">
        <v>42</v>
      </c>
      <c r="M1510" s="13">
        <f>M1506-K1506</f>
        <v>10.639999999999645</v>
      </c>
      <c r="N1510" s="19"/>
      <c r="Q1510" s="29" t="s">
        <v>42</v>
      </c>
      <c r="S1510" s="13">
        <f>S1506-Q1506</f>
        <v>9.1999999999997044</v>
      </c>
      <c r="T1510" s="19"/>
      <c r="W1510" s="29" t="s">
        <v>42</v>
      </c>
      <c r="Y1510" s="13">
        <f>Y1506-W1506</f>
        <v>12.679999999999609</v>
      </c>
      <c r="Z1510" s="19"/>
      <c r="AC1510" s="29" t="s">
        <v>42</v>
      </c>
      <c r="AE1510" s="13">
        <f>AE1506-AC1506</f>
        <v>7.9999999999995453</v>
      </c>
      <c r="AF1510" s="19"/>
      <c r="AI1510" s="29" t="s">
        <v>42</v>
      </c>
      <c r="AK1510" s="13">
        <f>AK1506-AI1506</f>
        <v>9.7199999999996862</v>
      </c>
      <c r="AL1510" s="19"/>
      <c r="AO1510" s="29" t="s">
        <v>42</v>
      </c>
      <c r="AQ1510" s="13">
        <f>AQ1506-AO1506</f>
        <v>6.3599999999992178</v>
      </c>
      <c r="AR1510" s="19"/>
      <c r="AU1510" s="29" t="s">
        <v>42</v>
      </c>
      <c r="AW1510" s="13">
        <f>AW1506-AU1506</f>
        <v>7.9999999999997726</v>
      </c>
      <c r="AX1510" s="19"/>
      <c r="BA1510" s="29" t="s">
        <v>42</v>
      </c>
      <c r="BC1510" s="13">
        <f>BC1506-BA1506</f>
        <v>10.839999999999691</v>
      </c>
      <c r="BD1510" s="19"/>
    </row>
    <row r="1511" spans="1:57" x14ac:dyDescent="0.25">
      <c r="K1511" s="29" t="s">
        <v>43</v>
      </c>
      <c r="M1511" s="13">
        <f>A1505-M1510</f>
        <v>19.370416666666472</v>
      </c>
      <c r="N1511" s="19"/>
      <c r="Q1511" s="29" t="s">
        <v>43</v>
      </c>
      <c r="S1511" s="13">
        <f>A1505-S1510</f>
        <v>20.810416666666413</v>
      </c>
      <c r="T1511" s="19"/>
      <c r="W1511" s="29" t="s">
        <v>43</v>
      </c>
      <c r="Y1511" s="13">
        <f>A1505-Y1510</f>
        <v>17.330416666666508</v>
      </c>
      <c r="Z1511" s="19"/>
      <c r="AC1511" s="29" t="s">
        <v>43</v>
      </c>
      <c r="AE1511" s="13">
        <f>A1505-AE1510</f>
        <v>22.010416666666572</v>
      </c>
      <c r="AF1511" s="19"/>
      <c r="AI1511" s="29" t="s">
        <v>43</v>
      </c>
      <c r="AK1511" s="13">
        <f>A1505-AK1510</f>
        <v>20.290416666666431</v>
      </c>
      <c r="AL1511" s="19"/>
      <c r="AO1511" s="29" t="s">
        <v>43</v>
      </c>
      <c r="AQ1511" s="13">
        <f>A1505-AQ1510</f>
        <v>23.650416666666899</v>
      </c>
      <c r="AR1511" s="19"/>
      <c r="AU1511" s="29" t="s">
        <v>43</v>
      </c>
      <c r="AW1511" s="13">
        <f>A1505-AW1510</f>
        <v>22.010416666666345</v>
      </c>
      <c r="AX1511" s="19"/>
      <c r="BA1511" s="29" t="s">
        <v>43</v>
      </c>
      <c r="BC1511" s="13">
        <f>A1505-BC1510</f>
        <v>19.170416666666426</v>
      </c>
      <c r="BD1511" s="19"/>
    </row>
    <row r="1512" spans="1:57" x14ac:dyDescent="0.25">
      <c r="K1512" s="29" t="s">
        <v>54</v>
      </c>
      <c r="M1512" s="13">
        <f>O1506</f>
        <v>6.4999999999998819</v>
      </c>
      <c r="N1512" s="19"/>
      <c r="Q1512" s="29" t="s">
        <v>54</v>
      </c>
      <c r="S1512" s="13">
        <f>U1506</f>
        <v>6.5999999999998789</v>
      </c>
      <c r="T1512" s="19"/>
      <c r="W1512" s="29" t="s">
        <v>54</v>
      </c>
      <c r="Y1512" s="13">
        <f>AA1506</f>
        <v>8.5199999999998433</v>
      </c>
      <c r="Z1512" s="19"/>
      <c r="AC1512" s="29" t="s">
        <v>54</v>
      </c>
      <c r="AE1512" s="13">
        <f>AG1506</f>
        <v>5.7999999999998924</v>
      </c>
      <c r="AF1512" s="19"/>
      <c r="AI1512" s="29" t="s">
        <v>54</v>
      </c>
      <c r="AK1512" s="13">
        <f>AM1506</f>
        <v>6.1799999999998851</v>
      </c>
      <c r="AL1512" s="19"/>
      <c r="AO1512" s="29" t="s">
        <v>54</v>
      </c>
      <c r="AQ1512" s="13">
        <f>AS1506</f>
        <v>5.9999999999998916</v>
      </c>
      <c r="AR1512" s="19"/>
      <c r="AU1512" s="29" t="s">
        <v>54</v>
      </c>
      <c r="AW1512" s="13">
        <f>AY1506</f>
        <v>7.4999999999998623</v>
      </c>
      <c r="AX1512" s="19"/>
      <c r="BA1512" s="29" t="s">
        <v>54</v>
      </c>
      <c r="BC1512" s="13">
        <f>BE1506</f>
        <v>7.4999999999998623</v>
      </c>
      <c r="BD1512" s="19"/>
    </row>
    <row r="1513" spans="1:57" x14ac:dyDescent="0.25">
      <c r="K1513" s="29"/>
      <c r="Q1513" s="29"/>
      <c r="W1513" s="29"/>
      <c r="AC1513" s="29"/>
      <c r="AI1513" s="29"/>
      <c r="AO1513" s="29"/>
      <c r="AU1513" s="29"/>
      <c r="BA1513" s="29"/>
    </row>
    <row r="1514" spans="1:57" x14ac:dyDescent="0.25">
      <c r="K1514" s="29" t="s">
        <v>34</v>
      </c>
      <c r="M1514" s="27">
        <f>(M1511*24)/L1506</f>
        <v>11.622249999999884</v>
      </c>
      <c r="Q1514" s="29" t="s">
        <v>34</v>
      </c>
      <c r="S1514" s="27">
        <f>(S1511*24)/R1506</f>
        <v>12.181707317073021</v>
      </c>
      <c r="W1514" s="29" t="s">
        <v>34</v>
      </c>
      <c r="Y1514" s="27">
        <f>(Y1511*24)/X1506</f>
        <v>8.3185999999999236</v>
      </c>
      <c r="AC1514" s="29" t="s">
        <v>34</v>
      </c>
      <c r="AE1514" s="27">
        <f>(AE1511*24)/AD1506</f>
        <v>12.884146341463358</v>
      </c>
      <c r="AI1514" s="29" t="s">
        <v>34</v>
      </c>
      <c r="AK1514" s="27">
        <f>(AK1511*24)/AJ1506</f>
        <v>9.7393999999998861</v>
      </c>
      <c r="AO1514" s="29" t="s">
        <v>34</v>
      </c>
      <c r="AQ1514" s="27">
        <f>(AQ1511*24)/AP1506</f>
        <v>13.844146341463551</v>
      </c>
      <c r="AU1514" s="29" t="s">
        <v>34</v>
      </c>
      <c r="AW1514" s="27">
        <f>(AW1511*24)/AV1506</f>
        <v>12.884146341463227</v>
      </c>
      <c r="BA1514" s="29" t="s">
        <v>34</v>
      </c>
      <c r="BC1514" s="27">
        <f>(BC1511*24)/BB1506</f>
        <v>11.502249999999856</v>
      </c>
    </row>
    <row r="1515" spans="1:57" x14ac:dyDescent="0.25">
      <c r="K1515" s="29" t="s">
        <v>40</v>
      </c>
      <c r="M1515">
        <f>1/M1514</f>
        <v>8.6041859364581724E-2</v>
      </c>
      <c r="Q1515" s="29" t="s">
        <v>40</v>
      </c>
      <c r="S1515">
        <f>1/S1514</f>
        <v>8.2090299329263192E-2</v>
      </c>
      <c r="W1515" s="29" t="s">
        <v>40</v>
      </c>
      <c r="Y1515">
        <f>1/Y1514</f>
        <v>0.12021253576323049</v>
      </c>
      <c r="AC1515" s="29" t="s">
        <v>40</v>
      </c>
      <c r="AE1515">
        <f>1/AE1514</f>
        <v>7.7614765735920827E-2</v>
      </c>
      <c r="AI1515" s="29" t="s">
        <v>40</v>
      </c>
      <c r="AK1515">
        <f>1/AK1514</f>
        <v>0.10267572951105938</v>
      </c>
      <c r="AO1515" s="29" t="s">
        <v>40</v>
      </c>
      <c r="AQ1515">
        <f>1/AQ1514</f>
        <v>7.2232694984231419E-2</v>
      </c>
      <c r="AU1515" s="29" t="s">
        <v>40</v>
      </c>
      <c r="AW1515">
        <f>1/AW1514</f>
        <v>7.7614765735921618E-2</v>
      </c>
      <c r="BA1515" s="29" t="s">
        <v>40</v>
      </c>
      <c r="BC1515">
        <f>1/BC1514</f>
        <v>8.693951183464213E-2</v>
      </c>
    </row>
    <row r="1516" spans="1:57" x14ac:dyDescent="0.25">
      <c r="K1516" s="29"/>
      <c r="Q1516" s="29"/>
      <c r="W1516" s="29"/>
      <c r="AC1516" s="29"/>
      <c r="AI1516" s="29"/>
      <c r="AO1516" s="29"/>
      <c r="AU1516" s="29"/>
      <c r="BA1516" s="29"/>
    </row>
    <row r="1517" spans="1:57" x14ac:dyDescent="0.25">
      <c r="K1517" s="29" t="s">
        <v>35</v>
      </c>
      <c r="M1517" s="27">
        <f>(M1510*24)/N1506</f>
        <v>6.3839999999997872</v>
      </c>
      <c r="Q1517" s="29" t="s">
        <v>35</v>
      </c>
      <c r="S1517" s="27">
        <f>(S1510*24)/T1506</f>
        <v>5.3853658536583637</v>
      </c>
      <c r="W1517" s="29" t="s">
        <v>35</v>
      </c>
      <c r="Y1517" s="27">
        <f>(Y1510*24)/Z1506</f>
        <v>6.086399999999812</v>
      </c>
      <c r="AC1517" s="29" t="s">
        <v>35</v>
      </c>
      <c r="AE1517" s="27">
        <f>(AE1510*24)/AF1506</f>
        <v>4.6829268292680268</v>
      </c>
      <c r="AI1517" s="29" t="s">
        <v>35</v>
      </c>
      <c r="AK1517" s="27">
        <f>(AK1510*24)/AL1506</f>
        <v>4.6655999999998494</v>
      </c>
      <c r="AO1517" s="29" t="s">
        <v>35</v>
      </c>
      <c r="AQ1517" s="27">
        <f>(AQ1510*24)/AR1506</f>
        <v>3.722926829267835</v>
      </c>
      <c r="AU1517" s="29" t="s">
        <v>35</v>
      </c>
      <c r="AW1517" s="27">
        <f>(AW1510*24)/AX1506</f>
        <v>4.6829268292681592</v>
      </c>
      <c r="BA1517" s="29" t="s">
        <v>35</v>
      </c>
      <c r="BC1517" s="27">
        <f>(BC1510*24)/BD1506</f>
        <v>6.5039999999998148</v>
      </c>
    </row>
    <row r="1518" spans="1:57" x14ac:dyDescent="0.25">
      <c r="K1518" s="29" t="s">
        <v>41</v>
      </c>
      <c r="M1518">
        <f>1/M1517</f>
        <v>0.15664160401003027</v>
      </c>
      <c r="Q1518" s="29" t="s">
        <v>41</v>
      </c>
      <c r="S1518">
        <f>1/S1517</f>
        <v>0.18568840579710741</v>
      </c>
      <c r="W1518" s="29" t="s">
        <v>41</v>
      </c>
      <c r="Y1518">
        <f>1/Y1517</f>
        <v>0.16430073606730267</v>
      </c>
      <c r="AC1518" s="29" t="s">
        <v>41</v>
      </c>
      <c r="AE1518">
        <f>1/AE1517</f>
        <v>0.21354166666667879</v>
      </c>
      <c r="AI1518" s="29" t="s">
        <v>41</v>
      </c>
      <c r="AK1518">
        <f>1/AK1517</f>
        <v>0.21433470507545274</v>
      </c>
      <c r="AO1518" s="29" t="s">
        <v>41</v>
      </c>
      <c r="AQ1518">
        <f>1/AQ1517</f>
        <v>0.26860587002099739</v>
      </c>
      <c r="AU1518" s="29" t="s">
        <v>41</v>
      </c>
      <c r="AW1518">
        <f>1/AW1517</f>
        <v>0.21354166666667276</v>
      </c>
      <c r="BA1518" s="29" t="s">
        <v>41</v>
      </c>
      <c r="BC1518">
        <f>1/BC1517</f>
        <v>0.15375153751537954</v>
      </c>
    </row>
  </sheetData>
  <mergeCells count="1">
    <mergeCell ref="A1:J1"/>
  </mergeCells>
  <conditionalFormatting sqref="F5 E11 E132:E136 E138 G125 H5:J5">
    <cfRule type="containsBlanks" dxfId="22079" priority="91009">
      <formula>LEN(TRIM(E5))=0</formula>
    </cfRule>
    <cfRule type="containsText" dxfId="22078" priority="91011" operator="containsText" text="Operational">
      <formula>NOT(ISERROR(SEARCH("Operational",E5)))</formula>
    </cfRule>
    <cfRule type="containsText" dxfId="22077" priority="91012" operator="containsText" text="Dn(service)">
      <formula>NOT(ISERROR(SEARCH("Dn(service)",E5)))</formula>
    </cfRule>
    <cfRule type="containsText" dxfId="22076" priority="91013" operator="containsText" text="Dn(waiting)">
      <formula>NOT(ISERROR(SEARCH("Dn(waiting)",E5)))</formula>
    </cfRule>
  </conditionalFormatting>
  <conditionalFormatting sqref="E41">
    <cfRule type="containsBlanks" dxfId="22075" priority="90725">
      <formula>LEN(TRIM(E41))=0</formula>
    </cfRule>
    <cfRule type="containsText" dxfId="22074" priority="90726" operator="containsText" text="Operational">
      <formula>NOT(ISERROR(SEARCH("Operational",E41)))</formula>
    </cfRule>
    <cfRule type="containsText" dxfId="22073" priority="90727" operator="containsText" text="Dn(service)">
      <formula>NOT(ISERROR(SEARCH("Dn(service)",E41)))</formula>
    </cfRule>
    <cfRule type="containsText" dxfId="22072" priority="90728" operator="containsText" text="Dn(waiting)">
      <formula>NOT(ISERROR(SEARCH("Dn(waiting)",E41)))</formula>
    </cfRule>
  </conditionalFormatting>
  <conditionalFormatting sqref="E40">
    <cfRule type="containsBlanks" dxfId="22071" priority="90709">
      <formula>LEN(TRIM(E40))=0</formula>
    </cfRule>
    <cfRule type="containsText" dxfId="22070" priority="90710" operator="containsText" text="Operational">
      <formula>NOT(ISERROR(SEARCH("Operational",E40)))</formula>
    </cfRule>
    <cfRule type="containsText" dxfId="22069" priority="90711" operator="containsText" text="Dn(service)">
      <formula>NOT(ISERROR(SEARCH("Dn(service)",E40)))</formula>
    </cfRule>
    <cfRule type="containsText" dxfId="22068" priority="90712" operator="containsText" text="Dn(waiting)">
      <formula>NOT(ISERROR(SEARCH("Dn(waiting)",E40)))</formula>
    </cfRule>
  </conditionalFormatting>
  <conditionalFormatting sqref="F62:F63">
    <cfRule type="containsBlanks" dxfId="22067" priority="90549">
      <formula>LEN(TRIM(F62))=0</formula>
    </cfRule>
    <cfRule type="containsText" dxfId="22066" priority="90550" operator="containsText" text="Operational">
      <formula>NOT(ISERROR(SEARCH("Operational",F62)))</formula>
    </cfRule>
    <cfRule type="containsText" dxfId="22065" priority="90551" operator="containsText" text="Dn(service)">
      <formula>NOT(ISERROR(SEARCH("Dn(service)",F62)))</formula>
    </cfRule>
    <cfRule type="containsText" dxfId="22064" priority="90552" operator="containsText" text="Dn(waiting)">
      <formula>NOT(ISERROR(SEARCH("Dn(waiting)",F62)))</formula>
    </cfRule>
  </conditionalFormatting>
  <conditionalFormatting sqref="F86">
    <cfRule type="containsBlanks" dxfId="22063" priority="90401">
      <formula>LEN(TRIM(F86))=0</formula>
    </cfRule>
    <cfRule type="containsText" dxfId="22062" priority="90402" operator="containsText" text="Operational">
      <formula>NOT(ISERROR(SEARCH("Operational",F86)))</formula>
    </cfRule>
    <cfRule type="containsText" dxfId="22061" priority="90403" operator="containsText" text="Dn(service)">
      <formula>NOT(ISERROR(SEARCH("Dn(service)",F86)))</formula>
    </cfRule>
    <cfRule type="containsText" dxfId="22060" priority="90404" operator="containsText" text="Dn(waiting)">
      <formula>NOT(ISERROR(SEARCH("Dn(waiting)",F86)))</formula>
    </cfRule>
  </conditionalFormatting>
  <conditionalFormatting sqref="E5">
    <cfRule type="containsBlanks" dxfId="22059" priority="69721">
      <formula>LEN(TRIM(E5))=0</formula>
    </cfRule>
    <cfRule type="containsText" dxfId="22058" priority="69722" operator="containsText" text="Operational">
      <formula>NOT(ISERROR(SEARCH("Operational",E5)))</formula>
    </cfRule>
    <cfRule type="containsText" dxfId="22057" priority="69723" operator="containsText" text="Dn(service)">
      <formula>NOT(ISERROR(SEARCH("Dn(service)",E5)))</formula>
    </cfRule>
    <cfRule type="containsText" dxfId="22056" priority="69724" operator="containsText" text="Dn(waiting)">
      <formula>NOT(ISERROR(SEARCH("Dn(waiting)",E5)))</formula>
    </cfRule>
  </conditionalFormatting>
  <conditionalFormatting sqref="C5">
    <cfRule type="containsBlanks" dxfId="22055" priority="85517">
      <formula>LEN(TRIM(C5))=0</formula>
    </cfRule>
    <cfRule type="containsText" dxfId="22054" priority="85518" operator="containsText" text="Operational">
      <formula>NOT(ISERROR(SEARCH("Operational",C5)))</formula>
    </cfRule>
    <cfRule type="containsText" dxfId="22053" priority="85519" operator="containsText" text="Dn(service)">
      <formula>NOT(ISERROR(SEARCH("Dn(service)",C5)))</formula>
    </cfRule>
    <cfRule type="containsText" dxfId="22052" priority="85520" operator="containsText" text="Dn(waiting)">
      <formula>NOT(ISERROR(SEARCH("Dn(waiting)",C5)))</formula>
    </cfRule>
  </conditionalFormatting>
  <conditionalFormatting sqref="C6">
    <cfRule type="containsBlanks" dxfId="22051" priority="85513">
      <formula>LEN(TRIM(C6))=0</formula>
    </cfRule>
    <cfRule type="containsText" dxfId="22050" priority="85514" operator="containsText" text="Operational">
      <formula>NOT(ISERROR(SEARCH("Operational",C6)))</formula>
    </cfRule>
    <cfRule type="containsText" dxfId="22049" priority="85515" operator="containsText" text="Dn(service)">
      <formula>NOT(ISERROR(SEARCH("Dn(service)",C6)))</formula>
    </cfRule>
    <cfRule type="containsText" dxfId="22048" priority="85516" operator="containsText" text="Dn(waiting)">
      <formula>NOT(ISERROR(SEARCH("Dn(waiting)",C6)))</formula>
    </cfRule>
  </conditionalFormatting>
  <conditionalFormatting sqref="F8">
    <cfRule type="containsBlanks" dxfId="22047" priority="85485">
      <formula>LEN(TRIM(F8))=0</formula>
    </cfRule>
    <cfRule type="containsText" dxfId="22046" priority="85486" operator="containsText" text="Operational">
      <formula>NOT(ISERROR(SEARCH("Operational",F8)))</formula>
    </cfRule>
    <cfRule type="containsText" dxfId="22045" priority="85487" operator="containsText" text="Dn(service)">
      <formula>NOT(ISERROR(SEARCH("Dn(service)",F8)))</formula>
    </cfRule>
    <cfRule type="containsText" dxfId="22044" priority="85488" operator="containsText" text="Dn(waiting)">
      <formula>NOT(ISERROR(SEARCH("Dn(waiting)",F8)))</formula>
    </cfRule>
  </conditionalFormatting>
  <conditionalFormatting sqref="J7">
    <cfRule type="containsBlanks" dxfId="22043" priority="85477">
      <formula>LEN(TRIM(J7))=0</formula>
    </cfRule>
    <cfRule type="containsText" dxfId="22042" priority="85478" operator="containsText" text="Operational">
      <formula>NOT(ISERROR(SEARCH("Operational",J7)))</formula>
    </cfRule>
    <cfRule type="containsText" dxfId="22041" priority="85479" operator="containsText" text="Dn(service)">
      <formula>NOT(ISERROR(SEARCH("Dn(service)",J7)))</formula>
    </cfRule>
    <cfRule type="containsText" dxfId="22040" priority="85480" operator="containsText" text="Dn(waiting)">
      <formula>NOT(ISERROR(SEARCH("Dn(waiting)",J7)))</formula>
    </cfRule>
  </conditionalFormatting>
  <conditionalFormatting sqref="J8">
    <cfRule type="containsBlanks" dxfId="22039" priority="85473">
      <formula>LEN(TRIM(J8))=0</formula>
    </cfRule>
    <cfRule type="containsText" dxfId="22038" priority="85474" operator="containsText" text="Operational">
      <formula>NOT(ISERROR(SEARCH("Operational",J8)))</formula>
    </cfRule>
    <cfRule type="containsText" dxfId="22037" priority="85475" operator="containsText" text="Dn(service)">
      <formula>NOT(ISERROR(SEARCH("Dn(service)",J8)))</formula>
    </cfRule>
    <cfRule type="containsText" dxfId="22036" priority="85476" operator="containsText" text="Dn(waiting)">
      <formula>NOT(ISERROR(SEARCH("Dn(waiting)",J8)))</formula>
    </cfRule>
  </conditionalFormatting>
  <conditionalFormatting sqref="J6">
    <cfRule type="containsBlanks" dxfId="22035" priority="85469">
      <formula>LEN(TRIM(J6))=0</formula>
    </cfRule>
    <cfRule type="containsText" dxfId="22034" priority="85470" operator="containsText" text="Operational">
      <formula>NOT(ISERROR(SEARCH("Operational",J6)))</formula>
    </cfRule>
    <cfRule type="containsText" dxfId="22033" priority="85471" operator="containsText" text="Dn(service)">
      <formula>NOT(ISERROR(SEARCH("Dn(service)",J6)))</formula>
    </cfRule>
    <cfRule type="containsText" dxfId="22032" priority="85472" operator="containsText" text="Dn(waiting)">
      <formula>NOT(ISERROR(SEARCH("Dn(waiting)",J6)))</formula>
    </cfRule>
  </conditionalFormatting>
  <conditionalFormatting sqref="E10">
    <cfRule type="containsBlanks" dxfId="22031" priority="85449">
      <formula>LEN(TRIM(E10))=0</formula>
    </cfRule>
    <cfRule type="containsText" dxfId="22030" priority="85450" operator="containsText" text="Operational">
      <formula>NOT(ISERROR(SEARCH("Operational",E10)))</formula>
    </cfRule>
    <cfRule type="containsText" dxfId="22029" priority="85451" operator="containsText" text="Dn(service)">
      <formula>NOT(ISERROR(SEARCH("Dn(service)",E10)))</formula>
    </cfRule>
    <cfRule type="containsText" dxfId="22028" priority="85452" operator="containsText" text="Dn(waiting)">
      <formula>NOT(ISERROR(SEARCH("Dn(waiting)",E10)))</formula>
    </cfRule>
  </conditionalFormatting>
  <conditionalFormatting sqref="J10">
    <cfRule type="containsBlanks" dxfId="22027" priority="85445">
      <formula>LEN(TRIM(J10))=0</formula>
    </cfRule>
    <cfRule type="containsText" dxfId="22026" priority="85446" operator="containsText" text="Operational">
      <formula>NOT(ISERROR(SEARCH("Operational",J10)))</formula>
    </cfRule>
    <cfRule type="containsText" dxfId="22025" priority="85447" operator="containsText" text="Dn(service)">
      <formula>NOT(ISERROR(SEARCH("Dn(service)",J10)))</formula>
    </cfRule>
    <cfRule type="containsText" dxfId="22024" priority="85448" operator="containsText" text="Dn(waiting)">
      <formula>NOT(ISERROR(SEARCH("Dn(waiting)",J10)))</formula>
    </cfRule>
  </conditionalFormatting>
  <conditionalFormatting sqref="J11">
    <cfRule type="containsBlanks" dxfId="22023" priority="85441">
      <formula>LEN(TRIM(J11))=0</formula>
    </cfRule>
    <cfRule type="containsText" dxfId="22022" priority="85442" operator="containsText" text="Operational">
      <formula>NOT(ISERROR(SEARCH("Operational",J11)))</formula>
    </cfRule>
    <cfRule type="containsText" dxfId="22021" priority="85443" operator="containsText" text="Dn(service)">
      <formula>NOT(ISERROR(SEARCH("Dn(service)",J11)))</formula>
    </cfRule>
    <cfRule type="containsText" dxfId="22020" priority="85444" operator="containsText" text="Dn(waiting)">
      <formula>NOT(ISERROR(SEARCH("Dn(waiting)",J11)))</formula>
    </cfRule>
  </conditionalFormatting>
  <conditionalFormatting sqref="J12">
    <cfRule type="containsBlanks" dxfId="22019" priority="85437">
      <formula>LEN(TRIM(J12))=0</formula>
    </cfRule>
    <cfRule type="containsText" dxfId="22018" priority="85438" operator="containsText" text="Operational">
      <formula>NOT(ISERROR(SEARCH("Operational",J12)))</formula>
    </cfRule>
    <cfRule type="containsText" dxfId="22017" priority="85439" operator="containsText" text="Dn(service)">
      <formula>NOT(ISERROR(SEARCH("Dn(service)",J12)))</formula>
    </cfRule>
    <cfRule type="containsText" dxfId="22016" priority="85440" operator="containsText" text="Dn(waiting)">
      <formula>NOT(ISERROR(SEARCH("Dn(waiting)",J12)))</formula>
    </cfRule>
  </conditionalFormatting>
  <conditionalFormatting sqref="F29">
    <cfRule type="containsBlanks" dxfId="22015" priority="85253">
      <formula>LEN(TRIM(F29))=0</formula>
    </cfRule>
    <cfRule type="containsText" dxfId="22014" priority="85254" operator="containsText" text="Operational">
      <formula>NOT(ISERROR(SEARCH("Operational",F29)))</formula>
    </cfRule>
    <cfRule type="containsText" dxfId="22013" priority="85255" operator="containsText" text="Dn(service)">
      <formula>NOT(ISERROR(SEARCH("Dn(service)",F29)))</formula>
    </cfRule>
    <cfRule type="containsText" dxfId="22012" priority="85256" operator="containsText" text="Dn(waiting)">
      <formula>NOT(ISERROR(SEARCH("Dn(waiting)",F29)))</formula>
    </cfRule>
  </conditionalFormatting>
  <conditionalFormatting sqref="F30">
    <cfRule type="containsBlanks" dxfId="22011" priority="85249">
      <formula>LEN(TRIM(F30))=0</formula>
    </cfRule>
    <cfRule type="containsText" dxfId="22010" priority="85250" operator="containsText" text="Operational">
      <formula>NOT(ISERROR(SEARCH("Operational",F30)))</formula>
    </cfRule>
    <cfRule type="containsText" dxfId="22009" priority="85251" operator="containsText" text="Dn(service)">
      <formula>NOT(ISERROR(SEARCH("Dn(service)",F30)))</formula>
    </cfRule>
    <cfRule type="containsText" dxfId="22008" priority="85252" operator="containsText" text="Dn(waiting)">
      <formula>NOT(ISERROR(SEARCH("Dn(waiting)",F30)))</formula>
    </cfRule>
  </conditionalFormatting>
  <conditionalFormatting sqref="F58">
    <cfRule type="containsBlanks" dxfId="22007" priority="84961">
      <formula>LEN(TRIM(F58))=0</formula>
    </cfRule>
    <cfRule type="containsText" dxfId="22006" priority="84962" operator="containsText" text="Operational">
      <formula>NOT(ISERROR(SEARCH("Operational",F58)))</formula>
    </cfRule>
    <cfRule type="containsText" dxfId="22005" priority="84963" operator="containsText" text="Dn(service)">
      <formula>NOT(ISERROR(SEARCH("Dn(service)",F58)))</formula>
    </cfRule>
    <cfRule type="containsText" dxfId="22004" priority="84964" operator="containsText" text="Dn(waiting)">
      <formula>NOT(ISERROR(SEARCH("Dn(waiting)",F58)))</formula>
    </cfRule>
  </conditionalFormatting>
  <conditionalFormatting sqref="F59">
    <cfRule type="containsBlanks" dxfId="22003" priority="84957">
      <formula>LEN(TRIM(F59))=0</formula>
    </cfRule>
    <cfRule type="containsText" dxfId="22002" priority="84958" operator="containsText" text="Operational">
      <formula>NOT(ISERROR(SEARCH("Operational",F59)))</formula>
    </cfRule>
    <cfRule type="containsText" dxfId="22001" priority="84959" operator="containsText" text="Dn(service)">
      <formula>NOT(ISERROR(SEARCH("Dn(service)",F59)))</formula>
    </cfRule>
    <cfRule type="containsText" dxfId="22000" priority="84960" operator="containsText" text="Dn(waiting)">
      <formula>NOT(ISERROR(SEARCH("Dn(waiting)",F59)))</formula>
    </cfRule>
  </conditionalFormatting>
  <conditionalFormatting sqref="F60">
    <cfRule type="containsBlanks" dxfId="21999" priority="84953">
      <formula>LEN(TRIM(F60))=0</formula>
    </cfRule>
    <cfRule type="containsText" dxfId="21998" priority="84954" operator="containsText" text="Operational">
      <formula>NOT(ISERROR(SEARCH("Operational",F60)))</formula>
    </cfRule>
    <cfRule type="containsText" dxfId="21997" priority="84955" operator="containsText" text="Dn(service)">
      <formula>NOT(ISERROR(SEARCH("Dn(service)",F60)))</formula>
    </cfRule>
    <cfRule type="containsText" dxfId="21996" priority="84956" operator="containsText" text="Dn(waiting)">
      <formula>NOT(ISERROR(SEARCH("Dn(waiting)",F60)))</formula>
    </cfRule>
  </conditionalFormatting>
  <conditionalFormatting sqref="F61">
    <cfRule type="containsBlanks" dxfId="21995" priority="84949">
      <formula>LEN(TRIM(F61))=0</formula>
    </cfRule>
    <cfRule type="containsText" dxfId="21994" priority="84950" operator="containsText" text="Operational">
      <formula>NOT(ISERROR(SEARCH("Operational",F61)))</formula>
    </cfRule>
    <cfRule type="containsText" dxfId="21993" priority="84951" operator="containsText" text="Dn(service)">
      <formula>NOT(ISERROR(SEARCH("Dn(service)",F61)))</formula>
    </cfRule>
    <cfRule type="containsText" dxfId="21992" priority="84952" operator="containsText" text="Dn(waiting)">
      <formula>NOT(ISERROR(SEARCH("Dn(waiting)",F61)))</formula>
    </cfRule>
  </conditionalFormatting>
  <conditionalFormatting sqref="H76">
    <cfRule type="containsBlanks" dxfId="21991" priority="84793">
      <formula>LEN(TRIM(H76))=0</formula>
    </cfRule>
    <cfRule type="containsText" dxfId="21990" priority="84794" operator="containsText" text="Operational">
      <formula>NOT(ISERROR(SEARCH("Operational",H76)))</formula>
    </cfRule>
    <cfRule type="containsText" dxfId="21989" priority="84795" operator="containsText" text="Dn(service)">
      <formula>NOT(ISERROR(SEARCH("Dn(service)",H76)))</formula>
    </cfRule>
    <cfRule type="containsText" dxfId="21988" priority="84796" operator="containsText" text="Dn(waiting)">
      <formula>NOT(ISERROR(SEARCH("Dn(waiting)",H76)))</formula>
    </cfRule>
  </conditionalFormatting>
  <conditionalFormatting sqref="H77">
    <cfRule type="containsBlanks" dxfId="21987" priority="84789">
      <formula>LEN(TRIM(H77))=0</formula>
    </cfRule>
    <cfRule type="containsText" dxfId="21986" priority="84790" operator="containsText" text="Operational">
      <formula>NOT(ISERROR(SEARCH("Operational",H77)))</formula>
    </cfRule>
    <cfRule type="containsText" dxfId="21985" priority="84791" operator="containsText" text="Dn(service)">
      <formula>NOT(ISERROR(SEARCH("Dn(service)",H77)))</formula>
    </cfRule>
    <cfRule type="containsText" dxfId="21984" priority="84792" operator="containsText" text="Dn(waiting)">
      <formula>NOT(ISERROR(SEARCH("Dn(waiting)",H77)))</formula>
    </cfRule>
  </conditionalFormatting>
  <conditionalFormatting sqref="H78">
    <cfRule type="containsBlanks" dxfId="21983" priority="84785">
      <formula>LEN(TRIM(H78))=0</formula>
    </cfRule>
    <cfRule type="containsText" dxfId="21982" priority="84786" operator="containsText" text="Operational">
      <formula>NOT(ISERROR(SEARCH("Operational",H78)))</formula>
    </cfRule>
    <cfRule type="containsText" dxfId="21981" priority="84787" operator="containsText" text="Dn(service)">
      <formula>NOT(ISERROR(SEARCH("Dn(service)",H78)))</formula>
    </cfRule>
    <cfRule type="containsText" dxfId="21980" priority="84788" operator="containsText" text="Dn(waiting)">
      <formula>NOT(ISERROR(SEARCH("Dn(waiting)",H78)))</formula>
    </cfRule>
  </conditionalFormatting>
  <conditionalFormatting sqref="H79">
    <cfRule type="containsBlanks" dxfId="21979" priority="84781">
      <formula>LEN(TRIM(H79))=0</formula>
    </cfRule>
    <cfRule type="containsText" dxfId="21978" priority="84782" operator="containsText" text="Operational">
      <formula>NOT(ISERROR(SEARCH("Operational",H79)))</formula>
    </cfRule>
    <cfRule type="containsText" dxfId="21977" priority="84783" operator="containsText" text="Dn(service)">
      <formula>NOT(ISERROR(SEARCH("Dn(service)",H79)))</formula>
    </cfRule>
    <cfRule type="containsText" dxfId="21976" priority="84784" operator="containsText" text="Dn(waiting)">
      <formula>NOT(ISERROR(SEARCH("Dn(waiting)",H79)))</formula>
    </cfRule>
  </conditionalFormatting>
  <conditionalFormatting sqref="I136:I138 F140:F141">
    <cfRule type="containsBlanks" dxfId="21975" priority="84381">
      <formula>LEN(TRIM(F136))=0</formula>
    </cfRule>
    <cfRule type="containsText" dxfId="21974" priority="84382" operator="containsText" text="Operational">
      <formula>NOT(ISERROR(SEARCH("Operational",F136)))</formula>
    </cfRule>
    <cfRule type="containsText" dxfId="21973" priority="84383" operator="containsText" text="Dn(service)">
      <formula>NOT(ISERROR(SEARCH("Dn(service)",F136)))</formula>
    </cfRule>
    <cfRule type="containsText" dxfId="21972" priority="84384" operator="containsText" text="Dn(waiting)">
      <formula>NOT(ISERROR(SEARCH("Dn(waiting)",F136)))</formula>
    </cfRule>
  </conditionalFormatting>
  <conditionalFormatting sqref="H106">
    <cfRule type="containsBlanks" dxfId="21971" priority="84541">
      <formula>LEN(TRIM(H106))=0</formula>
    </cfRule>
    <cfRule type="containsText" dxfId="21970" priority="84542" operator="containsText" text="Operational">
      <formula>NOT(ISERROR(SEARCH("Operational",H106)))</formula>
    </cfRule>
    <cfRule type="containsText" dxfId="21969" priority="84543" operator="containsText" text="Dn(service)">
      <formula>NOT(ISERROR(SEARCH("Dn(service)",H106)))</formula>
    </cfRule>
    <cfRule type="containsText" dxfId="21968" priority="84544" operator="containsText" text="Dn(waiting)">
      <formula>NOT(ISERROR(SEARCH("Dn(waiting)",H106)))</formula>
    </cfRule>
  </conditionalFormatting>
  <conditionalFormatting sqref="J9">
    <cfRule type="containsBlanks" dxfId="21967" priority="84345">
      <formula>LEN(TRIM(J9))=0</formula>
    </cfRule>
    <cfRule type="containsText" dxfId="21966" priority="84346" operator="containsText" text="Operational">
      <formula>NOT(ISERROR(SEARCH("Operational",J9)))</formula>
    </cfRule>
    <cfRule type="containsText" dxfId="21965" priority="84347" operator="containsText" text="Dn(service)">
      <formula>NOT(ISERROR(SEARCH("Dn(service)",J9)))</formula>
    </cfRule>
    <cfRule type="containsText" dxfId="21964" priority="84348" operator="containsText" text="Dn(waiting)">
      <formula>NOT(ISERROR(SEARCH("Dn(waiting)",J9)))</formula>
    </cfRule>
  </conditionalFormatting>
  <conditionalFormatting sqref="J123:J125">
    <cfRule type="containsBlanks" dxfId="21963" priority="84421">
      <formula>LEN(TRIM(J123))=0</formula>
    </cfRule>
    <cfRule type="containsText" dxfId="21962" priority="84422" operator="containsText" text="Operational">
      <formula>NOT(ISERROR(SEARCH("Operational",J123)))</formula>
    </cfRule>
    <cfRule type="containsText" dxfId="21961" priority="84423" operator="containsText" text="Dn(service)">
      <formula>NOT(ISERROR(SEARCH("Dn(service)",J123)))</formula>
    </cfRule>
    <cfRule type="containsText" dxfId="21960" priority="84424" operator="containsText" text="Dn(waiting)">
      <formula>NOT(ISERROR(SEARCH("Dn(waiting)",J123)))</formula>
    </cfRule>
  </conditionalFormatting>
  <conditionalFormatting sqref="F6">
    <cfRule type="containsBlanks" dxfId="21959" priority="84353">
      <formula>LEN(TRIM(F6))=0</formula>
    </cfRule>
    <cfRule type="containsText" dxfId="21958" priority="84354" operator="containsText" text="Operational">
      <formula>NOT(ISERROR(SEARCH("Operational",F6)))</formula>
    </cfRule>
    <cfRule type="containsText" dxfId="21957" priority="84355" operator="containsText" text="Dn(service)">
      <formula>NOT(ISERROR(SEARCH("Dn(service)",F6)))</formula>
    </cfRule>
    <cfRule type="containsText" dxfId="21956" priority="84356" operator="containsText" text="Dn(waiting)">
      <formula>NOT(ISERROR(SEARCH("Dn(waiting)",F6)))</formula>
    </cfRule>
  </conditionalFormatting>
  <conditionalFormatting sqref="F7">
    <cfRule type="containsBlanks" dxfId="21955" priority="84349">
      <formula>LEN(TRIM(F7))=0</formula>
    </cfRule>
    <cfRule type="containsText" dxfId="21954" priority="84350" operator="containsText" text="Operational">
      <formula>NOT(ISERROR(SEARCH("Operational",F7)))</formula>
    </cfRule>
    <cfRule type="containsText" dxfId="21953" priority="84351" operator="containsText" text="Dn(service)">
      <formula>NOT(ISERROR(SEARCH("Dn(service)",F7)))</formula>
    </cfRule>
    <cfRule type="containsText" dxfId="21952" priority="84352" operator="containsText" text="Dn(waiting)">
      <formula>NOT(ISERROR(SEARCH("Dn(waiting)",F7)))</formula>
    </cfRule>
  </conditionalFormatting>
  <conditionalFormatting sqref="E6">
    <cfRule type="containsBlanks" dxfId="21951" priority="69717">
      <formula>LEN(TRIM(E6))=0</formula>
    </cfRule>
    <cfRule type="containsText" dxfId="21950" priority="69718" operator="containsText" text="Operational">
      <formula>NOT(ISERROR(SEARCH("Operational",E6)))</formula>
    </cfRule>
    <cfRule type="containsText" dxfId="21949" priority="69719" operator="containsText" text="Dn(service)">
      <formula>NOT(ISERROR(SEARCH("Dn(service)",E6)))</formula>
    </cfRule>
    <cfRule type="containsText" dxfId="21948" priority="69720" operator="containsText" text="Dn(waiting)">
      <formula>NOT(ISERROR(SEARCH("Dn(waiting)",E6)))</formula>
    </cfRule>
  </conditionalFormatting>
  <conditionalFormatting sqref="E7">
    <cfRule type="containsBlanks" dxfId="21947" priority="69713">
      <formula>LEN(TRIM(E7))=0</formula>
    </cfRule>
    <cfRule type="containsText" dxfId="21946" priority="69714" operator="containsText" text="Operational">
      <formula>NOT(ISERROR(SEARCH("Operational",E7)))</formula>
    </cfRule>
    <cfRule type="containsText" dxfId="21945" priority="69715" operator="containsText" text="Dn(service)">
      <formula>NOT(ISERROR(SEARCH("Dn(service)",E7)))</formula>
    </cfRule>
    <cfRule type="containsText" dxfId="21944" priority="69716" operator="containsText" text="Dn(waiting)">
      <formula>NOT(ISERROR(SEARCH("Dn(waiting)",E7)))</formula>
    </cfRule>
  </conditionalFormatting>
  <conditionalFormatting sqref="E8">
    <cfRule type="containsBlanks" dxfId="21943" priority="69709">
      <formula>LEN(TRIM(E8))=0</formula>
    </cfRule>
    <cfRule type="containsText" dxfId="21942" priority="69710" operator="containsText" text="Operational">
      <formula>NOT(ISERROR(SEARCH("Operational",E8)))</formula>
    </cfRule>
    <cfRule type="containsText" dxfId="21941" priority="69711" operator="containsText" text="Dn(service)">
      <formula>NOT(ISERROR(SEARCH("Dn(service)",E8)))</formula>
    </cfRule>
    <cfRule type="containsText" dxfId="21940" priority="69712" operator="containsText" text="Dn(waiting)">
      <formula>NOT(ISERROR(SEARCH("Dn(waiting)",E8)))</formula>
    </cfRule>
  </conditionalFormatting>
  <conditionalFormatting sqref="E9">
    <cfRule type="containsBlanks" dxfId="21939" priority="69705">
      <formula>LEN(TRIM(E9))=0</formula>
    </cfRule>
    <cfRule type="containsText" dxfId="21938" priority="69706" operator="containsText" text="Operational">
      <formula>NOT(ISERROR(SEARCH("Operational",E9)))</formula>
    </cfRule>
    <cfRule type="containsText" dxfId="21937" priority="69707" operator="containsText" text="Dn(service)">
      <formula>NOT(ISERROR(SEARCH("Dn(service)",E9)))</formula>
    </cfRule>
    <cfRule type="containsText" dxfId="21936" priority="69708" operator="containsText" text="Dn(waiting)">
      <formula>NOT(ISERROR(SEARCH("Dn(waiting)",E9)))</formula>
    </cfRule>
  </conditionalFormatting>
  <conditionalFormatting sqref="G10">
    <cfRule type="containsBlanks" dxfId="21935" priority="69685">
      <formula>LEN(TRIM(G10))=0</formula>
    </cfRule>
    <cfRule type="containsText" dxfId="21934" priority="69686" operator="containsText" text="Operational">
      <formula>NOT(ISERROR(SEARCH("Operational",G10)))</formula>
    </cfRule>
    <cfRule type="containsText" dxfId="21933" priority="69687" operator="containsText" text="Dn(service)">
      <formula>NOT(ISERROR(SEARCH("Dn(service)",G10)))</formula>
    </cfRule>
    <cfRule type="containsText" dxfId="21932" priority="69688" operator="containsText" text="Dn(waiting)">
      <formula>NOT(ISERROR(SEARCH("Dn(waiting)",G10)))</formula>
    </cfRule>
  </conditionalFormatting>
  <conditionalFormatting sqref="C7">
    <cfRule type="containsBlanks" dxfId="21931" priority="69669">
      <formula>LEN(TRIM(C7))=0</formula>
    </cfRule>
    <cfRule type="containsText" dxfId="21930" priority="69670" operator="containsText" text="Operational">
      <formula>NOT(ISERROR(SEARCH("Operational",C7)))</formula>
    </cfRule>
    <cfRule type="containsText" dxfId="21929" priority="69671" operator="containsText" text="Dn(service)">
      <formula>NOT(ISERROR(SEARCH("Dn(service)",C7)))</formula>
    </cfRule>
    <cfRule type="containsText" dxfId="21928" priority="69672" operator="containsText" text="Dn(waiting)">
      <formula>NOT(ISERROR(SEARCH("Dn(waiting)",C7)))</formula>
    </cfRule>
  </conditionalFormatting>
  <conditionalFormatting sqref="D14">
    <cfRule type="containsBlanks" dxfId="21927" priority="69605">
      <formula>LEN(TRIM(D14))=0</formula>
    </cfRule>
    <cfRule type="containsText" dxfId="21926" priority="69606" operator="containsText" text="Operational">
      <formula>NOT(ISERROR(SEARCH("Operational",D14)))</formula>
    </cfRule>
    <cfRule type="containsText" dxfId="21925" priority="69607" operator="containsText" text="Dn(service)">
      <formula>NOT(ISERROR(SEARCH("Dn(service)",D14)))</formula>
    </cfRule>
    <cfRule type="containsText" dxfId="21924" priority="69608" operator="containsText" text="Dn(waiting)">
      <formula>NOT(ISERROR(SEARCH("Dn(waiting)",D14)))</formula>
    </cfRule>
  </conditionalFormatting>
  <conditionalFormatting sqref="E33:E37">
    <cfRule type="containsBlanks" dxfId="21923" priority="69441">
      <formula>LEN(TRIM(E33))=0</formula>
    </cfRule>
    <cfRule type="containsText" dxfId="21922" priority="69442" operator="containsText" text="Operational">
      <formula>NOT(ISERROR(SEARCH("Operational",E33)))</formula>
    </cfRule>
    <cfRule type="containsText" dxfId="21921" priority="69443" operator="containsText" text="Dn(service)">
      <formula>NOT(ISERROR(SEARCH("Dn(service)",E33)))</formula>
    </cfRule>
    <cfRule type="containsText" dxfId="21920" priority="69444" operator="containsText" text="Dn(waiting)">
      <formula>NOT(ISERROR(SEARCH("Dn(waiting)",E33)))</formula>
    </cfRule>
  </conditionalFormatting>
  <conditionalFormatting sqref="E38">
    <cfRule type="containsBlanks" dxfId="21919" priority="69429">
      <formula>LEN(TRIM(E38))=0</formula>
    </cfRule>
    <cfRule type="containsText" dxfId="21918" priority="69430" operator="containsText" text="Operational">
      <formula>NOT(ISERROR(SEARCH("Operational",E38)))</formula>
    </cfRule>
    <cfRule type="containsText" dxfId="21917" priority="69431" operator="containsText" text="Dn(service)">
      <formula>NOT(ISERROR(SEARCH("Dn(service)",E38)))</formula>
    </cfRule>
    <cfRule type="containsText" dxfId="21916" priority="69432" operator="containsText" text="Dn(waiting)">
      <formula>NOT(ISERROR(SEARCH("Dn(waiting)",E38)))</formula>
    </cfRule>
  </conditionalFormatting>
  <conditionalFormatting sqref="E39">
    <cfRule type="containsBlanks" dxfId="21915" priority="69425">
      <formula>LEN(TRIM(E39))=0</formula>
    </cfRule>
    <cfRule type="containsText" dxfId="21914" priority="69426" operator="containsText" text="Operational">
      <formula>NOT(ISERROR(SEARCH("Operational",E39)))</formula>
    </cfRule>
    <cfRule type="containsText" dxfId="21913" priority="69427" operator="containsText" text="Dn(service)">
      <formula>NOT(ISERROR(SEARCH("Dn(service)",E39)))</formula>
    </cfRule>
    <cfRule type="containsText" dxfId="21912" priority="69428" operator="containsText" text="Dn(waiting)">
      <formula>NOT(ISERROR(SEARCH("Dn(waiting)",E39)))</formula>
    </cfRule>
  </conditionalFormatting>
  <conditionalFormatting sqref="F24">
    <cfRule type="containsBlanks" dxfId="21911" priority="69505">
      <formula>LEN(TRIM(F24))=0</formula>
    </cfRule>
    <cfRule type="containsText" dxfId="21910" priority="69506" operator="containsText" text="Operational">
      <formula>NOT(ISERROR(SEARCH("Operational",F24)))</formula>
    </cfRule>
    <cfRule type="containsText" dxfId="21909" priority="69507" operator="containsText" text="Dn(service)">
      <formula>NOT(ISERROR(SEARCH("Dn(service)",F24)))</formula>
    </cfRule>
    <cfRule type="containsText" dxfId="21908" priority="69508" operator="containsText" text="Dn(waiting)">
      <formula>NOT(ISERROR(SEARCH("Dn(waiting)",F24)))</formula>
    </cfRule>
  </conditionalFormatting>
  <conditionalFormatting sqref="F25">
    <cfRule type="containsBlanks" dxfId="21907" priority="69501">
      <formula>LEN(TRIM(F25))=0</formula>
    </cfRule>
    <cfRule type="containsText" dxfId="21906" priority="69502" operator="containsText" text="Operational">
      <formula>NOT(ISERROR(SEARCH("Operational",F25)))</formula>
    </cfRule>
    <cfRule type="containsText" dxfId="21905" priority="69503" operator="containsText" text="Dn(service)">
      <formula>NOT(ISERROR(SEARCH("Dn(service)",F25)))</formula>
    </cfRule>
    <cfRule type="containsText" dxfId="21904" priority="69504" operator="containsText" text="Dn(waiting)">
      <formula>NOT(ISERROR(SEARCH("Dn(waiting)",F25)))</formula>
    </cfRule>
  </conditionalFormatting>
  <conditionalFormatting sqref="F26">
    <cfRule type="containsBlanks" dxfId="21903" priority="69497">
      <formula>LEN(TRIM(F26))=0</formula>
    </cfRule>
    <cfRule type="containsText" dxfId="21902" priority="69498" operator="containsText" text="Operational">
      <formula>NOT(ISERROR(SEARCH("Operational",F26)))</formula>
    </cfRule>
    <cfRule type="containsText" dxfId="21901" priority="69499" operator="containsText" text="Dn(service)">
      <formula>NOT(ISERROR(SEARCH("Dn(service)",F26)))</formula>
    </cfRule>
    <cfRule type="containsText" dxfId="21900" priority="69500" operator="containsText" text="Dn(waiting)">
      <formula>NOT(ISERROR(SEARCH("Dn(waiting)",F26)))</formula>
    </cfRule>
  </conditionalFormatting>
  <conditionalFormatting sqref="F27">
    <cfRule type="containsBlanks" dxfId="21899" priority="69493">
      <formula>LEN(TRIM(F27))=0</formula>
    </cfRule>
    <cfRule type="containsText" dxfId="21898" priority="69494" operator="containsText" text="Operational">
      <formula>NOT(ISERROR(SEARCH("Operational",F27)))</formula>
    </cfRule>
    <cfRule type="containsText" dxfId="21897" priority="69495" operator="containsText" text="Dn(service)">
      <formula>NOT(ISERROR(SEARCH("Dn(service)",F27)))</formula>
    </cfRule>
    <cfRule type="containsText" dxfId="21896" priority="69496" operator="containsText" text="Dn(waiting)">
      <formula>NOT(ISERROR(SEARCH("Dn(waiting)",F27)))</formula>
    </cfRule>
  </conditionalFormatting>
  <conditionalFormatting sqref="D71:D74">
    <cfRule type="containsBlanks" dxfId="21895" priority="69289">
      <formula>LEN(TRIM(D71))=0</formula>
    </cfRule>
    <cfRule type="containsText" dxfId="21894" priority="69290" operator="containsText" text="Operational">
      <formula>NOT(ISERROR(SEARCH("Operational",D71)))</formula>
    </cfRule>
    <cfRule type="containsText" dxfId="21893" priority="69291" operator="containsText" text="Dn(service)">
      <formula>NOT(ISERROR(SEARCH("Dn(service)",D71)))</formula>
    </cfRule>
    <cfRule type="containsText" dxfId="21892" priority="69292" operator="containsText" text="Dn(waiting)">
      <formula>NOT(ISERROR(SEARCH("Dn(waiting)",D71)))</formula>
    </cfRule>
  </conditionalFormatting>
  <conditionalFormatting sqref="F53">
    <cfRule type="containsBlanks" dxfId="21891" priority="57665">
      <formula>LEN(TRIM(F53))=0</formula>
    </cfRule>
    <cfRule type="containsText" dxfId="21890" priority="57666" operator="containsText" text="Operational">
      <formula>NOT(ISERROR(SEARCH("Operational",F53)))</formula>
    </cfRule>
    <cfRule type="containsText" dxfId="21889" priority="57667" operator="containsText" text="Dn(service)">
      <formula>NOT(ISERROR(SEARCH("Dn(service)",F53)))</formula>
    </cfRule>
    <cfRule type="containsText" dxfId="21888" priority="57668" operator="containsText" text="Dn(waiting)">
      <formula>NOT(ISERROR(SEARCH("Dn(waiting)",F53)))</formula>
    </cfRule>
  </conditionalFormatting>
  <conditionalFormatting sqref="F54:F56">
    <cfRule type="containsBlanks" dxfId="21887" priority="69353">
      <formula>LEN(TRIM(F54))=0</formula>
    </cfRule>
    <cfRule type="containsText" dxfId="21886" priority="69354" operator="containsText" text="Operational">
      <formula>NOT(ISERROR(SEARCH("Operational",F54)))</formula>
    </cfRule>
    <cfRule type="containsText" dxfId="21885" priority="69355" operator="containsText" text="Dn(service)">
      <formula>NOT(ISERROR(SEARCH("Dn(service)",F54)))</formula>
    </cfRule>
    <cfRule type="containsText" dxfId="21884" priority="69356" operator="containsText" text="Dn(waiting)">
      <formula>NOT(ISERROR(SEARCH("Dn(waiting)",F54)))</formula>
    </cfRule>
  </conditionalFormatting>
  <conditionalFormatting sqref="F57">
    <cfRule type="containsBlanks" dxfId="21883" priority="69349">
      <formula>LEN(TRIM(F57))=0</formula>
    </cfRule>
    <cfRule type="containsText" dxfId="21882" priority="69350" operator="containsText" text="Operational">
      <formula>NOT(ISERROR(SEARCH("Operational",F57)))</formula>
    </cfRule>
    <cfRule type="containsText" dxfId="21881" priority="69351" operator="containsText" text="Dn(service)">
      <formula>NOT(ISERROR(SEARCH("Dn(service)",F57)))</formula>
    </cfRule>
    <cfRule type="containsText" dxfId="21880" priority="69352" operator="containsText" text="Dn(waiting)">
      <formula>NOT(ISERROR(SEARCH("Dn(waiting)",F57)))</formula>
    </cfRule>
  </conditionalFormatting>
  <conditionalFormatting sqref="J43:J47">
    <cfRule type="containsBlanks" dxfId="21879" priority="69345">
      <formula>LEN(TRIM(J43))=0</formula>
    </cfRule>
    <cfRule type="containsText" dxfId="21878" priority="69346" operator="containsText" text="Operational">
      <formula>NOT(ISERROR(SEARCH("Operational",J43)))</formula>
    </cfRule>
    <cfRule type="containsText" dxfId="21877" priority="69347" operator="containsText" text="Dn(service)">
      <formula>NOT(ISERROR(SEARCH("Dn(service)",J43)))</formula>
    </cfRule>
    <cfRule type="containsText" dxfId="21876" priority="69348" operator="containsText" text="Dn(waiting)">
      <formula>NOT(ISERROR(SEARCH("Dn(waiting)",J43)))</formula>
    </cfRule>
  </conditionalFormatting>
  <conditionalFormatting sqref="F28">
    <cfRule type="containsBlanks" dxfId="21875" priority="69009">
      <formula>LEN(TRIM(F28))=0</formula>
    </cfRule>
    <cfRule type="containsText" dxfId="21874" priority="69010" operator="containsText" text="Operational">
      <formula>NOT(ISERROR(SEARCH("Operational",F28)))</formula>
    </cfRule>
    <cfRule type="containsText" dxfId="21873" priority="69011" operator="containsText" text="Dn(service)">
      <formula>NOT(ISERROR(SEARCH("Dn(service)",F28)))</formula>
    </cfRule>
    <cfRule type="containsText" dxfId="21872" priority="69012" operator="containsText" text="Dn(waiting)">
      <formula>NOT(ISERROR(SEARCH("Dn(waiting)",F28)))</formula>
    </cfRule>
  </conditionalFormatting>
  <conditionalFormatting sqref="H75">
    <cfRule type="containsBlanks" dxfId="21871" priority="69293">
      <formula>LEN(TRIM(H75))=0</formula>
    </cfRule>
    <cfRule type="containsText" dxfId="21870" priority="69294" operator="containsText" text="Operational">
      <formula>NOT(ISERROR(SEARCH("Operational",H75)))</formula>
    </cfRule>
    <cfRule type="containsText" dxfId="21869" priority="69295" operator="containsText" text="Dn(service)">
      <formula>NOT(ISERROR(SEARCH("Dn(service)",H75)))</formula>
    </cfRule>
    <cfRule type="containsText" dxfId="21868" priority="69296" operator="containsText" text="Dn(waiting)">
      <formula>NOT(ISERROR(SEARCH("Dn(waiting)",H75)))</formula>
    </cfRule>
  </conditionalFormatting>
  <conditionalFormatting sqref="C79:C87">
    <cfRule type="containsBlanks" dxfId="21867" priority="69241">
      <formula>LEN(TRIM(C79))=0</formula>
    </cfRule>
    <cfRule type="containsText" dxfId="21866" priority="69242" operator="containsText" text="Operational">
      <formula>NOT(ISERROR(SEARCH("Operational",C79)))</formula>
    </cfRule>
    <cfRule type="containsText" dxfId="21865" priority="69243" operator="containsText" text="Dn(service)">
      <formula>NOT(ISERROR(SEARCH("Dn(service)",C79)))</formula>
    </cfRule>
    <cfRule type="containsText" dxfId="21864" priority="69244" operator="containsText" text="Dn(waiting)">
      <formula>NOT(ISERROR(SEARCH("Dn(waiting)",C79)))</formula>
    </cfRule>
  </conditionalFormatting>
  <conditionalFormatting sqref="G88:G93 H80:H81">
    <cfRule type="containsBlanks" dxfId="21863" priority="69229">
      <formula>LEN(TRIM(G80))=0</formula>
    </cfRule>
    <cfRule type="containsText" dxfId="21862" priority="69230" operator="containsText" text="Operational">
      <formula>NOT(ISERROR(SEARCH("Operational",G80)))</formula>
    </cfRule>
    <cfRule type="containsText" dxfId="21861" priority="69231" operator="containsText" text="Dn(service)">
      <formula>NOT(ISERROR(SEARCH("Dn(service)",G80)))</formula>
    </cfRule>
    <cfRule type="containsText" dxfId="21860" priority="69232" operator="containsText" text="Dn(waiting)">
      <formula>NOT(ISERROR(SEARCH("Dn(waiting)",G80)))</formula>
    </cfRule>
  </conditionalFormatting>
  <conditionalFormatting sqref="G154">
    <cfRule type="containsBlanks" dxfId="21859" priority="69057">
      <formula>LEN(TRIM(G154))=0</formula>
    </cfRule>
    <cfRule type="containsText" dxfId="21858" priority="69058" operator="containsText" text="Operational">
      <formula>NOT(ISERROR(SEARCH("Operational",G154)))</formula>
    </cfRule>
    <cfRule type="containsText" dxfId="21857" priority="69059" operator="containsText" text="Dn(service)">
      <formula>NOT(ISERROR(SEARCH("Dn(service)",G154)))</formula>
    </cfRule>
    <cfRule type="containsText" dxfId="21856" priority="69060" operator="containsText" text="Dn(waiting)">
      <formula>NOT(ISERROR(SEARCH("Dn(waiting)",G154)))</formula>
    </cfRule>
  </conditionalFormatting>
  <conditionalFormatting sqref="D101:D102">
    <cfRule type="containsBlanks" dxfId="21855" priority="69205">
      <formula>LEN(TRIM(D101))=0</formula>
    </cfRule>
    <cfRule type="containsText" dxfId="21854" priority="69206" operator="containsText" text="Operational">
      <formula>NOT(ISERROR(SEARCH("Operational",D101)))</formula>
    </cfRule>
    <cfRule type="containsText" dxfId="21853" priority="69207" operator="containsText" text="Dn(service)">
      <formula>NOT(ISERROR(SEARCH("Dn(service)",D101)))</formula>
    </cfRule>
    <cfRule type="containsText" dxfId="21852" priority="69208" operator="containsText" text="Dn(waiting)">
      <formula>NOT(ISERROR(SEARCH("Dn(waiting)",D101)))</formula>
    </cfRule>
  </conditionalFormatting>
  <conditionalFormatting sqref="F89:F91">
    <cfRule type="containsBlanks" dxfId="21851" priority="69197">
      <formula>LEN(TRIM(F89))=0</formula>
    </cfRule>
    <cfRule type="containsText" dxfId="21850" priority="69198" operator="containsText" text="Operational">
      <formula>NOT(ISERROR(SEARCH("Operational",F89)))</formula>
    </cfRule>
    <cfRule type="containsText" dxfId="21849" priority="69199" operator="containsText" text="Dn(service)">
      <formula>NOT(ISERROR(SEARCH("Dn(service)",F89)))</formula>
    </cfRule>
    <cfRule type="containsText" dxfId="21848" priority="69200" operator="containsText" text="Dn(waiting)">
      <formula>NOT(ISERROR(SEARCH("Dn(waiting)",F89)))</formula>
    </cfRule>
  </conditionalFormatting>
  <conditionalFormatting sqref="F142:F147">
    <cfRule type="containsBlanks" dxfId="21847" priority="69041">
      <formula>LEN(TRIM(F142))=0</formula>
    </cfRule>
    <cfRule type="containsText" dxfId="21846" priority="69042" operator="containsText" text="Operational">
      <formula>NOT(ISERROR(SEARCH("Operational",F142)))</formula>
    </cfRule>
    <cfRule type="containsText" dxfId="21845" priority="69043" operator="containsText" text="Dn(service)">
      <formula>NOT(ISERROR(SEARCH("Dn(service)",F142)))</formula>
    </cfRule>
    <cfRule type="containsText" dxfId="21844" priority="69044" operator="containsText" text="Dn(waiting)">
      <formula>NOT(ISERROR(SEARCH("Dn(waiting)",F142)))</formula>
    </cfRule>
  </conditionalFormatting>
  <conditionalFormatting sqref="H140:I149 I139">
    <cfRule type="containsBlanks" dxfId="21843" priority="69065">
      <formula>LEN(TRIM(H139))=0</formula>
    </cfRule>
    <cfRule type="containsText" dxfId="21842" priority="69066" operator="containsText" text="Operational">
      <formula>NOT(ISERROR(SEARCH("Operational",H139)))</formula>
    </cfRule>
    <cfRule type="containsText" dxfId="21841" priority="69067" operator="containsText" text="Dn(service)">
      <formula>NOT(ISERROR(SEARCH("Dn(service)",H139)))</formula>
    </cfRule>
    <cfRule type="containsText" dxfId="21840" priority="69068" operator="containsText" text="Dn(waiting)">
      <formula>NOT(ISERROR(SEARCH("Dn(waiting)",H139)))</formula>
    </cfRule>
  </conditionalFormatting>
  <conditionalFormatting sqref="G120:G123 H107:H109">
    <cfRule type="containsBlanks" dxfId="21839" priority="69145">
      <formula>LEN(TRIM(G107))=0</formula>
    </cfRule>
    <cfRule type="containsText" dxfId="21838" priority="69146" operator="containsText" text="Operational">
      <formula>NOT(ISERROR(SEARCH("Operational",G107)))</formula>
    </cfRule>
    <cfRule type="containsText" dxfId="21837" priority="69147" operator="containsText" text="Dn(service)">
      <formula>NOT(ISERROR(SEARCH("Dn(service)",G107)))</formula>
    </cfRule>
    <cfRule type="containsText" dxfId="21836" priority="69148" operator="containsText" text="Dn(waiting)">
      <formula>NOT(ISERROR(SEARCH("Dn(waiting)",G107)))</formula>
    </cfRule>
  </conditionalFormatting>
  <conditionalFormatting sqref="H150:I150 G153">
    <cfRule type="containsBlanks" dxfId="21835" priority="69061">
      <formula>LEN(TRIM(G150))=0</formula>
    </cfRule>
    <cfRule type="containsText" dxfId="21834" priority="69062" operator="containsText" text="Operational">
      <formula>NOT(ISERROR(SEARCH("Operational",G150)))</formula>
    </cfRule>
    <cfRule type="containsText" dxfId="21833" priority="69063" operator="containsText" text="Dn(service)">
      <formula>NOT(ISERROR(SEARCH("Dn(service)",G150)))</formula>
    </cfRule>
    <cfRule type="containsText" dxfId="21832" priority="69064" operator="containsText" text="Dn(waiting)">
      <formula>NOT(ISERROR(SEARCH("Dn(waiting)",G150)))</formula>
    </cfRule>
  </conditionalFormatting>
  <conditionalFormatting sqref="D15:D35">
    <cfRule type="containsBlanks" dxfId="21831" priority="57713">
      <formula>LEN(TRIM(D15))=0</formula>
    </cfRule>
    <cfRule type="containsText" dxfId="21830" priority="57714" operator="containsText" text="Operational">
      <formula>NOT(ISERROR(SEARCH("Operational",D15)))</formula>
    </cfRule>
    <cfRule type="containsText" dxfId="21829" priority="57715" operator="containsText" text="Dn(service)">
      <formula>NOT(ISERROR(SEARCH("Dn(service)",D15)))</formula>
    </cfRule>
    <cfRule type="containsText" dxfId="21828" priority="57716" operator="containsText" text="Dn(waiting)">
      <formula>NOT(ISERROR(SEARCH("Dn(waiting)",D15)))</formula>
    </cfRule>
  </conditionalFormatting>
  <conditionalFormatting sqref="C38:C43">
    <cfRule type="containsBlanks" dxfId="21827" priority="57685">
      <formula>LEN(TRIM(C38))=0</formula>
    </cfRule>
    <cfRule type="containsText" dxfId="21826" priority="57686" operator="containsText" text="Operational">
      <formula>NOT(ISERROR(SEARCH("Operational",C38)))</formula>
    </cfRule>
    <cfRule type="containsText" dxfId="21825" priority="57687" operator="containsText" text="Dn(service)">
      <formula>NOT(ISERROR(SEARCH("Dn(service)",C38)))</formula>
    </cfRule>
    <cfRule type="containsText" dxfId="21824" priority="57688" operator="containsText" text="Dn(waiting)">
      <formula>NOT(ISERROR(SEARCH("Dn(waiting)",C38)))</formula>
    </cfRule>
  </conditionalFormatting>
  <conditionalFormatting sqref="D5">
    <cfRule type="containsBlanks" dxfId="21823" priority="57809">
      <formula>LEN(TRIM(D5))=0</formula>
    </cfRule>
    <cfRule type="containsText" dxfId="21822" priority="57810" operator="containsText" text="Operational">
      <formula>NOT(ISERROR(SEARCH("Operational",D5)))</formula>
    </cfRule>
    <cfRule type="containsText" dxfId="21821" priority="57811" operator="containsText" text="Dn(service)">
      <formula>NOT(ISERROR(SEARCH("Dn(service)",D5)))</formula>
    </cfRule>
    <cfRule type="containsText" dxfId="21820" priority="57812" operator="containsText" text="Dn(waiting)">
      <formula>NOT(ISERROR(SEARCH("Dn(waiting)",D5)))</formula>
    </cfRule>
  </conditionalFormatting>
  <conditionalFormatting sqref="D6">
    <cfRule type="containsBlanks" dxfId="21819" priority="57805">
      <formula>LEN(TRIM(D6))=0</formula>
    </cfRule>
    <cfRule type="containsText" dxfId="21818" priority="57806" operator="containsText" text="Operational">
      <formula>NOT(ISERROR(SEARCH("Operational",D6)))</formula>
    </cfRule>
    <cfRule type="containsText" dxfId="21817" priority="57807" operator="containsText" text="Dn(service)">
      <formula>NOT(ISERROR(SEARCH("Dn(service)",D6)))</formula>
    </cfRule>
    <cfRule type="containsText" dxfId="21816" priority="57808" operator="containsText" text="Dn(waiting)">
      <formula>NOT(ISERROR(SEARCH("Dn(waiting)",D6)))</formula>
    </cfRule>
  </conditionalFormatting>
  <conditionalFormatting sqref="H6:I7 H8">
    <cfRule type="containsBlanks" dxfId="21815" priority="57789">
      <formula>LEN(TRIM(H6))=0</formula>
    </cfRule>
    <cfRule type="containsText" dxfId="21814" priority="57790" operator="containsText" text="Operational">
      <formula>NOT(ISERROR(SEARCH("Operational",H6)))</formula>
    </cfRule>
    <cfRule type="containsText" dxfId="21813" priority="57791" operator="containsText" text="Dn(service)">
      <formula>NOT(ISERROR(SEARCH("Dn(service)",H6)))</formula>
    </cfRule>
    <cfRule type="containsText" dxfId="21812" priority="57792" operator="containsText" text="Dn(waiting)">
      <formula>NOT(ISERROR(SEARCH("Dn(waiting)",H6)))</formula>
    </cfRule>
  </conditionalFormatting>
  <conditionalFormatting sqref="H9:H11">
    <cfRule type="containsBlanks" dxfId="21811" priority="57785">
      <formula>LEN(TRIM(H9))=0</formula>
    </cfRule>
    <cfRule type="containsText" dxfId="21810" priority="57786" operator="containsText" text="Operational">
      <formula>NOT(ISERROR(SEARCH("Operational",H9)))</formula>
    </cfRule>
    <cfRule type="containsText" dxfId="21809" priority="57787" operator="containsText" text="Dn(service)">
      <formula>NOT(ISERROR(SEARCH("Dn(service)",H9)))</formula>
    </cfRule>
    <cfRule type="containsText" dxfId="21808" priority="57788" operator="containsText" text="Dn(waiting)">
      <formula>NOT(ISERROR(SEARCH("Dn(waiting)",H9)))</formula>
    </cfRule>
  </conditionalFormatting>
  <conditionalFormatting sqref="C8:C12">
    <cfRule type="containsBlanks" dxfId="21807" priority="57777">
      <formula>LEN(TRIM(C8))=0</formula>
    </cfRule>
    <cfRule type="containsText" dxfId="21806" priority="57778" operator="containsText" text="Operational">
      <formula>NOT(ISERROR(SEARCH("Operational",C8)))</formula>
    </cfRule>
    <cfRule type="containsText" dxfId="21805" priority="57779" operator="containsText" text="Dn(service)">
      <formula>NOT(ISERROR(SEARCH("Dn(service)",C8)))</formula>
    </cfRule>
    <cfRule type="containsText" dxfId="21804" priority="57780" operator="containsText" text="Dn(waiting)">
      <formula>NOT(ISERROR(SEARCH("Dn(waiting)",C8)))</formula>
    </cfRule>
  </conditionalFormatting>
  <conditionalFormatting sqref="C13:C16">
    <cfRule type="containsBlanks" dxfId="21803" priority="57773">
      <formula>LEN(TRIM(C13))=0</formula>
    </cfRule>
    <cfRule type="containsText" dxfId="21802" priority="57774" operator="containsText" text="Operational">
      <formula>NOT(ISERROR(SEARCH("Operational",C13)))</formula>
    </cfRule>
    <cfRule type="containsText" dxfId="21801" priority="57775" operator="containsText" text="Dn(service)">
      <formula>NOT(ISERROR(SEARCH("Dn(service)",C13)))</formula>
    </cfRule>
    <cfRule type="containsText" dxfId="21800" priority="57776" operator="containsText" text="Dn(waiting)">
      <formula>NOT(ISERROR(SEARCH("Dn(waiting)",C13)))</formula>
    </cfRule>
  </conditionalFormatting>
  <conditionalFormatting sqref="C17">
    <cfRule type="containsBlanks" dxfId="21799" priority="57769">
      <formula>LEN(TRIM(C17))=0</formula>
    </cfRule>
    <cfRule type="containsText" dxfId="21798" priority="57770" operator="containsText" text="Operational">
      <formula>NOT(ISERROR(SEARCH("Operational",C17)))</formula>
    </cfRule>
    <cfRule type="containsText" dxfId="21797" priority="57771" operator="containsText" text="Dn(service)">
      <formula>NOT(ISERROR(SEARCH("Dn(service)",C17)))</formula>
    </cfRule>
    <cfRule type="containsText" dxfId="21796" priority="57772" operator="containsText" text="Dn(waiting)">
      <formula>NOT(ISERROR(SEARCH("Dn(waiting)",C17)))</formula>
    </cfRule>
  </conditionalFormatting>
  <conditionalFormatting sqref="F10">
    <cfRule type="containsBlanks" dxfId="21795" priority="57765">
      <formula>LEN(TRIM(F10))=0</formula>
    </cfRule>
    <cfRule type="containsText" dxfId="21794" priority="57766" operator="containsText" text="Operational">
      <formula>NOT(ISERROR(SEARCH("Operational",F10)))</formula>
    </cfRule>
    <cfRule type="containsText" dxfId="21793" priority="57767" operator="containsText" text="Dn(service)">
      <formula>NOT(ISERROR(SEARCH("Dn(service)",F10)))</formula>
    </cfRule>
    <cfRule type="containsText" dxfId="21792" priority="57768" operator="containsText" text="Dn(waiting)">
      <formula>NOT(ISERROR(SEARCH("Dn(waiting)",F10)))</formula>
    </cfRule>
  </conditionalFormatting>
  <conditionalFormatting sqref="G11:G21">
    <cfRule type="containsBlanks" dxfId="21791" priority="57753">
      <formula>LEN(TRIM(G11))=0</formula>
    </cfRule>
    <cfRule type="containsText" dxfId="21790" priority="57754" operator="containsText" text="Operational">
      <formula>NOT(ISERROR(SEARCH("Operational",G11)))</formula>
    </cfRule>
    <cfRule type="containsText" dxfId="21789" priority="57755" operator="containsText" text="Dn(service)">
      <formula>NOT(ISERROR(SEARCH("Dn(service)",G11)))</formula>
    </cfRule>
    <cfRule type="containsText" dxfId="21788" priority="57756" operator="containsText" text="Dn(waiting)">
      <formula>NOT(ISERROR(SEARCH("Dn(waiting)",G11)))</formula>
    </cfRule>
  </conditionalFormatting>
  <conditionalFormatting sqref="G22:G24">
    <cfRule type="containsBlanks" dxfId="21787" priority="57749">
      <formula>LEN(TRIM(G22))=0</formula>
    </cfRule>
    <cfRule type="containsText" dxfId="21786" priority="57750" operator="containsText" text="Operational">
      <formula>NOT(ISERROR(SEARCH("Operational",G22)))</formula>
    </cfRule>
    <cfRule type="containsText" dxfId="21785" priority="57751" operator="containsText" text="Dn(service)">
      <formula>NOT(ISERROR(SEARCH("Dn(service)",G22)))</formula>
    </cfRule>
    <cfRule type="containsText" dxfId="21784" priority="57752" operator="containsText" text="Dn(waiting)">
      <formula>NOT(ISERROR(SEARCH("Dn(waiting)",G22)))</formula>
    </cfRule>
  </conditionalFormatting>
  <conditionalFormatting sqref="E12:E15">
    <cfRule type="containsBlanks" dxfId="21783" priority="57741">
      <formula>LEN(TRIM(E12))=0</formula>
    </cfRule>
    <cfRule type="containsText" dxfId="21782" priority="57742" operator="containsText" text="Operational">
      <formula>NOT(ISERROR(SEARCH("Operational",E12)))</formula>
    </cfRule>
    <cfRule type="containsText" dxfId="21781" priority="57743" operator="containsText" text="Dn(service)">
      <formula>NOT(ISERROR(SEARCH("Dn(service)",E12)))</formula>
    </cfRule>
    <cfRule type="containsText" dxfId="21780" priority="57744" operator="containsText" text="Dn(waiting)">
      <formula>NOT(ISERROR(SEARCH("Dn(waiting)",E12)))</formula>
    </cfRule>
  </conditionalFormatting>
  <conditionalFormatting sqref="J13:J20">
    <cfRule type="containsBlanks" dxfId="21779" priority="57729">
      <formula>LEN(TRIM(J13))=0</formula>
    </cfRule>
    <cfRule type="containsText" dxfId="21778" priority="57730" operator="containsText" text="Operational">
      <formula>NOT(ISERROR(SEARCH("Operational",J13)))</formula>
    </cfRule>
    <cfRule type="containsText" dxfId="21777" priority="57731" operator="containsText" text="Dn(service)">
      <formula>NOT(ISERROR(SEARCH("Dn(service)",J13)))</formula>
    </cfRule>
    <cfRule type="containsText" dxfId="21776" priority="57732" operator="containsText" text="Dn(waiting)">
      <formula>NOT(ISERROR(SEARCH("Dn(waiting)",J13)))</formula>
    </cfRule>
  </conditionalFormatting>
  <conditionalFormatting sqref="D36:D37">
    <cfRule type="containsBlanks" dxfId="21775" priority="57709">
      <formula>LEN(TRIM(D36))=0</formula>
    </cfRule>
    <cfRule type="containsText" dxfId="21774" priority="57710" operator="containsText" text="Operational">
      <formula>NOT(ISERROR(SEARCH("Operational",D36)))</formula>
    </cfRule>
    <cfRule type="containsText" dxfId="21773" priority="57711" operator="containsText" text="Dn(service)">
      <formula>NOT(ISERROR(SEARCH("Dn(service)",D36)))</formula>
    </cfRule>
    <cfRule type="containsText" dxfId="21772" priority="57712" operator="containsText" text="Dn(waiting)">
      <formula>NOT(ISERROR(SEARCH("Dn(waiting)",D36)))</formula>
    </cfRule>
  </conditionalFormatting>
  <conditionalFormatting sqref="H29:I34 I20:I28 H35:H39">
    <cfRule type="containsBlanks" dxfId="21771" priority="57697">
      <formula>LEN(TRIM(H20))=0</formula>
    </cfRule>
    <cfRule type="containsText" dxfId="21770" priority="57698" operator="containsText" text="Operational">
      <formula>NOT(ISERROR(SEARCH("Operational",H20)))</formula>
    </cfRule>
    <cfRule type="containsText" dxfId="21769" priority="57699" operator="containsText" text="Dn(service)">
      <formula>NOT(ISERROR(SEARCH("Dn(service)",H20)))</formula>
    </cfRule>
    <cfRule type="containsText" dxfId="21768" priority="57700" operator="containsText" text="Dn(waiting)">
      <formula>NOT(ISERROR(SEARCH("Dn(waiting)",H20)))</formula>
    </cfRule>
  </conditionalFormatting>
  <conditionalFormatting sqref="H40">
    <cfRule type="containsBlanks" dxfId="21767" priority="57693">
      <formula>LEN(TRIM(H40))=0</formula>
    </cfRule>
    <cfRule type="containsText" dxfId="21766" priority="57694" operator="containsText" text="Operational">
      <formula>NOT(ISERROR(SEARCH("Operational",H40)))</formula>
    </cfRule>
    <cfRule type="containsText" dxfId="21765" priority="57695" operator="containsText" text="Dn(service)">
      <formula>NOT(ISERROR(SEARCH("Dn(service)",H40)))</formula>
    </cfRule>
    <cfRule type="containsText" dxfId="21764" priority="57696" operator="containsText" text="Dn(waiting)">
      <formula>NOT(ISERROR(SEARCH("Dn(waiting)",H40)))</formula>
    </cfRule>
  </conditionalFormatting>
  <conditionalFormatting sqref="C44">
    <cfRule type="containsBlanks" dxfId="21763" priority="57681">
      <formula>LEN(TRIM(C44))=0</formula>
    </cfRule>
    <cfRule type="containsText" dxfId="21762" priority="57682" operator="containsText" text="Operational">
      <formula>NOT(ISERROR(SEARCH("Operational",C44)))</formula>
    </cfRule>
    <cfRule type="containsText" dxfId="21761" priority="57683" operator="containsText" text="Dn(service)">
      <formula>NOT(ISERROR(SEARCH("Dn(service)",C44)))</formula>
    </cfRule>
    <cfRule type="containsText" dxfId="21760" priority="57684" operator="containsText" text="Dn(waiting)">
      <formula>NOT(ISERROR(SEARCH("Dn(waiting)",C44)))</formula>
    </cfRule>
  </conditionalFormatting>
  <conditionalFormatting sqref="F52">
    <cfRule type="containsBlanks" dxfId="21759" priority="57669">
      <formula>LEN(TRIM(F52))=0</formula>
    </cfRule>
    <cfRule type="containsText" dxfId="21758" priority="57670" operator="containsText" text="Operational">
      <formula>NOT(ISERROR(SEARCH("Operational",F52)))</formula>
    </cfRule>
    <cfRule type="containsText" dxfId="21757" priority="57671" operator="containsText" text="Dn(service)">
      <formula>NOT(ISERROR(SEARCH("Dn(service)",F52)))</formula>
    </cfRule>
    <cfRule type="containsText" dxfId="21756" priority="57672" operator="containsText" text="Dn(waiting)">
      <formula>NOT(ISERROR(SEARCH("Dn(waiting)",F52)))</formula>
    </cfRule>
  </conditionalFormatting>
  <conditionalFormatting sqref="G47:G52">
    <cfRule type="containsBlanks" dxfId="21755" priority="57661">
      <formula>LEN(TRIM(G47))=0</formula>
    </cfRule>
    <cfRule type="containsText" dxfId="21754" priority="57662" operator="containsText" text="Operational">
      <formula>NOT(ISERROR(SEARCH("Operational",G47)))</formula>
    </cfRule>
    <cfRule type="containsText" dxfId="21753" priority="57663" operator="containsText" text="Dn(service)">
      <formula>NOT(ISERROR(SEARCH("Dn(service)",G47)))</formula>
    </cfRule>
    <cfRule type="containsText" dxfId="21752" priority="57664" operator="containsText" text="Dn(waiting)">
      <formula>NOT(ISERROR(SEARCH("Dn(waiting)",G47)))</formula>
    </cfRule>
  </conditionalFormatting>
  <conditionalFormatting sqref="G53:G57">
    <cfRule type="containsBlanks" dxfId="21751" priority="57653">
      <formula>LEN(TRIM(G53))=0</formula>
    </cfRule>
    <cfRule type="containsText" dxfId="21750" priority="57654" operator="containsText" text="Operational">
      <formula>NOT(ISERROR(SEARCH("Operational",G53)))</formula>
    </cfRule>
    <cfRule type="containsText" dxfId="21749" priority="57655" operator="containsText" text="Dn(service)">
      <formula>NOT(ISERROR(SEARCH("Dn(service)",G53)))</formula>
    </cfRule>
    <cfRule type="containsText" dxfId="21748" priority="57656" operator="containsText" text="Dn(waiting)">
      <formula>NOT(ISERROR(SEARCH("Dn(waiting)",G53)))</formula>
    </cfRule>
  </conditionalFormatting>
  <conditionalFormatting sqref="E42:E43">
    <cfRule type="containsBlanks" dxfId="21747" priority="57645">
      <formula>LEN(TRIM(E42))=0</formula>
    </cfRule>
    <cfRule type="containsText" dxfId="21746" priority="57646" operator="containsText" text="Operational">
      <formula>NOT(ISERROR(SEARCH("Operational",E42)))</formula>
    </cfRule>
    <cfRule type="containsText" dxfId="21745" priority="57647" operator="containsText" text="Dn(service)">
      <formula>NOT(ISERROR(SEARCH("Dn(service)",E42)))</formula>
    </cfRule>
    <cfRule type="containsText" dxfId="21744" priority="57648" operator="containsText" text="Dn(waiting)">
      <formula>NOT(ISERROR(SEARCH("Dn(waiting)",E42)))</formula>
    </cfRule>
  </conditionalFormatting>
  <conditionalFormatting sqref="G58">
    <cfRule type="containsBlanks" dxfId="21743" priority="57613">
      <formula>LEN(TRIM(G58))=0</formula>
    </cfRule>
    <cfRule type="containsText" dxfId="21742" priority="57614" operator="containsText" text="Operational">
      <formula>NOT(ISERROR(SEARCH("Operational",G58)))</formula>
    </cfRule>
    <cfRule type="containsText" dxfId="21741" priority="57615" operator="containsText" text="Dn(service)">
      <formula>NOT(ISERROR(SEARCH("Dn(service)",G58)))</formula>
    </cfRule>
    <cfRule type="containsText" dxfId="21740" priority="57616" operator="containsText" text="Dn(waiting)">
      <formula>NOT(ISERROR(SEARCH("Dn(waiting)",G58)))</formula>
    </cfRule>
  </conditionalFormatting>
  <conditionalFormatting sqref="D62:D65">
    <cfRule type="containsBlanks" dxfId="21739" priority="57605">
      <formula>LEN(TRIM(D62))=0</formula>
    </cfRule>
    <cfRule type="containsText" dxfId="21738" priority="57606" operator="containsText" text="Operational">
      <formula>NOT(ISERROR(SEARCH("Operational",D62)))</formula>
    </cfRule>
    <cfRule type="containsText" dxfId="21737" priority="57607" operator="containsText" text="Dn(service)">
      <formula>NOT(ISERROR(SEARCH("Dn(service)",D62)))</formula>
    </cfRule>
    <cfRule type="containsText" dxfId="21736" priority="57608" operator="containsText" text="Dn(waiting)">
      <formula>NOT(ISERROR(SEARCH("Dn(waiting)",D62)))</formula>
    </cfRule>
  </conditionalFormatting>
  <conditionalFormatting sqref="D66:D69">
    <cfRule type="containsBlanks" dxfId="21735" priority="57601">
      <formula>LEN(TRIM(D66))=0</formula>
    </cfRule>
    <cfRule type="containsText" dxfId="21734" priority="57602" operator="containsText" text="Operational">
      <formula>NOT(ISERROR(SEARCH("Operational",D66)))</formula>
    </cfRule>
    <cfRule type="containsText" dxfId="21733" priority="57603" operator="containsText" text="Dn(service)">
      <formula>NOT(ISERROR(SEARCH("Dn(service)",D66)))</formula>
    </cfRule>
    <cfRule type="containsText" dxfId="21732" priority="57604" operator="containsText" text="Dn(waiting)">
      <formula>NOT(ISERROR(SEARCH("Dn(waiting)",D66)))</formula>
    </cfRule>
  </conditionalFormatting>
  <conditionalFormatting sqref="D70">
    <cfRule type="containsBlanks" dxfId="21731" priority="57597">
      <formula>LEN(TRIM(D70))=0</formula>
    </cfRule>
    <cfRule type="containsText" dxfId="21730" priority="57598" operator="containsText" text="Operational">
      <formula>NOT(ISERROR(SEARCH("Operational",D70)))</formula>
    </cfRule>
    <cfRule type="containsText" dxfId="21729" priority="57599" operator="containsText" text="Dn(service)">
      <formula>NOT(ISERROR(SEARCH("Dn(service)",D70)))</formula>
    </cfRule>
    <cfRule type="containsText" dxfId="21728" priority="57600" operator="containsText" text="Dn(waiting)">
      <formula>NOT(ISERROR(SEARCH("Dn(waiting)",D70)))</formula>
    </cfRule>
  </conditionalFormatting>
  <conditionalFormatting sqref="H67:I69 I57:I66">
    <cfRule type="containsBlanks" dxfId="21727" priority="57589">
      <formula>LEN(TRIM(H57))=0</formula>
    </cfRule>
    <cfRule type="containsText" dxfId="21726" priority="57590" operator="containsText" text="Operational">
      <formula>NOT(ISERROR(SEARCH("Operational",H57)))</formula>
    </cfRule>
    <cfRule type="containsText" dxfId="21725" priority="57591" operator="containsText" text="Dn(service)">
      <formula>NOT(ISERROR(SEARCH("Dn(service)",H57)))</formula>
    </cfRule>
    <cfRule type="containsText" dxfId="21724" priority="57592" operator="containsText" text="Dn(waiting)">
      <formula>NOT(ISERROR(SEARCH("Dn(waiting)",H57)))</formula>
    </cfRule>
  </conditionalFormatting>
  <conditionalFormatting sqref="H70">
    <cfRule type="containsBlanks" dxfId="21723" priority="57585">
      <formula>LEN(TRIM(H70))=0</formula>
    </cfRule>
    <cfRule type="containsText" dxfId="21722" priority="57586" operator="containsText" text="Operational">
      <formula>NOT(ISERROR(SEARCH("Operational",H70)))</formula>
    </cfRule>
    <cfRule type="containsText" dxfId="21721" priority="57587" operator="containsText" text="Dn(service)">
      <formula>NOT(ISERROR(SEARCH("Dn(service)",H70)))</formula>
    </cfRule>
    <cfRule type="containsText" dxfId="21720" priority="57588" operator="containsText" text="Dn(waiting)">
      <formula>NOT(ISERROR(SEARCH("Dn(waiting)",H70)))</formula>
    </cfRule>
  </conditionalFormatting>
  <conditionalFormatting sqref="H71:H73">
    <cfRule type="containsBlanks" dxfId="21719" priority="57581">
      <formula>LEN(TRIM(H71))=0</formula>
    </cfRule>
    <cfRule type="containsText" dxfId="21718" priority="57582" operator="containsText" text="Operational">
      <formula>NOT(ISERROR(SEARCH("Operational",H71)))</formula>
    </cfRule>
    <cfRule type="containsText" dxfId="21717" priority="57583" operator="containsText" text="Dn(service)">
      <formula>NOT(ISERROR(SEARCH("Dn(service)",H71)))</formula>
    </cfRule>
    <cfRule type="containsText" dxfId="21716" priority="57584" operator="containsText" text="Dn(waiting)">
      <formula>NOT(ISERROR(SEARCH("Dn(waiting)",H71)))</formula>
    </cfRule>
  </conditionalFormatting>
  <conditionalFormatting sqref="H74">
    <cfRule type="containsBlanks" dxfId="21715" priority="57577">
      <formula>LEN(TRIM(H74))=0</formula>
    </cfRule>
    <cfRule type="containsText" dxfId="21714" priority="57578" operator="containsText" text="Operational">
      <formula>NOT(ISERROR(SEARCH("Operational",H74)))</formula>
    </cfRule>
    <cfRule type="containsText" dxfId="21713" priority="57579" operator="containsText" text="Dn(service)">
      <formula>NOT(ISERROR(SEARCH("Dn(service)",H74)))</formula>
    </cfRule>
    <cfRule type="containsText" dxfId="21712" priority="57580" operator="containsText" text="Dn(waiting)">
      <formula>NOT(ISERROR(SEARCH("Dn(waiting)",H74)))</formula>
    </cfRule>
  </conditionalFormatting>
  <conditionalFormatting sqref="C77">
    <cfRule type="containsBlanks" dxfId="21711" priority="57573">
      <formula>LEN(TRIM(C77))=0</formula>
    </cfRule>
    <cfRule type="containsText" dxfId="21710" priority="57574" operator="containsText" text="Operational">
      <formula>NOT(ISERROR(SEARCH("Operational",C77)))</formula>
    </cfRule>
    <cfRule type="containsText" dxfId="21709" priority="57575" operator="containsText" text="Dn(service)">
      <formula>NOT(ISERROR(SEARCH("Dn(service)",C77)))</formula>
    </cfRule>
    <cfRule type="containsText" dxfId="21708" priority="57576" operator="containsText" text="Dn(waiting)">
      <formula>NOT(ISERROR(SEARCH("Dn(waiting)",C77)))</formula>
    </cfRule>
  </conditionalFormatting>
  <conditionalFormatting sqref="C78">
    <cfRule type="containsBlanks" dxfId="21707" priority="57569">
      <formula>LEN(TRIM(C78))=0</formula>
    </cfRule>
    <cfRule type="containsText" dxfId="21706" priority="57570" operator="containsText" text="Operational">
      <formula>NOT(ISERROR(SEARCH("Operational",C78)))</formula>
    </cfRule>
    <cfRule type="containsText" dxfId="21705" priority="57571" operator="containsText" text="Dn(service)">
      <formula>NOT(ISERROR(SEARCH("Dn(service)",C78)))</formula>
    </cfRule>
    <cfRule type="containsText" dxfId="21704" priority="57572" operator="containsText" text="Dn(waiting)">
      <formula>NOT(ISERROR(SEARCH("Dn(waiting)",C78)))</formula>
    </cfRule>
  </conditionalFormatting>
  <conditionalFormatting sqref="F64:F68">
    <cfRule type="containsBlanks" dxfId="21703" priority="57565">
      <formula>LEN(TRIM(F64))=0</formula>
    </cfRule>
    <cfRule type="containsText" dxfId="21702" priority="57566" operator="containsText" text="Operational">
      <formula>NOT(ISERROR(SEARCH("Operational",F64)))</formula>
    </cfRule>
    <cfRule type="containsText" dxfId="21701" priority="57567" operator="containsText" text="Dn(service)">
      <formula>NOT(ISERROR(SEARCH("Dn(service)",F64)))</formula>
    </cfRule>
    <cfRule type="containsText" dxfId="21700" priority="57568" operator="containsText" text="Dn(waiting)">
      <formula>NOT(ISERROR(SEARCH("Dn(waiting)",F64)))</formula>
    </cfRule>
  </conditionalFormatting>
  <conditionalFormatting sqref="F64:F68">
    <cfRule type="containsBlanks" dxfId="21699" priority="57561">
      <formula>LEN(TRIM(F64))=0</formula>
    </cfRule>
    <cfRule type="containsText" dxfId="21698" priority="57562" operator="containsText" text="Operational">
      <formula>NOT(ISERROR(SEARCH("Operational",F64)))</formula>
    </cfRule>
    <cfRule type="containsText" dxfId="21697" priority="57563" operator="containsText" text="Dn(service)">
      <formula>NOT(ISERROR(SEARCH("Dn(service)",F64)))</formula>
    </cfRule>
    <cfRule type="containsText" dxfId="21696" priority="57564" operator="containsText" text="Dn(waiting)">
      <formula>NOT(ISERROR(SEARCH("Dn(waiting)",F64)))</formula>
    </cfRule>
  </conditionalFormatting>
  <conditionalFormatting sqref="G81:G82">
    <cfRule type="containsBlanks" dxfId="21695" priority="57549">
      <formula>LEN(TRIM(G81))=0</formula>
    </cfRule>
    <cfRule type="containsText" dxfId="21694" priority="57550" operator="containsText" text="Operational">
      <formula>NOT(ISERROR(SEARCH("Operational",G81)))</formula>
    </cfRule>
    <cfRule type="containsText" dxfId="21693" priority="57551" operator="containsText" text="Dn(service)">
      <formula>NOT(ISERROR(SEARCH("Dn(service)",G81)))</formula>
    </cfRule>
    <cfRule type="containsText" dxfId="21692" priority="57552" operator="containsText" text="Dn(waiting)">
      <formula>NOT(ISERROR(SEARCH("Dn(waiting)",G81)))</formula>
    </cfRule>
  </conditionalFormatting>
  <conditionalFormatting sqref="G81:G82">
    <cfRule type="containsBlanks" dxfId="21691" priority="57545">
      <formula>LEN(TRIM(G81))=0</formula>
    </cfRule>
    <cfRule type="containsText" dxfId="21690" priority="57546" operator="containsText" text="Operational">
      <formula>NOT(ISERROR(SEARCH("Operational",G81)))</formula>
    </cfRule>
    <cfRule type="containsText" dxfId="21689" priority="57547" operator="containsText" text="Dn(service)">
      <formula>NOT(ISERROR(SEARCH("Dn(service)",G81)))</formula>
    </cfRule>
    <cfRule type="containsText" dxfId="21688" priority="57548" operator="containsText" text="Dn(waiting)">
      <formula>NOT(ISERROR(SEARCH("Dn(waiting)",G81)))</formula>
    </cfRule>
  </conditionalFormatting>
  <conditionalFormatting sqref="G83:G86">
    <cfRule type="containsBlanks" dxfId="21687" priority="57541">
      <formula>LEN(TRIM(G83))=0</formula>
    </cfRule>
    <cfRule type="containsText" dxfId="21686" priority="57542" operator="containsText" text="Operational">
      <formula>NOT(ISERROR(SEARCH("Operational",G83)))</formula>
    </cfRule>
    <cfRule type="containsText" dxfId="21685" priority="57543" operator="containsText" text="Dn(service)">
      <formula>NOT(ISERROR(SEARCH("Dn(service)",G83)))</formula>
    </cfRule>
    <cfRule type="containsText" dxfId="21684" priority="57544" operator="containsText" text="Dn(waiting)">
      <formula>NOT(ISERROR(SEARCH("Dn(waiting)",G83)))</formula>
    </cfRule>
  </conditionalFormatting>
  <conditionalFormatting sqref="G87">
    <cfRule type="containsBlanks" dxfId="21683" priority="57537">
      <formula>LEN(TRIM(G87))=0</formula>
    </cfRule>
    <cfRule type="containsText" dxfId="21682" priority="57538" operator="containsText" text="Operational">
      <formula>NOT(ISERROR(SEARCH("Operational",G87)))</formula>
    </cfRule>
    <cfRule type="containsText" dxfId="21681" priority="57539" operator="containsText" text="Dn(service)">
      <formula>NOT(ISERROR(SEARCH("Dn(service)",G87)))</formula>
    </cfRule>
    <cfRule type="containsText" dxfId="21680" priority="57540" operator="containsText" text="Dn(waiting)">
      <formula>NOT(ISERROR(SEARCH("Dn(waiting)",G87)))</formula>
    </cfRule>
  </conditionalFormatting>
  <conditionalFormatting sqref="E72:E78">
    <cfRule type="containsBlanks" dxfId="21679" priority="57533">
      <formula>LEN(TRIM(E72))=0</formula>
    </cfRule>
    <cfRule type="containsText" dxfId="21678" priority="57534" operator="containsText" text="Operational">
      <formula>NOT(ISERROR(SEARCH("Operational",E72)))</formula>
    </cfRule>
    <cfRule type="containsText" dxfId="21677" priority="57535" operator="containsText" text="Dn(service)">
      <formula>NOT(ISERROR(SEARCH("Dn(service)",E72)))</formula>
    </cfRule>
    <cfRule type="containsText" dxfId="21676" priority="57536" operator="containsText" text="Dn(waiting)">
      <formula>NOT(ISERROR(SEARCH("Dn(waiting)",E72)))</formula>
    </cfRule>
  </conditionalFormatting>
  <conditionalFormatting sqref="E72:E78">
    <cfRule type="containsBlanks" dxfId="21675" priority="57529">
      <formula>LEN(TRIM(E72))=0</formula>
    </cfRule>
    <cfRule type="containsText" dxfId="21674" priority="57530" operator="containsText" text="Operational">
      <formula>NOT(ISERROR(SEARCH("Operational",E72)))</formula>
    </cfRule>
    <cfRule type="containsText" dxfId="21673" priority="57531" operator="containsText" text="Dn(service)">
      <formula>NOT(ISERROR(SEARCH("Dn(service)",E72)))</formula>
    </cfRule>
    <cfRule type="containsText" dxfId="21672" priority="57532" operator="containsText" text="Dn(waiting)">
      <formula>NOT(ISERROR(SEARCH("Dn(waiting)",E72)))</formula>
    </cfRule>
  </conditionalFormatting>
  <conditionalFormatting sqref="J78:J90">
    <cfRule type="containsBlanks" dxfId="21671" priority="57517">
      <formula>LEN(TRIM(J78))=0</formula>
    </cfRule>
    <cfRule type="containsText" dxfId="21670" priority="57518" operator="containsText" text="Operational">
      <formula>NOT(ISERROR(SEARCH("Operational",J78)))</formula>
    </cfRule>
    <cfRule type="containsText" dxfId="21669" priority="57519" operator="containsText" text="Dn(service)">
      <formula>NOT(ISERROR(SEARCH("Dn(service)",J78)))</formula>
    </cfRule>
    <cfRule type="containsText" dxfId="21668" priority="57520" operator="containsText" text="Dn(waiting)">
      <formula>NOT(ISERROR(SEARCH("Dn(waiting)",J78)))</formula>
    </cfRule>
  </conditionalFormatting>
  <conditionalFormatting sqref="J78:J90">
    <cfRule type="containsBlanks" dxfId="21667" priority="57513">
      <formula>LEN(TRIM(J78))=0</formula>
    </cfRule>
    <cfRule type="containsText" dxfId="21666" priority="57514" operator="containsText" text="Operational">
      <formula>NOT(ISERROR(SEARCH("Operational",J78)))</formula>
    </cfRule>
    <cfRule type="containsText" dxfId="21665" priority="57515" operator="containsText" text="Dn(service)">
      <formula>NOT(ISERROR(SEARCH("Dn(service)",J78)))</formula>
    </cfRule>
    <cfRule type="containsText" dxfId="21664" priority="57516" operator="containsText" text="Dn(waiting)">
      <formula>NOT(ISERROR(SEARCH("Dn(waiting)",J78)))</formula>
    </cfRule>
  </conditionalFormatting>
  <conditionalFormatting sqref="J91">
    <cfRule type="containsBlanks" dxfId="21663" priority="57509">
      <formula>LEN(TRIM(J91))=0</formula>
    </cfRule>
    <cfRule type="containsText" dxfId="21662" priority="57510" operator="containsText" text="Operational">
      <formula>NOT(ISERROR(SEARCH("Operational",J91)))</formula>
    </cfRule>
    <cfRule type="containsText" dxfId="21661" priority="57511" operator="containsText" text="Dn(service)">
      <formula>NOT(ISERROR(SEARCH("Dn(service)",J91)))</formula>
    </cfRule>
    <cfRule type="containsText" dxfId="21660" priority="57512" operator="containsText" text="Dn(waiting)">
      <formula>NOT(ISERROR(SEARCH("Dn(waiting)",J91)))</formula>
    </cfRule>
  </conditionalFormatting>
  <conditionalFormatting sqref="D96:D98">
    <cfRule type="containsBlanks" dxfId="21659" priority="57493">
      <formula>LEN(TRIM(D96))=0</formula>
    </cfRule>
    <cfRule type="containsText" dxfId="21658" priority="57494" operator="containsText" text="Operational">
      <formula>NOT(ISERROR(SEARCH("Operational",D96)))</formula>
    </cfRule>
    <cfRule type="containsText" dxfId="21657" priority="57495" operator="containsText" text="Dn(service)">
      <formula>NOT(ISERROR(SEARCH("Dn(service)",D96)))</formula>
    </cfRule>
    <cfRule type="containsText" dxfId="21656" priority="57496" operator="containsText" text="Dn(waiting)">
      <formula>NOT(ISERROR(SEARCH("Dn(waiting)",D96)))</formula>
    </cfRule>
  </conditionalFormatting>
  <conditionalFormatting sqref="F124:F134">
    <cfRule type="containsBlanks" dxfId="21655" priority="57293">
      <formula>LEN(TRIM(F124))=0</formula>
    </cfRule>
    <cfRule type="containsText" dxfId="21654" priority="57294" operator="containsText" text="Operational">
      <formula>NOT(ISERROR(SEARCH("Operational",F124)))</formula>
    </cfRule>
    <cfRule type="containsText" dxfId="21653" priority="57295" operator="containsText" text="Dn(service)">
      <formula>NOT(ISERROR(SEARCH("Dn(service)",F124)))</formula>
    </cfRule>
    <cfRule type="containsText" dxfId="21652" priority="57296" operator="containsText" text="Dn(waiting)">
      <formula>NOT(ISERROR(SEARCH("Dn(waiting)",F124)))</formula>
    </cfRule>
  </conditionalFormatting>
  <conditionalFormatting sqref="I91:I97 H82:H85">
    <cfRule type="containsBlanks" dxfId="21651" priority="57485">
      <formula>LEN(TRIM(H82))=0</formula>
    </cfRule>
    <cfRule type="containsText" dxfId="21650" priority="57486" operator="containsText" text="Operational">
      <formula>NOT(ISERROR(SEARCH("Operational",H82)))</formula>
    </cfRule>
    <cfRule type="containsText" dxfId="21649" priority="57487" operator="containsText" text="Dn(service)">
      <formula>NOT(ISERROR(SEARCH("Dn(service)",H82)))</formula>
    </cfRule>
    <cfRule type="containsText" dxfId="21648" priority="57488" operator="containsText" text="Dn(waiting)">
      <formula>NOT(ISERROR(SEARCH("Dn(waiting)",H82)))</formula>
    </cfRule>
  </conditionalFormatting>
  <conditionalFormatting sqref="I91:I97 H82:H85">
    <cfRule type="containsBlanks" dxfId="21647" priority="57481">
      <formula>LEN(TRIM(H82))=0</formula>
    </cfRule>
    <cfRule type="containsText" dxfId="21646" priority="57482" operator="containsText" text="Operational">
      <formula>NOT(ISERROR(SEARCH("Operational",H82)))</formula>
    </cfRule>
    <cfRule type="containsText" dxfId="21645" priority="57483" operator="containsText" text="Dn(service)">
      <formula>NOT(ISERROR(SEARCH("Dn(service)",H82)))</formula>
    </cfRule>
    <cfRule type="containsText" dxfId="21644" priority="57484" operator="containsText" text="Dn(waiting)">
      <formula>NOT(ISERROR(SEARCH("Dn(waiting)",H82)))</formula>
    </cfRule>
  </conditionalFormatting>
  <conditionalFormatting sqref="D99">
    <cfRule type="containsBlanks" dxfId="21643" priority="57457">
      <formula>LEN(TRIM(D99))=0</formula>
    </cfRule>
    <cfRule type="containsText" dxfId="21642" priority="57458" operator="containsText" text="Operational">
      <formula>NOT(ISERROR(SEARCH("Operational",D99)))</formula>
    </cfRule>
    <cfRule type="containsText" dxfId="21641" priority="57459" operator="containsText" text="Dn(service)">
      <formula>NOT(ISERROR(SEARCH("Dn(service)",D99)))</formula>
    </cfRule>
    <cfRule type="containsText" dxfId="21640" priority="57460" operator="containsText" text="Dn(waiting)">
      <formula>NOT(ISERROR(SEARCH("Dn(waiting)",D99)))</formula>
    </cfRule>
  </conditionalFormatting>
  <conditionalFormatting sqref="D100">
    <cfRule type="containsBlanks" dxfId="21639" priority="57453">
      <formula>LEN(TRIM(D100))=0</formula>
    </cfRule>
    <cfRule type="containsText" dxfId="21638" priority="57454" operator="containsText" text="Operational">
      <formula>NOT(ISERROR(SEARCH("Operational",D100)))</formula>
    </cfRule>
    <cfRule type="containsText" dxfId="21637" priority="57455" operator="containsText" text="Dn(service)">
      <formula>NOT(ISERROR(SEARCH("Dn(service)",D100)))</formula>
    </cfRule>
    <cfRule type="containsText" dxfId="21636" priority="57456" operator="containsText" text="Dn(waiting)">
      <formula>NOT(ISERROR(SEARCH("Dn(waiting)",D100)))</formula>
    </cfRule>
  </conditionalFormatting>
  <conditionalFormatting sqref="F92:F95">
    <cfRule type="containsBlanks" dxfId="21635" priority="57445">
      <formula>LEN(TRIM(F92))=0</formula>
    </cfRule>
    <cfRule type="containsText" dxfId="21634" priority="57446" operator="containsText" text="Operational">
      <formula>NOT(ISERROR(SEARCH("Operational",F92)))</formula>
    </cfRule>
    <cfRule type="containsText" dxfId="21633" priority="57447" operator="containsText" text="Dn(service)">
      <formula>NOT(ISERROR(SEARCH("Dn(service)",F92)))</formula>
    </cfRule>
    <cfRule type="containsText" dxfId="21632" priority="57448" operator="containsText" text="Dn(waiting)">
      <formula>NOT(ISERROR(SEARCH("Dn(waiting)",F92)))</formula>
    </cfRule>
  </conditionalFormatting>
  <conditionalFormatting sqref="F92:F95">
    <cfRule type="containsBlanks" dxfId="21631" priority="57441">
      <formula>LEN(TRIM(F92))=0</formula>
    </cfRule>
    <cfRule type="containsText" dxfId="21630" priority="57442" operator="containsText" text="Operational">
      <formula>NOT(ISERROR(SEARCH("Operational",F92)))</formula>
    </cfRule>
    <cfRule type="containsText" dxfId="21629" priority="57443" operator="containsText" text="Dn(service)">
      <formula>NOT(ISERROR(SEARCH("Dn(service)",F92)))</formula>
    </cfRule>
    <cfRule type="containsText" dxfId="21628" priority="57444" operator="containsText" text="Dn(waiting)">
      <formula>NOT(ISERROR(SEARCH("Dn(waiting)",F92)))</formula>
    </cfRule>
  </conditionalFormatting>
  <conditionalFormatting sqref="F135:F138">
    <cfRule type="containsBlanks" dxfId="21627" priority="57285">
      <formula>LEN(TRIM(F135))=0</formula>
    </cfRule>
    <cfRule type="containsText" dxfId="21626" priority="57286" operator="containsText" text="Operational">
      <formula>NOT(ISERROR(SEARCH("Operational",F135)))</formula>
    </cfRule>
    <cfRule type="containsText" dxfId="21625" priority="57287" operator="containsText" text="Dn(service)">
      <formula>NOT(ISERROR(SEARCH("Dn(service)",F135)))</formula>
    </cfRule>
    <cfRule type="containsText" dxfId="21624" priority="57288" operator="containsText" text="Dn(waiting)">
      <formula>NOT(ISERROR(SEARCH("Dn(waiting)",F135)))</formula>
    </cfRule>
  </conditionalFormatting>
  <conditionalFormatting sqref="F139">
    <cfRule type="containsBlanks" dxfId="21623" priority="57281">
      <formula>LEN(TRIM(F139))=0</formula>
    </cfRule>
    <cfRule type="containsText" dxfId="21622" priority="57282" operator="containsText" text="Operational">
      <formula>NOT(ISERROR(SEARCH("Operational",F139)))</formula>
    </cfRule>
    <cfRule type="containsText" dxfId="21621" priority="57283" operator="containsText" text="Dn(service)">
      <formula>NOT(ISERROR(SEARCH("Dn(service)",F139)))</formula>
    </cfRule>
    <cfRule type="containsText" dxfId="21620" priority="57284" operator="containsText" text="Dn(waiting)">
      <formula>NOT(ISERROR(SEARCH("Dn(waiting)",F139)))</formula>
    </cfRule>
  </conditionalFormatting>
  <conditionalFormatting sqref="J116:J117">
    <cfRule type="containsBlanks" dxfId="21619" priority="57365">
      <formula>LEN(TRIM(J116))=0</formula>
    </cfRule>
    <cfRule type="containsText" dxfId="21618" priority="57366" operator="containsText" text="Operational">
      <formula>NOT(ISERROR(SEARCH("Operational",J116)))</formula>
    </cfRule>
    <cfRule type="containsText" dxfId="21617" priority="57367" operator="containsText" text="Dn(service)">
      <formula>NOT(ISERROR(SEARCH("Dn(service)",J116)))</formula>
    </cfRule>
    <cfRule type="containsText" dxfId="21616" priority="57368" operator="containsText" text="Dn(waiting)">
      <formula>NOT(ISERROR(SEARCH("Dn(waiting)",J116)))</formula>
    </cfRule>
  </conditionalFormatting>
  <conditionalFormatting sqref="J116:J117">
    <cfRule type="containsBlanks" dxfId="21615" priority="57361">
      <formula>LEN(TRIM(J116))=0</formula>
    </cfRule>
    <cfRule type="containsText" dxfId="21614" priority="57362" operator="containsText" text="Operational">
      <formula>NOT(ISERROR(SEARCH("Operational",J116)))</formula>
    </cfRule>
    <cfRule type="containsText" dxfId="21613" priority="57363" operator="containsText" text="Dn(service)">
      <formula>NOT(ISERROR(SEARCH("Dn(service)",J116)))</formula>
    </cfRule>
    <cfRule type="containsText" dxfId="21612" priority="57364" operator="containsText" text="Dn(waiting)">
      <formula>NOT(ISERROR(SEARCH("Dn(waiting)",J116)))</formula>
    </cfRule>
  </conditionalFormatting>
  <conditionalFormatting sqref="J118:J121">
    <cfRule type="containsBlanks" dxfId="21611" priority="57357">
      <formula>LEN(TRIM(J118))=0</formula>
    </cfRule>
    <cfRule type="containsText" dxfId="21610" priority="57358" operator="containsText" text="Operational">
      <formula>NOT(ISERROR(SEARCH("Operational",J118)))</formula>
    </cfRule>
    <cfRule type="containsText" dxfId="21609" priority="57359" operator="containsText" text="Dn(service)">
      <formula>NOT(ISERROR(SEARCH("Dn(service)",J118)))</formula>
    </cfRule>
    <cfRule type="containsText" dxfId="21608" priority="57360" operator="containsText" text="Dn(waiting)">
      <formula>NOT(ISERROR(SEARCH("Dn(waiting)",J118)))</formula>
    </cfRule>
  </conditionalFormatting>
  <conditionalFormatting sqref="J122">
    <cfRule type="containsBlanks" dxfId="21607" priority="57353">
      <formula>LEN(TRIM(J122))=0</formula>
    </cfRule>
    <cfRule type="containsText" dxfId="21606" priority="57354" operator="containsText" text="Operational">
      <formula>NOT(ISERROR(SEARCH("Operational",J122)))</formula>
    </cfRule>
    <cfRule type="containsText" dxfId="21605" priority="57355" operator="containsText" text="Dn(service)">
      <formula>NOT(ISERROR(SEARCH("Dn(service)",J122)))</formula>
    </cfRule>
    <cfRule type="containsText" dxfId="21604" priority="57356" operator="containsText" text="Dn(waiting)">
      <formula>NOT(ISERROR(SEARCH("Dn(waiting)",J122)))</formula>
    </cfRule>
  </conditionalFormatting>
  <conditionalFormatting sqref="H111">
    <cfRule type="containsBlanks" dxfId="21603" priority="57333">
      <formula>LEN(TRIM(H111))=0</formula>
    </cfRule>
    <cfRule type="containsText" dxfId="21602" priority="57334" operator="containsText" text="Operational">
      <formula>NOT(ISERROR(SEARCH("Operational",H111)))</formula>
    </cfRule>
    <cfRule type="containsText" dxfId="21601" priority="57335" operator="containsText" text="Dn(service)">
      <formula>NOT(ISERROR(SEARCH("Dn(service)",H111)))</formula>
    </cfRule>
    <cfRule type="containsText" dxfId="21600" priority="57336" operator="containsText" text="Dn(waiting)">
      <formula>NOT(ISERROR(SEARCH("Dn(waiting)",H111)))</formula>
    </cfRule>
  </conditionalFormatting>
  <conditionalFormatting sqref="H111">
    <cfRule type="containsBlanks" dxfId="21599" priority="57329">
      <formula>LEN(TRIM(H111))=0</formula>
    </cfRule>
    <cfRule type="containsText" dxfId="21598" priority="57330" operator="containsText" text="Operational">
      <formula>NOT(ISERROR(SEARCH("Operational",H111)))</formula>
    </cfRule>
    <cfRule type="containsText" dxfId="21597" priority="57331" operator="containsText" text="Dn(service)">
      <formula>NOT(ISERROR(SEARCH("Dn(service)",H111)))</formula>
    </cfRule>
    <cfRule type="containsText" dxfId="21596" priority="57332" operator="containsText" text="Dn(waiting)">
      <formula>NOT(ISERROR(SEARCH("Dn(waiting)",H111)))</formula>
    </cfRule>
  </conditionalFormatting>
  <conditionalFormatting sqref="C111:C124">
    <cfRule type="containsBlanks" dxfId="21595" priority="57325">
      <formula>LEN(TRIM(C111))=0</formula>
    </cfRule>
    <cfRule type="containsText" dxfId="21594" priority="57326" operator="containsText" text="Operational">
      <formula>NOT(ISERROR(SEARCH("Operational",C111)))</formula>
    </cfRule>
    <cfRule type="containsText" dxfId="21593" priority="57327" operator="containsText" text="Dn(service)">
      <formula>NOT(ISERROR(SEARCH("Dn(service)",C111)))</formula>
    </cfRule>
    <cfRule type="containsText" dxfId="21592" priority="57328" operator="containsText" text="Dn(waiting)">
      <formula>NOT(ISERROR(SEARCH("Dn(waiting)",C111)))</formula>
    </cfRule>
  </conditionalFormatting>
  <conditionalFormatting sqref="C111:C124">
    <cfRule type="containsBlanks" dxfId="21591" priority="57321">
      <formula>LEN(TRIM(C111))=0</formula>
    </cfRule>
    <cfRule type="containsText" dxfId="21590" priority="57322" operator="containsText" text="Operational">
      <formula>NOT(ISERROR(SEARCH("Operational",C111)))</formula>
    </cfRule>
    <cfRule type="containsText" dxfId="21589" priority="57323" operator="containsText" text="Dn(service)">
      <formula>NOT(ISERROR(SEARCH("Dn(service)",C111)))</formula>
    </cfRule>
    <cfRule type="containsText" dxfId="21588" priority="57324" operator="containsText" text="Dn(waiting)">
      <formula>NOT(ISERROR(SEARCH("Dn(waiting)",C111)))</formula>
    </cfRule>
  </conditionalFormatting>
  <conditionalFormatting sqref="C125">
    <cfRule type="containsBlanks" dxfId="21587" priority="57317">
      <formula>LEN(TRIM(C125))=0</formula>
    </cfRule>
    <cfRule type="containsText" dxfId="21586" priority="57318" operator="containsText" text="Operational">
      <formula>NOT(ISERROR(SEARCH("Operational",C125)))</formula>
    </cfRule>
    <cfRule type="containsText" dxfId="21585" priority="57319" operator="containsText" text="Dn(service)">
      <formula>NOT(ISERROR(SEARCH("Dn(service)",C125)))</formula>
    </cfRule>
    <cfRule type="containsText" dxfId="21584" priority="57320" operator="containsText" text="Dn(waiting)">
      <formula>NOT(ISERROR(SEARCH("Dn(waiting)",C125)))</formula>
    </cfRule>
  </conditionalFormatting>
  <conditionalFormatting sqref="I128:I129">
    <cfRule type="containsBlanks" dxfId="21583" priority="57309">
      <formula>LEN(TRIM(I128))=0</formula>
    </cfRule>
    <cfRule type="containsText" dxfId="21582" priority="57310" operator="containsText" text="Operational">
      <formula>NOT(ISERROR(SEARCH("Operational",I128)))</formula>
    </cfRule>
    <cfRule type="containsText" dxfId="21581" priority="57311" operator="containsText" text="Dn(service)">
      <formula>NOT(ISERROR(SEARCH("Dn(service)",I128)))</formula>
    </cfRule>
    <cfRule type="containsText" dxfId="21580" priority="57312" operator="containsText" text="Dn(waiting)">
      <formula>NOT(ISERROR(SEARCH("Dn(waiting)",I128)))</formula>
    </cfRule>
  </conditionalFormatting>
  <conditionalFormatting sqref="I128:I129">
    <cfRule type="containsBlanks" dxfId="21579" priority="57305">
      <formula>LEN(TRIM(I128))=0</formula>
    </cfRule>
    <cfRule type="containsText" dxfId="21578" priority="57306" operator="containsText" text="Operational">
      <formula>NOT(ISERROR(SEARCH("Operational",I128)))</formula>
    </cfRule>
    <cfRule type="containsText" dxfId="21577" priority="57307" operator="containsText" text="Dn(service)">
      <formula>NOT(ISERROR(SEARCH("Dn(service)",I128)))</formula>
    </cfRule>
    <cfRule type="containsText" dxfId="21576" priority="57308" operator="containsText" text="Dn(waiting)">
      <formula>NOT(ISERROR(SEARCH("Dn(waiting)",I128)))</formula>
    </cfRule>
  </conditionalFormatting>
  <conditionalFormatting sqref="I130:I134">
    <cfRule type="containsBlanks" dxfId="21575" priority="57301">
      <formula>LEN(TRIM(I130))=0</formula>
    </cfRule>
    <cfRule type="containsText" dxfId="21574" priority="57302" operator="containsText" text="Operational">
      <formula>NOT(ISERROR(SEARCH("Operational",I130)))</formula>
    </cfRule>
    <cfRule type="containsText" dxfId="21573" priority="57303" operator="containsText" text="Dn(service)">
      <formula>NOT(ISERROR(SEARCH("Dn(service)",I130)))</formula>
    </cfRule>
    <cfRule type="containsText" dxfId="21572" priority="57304" operator="containsText" text="Dn(waiting)">
      <formula>NOT(ISERROR(SEARCH("Dn(waiting)",I130)))</formula>
    </cfRule>
  </conditionalFormatting>
  <conditionalFormatting sqref="I135">
    <cfRule type="containsBlanks" dxfId="21571" priority="57297">
      <formula>LEN(TRIM(I135))=0</formula>
    </cfRule>
    <cfRule type="containsText" dxfId="21570" priority="57298" operator="containsText" text="Operational">
      <formula>NOT(ISERROR(SEARCH("Operational",I135)))</formula>
    </cfRule>
    <cfRule type="containsText" dxfId="21569" priority="57299" operator="containsText" text="Dn(service)">
      <formula>NOT(ISERROR(SEARCH("Dn(service)",I135)))</formula>
    </cfRule>
    <cfRule type="containsText" dxfId="21568" priority="57300" operator="containsText" text="Dn(waiting)">
      <formula>NOT(ISERROR(SEARCH("Dn(waiting)",I135)))</formula>
    </cfRule>
  </conditionalFormatting>
  <conditionalFormatting sqref="F124:F134">
    <cfRule type="containsBlanks" dxfId="21567" priority="57289">
      <formula>LEN(TRIM(F124))=0</formula>
    </cfRule>
    <cfRule type="containsText" dxfId="21566" priority="57290" operator="containsText" text="Operational">
      <formula>NOT(ISERROR(SEARCH("Operational",F124)))</formula>
    </cfRule>
    <cfRule type="containsText" dxfId="21565" priority="57291" operator="containsText" text="Dn(service)">
      <formula>NOT(ISERROR(SEARCH("Dn(service)",F124)))</formula>
    </cfRule>
    <cfRule type="containsText" dxfId="21564" priority="57292" operator="containsText" text="Dn(waiting)">
      <formula>NOT(ISERROR(SEARCH("Dn(waiting)",F124)))</formula>
    </cfRule>
  </conditionalFormatting>
  <conditionalFormatting sqref="E139">
    <cfRule type="containsBlanks" dxfId="21563" priority="57269">
      <formula>LEN(TRIM(E139))=0</formula>
    </cfRule>
    <cfRule type="containsText" dxfId="21562" priority="57270" operator="containsText" text="Operational">
      <formula>NOT(ISERROR(SEARCH("Operational",E139)))</formula>
    </cfRule>
    <cfRule type="containsText" dxfId="21561" priority="57271" operator="containsText" text="Dn(service)">
      <formula>NOT(ISERROR(SEARCH("Dn(service)",E139)))</formula>
    </cfRule>
    <cfRule type="containsText" dxfId="21560" priority="57272" operator="containsText" text="Dn(waiting)">
      <formula>NOT(ISERROR(SEARCH("Dn(waiting)",E139)))</formula>
    </cfRule>
  </conditionalFormatting>
  <conditionalFormatting sqref="E137">
    <cfRule type="containsBlanks" dxfId="21559" priority="57261">
      <formula>LEN(TRIM(E137))=0</formula>
    </cfRule>
    <cfRule type="containsText" dxfId="21558" priority="57262" operator="containsText" text="Operational">
      <formula>NOT(ISERROR(SEARCH("Operational",E137)))</formula>
    </cfRule>
    <cfRule type="containsText" dxfId="21557" priority="57263" operator="containsText" text="Dn(service)">
      <formula>NOT(ISERROR(SEARCH("Dn(service)",E137)))</formula>
    </cfRule>
    <cfRule type="containsText" dxfId="21556" priority="57264" operator="containsText" text="Dn(waiting)">
      <formula>NOT(ISERROR(SEARCH("Dn(waiting)",E137)))</formula>
    </cfRule>
  </conditionalFormatting>
  <conditionalFormatting sqref="E137">
    <cfRule type="containsBlanks" dxfId="21555" priority="57257">
      <formula>LEN(TRIM(E137))=0</formula>
    </cfRule>
    <cfRule type="containsText" dxfId="21554" priority="57258" operator="containsText" text="Operational">
      <formula>NOT(ISERROR(SEARCH("Operational",E137)))</formula>
    </cfRule>
    <cfRule type="containsText" dxfId="21553" priority="57259" operator="containsText" text="Dn(service)">
      <formula>NOT(ISERROR(SEARCH("Dn(service)",E137)))</formula>
    </cfRule>
    <cfRule type="containsText" dxfId="21552" priority="57260" operator="containsText" text="Dn(waiting)">
      <formula>NOT(ISERROR(SEARCH("Dn(waiting)",E137)))</formula>
    </cfRule>
  </conditionalFormatting>
  <conditionalFormatting sqref="G126:G137">
    <cfRule type="containsBlanks" dxfId="21551" priority="57253">
      <formula>LEN(TRIM(G126))=0</formula>
    </cfRule>
    <cfRule type="containsText" dxfId="21550" priority="57254" operator="containsText" text="Operational">
      <formula>NOT(ISERROR(SEARCH("Operational",G126)))</formula>
    </cfRule>
    <cfRule type="containsText" dxfId="21549" priority="57255" operator="containsText" text="Dn(service)">
      <formula>NOT(ISERROR(SEARCH("Dn(service)",G126)))</formula>
    </cfRule>
    <cfRule type="containsText" dxfId="21548" priority="57256" operator="containsText" text="Dn(waiting)">
      <formula>NOT(ISERROR(SEARCH("Dn(waiting)",G126)))</formula>
    </cfRule>
  </conditionalFormatting>
  <conditionalFormatting sqref="G126:G137">
    <cfRule type="containsBlanks" dxfId="21547" priority="57249">
      <formula>LEN(TRIM(G126))=0</formula>
    </cfRule>
    <cfRule type="containsText" dxfId="21546" priority="57250" operator="containsText" text="Operational">
      <formula>NOT(ISERROR(SEARCH("Operational",G126)))</formula>
    </cfRule>
    <cfRule type="containsText" dxfId="21545" priority="57251" operator="containsText" text="Dn(service)">
      <formula>NOT(ISERROR(SEARCH("Dn(service)",G126)))</formula>
    </cfRule>
    <cfRule type="containsText" dxfId="21544" priority="57252" operator="containsText" text="Dn(waiting)">
      <formula>NOT(ISERROR(SEARCH("Dn(waiting)",G126)))</formula>
    </cfRule>
  </conditionalFormatting>
  <conditionalFormatting sqref="J126:J129">
    <cfRule type="containsBlanks" dxfId="21543" priority="57245">
      <formula>LEN(TRIM(J126))=0</formula>
    </cfRule>
    <cfRule type="containsText" dxfId="21542" priority="57246" operator="containsText" text="Operational">
      <formula>NOT(ISERROR(SEARCH("Operational",J126)))</formula>
    </cfRule>
    <cfRule type="containsText" dxfId="21541" priority="57247" operator="containsText" text="Dn(service)">
      <formula>NOT(ISERROR(SEARCH("Dn(service)",J126)))</formula>
    </cfRule>
    <cfRule type="containsText" dxfId="21540" priority="57248" operator="containsText" text="Dn(waiting)">
      <formula>NOT(ISERROR(SEARCH("Dn(waiting)",J126)))</formula>
    </cfRule>
  </conditionalFormatting>
  <conditionalFormatting sqref="J126:J129">
    <cfRule type="containsBlanks" dxfId="21539" priority="57241">
      <formula>LEN(TRIM(J126))=0</formula>
    </cfRule>
    <cfRule type="containsText" dxfId="21538" priority="57242" operator="containsText" text="Operational">
      <formula>NOT(ISERROR(SEARCH("Operational",J126)))</formula>
    </cfRule>
    <cfRule type="containsText" dxfId="21537" priority="57243" operator="containsText" text="Dn(service)">
      <formula>NOT(ISERROR(SEARCH("Dn(service)",J126)))</formula>
    </cfRule>
    <cfRule type="containsText" dxfId="21536" priority="57244" operator="containsText" text="Dn(waiting)">
      <formula>NOT(ISERROR(SEARCH("Dn(waiting)",J126)))</formula>
    </cfRule>
  </conditionalFormatting>
  <conditionalFormatting sqref="D136:D152">
    <cfRule type="containsBlanks" dxfId="21535" priority="57229">
      <formula>LEN(TRIM(D136))=0</formula>
    </cfRule>
    <cfRule type="containsText" dxfId="21534" priority="57230" operator="containsText" text="Operational">
      <formula>NOT(ISERROR(SEARCH("Operational",D136)))</formula>
    </cfRule>
    <cfRule type="containsText" dxfId="21533" priority="57231" operator="containsText" text="Dn(service)">
      <formula>NOT(ISERROR(SEARCH("Dn(service)",D136)))</formula>
    </cfRule>
    <cfRule type="containsText" dxfId="21532" priority="57232" operator="containsText" text="Dn(waiting)">
      <formula>NOT(ISERROR(SEARCH("Dn(waiting)",D136)))</formula>
    </cfRule>
  </conditionalFormatting>
  <conditionalFormatting sqref="D136:D152">
    <cfRule type="containsBlanks" dxfId="21531" priority="57225">
      <formula>LEN(TRIM(D136))=0</formula>
    </cfRule>
    <cfRule type="containsText" dxfId="21530" priority="57226" operator="containsText" text="Operational">
      <formula>NOT(ISERROR(SEARCH("Operational",D136)))</formula>
    </cfRule>
    <cfRule type="containsText" dxfId="21529" priority="57227" operator="containsText" text="Dn(service)">
      <formula>NOT(ISERROR(SEARCH("Dn(service)",D136)))</formula>
    </cfRule>
    <cfRule type="containsText" dxfId="21528" priority="57228" operator="containsText" text="Dn(waiting)">
      <formula>NOT(ISERROR(SEARCH("Dn(waiting)",D136)))</formula>
    </cfRule>
  </conditionalFormatting>
  <conditionalFormatting sqref="C145:C156">
    <cfRule type="containsBlanks" dxfId="21527" priority="57221">
      <formula>LEN(TRIM(C145))=0</formula>
    </cfRule>
    <cfRule type="containsText" dxfId="21526" priority="57222" operator="containsText" text="Operational">
      <formula>NOT(ISERROR(SEARCH("Operational",C145)))</formula>
    </cfRule>
    <cfRule type="containsText" dxfId="21525" priority="57223" operator="containsText" text="Dn(service)">
      <formula>NOT(ISERROR(SEARCH("Dn(service)",C145)))</formula>
    </cfRule>
    <cfRule type="containsText" dxfId="21524" priority="57224" operator="containsText" text="Dn(waiting)">
      <formula>NOT(ISERROR(SEARCH("Dn(waiting)",C145)))</formula>
    </cfRule>
  </conditionalFormatting>
  <conditionalFormatting sqref="C145:C156">
    <cfRule type="containsBlanks" dxfId="21523" priority="57217">
      <formula>LEN(TRIM(C145))=0</formula>
    </cfRule>
    <cfRule type="containsText" dxfId="21522" priority="57218" operator="containsText" text="Operational">
      <formula>NOT(ISERROR(SEARCH("Operational",C145)))</formula>
    </cfRule>
    <cfRule type="containsText" dxfId="21521" priority="57219" operator="containsText" text="Dn(service)">
      <formula>NOT(ISERROR(SEARCH("Dn(service)",C145)))</formula>
    </cfRule>
    <cfRule type="containsText" dxfId="21520" priority="57220" operator="containsText" text="Dn(waiting)">
      <formula>NOT(ISERROR(SEARCH("Dn(waiting)",C145)))</formula>
    </cfRule>
  </conditionalFormatting>
  <conditionalFormatting sqref="J149:J152">
    <cfRule type="containsBlanks" dxfId="21519" priority="57213">
      <formula>LEN(TRIM(J149))=0</formula>
    </cfRule>
    <cfRule type="containsText" dxfId="21518" priority="57214" operator="containsText" text="Operational">
      <formula>NOT(ISERROR(SEARCH("Operational",J149)))</formula>
    </cfRule>
    <cfRule type="containsText" dxfId="21517" priority="57215" operator="containsText" text="Dn(service)">
      <formula>NOT(ISERROR(SEARCH("Dn(service)",J149)))</formula>
    </cfRule>
    <cfRule type="containsText" dxfId="21516" priority="57216" operator="containsText" text="Dn(waiting)">
      <formula>NOT(ISERROR(SEARCH("Dn(waiting)",J149)))</formula>
    </cfRule>
  </conditionalFormatting>
  <conditionalFormatting sqref="J153">
    <cfRule type="containsBlanks" dxfId="21515" priority="57209">
      <formula>LEN(TRIM(J153))=0</formula>
    </cfRule>
    <cfRule type="containsText" dxfId="21514" priority="57210" operator="containsText" text="Operational">
      <formula>NOT(ISERROR(SEARCH("Operational",J153)))</formula>
    </cfRule>
    <cfRule type="containsText" dxfId="21513" priority="57211" operator="containsText" text="Dn(service)">
      <formula>NOT(ISERROR(SEARCH("Dn(service)",J153)))</formula>
    </cfRule>
    <cfRule type="containsText" dxfId="21512" priority="57212" operator="containsText" text="Dn(waiting)">
      <formula>NOT(ISERROR(SEARCH("Dn(waiting)",J153)))</formula>
    </cfRule>
  </conditionalFormatting>
  <conditionalFormatting sqref="D153:D156">
    <cfRule type="containsBlanks" dxfId="21511" priority="57205">
      <formula>LEN(TRIM(D153))=0</formula>
    </cfRule>
    <cfRule type="containsText" dxfId="21510" priority="57206" operator="containsText" text="Operational">
      <formula>NOT(ISERROR(SEARCH("Operational",D153)))</formula>
    </cfRule>
    <cfRule type="containsText" dxfId="21509" priority="57207" operator="containsText" text="Dn(service)">
      <formula>NOT(ISERROR(SEARCH("Dn(service)",D153)))</formula>
    </cfRule>
    <cfRule type="containsText" dxfId="21508" priority="57208" operator="containsText" text="Dn(waiting)">
      <formula>NOT(ISERROR(SEARCH("Dn(waiting)",D153)))</formula>
    </cfRule>
  </conditionalFormatting>
  <conditionalFormatting sqref="H151:I156">
    <cfRule type="containsBlanks" dxfId="21507" priority="57165">
      <formula>LEN(TRIM(H151))=0</formula>
    </cfRule>
    <cfRule type="containsText" dxfId="21506" priority="57166" operator="containsText" text="Operational">
      <formula>NOT(ISERROR(SEARCH("Operational",H151)))</formula>
    </cfRule>
    <cfRule type="containsText" dxfId="21505" priority="57167" operator="containsText" text="Dn(service)">
      <formula>NOT(ISERROR(SEARCH("Dn(service)",H151)))</formula>
    </cfRule>
    <cfRule type="containsText" dxfId="21504" priority="57168" operator="containsText" text="Dn(waiting)">
      <formula>NOT(ISERROR(SEARCH("Dn(waiting)",H151)))</formula>
    </cfRule>
  </conditionalFormatting>
  <conditionalFormatting sqref="F148:F156">
    <cfRule type="containsBlanks" dxfId="21503" priority="57189">
      <formula>LEN(TRIM(F148))=0</formula>
    </cfRule>
    <cfRule type="containsText" dxfId="21502" priority="57190" operator="containsText" text="Operational">
      <formula>NOT(ISERROR(SEARCH("Operational",F148)))</formula>
    </cfRule>
    <cfRule type="containsText" dxfId="21501" priority="57191" operator="containsText" text="Dn(service)">
      <formula>NOT(ISERROR(SEARCH("Dn(service)",F148)))</formula>
    </cfRule>
    <cfRule type="containsText" dxfId="21500" priority="57192" operator="containsText" text="Dn(waiting)">
      <formula>NOT(ISERROR(SEARCH("Dn(waiting)",F148)))</formula>
    </cfRule>
  </conditionalFormatting>
  <conditionalFormatting sqref="F148:F156">
    <cfRule type="containsBlanks" dxfId="21499" priority="57185">
      <formula>LEN(TRIM(F148))=0</formula>
    </cfRule>
    <cfRule type="containsText" dxfId="21498" priority="57186" operator="containsText" text="Operational">
      <formula>NOT(ISERROR(SEARCH("Operational",F148)))</formula>
    </cfRule>
    <cfRule type="containsText" dxfId="21497" priority="57187" operator="containsText" text="Dn(service)">
      <formula>NOT(ISERROR(SEARCH("Dn(service)",F148)))</formula>
    </cfRule>
    <cfRule type="containsText" dxfId="21496" priority="57188" operator="containsText" text="Dn(waiting)">
      <formula>NOT(ISERROR(SEARCH("Dn(waiting)",F148)))</formula>
    </cfRule>
  </conditionalFormatting>
  <conditionalFormatting sqref="H151:I156">
    <cfRule type="containsBlanks" dxfId="21495" priority="57161">
      <formula>LEN(TRIM(H151))=0</formula>
    </cfRule>
    <cfRule type="containsText" dxfId="21494" priority="57162" operator="containsText" text="Operational">
      <formula>NOT(ISERROR(SEARCH("Operational",H151)))</formula>
    </cfRule>
    <cfRule type="containsText" dxfId="21493" priority="57163" operator="containsText" text="Dn(service)">
      <formula>NOT(ISERROR(SEARCH("Dn(service)",H151)))</formula>
    </cfRule>
    <cfRule type="containsText" dxfId="21492" priority="57164" operator="containsText" text="Dn(waiting)">
      <formula>NOT(ISERROR(SEARCH("Dn(waiting)",H151)))</formula>
    </cfRule>
  </conditionalFormatting>
  <conditionalFormatting sqref="F9">
    <cfRule type="containsBlanks" dxfId="21491" priority="57137">
      <formula>LEN(TRIM(F9))=0</formula>
    </cfRule>
    <cfRule type="containsText" dxfId="21490" priority="57138" operator="containsText" text="Operational">
      <formula>NOT(ISERROR(SEARCH("Operational",F9)))</formula>
    </cfRule>
    <cfRule type="containsText" dxfId="21489" priority="57139" operator="containsText" text="Dn(service)">
      <formula>NOT(ISERROR(SEARCH("Dn(service)",F9)))</formula>
    </cfRule>
    <cfRule type="containsText" dxfId="21488" priority="57140" operator="containsText" text="Dn(waiting)">
      <formula>NOT(ISERROR(SEARCH("Dn(waiting)",F9)))</formula>
    </cfRule>
  </conditionalFormatting>
  <conditionalFormatting sqref="G124">
    <cfRule type="containsBlanks" dxfId="21487" priority="57133">
      <formula>LEN(TRIM(G124))=0</formula>
    </cfRule>
    <cfRule type="containsText" dxfId="21486" priority="57134" operator="containsText" text="Operational">
      <formula>NOT(ISERROR(SEARCH("Operational",G124)))</formula>
    </cfRule>
    <cfRule type="containsText" dxfId="21485" priority="57135" operator="containsText" text="Dn(service)">
      <formula>NOT(ISERROR(SEARCH("Dn(service)",G124)))</formula>
    </cfRule>
    <cfRule type="containsText" dxfId="21484" priority="57136" operator="containsText" text="Dn(waiting)">
      <formula>NOT(ISERROR(SEARCH("Dn(waiting)",G124)))</formula>
    </cfRule>
  </conditionalFormatting>
  <conditionalFormatting sqref="H110">
    <cfRule type="containsBlanks" dxfId="21483" priority="57129">
      <formula>LEN(TRIM(H110))=0</formula>
    </cfRule>
    <cfRule type="containsText" dxfId="21482" priority="57130" operator="containsText" text="Operational">
      <formula>NOT(ISERROR(SEARCH("Operational",H110)))</formula>
    </cfRule>
    <cfRule type="containsText" dxfId="21481" priority="57131" operator="containsText" text="Dn(service)">
      <formula>NOT(ISERROR(SEARCH("Dn(service)",H110)))</formula>
    </cfRule>
    <cfRule type="containsText" dxfId="21480" priority="57132" operator="containsText" text="Dn(waiting)">
      <formula>NOT(ISERROR(SEARCH("Dn(waiting)",H110)))</formula>
    </cfRule>
  </conditionalFormatting>
  <conditionalFormatting sqref="G5">
    <cfRule type="containsBlanks" dxfId="21479" priority="46725">
      <formula>LEN(TRIM(G5))=0</formula>
    </cfRule>
    <cfRule type="containsText" dxfId="21478" priority="46726" operator="containsText" text="Operational">
      <formula>NOT(ISERROR(SEARCH("Operational",G5)))</formula>
    </cfRule>
    <cfRule type="containsText" dxfId="21477" priority="46727" operator="containsText" text="Dn(service)">
      <formula>NOT(ISERROR(SEARCH("Dn(service)",G5)))</formula>
    </cfRule>
    <cfRule type="containsText" dxfId="21476" priority="46728" operator="containsText" text="Dn(waiting)">
      <formula>NOT(ISERROR(SEARCH("Dn(waiting)",G5)))</formula>
    </cfRule>
  </conditionalFormatting>
  <conditionalFormatting sqref="G6">
    <cfRule type="containsBlanks" dxfId="21475" priority="46721">
      <formula>LEN(TRIM(G6))=0</formula>
    </cfRule>
    <cfRule type="containsText" dxfId="21474" priority="46722" operator="containsText" text="Operational">
      <formula>NOT(ISERROR(SEARCH("Operational",G6)))</formula>
    </cfRule>
    <cfRule type="containsText" dxfId="21473" priority="46723" operator="containsText" text="Dn(service)">
      <formula>NOT(ISERROR(SEARCH("Dn(service)",G6)))</formula>
    </cfRule>
    <cfRule type="containsText" dxfId="21472" priority="46724" operator="containsText" text="Dn(waiting)">
      <formula>NOT(ISERROR(SEARCH("Dn(waiting)",G6)))</formula>
    </cfRule>
  </conditionalFormatting>
  <conditionalFormatting sqref="G7">
    <cfRule type="containsBlanks" dxfId="21471" priority="46717">
      <formula>LEN(TRIM(G7))=0</formula>
    </cfRule>
    <cfRule type="containsText" dxfId="21470" priority="46718" operator="containsText" text="Operational">
      <formula>NOT(ISERROR(SEARCH("Operational",G7)))</formula>
    </cfRule>
    <cfRule type="containsText" dxfId="21469" priority="46719" operator="containsText" text="Dn(service)">
      <formula>NOT(ISERROR(SEARCH("Dn(service)",G7)))</formula>
    </cfRule>
    <cfRule type="containsText" dxfId="21468" priority="46720" operator="containsText" text="Dn(waiting)">
      <formula>NOT(ISERROR(SEARCH("Dn(waiting)",G7)))</formula>
    </cfRule>
  </conditionalFormatting>
  <conditionalFormatting sqref="G8">
    <cfRule type="containsBlanks" dxfId="21467" priority="46713">
      <formula>LEN(TRIM(G8))=0</formula>
    </cfRule>
    <cfRule type="containsText" dxfId="21466" priority="46714" operator="containsText" text="Operational">
      <formula>NOT(ISERROR(SEARCH("Operational",G8)))</formula>
    </cfRule>
    <cfRule type="containsText" dxfId="21465" priority="46715" operator="containsText" text="Dn(service)">
      <formula>NOT(ISERROR(SEARCH("Dn(service)",G8)))</formula>
    </cfRule>
    <cfRule type="containsText" dxfId="21464" priority="46716" operator="containsText" text="Dn(waiting)">
      <formula>NOT(ISERROR(SEARCH("Dn(waiting)",G8)))</formula>
    </cfRule>
  </conditionalFormatting>
  <conditionalFormatting sqref="G9">
    <cfRule type="containsBlanks" dxfId="21463" priority="46709">
      <formula>LEN(TRIM(G9))=0</formula>
    </cfRule>
    <cfRule type="containsText" dxfId="21462" priority="46710" operator="containsText" text="Operational">
      <formula>NOT(ISERROR(SEARCH("Operational",G9)))</formula>
    </cfRule>
    <cfRule type="containsText" dxfId="21461" priority="46711" operator="containsText" text="Dn(service)">
      <formula>NOT(ISERROR(SEARCH("Dn(service)",G9)))</formula>
    </cfRule>
    <cfRule type="containsText" dxfId="21460" priority="46712" operator="containsText" text="Dn(waiting)">
      <formula>NOT(ISERROR(SEARCH("Dn(waiting)",G9)))</formula>
    </cfRule>
  </conditionalFormatting>
  <conditionalFormatting sqref="D9">
    <cfRule type="containsBlanks" dxfId="21459" priority="46697">
      <formula>LEN(TRIM(D9))=0</formula>
    </cfRule>
    <cfRule type="containsText" dxfId="21458" priority="46698" operator="containsText" text="Operational">
      <formula>NOT(ISERROR(SEARCH("Operational",D9)))</formula>
    </cfRule>
    <cfRule type="containsText" dxfId="21457" priority="46699" operator="containsText" text="Dn(service)">
      <formula>NOT(ISERROR(SEARCH("Dn(service)",D9)))</formula>
    </cfRule>
    <cfRule type="containsText" dxfId="21456" priority="46700" operator="containsText" text="Dn(waiting)">
      <formula>NOT(ISERROR(SEARCH("Dn(waiting)",D9)))</formula>
    </cfRule>
  </conditionalFormatting>
  <conditionalFormatting sqref="D10">
    <cfRule type="containsBlanks" dxfId="21455" priority="46693">
      <formula>LEN(TRIM(D10))=0</formula>
    </cfRule>
    <cfRule type="containsText" dxfId="21454" priority="46694" operator="containsText" text="Operational">
      <formula>NOT(ISERROR(SEARCH("Operational",D10)))</formula>
    </cfRule>
    <cfRule type="containsText" dxfId="21453" priority="46695" operator="containsText" text="Dn(service)">
      <formula>NOT(ISERROR(SEARCH("Dn(service)",D10)))</formula>
    </cfRule>
    <cfRule type="containsText" dxfId="21452" priority="46696" operator="containsText" text="Dn(waiting)">
      <formula>NOT(ISERROR(SEARCH("Dn(waiting)",D10)))</formula>
    </cfRule>
  </conditionalFormatting>
  <conditionalFormatting sqref="D11">
    <cfRule type="containsBlanks" dxfId="21451" priority="46689">
      <formula>LEN(TRIM(D11))=0</formula>
    </cfRule>
    <cfRule type="containsText" dxfId="21450" priority="46690" operator="containsText" text="Operational">
      <formula>NOT(ISERROR(SEARCH("Operational",D11)))</formula>
    </cfRule>
    <cfRule type="containsText" dxfId="21449" priority="46691" operator="containsText" text="Dn(service)">
      <formula>NOT(ISERROR(SEARCH("Dn(service)",D11)))</formula>
    </cfRule>
    <cfRule type="containsText" dxfId="21448" priority="46692" operator="containsText" text="Dn(waiting)">
      <formula>NOT(ISERROR(SEARCH("Dn(waiting)",D11)))</formula>
    </cfRule>
  </conditionalFormatting>
  <conditionalFormatting sqref="D12">
    <cfRule type="containsBlanks" dxfId="21447" priority="46685">
      <formula>LEN(TRIM(D12))=0</formula>
    </cfRule>
    <cfRule type="containsText" dxfId="21446" priority="46686" operator="containsText" text="Operational">
      <formula>NOT(ISERROR(SEARCH("Operational",D12)))</formula>
    </cfRule>
    <cfRule type="containsText" dxfId="21445" priority="46687" operator="containsText" text="Dn(service)">
      <formula>NOT(ISERROR(SEARCH("Dn(service)",D12)))</formula>
    </cfRule>
    <cfRule type="containsText" dxfId="21444" priority="46688" operator="containsText" text="Dn(waiting)">
      <formula>NOT(ISERROR(SEARCH("Dn(waiting)",D12)))</formula>
    </cfRule>
  </conditionalFormatting>
  <conditionalFormatting sqref="D13">
    <cfRule type="containsBlanks" dxfId="21443" priority="46681">
      <formula>LEN(TRIM(D13))=0</formula>
    </cfRule>
    <cfRule type="containsText" dxfId="21442" priority="46682" operator="containsText" text="Operational">
      <formula>NOT(ISERROR(SEARCH("Operational",D13)))</formula>
    </cfRule>
    <cfRule type="containsText" dxfId="21441" priority="46683" operator="containsText" text="Dn(service)">
      <formula>NOT(ISERROR(SEARCH("Dn(service)",D13)))</formula>
    </cfRule>
    <cfRule type="containsText" dxfId="21440" priority="46684" operator="containsText" text="Dn(waiting)">
      <formula>NOT(ISERROR(SEARCH("Dn(waiting)",D13)))</formula>
    </cfRule>
  </conditionalFormatting>
  <conditionalFormatting sqref="I13">
    <cfRule type="containsBlanks" dxfId="21439" priority="46657">
      <formula>LEN(TRIM(I13))=0</formula>
    </cfRule>
    <cfRule type="containsText" dxfId="21438" priority="46658" operator="containsText" text="Operational">
      <formula>NOT(ISERROR(SEARCH("Operational",I13)))</formula>
    </cfRule>
    <cfRule type="containsText" dxfId="21437" priority="46659" operator="containsText" text="Dn(service)">
      <formula>NOT(ISERROR(SEARCH("Dn(service)",I13)))</formula>
    </cfRule>
    <cfRule type="containsText" dxfId="21436" priority="46660" operator="containsText" text="Dn(waiting)">
      <formula>NOT(ISERROR(SEARCH("Dn(waiting)",I13)))</formula>
    </cfRule>
  </conditionalFormatting>
  <conditionalFormatting sqref="I14">
    <cfRule type="containsBlanks" dxfId="21435" priority="46653">
      <formula>LEN(TRIM(I14))=0</formula>
    </cfRule>
    <cfRule type="containsText" dxfId="21434" priority="46654" operator="containsText" text="Operational">
      <formula>NOT(ISERROR(SEARCH("Operational",I14)))</formula>
    </cfRule>
    <cfRule type="containsText" dxfId="21433" priority="46655" operator="containsText" text="Dn(service)">
      <formula>NOT(ISERROR(SEARCH("Dn(service)",I14)))</formula>
    </cfRule>
    <cfRule type="containsText" dxfId="21432" priority="46656" operator="containsText" text="Dn(waiting)">
      <formula>NOT(ISERROR(SEARCH("Dn(waiting)",I14)))</formula>
    </cfRule>
  </conditionalFormatting>
  <conditionalFormatting sqref="I15">
    <cfRule type="containsBlanks" dxfId="21431" priority="46649">
      <formula>LEN(TRIM(I15))=0</formula>
    </cfRule>
    <cfRule type="containsText" dxfId="21430" priority="46650" operator="containsText" text="Operational">
      <formula>NOT(ISERROR(SEARCH("Operational",I15)))</formula>
    </cfRule>
    <cfRule type="containsText" dxfId="21429" priority="46651" operator="containsText" text="Dn(service)">
      <formula>NOT(ISERROR(SEARCH("Dn(service)",I15)))</formula>
    </cfRule>
    <cfRule type="containsText" dxfId="21428" priority="46652" operator="containsText" text="Dn(waiting)">
      <formula>NOT(ISERROR(SEARCH("Dn(waiting)",I15)))</formula>
    </cfRule>
  </conditionalFormatting>
  <conditionalFormatting sqref="I16">
    <cfRule type="containsBlanks" dxfId="21427" priority="46645">
      <formula>LEN(TRIM(I16))=0</formula>
    </cfRule>
    <cfRule type="containsText" dxfId="21426" priority="46646" operator="containsText" text="Operational">
      <formula>NOT(ISERROR(SEARCH("Operational",I16)))</formula>
    </cfRule>
    <cfRule type="containsText" dxfId="21425" priority="46647" operator="containsText" text="Dn(service)">
      <formula>NOT(ISERROR(SEARCH("Dn(service)",I16)))</formula>
    </cfRule>
    <cfRule type="containsText" dxfId="21424" priority="46648" operator="containsText" text="Dn(waiting)">
      <formula>NOT(ISERROR(SEARCH("Dn(waiting)",I16)))</formula>
    </cfRule>
  </conditionalFormatting>
  <conditionalFormatting sqref="I17">
    <cfRule type="containsBlanks" dxfId="21423" priority="46641">
      <formula>LEN(TRIM(I17))=0</formula>
    </cfRule>
    <cfRule type="containsText" dxfId="21422" priority="46642" operator="containsText" text="Operational">
      <formula>NOT(ISERROR(SEARCH("Operational",I17)))</formula>
    </cfRule>
    <cfRule type="containsText" dxfId="21421" priority="46643" operator="containsText" text="Dn(service)">
      <formula>NOT(ISERROR(SEARCH("Dn(service)",I17)))</formula>
    </cfRule>
    <cfRule type="containsText" dxfId="21420" priority="46644" operator="containsText" text="Dn(waiting)">
      <formula>NOT(ISERROR(SEARCH("Dn(waiting)",I17)))</formula>
    </cfRule>
  </conditionalFormatting>
  <conditionalFormatting sqref="F11:F12">
    <cfRule type="containsBlanks" dxfId="21419" priority="46633">
      <formula>LEN(TRIM(F11))=0</formula>
    </cfRule>
    <cfRule type="containsText" dxfId="21418" priority="46634" operator="containsText" text="Operational">
      <formula>NOT(ISERROR(SEARCH("Operational",F11)))</formula>
    </cfRule>
    <cfRule type="containsText" dxfId="21417" priority="46635" operator="containsText" text="Dn(service)">
      <formula>NOT(ISERROR(SEARCH("Dn(service)",F11)))</formula>
    </cfRule>
    <cfRule type="containsText" dxfId="21416" priority="46636" operator="containsText" text="Dn(waiting)">
      <formula>NOT(ISERROR(SEARCH("Dn(waiting)",F11)))</formula>
    </cfRule>
  </conditionalFormatting>
  <conditionalFormatting sqref="F19:F22">
    <cfRule type="containsBlanks" dxfId="21415" priority="46629">
      <formula>LEN(TRIM(F19))=0</formula>
    </cfRule>
    <cfRule type="containsText" dxfId="21414" priority="46630" operator="containsText" text="Operational">
      <formula>NOT(ISERROR(SEARCH("Operational",F19)))</formula>
    </cfRule>
    <cfRule type="containsText" dxfId="21413" priority="46631" operator="containsText" text="Dn(service)">
      <formula>NOT(ISERROR(SEARCH("Dn(service)",F19)))</formula>
    </cfRule>
    <cfRule type="containsText" dxfId="21412" priority="46632" operator="containsText" text="Dn(waiting)">
      <formula>NOT(ISERROR(SEARCH("Dn(waiting)",F19)))</formula>
    </cfRule>
  </conditionalFormatting>
  <conditionalFormatting sqref="F23">
    <cfRule type="containsBlanks" dxfId="21411" priority="46625">
      <formula>LEN(TRIM(F23))=0</formula>
    </cfRule>
    <cfRule type="containsText" dxfId="21410" priority="46626" operator="containsText" text="Operational">
      <formula>NOT(ISERROR(SEARCH("Operational",F23)))</formula>
    </cfRule>
    <cfRule type="containsText" dxfId="21409" priority="46627" operator="containsText" text="Dn(service)">
      <formula>NOT(ISERROR(SEARCH("Dn(service)",F23)))</formula>
    </cfRule>
    <cfRule type="containsText" dxfId="21408" priority="46628" operator="containsText" text="Dn(waiting)">
      <formula>NOT(ISERROR(SEARCH("Dn(waiting)",F23)))</formula>
    </cfRule>
  </conditionalFormatting>
  <conditionalFormatting sqref="H23:H27">
    <cfRule type="containsBlanks" dxfId="21407" priority="46617">
      <formula>LEN(TRIM(H23))=0</formula>
    </cfRule>
    <cfRule type="containsText" dxfId="21406" priority="46618" operator="containsText" text="Operational">
      <formula>NOT(ISERROR(SEARCH("Operational",H23)))</formula>
    </cfRule>
    <cfRule type="containsText" dxfId="21405" priority="46619" operator="containsText" text="Dn(service)">
      <formula>NOT(ISERROR(SEARCH("Dn(service)",H23)))</formula>
    </cfRule>
    <cfRule type="containsText" dxfId="21404" priority="46620" operator="containsText" text="Dn(waiting)">
      <formula>NOT(ISERROR(SEARCH("Dn(waiting)",H23)))</formula>
    </cfRule>
  </conditionalFormatting>
  <conditionalFormatting sqref="H28">
    <cfRule type="containsBlanks" dxfId="21403" priority="46613">
      <formula>LEN(TRIM(H28))=0</formula>
    </cfRule>
    <cfRule type="containsText" dxfId="21402" priority="46614" operator="containsText" text="Operational">
      <formula>NOT(ISERROR(SEARCH("Operational",H28)))</formula>
    </cfRule>
    <cfRule type="containsText" dxfId="21401" priority="46615" operator="containsText" text="Dn(service)">
      <formula>NOT(ISERROR(SEARCH("Dn(service)",H28)))</formula>
    </cfRule>
    <cfRule type="containsText" dxfId="21400" priority="46616" operator="containsText" text="Dn(waiting)">
      <formula>NOT(ISERROR(SEARCH("Dn(waiting)",H28)))</formula>
    </cfRule>
  </conditionalFormatting>
  <conditionalFormatting sqref="E16:E18">
    <cfRule type="containsBlanks" dxfId="21399" priority="46609">
      <formula>LEN(TRIM(E16))=0</formula>
    </cfRule>
    <cfRule type="containsText" dxfId="21398" priority="46610" operator="containsText" text="Operational">
      <formula>NOT(ISERROR(SEARCH("Operational",E16)))</formula>
    </cfRule>
    <cfRule type="containsText" dxfId="21397" priority="46611" operator="containsText" text="Dn(service)">
      <formula>NOT(ISERROR(SEARCH("Dn(service)",E16)))</formula>
    </cfRule>
    <cfRule type="containsText" dxfId="21396" priority="46612" operator="containsText" text="Dn(waiting)">
      <formula>NOT(ISERROR(SEARCH("Dn(waiting)",E16)))</formula>
    </cfRule>
  </conditionalFormatting>
  <conditionalFormatting sqref="E28:E31">
    <cfRule type="containsBlanks" dxfId="21395" priority="46605">
      <formula>LEN(TRIM(E28))=0</formula>
    </cfRule>
    <cfRule type="containsText" dxfId="21394" priority="46606" operator="containsText" text="Operational">
      <formula>NOT(ISERROR(SEARCH("Operational",E28)))</formula>
    </cfRule>
    <cfRule type="containsText" dxfId="21393" priority="46607" operator="containsText" text="Dn(service)">
      <formula>NOT(ISERROR(SEARCH("Dn(service)",E28)))</formula>
    </cfRule>
    <cfRule type="containsText" dxfId="21392" priority="46608" operator="containsText" text="Dn(waiting)">
      <formula>NOT(ISERROR(SEARCH("Dn(waiting)",E28)))</formula>
    </cfRule>
  </conditionalFormatting>
  <conditionalFormatting sqref="E32">
    <cfRule type="containsBlanks" dxfId="21391" priority="46601">
      <formula>LEN(TRIM(E32))=0</formula>
    </cfRule>
    <cfRule type="containsText" dxfId="21390" priority="46602" operator="containsText" text="Operational">
      <formula>NOT(ISERROR(SEARCH("Operational",E32)))</formula>
    </cfRule>
    <cfRule type="containsText" dxfId="21389" priority="46603" operator="containsText" text="Dn(service)">
      <formula>NOT(ISERROR(SEARCH("Dn(service)",E32)))</formula>
    </cfRule>
    <cfRule type="containsText" dxfId="21388" priority="46604" operator="containsText" text="Dn(waiting)">
      <formula>NOT(ISERROR(SEARCH("Dn(waiting)",E32)))</formula>
    </cfRule>
  </conditionalFormatting>
  <conditionalFormatting sqref="C18:C22">
    <cfRule type="containsBlanks" dxfId="21387" priority="46597">
      <formula>LEN(TRIM(C18))=0</formula>
    </cfRule>
    <cfRule type="containsText" dxfId="21386" priority="46598" operator="containsText" text="Operational">
      <formula>NOT(ISERROR(SEARCH("Operational",C18)))</formula>
    </cfRule>
    <cfRule type="containsText" dxfId="21385" priority="46599" operator="containsText" text="Dn(service)">
      <formula>NOT(ISERROR(SEARCH("Dn(service)",C18)))</formula>
    </cfRule>
    <cfRule type="containsText" dxfId="21384" priority="46600" operator="containsText" text="Dn(waiting)">
      <formula>NOT(ISERROR(SEARCH("Dn(waiting)",C18)))</formula>
    </cfRule>
  </conditionalFormatting>
  <conditionalFormatting sqref="C32:C36">
    <cfRule type="containsBlanks" dxfId="21383" priority="46593">
      <formula>LEN(TRIM(C32))=0</formula>
    </cfRule>
    <cfRule type="containsText" dxfId="21382" priority="46594" operator="containsText" text="Operational">
      <formula>NOT(ISERROR(SEARCH("Operational",C32)))</formula>
    </cfRule>
    <cfRule type="containsText" dxfId="21381" priority="46595" operator="containsText" text="Dn(service)">
      <formula>NOT(ISERROR(SEARCH("Dn(service)",C32)))</formula>
    </cfRule>
    <cfRule type="containsText" dxfId="21380" priority="46596" operator="containsText" text="Dn(waiting)">
      <formula>NOT(ISERROR(SEARCH("Dn(waiting)",C32)))</formula>
    </cfRule>
  </conditionalFormatting>
  <conditionalFormatting sqref="C37">
    <cfRule type="containsBlanks" dxfId="21379" priority="46589">
      <formula>LEN(TRIM(C37))=0</formula>
    </cfRule>
    <cfRule type="containsText" dxfId="21378" priority="46590" operator="containsText" text="Operational">
      <formula>NOT(ISERROR(SEARCH("Operational",C37)))</formula>
    </cfRule>
    <cfRule type="containsText" dxfId="21377" priority="46591" operator="containsText" text="Dn(service)">
      <formula>NOT(ISERROR(SEARCH("Dn(service)",C37)))</formula>
    </cfRule>
    <cfRule type="containsText" dxfId="21376" priority="46592" operator="containsText" text="Dn(waiting)">
      <formula>NOT(ISERROR(SEARCH("Dn(waiting)",C37)))</formula>
    </cfRule>
  </conditionalFormatting>
  <conditionalFormatting sqref="J21:J27">
    <cfRule type="containsBlanks" dxfId="21375" priority="46585">
      <formula>LEN(TRIM(J21))=0</formula>
    </cfRule>
    <cfRule type="containsText" dxfId="21374" priority="46586" operator="containsText" text="Operational">
      <formula>NOT(ISERROR(SEARCH("Operational",J21)))</formula>
    </cfRule>
    <cfRule type="containsText" dxfId="21373" priority="46587" operator="containsText" text="Dn(service)">
      <formula>NOT(ISERROR(SEARCH("Dn(service)",J21)))</formula>
    </cfRule>
    <cfRule type="containsText" dxfId="21372" priority="46588" operator="containsText" text="Dn(waiting)">
      <formula>NOT(ISERROR(SEARCH("Dn(waiting)",J21)))</formula>
    </cfRule>
  </conditionalFormatting>
  <conditionalFormatting sqref="J37:J41">
    <cfRule type="containsBlanks" dxfId="21371" priority="46581">
      <formula>LEN(TRIM(J37))=0</formula>
    </cfRule>
    <cfRule type="containsText" dxfId="21370" priority="46582" operator="containsText" text="Operational">
      <formula>NOT(ISERROR(SEARCH("Operational",J37)))</formula>
    </cfRule>
    <cfRule type="containsText" dxfId="21369" priority="46583" operator="containsText" text="Dn(service)">
      <formula>NOT(ISERROR(SEARCH("Dn(service)",J37)))</formula>
    </cfRule>
    <cfRule type="containsText" dxfId="21368" priority="46584" operator="containsText" text="Dn(waiting)">
      <formula>NOT(ISERROR(SEARCH("Dn(waiting)",J37)))</formula>
    </cfRule>
  </conditionalFormatting>
  <conditionalFormatting sqref="J42">
    <cfRule type="containsBlanks" dxfId="21367" priority="46577">
      <formula>LEN(TRIM(J42))=0</formula>
    </cfRule>
    <cfRule type="containsText" dxfId="21366" priority="46578" operator="containsText" text="Operational">
      <formula>NOT(ISERROR(SEARCH("Operational",J42)))</formula>
    </cfRule>
    <cfRule type="containsText" dxfId="21365" priority="46579" operator="containsText" text="Dn(service)">
      <formula>NOT(ISERROR(SEARCH("Dn(service)",J42)))</formula>
    </cfRule>
    <cfRule type="containsText" dxfId="21364" priority="46580" operator="containsText" text="Dn(waiting)">
      <formula>NOT(ISERROR(SEARCH("Dn(waiting)",J42)))</formula>
    </cfRule>
  </conditionalFormatting>
  <conditionalFormatting sqref="G25:G31">
    <cfRule type="containsBlanks" dxfId="21363" priority="46573">
      <formula>LEN(TRIM(G25))=0</formula>
    </cfRule>
    <cfRule type="containsText" dxfId="21362" priority="46574" operator="containsText" text="Operational">
      <formula>NOT(ISERROR(SEARCH("Operational",G25)))</formula>
    </cfRule>
    <cfRule type="containsText" dxfId="21361" priority="46575" operator="containsText" text="Dn(service)">
      <formula>NOT(ISERROR(SEARCH("Dn(service)",G25)))</formula>
    </cfRule>
    <cfRule type="containsText" dxfId="21360" priority="46576" operator="containsText" text="Dn(waiting)">
      <formula>NOT(ISERROR(SEARCH("Dn(waiting)",G25)))</formula>
    </cfRule>
  </conditionalFormatting>
  <conditionalFormatting sqref="G42:G45">
    <cfRule type="containsBlanks" dxfId="21359" priority="46569">
      <formula>LEN(TRIM(G42))=0</formula>
    </cfRule>
    <cfRule type="containsText" dxfId="21358" priority="46570" operator="containsText" text="Operational">
      <formula>NOT(ISERROR(SEARCH("Operational",G42)))</formula>
    </cfRule>
    <cfRule type="containsText" dxfId="21357" priority="46571" operator="containsText" text="Dn(service)">
      <formula>NOT(ISERROR(SEARCH("Dn(service)",G42)))</formula>
    </cfRule>
    <cfRule type="containsText" dxfId="21356" priority="46572" operator="containsText" text="Dn(waiting)">
      <formula>NOT(ISERROR(SEARCH("Dn(waiting)",G42)))</formula>
    </cfRule>
  </conditionalFormatting>
  <conditionalFormatting sqref="G46">
    <cfRule type="containsBlanks" dxfId="21355" priority="46565">
      <formula>LEN(TRIM(G46))=0</formula>
    </cfRule>
    <cfRule type="containsText" dxfId="21354" priority="46566" operator="containsText" text="Operational">
      <formula>NOT(ISERROR(SEARCH("Operational",G46)))</formula>
    </cfRule>
    <cfRule type="containsText" dxfId="21353" priority="46567" operator="containsText" text="Dn(service)">
      <formula>NOT(ISERROR(SEARCH("Dn(service)",G46)))</formula>
    </cfRule>
    <cfRule type="containsText" dxfId="21352" priority="46568" operator="containsText" text="Dn(waiting)">
      <formula>NOT(ISERROR(SEARCH("Dn(waiting)",G46)))</formula>
    </cfRule>
  </conditionalFormatting>
  <conditionalFormatting sqref="F32:F36">
    <cfRule type="containsBlanks" dxfId="21351" priority="46561">
      <formula>LEN(TRIM(F32))=0</formula>
    </cfRule>
    <cfRule type="containsText" dxfId="21350" priority="46562" operator="containsText" text="Operational">
      <formula>NOT(ISERROR(SEARCH("Operational",F32)))</formula>
    </cfRule>
    <cfRule type="containsText" dxfId="21349" priority="46563" operator="containsText" text="Dn(service)">
      <formula>NOT(ISERROR(SEARCH("Dn(service)",F32)))</formula>
    </cfRule>
    <cfRule type="containsText" dxfId="21348" priority="46564" operator="containsText" text="Dn(waiting)">
      <formula>NOT(ISERROR(SEARCH("Dn(waiting)",F32)))</formula>
    </cfRule>
  </conditionalFormatting>
  <conditionalFormatting sqref="F46:F50">
    <cfRule type="containsBlanks" dxfId="21347" priority="46557">
      <formula>LEN(TRIM(F46))=0</formula>
    </cfRule>
    <cfRule type="containsText" dxfId="21346" priority="46558" operator="containsText" text="Operational">
      <formula>NOT(ISERROR(SEARCH("Operational",F46)))</formula>
    </cfRule>
    <cfRule type="containsText" dxfId="21345" priority="46559" operator="containsText" text="Dn(service)">
      <formula>NOT(ISERROR(SEARCH("Dn(service)",F46)))</formula>
    </cfRule>
    <cfRule type="containsText" dxfId="21344" priority="46560" operator="containsText" text="Dn(waiting)">
      <formula>NOT(ISERROR(SEARCH("Dn(waiting)",F46)))</formula>
    </cfRule>
  </conditionalFormatting>
  <conditionalFormatting sqref="F51">
    <cfRule type="containsBlanks" dxfId="21343" priority="46553">
      <formula>LEN(TRIM(F51))=0</formula>
    </cfRule>
    <cfRule type="containsText" dxfId="21342" priority="46554" operator="containsText" text="Operational">
      <formula>NOT(ISERROR(SEARCH("Operational",F51)))</formula>
    </cfRule>
    <cfRule type="containsText" dxfId="21341" priority="46555" operator="containsText" text="Dn(service)">
      <formula>NOT(ISERROR(SEARCH("Dn(service)",F51)))</formula>
    </cfRule>
    <cfRule type="containsText" dxfId="21340" priority="46556" operator="containsText" text="Dn(waiting)">
      <formula>NOT(ISERROR(SEARCH("Dn(waiting)",F51)))</formula>
    </cfRule>
  </conditionalFormatting>
  <conditionalFormatting sqref="I35:I41">
    <cfRule type="containsBlanks" dxfId="21339" priority="46549">
      <formula>LEN(TRIM(I35))=0</formula>
    </cfRule>
    <cfRule type="containsText" dxfId="21338" priority="46550" operator="containsText" text="Operational">
      <formula>NOT(ISERROR(SEARCH("Operational",I35)))</formula>
    </cfRule>
    <cfRule type="containsText" dxfId="21337" priority="46551" operator="containsText" text="Dn(service)">
      <formula>NOT(ISERROR(SEARCH("Dn(service)",I35)))</formula>
    </cfRule>
    <cfRule type="containsText" dxfId="21336" priority="46552" operator="containsText" text="Dn(waiting)">
      <formula>NOT(ISERROR(SEARCH("Dn(waiting)",I35)))</formula>
    </cfRule>
  </conditionalFormatting>
  <conditionalFormatting sqref="D38:D45">
    <cfRule type="containsBlanks" dxfId="21335" priority="46541">
      <formula>LEN(TRIM(D38))=0</formula>
    </cfRule>
    <cfRule type="containsText" dxfId="21334" priority="46542" operator="containsText" text="Operational">
      <formula>NOT(ISERROR(SEARCH("Operational",D38)))</formula>
    </cfRule>
    <cfRule type="containsText" dxfId="21333" priority="46543" operator="containsText" text="Dn(service)">
      <formula>NOT(ISERROR(SEARCH("Dn(service)",D38)))</formula>
    </cfRule>
    <cfRule type="containsText" dxfId="21332" priority="46544" operator="containsText" text="Dn(waiting)">
      <formula>NOT(ISERROR(SEARCH("Dn(waiting)",D38)))</formula>
    </cfRule>
  </conditionalFormatting>
  <conditionalFormatting sqref="H41:H50">
    <cfRule type="containsBlanks" dxfId="21331" priority="46529">
      <formula>LEN(TRIM(H41))=0</formula>
    </cfRule>
    <cfRule type="containsText" dxfId="21330" priority="46530" operator="containsText" text="Operational">
      <formula>NOT(ISERROR(SEARCH("Operational",H41)))</formula>
    </cfRule>
    <cfRule type="containsText" dxfId="21329" priority="46531" operator="containsText" text="Dn(service)">
      <formula>NOT(ISERROR(SEARCH("Dn(service)",H41)))</formula>
    </cfRule>
    <cfRule type="containsText" dxfId="21328" priority="46532" operator="containsText" text="Dn(waiting)">
      <formula>NOT(ISERROR(SEARCH("Dn(waiting)",H41)))</formula>
    </cfRule>
  </conditionalFormatting>
  <conditionalFormatting sqref="E44:E55">
    <cfRule type="containsBlanks" dxfId="21327" priority="46517">
      <formula>LEN(TRIM(E44))=0</formula>
    </cfRule>
    <cfRule type="containsText" dxfId="21326" priority="46518" operator="containsText" text="Operational">
      <formula>NOT(ISERROR(SEARCH("Operational",E44)))</formula>
    </cfRule>
    <cfRule type="containsText" dxfId="21325" priority="46519" operator="containsText" text="Dn(service)">
      <formula>NOT(ISERROR(SEARCH("Dn(service)",E44)))</formula>
    </cfRule>
    <cfRule type="containsText" dxfId="21324" priority="46520" operator="containsText" text="Dn(waiting)">
      <formula>NOT(ISERROR(SEARCH("Dn(waiting)",E44)))</formula>
    </cfRule>
  </conditionalFormatting>
  <conditionalFormatting sqref="C45:C60">
    <cfRule type="containsBlanks" dxfId="21323" priority="46505">
      <formula>LEN(TRIM(C45))=0</formula>
    </cfRule>
    <cfRule type="containsText" dxfId="21322" priority="46506" operator="containsText" text="Operational">
      <formula>NOT(ISERROR(SEARCH("Operational",C45)))</formula>
    </cfRule>
    <cfRule type="containsText" dxfId="21321" priority="46507" operator="containsText" text="Dn(service)">
      <formula>NOT(ISERROR(SEARCH("Dn(service)",C45)))</formula>
    </cfRule>
    <cfRule type="containsText" dxfId="21320" priority="46508" operator="containsText" text="Dn(waiting)">
      <formula>NOT(ISERROR(SEARCH("Dn(waiting)",C45)))</formula>
    </cfRule>
  </conditionalFormatting>
  <conditionalFormatting sqref="J48:J65">
    <cfRule type="containsBlanks" dxfId="21319" priority="46493">
      <formula>LEN(TRIM(J48))=0</formula>
    </cfRule>
    <cfRule type="containsText" dxfId="21318" priority="46494" operator="containsText" text="Operational">
      <formula>NOT(ISERROR(SEARCH("Operational",J48)))</formula>
    </cfRule>
    <cfRule type="containsText" dxfId="21317" priority="46495" operator="containsText" text="Dn(service)">
      <formula>NOT(ISERROR(SEARCH("Dn(service)",J48)))</formula>
    </cfRule>
    <cfRule type="containsText" dxfId="21316" priority="46496" operator="containsText" text="Dn(waiting)">
      <formula>NOT(ISERROR(SEARCH("Dn(waiting)",J48)))</formula>
    </cfRule>
  </conditionalFormatting>
  <conditionalFormatting sqref="I51:I55">
    <cfRule type="containsBlanks" dxfId="21315" priority="46477">
      <formula>LEN(TRIM(I51))=0</formula>
    </cfRule>
    <cfRule type="containsText" dxfId="21314" priority="46478" operator="containsText" text="Operational">
      <formula>NOT(ISERROR(SEARCH("Operational",I51)))</formula>
    </cfRule>
    <cfRule type="containsText" dxfId="21313" priority="46479" operator="containsText" text="Dn(service)">
      <formula>NOT(ISERROR(SEARCH("Dn(service)",I51)))</formula>
    </cfRule>
    <cfRule type="containsText" dxfId="21312" priority="46480" operator="containsText" text="Dn(waiting)">
      <formula>NOT(ISERROR(SEARCH("Dn(waiting)",I51)))</formula>
    </cfRule>
  </conditionalFormatting>
  <conditionalFormatting sqref="I56">
    <cfRule type="containsBlanks" dxfId="21311" priority="46473">
      <formula>LEN(TRIM(I56))=0</formula>
    </cfRule>
    <cfRule type="containsText" dxfId="21310" priority="46474" operator="containsText" text="Operational">
      <formula>NOT(ISERROR(SEARCH("Operational",I56)))</formula>
    </cfRule>
    <cfRule type="containsText" dxfId="21309" priority="46475" operator="containsText" text="Dn(service)">
      <formula>NOT(ISERROR(SEARCH("Dn(service)",I56)))</formula>
    </cfRule>
    <cfRule type="containsText" dxfId="21308" priority="46476" operator="containsText" text="Dn(waiting)">
      <formula>NOT(ISERROR(SEARCH("Dn(waiting)",I56)))</formula>
    </cfRule>
  </conditionalFormatting>
  <conditionalFormatting sqref="D56:D60">
    <cfRule type="containsBlanks" dxfId="21307" priority="46465">
      <formula>LEN(TRIM(D56))=0</formula>
    </cfRule>
    <cfRule type="containsText" dxfId="21306" priority="46466" operator="containsText" text="Operational">
      <formula>NOT(ISERROR(SEARCH("Operational",D56)))</formula>
    </cfRule>
    <cfRule type="containsText" dxfId="21305" priority="46467" operator="containsText" text="Dn(service)">
      <formula>NOT(ISERROR(SEARCH("Dn(service)",D56)))</formula>
    </cfRule>
    <cfRule type="containsText" dxfId="21304" priority="46468" operator="containsText" text="Dn(waiting)">
      <formula>NOT(ISERROR(SEARCH("Dn(waiting)",D56)))</formula>
    </cfRule>
  </conditionalFormatting>
  <conditionalFormatting sqref="D61">
    <cfRule type="containsBlanks" dxfId="21303" priority="46461">
      <formula>LEN(TRIM(D61))=0</formula>
    </cfRule>
    <cfRule type="containsText" dxfId="21302" priority="46462" operator="containsText" text="Operational">
      <formula>NOT(ISERROR(SEARCH("Operational",D61)))</formula>
    </cfRule>
    <cfRule type="containsText" dxfId="21301" priority="46463" operator="containsText" text="Dn(service)">
      <formula>NOT(ISERROR(SEARCH("Dn(service)",D61)))</formula>
    </cfRule>
    <cfRule type="containsText" dxfId="21300" priority="46464" operator="containsText" text="Dn(waiting)">
      <formula>NOT(ISERROR(SEARCH("Dn(waiting)",D61)))</formula>
    </cfRule>
  </conditionalFormatting>
  <conditionalFormatting sqref="H61:H65">
    <cfRule type="containsBlanks" dxfId="21299" priority="46453">
      <formula>LEN(TRIM(H61))=0</formula>
    </cfRule>
    <cfRule type="containsText" dxfId="21298" priority="46454" operator="containsText" text="Operational">
      <formula>NOT(ISERROR(SEARCH("Operational",H61)))</formula>
    </cfRule>
    <cfRule type="containsText" dxfId="21297" priority="46455" operator="containsText" text="Dn(service)">
      <formula>NOT(ISERROR(SEARCH("Dn(service)",H61)))</formula>
    </cfRule>
    <cfRule type="containsText" dxfId="21296" priority="46456" operator="containsText" text="Dn(waiting)">
      <formula>NOT(ISERROR(SEARCH("Dn(waiting)",H61)))</formula>
    </cfRule>
  </conditionalFormatting>
  <conditionalFormatting sqref="H66">
    <cfRule type="containsBlanks" dxfId="21295" priority="46449">
      <formula>LEN(TRIM(H66))=0</formula>
    </cfRule>
    <cfRule type="containsText" dxfId="21294" priority="46450" operator="containsText" text="Operational">
      <formula>NOT(ISERROR(SEARCH("Operational",H66)))</formula>
    </cfRule>
    <cfRule type="containsText" dxfId="21293" priority="46451" operator="containsText" text="Dn(service)">
      <formula>NOT(ISERROR(SEARCH("Dn(service)",H66)))</formula>
    </cfRule>
    <cfRule type="containsText" dxfId="21292" priority="46452" operator="containsText" text="Dn(waiting)">
      <formula>NOT(ISERROR(SEARCH("Dn(waiting)",H66)))</formula>
    </cfRule>
  </conditionalFormatting>
  <conditionalFormatting sqref="E67:E70">
    <cfRule type="containsBlanks" dxfId="21291" priority="46441">
      <formula>LEN(TRIM(E67))=0</formula>
    </cfRule>
    <cfRule type="containsText" dxfId="21290" priority="46442" operator="containsText" text="Operational">
      <formula>NOT(ISERROR(SEARCH("Operational",E67)))</formula>
    </cfRule>
    <cfRule type="containsText" dxfId="21289" priority="46443" operator="containsText" text="Dn(service)">
      <formula>NOT(ISERROR(SEARCH("Dn(service)",E67)))</formula>
    </cfRule>
    <cfRule type="containsText" dxfId="21288" priority="46444" operator="containsText" text="Dn(waiting)">
      <formula>NOT(ISERROR(SEARCH("Dn(waiting)",E67)))</formula>
    </cfRule>
  </conditionalFormatting>
  <conditionalFormatting sqref="E71">
    <cfRule type="containsBlanks" dxfId="21287" priority="46437">
      <formula>LEN(TRIM(E71))=0</formula>
    </cfRule>
    <cfRule type="containsText" dxfId="21286" priority="46438" operator="containsText" text="Operational">
      <formula>NOT(ISERROR(SEARCH("Operational",E71)))</formula>
    </cfRule>
    <cfRule type="containsText" dxfId="21285" priority="46439" operator="containsText" text="Dn(service)">
      <formula>NOT(ISERROR(SEARCH("Dn(service)",E71)))</formula>
    </cfRule>
    <cfRule type="containsText" dxfId="21284" priority="46440" operator="containsText" text="Dn(waiting)">
      <formula>NOT(ISERROR(SEARCH("Dn(waiting)",E71)))</formula>
    </cfRule>
  </conditionalFormatting>
  <conditionalFormatting sqref="C71:C75">
    <cfRule type="containsBlanks" dxfId="21283" priority="46429">
      <formula>LEN(TRIM(C71))=0</formula>
    </cfRule>
    <cfRule type="containsText" dxfId="21282" priority="46430" operator="containsText" text="Operational">
      <formula>NOT(ISERROR(SEARCH("Operational",C71)))</formula>
    </cfRule>
    <cfRule type="containsText" dxfId="21281" priority="46431" operator="containsText" text="Dn(service)">
      <formula>NOT(ISERROR(SEARCH("Dn(service)",C71)))</formula>
    </cfRule>
    <cfRule type="containsText" dxfId="21280" priority="46432" operator="containsText" text="Dn(waiting)">
      <formula>NOT(ISERROR(SEARCH("Dn(waiting)",C71)))</formula>
    </cfRule>
  </conditionalFormatting>
  <conditionalFormatting sqref="C76">
    <cfRule type="containsBlanks" dxfId="21279" priority="46425">
      <formula>LEN(TRIM(C76))=0</formula>
    </cfRule>
    <cfRule type="containsText" dxfId="21278" priority="46426" operator="containsText" text="Operational">
      <formula>NOT(ISERROR(SEARCH("Operational",C76)))</formula>
    </cfRule>
    <cfRule type="containsText" dxfId="21277" priority="46427" operator="containsText" text="Dn(service)">
      <formula>NOT(ISERROR(SEARCH("Dn(service)",C76)))</formula>
    </cfRule>
    <cfRule type="containsText" dxfId="21276" priority="46428" operator="containsText" text="Dn(waiting)">
      <formula>NOT(ISERROR(SEARCH("Dn(waiting)",C76)))</formula>
    </cfRule>
  </conditionalFormatting>
  <conditionalFormatting sqref="G59:G70">
    <cfRule type="containsBlanks" dxfId="21275" priority="46413">
      <formula>LEN(TRIM(G59))=0</formula>
    </cfRule>
    <cfRule type="containsText" dxfId="21274" priority="46414" operator="containsText" text="Operational">
      <formula>NOT(ISERROR(SEARCH("Operational",G59)))</formula>
    </cfRule>
    <cfRule type="containsText" dxfId="21273" priority="46415" operator="containsText" text="Dn(service)">
      <formula>NOT(ISERROR(SEARCH("Dn(service)",G59)))</formula>
    </cfRule>
    <cfRule type="containsText" dxfId="21272" priority="46416" operator="containsText" text="Dn(waiting)">
      <formula>NOT(ISERROR(SEARCH("Dn(waiting)",G59)))</formula>
    </cfRule>
  </conditionalFormatting>
  <conditionalFormatting sqref="G77:G79">
    <cfRule type="containsBlanks" dxfId="21271" priority="46405">
      <formula>LEN(TRIM(G77))=0</formula>
    </cfRule>
    <cfRule type="containsText" dxfId="21270" priority="46406" operator="containsText" text="Operational">
      <formula>NOT(ISERROR(SEARCH("Operational",G77)))</formula>
    </cfRule>
    <cfRule type="containsText" dxfId="21269" priority="46407" operator="containsText" text="Dn(service)">
      <formula>NOT(ISERROR(SEARCH("Dn(service)",G77)))</formula>
    </cfRule>
    <cfRule type="containsText" dxfId="21268" priority="46408" operator="containsText" text="Dn(waiting)">
      <formula>NOT(ISERROR(SEARCH("Dn(waiting)",G77)))</formula>
    </cfRule>
  </conditionalFormatting>
  <conditionalFormatting sqref="F69:F75">
    <cfRule type="containsBlanks" dxfId="21267" priority="46397">
      <formula>LEN(TRIM(F69))=0</formula>
    </cfRule>
    <cfRule type="containsText" dxfId="21266" priority="46398" operator="containsText" text="Operational">
      <formula>NOT(ISERROR(SEARCH("Operational",F69)))</formula>
    </cfRule>
    <cfRule type="containsText" dxfId="21265" priority="46399" operator="containsText" text="Dn(service)">
      <formula>NOT(ISERROR(SEARCH("Dn(service)",F69)))</formula>
    </cfRule>
    <cfRule type="containsText" dxfId="21264" priority="46400" operator="containsText" text="Dn(waiting)">
      <formula>NOT(ISERROR(SEARCH("Dn(waiting)",F69)))</formula>
    </cfRule>
  </conditionalFormatting>
  <conditionalFormatting sqref="G80">
    <cfRule type="containsBlanks" dxfId="21263" priority="46393">
      <formula>LEN(TRIM(G80))=0</formula>
    </cfRule>
    <cfRule type="containsText" dxfId="21262" priority="46394" operator="containsText" text="Operational">
      <formula>NOT(ISERROR(SEARCH("Operational",G80)))</formula>
    </cfRule>
    <cfRule type="containsText" dxfId="21261" priority="46395" operator="containsText" text="Dn(service)">
      <formula>NOT(ISERROR(SEARCH("Dn(service)",G80)))</formula>
    </cfRule>
    <cfRule type="containsText" dxfId="21260" priority="46396" operator="containsText" text="Dn(waiting)">
      <formula>NOT(ISERROR(SEARCH("Dn(waiting)",G80)))</formula>
    </cfRule>
  </conditionalFormatting>
  <conditionalFormatting sqref="F80:F84">
    <cfRule type="containsBlanks" dxfId="21259" priority="46389">
      <formula>LEN(TRIM(F80))=0</formula>
    </cfRule>
    <cfRule type="containsText" dxfId="21258" priority="46390" operator="containsText" text="Operational">
      <formula>NOT(ISERROR(SEARCH("Operational",F80)))</formula>
    </cfRule>
    <cfRule type="containsText" dxfId="21257" priority="46391" operator="containsText" text="Dn(service)">
      <formula>NOT(ISERROR(SEARCH("Dn(service)",F80)))</formula>
    </cfRule>
    <cfRule type="containsText" dxfId="21256" priority="46392" operator="containsText" text="Dn(waiting)">
      <formula>NOT(ISERROR(SEARCH("Dn(waiting)",F80)))</formula>
    </cfRule>
  </conditionalFormatting>
  <conditionalFormatting sqref="F85">
    <cfRule type="containsBlanks" dxfId="21255" priority="46385">
      <formula>LEN(TRIM(F85))=0</formula>
    </cfRule>
    <cfRule type="containsText" dxfId="21254" priority="46386" operator="containsText" text="Operational">
      <formula>NOT(ISERROR(SEARCH("Operational",F85)))</formula>
    </cfRule>
    <cfRule type="containsText" dxfId="21253" priority="46387" operator="containsText" text="Dn(service)">
      <formula>NOT(ISERROR(SEARCH("Dn(service)",F85)))</formula>
    </cfRule>
    <cfRule type="containsText" dxfId="21252" priority="46388" operator="containsText" text="Dn(waiting)">
      <formula>NOT(ISERROR(SEARCH("Dn(waiting)",F85)))</formula>
    </cfRule>
  </conditionalFormatting>
  <conditionalFormatting sqref="I70:I75">
    <cfRule type="containsBlanks" dxfId="21251" priority="46381">
      <formula>LEN(TRIM(I70))=0</formula>
    </cfRule>
    <cfRule type="containsText" dxfId="21250" priority="46382" operator="containsText" text="Operational">
      <formula>NOT(ISERROR(SEARCH("Operational",I70)))</formula>
    </cfRule>
    <cfRule type="containsText" dxfId="21249" priority="46383" operator="containsText" text="Dn(service)">
      <formula>NOT(ISERROR(SEARCH("Dn(service)",I70)))</formula>
    </cfRule>
    <cfRule type="containsText" dxfId="21248" priority="46384" operator="containsText" text="Dn(waiting)">
      <formula>NOT(ISERROR(SEARCH("Dn(waiting)",I70)))</formula>
    </cfRule>
  </conditionalFormatting>
  <conditionalFormatting sqref="I85:I89">
    <cfRule type="containsBlanks" dxfId="21247" priority="46377">
      <formula>LEN(TRIM(I85))=0</formula>
    </cfRule>
    <cfRule type="containsText" dxfId="21246" priority="46378" operator="containsText" text="Operational">
      <formula>NOT(ISERROR(SEARCH("Operational",I85)))</formula>
    </cfRule>
    <cfRule type="containsText" dxfId="21245" priority="46379" operator="containsText" text="Dn(service)">
      <formula>NOT(ISERROR(SEARCH("Dn(service)",I85)))</formula>
    </cfRule>
    <cfRule type="containsText" dxfId="21244" priority="46380" operator="containsText" text="Dn(waiting)">
      <formula>NOT(ISERROR(SEARCH("Dn(waiting)",I85)))</formula>
    </cfRule>
  </conditionalFormatting>
  <conditionalFormatting sqref="I90">
    <cfRule type="containsBlanks" dxfId="21243" priority="46373">
      <formula>LEN(TRIM(I90))=0</formula>
    </cfRule>
    <cfRule type="containsText" dxfId="21242" priority="46374" operator="containsText" text="Operational">
      <formula>NOT(ISERROR(SEARCH("Operational",I90)))</formula>
    </cfRule>
    <cfRule type="containsText" dxfId="21241" priority="46375" operator="containsText" text="Dn(service)">
      <formula>NOT(ISERROR(SEARCH("Dn(service)",I90)))</formula>
    </cfRule>
    <cfRule type="containsText" dxfId="21240" priority="46376" operator="containsText" text="Dn(waiting)">
      <formula>NOT(ISERROR(SEARCH("Dn(waiting)",I90)))</formula>
    </cfRule>
  </conditionalFormatting>
  <conditionalFormatting sqref="D75:D79">
    <cfRule type="containsBlanks" dxfId="21239" priority="46369">
      <formula>LEN(TRIM(D75))=0</formula>
    </cfRule>
    <cfRule type="containsText" dxfId="21238" priority="46370" operator="containsText" text="Operational">
      <formula>NOT(ISERROR(SEARCH("Operational",D75)))</formula>
    </cfRule>
    <cfRule type="containsText" dxfId="21237" priority="46371" operator="containsText" text="Dn(service)">
      <formula>NOT(ISERROR(SEARCH("Dn(service)",D75)))</formula>
    </cfRule>
    <cfRule type="containsText" dxfId="21236" priority="46372" operator="containsText" text="Dn(waiting)">
      <formula>NOT(ISERROR(SEARCH("Dn(waiting)",D75)))</formula>
    </cfRule>
  </conditionalFormatting>
  <conditionalFormatting sqref="D90:D94">
    <cfRule type="containsBlanks" dxfId="21235" priority="46365">
      <formula>LEN(TRIM(D90))=0</formula>
    </cfRule>
    <cfRule type="containsText" dxfId="21234" priority="46366" operator="containsText" text="Operational">
      <formula>NOT(ISERROR(SEARCH("Operational",D90)))</formula>
    </cfRule>
    <cfRule type="containsText" dxfId="21233" priority="46367" operator="containsText" text="Dn(service)">
      <formula>NOT(ISERROR(SEARCH("Dn(service)",D90)))</formula>
    </cfRule>
    <cfRule type="containsText" dxfId="21232" priority="46368" operator="containsText" text="Dn(waiting)">
      <formula>NOT(ISERROR(SEARCH("Dn(waiting)",D90)))</formula>
    </cfRule>
  </conditionalFormatting>
  <conditionalFormatting sqref="D95">
    <cfRule type="containsBlanks" dxfId="21231" priority="46361">
      <formula>LEN(TRIM(D95))=0</formula>
    </cfRule>
    <cfRule type="containsText" dxfId="21230" priority="46362" operator="containsText" text="Operational">
      <formula>NOT(ISERROR(SEARCH("Operational",D95)))</formula>
    </cfRule>
    <cfRule type="containsText" dxfId="21229" priority="46363" operator="containsText" text="Dn(service)">
      <formula>NOT(ISERROR(SEARCH("Dn(service)",D95)))</formula>
    </cfRule>
    <cfRule type="containsText" dxfId="21228" priority="46364" operator="containsText" text="Dn(waiting)">
      <formula>NOT(ISERROR(SEARCH("Dn(waiting)",D95)))</formula>
    </cfRule>
  </conditionalFormatting>
  <conditionalFormatting sqref="E79:E84">
    <cfRule type="containsBlanks" dxfId="21227" priority="46357">
      <formula>LEN(TRIM(E79))=0</formula>
    </cfRule>
    <cfRule type="containsText" dxfId="21226" priority="46358" operator="containsText" text="Operational">
      <formula>NOT(ISERROR(SEARCH("Operational",E79)))</formula>
    </cfRule>
    <cfRule type="containsText" dxfId="21225" priority="46359" operator="containsText" text="Dn(service)">
      <formula>NOT(ISERROR(SEARCH("Dn(service)",E79)))</formula>
    </cfRule>
    <cfRule type="containsText" dxfId="21224" priority="46360" operator="containsText" text="Dn(waiting)">
      <formula>NOT(ISERROR(SEARCH("Dn(waiting)",E79)))</formula>
    </cfRule>
  </conditionalFormatting>
  <conditionalFormatting sqref="E95:E99">
    <cfRule type="containsBlanks" dxfId="21223" priority="46353">
      <formula>LEN(TRIM(E95))=0</formula>
    </cfRule>
    <cfRule type="containsText" dxfId="21222" priority="46354" operator="containsText" text="Operational">
      <formula>NOT(ISERROR(SEARCH("Operational",E95)))</formula>
    </cfRule>
    <cfRule type="containsText" dxfId="21221" priority="46355" operator="containsText" text="Dn(service)">
      <formula>NOT(ISERROR(SEARCH("Dn(service)",E95)))</formula>
    </cfRule>
    <cfRule type="containsText" dxfId="21220" priority="46356" operator="containsText" text="Dn(waiting)">
      <formula>NOT(ISERROR(SEARCH("Dn(waiting)",E95)))</formula>
    </cfRule>
  </conditionalFormatting>
  <conditionalFormatting sqref="E100">
    <cfRule type="containsBlanks" dxfId="21219" priority="46349">
      <formula>LEN(TRIM(E100))=0</formula>
    </cfRule>
    <cfRule type="containsText" dxfId="21218" priority="46350" operator="containsText" text="Operational">
      <formula>NOT(ISERROR(SEARCH("Operational",E100)))</formula>
    </cfRule>
    <cfRule type="containsText" dxfId="21217" priority="46351" operator="containsText" text="Dn(service)">
      <formula>NOT(ISERROR(SEARCH("Dn(service)",E100)))</formula>
    </cfRule>
    <cfRule type="containsText" dxfId="21216" priority="46352" operator="containsText" text="Dn(waiting)">
      <formula>NOT(ISERROR(SEARCH("Dn(waiting)",E100)))</formula>
    </cfRule>
  </conditionalFormatting>
  <conditionalFormatting sqref="H86:H89">
    <cfRule type="containsBlanks" dxfId="21215" priority="46345">
      <formula>LEN(TRIM(H86))=0</formula>
    </cfRule>
    <cfRule type="containsText" dxfId="21214" priority="46346" operator="containsText" text="Operational">
      <formula>NOT(ISERROR(SEARCH("Operational",H86)))</formula>
    </cfRule>
    <cfRule type="containsText" dxfId="21213" priority="46347" operator="containsText" text="Dn(service)">
      <formula>NOT(ISERROR(SEARCH("Dn(service)",H86)))</formula>
    </cfRule>
    <cfRule type="containsText" dxfId="21212" priority="46348" operator="containsText" text="Dn(waiting)">
      <formula>NOT(ISERROR(SEARCH("Dn(waiting)",H86)))</formula>
    </cfRule>
  </conditionalFormatting>
  <conditionalFormatting sqref="H100:H104">
    <cfRule type="containsBlanks" dxfId="21211" priority="46341">
      <formula>LEN(TRIM(H100))=0</formula>
    </cfRule>
    <cfRule type="containsText" dxfId="21210" priority="46342" operator="containsText" text="Operational">
      <formula>NOT(ISERROR(SEARCH("Operational",H100)))</formula>
    </cfRule>
    <cfRule type="containsText" dxfId="21209" priority="46343" operator="containsText" text="Dn(service)">
      <formula>NOT(ISERROR(SEARCH("Dn(service)",H100)))</formula>
    </cfRule>
    <cfRule type="containsText" dxfId="21208" priority="46344" operator="containsText" text="Dn(waiting)">
      <formula>NOT(ISERROR(SEARCH("Dn(waiting)",H100)))</formula>
    </cfRule>
  </conditionalFormatting>
  <conditionalFormatting sqref="H105">
    <cfRule type="containsBlanks" dxfId="21207" priority="46337">
      <formula>LEN(TRIM(H105))=0</formula>
    </cfRule>
    <cfRule type="containsText" dxfId="21206" priority="46338" operator="containsText" text="Operational">
      <formula>NOT(ISERROR(SEARCH("Operational",H105)))</formula>
    </cfRule>
    <cfRule type="containsText" dxfId="21205" priority="46339" operator="containsText" text="Dn(service)">
      <formula>NOT(ISERROR(SEARCH("Dn(service)",H105)))</formula>
    </cfRule>
    <cfRule type="containsText" dxfId="21204" priority="46340" operator="containsText" text="Dn(waiting)">
      <formula>NOT(ISERROR(SEARCH("Dn(waiting)",H105)))</formula>
    </cfRule>
  </conditionalFormatting>
  <conditionalFormatting sqref="J77">
    <cfRule type="containsBlanks" dxfId="21203" priority="46329">
      <formula>LEN(TRIM(J77))=0</formula>
    </cfRule>
    <cfRule type="containsText" dxfId="21202" priority="46330" operator="containsText" text="Operational">
      <formula>NOT(ISERROR(SEARCH("Operational",J77)))</formula>
    </cfRule>
    <cfRule type="containsText" dxfId="21201" priority="46331" operator="containsText" text="Dn(service)">
      <formula>NOT(ISERROR(SEARCH("Dn(service)",J77)))</formula>
    </cfRule>
    <cfRule type="containsText" dxfId="21200" priority="46332" operator="containsText" text="Dn(waiting)">
      <formula>NOT(ISERROR(SEARCH("Dn(waiting)",J77)))</formula>
    </cfRule>
  </conditionalFormatting>
  <conditionalFormatting sqref="J76">
    <cfRule type="containsBlanks" dxfId="21199" priority="46325">
      <formula>LEN(TRIM(J76))=0</formula>
    </cfRule>
    <cfRule type="containsText" dxfId="21198" priority="46326" operator="containsText" text="Operational">
      <formula>NOT(ISERROR(SEARCH("Operational",J76)))</formula>
    </cfRule>
    <cfRule type="containsText" dxfId="21197" priority="46327" operator="containsText" text="Dn(service)">
      <formula>NOT(ISERROR(SEARCH("Dn(service)",J76)))</formula>
    </cfRule>
    <cfRule type="containsText" dxfId="21196" priority="46328" operator="containsText" text="Dn(waiting)">
      <formula>NOT(ISERROR(SEARCH("Dn(waiting)",J76)))</formula>
    </cfRule>
  </conditionalFormatting>
  <conditionalFormatting sqref="C88:C94">
    <cfRule type="containsBlanks" dxfId="21195" priority="46317">
      <formula>LEN(TRIM(C88))=0</formula>
    </cfRule>
    <cfRule type="containsText" dxfId="21194" priority="46318" operator="containsText" text="Operational">
      <formula>NOT(ISERROR(SEARCH("Operational",C88)))</formula>
    </cfRule>
    <cfRule type="containsText" dxfId="21193" priority="46319" operator="containsText" text="Dn(service)">
      <formula>NOT(ISERROR(SEARCH("Dn(service)",C88)))</formula>
    </cfRule>
    <cfRule type="containsText" dxfId="21192" priority="46320" operator="containsText" text="Dn(waiting)">
      <formula>NOT(ISERROR(SEARCH("Dn(waiting)",C88)))</formula>
    </cfRule>
  </conditionalFormatting>
  <conditionalFormatting sqref="C105:C109">
    <cfRule type="containsBlanks" dxfId="21191" priority="46313">
      <formula>LEN(TRIM(C105))=0</formula>
    </cfRule>
    <cfRule type="containsText" dxfId="21190" priority="46314" operator="containsText" text="Operational">
      <formula>NOT(ISERROR(SEARCH("Operational",C105)))</formula>
    </cfRule>
    <cfRule type="containsText" dxfId="21189" priority="46315" operator="containsText" text="Dn(service)">
      <formula>NOT(ISERROR(SEARCH("Dn(service)",C105)))</formula>
    </cfRule>
    <cfRule type="containsText" dxfId="21188" priority="46316" operator="containsText" text="Dn(waiting)">
      <formula>NOT(ISERROR(SEARCH("Dn(waiting)",C105)))</formula>
    </cfRule>
  </conditionalFormatting>
  <conditionalFormatting sqref="C110">
    <cfRule type="containsBlanks" dxfId="21187" priority="46309">
      <formula>LEN(TRIM(C110))=0</formula>
    </cfRule>
    <cfRule type="containsText" dxfId="21186" priority="46310" operator="containsText" text="Operational">
      <formula>NOT(ISERROR(SEARCH("Operational",C110)))</formula>
    </cfRule>
    <cfRule type="containsText" dxfId="21185" priority="46311" operator="containsText" text="Dn(service)">
      <formula>NOT(ISERROR(SEARCH("Dn(service)",C110)))</formula>
    </cfRule>
    <cfRule type="containsText" dxfId="21184" priority="46312" operator="containsText" text="Dn(waiting)">
      <formula>NOT(ISERROR(SEARCH("Dn(waiting)",C110)))</formula>
    </cfRule>
  </conditionalFormatting>
  <conditionalFormatting sqref="J92:J99">
    <cfRule type="containsBlanks" dxfId="21183" priority="46305">
      <formula>LEN(TRIM(J92))=0</formula>
    </cfRule>
    <cfRule type="containsText" dxfId="21182" priority="46306" operator="containsText" text="Operational">
      <formula>NOT(ISERROR(SEARCH("Operational",J92)))</formula>
    </cfRule>
    <cfRule type="containsText" dxfId="21181" priority="46307" operator="containsText" text="Dn(service)">
      <formula>NOT(ISERROR(SEARCH("Dn(service)",J92)))</formula>
    </cfRule>
    <cfRule type="containsText" dxfId="21180" priority="46308" operator="containsText" text="Dn(waiting)">
      <formula>NOT(ISERROR(SEARCH("Dn(waiting)",J92)))</formula>
    </cfRule>
  </conditionalFormatting>
  <conditionalFormatting sqref="J110:J114">
    <cfRule type="containsBlanks" dxfId="21179" priority="46301">
      <formula>LEN(TRIM(J110))=0</formula>
    </cfRule>
    <cfRule type="containsText" dxfId="21178" priority="46302" operator="containsText" text="Operational">
      <formula>NOT(ISERROR(SEARCH("Operational",J110)))</formula>
    </cfRule>
    <cfRule type="containsText" dxfId="21177" priority="46303" operator="containsText" text="Dn(service)">
      <formula>NOT(ISERROR(SEARCH("Dn(service)",J110)))</formula>
    </cfRule>
    <cfRule type="containsText" dxfId="21176" priority="46304" operator="containsText" text="Dn(waiting)">
      <formula>NOT(ISERROR(SEARCH("Dn(waiting)",J110)))</formula>
    </cfRule>
  </conditionalFormatting>
  <conditionalFormatting sqref="J115">
    <cfRule type="containsBlanks" dxfId="21175" priority="46297">
      <formula>LEN(TRIM(J115))=0</formula>
    </cfRule>
    <cfRule type="containsText" dxfId="21174" priority="46298" operator="containsText" text="Operational">
      <formula>NOT(ISERROR(SEARCH("Operational",J115)))</formula>
    </cfRule>
    <cfRule type="containsText" dxfId="21173" priority="46299" operator="containsText" text="Dn(service)">
      <formula>NOT(ISERROR(SEARCH("Dn(service)",J115)))</formula>
    </cfRule>
    <cfRule type="containsText" dxfId="21172" priority="46300" operator="containsText" text="Dn(waiting)">
      <formula>NOT(ISERROR(SEARCH("Dn(waiting)",J115)))</formula>
    </cfRule>
  </conditionalFormatting>
  <conditionalFormatting sqref="G94:G104">
    <cfRule type="containsBlanks" dxfId="21171" priority="46293">
      <formula>LEN(TRIM(G94))=0</formula>
    </cfRule>
    <cfRule type="containsText" dxfId="21170" priority="46294" operator="containsText" text="Operational">
      <formula>NOT(ISERROR(SEARCH("Operational",G94)))</formula>
    </cfRule>
    <cfRule type="containsText" dxfId="21169" priority="46295" operator="containsText" text="Dn(service)">
      <formula>NOT(ISERROR(SEARCH("Dn(service)",G94)))</formula>
    </cfRule>
    <cfRule type="containsText" dxfId="21168" priority="46296" operator="containsText" text="Dn(waiting)">
      <formula>NOT(ISERROR(SEARCH("Dn(waiting)",G94)))</formula>
    </cfRule>
  </conditionalFormatting>
  <conditionalFormatting sqref="G115:G118">
    <cfRule type="containsBlanks" dxfId="21167" priority="46289">
      <formula>LEN(TRIM(G115))=0</formula>
    </cfRule>
    <cfRule type="containsText" dxfId="21166" priority="46290" operator="containsText" text="Operational">
      <formula>NOT(ISERROR(SEARCH("Operational",G115)))</formula>
    </cfRule>
    <cfRule type="containsText" dxfId="21165" priority="46291" operator="containsText" text="Dn(service)">
      <formula>NOT(ISERROR(SEARCH("Dn(service)",G115)))</formula>
    </cfRule>
    <cfRule type="containsText" dxfId="21164" priority="46292" operator="containsText" text="Dn(waiting)">
      <formula>NOT(ISERROR(SEARCH("Dn(waiting)",G115)))</formula>
    </cfRule>
  </conditionalFormatting>
  <conditionalFormatting sqref="G119">
    <cfRule type="containsBlanks" dxfId="21163" priority="46285">
      <formula>LEN(TRIM(G119))=0</formula>
    </cfRule>
    <cfRule type="containsText" dxfId="21162" priority="46286" operator="containsText" text="Operational">
      <formula>NOT(ISERROR(SEARCH("Operational",G119)))</formula>
    </cfRule>
    <cfRule type="containsText" dxfId="21161" priority="46287" operator="containsText" text="Dn(service)">
      <formula>NOT(ISERROR(SEARCH("Dn(service)",G119)))</formula>
    </cfRule>
    <cfRule type="containsText" dxfId="21160" priority="46288" operator="containsText" text="Dn(waiting)">
      <formula>NOT(ISERROR(SEARCH("Dn(waiting)",G119)))</formula>
    </cfRule>
  </conditionalFormatting>
  <conditionalFormatting sqref="F96:F109">
    <cfRule type="containsBlanks" dxfId="21159" priority="46281">
      <formula>LEN(TRIM(F96))=0</formula>
    </cfRule>
    <cfRule type="containsText" dxfId="21158" priority="46282" operator="containsText" text="Operational">
      <formula>NOT(ISERROR(SEARCH("Operational",F96)))</formula>
    </cfRule>
    <cfRule type="containsText" dxfId="21157" priority="46283" operator="containsText" text="Dn(service)">
      <formula>NOT(ISERROR(SEARCH("Dn(service)",F96)))</formula>
    </cfRule>
    <cfRule type="containsText" dxfId="21156" priority="46284" operator="containsText" text="Dn(waiting)">
      <formula>NOT(ISERROR(SEARCH("Dn(waiting)",F96)))</formula>
    </cfRule>
  </conditionalFormatting>
  <conditionalFormatting sqref="F119:F122">
    <cfRule type="containsBlanks" dxfId="21155" priority="46277">
      <formula>LEN(TRIM(F119))=0</formula>
    </cfRule>
    <cfRule type="containsText" dxfId="21154" priority="46278" operator="containsText" text="Operational">
      <formula>NOT(ISERROR(SEARCH("Operational",F119)))</formula>
    </cfRule>
    <cfRule type="containsText" dxfId="21153" priority="46279" operator="containsText" text="Dn(service)">
      <formula>NOT(ISERROR(SEARCH("Dn(service)",F119)))</formula>
    </cfRule>
    <cfRule type="containsText" dxfId="21152" priority="46280" operator="containsText" text="Dn(waiting)">
      <formula>NOT(ISERROR(SEARCH("Dn(waiting)",F119)))</formula>
    </cfRule>
  </conditionalFormatting>
  <conditionalFormatting sqref="F123">
    <cfRule type="containsBlanks" dxfId="21151" priority="46273">
      <formula>LEN(TRIM(F123))=0</formula>
    </cfRule>
    <cfRule type="containsText" dxfId="21150" priority="46274" operator="containsText" text="Operational">
      <formula>NOT(ISERROR(SEARCH("Operational",F123)))</formula>
    </cfRule>
    <cfRule type="containsText" dxfId="21149" priority="46275" operator="containsText" text="Dn(service)">
      <formula>NOT(ISERROR(SEARCH("Dn(service)",F123)))</formula>
    </cfRule>
    <cfRule type="containsText" dxfId="21148" priority="46276" operator="containsText" text="Dn(waiting)">
      <formula>NOT(ISERROR(SEARCH("Dn(waiting)",F123)))</formula>
    </cfRule>
  </conditionalFormatting>
  <conditionalFormatting sqref="I98:I114">
    <cfRule type="containsBlanks" dxfId="21147" priority="46269">
      <formula>LEN(TRIM(I98))=0</formula>
    </cfRule>
    <cfRule type="containsText" dxfId="21146" priority="46270" operator="containsText" text="Operational">
      <formula>NOT(ISERROR(SEARCH("Operational",I98)))</formula>
    </cfRule>
    <cfRule type="containsText" dxfId="21145" priority="46271" operator="containsText" text="Dn(service)">
      <formula>NOT(ISERROR(SEARCH("Dn(service)",I98)))</formula>
    </cfRule>
    <cfRule type="containsText" dxfId="21144" priority="46272" operator="containsText" text="Dn(waiting)">
      <formula>NOT(ISERROR(SEARCH("Dn(waiting)",I98)))</formula>
    </cfRule>
  </conditionalFormatting>
  <conditionalFormatting sqref="I123:I126">
    <cfRule type="containsBlanks" dxfId="21143" priority="46265">
      <formula>LEN(TRIM(I123))=0</formula>
    </cfRule>
    <cfRule type="containsText" dxfId="21142" priority="46266" operator="containsText" text="Operational">
      <formula>NOT(ISERROR(SEARCH("Operational",I123)))</formula>
    </cfRule>
    <cfRule type="containsText" dxfId="21141" priority="46267" operator="containsText" text="Dn(service)">
      <formula>NOT(ISERROR(SEARCH("Dn(service)",I123)))</formula>
    </cfRule>
    <cfRule type="containsText" dxfId="21140" priority="46268" operator="containsText" text="Dn(waiting)">
      <formula>NOT(ISERROR(SEARCH("Dn(waiting)",I123)))</formula>
    </cfRule>
  </conditionalFormatting>
  <conditionalFormatting sqref="I127">
    <cfRule type="containsBlanks" dxfId="21139" priority="46261">
      <formula>LEN(TRIM(I127))=0</formula>
    </cfRule>
    <cfRule type="containsText" dxfId="21138" priority="46262" operator="containsText" text="Operational">
      <formula>NOT(ISERROR(SEARCH("Operational",I127)))</formula>
    </cfRule>
    <cfRule type="containsText" dxfId="21137" priority="46263" operator="containsText" text="Dn(service)">
      <formula>NOT(ISERROR(SEARCH("Dn(service)",I127)))</formula>
    </cfRule>
    <cfRule type="containsText" dxfId="21136" priority="46264" operator="containsText" text="Dn(waiting)">
      <formula>NOT(ISERROR(SEARCH("Dn(waiting)",I127)))</formula>
    </cfRule>
  </conditionalFormatting>
  <conditionalFormatting sqref="E101:E114">
    <cfRule type="containsBlanks" dxfId="21135" priority="46257">
      <formula>LEN(TRIM(E101))=0</formula>
    </cfRule>
    <cfRule type="containsText" dxfId="21134" priority="46258" operator="containsText" text="Operational">
      <formula>NOT(ISERROR(SEARCH("Operational",E101)))</formula>
    </cfRule>
    <cfRule type="containsText" dxfId="21133" priority="46259" operator="containsText" text="Dn(service)">
      <formula>NOT(ISERROR(SEARCH("Dn(service)",E101)))</formula>
    </cfRule>
    <cfRule type="containsText" dxfId="21132" priority="46260" operator="containsText" text="Dn(waiting)">
      <formula>NOT(ISERROR(SEARCH("Dn(waiting)",E101)))</formula>
    </cfRule>
  </conditionalFormatting>
  <conditionalFormatting sqref="E127:E130">
    <cfRule type="containsBlanks" dxfId="21131" priority="46253">
      <formula>LEN(TRIM(E127))=0</formula>
    </cfRule>
    <cfRule type="containsText" dxfId="21130" priority="46254" operator="containsText" text="Operational">
      <formula>NOT(ISERROR(SEARCH("Operational",E127)))</formula>
    </cfRule>
    <cfRule type="containsText" dxfId="21129" priority="46255" operator="containsText" text="Dn(service)">
      <formula>NOT(ISERROR(SEARCH("Dn(service)",E127)))</formula>
    </cfRule>
    <cfRule type="containsText" dxfId="21128" priority="46256" operator="containsText" text="Dn(waiting)">
      <formula>NOT(ISERROR(SEARCH("Dn(waiting)",E127)))</formula>
    </cfRule>
  </conditionalFormatting>
  <conditionalFormatting sqref="E131">
    <cfRule type="containsBlanks" dxfId="21127" priority="46249">
      <formula>LEN(TRIM(E131))=0</formula>
    </cfRule>
    <cfRule type="containsText" dxfId="21126" priority="46250" operator="containsText" text="Operational">
      <formula>NOT(ISERROR(SEARCH("Operational",E131)))</formula>
    </cfRule>
    <cfRule type="containsText" dxfId="21125" priority="46251" operator="containsText" text="Dn(service)">
      <formula>NOT(ISERROR(SEARCH("Dn(service)",E131)))</formula>
    </cfRule>
    <cfRule type="containsText" dxfId="21124" priority="46252" operator="containsText" text="Dn(waiting)">
      <formula>NOT(ISERROR(SEARCH("Dn(waiting)",E131)))</formula>
    </cfRule>
  </conditionalFormatting>
  <conditionalFormatting sqref="D103:D122">
    <cfRule type="containsBlanks" dxfId="21123" priority="46245">
      <formula>LEN(TRIM(D103))=0</formula>
    </cfRule>
    <cfRule type="containsText" dxfId="21122" priority="46246" operator="containsText" text="Operational">
      <formula>NOT(ISERROR(SEARCH("Operational",D103)))</formula>
    </cfRule>
    <cfRule type="containsText" dxfId="21121" priority="46247" operator="containsText" text="Dn(service)">
      <formula>NOT(ISERROR(SEARCH("Dn(service)",D103)))</formula>
    </cfRule>
    <cfRule type="containsText" dxfId="21120" priority="46248" operator="containsText" text="Dn(waiting)">
      <formula>NOT(ISERROR(SEARCH("Dn(waiting)",D103)))</formula>
    </cfRule>
  </conditionalFormatting>
  <conditionalFormatting sqref="D131:D134">
    <cfRule type="containsBlanks" dxfId="21119" priority="46241">
      <formula>LEN(TRIM(D131))=0</formula>
    </cfRule>
    <cfRule type="containsText" dxfId="21118" priority="46242" operator="containsText" text="Operational">
      <formula>NOT(ISERROR(SEARCH("Operational",D131)))</formula>
    </cfRule>
    <cfRule type="containsText" dxfId="21117" priority="46243" operator="containsText" text="Dn(service)">
      <formula>NOT(ISERROR(SEARCH("Dn(service)",D131)))</formula>
    </cfRule>
    <cfRule type="containsText" dxfId="21116" priority="46244" operator="containsText" text="Dn(waiting)">
      <formula>NOT(ISERROR(SEARCH("Dn(waiting)",D131)))</formula>
    </cfRule>
  </conditionalFormatting>
  <conditionalFormatting sqref="H112:H118">
    <cfRule type="containsBlanks" dxfId="21115" priority="46233">
      <formula>LEN(TRIM(H112))=0</formula>
    </cfRule>
    <cfRule type="containsText" dxfId="21114" priority="46234" operator="containsText" text="Operational">
      <formula>NOT(ISERROR(SEARCH("Operational",H112)))</formula>
    </cfRule>
    <cfRule type="containsText" dxfId="21113" priority="46235" operator="containsText" text="Dn(service)">
      <formula>NOT(ISERROR(SEARCH("Dn(service)",H112)))</formula>
    </cfRule>
    <cfRule type="containsText" dxfId="21112" priority="46236" operator="containsText" text="Dn(waiting)">
      <formula>NOT(ISERROR(SEARCH("Dn(waiting)",H112)))</formula>
    </cfRule>
  </conditionalFormatting>
  <conditionalFormatting sqref="H135:H138">
    <cfRule type="containsBlanks" dxfId="21111" priority="46229">
      <formula>LEN(TRIM(H135))=0</formula>
    </cfRule>
    <cfRule type="containsText" dxfId="21110" priority="46230" operator="containsText" text="Operational">
      <formula>NOT(ISERROR(SEARCH("Operational",H135)))</formula>
    </cfRule>
    <cfRule type="containsText" dxfId="21109" priority="46231" operator="containsText" text="Dn(service)">
      <formula>NOT(ISERROR(SEARCH("Dn(service)",H135)))</formula>
    </cfRule>
    <cfRule type="containsText" dxfId="21108" priority="46232" operator="containsText" text="Dn(waiting)">
      <formula>NOT(ISERROR(SEARCH("Dn(waiting)",H135)))</formula>
    </cfRule>
  </conditionalFormatting>
  <conditionalFormatting sqref="C126:C130">
    <cfRule type="containsBlanks" dxfId="21107" priority="46221">
      <formula>LEN(TRIM(C126))=0</formula>
    </cfRule>
    <cfRule type="containsText" dxfId="21106" priority="46222" operator="containsText" text="Operational">
      <formula>NOT(ISERROR(SEARCH("Operational",C126)))</formula>
    </cfRule>
    <cfRule type="containsText" dxfId="21105" priority="46223" operator="containsText" text="Dn(service)">
      <formula>NOT(ISERROR(SEARCH("Dn(service)",C126)))</formula>
    </cfRule>
    <cfRule type="containsText" dxfId="21104" priority="46224" operator="containsText" text="Dn(waiting)">
      <formula>NOT(ISERROR(SEARCH("Dn(waiting)",C126)))</formula>
    </cfRule>
  </conditionalFormatting>
  <conditionalFormatting sqref="C140:C143">
    <cfRule type="containsBlanks" dxfId="21103" priority="46217">
      <formula>LEN(TRIM(C140))=0</formula>
    </cfRule>
    <cfRule type="containsText" dxfId="21102" priority="46218" operator="containsText" text="Operational">
      <formula>NOT(ISERROR(SEARCH("Operational",C140)))</formula>
    </cfRule>
    <cfRule type="containsText" dxfId="21101" priority="46219" operator="containsText" text="Dn(service)">
      <formula>NOT(ISERROR(SEARCH("Dn(service)",C140)))</formula>
    </cfRule>
    <cfRule type="containsText" dxfId="21100" priority="46220" operator="containsText" text="Dn(waiting)">
      <formula>NOT(ISERROR(SEARCH("Dn(waiting)",C140)))</formula>
    </cfRule>
  </conditionalFormatting>
  <conditionalFormatting sqref="C144">
    <cfRule type="containsBlanks" dxfId="21099" priority="46213">
      <formula>LEN(TRIM(C144))=0</formula>
    </cfRule>
    <cfRule type="containsText" dxfId="21098" priority="46214" operator="containsText" text="Operational">
      <formula>NOT(ISERROR(SEARCH("Operational",C144)))</formula>
    </cfRule>
    <cfRule type="containsText" dxfId="21097" priority="46215" operator="containsText" text="Dn(service)">
      <formula>NOT(ISERROR(SEARCH("Dn(service)",C144)))</formula>
    </cfRule>
    <cfRule type="containsText" dxfId="21096" priority="46216" operator="containsText" text="Dn(waiting)">
      <formula>NOT(ISERROR(SEARCH("Dn(waiting)",C144)))</formula>
    </cfRule>
  </conditionalFormatting>
  <conditionalFormatting sqref="J130:J134">
    <cfRule type="containsBlanks" dxfId="21095" priority="46209">
      <formula>LEN(TRIM(J130))=0</formula>
    </cfRule>
    <cfRule type="containsText" dxfId="21094" priority="46210" operator="containsText" text="Operational">
      <formula>NOT(ISERROR(SEARCH("Operational",J130)))</formula>
    </cfRule>
    <cfRule type="containsText" dxfId="21093" priority="46211" operator="containsText" text="Dn(service)">
      <formula>NOT(ISERROR(SEARCH("Dn(service)",J130)))</formula>
    </cfRule>
    <cfRule type="containsText" dxfId="21092" priority="46212" operator="containsText" text="Dn(waiting)">
      <formula>NOT(ISERROR(SEARCH("Dn(waiting)",J130)))</formula>
    </cfRule>
  </conditionalFormatting>
  <conditionalFormatting sqref="J144:J147">
    <cfRule type="containsBlanks" dxfId="21091" priority="46205">
      <formula>LEN(TRIM(J144))=0</formula>
    </cfRule>
    <cfRule type="containsText" dxfId="21090" priority="46206" operator="containsText" text="Operational">
      <formula>NOT(ISERROR(SEARCH("Operational",J144)))</formula>
    </cfRule>
    <cfRule type="containsText" dxfId="21089" priority="46207" operator="containsText" text="Dn(service)">
      <formula>NOT(ISERROR(SEARCH("Dn(service)",J144)))</formula>
    </cfRule>
    <cfRule type="containsText" dxfId="21088" priority="46208" operator="containsText" text="Dn(waiting)">
      <formula>NOT(ISERROR(SEARCH("Dn(waiting)",J144)))</formula>
    </cfRule>
  </conditionalFormatting>
  <conditionalFormatting sqref="J148">
    <cfRule type="containsBlanks" dxfId="21087" priority="46201">
      <formula>LEN(TRIM(J148))=0</formula>
    </cfRule>
    <cfRule type="containsText" dxfId="21086" priority="46202" operator="containsText" text="Operational">
      <formula>NOT(ISERROR(SEARCH("Operational",J148)))</formula>
    </cfRule>
    <cfRule type="containsText" dxfId="21085" priority="46203" operator="containsText" text="Dn(service)">
      <formula>NOT(ISERROR(SEARCH("Dn(service)",J148)))</formula>
    </cfRule>
    <cfRule type="containsText" dxfId="21084" priority="46204" operator="containsText" text="Dn(waiting)">
      <formula>NOT(ISERROR(SEARCH("Dn(waiting)",J148)))</formula>
    </cfRule>
  </conditionalFormatting>
  <conditionalFormatting sqref="G138">
    <cfRule type="containsBlanks" dxfId="21083" priority="46197">
      <formula>LEN(TRIM(G138))=0</formula>
    </cfRule>
    <cfRule type="containsText" dxfId="21082" priority="46198" operator="containsText" text="Operational">
      <formula>NOT(ISERROR(SEARCH("Operational",G138)))</formula>
    </cfRule>
    <cfRule type="containsText" dxfId="21081" priority="46199" operator="containsText" text="Dn(service)">
      <formula>NOT(ISERROR(SEARCH("Dn(service)",G138)))</formula>
    </cfRule>
    <cfRule type="containsText" dxfId="21080" priority="46200" operator="containsText" text="Dn(waiting)">
      <formula>NOT(ISERROR(SEARCH("Dn(waiting)",G138)))</formula>
    </cfRule>
  </conditionalFormatting>
  <conditionalFormatting sqref="G148:G151">
    <cfRule type="containsBlanks" dxfId="21079" priority="46193">
      <formula>LEN(TRIM(G148))=0</formula>
    </cfRule>
    <cfRule type="containsText" dxfId="21078" priority="46194" operator="containsText" text="Operational">
      <formula>NOT(ISERROR(SEARCH("Operational",G148)))</formula>
    </cfRule>
    <cfRule type="containsText" dxfId="21077" priority="46195" operator="containsText" text="Dn(service)">
      <formula>NOT(ISERROR(SEARCH("Dn(service)",G148)))</formula>
    </cfRule>
    <cfRule type="containsText" dxfId="21076" priority="46196" operator="containsText" text="Dn(waiting)">
      <formula>NOT(ISERROR(SEARCH("Dn(waiting)",G148)))</formula>
    </cfRule>
  </conditionalFormatting>
  <conditionalFormatting sqref="G152">
    <cfRule type="containsBlanks" dxfId="21075" priority="46189">
      <formula>LEN(TRIM(G152))=0</formula>
    </cfRule>
    <cfRule type="containsText" dxfId="21074" priority="46190" operator="containsText" text="Operational">
      <formula>NOT(ISERROR(SEARCH("Operational",G152)))</formula>
    </cfRule>
    <cfRule type="containsText" dxfId="21073" priority="46191" operator="containsText" text="Dn(service)">
      <formula>NOT(ISERROR(SEARCH("Dn(service)",G152)))</formula>
    </cfRule>
    <cfRule type="containsText" dxfId="21072" priority="46192" operator="containsText" text="Dn(waiting)">
      <formula>NOT(ISERROR(SEARCH("Dn(waiting)",G152)))</formula>
    </cfRule>
  </conditionalFormatting>
  <conditionalFormatting sqref="E140:E143">
    <cfRule type="containsBlanks" dxfId="21071" priority="46185">
      <formula>LEN(TRIM(E140))=0</formula>
    </cfRule>
    <cfRule type="containsText" dxfId="21070" priority="46186" operator="containsText" text="Operational">
      <formula>NOT(ISERROR(SEARCH("Operational",E140)))</formula>
    </cfRule>
    <cfRule type="containsText" dxfId="21069" priority="46187" operator="containsText" text="Dn(service)">
      <formula>NOT(ISERROR(SEARCH("Dn(service)",E140)))</formula>
    </cfRule>
    <cfRule type="containsText" dxfId="21068" priority="46188" operator="containsText" text="Dn(waiting)">
      <formula>NOT(ISERROR(SEARCH("Dn(waiting)",E140)))</formula>
    </cfRule>
  </conditionalFormatting>
  <conditionalFormatting sqref="E152:E155">
    <cfRule type="containsBlanks" dxfId="21067" priority="46181">
      <formula>LEN(TRIM(E152))=0</formula>
    </cfRule>
    <cfRule type="containsText" dxfId="21066" priority="46182" operator="containsText" text="Operational">
      <formula>NOT(ISERROR(SEARCH("Operational",E152)))</formula>
    </cfRule>
    <cfRule type="containsText" dxfId="21065" priority="46183" operator="containsText" text="Dn(service)">
      <formula>NOT(ISERROR(SEARCH("Dn(service)",E152)))</formula>
    </cfRule>
    <cfRule type="containsText" dxfId="21064" priority="46184" operator="containsText" text="Dn(waiting)">
      <formula>NOT(ISERROR(SEARCH("Dn(waiting)",E152)))</formula>
    </cfRule>
  </conditionalFormatting>
  <conditionalFormatting sqref="E156">
    <cfRule type="containsBlanks" dxfId="21063" priority="46177">
      <formula>LEN(TRIM(E156))=0</formula>
    </cfRule>
    <cfRule type="containsText" dxfId="21062" priority="46178" operator="containsText" text="Operational">
      <formula>NOT(ISERROR(SEARCH("Operational",E156)))</formula>
    </cfRule>
    <cfRule type="containsText" dxfId="21061" priority="46179" operator="containsText" text="Dn(service)">
      <formula>NOT(ISERROR(SEARCH("Dn(service)",E156)))</formula>
    </cfRule>
    <cfRule type="containsText" dxfId="21060" priority="46180" operator="containsText" text="Dn(waiting)">
      <formula>NOT(ISERROR(SEARCH("Dn(waiting)",E156)))</formula>
    </cfRule>
  </conditionalFormatting>
  <conditionalFormatting sqref="F31">
    <cfRule type="containsBlanks" dxfId="21059" priority="46173">
      <formula>LEN(TRIM(F31))=0</formula>
    </cfRule>
    <cfRule type="containsText" dxfId="21058" priority="46174" operator="containsText" text="Operational">
      <formula>NOT(ISERROR(SEARCH("Operational",F31)))</formula>
    </cfRule>
    <cfRule type="containsText" dxfId="21057" priority="46175" operator="containsText" text="Dn(service)">
      <formula>NOT(ISERROR(SEARCH("Dn(service)",F31)))</formula>
    </cfRule>
    <cfRule type="containsText" dxfId="21056" priority="46176" operator="containsText" text="Dn(waiting)">
      <formula>NOT(ISERROR(SEARCH("Dn(waiting)",F31)))</formula>
    </cfRule>
  </conditionalFormatting>
  <conditionalFormatting sqref="H12">
    <cfRule type="containsBlanks" dxfId="21055" priority="46169">
      <formula>LEN(TRIM(H12))=0</formula>
    </cfRule>
    <cfRule type="containsText" dxfId="21054" priority="46170" operator="containsText" text="Operational">
      <formula>NOT(ISERROR(SEARCH("Operational",H12)))</formula>
    </cfRule>
    <cfRule type="containsText" dxfId="21053" priority="46171" operator="containsText" text="Dn(service)">
      <formula>NOT(ISERROR(SEARCH("Dn(service)",H12)))</formula>
    </cfRule>
    <cfRule type="containsText" dxfId="21052" priority="46172" operator="containsText" text="Dn(waiting)">
      <formula>NOT(ISERROR(SEARCH("Dn(waiting)",H12)))</formula>
    </cfRule>
  </conditionalFormatting>
  <conditionalFormatting sqref="I19">
    <cfRule type="containsBlanks" dxfId="21051" priority="46161">
      <formula>LEN(TRIM(I19))=0</formula>
    </cfRule>
    <cfRule type="containsText" dxfId="21050" priority="46162" operator="containsText" text="Operational">
      <formula>NOT(ISERROR(SEARCH("Operational",I19)))</formula>
    </cfRule>
    <cfRule type="containsText" dxfId="21049" priority="46163" operator="containsText" text="Dn(service)">
      <formula>NOT(ISERROR(SEARCH("Dn(service)",I19)))</formula>
    </cfRule>
    <cfRule type="containsText" dxfId="21048" priority="46164" operator="containsText" text="Dn(waiting)">
      <formula>NOT(ISERROR(SEARCH("Dn(waiting)",I19)))</formula>
    </cfRule>
  </conditionalFormatting>
  <conditionalFormatting sqref="I18">
    <cfRule type="containsBlanks" dxfId="21047" priority="46157">
      <formula>LEN(TRIM(I18))=0</formula>
    </cfRule>
    <cfRule type="containsText" dxfId="21046" priority="46158" operator="containsText" text="Operational">
      <formula>NOT(ISERROR(SEARCH("Operational",I18)))</formula>
    </cfRule>
    <cfRule type="containsText" dxfId="21045" priority="46159" operator="containsText" text="Dn(service)">
      <formula>NOT(ISERROR(SEARCH("Dn(service)",I18)))</formula>
    </cfRule>
    <cfRule type="containsText" dxfId="21044" priority="46160" operator="containsText" text="Dn(waiting)">
      <formula>NOT(ISERROR(SEARCH("Dn(waiting)",I18)))</formula>
    </cfRule>
  </conditionalFormatting>
  <conditionalFormatting sqref="D7">
    <cfRule type="containsBlanks" dxfId="21043" priority="36241">
      <formula>LEN(TRIM(D7))=0</formula>
    </cfRule>
    <cfRule type="containsText" dxfId="21042" priority="36242" operator="containsText" text="Operational">
      <formula>NOT(ISERROR(SEARCH("Operational",D7)))</formula>
    </cfRule>
    <cfRule type="containsText" dxfId="21041" priority="36243" operator="containsText" text="Dn(service)">
      <formula>NOT(ISERROR(SEARCH("Dn(service)",D7)))</formula>
    </cfRule>
    <cfRule type="containsText" dxfId="21040" priority="36244" operator="containsText" text="Dn(waiting)">
      <formula>NOT(ISERROR(SEARCH("Dn(waiting)",D7)))</formula>
    </cfRule>
  </conditionalFormatting>
  <conditionalFormatting sqref="D8">
    <cfRule type="containsBlanks" dxfId="21039" priority="36237">
      <formula>LEN(TRIM(D8))=0</formula>
    </cfRule>
    <cfRule type="containsText" dxfId="21038" priority="36238" operator="containsText" text="Operational">
      <formula>NOT(ISERROR(SEARCH("Operational",D8)))</formula>
    </cfRule>
    <cfRule type="containsText" dxfId="21037" priority="36239" operator="containsText" text="Dn(service)">
      <formula>NOT(ISERROR(SEARCH("Dn(service)",D8)))</formula>
    </cfRule>
    <cfRule type="containsText" dxfId="21036" priority="36240" operator="containsText" text="Dn(waiting)">
      <formula>NOT(ISERROR(SEARCH("Dn(waiting)",D8)))</formula>
    </cfRule>
  </conditionalFormatting>
  <conditionalFormatting sqref="I9">
    <cfRule type="containsBlanks" dxfId="21035" priority="36233">
      <formula>LEN(TRIM(I9))=0</formula>
    </cfRule>
    <cfRule type="containsText" dxfId="21034" priority="36234" operator="containsText" text="Operational">
      <formula>NOT(ISERROR(SEARCH("Operational",I9)))</formula>
    </cfRule>
    <cfRule type="containsText" dxfId="21033" priority="36235" operator="containsText" text="Dn(service)">
      <formula>NOT(ISERROR(SEARCH("Dn(service)",I9)))</formula>
    </cfRule>
    <cfRule type="containsText" dxfId="21032" priority="36236" operator="containsText" text="Dn(waiting)">
      <formula>NOT(ISERROR(SEARCH("Dn(waiting)",I9)))</formula>
    </cfRule>
  </conditionalFormatting>
  <conditionalFormatting sqref="I10">
    <cfRule type="containsBlanks" dxfId="21031" priority="36229">
      <formula>LEN(TRIM(I10))=0</formula>
    </cfRule>
    <cfRule type="containsText" dxfId="21030" priority="36230" operator="containsText" text="Operational">
      <formula>NOT(ISERROR(SEARCH("Operational",I10)))</formula>
    </cfRule>
    <cfRule type="containsText" dxfId="21029" priority="36231" operator="containsText" text="Dn(service)">
      <formula>NOT(ISERROR(SEARCH("Dn(service)",I10)))</formula>
    </cfRule>
    <cfRule type="containsText" dxfId="21028" priority="36232" operator="containsText" text="Dn(waiting)">
      <formula>NOT(ISERROR(SEARCH("Dn(waiting)",I10)))</formula>
    </cfRule>
  </conditionalFormatting>
  <conditionalFormatting sqref="I11">
    <cfRule type="containsBlanks" dxfId="21027" priority="36225">
      <formula>LEN(TRIM(I11))=0</formula>
    </cfRule>
    <cfRule type="containsText" dxfId="21026" priority="36226" operator="containsText" text="Operational">
      <formula>NOT(ISERROR(SEARCH("Operational",I11)))</formula>
    </cfRule>
    <cfRule type="containsText" dxfId="21025" priority="36227" operator="containsText" text="Dn(service)">
      <formula>NOT(ISERROR(SEARCH("Dn(service)",I11)))</formula>
    </cfRule>
    <cfRule type="containsText" dxfId="21024" priority="36228" operator="containsText" text="Dn(waiting)">
      <formula>NOT(ISERROR(SEARCH("Dn(waiting)",I11)))</formula>
    </cfRule>
  </conditionalFormatting>
  <conditionalFormatting sqref="I12">
    <cfRule type="containsBlanks" dxfId="21023" priority="36221">
      <formula>LEN(TRIM(I12))=0</formula>
    </cfRule>
    <cfRule type="containsText" dxfId="21022" priority="36222" operator="containsText" text="Operational">
      <formula>NOT(ISERROR(SEARCH("Operational",I12)))</formula>
    </cfRule>
    <cfRule type="containsText" dxfId="21021" priority="36223" operator="containsText" text="Dn(service)">
      <formula>NOT(ISERROR(SEARCH("Dn(service)",I12)))</formula>
    </cfRule>
    <cfRule type="containsText" dxfId="21020" priority="36224" operator="containsText" text="Dn(waiting)">
      <formula>NOT(ISERROR(SEARCH("Dn(waiting)",I12)))</formula>
    </cfRule>
  </conditionalFormatting>
  <conditionalFormatting sqref="F13">
    <cfRule type="containsBlanks" dxfId="21019" priority="36217">
      <formula>LEN(TRIM(F13))=0</formula>
    </cfRule>
    <cfRule type="containsText" dxfId="21018" priority="36218" operator="containsText" text="Operational">
      <formula>NOT(ISERROR(SEARCH("Operational",F13)))</formula>
    </cfRule>
    <cfRule type="containsText" dxfId="21017" priority="36219" operator="containsText" text="Dn(service)">
      <formula>NOT(ISERROR(SEARCH("Dn(service)",F13)))</formula>
    </cfRule>
    <cfRule type="containsText" dxfId="21016" priority="36220" operator="containsText" text="Dn(waiting)">
      <formula>NOT(ISERROR(SEARCH("Dn(waiting)",F13)))</formula>
    </cfRule>
  </conditionalFormatting>
  <conditionalFormatting sqref="F14">
    <cfRule type="containsBlanks" dxfId="21015" priority="36213">
      <formula>LEN(TRIM(F14))=0</formula>
    </cfRule>
    <cfRule type="containsText" dxfId="21014" priority="36214" operator="containsText" text="Operational">
      <formula>NOT(ISERROR(SEARCH("Operational",F14)))</formula>
    </cfRule>
    <cfRule type="containsText" dxfId="21013" priority="36215" operator="containsText" text="Dn(service)">
      <formula>NOT(ISERROR(SEARCH("Dn(service)",F14)))</formula>
    </cfRule>
    <cfRule type="containsText" dxfId="21012" priority="36216" operator="containsText" text="Dn(waiting)">
      <formula>NOT(ISERROR(SEARCH("Dn(waiting)",F14)))</formula>
    </cfRule>
  </conditionalFormatting>
  <conditionalFormatting sqref="F15">
    <cfRule type="containsBlanks" dxfId="21011" priority="36209">
      <formula>LEN(TRIM(F15))=0</formula>
    </cfRule>
    <cfRule type="containsText" dxfId="21010" priority="36210" operator="containsText" text="Operational">
      <formula>NOT(ISERROR(SEARCH("Operational",F15)))</formula>
    </cfRule>
    <cfRule type="containsText" dxfId="21009" priority="36211" operator="containsText" text="Dn(service)">
      <formula>NOT(ISERROR(SEARCH("Dn(service)",F15)))</formula>
    </cfRule>
    <cfRule type="containsText" dxfId="21008" priority="36212" operator="containsText" text="Dn(waiting)">
      <formula>NOT(ISERROR(SEARCH("Dn(waiting)",F15)))</formula>
    </cfRule>
  </conditionalFormatting>
  <conditionalFormatting sqref="F16">
    <cfRule type="containsBlanks" dxfId="21007" priority="36205">
      <formula>LEN(TRIM(F16))=0</formula>
    </cfRule>
    <cfRule type="containsText" dxfId="21006" priority="36206" operator="containsText" text="Operational">
      <formula>NOT(ISERROR(SEARCH("Operational",F16)))</formula>
    </cfRule>
    <cfRule type="containsText" dxfId="21005" priority="36207" operator="containsText" text="Dn(service)">
      <formula>NOT(ISERROR(SEARCH("Dn(service)",F16)))</formula>
    </cfRule>
    <cfRule type="containsText" dxfId="21004" priority="36208" operator="containsText" text="Dn(waiting)">
      <formula>NOT(ISERROR(SEARCH("Dn(waiting)",F16)))</formula>
    </cfRule>
  </conditionalFormatting>
  <conditionalFormatting sqref="F17">
    <cfRule type="containsBlanks" dxfId="21003" priority="36201">
      <formula>LEN(TRIM(F17))=0</formula>
    </cfRule>
    <cfRule type="containsText" dxfId="21002" priority="36202" operator="containsText" text="Operational">
      <formula>NOT(ISERROR(SEARCH("Operational",F17)))</formula>
    </cfRule>
    <cfRule type="containsText" dxfId="21001" priority="36203" operator="containsText" text="Dn(service)">
      <formula>NOT(ISERROR(SEARCH("Dn(service)",F17)))</formula>
    </cfRule>
    <cfRule type="containsText" dxfId="21000" priority="36204" operator="containsText" text="Dn(waiting)">
      <formula>NOT(ISERROR(SEARCH("Dn(waiting)",F17)))</formula>
    </cfRule>
  </conditionalFormatting>
  <conditionalFormatting sqref="F18">
    <cfRule type="containsBlanks" dxfId="20999" priority="36197">
      <formula>LEN(TRIM(F18))=0</formula>
    </cfRule>
    <cfRule type="containsText" dxfId="20998" priority="36198" operator="containsText" text="Operational">
      <formula>NOT(ISERROR(SEARCH("Operational",F18)))</formula>
    </cfRule>
    <cfRule type="containsText" dxfId="20997" priority="36199" operator="containsText" text="Dn(service)">
      <formula>NOT(ISERROR(SEARCH("Dn(service)",F18)))</formula>
    </cfRule>
    <cfRule type="containsText" dxfId="20996" priority="36200" operator="containsText" text="Dn(waiting)">
      <formula>NOT(ISERROR(SEARCH("Dn(waiting)",F18)))</formula>
    </cfRule>
  </conditionalFormatting>
  <conditionalFormatting sqref="H19">
    <cfRule type="containsBlanks" dxfId="20995" priority="36193">
      <formula>LEN(TRIM(H19))=0</formula>
    </cfRule>
    <cfRule type="containsText" dxfId="20994" priority="36194" operator="containsText" text="Operational">
      <formula>NOT(ISERROR(SEARCH("Operational",H19)))</formula>
    </cfRule>
    <cfRule type="containsText" dxfId="20993" priority="36195" operator="containsText" text="Dn(service)">
      <formula>NOT(ISERROR(SEARCH("Dn(service)",H19)))</formula>
    </cfRule>
    <cfRule type="containsText" dxfId="20992" priority="36196" operator="containsText" text="Dn(waiting)">
      <formula>NOT(ISERROR(SEARCH("Dn(waiting)",H19)))</formula>
    </cfRule>
  </conditionalFormatting>
  <conditionalFormatting sqref="H20">
    <cfRule type="containsBlanks" dxfId="20991" priority="36189">
      <formula>LEN(TRIM(H20))=0</formula>
    </cfRule>
    <cfRule type="containsText" dxfId="20990" priority="36190" operator="containsText" text="Operational">
      <formula>NOT(ISERROR(SEARCH("Operational",H20)))</formula>
    </cfRule>
    <cfRule type="containsText" dxfId="20989" priority="36191" operator="containsText" text="Dn(service)">
      <formula>NOT(ISERROR(SEARCH("Dn(service)",H20)))</formula>
    </cfRule>
    <cfRule type="containsText" dxfId="20988" priority="36192" operator="containsText" text="Dn(waiting)">
      <formula>NOT(ISERROR(SEARCH("Dn(waiting)",H20)))</formula>
    </cfRule>
  </conditionalFormatting>
  <conditionalFormatting sqref="H21">
    <cfRule type="containsBlanks" dxfId="20987" priority="36185">
      <formula>LEN(TRIM(H21))=0</formula>
    </cfRule>
    <cfRule type="containsText" dxfId="20986" priority="36186" operator="containsText" text="Operational">
      <formula>NOT(ISERROR(SEARCH("Operational",H21)))</formula>
    </cfRule>
    <cfRule type="containsText" dxfId="20985" priority="36187" operator="containsText" text="Dn(service)">
      <formula>NOT(ISERROR(SEARCH("Dn(service)",H21)))</formula>
    </cfRule>
    <cfRule type="containsText" dxfId="20984" priority="36188" operator="containsText" text="Dn(waiting)">
      <formula>NOT(ISERROR(SEARCH("Dn(waiting)",H21)))</formula>
    </cfRule>
  </conditionalFormatting>
  <conditionalFormatting sqref="H22">
    <cfRule type="containsBlanks" dxfId="20983" priority="36181">
      <formula>LEN(TRIM(H22))=0</formula>
    </cfRule>
    <cfRule type="containsText" dxfId="20982" priority="36182" operator="containsText" text="Operational">
      <formula>NOT(ISERROR(SEARCH("Operational",H22)))</formula>
    </cfRule>
    <cfRule type="containsText" dxfId="20981" priority="36183" operator="containsText" text="Dn(service)">
      <formula>NOT(ISERROR(SEARCH("Dn(service)",H22)))</formula>
    </cfRule>
    <cfRule type="containsText" dxfId="20980" priority="36184" operator="containsText" text="Dn(waiting)">
      <formula>NOT(ISERROR(SEARCH("Dn(waiting)",H22)))</formula>
    </cfRule>
  </conditionalFormatting>
  <conditionalFormatting sqref="E23">
    <cfRule type="containsBlanks" dxfId="20979" priority="36177">
      <formula>LEN(TRIM(E23))=0</formula>
    </cfRule>
    <cfRule type="containsText" dxfId="20978" priority="36178" operator="containsText" text="Operational">
      <formula>NOT(ISERROR(SEARCH("Operational",E23)))</formula>
    </cfRule>
    <cfRule type="containsText" dxfId="20977" priority="36179" operator="containsText" text="Dn(service)">
      <formula>NOT(ISERROR(SEARCH("Dn(service)",E23)))</formula>
    </cfRule>
    <cfRule type="containsText" dxfId="20976" priority="36180" operator="containsText" text="Dn(waiting)">
      <formula>NOT(ISERROR(SEARCH("Dn(waiting)",E23)))</formula>
    </cfRule>
  </conditionalFormatting>
  <conditionalFormatting sqref="E24">
    <cfRule type="containsBlanks" dxfId="20975" priority="36173">
      <formula>LEN(TRIM(E24))=0</formula>
    </cfRule>
    <cfRule type="containsText" dxfId="20974" priority="36174" operator="containsText" text="Operational">
      <formula>NOT(ISERROR(SEARCH("Operational",E24)))</formula>
    </cfRule>
    <cfRule type="containsText" dxfId="20973" priority="36175" operator="containsText" text="Dn(service)">
      <formula>NOT(ISERROR(SEARCH("Dn(service)",E24)))</formula>
    </cfRule>
    <cfRule type="containsText" dxfId="20972" priority="36176" operator="containsText" text="Dn(waiting)">
      <formula>NOT(ISERROR(SEARCH("Dn(waiting)",E24)))</formula>
    </cfRule>
  </conditionalFormatting>
  <conditionalFormatting sqref="E25">
    <cfRule type="containsBlanks" dxfId="20971" priority="36169">
      <formula>LEN(TRIM(E25))=0</formula>
    </cfRule>
    <cfRule type="containsText" dxfId="20970" priority="36170" operator="containsText" text="Operational">
      <formula>NOT(ISERROR(SEARCH("Operational",E25)))</formula>
    </cfRule>
    <cfRule type="containsText" dxfId="20969" priority="36171" operator="containsText" text="Dn(service)">
      <formula>NOT(ISERROR(SEARCH("Dn(service)",E25)))</formula>
    </cfRule>
    <cfRule type="containsText" dxfId="20968" priority="36172" operator="containsText" text="Dn(waiting)">
      <formula>NOT(ISERROR(SEARCH("Dn(waiting)",E25)))</formula>
    </cfRule>
  </conditionalFormatting>
  <conditionalFormatting sqref="E26">
    <cfRule type="containsBlanks" dxfId="20967" priority="36165">
      <formula>LEN(TRIM(E26))=0</formula>
    </cfRule>
    <cfRule type="containsText" dxfId="20966" priority="36166" operator="containsText" text="Operational">
      <formula>NOT(ISERROR(SEARCH("Operational",E26)))</formula>
    </cfRule>
    <cfRule type="containsText" dxfId="20965" priority="36167" operator="containsText" text="Dn(service)">
      <formula>NOT(ISERROR(SEARCH("Dn(service)",E26)))</formula>
    </cfRule>
    <cfRule type="containsText" dxfId="20964" priority="36168" operator="containsText" text="Dn(waiting)">
      <formula>NOT(ISERROR(SEARCH("Dn(waiting)",E26)))</formula>
    </cfRule>
  </conditionalFormatting>
  <conditionalFormatting sqref="E27">
    <cfRule type="containsBlanks" dxfId="20963" priority="36161">
      <formula>LEN(TRIM(E27))=0</formula>
    </cfRule>
    <cfRule type="containsText" dxfId="20962" priority="36162" operator="containsText" text="Operational">
      <formula>NOT(ISERROR(SEARCH("Operational",E27)))</formula>
    </cfRule>
    <cfRule type="containsText" dxfId="20961" priority="36163" operator="containsText" text="Dn(service)">
      <formula>NOT(ISERROR(SEARCH("Dn(service)",E27)))</formula>
    </cfRule>
    <cfRule type="containsText" dxfId="20960" priority="36164" operator="containsText" text="Dn(waiting)">
      <formula>NOT(ISERROR(SEARCH("Dn(waiting)",E27)))</formula>
    </cfRule>
  </conditionalFormatting>
  <conditionalFormatting sqref="C28">
    <cfRule type="containsBlanks" dxfId="20959" priority="36157">
      <formula>LEN(TRIM(C28))=0</formula>
    </cfRule>
    <cfRule type="containsText" dxfId="20958" priority="36158" operator="containsText" text="Operational">
      <formula>NOT(ISERROR(SEARCH("Operational",C28)))</formula>
    </cfRule>
    <cfRule type="containsText" dxfId="20957" priority="36159" operator="containsText" text="Dn(service)">
      <formula>NOT(ISERROR(SEARCH("Dn(service)",C28)))</formula>
    </cfRule>
    <cfRule type="containsText" dxfId="20956" priority="36160" operator="containsText" text="Dn(waiting)">
      <formula>NOT(ISERROR(SEARCH("Dn(waiting)",C28)))</formula>
    </cfRule>
  </conditionalFormatting>
  <conditionalFormatting sqref="C29">
    <cfRule type="containsBlanks" dxfId="20955" priority="36153">
      <formula>LEN(TRIM(C29))=0</formula>
    </cfRule>
    <cfRule type="containsText" dxfId="20954" priority="36154" operator="containsText" text="Operational">
      <formula>NOT(ISERROR(SEARCH("Operational",C29)))</formula>
    </cfRule>
    <cfRule type="containsText" dxfId="20953" priority="36155" operator="containsText" text="Dn(service)">
      <formula>NOT(ISERROR(SEARCH("Dn(service)",C29)))</formula>
    </cfRule>
    <cfRule type="containsText" dxfId="20952" priority="36156" operator="containsText" text="Dn(waiting)">
      <formula>NOT(ISERROR(SEARCH("Dn(waiting)",C29)))</formula>
    </cfRule>
  </conditionalFormatting>
  <conditionalFormatting sqref="C30">
    <cfRule type="containsBlanks" dxfId="20951" priority="36149">
      <formula>LEN(TRIM(C30))=0</formula>
    </cfRule>
    <cfRule type="containsText" dxfId="20950" priority="36150" operator="containsText" text="Operational">
      <formula>NOT(ISERROR(SEARCH("Operational",C30)))</formula>
    </cfRule>
    <cfRule type="containsText" dxfId="20949" priority="36151" operator="containsText" text="Dn(service)">
      <formula>NOT(ISERROR(SEARCH("Dn(service)",C30)))</formula>
    </cfRule>
    <cfRule type="containsText" dxfId="20948" priority="36152" operator="containsText" text="Dn(waiting)">
      <formula>NOT(ISERROR(SEARCH("Dn(waiting)",C30)))</formula>
    </cfRule>
  </conditionalFormatting>
  <conditionalFormatting sqref="C31">
    <cfRule type="containsBlanks" dxfId="20947" priority="36145">
      <formula>LEN(TRIM(C31))=0</formula>
    </cfRule>
    <cfRule type="containsText" dxfId="20946" priority="36146" operator="containsText" text="Operational">
      <formula>NOT(ISERROR(SEARCH("Operational",C31)))</formula>
    </cfRule>
    <cfRule type="containsText" dxfId="20945" priority="36147" operator="containsText" text="Dn(service)">
      <formula>NOT(ISERROR(SEARCH("Dn(service)",C31)))</formula>
    </cfRule>
    <cfRule type="containsText" dxfId="20944" priority="36148" operator="containsText" text="Dn(waiting)">
      <formula>NOT(ISERROR(SEARCH("Dn(waiting)",C31)))</formula>
    </cfRule>
  </conditionalFormatting>
  <conditionalFormatting sqref="J33">
    <cfRule type="containsBlanks" dxfId="20943" priority="36137">
      <formula>LEN(TRIM(J33))=0</formula>
    </cfRule>
    <cfRule type="containsText" dxfId="20942" priority="36138" operator="containsText" text="Operational">
      <formula>NOT(ISERROR(SEARCH("Operational",J33)))</formula>
    </cfRule>
    <cfRule type="containsText" dxfId="20941" priority="36139" operator="containsText" text="Dn(service)">
      <formula>NOT(ISERROR(SEARCH("Dn(service)",J33)))</formula>
    </cfRule>
    <cfRule type="containsText" dxfId="20940" priority="36140" operator="containsText" text="Dn(waiting)">
      <formula>NOT(ISERROR(SEARCH("Dn(waiting)",J33)))</formula>
    </cfRule>
  </conditionalFormatting>
  <conditionalFormatting sqref="J34">
    <cfRule type="containsBlanks" dxfId="20939" priority="36133">
      <formula>LEN(TRIM(J34))=0</formula>
    </cfRule>
    <cfRule type="containsText" dxfId="20938" priority="36134" operator="containsText" text="Operational">
      <formula>NOT(ISERROR(SEARCH("Operational",J34)))</formula>
    </cfRule>
    <cfRule type="containsText" dxfId="20937" priority="36135" operator="containsText" text="Dn(service)">
      <formula>NOT(ISERROR(SEARCH("Dn(service)",J34)))</formula>
    </cfRule>
    <cfRule type="containsText" dxfId="20936" priority="36136" operator="containsText" text="Dn(waiting)">
      <formula>NOT(ISERROR(SEARCH("Dn(waiting)",J34)))</formula>
    </cfRule>
  </conditionalFormatting>
  <conditionalFormatting sqref="J35">
    <cfRule type="containsBlanks" dxfId="20935" priority="36129">
      <formula>LEN(TRIM(J35))=0</formula>
    </cfRule>
    <cfRule type="containsText" dxfId="20934" priority="36130" operator="containsText" text="Operational">
      <formula>NOT(ISERROR(SEARCH("Operational",J35)))</formula>
    </cfRule>
    <cfRule type="containsText" dxfId="20933" priority="36131" operator="containsText" text="Dn(service)">
      <formula>NOT(ISERROR(SEARCH("Dn(service)",J35)))</formula>
    </cfRule>
    <cfRule type="containsText" dxfId="20932" priority="36132" operator="containsText" text="Dn(waiting)">
      <formula>NOT(ISERROR(SEARCH("Dn(waiting)",J35)))</formula>
    </cfRule>
  </conditionalFormatting>
  <conditionalFormatting sqref="J36">
    <cfRule type="containsBlanks" dxfId="20931" priority="36125">
      <formula>LEN(TRIM(J36))=0</formula>
    </cfRule>
    <cfRule type="containsText" dxfId="20930" priority="36126" operator="containsText" text="Operational">
      <formula>NOT(ISERROR(SEARCH("Operational",J36)))</formula>
    </cfRule>
    <cfRule type="containsText" dxfId="20929" priority="36127" operator="containsText" text="Dn(service)">
      <formula>NOT(ISERROR(SEARCH("Dn(service)",J36)))</formula>
    </cfRule>
    <cfRule type="containsText" dxfId="20928" priority="36128" operator="containsText" text="Dn(waiting)">
      <formula>NOT(ISERROR(SEARCH("Dn(waiting)",J36)))</formula>
    </cfRule>
  </conditionalFormatting>
  <conditionalFormatting sqref="G37">
    <cfRule type="containsBlanks" dxfId="20927" priority="36121">
      <formula>LEN(TRIM(G37))=0</formula>
    </cfRule>
    <cfRule type="containsText" dxfId="20926" priority="36122" operator="containsText" text="Operational">
      <formula>NOT(ISERROR(SEARCH("Operational",G37)))</formula>
    </cfRule>
    <cfRule type="containsText" dxfId="20925" priority="36123" operator="containsText" text="Dn(service)">
      <formula>NOT(ISERROR(SEARCH("Dn(service)",G37)))</formula>
    </cfRule>
    <cfRule type="containsText" dxfId="20924" priority="36124" operator="containsText" text="Dn(waiting)">
      <formula>NOT(ISERROR(SEARCH("Dn(waiting)",G37)))</formula>
    </cfRule>
  </conditionalFormatting>
  <conditionalFormatting sqref="G38">
    <cfRule type="containsBlanks" dxfId="20923" priority="36117">
      <formula>LEN(TRIM(G38))=0</formula>
    </cfRule>
    <cfRule type="containsText" dxfId="20922" priority="36118" operator="containsText" text="Operational">
      <formula>NOT(ISERROR(SEARCH("Operational",G38)))</formula>
    </cfRule>
    <cfRule type="containsText" dxfId="20921" priority="36119" operator="containsText" text="Dn(service)">
      <formula>NOT(ISERROR(SEARCH("Dn(service)",G38)))</formula>
    </cfRule>
    <cfRule type="containsText" dxfId="20920" priority="36120" operator="containsText" text="Dn(waiting)">
      <formula>NOT(ISERROR(SEARCH("Dn(waiting)",G38)))</formula>
    </cfRule>
  </conditionalFormatting>
  <conditionalFormatting sqref="G39">
    <cfRule type="containsBlanks" dxfId="20919" priority="36113">
      <formula>LEN(TRIM(G39))=0</formula>
    </cfRule>
    <cfRule type="containsText" dxfId="20918" priority="36114" operator="containsText" text="Operational">
      <formula>NOT(ISERROR(SEARCH("Operational",G39)))</formula>
    </cfRule>
    <cfRule type="containsText" dxfId="20917" priority="36115" operator="containsText" text="Dn(service)">
      <formula>NOT(ISERROR(SEARCH("Dn(service)",G39)))</formula>
    </cfRule>
    <cfRule type="containsText" dxfId="20916" priority="36116" operator="containsText" text="Dn(waiting)">
      <formula>NOT(ISERROR(SEARCH("Dn(waiting)",G39)))</formula>
    </cfRule>
  </conditionalFormatting>
  <conditionalFormatting sqref="G40">
    <cfRule type="containsBlanks" dxfId="20915" priority="36109">
      <formula>LEN(TRIM(G40))=0</formula>
    </cfRule>
    <cfRule type="containsText" dxfId="20914" priority="36110" operator="containsText" text="Operational">
      <formula>NOT(ISERROR(SEARCH("Operational",G40)))</formula>
    </cfRule>
    <cfRule type="containsText" dxfId="20913" priority="36111" operator="containsText" text="Dn(service)">
      <formula>NOT(ISERROR(SEARCH("Dn(service)",G40)))</formula>
    </cfRule>
    <cfRule type="containsText" dxfId="20912" priority="36112" operator="containsText" text="Dn(waiting)">
      <formula>NOT(ISERROR(SEARCH("Dn(waiting)",G40)))</formula>
    </cfRule>
  </conditionalFormatting>
  <conditionalFormatting sqref="G41">
    <cfRule type="containsBlanks" dxfId="20911" priority="36105">
      <formula>LEN(TRIM(G41))=0</formula>
    </cfRule>
    <cfRule type="containsText" dxfId="20910" priority="36106" operator="containsText" text="Operational">
      <formula>NOT(ISERROR(SEARCH("Operational",G41)))</formula>
    </cfRule>
    <cfRule type="containsText" dxfId="20909" priority="36107" operator="containsText" text="Dn(service)">
      <formula>NOT(ISERROR(SEARCH("Dn(service)",G41)))</formula>
    </cfRule>
    <cfRule type="containsText" dxfId="20908" priority="36108" operator="containsText" text="Dn(waiting)">
      <formula>NOT(ISERROR(SEARCH("Dn(waiting)",G41)))</formula>
    </cfRule>
  </conditionalFormatting>
  <conditionalFormatting sqref="F42">
    <cfRule type="containsBlanks" dxfId="20907" priority="36101">
      <formula>LEN(TRIM(F42))=0</formula>
    </cfRule>
    <cfRule type="containsText" dxfId="20906" priority="36102" operator="containsText" text="Operational">
      <formula>NOT(ISERROR(SEARCH("Operational",F42)))</formula>
    </cfRule>
    <cfRule type="containsText" dxfId="20905" priority="36103" operator="containsText" text="Dn(service)">
      <formula>NOT(ISERROR(SEARCH("Dn(service)",F42)))</formula>
    </cfRule>
    <cfRule type="containsText" dxfId="20904" priority="36104" operator="containsText" text="Dn(waiting)">
      <formula>NOT(ISERROR(SEARCH("Dn(waiting)",F42)))</formula>
    </cfRule>
  </conditionalFormatting>
  <conditionalFormatting sqref="F43">
    <cfRule type="containsBlanks" dxfId="20903" priority="36097">
      <formula>LEN(TRIM(F43))=0</formula>
    </cfRule>
    <cfRule type="containsText" dxfId="20902" priority="36098" operator="containsText" text="Operational">
      <formula>NOT(ISERROR(SEARCH("Operational",F43)))</formula>
    </cfRule>
    <cfRule type="containsText" dxfId="20901" priority="36099" operator="containsText" text="Dn(service)">
      <formula>NOT(ISERROR(SEARCH("Dn(service)",F43)))</formula>
    </cfRule>
    <cfRule type="containsText" dxfId="20900" priority="36100" operator="containsText" text="Dn(waiting)">
      <formula>NOT(ISERROR(SEARCH("Dn(waiting)",F43)))</formula>
    </cfRule>
  </conditionalFormatting>
  <conditionalFormatting sqref="F44">
    <cfRule type="containsBlanks" dxfId="20899" priority="36093">
      <formula>LEN(TRIM(F44))=0</formula>
    </cfRule>
    <cfRule type="containsText" dxfId="20898" priority="36094" operator="containsText" text="Operational">
      <formula>NOT(ISERROR(SEARCH("Operational",F44)))</formula>
    </cfRule>
    <cfRule type="containsText" dxfId="20897" priority="36095" operator="containsText" text="Dn(service)">
      <formula>NOT(ISERROR(SEARCH("Dn(service)",F44)))</formula>
    </cfRule>
    <cfRule type="containsText" dxfId="20896" priority="36096" operator="containsText" text="Dn(waiting)">
      <formula>NOT(ISERROR(SEARCH("Dn(waiting)",F44)))</formula>
    </cfRule>
  </conditionalFormatting>
  <conditionalFormatting sqref="F45">
    <cfRule type="containsBlanks" dxfId="20895" priority="36089">
      <formula>LEN(TRIM(F45))=0</formula>
    </cfRule>
    <cfRule type="containsText" dxfId="20894" priority="36090" operator="containsText" text="Operational">
      <formula>NOT(ISERROR(SEARCH("Operational",F45)))</formula>
    </cfRule>
    <cfRule type="containsText" dxfId="20893" priority="36091" operator="containsText" text="Dn(service)">
      <formula>NOT(ISERROR(SEARCH("Dn(service)",F45)))</formula>
    </cfRule>
    <cfRule type="containsText" dxfId="20892" priority="36092" operator="containsText" text="Dn(waiting)">
      <formula>NOT(ISERROR(SEARCH("Dn(waiting)",F45)))</formula>
    </cfRule>
  </conditionalFormatting>
  <conditionalFormatting sqref="I46">
    <cfRule type="containsBlanks" dxfId="20891" priority="36085">
      <formula>LEN(TRIM(I46))=0</formula>
    </cfRule>
    <cfRule type="containsText" dxfId="20890" priority="36086" operator="containsText" text="Operational">
      <formula>NOT(ISERROR(SEARCH("Operational",I46)))</formula>
    </cfRule>
    <cfRule type="containsText" dxfId="20889" priority="36087" operator="containsText" text="Dn(service)">
      <formula>NOT(ISERROR(SEARCH("Dn(service)",I46)))</formula>
    </cfRule>
    <cfRule type="containsText" dxfId="20888" priority="36088" operator="containsText" text="Dn(waiting)">
      <formula>NOT(ISERROR(SEARCH("Dn(waiting)",I46)))</formula>
    </cfRule>
  </conditionalFormatting>
  <conditionalFormatting sqref="I47">
    <cfRule type="containsBlanks" dxfId="20887" priority="36081">
      <formula>LEN(TRIM(I47))=0</formula>
    </cfRule>
    <cfRule type="containsText" dxfId="20886" priority="36082" operator="containsText" text="Operational">
      <formula>NOT(ISERROR(SEARCH("Operational",I47)))</formula>
    </cfRule>
    <cfRule type="containsText" dxfId="20885" priority="36083" operator="containsText" text="Dn(service)">
      <formula>NOT(ISERROR(SEARCH("Dn(service)",I47)))</formula>
    </cfRule>
    <cfRule type="containsText" dxfId="20884" priority="36084" operator="containsText" text="Dn(waiting)">
      <formula>NOT(ISERROR(SEARCH("Dn(waiting)",I47)))</formula>
    </cfRule>
  </conditionalFormatting>
  <conditionalFormatting sqref="I48">
    <cfRule type="containsBlanks" dxfId="20883" priority="36077">
      <formula>LEN(TRIM(I48))=0</formula>
    </cfRule>
    <cfRule type="containsText" dxfId="20882" priority="36078" operator="containsText" text="Operational">
      <formula>NOT(ISERROR(SEARCH("Operational",I48)))</formula>
    </cfRule>
    <cfRule type="containsText" dxfId="20881" priority="36079" operator="containsText" text="Dn(service)">
      <formula>NOT(ISERROR(SEARCH("Dn(service)",I48)))</formula>
    </cfRule>
    <cfRule type="containsText" dxfId="20880" priority="36080" operator="containsText" text="Dn(waiting)">
      <formula>NOT(ISERROR(SEARCH("Dn(waiting)",I48)))</formula>
    </cfRule>
  </conditionalFormatting>
  <conditionalFormatting sqref="I49">
    <cfRule type="containsBlanks" dxfId="20879" priority="36073">
      <formula>LEN(TRIM(I49))=0</formula>
    </cfRule>
    <cfRule type="containsText" dxfId="20878" priority="36074" operator="containsText" text="Operational">
      <formula>NOT(ISERROR(SEARCH("Operational",I49)))</formula>
    </cfRule>
    <cfRule type="containsText" dxfId="20877" priority="36075" operator="containsText" text="Dn(service)">
      <formula>NOT(ISERROR(SEARCH("Dn(service)",I49)))</formula>
    </cfRule>
    <cfRule type="containsText" dxfId="20876" priority="36076" operator="containsText" text="Dn(waiting)">
      <formula>NOT(ISERROR(SEARCH("Dn(waiting)",I49)))</formula>
    </cfRule>
  </conditionalFormatting>
  <conditionalFormatting sqref="I50">
    <cfRule type="containsBlanks" dxfId="20875" priority="36069">
      <formula>LEN(TRIM(I50))=0</formula>
    </cfRule>
    <cfRule type="containsText" dxfId="20874" priority="36070" operator="containsText" text="Operational">
      <formula>NOT(ISERROR(SEARCH("Operational",I50)))</formula>
    </cfRule>
    <cfRule type="containsText" dxfId="20873" priority="36071" operator="containsText" text="Dn(service)">
      <formula>NOT(ISERROR(SEARCH("Dn(service)",I50)))</formula>
    </cfRule>
    <cfRule type="containsText" dxfId="20872" priority="36072" operator="containsText" text="Dn(waiting)">
      <formula>NOT(ISERROR(SEARCH("Dn(waiting)",I50)))</formula>
    </cfRule>
  </conditionalFormatting>
  <conditionalFormatting sqref="D51">
    <cfRule type="containsBlanks" dxfId="20871" priority="36065">
      <formula>LEN(TRIM(D51))=0</formula>
    </cfRule>
    <cfRule type="containsText" dxfId="20870" priority="36066" operator="containsText" text="Operational">
      <formula>NOT(ISERROR(SEARCH("Operational",D51)))</formula>
    </cfRule>
    <cfRule type="containsText" dxfId="20869" priority="36067" operator="containsText" text="Dn(service)">
      <formula>NOT(ISERROR(SEARCH("Dn(service)",D51)))</formula>
    </cfRule>
    <cfRule type="containsText" dxfId="20868" priority="36068" operator="containsText" text="Dn(waiting)">
      <formula>NOT(ISERROR(SEARCH("Dn(waiting)",D51)))</formula>
    </cfRule>
  </conditionalFormatting>
  <conditionalFormatting sqref="D52">
    <cfRule type="containsBlanks" dxfId="20867" priority="36061">
      <formula>LEN(TRIM(D52))=0</formula>
    </cfRule>
    <cfRule type="containsText" dxfId="20866" priority="36062" operator="containsText" text="Operational">
      <formula>NOT(ISERROR(SEARCH("Operational",D52)))</formula>
    </cfRule>
    <cfRule type="containsText" dxfId="20865" priority="36063" operator="containsText" text="Dn(service)">
      <formula>NOT(ISERROR(SEARCH("Dn(service)",D52)))</formula>
    </cfRule>
    <cfRule type="containsText" dxfId="20864" priority="36064" operator="containsText" text="Dn(waiting)">
      <formula>NOT(ISERROR(SEARCH("Dn(waiting)",D52)))</formula>
    </cfRule>
  </conditionalFormatting>
  <conditionalFormatting sqref="D53">
    <cfRule type="containsBlanks" dxfId="20863" priority="36057">
      <formula>LEN(TRIM(D53))=0</formula>
    </cfRule>
    <cfRule type="containsText" dxfId="20862" priority="36058" operator="containsText" text="Operational">
      <formula>NOT(ISERROR(SEARCH("Operational",D53)))</formula>
    </cfRule>
    <cfRule type="containsText" dxfId="20861" priority="36059" operator="containsText" text="Dn(service)">
      <formula>NOT(ISERROR(SEARCH("Dn(service)",D53)))</formula>
    </cfRule>
    <cfRule type="containsText" dxfId="20860" priority="36060" operator="containsText" text="Dn(waiting)">
      <formula>NOT(ISERROR(SEARCH("Dn(waiting)",D53)))</formula>
    </cfRule>
  </conditionalFormatting>
  <conditionalFormatting sqref="D54">
    <cfRule type="containsBlanks" dxfId="20859" priority="36053">
      <formula>LEN(TRIM(D54))=0</formula>
    </cfRule>
    <cfRule type="containsText" dxfId="20858" priority="36054" operator="containsText" text="Operational">
      <formula>NOT(ISERROR(SEARCH("Operational",D54)))</formula>
    </cfRule>
    <cfRule type="containsText" dxfId="20857" priority="36055" operator="containsText" text="Dn(service)">
      <formula>NOT(ISERROR(SEARCH("Dn(service)",D54)))</formula>
    </cfRule>
    <cfRule type="containsText" dxfId="20856" priority="36056" operator="containsText" text="Dn(waiting)">
      <formula>NOT(ISERROR(SEARCH("Dn(waiting)",D54)))</formula>
    </cfRule>
  </conditionalFormatting>
  <conditionalFormatting sqref="D55">
    <cfRule type="containsBlanks" dxfId="20855" priority="36049">
      <formula>LEN(TRIM(D55))=0</formula>
    </cfRule>
    <cfRule type="containsText" dxfId="20854" priority="36050" operator="containsText" text="Operational">
      <formula>NOT(ISERROR(SEARCH("Operational",D55)))</formula>
    </cfRule>
    <cfRule type="containsText" dxfId="20853" priority="36051" operator="containsText" text="Dn(service)">
      <formula>NOT(ISERROR(SEARCH("Dn(service)",D55)))</formula>
    </cfRule>
    <cfRule type="containsText" dxfId="20852" priority="36052" operator="containsText" text="Dn(waiting)">
      <formula>NOT(ISERROR(SEARCH("Dn(waiting)",D55)))</formula>
    </cfRule>
  </conditionalFormatting>
  <conditionalFormatting sqref="H56">
    <cfRule type="containsBlanks" dxfId="20851" priority="35961">
      <formula>LEN(TRIM(H56))=0</formula>
    </cfRule>
    <cfRule type="containsText" dxfId="20850" priority="35962" operator="containsText" text="Operational">
      <formula>NOT(ISERROR(SEARCH("Operational",H56)))</formula>
    </cfRule>
    <cfRule type="containsText" dxfId="20849" priority="35963" operator="containsText" text="Dn(service)">
      <formula>NOT(ISERROR(SEARCH("Dn(service)",H56)))</formula>
    </cfRule>
    <cfRule type="containsText" dxfId="20848" priority="35964" operator="containsText" text="Dn(waiting)">
      <formula>NOT(ISERROR(SEARCH("Dn(waiting)",H56)))</formula>
    </cfRule>
  </conditionalFormatting>
  <conditionalFormatting sqref="H57">
    <cfRule type="containsBlanks" dxfId="20847" priority="35957">
      <formula>LEN(TRIM(H57))=0</formula>
    </cfRule>
    <cfRule type="containsText" dxfId="20846" priority="35958" operator="containsText" text="Operational">
      <formula>NOT(ISERROR(SEARCH("Operational",H57)))</formula>
    </cfRule>
    <cfRule type="containsText" dxfId="20845" priority="35959" operator="containsText" text="Dn(service)">
      <formula>NOT(ISERROR(SEARCH("Dn(service)",H57)))</formula>
    </cfRule>
    <cfRule type="containsText" dxfId="20844" priority="35960" operator="containsText" text="Dn(waiting)">
      <formula>NOT(ISERROR(SEARCH("Dn(waiting)",H57)))</formula>
    </cfRule>
  </conditionalFormatting>
  <conditionalFormatting sqref="H58">
    <cfRule type="containsBlanks" dxfId="20843" priority="35953">
      <formula>LEN(TRIM(H58))=0</formula>
    </cfRule>
    <cfRule type="containsText" dxfId="20842" priority="35954" operator="containsText" text="Operational">
      <formula>NOT(ISERROR(SEARCH("Operational",H58)))</formula>
    </cfRule>
    <cfRule type="containsText" dxfId="20841" priority="35955" operator="containsText" text="Dn(service)">
      <formula>NOT(ISERROR(SEARCH("Dn(service)",H58)))</formula>
    </cfRule>
    <cfRule type="containsText" dxfId="20840" priority="35956" operator="containsText" text="Dn(waiting)">
      <formula>NOT(ISERROR(SEARCH("Dn(waiting)",H58)))</formula>
    </cfRule>
  </conditionalFormatting>
  <conditionalFormatting sqref="H59">
    <cfRule type="containsBlanks" dxfId="20839" priority="35949">
      <formula>LEN(TRIM(H59))=0</formula>
    </cfRule>
    <cfRule type="containsText" dxfId="20838" priority="35950" operator="containsText" text="Operational">
      <formula>NOT(ISERROR(SEARCH("Operational",H59)))</formula>
    </cfRule>
    <cfRule type="containsText" dxfId="20837" priority="35951" operator="containsText" text="Dn(service)">
      <formula>NOT(ISERROR(SEARCH("Dn(service)",H59)))</formula>
    </cfRule>
    <cfRule type="containsText" dxfId="20836" priority="35952" operator="containsText" text="Dn(waiting)">
      <formula>NOT(ISERROR(SEARCH("Dn(waiting)",H59)))</formula>
    </cfRule>
  </conditionalFormatting>
  <conditionalFormatting sqref="H60">
    <cfRule type="containsBlanks" dxfId="20835" priority="35945">
      <formula>LEN(TRIM(H60))=0</formula>
    </cfRule>
    <cfRule type="containsText" dxfId="20834" priority="35946" operator="containsText" text="Operational">
      <formula>NOT(ISERROR(SEARCH("Operational",H60)))</formula>
    </cfRule>
    <cfRule type="containsText" dxfId="20833" priority="35947" operator="containsText" text="Dn(service)">
      <formula>NOT(ISERROR(SEARCH("Dn(service)",H60)))</formula>
    </cfRule>
    <cfRule type="containsText" dxfId="20832" priority="35948" operator="containsText" text="Dn(waiting)">
      <formula>NOT(ISERROR(SEARCH("Dn(waiting)",H60)))</formula>
    </cfRule>
  </conditionalFormatting>
  <conditionalFormatting sqref="E61">
    <cfRule type="containsBlanks" dxfId="20831" priority="35941">
      <formula>LEN(TRIM(E61))=0</formula>
    </cfRule>
    <cfRule type="containsText" dxfId="20830" priority="35942" operator="containsText" text="Operational">
      <formula>NOT(ISERROR(SEARCH("Operational",E61)))</formula>
    </cfRule>
    <cfRule type="containsText" dxfId="20829" priority="35943" operator="containsText" text="Dn(service)">
      <formula>NOT(ISERROR(SEARCH("Dn(service)",E61)))</formula>
    </cfRule>
    <cfRule type="containsText" dxfId="20828" priority="35944" operator="containsText" text="Dn(waiting)">
      <formula>NOT(ISERROR(SEARCH("Dn(waiting)",E61)))</formula>
    </cfRule>
  </conditionalFormatting>
  <conditionalFormatting sqref="E62">
    <cfRule type="containsBlanks" dxfId="20827" priority="35937">
      <formula>LEN(TRIM(E62))=0</formula>
    </cfRule>
    <cfRule type="containsText" dxfId="20826" priority="35938" operator="containsText" text="Operational">
      <formula>NOT(ISERROR(SEARCH("Operational",E62)))</formula>
    </cfRule>
    <cfRule type="containsText" dxfId="20825" priority="35939" operator="containsText" text="Dn(service)">
      <formula>NOT(ISERROR(SEARCH("Dn(service)",E62)))</formula>
    </cfRule>
    <cfRule type="containsText" dxfId="20824" priority="35940" operator="containsText" text="Dn(waiting)">
      <formula>NOT(ISERROR(SEARCH("Dn(waiting)",E62)))</formula>
    </cfRule>
  </conditionalFormatting>
  <conditionalFormatting sqref="E63">
    <cfRule type="containsBlanks" dxfId="20823" priority="35933">
      <formula>LEN(TRIM(E63))=0</formula>
    </cfRule>
    <cfRule type="containsText" dxfId="20822" priority="35934" operator="containsText" text="Operational">
      <formula>NOT(ISERROR(SEARCH("Operational",E63)))</formula>
    </cfRule>
    <cfRule type="containsText" dxfId="20821" priority="35935" operator="containsText" text="Dn(service)">
      <formula>NOT(ISERROR(SEARCH("Dn(service)",E63)))</formula>
    </cfRule>
    <cfRule type="containsText" dxfId="20820" priority="35936" operator="containsText" text="Dn(waiting)">
      <formula>NOT(ISERROR(SEARCH("Dn(waiting)",E63)))</formula>
    </cfRule>
  </conditionalFormatting>
  <conditionalFormatting sqref="E64">
    <cfRule type="containsBlanks" dxfId="20819" priority="35929">
      <formula>LEN(TRIM(E64))=0</formula>
    </cfRule>
    <cfRule type="containsText" dxfId="20818" priority="35930" operator="containsText" text="Operational">
      <formula>NOT(ISERROR(SEARCH("Operational",E64)))</formula>
    </cfRule>
    <cfRule type="containsText" dxfId="20817" priority="35931" operator="containsText" text="Dn(service)">
      <formula>NOT(ISERROR(SEARCH("Dn(service)",E64)))</formula>
    </cfRule>
    <cfRule type="containsText" dxfId="20816" priority="35932" operator="containsText" text="Dn(waiting)">
      <formula>NOT(ISERROR(SEARCH("Dn(waiting)",E64)))</formula>
    </cfRule>
  </conditionalFormatting>
  <conditionalFormatting sqref="E65">
    <cfRule type="containsBlanks" dxfId="20815" priority="35925">
      <formula>LEN(TRIM(E65))=0</formula>
    </cfRule>
    <cfRule type="containsText" dxfId="20814" priority="35926" operator="containsText" text="Operational">
      <formula>NOT(ISERROR(SEARCH("Operational",E65)))</formula>
    </cfRule>
    <cfRule type="containsText" dxfId="20813" priority="35927" operator="containsText" text="Dn(service)">
      <formula>NOT(ISERROR(SEARCH("Dn(service)",E65)))</formula>
    </cfRule>
    <cfRule type="containsText" dxfId="20812" priority="35928" operator="containsText" text="Dn(waiting)">
      <formula>NOT(ISERROR(SEARCH("Dn(waiting)",E65)))</formula>
    </cfRule>
  </conditionalFormatting>
  <conditionalFormatting sqref="E66">
    <cfRule type="containsBlanks" dxfId="20811" priority="35921">
      <formula>LEN(TRIM(E66))=0</formula>
    </cfRule>
    <cfRule type="containsText" dxfId="20810" priority="35922" operator="containsText" text="Operational">
      <formula>NOT(ISERROR(SEARCH("Operational",E66)))</formula>
    </cfRule>
    <cfRule type="containsText" dxfId="20809" priority="35923" operator="containsText" text="Dn(service)">
      <formula>NOT(ISERROR(SEARCH("Dn(service)",E66)))</formula>
    </cfRule>
    <cfRule type="containsText" dxfId="20808" priority="35924" operator="containsText" text="Dn(waiting)">
      <formula>NOT(ISERROR(SEARCH("Dn(waiting)",E66)))</formula>
    </cfRule>
  </conditionalFormatting>
  <conditionalFormatting sqref="C66">
    <cfRule type="containsBlanks" dxfId="20807" priority="35917">
      <formula>LEN(TRIM(C66))=0</formula>
    </cfRule>
    <cfRule type="containsText" dxfId="20806" priority="35918" operator="containsText" text="Operational">
      <formula>NOT(ISERROR(SEARCH("Operational",C66)))</formula>
    </cfRule>
    <cfRule type="containsText" dxfId="20805" priority="35919" operator="containsText" text="Dn(service)">
      <formula>NOT(ISERROR(SEARCH("Dn(service)",C66)))</formula>
    </cfRule>
    <cfRule type="containsText" dxfId="20804" priority="35920" operator="containsText" text="Dn(waiting)">
      <formula>NOT(ISERROR(SEARCH("Dn(waiting)",C66)))</formula>
    </cfRule>
  </conditionalFormatting>
  <conditionalFormatting sqref="C67">
    <cfRule type="containsBlanks" dxfId="20803" priority="35913">
      <formula>LEN(TRIM(C67))=0</formula>
    </cfRule>
    <cfRule type="containsText" dxfId="20802" priority="35914" operator="containsText" text="Operational">
      <formula>NOT(ISERROR(SEARCH("Operational",C67)))</formula>
    </cfRule>
    <cfRule type="containsText" dxfId="20801" priority="35915" operator="containsText" text="Dn(service)">
      <formula>NOT(ISERROR(SEARCH("Dn(service)",C67)))</formula>
    </cfRule>
    <cfRule type="containsText" dxfId="20800" priority="35916" operator="containsText" text="Dn(waiting)">
      <formula>NOT(ISERROR(SEARCH("Dn(waiting)",C67)))</formula>
    </cfRule>
  </conditionalFormatting>
  <conditionalFormatting sqref="C68">
    <cfRule type="containsBlanks" dxfId="20799" priority="35909">
      <formula>LEN(TRIM(C68))=0</formula>
    </cfRule>
    <cfRule type="containsText" dxfId="20798" priority="35910" operator="containsText" text="Operational">
      <formula>NOT(ISERROR(SEARCH("Operational",C68)))</formula>
    </cfRule>
    <cfRule type="containsText" dxfId="20797" priority="35911" operator="containsText" text="Dn(service)">
      <formula>NOT(ISERROR(SEARCH("Dn(service)",C68)))</formula>
    </cfRule>
    <cfRule type="containsText" dxfId="20796" priority="35912" operator="containsText" text="Dn(waiting)">
      <formula>NOT(ISERROR(SEARCH("Dn(waiting)",C68)))</formula>
    </cfRule>
  </conditionalFormatting>
  <conditionalFormatting sqref="C69">
    <cfRule type="containsBlanks" dxfId="20795" priority="35905">
      <formula>LEN(TRIM(C69))=0</formula>
    </cfRule>
    <cfRule type="containsText" dxfId="20794" priority="35906" operator="containsText" text="Operational">
      <formula>NOT(ISERROR(SEARCH("Operational",C69)))</formula>
    </cfRule>
    <cfRule type="containsText" dxfId="20793" priority="35907" operator="containsText" text="Dn(service)">
      <formula>NOT(ISERROR(SEARCH("Dn(service)",C69)))</formula>
    </cfRule>
    <cfRule type="containsText" dxfId="20792" priority="35908" operator="containsText" text="Dn(waiting)">
      <formula>NOT(ISERROR(SEARCH("Dn(waiting)",C69)))</formula>
    </cfRule>
  </conditionalFormatting>
  <conditionalFormatting sqref="C70">
    <cfRule type="containsBlanks" dxfId="20791" priority="35901">
      <formula>LEN(TRIM(C70))=0</formula>
    </cfRule>
    <cfRule type="containsText" dxfId="20790" priority="35902" operator="containsText" text="Operational">
      <formula>NOT(ISERROR(SEARCH("Operational",C70)))</formula>
    </cfRule>
    <cfRule type="containsText" dxfId="20789" priority="35903" operator="containsText" text="Dn(service)">
      <formula>NOT(ISERROR(SEARCH("Dn(service)",C70)))</formula>
    </cfRule>
    <cfRule type="containsText" dxfId="20788" priority="35904" operator="containsText" text="Dn(waiting)">
      <formula>NOT(ISERROR(SEARCH("Dn(waiting)",C70)))</formula>
    </cfRule>
  </conditionalFormatting>
  <conditionalFormatting sqref="J71">
    <cfRule type="containsBlanks" dxfId="20787" priority="35897">
      <formula>LEN(TRIM(J71))=0</formula>
    </cfRule>
    <cfRule type="containsText" dxfId="20786" priority="35898" operator="containsText" text="Operational">
      <formula>NOT(ISERROR(SEARCH("Operational",J71)))</formula>
    </cfRule>
    <cfRule type="containsText" dxfId="20785" priority="35899" operator="containsText" text="Dn(service)">
      <formula>NOT(ISERROR(SEARCH("Dn(service)",J71)))</formula>
    </cfRule>
    <cfRule type="containsText" dxfId="20784" priority="35900" operator="containsText" text="Dn(waiting)">
      <formula>NOT(ISERROR(SEARCH("Dn(waiting)",J71)))</formula>
    </cfRule>
  </conditionalFormatting>
  <conditionalFormatting sqref="J72">
    <cfRule type="containsBlanks" dxfId="20783" priority="35893">
      <formula>LEN(TRIM(J72))=0</formula>
    </cfRule>
    <cfRule type="containsText" dxfId="20782" priority="35894" operator="containsText" text="Operational">
      <formula>NOT(ISERROR(SEARCH("Operational",J72)))</formula>
    </cfRule>
    <cfRule type="containsText" dxfId="20781" priority="35895" operator="containsText" text="Dn(service)">
      <formula>NOT(ISERROR(SEARCH("Dn(service)",J72)))</formula>
    </cfRule>
    <cfRule type="containsText" dxfId="20780" priority="35896" operator="containsText" text="Dn(waiting)">
      <formula>NOT(ISERROR(SEARCH("Dn(waiting)",J72)))</formula>
    </cfRule>
  </conditionalFormatting>
  <conditionalFormatting sqref="J73">
    <cfRule type="containsBlanks" dxfId="20779" priority="35889">
      <formula>LEN(TRIM(J73))=0</formula>
    </cfRule>
    <cfRule type="containsText" dxfId="20778" priority="35890" operator="containsText" text="Operational">
      <formula>NOT(ISERROR(SEARCH("Operational",J73)))</formula>
    </cfRule>
    <cfRule type="containsText" dxfId="20777" priority="35891" operator="containsText" text="Dn(service)">
      <formula>NOT(ISERROR(SEARCH("Dn(service)",J73)))</formula>
    </cfRule>
    <cfRule type="containsText" dxfId="20776" priority="35892" operator="containsText" text="Dn(waiting)">
      <formula>NOT(ISERROR(SEARCH("Dn(waiting)",J73)))</formula>
    </cfRule>
  </conditionalFormatting>
  <conditionalFormatting sqref="J74">
    <cfRule type="containsBlanks" dxfId="20775" priority="35885">
      <formula>LEN(TRIM(J74))=0</formula>
    </cfRule>
    <cfRule type="containsText" dxfId="20774" priority="35886" operator="containsText" text="Operational">
      <formula>NOT(ISERROR(SEARCH("Operational",J74)))</formula>
    </cfRule>
    <cfRule type="containsText" dxfId="20773" priority="35887" operator="containsText" text="Dn(service)">
      <formula>NOT(ISERROR(SEARCH("Dn(service)",J74)))</formula>
    </cfRule>
    <cfRule type="containsText" dxfId="20772" priority="35888" operator="containsText" text="Dn(waiting)">
      <formula>NOT(ISERROR(SEARCH("Dn(waiting)",J74)))</formula>
    </cfRule>
  </conditionalFormatting>
  <conditionalFormatting sqref="J75">
    <cfRule type="containsBlanks" dxfId="20771" priority="35881">
      <formula>LEN(TRIM(J75))=0</formula>
    </cfRule>
    <cfRule type="containsText" dxfId="20770" priority="35882" operator="containsText" text="Operational">
      <formula>NOT(ISERROR(SEARCH("Operational",J75)))</formula>
    </cfRule>
    <cfRule type="containsText" dxfId="20769" priority="35883" operator="containsText" text="Dn(service)">
      <formula>NOT(ISERROR(SEARCH("Dn(service)",J75)))</formula>
    </cfRule>
    <cfRule type="containsText" dxfId="20768" priority="35884" operator="containsText" text="Dn(waiting)">
      <formula>NOT(ISERROR(SEARCH("Dn(waiting)",J75)))</formula>
    </cfRule>
  </conditionalFormatting>
  <conditionalFormatting sqref="G76">
    <cfRule type="containsBlanks" dxfId="20767" priority="35877">
      <formula>LEN(TRIM(G76))=0</formula>
    </cfRule>
    <cfRule type="containsText" dxfId="20766" priority="35878" operator="containsText" text="Operational">
      <formula>NOT(ISERROR(SEARCH("Operational",G76)))</formula>
    </cfRule>
    <cfRule type="containsText" dxfId="20765" priority="35879" operator="containsText" text="Dn(service)">
      <formula>NOT(ISERROR(SEARCH("Dn(service)",G76)))</formula>
    </cfRule>
    <cfRule type="containsText" dxfId="20764" priority="35880" operator="containsText" text="Dn(waiting)">
      <formula>NOT(ISERROR(SEARCH("Dn(waiting)",G76)))</formula>
    </cfRule>
  </conditionalFormatting>
  <conditionalFormatting sqref="F77">
    <cfRule type="containsBlanks" dxfId="20763" priority="35873">
      <formula>LEN(TRIM(F77))=0</formula>
    </cfRule>
    <cfRule type="containsText" dxfId="20762" priority="35874" operator="containsText" text="Operational">
      <formula>NOT(ISERROR(SEARCH("Operational",F77)))</formula>
    </cfRule>
    <cfRule type="containsText" dxfId="20761" priority="35875" operator="containsText" text="Dn(service)">
      <formula>NOT(ISERROR(SEARCH("Dn(service)",F77)))</formula>
    </cfRule>
    <cfRule type="containsText" dxfId="20760" priority="35876" operator="containsText" text="Dn(waiting)">
      <formula>NOT(ISERROR(SEARCH("Dn(waiting)",F77)))</formula>
    </cfRule>
  </conditionalFormatting>
  <conditionalFormatting sqref="F78">
    <cfRule type="containsBlanks" dxfId="20759" priority="35869">
      <formula>LEN(TRIM(F78))=0</formula>
    </cfRule>
    <cfRule type="containsText" dxfId="20758" priority="35870" operator="containsText" text="Operational">
      <formula>NOT(ISERROR(SEARCH("Operational",F78)))</formula>
    </cfRule>
    <cfRule type="containsText" dxfId="20757" priority="35871" operator="containsText" text="Dn(service)">
      <formula>NOT(ISERROR(SEARCH("Dn(service)",F78)))</formula>
    </cfRule>
    <cfRule type="containsText" dxfId="20756" priority="35872" operator="containsText" text="Dn(waiting)">
      <formula>NOT(ISERROR(SEARCH("Dn(waiting)",F78)))</formula>
    </cfRule>
  </conditionalFormatting>
  <conditionalFormatting sqref="F79">
    <cfRule type="containsBlanks" dxfId="20755" priority="35865">
      <formula>LEN(TRIM(F79))=0</formula>
    </cfRule>
    <cfRule type="containsText" dxfId="20754" priority="35866" operator="containsText" text="Operational">
      <formula>NOT(ISERROR(SEARCH("Operational",F79)))</formula>
    </cfRule>
    <cfRule type="containsText" dxfId="20753" priority="35867" operator="containsText" text="Dn(service)">
      <formula>NOT(ISERROR(SEARCH("Dn(service)",F79)))</formula>
    </cfRule>
    <cfRule type="containsText" dxfId="20752" priority="35868" operator="containsText" text="Dn(waiting)">
      <formula>NOT(ISERROR(SEARCH("Dn(waiting)",F79)))</formula>
    </cfRule>
  </conditionalFormatting>
  <conditionalFormatting sqref="I80">
    <cfRule type="containsBlanks" dxfId="20751" priority="35861">
      <formula>LEN(TRIM(I80))=0</formula>
    </cfRule>
    <cfRule type="containsText" dxfId="20750" priority="35862" operator="containsText" text="Operational">
      <formula>NOT(ISERROR(SEARCH("Operational",I80)))</formula>
    </cfRule>
    <cfRule type="containsText" dxfId="20749" priority="35863" operator="containsText" text="Dn(service)">
      <formula>NOT(ISERROR(SEARCH("Dn(service)",I80)))</formula>
    </cfRule>
    <cfRule type="containsText" dxfId="20748" priority="35864" operator="containsText" text="Dn(waiting)">
      <formula>NOT(ISERROR(SEARCH("Dn(waiting)",I80)))</formula>
    </cfRule>
  </conditionalFormatting>
  <conditionalFormatting sqref="I82">
    <cfRule type="containsBlanks" dxfId="20747" priority="35857">
      <formula>LEN(TRIM(I82))=0</formula>
    </cfRule>
    <cfRule type="containsText" dxfId="20746" priority="35858" operator="containsText" text="Operational">
      <formula>NOT(ISERROR(SEARCH("Operational",I82)))</formula>
    </cfRule>
    <cfRule type="containsText" dxfId="20745" priority="35859" operator="containsText" text="Dn(service)">
      <formula>NOT(ISERROR(SEARCH("Dn(service)",I82)))</formula>
    </cfRule>
    <cfRule type="containsText" dxfId="20744" priority="35860" operator="containsText" text="Dn(waiting)">
      <formula>NOT(ISERROR(SEARCH("Dn(waiting)",I82)))</formula>
    </cfRule>
  </conditionalFormatting>
  <conditionalFormatting sqref="I83">
    <cfRule type="containsBlanks" dxfId="20743" priority="35853">
      <formula>LEN(TRIM(I83))=0</formula>
    </cfRule>
    <cfRule type="containsText" dxfId="20742" priority="35854" operator="containsText" text="Operational">
      <formula>NOT(ISERROR(SEARCH("Operational",I83)))</formula>
    </cfRule>
    <cfRule type="containsText" dxfId="20741" priority="35855" operator="containsText" text="Dn(service)">
      <formula>NOT(ISERROR(SEARCH("Dn(service)",I83)))</formula>
    </cfRule>
    <cfRule type="containsText" dxfId="20740" priority="35856" operator="containsText" text="Dn(waiting)">
      <formula>NOT(ISERROR(SEARCH("Dn(waiting)",I83)))</formula>
    </cfRule>
  </conditionalFormatting>
  <conditionalFormatting sqref="I84">
    <cfRule type="containsBlanks" dxfId="20739" priority="35849">
      <formula>LEN(TRIM(I84))=0</formula>
    </cfRule>
    <cfRule type="containsText" dxfId="20738" priority="35850" operator="containsText" text="Operational">
      <formula>NOT(ISERROR(SEARCH("Operational",I84)))</formula>
    </cfRule>
    <cfRule type="containsText" dxfId="20737" priority="35851" operator="containsText" text="Dn(service)">
      <formula>NOT(ISERROR(SEARCH("Dn(service)",I84)))</formula>
    </cfRule>
    <cfRule type="containsText" dxfId="20736" priority="35852" operator="containsText" text="Dn(waiting)">
      <formula>NOT(ISERROR(SEARCH("Dn(waiting)",I84)))</formula>
    </cfRule>
  </conditionalFormatting>
  <conditionalFormatting sqref="I81">
    <cfRule type="containsBlanks" dxfId="20735" priority="35845">
      <formula>LEN(TRIM(I81))=0</formula>
    </cfRule>
    <cfRule type="containsText" dxfId="20734" priority="35846" operator="containsText" text="Operational">
      <formula>NOT(ISERROR(SEARCH("Operational",I81)))</formula>
    </cfRule>
    <cfRule type="containsText" dxfId="20733" priority="35847" operator="containsText" text="Dn(service)">
      <formula>NOT(ISERROR(SEARCH("Dn(service)",I81)))</formula>
    </cfRule>
    <cfRule type="containsText" dxfId="20732" priority="35848" operator="containsText" text="Dn(waiting)">
      <formula>NOT(ISERROR(SEARCH("Dn(waiting)",I81)))</formula>
    </cfRule>
  </conditionalFormatting>
  <conditionalFormatting sqref="D85">
    <cfRule type="containsBlanks" dxfId="20731" priority="35841">
      <formula>LEN(TRIM(D85))=0</formula>
    </cfRule>
    <cfRule type="containsText" dxfId="20730" priority="35842" operator="containsText" text="Operational">
      <formula>NOT(ISERROR(SEARCH("Operational",D85)))</formula>
    </cfRule>
    <cfRule type="containsText" dxfId="20729" priority="35843" operator="containsText" text="Dn(service)">
      <formula>NOT(ISERROR(SEARCH("Dn(service)",D85)))</formula>
    </cfRule>
    <cfRule type="containsText" dxfId="20728" priority="35844" operator="containsText" text="Dn(waiting)">
      <formula>NOT(ISERROR(SEARCH("Dn(waiting)",D85)))</formula>
    </cfRule>
  </conditionalFormatting>
  <conditionalFormatting sqref="D86">
    <cfRule type="containsBlanks" dxfId="20727" priority="35837">
      <formula>LEN(TRIM(D86))=0</formula>
    </cfRule>
    <cfRule type="containsText" dxfId="20726" priority="35838" operator="containsText" text="Operational">
      <formula>NOT(ISERROR(SEARCH("Operational",D86)))</formula>
    </cfRule>
    <cfRule type="containsText" dxfId="20725" priority="35839" operator="containsText" text="Dn(service)">
      <formula>NOT(ISERROR(SEARCH("Dn(service)",D86)))</formula>
    </cfRule>
    <cfRule type="containsText" dxfId="20724" priority="35840" operator="containsText" text="Dn(waiting)">
      <formula>NOT(ISERROR(SEARCH("Dn(waiting)",D86)))</formula>
    </cfRule>
  </conditionalFormatting>
  <conditionalFormatting sqref="D87">
    <cfRule type="containsBlanks" dxfId="20723" priority="35833">
      <formula>LEN(TRIM(D87))=0</formula>
    </cfRule>
    <cfRule type="containsText" dxfId="20722" priority="35834" operator="containsText" text="Operational">
      <formula>NOT(ISERROR(SEARCH("Operational",D87)))</formula>
    </cfRule>
    <cfRule type="containsText" dxfId="20721" priority="35835" operator="containsText" text="Dn(service)">
      <formula>NOT(ISERROR(SEARCH("Dn(service)",D87)))</formula>
    </cfRule>
    <cfRule type="containsText" dxfId="20720" priority="35836" operator="containsText" text="Dn(waiting)">
      <formula>NOT(ISERROR(SEARCH("Dn(waiting)",D87)))</formula>
    </cfRule>
  </conditionalFormatting>
  <conditionalFormatting sqref="D88">
    <cfRule type="containsBlanks" dxfId="20719" priority="35829">
      <formula>LEN(TRIM(D88))=0</formula>
    </cfRule>
    <cfRule type="containsText" dxfId="20718" priority="35830" operator="containsText" text="Operational">
      <formula>NOT(ISERROR(SEARCH("Operational",D88)))</formula>
    </cfRule>
    <cfRule type="containsText" dxfId="20717" priority="35831" operator="containsText" text="Dn(service)">
      <formula>NOT(ISERROR(SEARCH("Dn(service)",D88)))</formula>
    </cfRule>
    <cfRule type="containsText" dxfId="20716" priority="35832" operator="containsText" text="Dn(waiting)">
      <formula>NOT(ISERROR(SEARCH("Dn(waiting)",D88)))</formula>
    </cfRule>
  </conditionalFormatting>
  <conditionalFormatting sqref="D89">
    <cfRule type="containsBlanks" dxfId="20715" priority="35825">
      <formula>LEN(TRIM(D89))=0</formula>
    </cfRule>
    <cfRule type="containsText" dxfId="20714" priority="35826" operator="containsText" text="Operational">
      <formula>NOT(ISERROR(SEARCH("Operational",D89)))</formula>
    </cfRule>
    <cfRule type="containsText" dxfId="20713" priority="35827" operator="containsText" text="Dn(service)">
      <formula>NOT(ISERROR(SEARCH("Dn(service)",D89)))</formula>
    </cfRule>
    <cfRule type="containsText" dxfId="20712" priority="35828" operator="containsText" text="Dn(waiting)">
      <formula>NOT(ISERROR(SEARCH("Dn(waiting)",D89)))</formula>
    </cfRule>
  </conditionalFormatting>
  <conditionalFormatting sqref="E90">
    <cfRule type="containsBlanks" dxfId="20711" priority="35821">
      <formula>LEN(TRIM(E90))=0</formula>
    </cfRule>
    <cfRule type="containsText" dxfId="20710" priority="35822" operator="containsText" text="Operational">
      <formula>NOT(ISERROR(SEARCH("Operational",E90)))</formula>
    </cfRule>
    <cfRule type="containsText" dxfId="20709" priority="35823" operator="containsText" text="Dn(service)">
      <formula>NOT(ISERROR(SEARCH("Dn(service)",E90)))</formula>
    </cfRule>
    <cfRule type="containsText" dxfId="20708" priority="35824" operator="containsText" text="Dn(waiting)">
      <formula>NOT(ISERROR(SEARCH("Dn(waiting)",E90)))</formula>
    </cfRule>
  </conditionalFormatting>
  <conditionalFormatting sqref="E91">
    <cfRule type="containsBlanks" dxfId="20707" priority="35817">
      <formula>LEN(TRIM(E91))=0</formula>
    </cfRule>
    <cfRule type="containsText" dxfId="20706" priority="35818" operator="containsText" text="Operational">
      <formula>NOT(ISERROR(SEARCH("Operational",E91)))</formula>
    </cfRule>
    <cfRule type="containsText" dxfId="20705" priority="35819" operator="containsText" text="Dn(service)">
      <formula>NOT(ISERROR(SEARCH("Dn(service)",E91)))</formula>
    </cfRule>
    <cfRule type="containsText" dxfId="20704" priority="35820" operator="containsText" text="Dn(waiting)">
      <formula>NOT(ISERROR(SEARCH("Dn(waiting)",E91)))</formula>
    </cfRule>
  </conditionalFormatting>
  <conditionalFormatting sqref="E92">
    <cfRule type="containsBlanks" dxfId="20703" priority="35813">
      <formula>LEN(TRIM(E92))=0</formula>
    </cfRule>
    <cfRule type="containsText" dxfId="20702" priority="35814" operator="containsText" text="Operational">
      <formula>NOT(ISERROR(SEARCH("Operational",E92)))</formula>
    </cfRule>
    <cfRule type="containsText" dxfId="20701" priority="35815" operator="containsText" text="Dn(service)">
      <formula>NOT(ISERROR(SEARCH("Dn(service)",E92)))</formula>
    </cfRule>
    <cfRule type="containsText" dxfId="20700" priority="35816" operator="containsText" text="Dn(waiting)">
      <formula>NOT(ISERROR(SEARCH("Dn(waiting)",E92)))</formula>
    </cfRule>
  </conditionalFormatting>
  <conditionalFormatting sqref="E93">
    <cfRule type="containsBlanks" dxfId="20699" priority="35809">
      <formula>LEN(TRIM(E93))=0</formula>
    </cfRule>
    <cfRule type="containsText" dxfId="20698" priority="35810" operator="containsText" text="Operational">
      <formula>NOT(ISERROR(SEARCH("Operational",E93)))</formula>
    </cfRule>
    <cfRule type="containsText" dxfId="20697" priority="35811" operator="containsText" text="Dn(service)">
      <formula>NOT(ISERROR(SEARCH("Dn(service)",E93)))</formula>
    </cfRule>
    <cfRule type="containsText" dxfId="20696" priority="35812" operator="containsText" text="Dn(waiting)">
      <formula>NOT(ISERROR(SEARCH("Dn(waiting)",E93)))</formula>
    </cfRule>
  </conditionalFormatting>
  <conditionalFormatting sqref="E94">
    <cfRule type="containsBlanks" dxfId="20695" priority="35805">
      <formula>LEN(TRIM(E94))=0</formula>
    </cfRule>
    <cfRule type="containsText" dxfId="20694" priority="35806" operator="containsText" text="Operational">
      <formula>NOT(ISERROR(SEARCH("Operational",E94)))</formula>
    </cfRule>
    <cfRule type="containsText" dxfId="20693" priority="35807" operator="containsText" text="Dn(service)">
      <formula>NOT(ISERROR(SEARCH("Dn(service)",E94)))</formula>
    </cfRule>
    <cfRule type="containsText" dxfId="20692" priority="35808" operator="containsText" text="Dn(waiting)">
      <formula>NOT(ISERROR(SEARCH("Dn(waiting)",E94)))</formula>
    </cfRule>
  </conditionalFormatting>
  <conditionalFormatting sqref="H95">
    <cfRule type="containsBlanks" dxfId="20691" priority="35801">
      <formula>LEN(TRIM(H95))=0</formula>
    </cfRule>
    <cfRule type="containsText" dxfId="20690" priority="35802" operator="containsText" text="Operational">
      <formula>NOT(ISERROR(SEARCH("Operational",H95)))</formula>
    </cfRule>
    <cfRule type="containsText" dxfId="20689" priority="35803" operator="containsText" text="Dn(service)">
      <formula>NOT(ISERROR(SEARCH("Dn(service)",H95)))</formula>
    </cfRule>
    <cfRule type="containsText" dxfId="20688" priority="35804" operator="containsText" text="Dn(waiting)">
      <formula>NOT(ISERROR(SEARCH("Dn(waiting)",H95)))</formula>
    </cfRule>
  </conditionalFormatting>
  <conditionalFormatting sqref="H96">
    <cfRule type="containsBlanks" dxfId="20687" priority="35797">
      <formula>LEN(TRIM(H96))=0</formula>
    </cfRule>
    <cfRule type="containsText" dxfId="20686" priority="35798" operator="containsText" text="Operational">
      <formula>NOT(ISERROR(SEARCH("Operational",H96)))</formula>
    </cfRule>
    <cfRule type="containsText" dxfId="20685" priority="35799" operator="containsText" text="Dn(service)">
      <formula>NOT(ISERROR(SEARCH("Dn(service)",H96)))</formula>
    </cfRule>
    <cfRule type="containsText" dxfId="20684" priority="35800" operator="containsText" text="Dn(waiting)">
      <formula>NOT(ISERROR(SEARCH("Dn(waiting)",H96)))</formula>
    </cfRule>
  </conditionalFormatting>
  <conditionalFormatting sqref="H97">
    <cfRule type="containsBlanks" dxfId="20683" priority="35793">
      <formula>LEN(TRIM(H97))=0</formula>
    </cfRule>
    <cfRule type="containsText" dxfId="20682" priority="35794" operator="containsText" text="Operational">
      <formula>NOT(ISERROR(SEARCH("Operational",H97)))</formula>
    </cfRule>
    <cfRule type="containsText" dxfId="20681" priority="35795" operator="containsText" text="Dn(service)">
      <formula>NOT(ISERROR(SEARCH("Dn(service)",H97)))</formula>
    </cfRule>
    <cfRule type="containsText" dxfId="20680" priority="35796" operator="containsText" text="Dn(waiting)">
      <formula>NOT(ISERROR(SEARCH("Dn(waiting)",H97)))</formula>
    </cfRule>
  </conditionalFormatting>
  <conditionalFormatting sqref="H98">
    <cfRule type="containsBlanks" dxfId="20679" priority="35789">
      <formula>LEN(TRIM(H98))=0</formula>
    </cfRule>
    <cfRule type="containsText" dxfId="20678" priority="35790" operator="containsText" text="Operational">
      <formula>NOT(ISERROR(SEARCH("Operational",H98)))</formula>
    </cfRule>
    <cfRule type="containsText" dxfId="20677" priority="35791" operator="containsText" text="Dn(service)">
      <formula>NOT(ISERROR(SEARCH("Dn(service)",H98)))</formula>
    </cfRule>
    <cfRule type="containsText" dxfId="20676" priority="35792" operator="containsText" text="Dn(waiting)">
      <formula>NOT(ISERROR(SEARCH("Dn(waiting)",H98)))</formula>
    </cfRule>
  </conditionalFormatting>
  <conditionalFormatting sqref="H99">
    <cfRule type="containsBlanks" dxfId="20675" priority="35785">
      <formula>LEN(TRIM(H99))=0</formula>
    </cfRule>
    <cfRule type="containsText" dxfId="20674" priority="35786" operator="containsText" text="Operational">
      <formula>NOT(ISERROR(SEARCH("Operational",H99)))</formula>
    </cfRule>
    <cfRule type="containsText" dxfId="20673" priority="35787" operator="containsText" text="Dn(service)">
      <formula>NOT(ISERROR(SEARCH("Dn(service)",H99)))</formula>
    </cfRule>
    <cfRule type="containsText" dxfId="20672" priority="35788" operator="containsText" text="Dn(waiting)">
      <formula>NOT(ISERROR(SEARCH("Dn(waiting)",H99)))</formula>
    </cfRule>
  </conditionalFormatting>
  <conditionalFormatting sqref="C100">
    <cfRule type="containsBlanks" dxfId="20671" priority="35781">
      <formula>LEN(TRIM(C100))=0</formula>
    </cfRule>
    <cfRule type="containsText" dxfId="20670" priority="35782" operator="containsText" text="Operational">
      <formula>NOT(ISERROR(SEARCH("Operational",C100)))</formula>
    </cfRule>
    <cfRule type="containsText" dxfId="20669" priority="35783" operator="containsText" text="Dn(service)">
      <formula>NOT(ISERROR(SEARCH("Dn(service)",C100)))</formula>
    </cfRule>
    <cfRule type="containsText" dxfId="20668" priority="35784" operator="containsText" text="Dn(waiting)">
      <formula>NOT(ISERROR(SEARCH("Dn(waiting)",C100)))</formula>
    </cfRule>
  </conditionalFormatting>
  <conditionalFormatting sqref="C101">
    <cfRule type="containsBlanks" dxfId="20667" priority="35777">
      <formula>LEN(TRIM(C101))=0</formula>
    </cfRule>
    <cfRule type="containsText" dxfId="20666" priority="35778" operator="containsText" text="Operational">
      <formula>NOT(ISERROR(SEARCH("Operational",C101)))</formula>
    </cfRule>
    <cfRule type="containsText" dxfId="20665" priority="35779" operator="containsText" text="Dn(service)">
      <formula>NOT(ISERROR(SEARCH("Dn(service)",C101)))</formula>
    </cfRule>
    <cfRule type="containsText" dxfId="20664" priority="35780" operator="containsText" text="Dn(waiting)">
      <formula>NOT(ISERROR(SEARCH("Dn(waiting)",C101)))</formula>
    </cfRule>
  </conditionalFormatting>
  <conditionalFormatting sqref="C102">
    <cfRule type="containsBlanks" dxfId="20663" priority="35773">
      <formula>LEN(TRIM(C102))=0</formula>
    </cfRule>
    <cfRule type="containsText" dxfId="20662" priority="35774" operator="containsText" text="Operational">
      <formula>NOT(ISERROR(SEARCH("Operational",C102)))</formula>
    </cfRule>
    <cfRule type="containsText" dxfId="20661" priority="35775" operator="containsText" text="Dn(service)">
      <formula>NOT(ISERROR(SEARCH("Dn(service)",C102)))</formula>
    </cfRule>
    <cfRule type="containsText" dxfId="20660" priority="35776" operator="containsText" text="Dn(waiting)">
      <formula>NOT(ISERROR(SEARCH("Dn(waiting)",C102)))</formula>
    </cfRule>
  </conditionalFormatting>
  <conditionalFormatting sqref="C103">
    <cfRule type="containsBlanks" dxfId="20659" priority="35769">
      <formula>LEN(TRIM(C103))=0</formula>
    </cfRule>
    <cfRule type="containsText" dxfId="20658" priority="35770" operator="containsText" text="Operational">
      <formula>NOT(ISERROR(SEARCH("Operational",C103)))</formula>
    </cfRule>
    <cfRule type="containsText" dxfId="20657" priority="35771" operator="containsText" text="Dn(service)">
      <formula>NOT(ISERROR(SEARCH("Dn(service)",C103)))</formula>
    </cfRule>
    <cfRule type="containsText" dxfId="20656" priority="35772" operator="containsText" text="Dn(waiting)">
      <formula>NOT(ISERROR(SEARCH("Dn(waiting)",C103)))</formula>
    </cfRule>
  </conditionalFormatting>
  <conditionalFormatting sqref="C104">
    <cfRule type="containsBlanks" dxfId="20655" priority="35765">
      <formula>LEN(TRIM(C104))=0</formula>
    </cfRule>
    <cfRule type="containsText" dxfId="20654" priority="35766" operator="containsText" text="Operational">
      <formula>NOT(ISERROR(SEARCH("Operational",C104)))</formula>
    </cfRule>
    <cfRule type="containsText" dxfId="20653" priority="35767" operator="containsText" text="Dn(service)">
      <formula>NOT(ISERROR(SEARCH("Dn(service)",C104)))</formula>
    </cfRule>
    <cfRule type="containsText" dxfId="20652" priority="35768" operator="containsText" text="Dn(waiting)">
      <formula>NOT(ISERROR(SEARCH("Dn(waiting)",C104)))</formula>
    </cfRule>
  </conditionalFormatting>
  <conditionalFormatting sqref="J105">
    <cfRule type="containsBlanks" dxfId="20651" priority="35741">
      <formula>LEN(TRIM(J105))=0</formula>
    </cfRule>
    <cfRule type="containsText" dxfId="20650" priority="35742" operator="containsText" text="Operational">
      <formula>NOT(ISERROR(SEARCH("Operational",J105)))</formula>
    </cfRule>
    <cfRule type="containsText" dxfId="20649" priority="35743" operator="containsText" text="Dn(service)">
      <formula>NOT(ISERROR(SEARCH("Dn(service)",J105)))</formula>
    </cfRule>
    <cfRule type="containsText" dxfId="20648" priority="35744" operator="containsText" text="Dn(waiting)">
      <formula>NOT(ISERROR(SEARCH("Dn(waiting)",J105)))</formula>
    </cfRule>
  </conditionalFormatting>
  <conditionalFormatting sqref="J106">
    <cfRule type="containsBlanks" dxfId="20647" priority="35737">
      <formula>LEN(TRIM(J106))=0</formula>
    </cfRule>
    <cfRule type="containsText" dxfId="20646" priority="35738" operator="containsText" text="Operational">
      <formula>NOT(ISERROR(SEARCH("Operational",J106)))</formula>
    </cfRule>
    <cfRule type="containsText" dxfId="20645" priority="35739" operator="containsText" text="Dn(service)">
      <formula>NOT(ISERROR(SEARCH("Dn(service)",J106)))</formula>
    </cfRule>
    <cfRule type="containsText" dxfId="20644" priority="35740" operator="containsText" text="Dn(waiting)">
      <formula>NOT(ISERROR(SEARCH("Dn(waiting)",J106)))</formula>
    </cfRule>
  </conditionalFormatting>
  <conditionalFormatting sqref="J108">
    <cfRule type="containsBlanks" dxfId="20643" priority="35733">
      <formula>LEN(TRIM(J108))=0</formula>
    </cfRule>
    <cfRule type="containsText" dxfId="20642" priority="35734" operator="containsText" text="Operational">
      <formula>NOT(ISERROR(SEARCH("Operational",J108)))</formula>
    </cfRule>
    <cfRule type="containsText" dxfId="20641" priority="35735" operator="containsText" text="Dn(service)">
      <formula>NOT(ISERROR(SEARCH("Dn(service)",J108)))</formula>
    </cfRule>
    <cfRule type="containsText" dxfId="20640" priority="35736" operator="containsText" text="Dn(waiting)">
      <formula>NOT(ISERROR(SEARCH("Dn(waiting)",J108)))</formula>
    </cfRule>
  </conditionalFormatting>
  <conditionalFormatting sqref="J107">
    <cfRule type="containsBlanks" dxfId="20639" priority="35729">
      <formula>LEN(TRIM(J107))=0</formula>
    </cfRule>
    <cfRule type="containsText" dxfId="20638" priority="35730" operator="containsText" text="Operational">
      <formula>NOT(ISERROR(SEARCH("Operational",J107)))</formula>
    </cfRule>
    <cfRule type="containsText" dxfId="20637" priority="35731" operator="containsText" text="Dn(service)">
      <formula>NOT(ISERROR(SEARCH("Dn(service)",J107)))</formula>
    </cfRule>
    <cfRule type="containsText" dxfId="20636" priority="35732" operator="containsText" text="Dn(waiting)">
      <formula>NOT(ISERROR(SEARCH("Dn(waiting)",J107)))</formula>
    </cfRule>
  </conditionalFormatting>
  <conditionalFormatting sqref="J109">
    <cfRule type="containsBlanks" dxfId="20635" priority="35725">
      <formula>LEN(TRIM(J109))=0</formula>
    </cfRule>
    <cfRule type="containsText" dxfId="20634" priority="35726" operator="containsText" text="Operational">
      <formula>NOT(ISERROR(SEARCH("Operational",J109)))</formula>
    </cfRule>
    <cfRule type="containsText" dxfId="20633" priority="35727" operator="containsText" text="Dn(service)">
      <formula>NOT(ISERROR(SEARCH("Dn(service)",J109)))</formula>
    </cfRule>
    <cfRule type="containsText" dxfId="20632" priority="35728" operator="containsText" text="Dn(waiting)">
      <formula>NOT(ISERROR(SEARCH("Dn(waiting)",J109)))</formula>
    </cfRule>
  </conditionalFormatting>
  <conditionalFormatting sqref="G110">
    <cfRule type="containsBlanks" dxfId="20631" priority="35721">
      <formula>LEN(TRIM(G110))=0</formula>
    </cfRule>
    <cfRule type="containsText" dxfId="20630" priority="35722" operator="containsText" text="Operational">
      <formula>NOT(ISERROR(SEARCH("Operational",G110)))</formula>
    </cfRule>
    <cfRule type="containsText" dxfId="20629" priority="35723" operator="containsText" text="Dn(service)">
      <formula>NOT(ISERROR(SEARCH("Dn(service)",G110)))</formula>
    </cfRule>
    <cfRule type="containsText" dxfId="20628" priority="35724" operator="containsText" text="Dn(waiting)">
      <formula>NOT(ISERROR(SEARCH("Dn(waiting)",G110)))</formula>
    </cfRule>
  </conditionalFormatting>
  <conditionalFormatting sqref="G111">
    <cfRule type="containsBlanks" dxfId="20627" priority="35717">
      <formula>LEN(TRIM(G111))=0</formula>
    </cfRule>
    <cfRule type="containsText" dxfId="20626" priority="35718" operator="containsText" text="Operational">
      <formula>NOT(ISERROR(SEARCH("Operational",G111)))</formula>
    </cfRule>
    <cfRule type="containsText" dxfId="20625" priority="35719" operator="containsText" text="Dn(service)">
      <formula>NOT(ISERROR(SEARCH("Dn(service)",G111)))</formula>
    </cfRule>
    <cfRule type="containsText" dxfId="20624" priority="35720" operator="containsText" text="Dn(waiting)">
      <formula>NOT(ISERROR(SEARCH("Dn(waiting)",G111)))</formula>
    </cfRule>
  </conditionalFormatting>
  <conditionalFormatting sqref="G112">
    <cfRule type="containsBlanks" dxfId="20623" priority="35713">
      <formula>LEN(TRIM(G112))=0</formula>
    </cfRule>
    <cfRule type="containsText" dxfId="20622" priority="35714" operator="containsText" text="Operational">
      <formula>NOT(ISERROR(SEARCH("Operational",G112)))</formula>
    </cfRule>
    <cfRule type="containsText" dxfId="20621" priority="35715" operator="containsText" text="Dn(service)">
      <formula>NOT(ISERROR(SEARCH("Dn(service)",G112)))</formula>
    </cfRule>
    <cfRule type="containsText" dxfId="20620" priority="35716" operator="containsText" text="Dn(waiting)">
      <formula>NOT(ISERROR(SEARCH("Dn(waiting)",G112)))</formula>
    </cfRule>
  </conditionalFormatting>
  <conditionalFormatting sqref="G113">
    <cfRule type="containsBlanks" dxfId="20619" priority="35709">
      <formula>LEN(TRIM(G113))=0</formula>
    </cfRule>
    <cfRule type="containsText" dxfId="20618" priority="35710" operator="containsText" text="Operational">
      <formula>NOT(ISERROR(SEARCH("Operational",G113)))</formula>
    </cfRule>
    <cfRule type="containsText" dxfId="20617" priority="35711" operator="containsText" text="Dn(service)">
      <formula>NOT(ISERROR(SEARCH("Dn(service)",G113)))</formula>
    </cfRule>
    <cfRule type="containsText" dxfId="20616" priority="35712" operator="containsText" text="Dn(waiting)">
      <formula>NOT(ISERROR(SEARCH("Dn(waiting)",G113)))</formula>
    </cfRule>
  </conditionalFormatting>
  <conditionalFormatting sqref="G114">
    <cfRule type="containsBlanks" dxfId="20615" priority="35705">
      <formula>LEN(TRIM(G114))=0</formula>
    </cfRule>
    <cfRule type="containsText" dxfId="20614" priority="35706" operator="containsText" text="Operational">
      <formula>NOT(ISERROR(SEARCH("Operational",G114)))</formula>
    </cfRule>
    <cfRule type="containsText" dxfId="20613" priority="35707" operator="containsText" text="Dn(service)">
      <formula>NOT(ISERROR(SEARCH("Dn(service)",G114)))</formula>
    </cfRule>
    <cfRule type="containsText" dxfId="20612" priority="35708" operator="containsText" text="Dn(waiting)">
      <formula>NOT(ISERROR(SEARCH("Dn(waiting)",G114)))</formula>
    </cfRule>
  </conditionalFormatting>
  <conditionalFormatting sqref="F115">
    <cfRule type="containsBlanks" dxfId="20611" priority="35701">
      <formula>LEN(TRIM(F115))=0</formula>
    </cfRule>
    <cfRule type="containsText" dxfId="20610" priority="35702" operator="containsText" text="Operational">
      <formula>NOT(ISERROR(SEARCH("Operational",F115)))</formula>
    </cfRule>
    <cfRule type="containsText" dxfId="20609" priority="35703" operator="containsText" text="Dn(service)">
      <formula>NOT(ISERROR(SEARCH("Dn(service)",F115)))</formula>
    </cfRule>
    <cfRule type="containsText" dxfId="20608" priority="35704" operator="containsText" text="Dn(waiting)">
      <formula>NOT(ISERROR(SEARCH("Dn(waiting)",F115)))</formula>
    </cfRule>
  </conditionalFormatting>
  <conditionalFormatting sqref="F116">
    <cfRule type="containsBlanks" dxfId="20607" priority="35697">
      <formula>LEN(TRIM(F116))=0</formula>
    </cfRule>
    <cfRule type="containsText" dxfId="20606" priority="35698" operator="containsText" text="Operational">
      <formula>NOT(ISERROR(SEARCH("Operational",F116)))</formula>
    </cfRule>
    <cfRule type="containsText" dxfId="20605" priority="35699" operator="containsText" text="Dn(service)">
      <formula>NOT(ISERROR(SEARCH("Dn(service)",F116)))</formula>
    </cfRule>
    <cfRule type="containsText" dxfId="20604" priority="35700" operator="containsText" text="Dn(waiting)">
      <formula>NOT(ISERROR(SEARCH("Dn(waiting)",F116)))</formula>
    </cfRule>
  </conditionalFormatting>
  <conditionalFormatting sqref="F117">
    <cfRule type="containsBlanks" dxfId="20603" priority="35693">
      <formula>LEN(TRIM(F117))=0</formula>
    </cfRule>
    <cfRule type="containsText" dxfId="20602" priority="35694" operator="containsText" text="Operational">
      <formula>NOT(ISERROR(SEARCH("Operational",F117)))</formula>
    </cfRule>
    <cfRule type="containsText" dxfId="20601" priority="35695" operator="containsText" text="Dn(service)">
      <formula>NOT(ISERROR(SEARCH("Dn(service)",F117)))</formula>
    </cfRule>
    <cfRule type="containsText" dxfId="20600" priority="35696" operator="containsText" text="Dn(waiting)">
      <formula>NOT(ISERROR(SEARCH("Dn(waiting)",F117)))</formula>
    </cfRule>
  </conditionalFormatting>
  <conditionalFormatting sqref="F118">
    <cfRule type="containsBlanks" dxfId="20599" priority="35689">
      <formula>LEN(TRIM(F118))=0</formula>
    </cfRule>
    <cfRule type="containsText" dxfId="20598" priority="35690" operator="containsText" text="Operational">
      <formula>NOT(ISERROR(SEARCH("Operational",F118)))</formula>
    </cfRule>
    <cfRule type="containsText" dxfId="20597" priority="35691" operator="containsText" text="Dn(service)">
      <formula>NOT(ISERROR(SEARCH("Dn(service)",F118)))</formula>
    </cfRule>
    <cfRule type="containsText" dxfId="20596" priority="35692" operator="containsText" text="Dn(waiting)">
      <formula>NOT(ISERROR(SEARCH("Dn(waiting)",F118)))</formula>
    </cfRule>
  </conditionalFormatting>
  <conditionalFormatting sqref="I119">
    <cfRule type="containsBlanks" dxfId="20595" priority="35685">
      <formula>LEN(TRIM(I119))=0</formula>
    </cfRule>
    <cfRule type="containsText" dxfId="20594" priority="35686" operator="containsText" text="Operational">
      <formula>NOT(ISERROR(SEARCH("Operational",I119)))</formula>
    </cfRule>
    <cfRule type="containsText" dxfId="20593" priority="35687" operator="containsText" text="Dn(service)">
      <formula>NOT(ISERROR(SEARCH("Dn(service)",I119)))</formula>
    </cfRule>
    <cfRule type="containsText" dxfId="20592" priority="35688" operator="containsText" text="Dn(waiting)">
      <formula>NOT(ISERROR(SEARCH("Dn(waiting)",I119)))</formula>
    </cfRule>
  </conditionalFormatting>
  <conditionalFormatting sqref="I120">
    <cfRule type="containsBlanks" dxfId="20591" priority="35681">
      <formula>LEN(TRIM(I120))=0</formula>
    </cfRule>
    <cfRule type="containsText" dxfId="20590" priority="35682" operator="containsText" text="Operational">
      <formula>NOT(ISERROR(SEARCH("Operational",I120)))</formula>
    </cfRule>
    <cfRule type="containsText" dxfId="20589" priority="35683" operator="containsText" text="Dn(service)">
      <formula>NOT(ISERROR(SEARCH("Dn(service)",I120)))</formula>
    </cfRule>
    <cfRule type="containsText" dxfId="20588" priority="35684" operator="containsText" text="Dn(waiting)">
      <formula>NOT(ISERROR(SEARCH("Dn(waiting)",I120)))</formula>
    </cfRule>
  </conditionalFormatting>
  <conditionalFormatting sqref="I121">
    <cfRule type="containsBlanks" dxfId="20587" priority="35677">
      <formula>LEN(TRIM(I121))=0</formula>
    </cfRule>
    <cfRule type="containsText" dxfId="20586" priority="35678" operator="containsText" text="Operational">
      <formula>NOT(ISERROR(SEARCH("Operational",I121)))</formula>
    </cfRule>
    <cfRule type="containsText" dxfId="20585" priority="35679" operator="containsText" text="Dn(service)">
      <formula>NOT(ISERROR(SEARCH("Dn(service)",I121)))</formula>
    </cfRule>
    <cfRule type="containsText" dxfId="20584" priority="35680" operator="containsText" text="Dn(waiting)">
      <formula>NOT(ISERROR(SEARCH("Dn(waiting)",I121)))</formula>
    </cfRule>
  </conditionalFormatting>
  <conditionalFormatting sqref="I122">
    <cfRule type="containsBlanks" dxfId="20583" priority="35673">
      <formula>LEN(TRIM(I122))=0</formula>
    </cfRule>
    <cfRule type="containsText" dxfId="20582" priority="35674" operator="containsText" text="Operational">
      <formula>NOT(ISERROR(SEARCH("Operational",I122)))</formula>
    </cfRule>
    <cfRule type="containsText" dxfId="20581" priority="35675" operator="containsText" text="Dn(service)">
      <formula>NOT(ISERROR(SEARCH("Dn(service)",I122)))</formula>
    </cfRule>
    <cfRule type="containsText" dxfId="20580" priority="35676" operator="containsText" text="Dn(waiting)">
      <formula>NOT(ISERROR(SEARCH("Dn(waiting)",I122)))</formula>
    </cfRule>
  </conditionalFormatting>
  <conditionalFormatting sqref="E126">
    <cfRule type="containsBlanks" dxfId="20579" priority="35657">
      <formula>LEN(TRIM(E126))=0</formula>
    </cfRule>
    <cfRule type="containsText" dxfId="20578" priority="35658" operator="containsText" text="Operational">
      <formula>NOT(ISERROR(SEARCH("Operational",E126)))</formula>
    </cfRule>
    <cfRule type="containsText" dxfId="20577" priority="35659" operator="containsText" text="Dn(service)">
      <formula>NOT(ISERROR(SEARCH("Dn(service)",E126)))</formula>
    </cfRule>
    <cfRule type="containsText" dxfId="20576" priority="35660" operator="containsText" text="Dn(waiting)">
      <formula>NOT(ISERROR(SEARCH("Dn(waiting)",E126)))</formula>
    </cfRule>
  </conditionalFormatting>
  <conditionalFormatting sqref="D127">
    <cfRule type="containsBlanks" dxfId="20575" priority="35653">
      <formula>LEN(TRIM(D127))=0</formula>
    </cfRule>
    <cfRule type="containsText" dxfId="20574" priority="35654" operator="containsText" text="Operational">
      <formula>NOT(ISERROR(SEARCH("Operational",D127)))</formula>
    </cfRule>
    <cfRule type="containsText" dxfId="20573" priority="35655" operator="containsText" text="Dn(service)">
      <formula>NOT(ISERROR(SEARCH("Dn(service)",D127)))</formula>
    </cfRule>
    <cfRule type="containsText" dxfId="20572" priority="35656" operator="containsText" text="Dn(waiting)">
      <formula>NOT(ISERROR(SEARCH("Dn(waiting)",D127)))</formula>
    </cfRule>
  </conditionalFormatting>
  <conditionalFormatting sqref="D128">
    <cfRule type="containsBlanks" dxfId="20571" priority="35649">
      <formula>LEN(TRIM(D128))=0</formula>
    </cfRule>
    <cfRule type="containsText" dxfId="20570" priority="35650" operator="containsText" text="Operational">
      <formula>NOT(ISERROR(SEARCH("Operational",D128)))</formula>
    </cfRule>
    <cfRule type="containsText" dxfId="20569" priority="35651" operator="containsText" text="Dn(service)">
      <formula>NOT(ISERROR(SEARCH("Dn(service)",D128)))</formula>
    </cfRule>
    <cfRule type="containsText" dxfId="20568" priority="35652" operator="containsText" text="Dn(waiting)">
      <formula>NOT(ISERROR(SEARCH("Dn(waiting)",D128)))</formula>
    </cfRule>
  </conditionalFormatting>
  <conditionalFormatting sqref="D129">
    <cfRule type="containsBlanks" dxfId="20567" priority="35645">
      <formula>LEN(TRIM(D129))=0</formula>
    </cfRule>
    <cfRule type="containsText" dxfId="20566" priority="35646" operator="containsText" text="Operational">
      <formula>NOT(ISERROR(SEARCH("Operational",D129)))</formula>
    </cfRule>
    <cfRule type="containsText" dxfId="20565" priority="35647" operator="containsText" text="Dn(service)">
      <formula>NOT(ISERROR(SEARCH("Dn(service)",D129)))</formula>
    </cfRule>
    <cfRule type="containsText" dxfId="20564" priority="35648" operator="containsText" text="Dn(waiting)">
      <formula>NOT(ISERROR(SEARCH("Dn(waiting)",D129)))</formula>
    </cfRule>
  </conditionalFormatting>
  <conditionalFormatting sqref="D130">
    <cfRule type="containsBlanks" dxfId="20563" priority="35641">
      <formula>LEN(TRIM(D130))=0</formula>
    </cfRule>
    <cfRule type="containsText" dxfId="20562" priority="35642" operator="containsText" text="Operational">
      <formula>NOT(ISERROR(SEARCH("Operational",D130)))</formula>
    </cfRule>
    <cfRule type="containsText" dxfId="20561" priority="35643" operator="containsText" text="Dn(service)">
      <formula>NOT(ISERROR(SEARCH("Dn(service)",D130)))</formula>
    </cfRule>
    <cfRule type="containsText" dxfId="20560" priority="35644" operator="containsText" text="Dn(waiting)">
      <formula>NOT(ISERROR(SEARCH("Dn(waiting)",D130)))</formula>
    </cfRule>
  </conditionalFormatting>
  <conditionalFormatting sqref="H131">
    <cfRule type="containsBlanks" dxfId="20559" priority="35637">
      <formula>LEN(TRIM(H131))=0</formula>
    </cfRule>
    <cfRule type="containsText" dxfId="20558" priority="35638" operator="containsText" text="Operational">
      <formula>NOT(ISERROR(SEARCH("Operational",H131)))</formula>
    </cfRule>
    <cfRule type="containsText" dxfId="20557" priority="35639" operator="containsText" text="Dn(service)">
      <formula>NOT(ISERROR(SEARCH("Dn(service)",H131)))</formula>
    </cfRule>
    <cfRule type="containsText" dxfId="20556" priority="35640" operator="containsText" text="Dn(waiting)">
      <formula>NOT(ISERROR(SEARCH("Dn(waiting)",H131)))</formula>
    </cfRule>
  </conditionalFormatting>
  <conditionalFormatting sqref="H132">
    <cfRule type="containsBlanks" dxfId="20555" priority="35633">
      <formula>LEN(TRIM(H132))=0</formula>
    </cfRule>
    <cfRule type="containsText" dxfId="20554" priority="35634" operator="containsText" text="Operational">
      <formula>NOT(ISERROR(SEARCH("Operational",H132)))</formula>
    </cfRule>
    <cfRule type="containsText" dxfId="20553" priority="35635" operator="containsText" text="Dn(service)">
      <formula>NOT(ISERROR(SEARCH("Dn(service)",H132)))</formula>
    </cfRule>
    <cfRule type="containsText" dxfId="20552" priority="35636" operator="containsText" text="Dn(waiting)">
      <formula>NOT(ISERROR(SEARCH("Dn(waiting)",H132)))</formula>
    </cfRule>
  </conditionalFormatting>
  <conditionalFormatting sqref="H133">
    <cfRule type="containsBlanks" dxfId="20551" priority="35629">
      <formula>LEN(TRIM(H133))=0</formula>
    </cfRule>
    <cfRule type="containsText" dxfId="20550" priority="35630" operator="containsText" text="Operational">
      <formula>NOT(ISERROR(SEARCH("Operational",H133)))</formula>
    </cfRule>
    <cfRule type="containsText" dxfId="20549" priority="35631" operator="containsText" text="Dn(service)">
      <formula>NOT(ISERROR(SEARCH("Dn(service)",H133)))</formula>
    </cfRule>
    <cfRule type="containsText" dxfId="20548" priority="35632" operator="containsText" text="Dn(waiting)">
      <formula>NOT(ISERROR(SEARCH("Dn(waiting)",H133)))</formula>
    </cfRule>
  </conditionalFormatting>
  <conditionalFormatting sqref="H134">
    <cfRule type="containsBlanks" dxfId="20547" priority="35625">
      <formula>LEN(TRIM(H134))=0</formula>
    </cfRule>
    <cfRule type="containsText" dxfId="20546" priority="35626" operator="containsText" text="Operational">
      <formula>NOT(ISERROR(SEARCH("Operational",H134)))</formula>
    </cfRule>
    <cfRule type="containsText" dxfId="20545" priority="35627" operator="containsText" text="Dn(service)">
      <formula>NOT(ISERROR(SEARCH("Dn(service)",H134)))</formula>
    </cfRule>
    <cfRule type="containsText" dxfId="20544" priority="35628" operator="containsText" text="Dn(waiting)">
      <formula>NOT(ISERROR(SEARCH("Dn(waiting)",H134)))</formula>
    </cfRule>
  </conditionalFormatting>
  <conditionalFormatting sqref="C135">
    <cfRule type="containsBlanks" dxfId="20543" priority="35621">
      <formula>LEN(TRIM(C135))=0</formula>
    </cfRule>
    <cfRule type="containsText" dxfId="20542" priority="35622" operator="containsText" text="Operational">
      <formula>NOT(ISERROR(SEARCH("Operational",C135)))</formula>
    </cfRule>
    <cfRule type="containsText" dxfId="20541" priority="35623" operator="containsText" text="Dn(service)">
      <formula>NOT(ISERROR(SEARCH("Dn(service)",C135)))</formula>
    </cfRule>
    <cfRule type="containsText" dxfId="20540" priority="35624" operator="containsText" text="Dn(waiting)">
      <formula>NOT(ISERROR(SEARCH("Dn(waiting)",C135)))</formula>
    </cfRule>
  </conditionalFormatting>
  <conditionalFormatting sqref="C136">
    <cfRule type="containsBlanks" dxfId="20539" priority="35617">
      <formula>LEN(TRIM(C136))=0</formula>
    </cfRule>
    <cfRule type="containsText" dxfId="20538" priority="35618" operator="containsText" text="Operational">
      <formula>NOT(ISERROR(SEARCH("Operational",C136)))</formula>
    </cfRule>
    <cfRule type="containsText" dxfId="20537" priority="35619" operator="containsText" text="Dn(service)">
      <formula>NOT(ISERROR(SEARCH("Dn(service)",C136)))</formula>
    </cfRule>
    <cfRule type="containsText" dxfId="20536" priority="35620" operator="containsText" text="Dn(waiting)">
      <formula>NOT(ISERROR(SEARCH("Dn(waiting)",C136)))</formula>
    </cfRule>
  </conditionalFormatting>
  <conditionalFormatting sqref="C137">
    <cfRule type="containsBlanks" dxfId="20535" priority="35613">
      <formula>LEN(TRIM(C137))=0</formula>
    </cfRule>
    <cfRule type="containsText" dxfId="20534" priority="35614" operator="containsText" text="Operational">
      <formula>NOT(ISERROR(SEARCH("Operational",C137)))</formula>
    </cfRule>
    <cfRule type="containsText" dxfId="20533" priority="35615" operator="containsText" text="Dn(service)">
      <formula>NOT(ISERROR(SEARCH("Dn(service)",C137)))</formula>
    </cfRule>
    <cfRule type="containsText" dxfId="20532" priority="35616" operator="containsText" text="Dn(waiting)">
      <formula>NOT(ISERROR(SEARCH("Dn(waiting)",C137)))</formula>
    </cfRule>
  </conditionalFormatting>
  <conditionalFormatting sqref="C138">
    <cfRule type="containsBlanks" dxfId="20531" priority="35609">
      <formula>LEN(TRIM(C138))=0</formula>
    </cfRule>
    <cfRule type="containsText" dxfId="20530" priority="35610" operator="containsText" text="Operational">
      <formula>NOT(ISERROR(SEARCH("Operational",C138)))</formula>
    </cfRule>
    <cfRule type="containsText" dxfId="20529" priority="35611" operator="containsText" text="Dn(service)">
      <formula>NOT(ISERROR(SEARCH("Dn(service)",C138)))</formula>
    </cfRule>
    <cfRule type="containsText" dxfId="20528" priority="35612" operator="containsText" text="Dn(waiting)">
      <formula>NOT(ISERROR(SEARCH("Dn(waiting)",C138)))</formula>
    </cfRule>
  </conditionalFormatting>
  <conditionalFormatting sqref="C139">
    <cfRule type="containsBlanks" dxfId="20527" priority="35605">
      <formula>LEN(TRIM(C139))=0</formula>
    </cfRule>
    <cfRule type="containsText" dxfId="20526" priority="35606" operator="containsText" text="Operational">
      <formula>NOT(ISERROR(SEARCH("Operational",C139)))</formula>
    </cfRule>
    <cfRule type="containsText" dxfId="20525" priority="35607" operator="containsText" text="Dn(service)">
      <formula>NOT(ISERROR(SEARCH("Dn(service)",C139)))</formula>
    </cfRule>
    <cfRule type="containsText" dxfId="20524" priority="35608" operator="containsText" text="Dn(waiting)">
      <formula>NOT(ISERROR(SEARCH("Dn(waiting)",C139)))</formula>
    </cfRule>
  </conditionalFormatting>
  <conditionalFormatting sqref="J139">
    <cfRule type="containsBlanks" dxfId="20523" priority="35601">
      <formula>LEN(TRIM(J139))=0</formula>
    </cfRule>
    <cfRule type="containsText" dxfId="20522" priority="35602" operator="containsText" text="Operational">
      <formula>NOT(ISERROR(SEARCH("Operational",J139)))</formula>
    </cfRule>
    <cfRule type="containsText" dxfId="20521" priority="35603" operator="containsText" text="Dn(service)">
      <formula>NOT(ISERROR(SEARCH("Dn(service)",J139)))</formula>
    </cfRule>
    <cfRule type="containsText" dxfId="20520" priority="35604" operator="containsText" text="Dn(waiting)">
      <formula>NOT(ISERROR(SEARCH("Dn(waiting)",J139)))</formula>
    </cfRule>
  </conditionalFormatting>
  <conditionalFormatting sqref="J140">
    <cfRule type="containsBlanks" dxfId="20519" priority="35597">
      <formula>LEN(TRIM(J140))=0</formula>
    </cfRule>
    <cfRule type="containsText" dxfId="20518" priority="35598" operator="containsText" text="Operational">
      <formula>NOT(ISERROR(SEARCH("Operational",J140)))</formula>
    </cfRule>
    <cfRule type="containsText" dxfId="20517" priority="35599" operator="containsText" text="Dn(service)">
      <formula>NOT(ISERROR(SEARCH("Dn(service)",J140)))</formula>
    </cfRule>
    <cfRule type="containsText" dxfId="20516" priority="35600" operator="containsText" text="Dn(waiting)">
      <formula>NOT(ISERROR(SEARCH("Dn(waiting)",J140)))</formula>
    </cfRule>
  </conditionalFormatting>
  <conditionalFormatting sqref="J141">
    <cfRule type="containsBlanks" dxfId="20515" priority="35593">
      <formula>LEN(TRIM(J141))=0</formula>
    </cfRule>
    <cfRule type="containsText" dxfId="20514" priority="35594" operator="containsText" text="Operational">
      <formula>NOT(ISERROR(SEARCH("Operational",J141)))</formula>
    </cfRule>
    <cfRule type="containsText" dxfId="20513" priority="35595" operator="containsText" text="Dn(service)">
      <formula>NOT(ISERROR(SEARCH("Dn(service)",J141)))</formula>
    </cfRule>
    <cfRule type="containsText" dxfId="20512" priority="35596" operator="containsText" text="Dn(waiting)">
      <formula>NOT(ISERROR(SEARCH("Dn(waiting)",J141)))</formula>
    </cfRule>
  </conditionalFormatting>
  <conditionalFormatting sqref="J142">
    <cfRule type="containsBlanks" dxfId="20511" priority="35589">
      <formula>LEN(TRIM(J142))=0</formula>
    </cfRule>
    <cfRule type="containsText" dxfId="20510" priority="35590" operator="containsText" text="Operational">
      <formula>NOT(ISERROR(SEARCH("Operational",J142)))</formula>
    </cfRule>
    <cfRule type="containsText" dxfId="20509" priority="35591" operator="containsText" text="Dn(service)">
      <formula>NOT(ISERROR(SEARCH("Dn(service)",J142)))</formula>
    </cfRule>
    <cfRule type="containsText" dxfId="20508" priority="35592" operator="containsText" text="Dn(waiting)">
      <formula>NOT(ISERROR(SEARCH("Dn(waiting)",J142)))</formula>
    </cfRule>
  </conditionalFormatting>
  <conditionalFormatting sqref="J143">
    <cfRule type="containsBlanks" dxfId="20507" priority="35585">
      <formula>LEN(TRIM(J143))=0</formula>
    </cfRule>
    <cfRule type="containsText" dxfId="20506" priority="35586" operator="containsText" text="Operational">
      <formula>NOT(ISERROR(SEARCH("Operational",J143)))</formula>
    </cfRule>
    <cfRule type="containsText" dxfId="20505" priority="35587" operator="containsText" text="Dn(service)">
      <formula>NOT(ISERROR(SEARCH("Dn(service)",J143)))</formula>
    </cfRule>
    <cfRule type="containsText" dxfId="20504" priority="35588" operator="containsText" text="Dn(waiting)">
      <formula>NOT(ISERROR(SEARCH("Dn(waiting)",J143)))</formula>
    </cfRule>
  </conditionalFormatting>
  <conditionalFormatting sqref="G145">
    <cfRule type="containsBlanks" dxfId="20503" priority="35577">
      <formula>LEN(TRIM(G145))=0</formula>
    </cfRule>
    <cfRule type="containsText" dxfId="20502" priority="35578" operator="containsText" text="Operational">
      <formula>NOT(ISERROR(SEARCH("Operational",G145)))</formula>
    </cfRule>
    <cfRule type="containsText" dxfId="20501" priority="35579" operator="containsText" text="Dn(service)">
      <formula>NOT(ISERROR(SEARCH("Dn(service)",G145)))</formula>
    </cfRule>
    <cfRule type="containsText" dxfId="20500" priority="35580" operator="containsText" text="Dn(waiting)">
      <formula>NOT(ISERROR(SEARCH("Dn(waiting)",G145)))</formula>
    </cfRule>
  </conditionalFormatting>
  <conditionalFormatting sqref="G146">
    <cfRule type="containsBlanks" dxfId="20499" priority="35573">
      <formula>LEN(TRIM(G146))=0</formula>
    </cfRule>
    <cfRule type="containsText" dxfId="20498" priority="35574" operator="containsText" text="Operational">
      <formula>NOT(ISERROR(SEARCH("Operational",G146)))</formula>
    </cfRule>
    <cfRule type="containsText" dxfId="20497" priority="35575" operator="containsText" text="Dn(service)">
      <formula>NOT(ISERROR(SEARCH("Dn(service)",G146)))</formula>
    </cfRule>
    <cfRule type="containsText" dxfId="20496" priority="35576" operator="containsText" text="Dn(waiting)">
      <formula>NOT(ISERROR(SEARCH("Dn(waiting)",G146)))</formula>
    </cfRule>
  </conditionalFormatting>
  <conditionalFormatting sqref="G147">
    <cfRule type="containsBlanks" dxfId="20495" priority="35569">
      <formula>LEN(TRIM(G147))=0</formula>
    </cfRule>
    <cfRule type="containsText" dxfId="20494" priority="35570" operator="containsText" text="Operational">
      <formula>NOT(ISERROR(SEARCH("Operational",G147)))</formula>
    </cfRule>
    <cfRule type="containsText" dxfId="20493" priority="35571" operator="containsText" text="Dn(service)">
      <formula>NOT(ISERROR(SEARCH("Dn(service)",G147)))</formula>
    </cfRule>
    <cfRule type="containsText" dxfId="20492" priority="35572" operator="containsText" text="Dn(waiting)">
      <formula>NOT(ISERROR(SEARCH("Dn(waiting)",G147)))</formula>
    </cfRule>
  </conditionalFormatting>
  <conditionalFormatting sqref="E148">
    <cfRule type="containsBlanks" dxfId="20491" priority="35565">
      <formula>LEN(TRIM(E148))=0</formula>
    </cfRule>
    <cfRule type="containsText" dxfId="20490" priority="35566" operator="containsText" text="Operational">
      <formula>NOT(ISERROR(SEARCH("Operational",E148)))</formula>
    </cfRule>
    <cfRule type="containsText" dxfId="20489" priority="35567" operator="containsText" text="Dn(service)">
      <formula>NOT(ISERROR(SEARCH("Dn(service)",E148)))</formula>
    </cfRule>
    <cfRule type="containsText" dxfId="20488" priority="35568" operator="containsText" text="Dn(waiting)">
      <formula>NOT(ISERROR(SEARCH("Dn(waiting)",E148)))</formula>
    </cfRule>
  </conditionalFormatting>
  <conditionalFormatting sqref="E149">
    <cfRule type="containsBlanks" dxfId="20487" priority="35561">
      <formula>LEN(TRIM(E149))=0</formula>
    </cfRule>
    <cfRule type="containsText" dxfId="20486" priority="35562" operator="containsText" text="Operational">
      <formula>NOT(ISERROR(SEARCH("Operational",E149)))</formula>
    </cfRule>
    <cfRule type="containsText" dxfId="20485" priority="35563" operator="containsText" text="Dn(service)">
      <formula>NOT(ISERROR(SEARCH("Dn(service)",E149)))</formula>
    </cfRule>
    <cfRule type="containsText" dxfId="20484" priority="35564" operator="containsText" text="Dn(waiting)">
      <formula>NOT(ISERROR(SEARCH("Dn(waiting)",E149)))</formula>
    </cfRule>
  </conditionalFormatting>
  <conditionalFormatting sqref="E150">
    <cfRule type="containsBlanks" dxfId="20483" priority="35557">
      <formula>LEN(TRIM(E150))=0</formula>
    </cfRule>
    <cfRule type="containsText" dxfId="20482" priority="35558" operator="containsText" text="Operational">
      <formula>NOT(ISERROR(SEARCH("Operational",E150)))</formula>
    </cfRule>
    <cfRule type="containsText" dxfId="20481" priority="35559" operator="containsText" text="Dn(service)">
      <formula>NOT(ISERROR(SEARCH("Dn(service)",E150)))</formula>
    </cfRule>
    <cfRule type="containsText" dxfId="20480" priority="35560" operator="containsText" text="Dn(waiting)">
      <formula>NOT(ISERROR(SEARCH("Dn(waiting)",E150)))</formula>
    </cfRule>
  </conditionalFormatting>
  <conditionalFormatting sqref="E151">
    <cfRule type="containsBlanks" dxfId="20479" priority="35553">
      <formula>LEN(TRIM(E151))=0</formula>
    </cfRule>
    <cfRule type="containsText" dxfId="20478" priority="35554" operator="containsText" text="Operational">
      <formula>NOT(ISERROR(SEARCH("Operational",E151)))</formula>
    </cfRule>
    <cfRule type="containsText" dxfId="20477" priority="35555" operator="containsText" text="Dn(service)">
      <formula>NOT(ISERROR(SEARCH("Dn(service)",E151)))</formula>
    </cfRule>
    <cfRule type="containsText" dxfId="20476" priority="35556" operator="containsText" text="Dn(waiting)">
      <formula>NOT(ISERROR(SEARCH("Dn(waiting)",E151)))</formula>
    </cfRule>
  </conditionalFormatting>
  <conditionalFormatting sqref="I8">
    <cfRule type="containsBlanks" dxfId="20475" priority="20625">
      <formula>LEN(TRIM(I8))=0</formula>
    </cfRule>
    <cfRule type="containsText" dxfId="20474" priority="20626" operator="containsText" text="Operational">
      <formula>NOT(ISERROR(SEARCH("Operational",I8)))</formula>
    </cfRule>
    <cfRule type="containsText" dxfId="20473" priority="20627" operator="containsText" text="Dn(service)">
      <formula>NOT(ISERROR(SEARCH("Dn(service)",I8)))</formula>
    </cfRule>
    <cfRule type="containsText" dxfId="20472" priority="20628" operator="containsText" text="Dn(waiting)">
      <formula>NOT(ISERROR(SEARCH("Dn(waiting)",I8)))</formula>
    </cfRule>
  </conditionalFormatting>
  <conditionalFormatting sqref="H13">
    <cfRule type="containsBlanks" dxfId="20471" priority="20621">
      <formula>LEN(TRIM(H13))=0</formula>
    </cfRule>
    <cfRule type="containsText" dxfId="20470" priority="20622" operator="containsText" text="Operational">
      <formula>NOT(ISERROR(SEARCH("Operational",H13)))</formula>
    </cfRule>
    <cfRule type="containsText" dxfId="20469" priority="20623" operator="containsText" text="Dn(service)">
      <formula>NOT(ISERROR(SEARCH("Dn(service)",H13)))</formula>
    </cfRule>
    <cfRule type="containsText" dxfId="20468" priority="20624" operator="containsText" text="Dn(waiting)">
      <formula>NOT(ISERROR(SEARCH("Dn(waiting)",H13)))</formula>
    </cfRule>
  </conditionalFormatting>
  <conditionalFormatting sqref="H14">
    <cfRule type="containsBlanks" dxfId="20467" priority="20617">
      <formula>LEN(TRIM(H14))=0</formula>
    </cfRule>
    <cfRule type="containsText" dxfId="20466" priority="20618" operator="containsText" text="Operational">
      <formula>NOT(ISERROR(SEARCH("Operational",H14)))</formula>
    </cfRule>
    <cfRule type="containsText" dxfId="20465" priority="20619" operator="containsText" text="Dn(service)">
      <formula>NOT(ISERROR(SEARCH("Dn(service)",H14)))</formula>
    </cfRule>
    <cfRule type="containsText" dxfId="20464" priority="20620" operator="containsText" text="Dn(waiting)">
      <formula>NOT(ISERROR(SEARCH("Dn(waiting)",H14)))</formula>
    </cfRule>
  </conditionalFormatting>
  <conditionalFormatting sqref="H15">
    <cfRule type="containsBlanks" dxfId="20463" priority="20613">
      <formula>LEN(TRIM(H15))=0</formula>
    </cfRule>
    <cfRule type="containsText" dxfId="20462" priority="20614" operator="containsText" text="Operational">
      <formula>NOT(ISERROR(SEARCH("Operational",H15)))</formula>
    </cfRule>
    <cfRule type="containsText" dxfId="20461" priority="20615" operator="containsText" text="Dn(service)">
      <formula>NOT(ISERROR(SEARCH("Dn(service)",H15)))</formula>
    </cfRule>
    <cfRule type="containsText" dxfId="20460" priority="20616" operator="containsText" text="Dn(waiting)">
      <formula>NOT(ISERROR(SEARCH("Dn(waiting)",H15)))</formula>
    </cfRule>
  </conditionalFormatting>
  <conditionalFormatting sqref="H16">
    <cfRule type="containsBlanks" dxfId="20459" priority="20609">
      <formula>LEN(TRIM(H16))=0</formula>
    </cfRule>
    <cfRule type="containsText" dxfId="20458" priority="20610" operator="containsText" text="Operational">
      <formula>NOT(ISERROR(SEARCH("Operational",H16)))</formula>
    </cfRule>
    <cfRule type="containsText" dxfId="20457" priority="20611" operator="containsText" text="Dn(service)">
      <formula>NOT(ISERROR(SEARCH("Dn(service)",H16)))</formula>
    </cfRule>
    <cfRule type="containsText" dxfId="20456" priority="20612" operator="containsText" text="Dn(waiting)">
      <formula>NOT(ISERROR(SEARCH("Dn(waiting)",H16)))</formula>
    </cfRule>
  </conditionalFormatting>
  <conditionalFormatting sqref="H17">
    <cfRule type="containsBlanks" dxfId="20455" priority="20605">
      <formula>LEN(TRIM(H17))=0</formula>
    </cfRule>
    <cfRule type="containsText" dxfId="20454" priority="20606" operator="containsText" text="Operational">
      <formula>NOT(ISERROR(SEARCH("Operational",H17)))</formula>
    </cfRule>
    <cfRule type="containsText" dxfId="20453" priority="20607" operator="containsText" text="Dn(service)">
      <formula>NOT(ISERROR(SEARCH("Dn(service)",H17)))</formula>
    </cfRule>
    <cfRule type="containsText" dxfId="20452" priority="20608" operator="containsText" text="Dn(waiting)">
      <formula>NOT(ISERROR(SEARCH("Dn(waiting)",H17)))</formula>
    </cfRule>
  </conditionalFormatting>
  <conditionalFormatting sqref="H18">
    <cfRule type="containsBlanks" dxfId="20451" priority="20601">
      <formula>LEN(TRIM(H18))=0</formula>
    </cfRule>
    <cfRule type="containsText" dxfId="20450" priority="20602" operator="containsText" text="Operational">
      <formula>NOT(ISERROR(SEARCH("Operational",H18)))</formula>
    </cfRule>
    <cfRule type="containsText" dxfId="20449" priority="20603" operator="containsText" text="Dn(service)">
      <formula>NOT(ISERROR(SEARCH("Dn(service)",H18)))</formula>
    </cfRule>
    <cfRule type="containsText" dxfId="20448" priority="20604" operator="containsText" text="Dn(waiting)">
      <formula>NOT(ISERROR(SEARCH("Dn(waiting)",H18)))</formula>
    </cfRule>
  </conditionalFormatting>
  <conditionalFormatting sqref="E19">
    <cfRule type="containsBlanks" dxfId="20447" priority="20597">
      <formula>LEN(TRIM(E19))=0</formula>
    </cfRule>
    <cfRule type="containsText" dxfId="20446" priority="20598" operator="containsText" text="Operational">
      <formula>NOT(ISERROR(SEARCH("Operational",E19)))</formula>
    </cfRule>
    <cfRule type="containsText" dxfId="20445" priority="20599" operator="containsText" text="Dn(service)">
      <formula>NOT(ISERROR(SEARCH("Dn(service)",E19)))</formula>
    </cfRule>
    <cfRule type="containsText" dxfId="20444" priority="20600" operator="containsText" text="Dn(waiting)">
      <formula>NOT(ISERROR(SEARCH("Dn(waiting)",E19)))</formula>
    </cfRule>
  </conditionalFormatting>
  <conditionalFormatting sqref="E20">
    <cfRule type="containsBlanks" dxfId="20443" priority="20593">
      <formula>LEN(TRIM(E20))=0</formula>
    </cfRule>
    <cfRule type="containsText" dxfId="20442" priority="20594" operator="containsText" text="Operational">
      <formula>NOT(ISERROR(SEARCH("Operational",E20)))</formula>
    </cfRule>
    <cfRule type="containsText" dxfId="20441" priority="20595" operator="containsText" text="Dn(service)">
      <formula>NOT(ISERROR(SEARCH("Dn(service)",E20)))</formula>
    </cfRule>
    <cfRule type="containsText" dxfId="20440" priority="20596" operator="containsText" text="Dn(waiting)">
      <formula>NOT(ISERROR(SEARCH("Dn(waiting)",E20)))</formula>
    </cfRule>
  </conditionalFormatting>
  <conditionalFormatting sqref="E21">
    <cfRule type="containsBlanks" dxfId="20439" priority="20589">
      <formula>LEN(TRIM(E21))=0</formula>
    </cfRule>
    <cfRule type="containsText" dxfId="20438" priority="20590" operator="containsText" text="Operational">
      <formula>NOT(ISERROR(SEARCH("Operational",E21)))</formula>
    </cfRule>
    <cfRule type="containsText" dxfId="20437" priority="20591" operator="containsText" text="Dn(service)">
      <formula>NOT(ISERROR(SEARCH("Dn(service)",E21)))</formula>
    </cfRule>
    <cfRule type="containsText" dxfId="20436" priority="20592" operator="containsText" text="Dn(waiting)">
      <formula>NOT(ISERROR(SEARCH("Dn(waiting)",E21)))</formula>
    </cfRule>
  </conditionalFormatting>
  <conditionalFormatting sqref="E22">
    <cfRule type="containsBlanks" dxfId="20435" priority="20585">
      <formula>LEN(TRIM(E22))=0</formula>
    </cfRule>
    <cfRule type="containsText" dxfId="20434" priority="20586" operator="containsText" text="Operational">
      <formula>NOT(ISERROR(SEARCH("Operational",E22)))</formula>
    </cfRule>
    <cfRule type="containsText" dxfId="20433" priority="20587" operator="containsText" text="Dn(service)">
      <formula>NOT(ISERROR(SEARCH("Dn(service)",E22)))</formula>
    </cfRule>
    <cfRule type="containsText" dxfId="20432" priority="20588" operator="containsText" text="Dn(waiting)">
      <formula>NOT(ISERROR(SEARCH("Dn(waiting)",E22)))</formula>
    </cfRule>
  </conditionalFormatting>
  <conditionalFormatting sqref="C23">
    <cfRule type="containsBlanks" dxfId="20431" priority="20581">
      <formula>LEN(TRIM(C23))=0</formula>
    </cfRule>
    <cfRule type="containsText" dxfId="20430" priority="20582" operator="containsText" text="Operational">
      <formula>NOT(ISERROR(SEARCH("Operational",C23)))</formula>
    </cfRule>
    <cfRule type="containsText" dxfId="20429" priority="20583" operator="containsText" text="Dn(service)">
      <formula>NOT(ISERROR(SEARCH("Dn(service)",C23)))</formula>
    </cfRule>
    <cfRule type="containsText" dxfId="20428" priority="20584" operator="containsText" text="Dn(waiting)">
      <formula>NOT(ISERROR(SEARCH("Dn(waiting)",C23)))</formula>
    </cfRule>
  </conditionalFormatting>
  <conditionalFormatting sqref="C24">
    <cfRule type="containsBlanks" dxfId="20427" priority="20577">
      <formula>LEN(TRIM(C24))=0</formula>
    </cfRule>
    <cfRule type="containsText" dxfId="20426" priority="20578" operator="containsText" text="Operational">
      <formula>NOT(ISERROR(SEARCH("Operational",C24)))</formula>
    </cfRule>
    <cfRule type="containsText" dxfId="20425" priority="20579" operator="containsText" text="Dn(service)">
      <formula>NOT(ISERROR(SEARCH("Dn(service)",C24)))</formula>
    </cfRule>
    <cfRule type="containsText" dxfId="20424" priority="20580" operator="containsText" text="Dn(waiting)">
      <formula>NOT(ISERROR(SEARCH("Dn(waiting)",C24)))</formula>
    </cfRule>
  </conditionalFormatting>
  <conditionalFormatting sqref="C25">
    <cfRule type="containsBlanks" dxfId="20423" priority="20573">
      <formula>LEN(TRIM(C25))=0</formula>
    </cfRule>
    <cfRule type="containsText" dxfId="20422" priority="20574" operator="containsText" text="Operational">
      <formula>NOT(ISERROR(SEARCH("Operational",C25)))</formula>
    </cfRule>
    <cfRule type="containsText" dxfId="20421" priority="20575" operator="containsText" text="Dn(service)">
      <formula>NOT(ISERROR(SEARCH("Dn(service)",C25)))</formula>
    </cfRule>
    <cfRule type="containsText" dxfId="20420" priority="20576" operator="containsText" text="Dn(waiting)">
      <formula>NOT(ISERROR(SEARCH("Dn(waiting)",C25)))</formula>
    </cfRule>
  </conditionalFormatting>
  <conditionalFormatting sqref="C26">
    <cfRule type="containsBlanks" dxfId="20419" priority="20569">
      <formula>LEN(TRIM(C26))=0</formula>
    </cfRule>
    <cfRule type="containsText" dxfId="20418" priority="20570" operator="containsText" text="Operational">
      <formula>NOT(ISERROR(SEARCH("Operational",C26)))</formula>
    </cfRule>
    <cfRule type="containsText" dxfId="20417" priority="20571" operator="containsText" text="Dn(service)">
      <formula>NOT(ISERROR(SEARCH("Dn(service)",C26)))</formula>
    </cfRule>
    <cfRule type="containsText" dxfId="20416" priority="20572" operator="containsText" text="Dn(waiting)">
      <formula>NOT(ISERROR(SEARCH("Dn(waiting)",C26)))</formula>
    </cfRule>
  </conditionalFormatting>
  <conditionalFormatting sqref="C27">
    <cfRule type="containsBlanks" dxfId="20415" priority="20565">
      <formula>LEN(TRIM(C27))=0</formula>
    </cfRule>
    <cfRule type="containsText" dxfId="20414" priority="20566" operator="containsText" text="Operational">
      <formula>NOT(ISERROR(SEARCH("Operational",C27)))</formula>
    </cfRule>
    <cfRule type="containsText" dxfId="20413" priority="20567" operator="containsText" text="Dn(service)">
      <formula>NOT(ISERROR(SEARCH("Dn(service)",C27)))</formula>
    </cfRule>
    <cfRule type="containsText" dxfId="20412" priority="20568" operator="containsText" text="Dn(waiting)">
      <formula>NOT(ISERROR(SEARCH("Dn(waiting)",C27)))</formula>
    </cfRule>
  </conditionalFormatting>
  <conditionalFormatting sqref="J28">
    <cfRule type="containsBlanks" dxfId="20411" priority="20561">
      <formula>LEN(TRIM(J28))=0</formula>
    </cfRule>
    <cfRule type="containsText" dxfId="20410" priority="20562" operator="containsText" text="Operational">
      <formula>NOT(ISERROR(SEARCH("Operational",J28)))</formula>
    </cfRule>
    <cfRule type="containsText" dxfId="20409" priority="20563" operator="containsText" text="Dn(service)">
      <formula>NOT(ISERROR(SEARCH("Dn(service)",J28)))</formula>
    </cfRule>
    <cfRule type="containsText" dxfId="20408" priority="20564" operator="containsText" text="Dn(waiting)">
      <formula>NOT(ISERROR(SEARCH("Dn(waiting)",J28)))</formula>
    </cfRule>
  </conditionalFormatting>
  <conditionalFormatting sqref="J29">
    <cfRule type="containsBlanks" dxfId="20407" priority="20557">
      <formula>LEN(TRIM(J29))=0</formula>
    </cfRule>
    <cfRule type="containsText" dxfId="20406" priority="20558" operator="containsText" text="Operational">
      <formula>NOT(ISERROR(SEARCH("Operational",J29)))</formula>
    </cfRule>
    <cfRule type="containsText" dxfId="20405" priority="20559" operator="containsText" text="Dn(service)">
      <formula>NOT(ISERROR(SEARCH("Dn(service)",J29)))</formula>
    </cfRule>
    <cfRule type="containsText" dxfId="20404" priority="20560" operator="containsText" text="Dn(waiting)">
      <formula>NOT(ISERROR(SEARCH("Dn(waiting)",J29)))</formula>
    </cfRule>
  </conditionalFormatting>
  <conditionalFormatting sqref="J30">
    <cfRule type="containsBlanks" dxfId="20403" priority="20553">
      <formula>LEN(TRIM(J30))=0</formula>
    </cfRule>
    <cfRule type="containsText" dxfId="20402" priority="20554" operator="containsText" text="Operational">
      <formula>NOT(ISERROR(SEARCH("Operational",J30)))</formula>
    </cfRule>
    <cfRule type="containsText" dxfId="20401" priority="20555" operator="containsText" text="Dn(service)">
      <formula>NOT(ISERROR(SEARCH("Dn(service)",J30)))</formula>
    </cfRule>
    <cfRule type="containsText" dxfId="20400" priority="20556" operator="containsText" text="Dn(waiting)">
      <formula>NOT(ISERROR(SEARCH("Dn(waiting)",J30)))</formula>
    </cfRule>
  </conditionalFormatting>
  <conditionalFormatting sqref="J31">
    <cfRule type="containsBlanks" dxfId="20399" priority="20549">
      <formula>LEN(TRIM(J31))=0</formula>
    </cfRule>
    <cfRule type="containsText" dxfId="20398" priority="20550" operator="containsText" text="Operational">
      <formula>NOT(ISERROR(SEARCH("Operational",J31)))</formula>
    </cfRule>
    <cfRule type="containsText" dxfId="20397" priority="20551" operator="containsText" text="Dn(service)">
      <formula>NOT(ISERROR(SEARCH("Dn(service)",J31)))</formula>
    </cfRule>
    <cfRule type="containsText" dxfId="20396" priority="20552" operator="containsText" text="Dn(waiting)">
      <formula>NOT(ISERROR(SEARCH("Dn(waiting)",J31)))</formula>
    </cfRule>
  </conditionalFormatting>
  <conditionalFormatting sqref="J32">
    <cfRule type="containsBlanks" dxfId="20395" priority="20545">
      <formula>LEN(TRIM(J32))=0</formula>
    </cfRule>
    <cfRule type="containsText" dxfId="20394" priority="20546" operator="containsText" text="Operational">
      <formula>NOT(ISERROR(SEARCH("Operational",J32)))</formula>
    </cfRule>
    <cfRule type="containsText" dxfId="20393" priority="20547" operator="containsText" text="Dn(service)">
      <formula>NOT(ISERROR(SEARCH("Dn(service)",J32)))</formula>
    </cfRule>
    <cfRule type="containsText" dxfId="20392" priority="20548" operator="containsText" text="Dn(waiting)">
      <formula>NOT(ISERROR(SEARCH("Dn(waiting)",J32)))</formula>
    </cfRule>
  </conditionalFormatting>
  <conditionalFormatting sqref="G32">
    <cfRule type="containsBlanks" dxfId="20391" priority="20541">
      <formula>LEN(TRIM(G32))=0</formula>
    </cfRule>
    <cfRule type="containsText" dxfId="20390" priority="20542" operator="containsText" text="Operational">
      <formula>NOT(ISERROR(SEARCH("Operational",G32)))</formula>
    </cfRule>
    <cfRule type="containsText" dxfId="20389" priority="20543" operator="containsText" text="Dn(service)">
      <formula>NOT(ISERROR(SEARCH("Dn(service)",G32)))</formula>
    </cfRule>
    <cfRule type="containsText" dxfId="20388" priority="20544" operator="containsText" text="Dn(waiting)">
      <formula>NOT(ISERROR(SEARCH("Dn(waiting)",G32)))</formula>
    </cfRule>
  </conditionalFormatting>
  <conditionalFormatting sqref="G33">
    <cfRule type="containsBlanks" dxfId="20387" priority="20537">
      <formula>LEN(TRIM(G33))=0</formula>
    </cfRule>
    <cfRule type="containsText" dxfId="20386" priority="20538" operator="containsText" text="Operational">
      <formula>NOT(ISERROR(SEARCH("Operational",G33)))</formula>
    </cfRule>
    <cfRule type="containsText" dxfId="20385" priority="20539" operator="containsText" text="Dn(service)">
      <formula>NOT(ISERROR(SEARCH("Dn(service)",G33)))</formula>
    </cfRule>
    <cfRule type="containsText" dxfId="20384" priority="20540" operator="containsText" text="Dn(waiting)">
      <formula>NOT(ISERROR(SEARCH("Dn(waiting)",G33)))</formula>
    </cfRule>
  </conditionalFormatting>
  <conditionalFormatting sqref="G34">
    <cfRule type="containsBlanks" dxfId="20383" priority="20533">
      <formula>LEN(TRIM(G34))=0</formula>
    </cfRule>
    <cfRule type="containsText" dxfId="20382" priority="20534" operator="containsText" text="Operational">
      <formula>NOT(ISERROR(SEARCH("Operational",G34)))</formula>
    </cfRule>
    <cfRule type="containsText" dxfId="20381" priority="20535" operator="containsText" text="Dn(service)">
      <formula>NOT(ISERROR(SEARCH("Dn(service)",G34)))</formula>
    </cfRule>
    <cfRule type="containsText" dxfId="20380" priority="20536" operator="containsText" text="Dn(waiting)">
      <formula>NOT(ISERROR(SEARCH("Dn(waiting)",G34)))</formula>
    </cfRule>
  </conditionalFormatting>
  <conditionalFormatting sqref="G35">
    <cfRule type="containsBlanks" dxfId="20379" priority="20529">
      <formula>LEN(TRIM(G35))=0</formula>
    </cfRule>
    <cfRule type="containsText" dxfId="20378" priority="20530" operator="containsText" text="Operational">
      <formula>NOT(ISERROR(SEARCH("Operational",G35)))</formula>
    </cfRule>
    <cfRule type="containsText" dxfId="20377" priority="20531" operator="containsText" text="Dn(service)">
      <formula>NOT(ISERROR(SEARCH("Dn(service)",G35)))</formula>
    </cfRule>
    <cfRule type="containsText" dxfId="20376" priority="20532" operator="containsText" text="Dn(waiting)">
      <formula>NOT(ISERROR(SEARCH("Dn(waiting)",G35)))</formula>
    </cfRule>
  </conditionalFormatting>
  <conditionalFormatting sqref="G36">
    <cfRule type="containsBlanks" dxfId="20375" priority="20525">
      <formula>LEN(TRIM(G36))=0</formula>
    </cfRule>
    <cfRule type="containsText" dxfId="20374" priority="20526" operator="containsText" text="Operational">
      <formula>NOT(ISERROR(SEARCH("Operational",G36)))</formula>
    </cfRule>
    <cfRule type="containsText" dxfId="20373" priority="20527" operator="containsText" text="Dn(service)">
      <formula>NOT(ISERROR(SEARCH("Dn(service)",G36)))</formula>
    </cfRule>
    <cfRule type="containsText" dxfId="20372" priority="20528" operator="containsText" text="Dn(waiting)">
      <formula>NOT(ISERROR(SEARCH("Dn(waiting)",G36)))</formula>
    </cfRule>
  </conditionalFormatting>
  <conditionalFormatting sqref="F37">
    <cfRule type="containsBlanks" dxfId="20371" priority="20521">
      <formula>LEN(TRIM(F37))=0</formula>
    </cfRule>
    <cfRule type="containsText" dxfId="20370" priority="20522" operator="containsText" text="Operational">
      <formula>NOT(ISERROR(SEARCH("Operational",F37)))</formula>
    </cfRule>
    <cfRule type="containsText" dxfId="20369" priority="20523" operator="containsText" text="Dn(service)">
      <formula>NOT(ISERROR(SEARCH("Dn(service)",F37)))</formula>
    </cfRule>
    <cfRule type="containsText" dxfId="20368" priority="20524" operator="containsText" text="Dn(waiting)">
      <formula>NOT(ISERROR(SEARCH("Dn(waiting)",F37)))</formula>
    </cfRule>
  </conditionalFormatting>
  <conditionalFormatting sqref="F38">
    <cfRule type="containsBlanks" dxfId="20367" priority="20517">
      <formula>LEN(TRIM(F38))=0</formula>
    </cfRule>
    <cfRule type="containsText" dxfId="20366" priority="20518" operator="containsText" text="Operational">
      <formula>NOT(ISERROR(SEARCH("Operational",F38)))</formula>
    </cfRule>
    <cfRule type="containsText" dxfId="20365" priority="20519" operator="containsText" text="Dn(service)">
      <formula>NOT(ISERROR(SEARCH("Dn(service)",F38)))</formula>
    </cfRule>
    <cfRule type="containsText" dxfId="20364" priority="20520" operator="containsText" text="Dn(waiting)">
      <formula>NOT(ISERROR(SEARCH("Dn(waiting)",F38)))</formula>
    </cfRule>
  </conditionalFormatting>
  <conditionalFormatting sqref="F39">
    <cfRule type="containsBlanks" dxfId="20363" priority="20513">
      <formula>LEN(TRIM(F39))=0</formula>
    </cfRule>
    <cfRule type="containsText" dxfId="20362" priority="20514" operator="containsText" text="Operational">
      <formula>NOT(ISERROR(SEARCH("Operational",F39)))</formula>
    </cfRule>
    <cfRule type="containsText" dxfId="20361" priority="20515" operator="containsText" text="Dn(service)">
      <formula>NOT(ISERROR(SEARCH("Dn(service)",F39)))</formula>
    </cfRule>
    <cfRule type="containsText" dxfId="20360" priority="20516" operator="containsText" text="Dn(waiting)">
      <formula>NOT(ISERROR(SEARCH("Dn(waiting)",F39)))</formula>
    </cfRule>
  </conditionalFormatting>
  <conditionalFormatting sqref="F40">
    <cfRule type="containsBlanks" dxfId="20359" priority="20509">
      <formula>LEN(TRIM(F40))=0</formula>
    </cfRule>
    <cfRule type="containsText" dxfId="20358" priority="20510" operator="containsText" text="Operational">
      <formula>NOT(ISERROR(SEARCH("Operational",F40)))</formula>
    </cfRule>
    <cfRule type="containsText" dxfId="20357" priority="20511" operator="containsText" text="Dn(service)">
      <formula>NOT(ISERROR(SEARCH("Dn(service)",F40)))</formula>
    </cfRule>
    <cfRule type="containsText" dxfId="20356" priority="20512" operator="containsText" text="Dn(waiting)">
      <formula>NOT(ISERROR(SEARCH("Dn(waiting)",F40)))</formula>
    </cfRule>
  </conditionalFormatting>
  <conditionalFormatting sqref="F41">
    <cfRule type="containsBlanks" dxfId="20355" priority="20505">
      <formula>LEN(TRIM(F41))=0</formula>
    </cfRule>
    <cfRule type="containsText" dxfId="20354" priority="20506" operator="containsText" text="Operational">
      <formula>NOT(ISERROR(SEARCH("Operational",F41)))</formula>
    </cfRule>
    <cfRule type="containsText" dxfId="20353" priority="20507" operator="containsText" text="Dn(service)">
      <formula>NOT(ISERROR(SEARCH("Dn(service)",F41)))</formula>
    </cfRule>
    <cfRule type="containsText" dxfId="20352" priority="20508" operator="containsText" text="Dn(waiting)">
      <formula>NOT(ISERROR(SEARCH("Dn(waiting)",F41)))</formula>
    </cfRule>
  </conditionalFormatting>
  <conditionalFormatting sqref="I42">
    <cfRule type="containsBlanks" dxfId="20351" priority="20501">
      <formula>LEN(TRIM(I42))=0</formula>
    </cfRule>
    <cfRule type="containsText" dxfId="20350" priority="20502" operator="containsText" text="Operational">
      <formula>NOT(ISERROR(SEARCH("Operational",I42)))</formula>
    </cfRule>
    <cfRule type="containsText" dxfId="20349" priority="20503" operator="containsText" text="Dn(service)">
      <formula>NOT(ISERROR(SEARCH("Dn(service)",I42)))</formula>
    </cfRule>
    <cfRule type="containsText" dxfId="20348" priority="20504" operator="containsText" text="Dn(waiting)">
      <formula>NOT(ISERROR(SEARCH("Dn(waiting)",I42)))</formula>
    </cfRule>
  </conditionalFormatting>
  <conditionalFormatting sqref="I43">
    <cfRule type="containsBlanks" dxfId="20347" priority="20497">
      <formula>LEN(TRIM(I43))=0</formula>
    </cfRule>
    <cfRule type="containsText" dxfId="20346" priority="20498" operator="containsText" text="Operational">
      <formula>NOT(ISERROR(SEARCH("Operational",I43)))</formula>
    </cfRule>
    <cfRule type="containsText" dxfId="20345" priority="20499" operator="containsText" text="Dn(service)">
      <formula>NOT(ISERROR(SEARCH("Dn(service)",I43)))</formula>
    </cfRule>
    <cfRule type="containsText" dxfId="20344" priority="20500" operator="containsText" text="Dn(waiting)">
      <formula>NOT(ISERROR(SEARCH("Dn(waiting)",I43)))</formula>
    </cfRule>
  </conditionalFormatting>
  <conditionalFormatting sqref="I44">
    <cfRule type="containsBlanks" dxfId="20343" priority="20493">
      <formula>LEN(TRIM(I44))=0</formula>
    </cfRule>
    <cfRule type="containsText" dxfId="20342" priority="20494" operator="containsText" text="Operational">
      <formula>NOT(ISERROR(SEARCH("Operational",I44)))</formula>
    </cfRule>
    <cfRule type="containsText" dxfId="20341" priority="20495" operator="containsText" text="Dn(service)">
      <formula>NOT(ISERROR(SEARCH("Dn(service)",I44)))</formula>
    </cfRule>
    <cfRule type="containsText" dxfId="20340" priority="20496" operator="containsText" text="Dn(waiting)">
      <formula>NOT(ISERROR(SEARCH("Dn(waiting)",I44)))</formula>
    </cfRule>
  </conditionalFormatting>
  <conditionalFormatting sqref="I45">
    <cfRule type="containsBlanks" dxfId="20339" priority="20489">
      <formula>LEN(TRIM(I45))=0</formula>
    </cfRule>
    <cfRule type="containsText" dxfId="20338" priority="20490" operator="containsText" text="Operational">
      <formula>NOT(ISERROR(SEARCH("Operational",I45)))</formula>
    </cfRule>
    <cfRule type="containsText" dxfId="20337" priority="20491" operator="containsText" text="Dn(service)">
      <formula>NOT(ISERROR(SEARCH("Dn(service)",I45)))</formula>
    </cfRule>
    <cfRule type="containsText" dxfId="20336" priority="20492" operator="containsText" text="Dn(waiting)">
      <formula>NOT(ISERROR(SEARCH("Dn(waiting)",I45)))</formula>
    </cfRule>
  </conditionalFormatting>
  <conditionalFormatting sqref="D46">
    <cfRule type="containsBlanks" dxfId="20335" priority="20485">
      <formula>LEN(TRIM(D46))=0</formula>
    </cfRule>
    <cfRule type="containsText" dxfId="20334" priority="20486" operator="containsText" text="Operational">
      <formula>NOT(ISERROR(SEARCH("Operational",D46)))</formula>
    </cfRule>
    <cfRule type="containsText" dxfId="20333" priority="20487" operator="containsText" text="Dn(service)">
      <formula>NOT(ISERROR(SEARCH("Dn(service)",D46)))</formula>
    </cfRule>
    <cfRule type="containsText" dxfId="20332" priority="20488" operator="containsText" text="Dn(waiting)">
      <formula>NOT(ISERROR(SEARCH("Dn(waiting)",D46)))</formula>
    </cfRule>
  </conditionalFormatting>
  <conditionalFormatting sqref="D47">
    <cfRule type="containsBlanks" dxfId="20331" priority="20481">
      <formula>LEN(TRIM(D47))=0</formula>
    </cfRule>
    <cfRule type="containsText" dxfId="20330" priority="20482" operator="containsText" text="Operational">
      <formula>NOT(ISERROR(SEARCH("Operational",D47)))</formula>
    </cfRule>
    <cfRule type="containsText" dxfId="20329" priority="20483" operator="containsText" text="Dn(service)">
      <formula>NOT(ISERROR(SEARCH("Dn(service)",D47)))</formula>
    </cfRule>
    <cfRule type="containsText" dxfId="20328" priority="20484" operator="containsText" text="Dn(waiting)">
      <formula>NOT(ISERROR(SEARCH("Dn(waiting)",D47)))</formula>
    </cfRule>
  </conditionalFormatting>
  <conditionalFormatting sqref="D48">
    <cfRule type="containsBlanks" dxfId="20327" priority="20477">
      <formula>LEN(TRIM(D48))=0</formula>
    </cfRule>
    <cfRule type="containsText" dxfId="20326" priority="20478" operator="containsText" text="Operational">
      <formula>NOT(ISERROR(SEARCH("Operational",D48)))</formula>
    </cfRule>
    <cfRule type="containsText" dxfId="20325" priority="20479" operator="containsText" text="Dn(service)">
      <formula>NOT(ISERROR(SEARCH("Dn(service)",D48)))</formula>
    </cfRule>
    <cfRule type="containsText" dxfId="20324" priority="20480" operator="containsText" text="Dn(waiting)">
      <formula>NOT(ISERROR(SEARCH("Dn(waiting)",D48)))</formula>
    </cfRule>
  </conditionalFormatting>
  <conditionalFormatting sqref="D49">
    <cfRule type="containsBlanks" dxfId="20323" priority="20473">
      <formula>LEN(TRIM(D49))=0</formula>
    </cfRule>
    <cfRule type="containsText" dxfId="20322" priority="20474" operator="containsText" text="Operational">
      <formula>NOT(ISERROR(SEARCH("Operational",D49)))</formula>
    </cfRule>
    <cfRule type="containsText" dxfId="20321" priority="20475" operator="containsText" text="Dn(service)">
      <formula>NOT(ISERROR(SEARCH("Dn(service)",D49)))</formula>
    </cfRule>
    <cfRule type="containsText" dxfId="20320" priority="20476" operator="containsText" text="Dn(waiting)">
      <formula>NOT(ISERROR(SEARCH("Dn(waiting)",D49)))</formula>
    </cfRule>
  </conditionalFormatting>
  <conditionalFormatting sqref="D50">
    <cfRule type="containsBlanks" dxfId="20319" priority="20469">
      <formula>LEN(TRIM(D50))=0</formula>
    </cfRule>
    <cfRule type="containsText" dxfId="20318" priority="20470" operator="containsText" text="Operational">
      <formula>NOT(ISERROR(SEARCH("Operational",D50)))</formula>
    </cfRule>
    <cfRule type="containsText" dxfId="20317" priority="20471" operator="containsText" text="Dn(service)">
      <formula>NOT(ISERROR(SEARCH("Dn(service)",D50)))</formula>
    </cfRule>
    <cfRule type="containsText" dxfId="20316" priority="20472" operator="containsText" text="Dn(waiting)">
      <formula>NOT(ISERROR(SEARCH("Dn(waiting)",D50)))</formula>
    </cfRule>
  </conditionalFormatting>
  <conditionalFormatting sqref="H51">
    <cfRule type="containsBlanks" dxfId="20315" priority="20465">
      <formula>LEN(TRIM(H51))=0</formula>
    </cfRule>
    <cfRule type="containsText" dxfId="20314" priority="20466" operator="containsText" text="Operational">
      <formula>NOT(ISERROR(SEARCH("Operational",H51)))</formula>
    </cfRule>
    <cfRule type="containsText" dxfId="20313" priority="20467" operator="containsText" text="Dn(service)">
      <formula>NOT(ISERROR(SEARCH("Dn(service)",H51)))</formula>
    </cfRule>
    <cfRule type="containsText" dxfId="20312" priority="20468" operator="containsText" text="Dn(waiting)">
      <formula>NOT(ISERROR(SEARCH("Dn(waiting)",H51)))</formula>
    </cfRule>
  </conditionalFormatting>
  <conditionalFormatting sqref="H52">
    <cfRule type="containsBlanks" dxfId="20311" priority="20461">
      <formula>LEN(TRIM(H52))=0</formula>
    </cfRule>
    <cfRule type="containsText" dxfId="20310" priority="20462" operator="containsText" text="Operational">
      <formula>NOT(ISERROR(SEARCH("Operational",H52)))</formula>
    </cfRule>
    <cfRule type="containsText" dxfId="20309" priority="20463" operator="containsText" text="Dn(service)">
      <formula>NOT(ISERROR(SEARCH("Dn(service)",H52)))</formula>
    </cfRule>
    <cfRule type="containsText" dxfId="20308" priority="20464" operator="containsText" text="Dn(waiting)">
      <formula>NOT(ISERROR(SEARCH("Dn(waiting)",H52)))</formula>
    </cfRule>
  </conditionalFormatting>
  <conditionalFormatting sqref="H53">
    <cfRule type="containsBlanks" dxfId="20307" priority="20457">
      <formula>LEN(TRIM(H53))=0</formula>
    </cfRule>
    <cfRule type="containsText" dxfId="20306" priority="20458" operator="containsText" text="Operational">
      <formula>NOT(ISERROR(SEARCH("Operational",H53)))</formula>
    </cfRule>
    <cfRule type="containsText" dxfId="20305" priority="20459" operator="containsText" text="Dn(service)">
      <formula>NOT(ISERROR(SEARCH("Dn(service)",H53)))</formula>
    </cfRule>
    <cfRule type="containsText" dxfId="20304" priority="20460" operator="containsText" text="Dn(waiting)">
      <formula>NOT(ISERROR(SEARCH("Dn(waiting)",H53)))</formula>
    </cfRule>
  </conditionalFormatting>
  <conditionalFormatting sqref="H54">
    <cfRule type="containsBlanks" dxfId="20303" priority="20453">
      <formula>LEN(TRIM(H54))=0</formula>
    </cfRule>
    <cfRule type="containsText" dxfId="20302" priority="20454" operator="containsText" text="Operational">
      <formula>NOT(ISERROR(SEARCH("Operational",H54)))</formula>
    </cfRule>
    <cfRule type="containsText" dxfId="20301" priority="20455" operator="containsText" text="Dn(service)">
      <formula>NOT(ISERROR(SEARCH("Dn(service)",H54)))</formula>
    </cfRule>
    <cfRule type="containsText" dxfId="20300" priority="20456" operator="containsText" text="Dn(waiting)">
      <formula>NOT(ISERROR(SEARCH("Dn(waiting)",H54)))</formula>
    </cfRule>
  </conditionalFormatting>
  <conditionalFormatting sqref="H55">
    <cfRule type="containsBlanks" dxfId="20299" priority="20449">
      <formula>LEN(TRIM(H55))=0</formula>
    </cfRule>
    <cfRule type="containsText" dxfId="20298" priority="20450" operator="containsText" text="Operational">
      <formula>NOT(ISERROR(SEARCH("Operational",H55)))</formula>
    </cfRule>
    <cfRule type="containsText" dxfId="20297" priority="20451" operator="containsText" text="Dn(service)">
      <formula>NOT(ISERROR(SEARCH("Dn(service)",H55)))</formula>
    </cfRule>
    <cfRule type="containsText" dxfId="20296" priority="20452" operator="containsText" text="Dn(waiting)">
      <formula>NOT(ISERROR(SEARCH("Dn(waiting)",H55)))</formula>
    </cfRule>
  </conditionalFormatting>
  <conditionalFormatting sqref="E56">
    <cfRule type="containsBlanks" dxfId="20295" priority="20445">
      <formula>LEN(TRIM(E56))=0</formula>
    </cfRule>
    <cfRule type="containsText" dxfId="20294" priority="20446" operator="containsText" text="Operational">
      <formula>NOT(ISERROR(SEARCH("Operational",E56)))</formula>
    </cfRule>
    <cfRule type="containsText" dxfId="20293" priority="20447" operator="containsText" text="Dn(service)">
      <formula>NOT(ISERROR(SEARCH("Dn(service)",E56)))</formula>
    </cfRule>
    <cfRule type="containsText" dxfId="20292" priority="20448" operator="containsText" text="Dn(waiting)">
      <formula>NOT(ISERROR(SEARCH("Dn(waiting)",E56)))</formula>
    </cfRule>
  </conditionalFormatting>
  <conditionalFormatting sqref="E57">
    <cfRule type="containsBlanks" dxfId="20291" priority="20441">
      <formula>LEN(TRIM(E57))=0</formula>
    </cfRule>
    <cfRule type="containsText" dxfId="20290" priority="20442" operator="containsText" text="Operational">
      <formula>NOT(ISERROR(SEARCH("Operational",E57)))</formula>
    </cfRule>
    <cfRule type="containsText" dxfId="20289" priority="20443" operator="containsText" text="Dn(service)">
      <formula>NOT(ISERROR(SEARCH("Dn(service)",E57)))</formula>
    </cfRule>
    <cfRule type="containsText" dxfId="20288" priority="20444" operator="containsText" text="Dn(waiting)">
      <formula>NOT(ISERROR(SEARCH("Dn(waiting)",E57)))</formula>
    </cfRule>
  </conditionalFormatting>
  <conditionalFormatting sqref="E58">
    <cfRule type="containsBlanks" dxfId="20287" priority="20437">
      <formula>LEN(TRIM(E58))=0</formula>
    </cfRule>
    <cfRule type="containsText" dxfId="20286" priority="20438" operator="containsText" text="Operational">
      <formula>NOT(ISERROR(SEARCH("Operational",E58)))</formula>
    </cfRule>
    <cfRule type="containsText" dxfId="20285" priority="20439" operator="containsText" text="Dn(service)">
      <formula>NOT(ISERROR(SEARCH("Dn(service)",E58)))</formula>
    </cfRule>
    <cfRule type="containsText" dxfId="20284" priority="20440" operator="containsText" text="Dn(waiting)">
      <formula>NOT(ISERROR(SEARCH("Dn(waiting)",E58)))</formula>
    </cfRule>
  </conditionalFormatting>
  <conditionalFormatting sqref="E59">
    <cfRule type="containsBlanks" dxfId="20283" priority="20433">
      <formula>LEN(TRIM(E59))=0</formula>
    </cfRule>
    <cfRule type="containsText" dxfId="20282" priority="20434" operator="containsText" text="Operational">
      <formula>NOT(ISERROR(SEARCH("Operational",E59)))</formula>
    </cfRule>
    <cfRule type="containsText" dxfId="20281" priority="20435" operator="containsText" text="Dn(service)">
      <formula>NOT(ISERROR(SEARCH("Dn(service)",E59)))</formula>
    </cfRule>
    <cfRule type="containsText" dxfId="20280" priority="20436" operator="containsText" text="Dn(waiting)">
      <formula>NOT(ISERROR(SEARCH("Dn(waiting)",E59)))</formula>
    </cfRule>
  </conditionalFormatting>
  <conditionalFormatting sqref="E60">
    <cfRule type="containsBlanks" dxfId="20279" priority="20429">
      <formula>LEN(TRIM(E60))=0</formula>
    </cfRule>
    <cfRule type="containsText" dxfId="20278" priority="20430" operator="containsText" text="Operational">
      <formula>NOT(ISERROR(SEARCH("Operational",E60)))</formula>
    </cfRule>
    <cfRule type="containsText" dxfId="20277" priority="20431" operator="containsText" text="Dn(service)">
      <formula>NOT(ISERROR(SEARCH("Dn(service)",E60)))</formula>
    </cfRule>
    <cfRule type="containsText" dxfId="20276" priority="20432" operator="containsText" text="Dn(waiting)">
      <formula>NOT(ISERROR(SEARCH("Dn(waiting)",E60)))</formula>
    </cfRule>
  </conditionalFormatting>
  <conditionalFormatting sqref="C61">
    <cfRule type="containsBlanks" dxfId="20275" priority="20425">
      <formula>LEN(TRIM(C61))=0</formula>
    </cfRule>
    <cfRule type="containsText" dxfId="20274" priority="20426" operator="containsText" text="Operational">
      <formula>NOT(ISERROR(SEARCH("Operational",C61)))</formula>
    </cfRule>
    <cfRule type="containsText" dxfId="20273" priority="20427" operator="containsText" text="Dn(service)">
      <formula>NOT(ISERROR(SEARCH("Dn(service)",C61)))</formula>
    </cfRule>
    <cfRule type="containsText" dxfId="20272" priority="20428" operator="containsText" text="Dn(waiting)">
      <formula>NOT(ISERROR(SEARCH("Dn(waiting)",C61)))</formula>
    </cfRule>
  </conditionalFormatting>
  <conditionalFormatting sqref="C62">
    <cfRule type="containsBlanks" dxfId="20271" priority="20421">
      <formula>LEN(TRIM(C62))=0</formula>
    </cfRule>
    <cfRule type="containsText" dxfId="20270" priority="20422" operator="containsText" text="Operational">
      <formula>NOT(ISERROR(SEARCH("Operational",C62)))</formula>
    </cfRule>
    <cfRule type="containsText" dxfId="20269" priority="20423" operator="containsText" text="Dn(service)">
      <formula>NOT(ISERROR(SEARCH("Dn(service)",C62)))</formula>
    </cfRule>
    <cfRule type="containsText" dxfId="20268" priority="20424" operator="containsText" text="Dn(waiting)">
      <formula>NOT(ISERROR(SEARCH("Dn(waiting)",C62)))</formula>
    </cfRule>
  </conditionalFormatting>
  <conditionalFormatting sqref="C63">
    <cfRule type="containsBlanks" dxfId="20267" priority="20417">
      <formula>LEN(TRIM(C63))=0</formula>
    </cfRule>
    <cfRule type="containsText" dxfId="20266" priority="20418" operator="containsText" text="Operational">
      <formula>NOT(ISERROR(SEARCH("Operational",C63)))</formula>
    </cfRule>
    <cfRule type="containsText" dxfId="20265" priority="20419" operator="containsText" text="Dn(service)">
      <formula>NOT(ISERROR(SEARCH("Dn(service)",C63)))</formula>
    </cfRule>
    <cfRule type="containsText" dxfId="20264" priority="20420" operator="containsText" text="Dn(waiting)">
      <formula>NOT(ISERROR(SEARCH("Dn(waiting)",C63)))</formula>
    </cfRule>
  </conditionalFormatting>
  <conditionalFormatting sqref="C64">
    <cfRule type="containsBlanks" dxfId="20263" priority="20413">
      <formula>LEN(TRIM(C64))=0</formula>
    </cfRule>
    <cfRule type="containsText" dxfId="20262" priority="20414" operator="containsText" text="Operational">
      <formula>NOT(ISERROR(SEARCH("Operational",C64)))</formula>
    </cfRule>
    <cfRule type="containsText" dxfId="20261" priority="20415" operator="containsText" text="Dn(service)">
      <formula>NOT(ISERROR(SEARCH("Dn(service)",C64)))</formula>
    </cfRule>
    <cfRule type="containsText" dxfId="20260" priority="20416" operator="containsText" text="Dn(waiting)">
      <formula>NOT(ISERROR(SEARCH("Dn(waiting)",C64)))</formula>
    </cfRule>
  </conditionalFormatting>
  <conditionalFormatting sqref="C65">
    <cfRule type="containsBlanks" dxfId="20259" priority="20409">
      <formula>LEN(TRIM(C65))=0</formula>
    </cfRule>
    <cfRule type="containsText" dxfId="20258" priority="20410" operator="containsText" text="Operational">
      <formula>NOT(ISERROR(SEARCH("Operational",C65)))</formula>
    </cfRule>
    <cfRule type="containsText" dxfId="20257" priority="20411" operator="containsText" text="Dn(service)">
      <formula>NOT(ISERROR(SEARCH("Dn(service)",C65)))</formula>
    </cfRule>
    <cfRule type="containsText" dxfId="20256" priority="20412" operator="containsText" text="Dn(waiting)">
      <formula>NOT(ISERROR(SEARCH("Dn(waiting)",C65)))</formula>
    </cfRule>
  </conditionalFormatting>
  <conditionalFormatting sqref="J66">
    <cfRule type="containsBlanks" dxfId="20255" priority="20405">
      <formula>LEN(TRIM(J66))=0</formula>
    </cfRule>
    <cfRule type="containsText" dxfId="20254" priority="20406" operator="containsText" text="Operational">
      <formula>NOT(ISERROR(SEARCH("Operational",J66)))</formula>
    </cfRule>
    <cfRule type="containsText" dxfId="20253" priority="20407" operator="containsText" text="Dn(service)">
      <formula>NOT(ISERROR(SEARCH("Dn(service)",J66)))</formula>
    </cfRule>
    <cfRule type="containsText" dxfId="20252" priority="20408" operator="containsText" text="Dn(waiting)">
      <formula>NOT(ISERROR(SEARCH("Dn(waiting)",J66)))</formula>
    </cfRule>
  </conditionalFormatting>
  <conditionalFormatting sqref="J67">
    <cfRule type="containsBlanks" dxfId="20251" priority="20401">
      <formula>LEN(TRIM(J67))=0</formula>
    </cfRule>
    <cfRule type="containsText" dxfId="20250" priority="20402" operator="containsText" text="Operational">
      <formula>NOT(ISERROR(SEARCH("Operational",J67)))</formula>
    </cfRule>
    <cfRule type="containsText" dxfId="20249" priority="20403" operator="containsText" text="Dn(service)">
      <formula>NOT(ISERROR(SEARCH("Dn(service)",J67)))</formula>
    </cfRule>
    <cfRule type="containsText" dxfId="20248" priority="20404" operator="containsText" text="Dn(waiting)">
      <formula>NOT(ISERROR(SEARCH("Dn(waiting)",J67)))</formula>
    </cfRule>
  </conditionalFormatting>
  <conditionalFormatting sqref="J68">
    <cfRule type="containsBlanks" dxfId="20247" priority="20397">
      <formula>LEN(TRIM(J68))=0</formula>
    </cfRule>
    <cfRule type="containsText" dxfId="20246" priority="20398" operator="containsText" text="Operational">
      <formula>NOT(ISERROR(SEARCH("Operational",J68)))</formula>
    </cfRule>
    <cfRule type="containsText" dxfId="20245" priority="20399" operator="containsText" text="Dn(service)">
      <formula>NOT(ISERROR(SEARCH("Dn(service)",J68)))</formula>
    </cfRule>
    <cfRule type="containsText" dxfId="20244" priority="20400" operator="containsText" text="Dn(waiting)">
      <formula>NOT(ISERROR(SEARCH("Dn(waiting)",J68)))</formula>
    </cfRule>
  </conditionalFormatting>
  <conditionalFormatting sqref="J69">
    <cfRule type="containsBlanks" dxfId="20243" priority="20393">
      <formula>LEN(TRIM(J69))=0</formula>
    </cfRule>
    <cfRule type="containsText" dxfId="20242" priority="20394" operator="containsText" text="Operational">
      <formula>NOT(ISERROR(SEARCH("Operational",J69)))</formula>
    </cfRule>
    <cfRule type="containsText" dxfId="20241" priority="20395" operator="containsText" text="Dn(service)">
      <formula>NOT(ISERROR(SEARCH("Dn(service)",J69)))</formula>
    </cfRule>
    <cfRule type="containsText" dxfId="20240" priority="20396" operator="containsText" text="Dn(waiting)">
      <formula>NOT(ISERROR(SEARCH("Dn(waiting)",J69)))</formula>
    </cfRule>
  </conditionalFormatting>
  <conditionalFormatting sqref="J70">
    <cfRule type="containsBlanks" dxfId="20239" priority="20389">
      <formula>LEN(TRIM(J70))=0</formula>
    </cfRule>
    <cfRule type="containsText" dxfId="20238" priority="20390" operator="containsText" text="Operational">
      <formula>NOT(ISERROR(SEARCH("Operational",J70)))</formula>
    </cfRule>
    <cfRule type="containsText" dxfId="20237" priority="20391" operator="containsText" text="Dn(service)">
      <formula>NOT(ISERROR(SEARCH("Dn(service)",J70)))</formula>
    </cfRule>
    <cfRule type="containsText" dxfId="20236" priority="20392" operator="containsText" text="Dn(waiting)">
      <formula>NOT(ISERROR(SEARCH("Dn(waiting)",J70)))</formula>
    </cfRule>
  </conditionalFormatting>
  <conditionalFormatting sqref="G71">
    <cfRule type="containsBlanks" dxfId="20235" priority="20385">
      <formula>LEN(TRIM(G71))=0</formula>
    </cfRule>
    <cfRule type="containsText" dxfId="20234" priority="20386" operator="containsText" text="Operational">
      <formula>NOT(ISERROR(SEARCH("Operational",G71)))</formula>
    </cfRule>
    <cfRule type="containsText" dxfId="20233" priority="20387" operator="containsText" text="Dn(service)">
      <formula>NOT(ISERROR(SEARCH("Dn(service)",G71)))</formula>
    </cfRule>
    <cfRule type="containsText" dxfId="20232" priority="20388" operator="containsText" text="Dn(waiting)">
      <formula>NOT(ISERROR(SEARCH("Dn(waiting)",G71)))</formula>
    </cfRule>
  </conditionalFormatting>
  <conditionalFormatting sqref="G72">
    <cfRule type="containsBlanks" dxfId="20231" priority="20381">
      <formula>LEN(TRIM(G72))=0</formula>
    </cfRule>
    <cfRule type="containsText" dxfId="20230" priority="20382" operator="containsText" text="Operational">
      <formula>NOT(ISERROR(SEARCH("Operational",G72)))</formula>
    </cfRule>
    <cfRule type="containsText" dxfId="20229" priority="20383" operator="containsText" text="Dn(service)">
      <formula>NOT(ISERROR(SEARCH("Dn(service)",G72)))</formula>
    </cfRule>
    <cfRule type="containsText" dxfId="20228" priority="20384" operator="containsText" text="Dn(waiting)">
      <formula>NOT(ISERROR(SEARCH("Dn(waiting)",G72)))</formula>
    </cfRule>
  </conditionalFormatting>
  <conditionalFormatting sqref="G73">
    <cfRule type="containsBlanks" dxfId="20227" priority="20377">
      <formula>LEN(TRIM(G73))=0</formula>
    </cfRule>
    <cfRule type="containsText" dxfId="20226" priority="20378" operator="containsText" text="Operational">
      <formula>NOT(ISERROR(SEARCH("Operational",G73)))</formula>
    </cfRule>
    <cfRule type="containsText" dxfId="20225" priority="20379" operator="containsText" text="Dn(service)">
      <formula>NOT(ISERROR(SEARCH("Dn(service)",G73)))</formula>
    </cfRule>
    <cfRule type="containsText" dxfId="20224" priority="20380" operator="containsText" text="Dn(waiting)">
      <formula>NOT(ISERROR(SEARCH("Dn(waiting)",G73)))</formula>
    </cfRule>
  </conditionalFormatting>
  <conditionalFormatting sqref="G74">
    <cfRule type="containsBlanks" dxfId="20223" priority="20373">
      <formula>LEN(TRIM(G74))=0</formula>
    </cfRule>
    <cfRule type="containsText" dxfId="20222" priority="20374" operator="containsText" text="Operational">
      <formula>NOT(ISERROR(SEARCH("Operational",G74)))</formula>
    </cfRule>
    <cfRule type="containsText" dxfId="20221" priority="20375" operator="containsText" text="Dn(service)">
      <formula>NOT(ISERROR(SEARCH("Dn(service)",G74)))</formula>
    </cfRule>
    <cfRule type="containsText" dxfId="20220" priority="20376" operator="containsText" text="Dn(waiting)">
      <formula>NOT(ISERROR(SEARCH("Dn(waiting)",G74)))</formula>
    </cfRule>
  </conditionalFormatting>
  <conditionalFormatting sqref="G75">
    <cfRule type="containsBlanks" dxfId="20219" priority="20369">
      <formula>LEN(TRIM(G75))=0</formula>
    </cfRule>
    <cfRule type="containsText" dxfId="20218" priority="20370" operator="containsText" text="Operational">
      <formula>NOT(ISERROR(SEARCH("Operational",G75)))</formula>
    </cfRule>
    <cfRule type="containsText" dxfId="20217" priority="20371" operator="containsText" text="Dn(service)">
      <formula>NOT(ISERROR(SEARCH("Dn(service)",G75)))</formula>
    </cfRule>
    <cfRule type="containsText" dxfId="20216" priority="20372" operator="containsText" text="Dn(waiting)">
      <formula>NOT(ISERROR(SEARCH("Dn(waiting)",G75)))</formula>
    </cfRule>
  </conditionalFormatting>
  <conditionalFormatting sqref="I77">
    <cfRule type="containsBlanks" dxfId="20215" priority="20349">
      <formula>LEN(TRIM(I77))=0</formula>
    </cfRule>
    <cfRule type="containsText" dxfId="20214" priority="20350" operator="containsText" text="Operational">
      <formula>NOT(ISERROR(SEARCH("Operational",I77)))</formula>
    </cfRule>
    <cfRule type="containsText" dxfId="20213" priority="20351" operator="containsText" text="Dn(service)">
      <formula>NOT(ISERROR(SEARCH("Dn(service)",I77)))</formula>
    </cfRule>
    <cfRule type="containsText" dxfId="20212" priority="20352" operator="containsText" text="Dn(waiting)">
      <formula>NOT(ISERROR(SEARCH("Dn(waiting)",I77)))</formula>
    </cfRule>
  </conditionalFormatting>
  <conditionalFormatting sqref="I78">
    <cfRule type="containsBlanks" dxfId="20211" priority="20345">
      <formula>LEN(TRIM(I78))=0</formula>
    </cfRule>
    <cfRule type="containsText" dxfId="20210" priority="20346" operator="containsText" text="Operational">
      <formula>NOT(ISERROR(SEARCH("Operational",I78)))</formula>
    </cfRule>
    <cfRule type="containsText" dxfId="20209" priority="20347" operator="containsText" text="Dn(service)">
      <formula>NOT(ISERROR(SEARCH("Dn(service)",I78)))</formula>
    </cfRule>
    <cfRule type="containsText" dxfId="20208" priority="20348" operator="containsText" text="Dn(waiting)">
      <formula>NOT(ISERROR(SEARCH("Dn(waiting)",I78)))</formula>
    </cfRule>
  </conditionalFormatting>
  <conditionalFormatting sqref="I79">
    <cfRule type="containsBlanks" dxfId="20207" priority="20341">
      <formula>LEN(TRIM(I79))=0</formula>
    </cfRule>
    <cfRule type="containsText" dxfId="20206" priority="20342" operator="containsText" text="Operational">
      <formula>NOT(ISERROR(SEARCH("Operational",I79)))</formula>
    </cfRule>
    <cfRule type="containsText" dxfId="20205" priority="20343" operator="containsText" text="Dn(service)">
      <formula>NOT(ISERROR(SEARCH("Dn(service)",I79)))</formula>
    </cfRule>
    <cfRule type="containsText" dxfId="20204" priority="20344" operator="containsText" text="Dn(waiting)">
      <formula>NOT(ISERROR(SEARCH("Dn(waiting)",I79)))</formula>
    </cfRule>
  </conditionalFormatting>
  <conditionalFormatting sqref="I76">
    <cfRule type="containsBlanks" dxfId="20203" priority="20337">
      <formula>LEN(TRIM(I76))=0</formula>
    </cfRule>
    <cfRule type="containsText" dxfId="20202" priority="20338" operator="containsText" text="Operational">
      <formula>NOT(ISERROR(SEARCH("Operational",I76)))</formula>
    </cfRule>
    <cfRule type="containsText" dxfId="20201" priority="20339" operator="containsText" text="Dn(service)">
      <formula>NOT(ISERROR(SEARCH("Dn(service)",I76)))</formula>
    </cfRule>
    <cfRule type="containsText" dxfId="20200" priority="20340" operator="containsText" text="Dn(waiting)">
      <formula>NOT(ISERROR(SEARCH("Dn(waiting)",I76)))</formula>
    </cfRule>
  </conditionalFormatting>
  <conditionalFormatting sqref="F76">
    <cfRule type="containsBlanks" dxfId="20199" priority="20333">
      <formula>LEN(TRIM(F76))=0</formula>
    </cfRule>
    <cfRule type="containsText" dxfId="20198" priority="20334" operator="containsText" text="Operational">
      <formula>NOT(ISERROR(SEARCH("Operational",F76)))</formula>
    </cfRule>
    <cfRule type="containsText" dxfId="20197" priority="20335" operator="containsText" text="Dn(service)">
      <formula>NOT(ISERROR(SEARCH("Dn(service)",F76)))</formula>
    </cfRule>
    <cfRule type="containsText" dxfId="20196" priority="20336" operator="containsText" text="Dn(waiting)">
      <formula>NOT(ISERROR(SEARCH("Dn(waiting)",F76)))</formula>
    </cfRule>
  </conditionalFormatting>
  <conditionalFormatting sqref="D80">
    <cfRule type="containsBlanks" dxfId="20195" priority="20329">
      <formula>LEN(TRIM(D80))=0</formula>
    </cfRule>
    <cfRule type="containsText" dxfId="20194" priority="20330" operator="containsText" text="Operational">
      <formula>NOT(ISERROR(SEARCH("Operational",D80)))</formula>
    </cfRule>
    <cfRule type="containsText" dxfId="20193" priority="20331" operator="containsText" text="Dn(service)">
      <formula>NOT(ISERROR(SEARCH("Dn(service)",D80)))</formula>
    </cfRule>
    <cfRule type="containsText" dxfId="20192" priority="20332" operator="containsText" text="Dn(waiting)">
      <formula>NOT(ISERROR(SEARCH("Dn(waiting)",D80)))</formula>
    </cfRule>
  </conditionalFormatting>
  <conditionalFormatting sqref="D81">
    <cfRule type="containsBlanks" dxfId="20191" priority="20325">
      <formula>LEN(TRIM(D81))=0</formula>
    </cfRule>
    <cfRule type="containsText" dxfId="20190" priority="20326" operator="containsText" text="Operational">
      <formula>NOT(ISERROR(SEARCH("Operational",D81)))</formula>
    </cfRule>
    <cfRule type="containsText" dxfId="20189" priority="20327" operator="containsText" text="Dn(service)">
      <formula>NOT(ISERROR(SEARCH("Dn(service)",D81)))</formula>
    </cfRule>
    <cfRule type="containsText" dxfId="20188" priority="20328" operator="containsText" text="Dn(waiting)">
      <formula>NOT(ISERROR(SEARCH("Dn(waiting)",D81)))</formula>
    </cfRule>
  </conditionalFormatting>
  <conditionalFormatting sqref="D82">
    <cfRule type="containsBlanks" dxfId="20187" priority="20321">
      <formula>LEN(TRIM(D82))=0</formula>
    </cfRule>
    <cfRule type="containsText" dxfId="20186" priority="20322" operator="containsText" text="Operational">
      <formula>NOT(ISERROR(SEARCH("Operational",D82)))</formula>
    </cfRule>
    <cfRule type="containsText" dxfId="20185" priority="20323" operator="containsText" text="Dn(service)">
      <formula>NOT(ISERROR(SEARCH("Dn(service)",D82)))</formula>
    </cfRule>
    <cfRule type="containsText" dxfId="20184" priority="20324" operator="containsText" text="Dn(waiting)">
      <formula>NOT(ISERROR(SEARCH("Dn(waiting)",D82)))</formula>
    </cfRule>
  </conditionalFormatting>
  <conditionalFormatting sqref="D83">
    <cfRule type="containsBlanks" dxfId="20183" priority="20317">
      <formula>LEN(TRIM(D83))=0</formula>
    </cfRule>
    <cfRule type="containsText" dxfId="20182" priority="20318" operator="containsText" text="Operational">
      <formula>NOT(ISERROR(SEARCH("Operational",D83)))</formula>
    </cfRule>
    <cfRule type="containsText" dxfId="20181" priority="20319" operator="containsText" text="Dn(service)">
      <formula>NOT(ISERROR(SEARCH("Dn(service)",D83)))</formula>
    </cfRule>
    <cfRule type="containsText" dxfId="20180" priority="20320" operator="containsText" text="Dn(waiting)">
      <formula>NOT(ISERROR(SEARCH("Dn(waiting)",D83)))</formula>
    </cfRule>
  </conditionalFormatting>
  <conditionalFormatting sqref="D84">
    <cfRule type="containsBlanks" dxfId="20179" priority="20313">
      <formula>LEN(TRIM(D84))=0</formula>
    </cfRule>
    <cfRule type="containsText" dxfId="20178" priority="20314" operator="containsText" text="Operational">
      <formula>NOT(ISERROR(SEARCH("Operational",D84)))</formula>
    </cfRule>
    <cfRule type="containsText" dxfId="20177" priority="20315" operator="containsText" text="Dn(service)">
      <formula>NOT(ISERROR(SEARCH("Dn(service)",D84)))</formula>
    </cfRule>
    <cfRule type="containsText" dxfId="20176" priority="20316" operator="containsText" text="Dn(waiting)">
      <formula>NOT(ISERROR(SEARCH("Dn(waiting)",D84)))</formula>
    </cfRule>
  </conditionalFormatting>
  <conditionalFormatting sqref="E85">
    <cfRule type="containsBlanks" dxfId="20175" priority="20309">
      <formula>LEN(TRIM(E85))=0</formula>
    </cfRule>
    <cfRule type="containsText" dxfId="20174" priority="20310" operator="containsText" text="Operational">
      <formula>NOT(ISERROR(SEARCH("Operational",E85)))</formula>
    </cfRule>
    <cfRule type="containsText" dxfId="20173" priority="20311" operator="containsText" text="Dn(service)">
      <formula>NOT(ISERROR(SEARCH("Dn(service)",E85)))</formula>
    </cfRule>
    <cfRule type="containsText" dxfId="20172" priority="20312" operator="containsText" text="Dn(waiting)">
      <formula>NOT(ISERROR(SEARCH("Dn(waiting)",E85)))</formula>
    </cfRule>
  </conditionalFormatting>
  <conditionalFormatting sqref="E86">
    <cfRule type="containsBlanks" dxfId="20171" priority="20305">
      <formula>LEN(TRIM(E86))=0</formula>
    </cfRule>
    <cfRule type="containsText" dxfId="20170" priority="20306" operator="containsText" text="Operational">
      <formula>NOT(ISERROR(SEARCH("Operational",E86)))</formula>
    </cfRule>
    <cfRule type="containsText" dxfId="20169" priority="20307" operator="containsText" text="Dn(service)">
      <formula>NOT(ISERROR(SEARCH("Dn(service)",E86)))</formula>
    </cfRule>
    <cfRule type="containsText" dxfId="20168" priority="20308" operator="containsText" text="Dn(waiting)">
      <formula>NOT(ISERROR(SEARCH("Dn(waiting)",E86)))</formula>
    </cfRule>
  </conditionalFormatting>
  <conditionalFormatting sqref="E87">
    <cfRule type="containsBlanks" dxfId="20167" priority="20301">
      <formula>LEN(TRIM(E87))=0</formula>
    </cfRule>
    <cfRule type="containsText" dxfId="20166" priority="20302" operator="containsText" text="Operational">
      <formula>NOT(ISERROR(SEARCH("Operational",E87)))</formula>
    </cfRule>
    <cfRule type="containsText" dxfId="20165" priority="20303" operator="containsText" text="Dn(service)">
      <formula>NOT(ISERROR(SEARCH("Dn(service)",E87)))</formula>
    </cfRule>
    <cfRule type="containsText" dxfId="20164" priority="20304" operator="containsText" text="Dn(waiting)">
      <formula>NOT(ISERROR(SEARCH("Dn(waiting)",E87)))</formula>
    </cfRule>
  </conditionalFormatting>
  <conditionalFormatting sqref="E88">
    <cfRule type="containsBlanks" dxfId="20163" priority="20297">
      <formula>LEN(TRIM(E88))=0</formula>
    </cfRule>
    <cfRule type="containsText" dxfId="20162" priority="20298" operator="containsText" text="Operational">
      <formula>NOT(ISERROR(SEARCH("Operational",E88)))</formula>
    </cfRule>
    <cfRule type="containsText" dxfId="20161" priority="20299" operator="containsText" text="Dn(service)">
      <formula>NOT(ISERROR(SEARCH("Dn(service)",E88)))</formula>
    </cfRule>
    <cfRule type="containsText" dxfId="20160" priority="20300" operator="containsText" text="Dn(waiting)">
      <formula>NOT(ISERROR(SEARCH("Dn(waiting)",E88)))</formula>
    </cfRule>
  </conditionalFormatting>
  <conditionalFormatting sqref="E89">
    <cfRule type="containsBlanks" dxfId="20159" priority="20293">
      <formula>LEN(TRIM(E89))=0</formula>
    </cfRule>
    <cfRule type="containsText" dxfId="20158" priority="20294" operator="containsText" text="Operational">
      <formula>NOT(ISERROR(SEARCH("Operational",E89)))</formula>
    </cfRule>
    <cfRule type="containsText" dxfId="20157" priority="20295" operator="containsText" text="Dn(service)">
      <formula>NOT(ISERROR(SEARCH("Dn(service)",E89)))</formula>
    </cfRule>
    <cfRule type="containsText" dxfId="20156" priority="20296" operator="containsText" text="Dn(waiting)">
      <formula>NOT(ISERROR(SEARCH("Dn(waiting)",E89)))</formula>
    </cfRule>
  </conditionalFormatting>
  <conditionalFormatting sqref="H90">
    <cfRule type="containsBlanks" dxfId="20155" priority="20289">
      <formula>LEN(TRIM(H90))=0</formula>
    </cfRule>
    <cfRule type="containsText" dxfId="20154" priority="20290" operator="containsText" text="Operational">
      <formula>NOT(ISERROR(SEARCH("Operational",H90)))</formula>
    </cfRule>
    <cfRule type="containsText" dxfId="20153" priority="20291" operator="containsText" text="Dn(service)">
      <formula>NOT(ISERROR(SEARCH("Dn(service)",H90)))</formula>
    </cfRule>
    <cfRule type="containsText" dxfId="20152" priority="20292" operator="containsText" text="Dn(waiting)">
      <formula>NOT(ISERROR(SEARCH("Dn(waiting)",H90)))</formula>
    </cfRule>
  </conditionalFormatting>
  <conditionalFormatting sqref="H91">
    <cfRule type="containsBlanks" dxfId="20151" priority="20285">
      <formula>LEN(TRIM(H91))=0</formula>
    </cfRule>
    <cfRule type="containsText" dxfId="20150" priority="20286" operator="containsText" text="Operational">
      <formula>NOT(ISERROR(SEARCH("Operational",H91)))</formula>
    </cfRule>
    <cfRule type="containsText" dxfId="20149" priority="20287" operator="containsText" text="Dn(service)">
      <formula>NOT(ISERROR(SEARCH("Dn(service)",H91)))</formula>
    </cfRule>
    <cfRule type="containsText" dxfId="20148" priority="20288" operator="containsText" text="Dn(waiting)">
      <formula>NOT(ISERROR(SEARCH("Dn(waiting)",H91)))</formula>
    </cfRule>
  </conditionalFormatting>
  <conditionalFormatting sqref="H92">
    <cfRule type="containsBlanks" dxfId="20147" priority="20281">
      <formula>LEN(TRIM(H92))=0</formula>
    </cfRule>
    <cfRule type="containsText" dxfId="20146" priority="20282" operator="containsText" text="Operational">
      <formula>NOT(ISERROR(SEARCH("Operational",H92)))</formula>
    </cfRule>
    <cfRule type="containsText" dxfId="20145" priority="20283" operator="containsText" text="Dn(service)">
      <formula>NOT(ISERROR(SEARCH("Dn(service)",H92)))</formula>
    </cfRule>
    <cfRule type="containsText" dxfId="20144" priority="20284" operator="containsText" text="Dn(waiting)">
      <formula>NOT(ISERROR(SEARCH("Dn(waiting)",H92)))</formula>
    </cfRule>
  </conditionalFormatting>
  <conditionalFormatting sqref="H93">
    <cfRule type="containsBlanks" dxfId="20143" priority="20277">
      <formula>LEN(TRIM(H93))=0</formula>
    </cfRule>
    <cfRule type="containsText" dxfId="20142" priority="20278" operator="containsText" text="Operational">
      <formula>NOT(ISERROR(SEARCH("Operational",H93)))</formula>
    </cfRule>
    <cfRule type="containsText" dxfId="20141" priority="20279" operator="containsText" text="Dn(service)">
      <formula>NOT(ISERROR(SEARCH("Dn(service)",H93)))</formula>
    </cfRule>
    <cfRule type="containsText" dxfId="20140" priority="20280" operator="containsText" text="Dn(waiting)">
      <formula>NOT(ISERROR(SEARCH("Dn(waiting)",H93)))</formula>
    </cfRule>
  </conditionalFormatting>
  <conditionalFormatting sqref="H94">
    <cfRule type="containsBlanks" dxfId="20139" priority="20273">
      <formula>LEN(TRIM(H94))=0</formula>
    </cfRule>
    <cfRule type="containsText" dxfId="20138" priority="20274" operator="containsText" text="Operational">
      <formula>NOT(ISERROR(SEARCH("Operational",H94)))</formula>
    </cfRule>
    <cfRule type="containsText" dxfId="20137" priority="20275" operator="containsText" text="Dn(service)">
      <formula>NOT(ISERROR(SEARCH("Dn(service)",H94)))</formula>
    </cfRule>
    <cfRule type="containsText" dxfId="20136" priority="20276" operator="containsText" text="Dn(waiting)">
      <formula>NOT(ISERROR(SEARCH("Dn(waiting)",H94)))</formula>
    </cfRule>
  </conditionalFormatting>
  <conditionalFormatting sqref="C95">
    <cfRule type="containsBlanks" dxfId="20135" priority="20269">
      <formula>LEN(TRIM(C95))=0</formula>
    </cfRule>
    <cfRule type="containsText" dxfId="20134" priority="20270" operator="containsText" text="Operational">
      <formula>NOT(ISERROR(SEARCH("Operational",C95)))</formula>
    </cfRule>
    <cfRule type="containsText" dxfId="20133" priority="20271" operator="containsText" text="Dn(service)">
      <formula>NOT(ISERROR(SEARCH("Dn(service)",C95)))</formula>
    </cfRule>
    <cfRule type="containsText" dxfId="20132" priority="20272" operator="containsText" text="Dn(waiting)">
      <formula>NOT(ISERROR(SEARCH("Dn(waiting)",C95)))</formula>
    </cfRule>
  </conditionalFormatting>
  <conditionalFormatting sqref="C96">
    <cfRule type="containsBlanks" dxfId="20131" priority="20265">
      <formula>LEN(TRIM(C96))=0</formula>
    </cfRule>
    <cfRule type="containsText" dxfId="20130" priority="20266" operator="containsText" text="Operational">
      <formula>NOT(ISERROR(SEARCH("Operational",C96)))</formula>
    </cfRule>
    <cfRule type="containsText" dxfId="20129" priority="20267" operator="containsText" text="Dn(service)">
      <formula>NOT(ISERROR(SEARCH("Dn(service)",C96)))</formula>
    </cfRule>
    <cfRule type="containsText" dxfId="20128" priority="20268" operator="containsText" text="Dn(waiting)">
      <formula>NOT(ISERROR(SEARCH("Dn(waiting)",C96)))</formula>
    </cfRule>
  </conditionalFormatting>
  <conditionalFormatting sqref="C97">
    <cfRule type="containsBlanks" dxfId="20127" priority="20261">
      <formula>LEN(TRIM(C97))=0</formula>
    </cfRule>
    <cfRule type="containsText" dxfId="20126" priority="20262" operator="containsText" text="Operational">
      <formula>NOT(ISERROR(SEARCH("Operational",C97)))</formula>
    </cfRule>
    <cfRule type="containsText" dxfId="20125" priority="20263" operator="containsText" text="Dn(service)">
      <formula>NOT(ISERROR(SEARCH("Dn(service)",C97)))</formula>
    </cfRule>
    <cfRule type="containsText" dxfId="20124" priority="20264" operator="containsText" text="Dn(waiting)">
      <formula>NOT(ISERROR(SEARCH("Dn(waiting)",C97)))</formula>
    </cfRule>
  </conditionalFormatting>
  <conditionalFormatting sqref="C98">
    <cfRule type="containsBlanks" dxfId="20123" priority="20257">
      <formula>LEN(TRIM(C98))=0</formula>
    </cfRule>
    <cfRule type="containsText" dxfId="20122" priority="20258" operator="containsText" text="Operational">
      <formula>NOT(ISERROR(SEARCH("Operational",C98)))</formula>
    </cfRule>
    <cfRule type="containsText" dxfId="20121" priority="20259" operator="containsText" text="Dn(service)">
      <formula>NOT(ISERROR(SEARCH("Dn(service)",C98)))</formula>
    </cfRule>
    <cfRule type="containsText" dxfId="20120" priority="20260" operator="containsText" text="Dn(waiting)">
      <formula>NOT(ISERROR(SEARCH("Dn(waiting)",C98)))</formula>
    </cfRule>
  </conditionalFormatting>
  <conditionalFormatting sqref="C99">
    <cfRule type="containsBlanks" dxfId="20119" priority="20253">
      <formula>LEN(TRIM(C99))=0</formula>
    </cfRule>
    <cfRule type="containsText" dxfId="20118" priority="20254" operator="containsText" text="Operational">
      <formula>NOT(ISERROR(SEARCH("Operational",C99)))</formula>
    </cfRule>
    <cfRule type="containsText" dxfId="20117" priority="20255" operator="containsText" text="Dn(service)">
      <formula>NOT(ISERROR(SEARCH("Dn(service)",C99)))</formula>
    </cfRule>
    <cfRule type="containsText" dxfId="20116" priority="20256" operator="containsText" text="Dn(waiting)">
      <formula>NOT(ISERROR(SEARCH("Dn(waiting)",C99)))</formula>
    </cfRule>
  </conditionalFormatting>
  <conditionalFormatting sqref="J100">
    <cfRule type="containsBlanks" dxfId="20115" priority="20249">
      <formula>LEN(TRIM(J100))=0</formula>
    </cfRule>
    <cfRule type="containsText" dxfId="20114" priority="20250" operator="containsText" text="Operational">
      <formula>NOT(ISERROR(SEARCH("Operational",J100)))</formula>
    </cfRule>
    <cfRule type="containsText" dxfId="20113" priority="20251" operator="containsText" text="Dn(service)">
      <formula>NOT(ISERROR(SEARCH("Dn(service)",J100)))</formula>
    </cfRule>
    <cfRule type="containsText" dxfId="20112" priority="20252" operator="containsText" text="Dn(waiting)">
      <formula>NOT(ISERROR(SEARCH("Dn(waiting)",J100)))</formula>
    </cfRule>
  </conditionalFormatting>
  <conditionalFormatting sqref="J101">
    <cfRule type="containsBlanks" dxfId="20111" priority="20245">
      <formula>LEN(TRIM(J101))=0</formula>
    </cfRule>
    <cfRule type="containsText" dxfId="20110" priority="20246" operator="containsText" text="Operational">
      <formula>NOT(ISERROR(SEARCH("Operational",J101)))</formula>
    </cfRule>
    <cfRule type="containsText" dxfId="20109" priority="20247" operator="containsText" text="Dn(service)">
      <formula>NOT(ISERROR(SEARCH("Dn(service)",J101)))</formula>
    </cfRule>
    <cfRule type="containsText" dxfId="20108" priority="20248" operator="containsText" text="Dn(waiting)">
      <formula>NOT(ISERROR(SEARCH("Dn(waiting)",J101)))</formula>
    </cfRule>
  </conditionalFormatting>
  <conditionalFormatting sqref="J102">
    <cfRule type="containsBlanks" dxfId="20107" priority="20241">
      <formula>LEN(TRIM(J102))=0</formula>
    </cfRule>
    <cfRule type="containsText" dxfId="20106" priority="20242" operator="containsText" text="Operational">
      <formula>NOT(ISERROR(SEARCH("Operational",J102)))</formula>
    </cfRule>
    <cfRule type="containsText" dxfId="20105" priority="20243" operator="containsText" text="Dn(service)">
      <formula>NOT(ISERROR(SEARCH("Dn(service)",J102)))</formula>
    </cfRule>
    <cfRule type="containsText" dxfId="20104" priority="20244" operator="containsText" text="Dn(waiting)">
      <formula>NOT(ISERROR(SEARCH("Dn(waiting)",J102)))</formula>
    </cfRule>
  </conditionalFormatting>
  <conditionalFormatting sqref="J103">
    <cfRule type="containsBlanks" dxfId="20103" priority="20237">
      <formula>LEN(TRIM(J103))=0</formula>
    </cfRule>
    <cfRule type="containsText" dxfId="20102" priority="20238" operator="containsText" text="Operational">
      <formula>NOT(ISERROR(SEARCH("Operational",J103)))</formula>
    </cfRule>
    <cfRule type="containsText" dxfId="20101" priority="20239" operator="containsText" text="Dn(service)">
      <formula>NOT(ISERROR(SEARCH("Dn(service)",J103)))</formula>
    </cfRule>
    <cfRule type="containsText" dxfId="20100" priority="20240" operator="containsText" text="Dn(waiting)">
      <formula>NOT(ISERROR(SEARCH("Dn(waiting)",J103)))</formula>
    </cfRule>
  </conditionalFormatting>
  <conditionalFormatting sqref="J104">
    <cfRule type="containsBlanks" dxfId="20099" priority="20233">
      <formula>LEN(TRIM(J104))=0</formula>
    </cfRule>
    <cfRule type="containsText" dxfId="20098" priority="20234" operator="containsText" text="Operational">
      <formula>NOT(ISERROR(SEARCH("Operational",J104)))</formula>
    </cfRule>
    <cfRule type="containsText" dxfId="20097" priority="20235" operator="containsText" text="Dn(service)">
      <formula>NOT(ISERROR(SEARCH("Dn(service)",J104)))</formula>
    </cfRule>
    <cfRule type="containsText" dxfId="20096" priority="20236" operator="containsText" text="Dn(waiting)">
      <formula>NOT(ISERROR(SEARCH("Dn(waiting)",J104)))</formula>
    </cfRule>
  </conditionalFormatting>
  <conditionalFormatting sqref="G105">
    <cfRule type="containsBlanks" dxfId="20095" priority="20229">
      <formula>LEN(TRIM(G105))=0</formula>
    </cfRule>
    <cfRule type="containsText" dxfId="20094" priority="20230" operator="containsText" text="Operational">
      <formula>NOT(ISERROR(SEARCH("Operational",G105)))</formula>
    </cfRule>
    <cfRule type="containsText" dxfId="20093" priority="20231" operator="containsText" text="Dn(service)">
      <formula>NOT(ISERROR(SEARCH("Dn(service)",G105)))</formula>
    </cfRule>
    <cfRule type="containsText" dxfId="20092" priority="20232" operator="containsText" text="Dn(waiting)">
      <formula>NOT(ISERROR(SEARCH("Dn(waiting)",G105)))</formula>
    </cfRule>
  </conditionalFormatting>
  <conditionalFormatting sqref="G106">
    <cfRule type="containsBlanks" dxfId="20091" priority="20225">
      <formula>LEN(TRIM(G106))=0</formula>
    </cfRule>
    <cfRule type="containsText" dxfId="20090" priority="20226" operator="containsText" text="Operational">
      <formula>NOT(ISERROR(SEARCH("Operational",G106)))</formula>
    </cfRule>
    <cfRule type="containsText" dxfId="20089" priority="20227" operator="containsText" text="Dn(service)">
      <formula>NOT(ISERROR(SEARCH("Dn(service)",G106)))</formula>
    </cfRule>
    <cfRule type="containsText" dxfId="20088" priority="20228" operator="containsText" text="Dn(waiting)">
      <formula>NOT(ISERROR(SEARCH("Dn(waiting)",G106)))</formula>
    </cfRule>
  </conditionalFormatting>
  <conditionalFormatting sqref="G107">
    <cfRule type="containsBlanks" dxfId="20087" priority="20221">
      <formula>LEN(TRIM(G107))=0</formula>
    </cfRule>
    <cfRule type="containsText" dxfId="20086" priority="20222" operator="containsText" text="Operational">
      <formula>NOT(ISERROR(SEARCH("Operational",G107)))</formula>
    </cfRule>
    <cfRule type="containsText" dxfId="20085" priority="20223" operator="containsText" text="Dn(service)">
      <formula>NOT(ISERROR(SEARCH("Dn(service)",G107)))</formula>
    </cfRule>
    <cfRule type="containsText" dxfId="20084" priority="20224" operator="containsText" text="Dn(waiting)">
      <formula>NOT(ISERROR(SEARCH("Dn(waiting)",G107)))</formula>
    </cfRule>
  </conditionalFormatting>
  <conditionalFormatting sqref="G108">
    <cfRule type="containsBlanks" dxfId="20083" priority="20217">
      <formula>LEN(TRIM(G108))=0</formula>
    </cfRule>
    <cfRule type="containsText" dxfId="20082" priority="20218" operator="containsText" text="Operational">
      <formula>NOT(ISERROR(SEARCH("Operational",G108)))</formula>
    </cfRule>
    <cfRule type="containsText" dxfId="20081" priority="20219" operator="containsText" text="Dn(service)">
      <formula>NOT(ISERROR(SEARCH("Dn(service)",G108)))</formula>
    </cfRule>
    <cfRule type="containsText" dxfId="20080" priority="20220" operator="containsText" text="Dn(waiting)">
      <formula>NOT(ISERROR(SEARCH("Dn(waiting)",G108)))</formula>
    </cfRule>
  </conditionalFormatting>
  <conditionalFormatting sqref="G109">
    <cfRule type="containsBlanks" dxfId="20079" priority="20213">
      <formula>LEN(TRIM(G109))=0</formula>
    </cfRule>
    <cfRule type="containsText" dxfId="20078" priority="20214" operator="containsText" text="Operational">
      <formula>NOT(ISERROR(SEARCH("Operational",G109)))</formula>
    </cfRule>
    <cfRule type="containsText" dxfId="20077" priority="20215" operator="containsText" text="Dn(service)">
      <formula>NOT(ISERROR(SEARCH("Dn(service)",G109)))</formula>
    </cfRule>
    <cfRule type="containsText" dxfId="20076" priority="20216" operator="containsText" text="Dn(waiting)">
      <formula>NOT(ISERROR(SEARCH("Dn(waiting)",G109)))</formula>
    </cfRule>
  </conditionalFormatting>
  <conditionalFormatting sqref="F110">
    <cfRule type="containsBlanks" dxfId="20075" priority="20209">
      <formula>LEN(TRIM(F110))=0</formula>
    </cfRule>
    <cfRule type="containsText" dxfId="20074" priority="20210" operator="containsText" text="Operational">
      <formula>NOT(ISERROR(SEARCH("Operational",F110)))</formula>
    </cfRule>
    <cfRule type="containsText" dxfId="20073" priority="20211" operator="containsText" text="Dn(service)">
      <formula>NOT(ISERROR(SEARCH("Dn(service)",F110)))</formula>
    </cfRule>
    <cfRule type="containsText" dxfId="20072" priority="20212" operator="containsText" text="Dn(waiting)">
      <formula>NOT(ISERROR(SEARCH("Dn(waiting)",F110)))</formula>
    </cfRule>
  </conditionalFormatting>
  <conditionalFormatting sqref="F111">
    <cfRule type="containsBlanks" dxfId="20071" priority="20205">
      <formula>LEN(TRIM(F111))=0</formula>
    </cfRule>
    <cfRule type="containsText" dxfId="20070" priority="20206" operator="containsText" text="Operational">
      <formula>NOT(ISERROR(SEARCH("Operational",F111)))</formula>
    </cfRule>
    <cfRule type="containsText" dxfId="20069" priority="20207" operator="containsText" text="Dn(service)">
      <formula>NOT(ISERROR(SEARCH("Dn(service)",F111)))</formula>
    </cfRule>
    <cfRule type="containsText" dxfId="20068" priority="20208" operator="containsText" text="Dn(waiting)">
      <formula>NOT(ISERROR(SEARCH("Dn(waiting)",F111)))</formula>
    </cfRule>
  </conditionalFormatting>
  <conditionalFormatting sqref="F112">
    <cfRule type="containsBlanks" dxfId="20067" priority="20201">
      <formula>LEN(TRIM(F112))=0</formula>
    </cfRule>
    <cfRule type="containsText" dxfId="20066" priority="20202" operator="containsText" text="Operational">
      <formula>NOT(ISERROR(SEARCH("Operational",F112)))</formula>
    </cfRule>
    <cfRule type="containsText" dxfId="20065" priority="20203" operator="containsText" text="Dn(service)">
      <formula>NOT(ISERROR(SEARCH("Dn(service)",F112)))</formula>
    </cfRule>
    <cfRule type="containsText" dxfId="20064" priority="20204" operator="containsText" text="Dn(waiting)">
      <formula>NOT(ISERROR(SEARCH("Dn(waiting)",F112)))</formula>
    </cfRule>
  </conditionalFormatting>
  <conditionalFormatting sqref="F113">
    <cfRule type="containsBlanks" dxfId="20063" priority="20197">
      <formula>LEN(TRIM(F113))=0</formula>
    </cfRule>
    <cfRule type="containsText" dxfId="20062" priority="20198" operator="containsText" text="Operational">
      <formula>NOT(ISERROR(SEARCH("Operational",F113)))</formula>
    </cfRule>
    <cfRule type="containsText" dxfId="20061" priority="20199" operator="containsText" text="Dn(service)">
      <formula>NOT(ISERROR(SEARCH("Dn(service)",F113)))</formula>
    </cfRule>
    <cfRule type="containsText" dxfId="20060" priority="20200" operator="containsText" text="Dn(waiting)">
      <formula>NOT(ISERROR(SEARCH("Dn(waiting)",F113)))</formula>
    </cfRule>
  </conditionalFormatting>
  <conditionalFormatting sqref="F114">
    <cfRule type="containsBlanks" dxfId="20059" priority="20193">
      <formula>LEN(TRIM(F114))=0</formula>
    </cfRule>
    <cfRule type="containsText" dxfId="20058" priority="20194" operator="containsText" text="Operational">
      <formula>NOT(ISERROR(SEARCH("Operational",F114)))</formula>
    </cfRule>
    <cfRule type="containsText" dxfId="20057" priority="20195" operator="containsText" text="Dn(service)">
      <formula>NOT(ISERROR(SEARCH("Dn(service)",F114)))</formula>
    </cfRule>
    <cfRule type="containsText" dxfId="20056" priority="20196" operator="containsText" text="Dn(waiting)">
      <formula>NOT(ISERROR(SEARCH("Dn(waiting)",F114)))</formula>
    </cfRule>
  </conditionalFormatting>
  <conditionalFormatting sqref="E115">
    <cfRule type="containsBlanks" dxfId="20055" priority="20153">
      <formula>LEN(TRIM(E115))=0</formula>
    </cfRule>
    <cfRule type="containsText" dxfId="20054" priority="20154" operator="containsText" text="Operational">
      <formula>NOT(ISERROR(SEARCH("Operational",E115)))</formula>
    </cfRule>
    <cfRule type="containsText" dxfId="20053" priority="20155" operator="containsText" text="Dn(service)">
      <formula>NOT(ISERROR(SEARCH("Dn(service)",E115)))</formula>
    </cfRule>
    <cfRule type="containsText" dxfId="20052" priority="20156" operator="containsText" text="Dn(waiting)">
      <formula>NOT(ISERROR(SEARCH("Dn(waiting)",E115)))</formula>
    </cfRule>
  </conditionalFormatting>
  <conditionalFormatting sqref="E116">
    <cfRule type="containsBlanks" dxfId="20051" priority="20149">
      <formula>LEN(TRIM(E116))=0</formula>
    </cfRule>
    <cfRule type="containsText" dxfId="20050" priority="20150" operator="containsText" text="Operational">
      <formula>NOT(ISERROR(SEARCH("Operational",E116)))</formula>
    </cfRule>
    <cfRule type="containsText" dxfId="20049" priority="20151" operator="containsText" text="Dn(service)">
      <formula>NOT(ISERROR(SEARCH("Dn(service)",E116)))</formula>
    </cfRule>
    <cfRule type="containsText" dxfId="20048" priority="20152" operator="containsText" text="Dn(waiting)">
      <formula>NOT(ISERROR(SEARCH("Dn(waiting)",E116)))</formula>
    </cfRule>
  </conditionalFormatting>
  <conditionalFormatting sqref="E117">
    <cfRule type="containsBlanks" dxfId="20047" priority="20145">
      <formula>LEN(TRIM(E117))=0</formula>
    </cfRule>
    <cfRule type="containsText" dxfId="20046" priority="20146" operator="containsText" text="Operational">
      <formula>NOT(ISERROR(SEARCH("Operational",E117)))</formula>
    </cfRule>
    <cfRule type="containsText" dxfId="20045" priority="20147" operator="containsText" text="Dn(service)">
      <formula>NOT(ISERROR(SEARCH("Dn(service)",E117)))</formula>
    </cfRule>
    <cfRule type="containsText" dxfId="20044" priority="20148" operator="containsText" text="Dn(waiting)">
      <formula>NOT(ISERROR(SEARCH("Dn(waiting)",E117)))</formula>
    </cfRule>
  </conditionalFormatting>
  <conditionalFormatting sqref="E118">
    <cfRule type="containsBlanks" dxfId="20043" priority="20141">
      <formula>LEN(TRIM(E118))=0</formula>
    </cfRule>
    <cfRule type="containsText" dxfId="20042" priority="20142" operator="containsText" text="Operational">
      <formula>NOT(ISERROR(SEARCH("Operational",E118)))</formula>
    </cfRule>
    <cfRule type="containsText" dxfId="20041" priority="20143" operator="containsText" text="Dn(service)">
      <formula>NOT(ISERROR(SEARCH("Dn(service)",E118)))</formula>
    </cfRule>
    <cfRule type="containsText" dxfId="20040" priority="20144" operator="containsText" text="Dn(waiting)">
      <formula>NOT(ISERROR(SEARCH("Dn(waiting)",E118)))</formula>
    </cfRule>
  </conditionalFormatting>
  <conditionalFormatting sqref="I115">
    <cfRule type="containsBlanks" dxfId="20039" priority="20109">
      <formula>LEN(TRIM(I115))=0</formula>
    </cfRule>
    <cfRule type="containsText" dxfId="20038" priority="20110" operator="containsText" text="Operational">
      <formula>NOT(ISERROR(SEARCH("Operational",I115)))</formula>
    </cfRule>
    <cfRule type="containsText" dxfId="20037" priority="20111" operator="containsText" text="Dn(service)">
      <formula>NOT(ISERROR(SEARCH("Dn(service)",I115)))</formula>
    </cfRule>
    <cfRule type="containsText" dxfId="20036" priority="20112" operator="containsText" text="Dn(waiting)">
      <formula>NOT(ISERROR(SEARCH("Dn(waiting)",I115)))</formula>
    </cfRule>
  </conditionalFormatting>
  <conditionalFormatting sqref="I116">
    <cfRule type="containsBlanks" dxfId="20035" priority="20105">
      <formula>LEN(TRIM(I116))=0</formula>
    </cfRule>
    <cfRule type="containsText" dxfId="20034" priority="20106" operator="containsText" text="Operational">
      <formula>NOT(ISERROR(SEARCH("Operational",I116)))</formula>
    </cfRule>
    <cfRule type="containsText" dxfId="20033" priority="20107" operator="containsText" text="Dn(service)">
      <formula>NOT(ISERROR(SEARCH("Dn(service)",I116)))</formula>
    </cfRule>
    <cfRule type="containsText" dxfId="20032" priority="20108" operator="containsText" text="Dn(waiting)">
      <formula>NOT(ISERROR(SEARCH("Dn(waiting)",I116)))</formula>
    </cfRule>
  </conditionalFormatting>
  <conditionalFormatting sqref="I117">
    <cfRule type="containsBlanks" dxfId="20031" priority="20101">
      <formula>LEN(TRIM(I117))=0</formula>
    </cfRule>
    <cfRule type="containsText" dxfId="20030" priority="20102" operator="containsText" text="Operational">
      <formula>NOT(ISERROR(SEARCH("Operational",I117)))</formula>
    </cfRule>
    <cfRule type="containsText" dxfId="20029" priority="20103" operator="containsText" text="Dn(service)">
      <formula>NOT(ISERROR(SEARCH("Dn(service)",I117)))</formula>
    </cfRule>
    <cfRule type="containsText" dxfId="20028" priority="20104" operator="containsText" text="Dn(waiting)">
      <formula>NOT(ISERROR(SEARCH("Dn(waiting)",I117)))</formula>
    </cfRule>
  </conditionalFormatting>
  <conditionalFormatting sqref="I118">
    <cfRule type="containsBlanks" dxfId="20027" priority="20097">
      <formula>LEN(TRIM(I118))=0</formula>
    </cfRule>
    <cfRule type="containsText" dxfId="20026" priority="20098" operator="containsText" text="Operational">
      <formula>NOT(ISERROR(SEARCH("Operational",I118)))</formula>
    </cfRule>
    <cfRule type="containsText" dxfId="20025" priority="20099" operator="containsText" text="Dn(service)">
      <formula>NOT(ISERROR(SEARCH("Dn(service)",I118)))</formula>
    </cfRule>
    <cfRule type="containsText" dxfId="20024" priority="20100" operator="containsText" text="Dn(waiting)">
      <formula>NOT(ISERROR(SEARCH("Dn(waiting)",I118)))</formula>
    </cfRule>
  </conditionalFormatting>
  <conditionalFormatting sqref="H119">
    <cfRule type="containsBlanks" dxfId="20023" priority="20041">
      <formula>LEN(TRIM(H119))=0</formula>
    </cfRule>
    <cfRule type="containsText" dxfId="20022" priority="20042" operator="containsText" text="Operational">
      <formula>NOT(ISERROR(SEARCH("Operational",H119)))</formula>
    </cfRule>
    <cfRule type="containsText" dxfId="20021" priority="20043" operator="containsText" text="Dn(service)">
      <formula>NOT(ISERROR(SEARCH("Dn(service)",H119)))</formula>
    </cfRule>
    <cfRule type="containsText" dxfId="20020" priority="20044" operator="containsText" text="Dn(waiting)">
      <formula>NOT(ISERROR(SEARCH("Dn(waiting)",H119)))</formula>
    </cfRule>
  </conditionalFormatting>
  <conditionalFormatting sqref="H120">
    <cfRule type="containsBlanks" dxfId="20019" priority="20037">
      <formula>LEN(TRIM(H120))=0</formula>
    </cfRule>
    <cfRule type="containsText" dxfId="20018" priority="20038" operator="containsText" text="Operational">
      <formula>NOT(ISERROR(SEARCH("Operational",H120)))</formula>
    </cfRule>
    <cfRule type="containsText" dxfId="20017" priority="20039" operator="containsText" text="Dn(service)">
      <formula>NOT(ISERROR(SEARCH("Dn(service)",H120)))</formula>
    </cfRule>
    <cfRule type="containsText" dxfId="20016" priority="20040" operator="containsText" text="Dn(waiting)">
      <formula>NOT(ISERROR(SEARCH("Dn(waiting)",H120)))</formula>
    </cfRule>
  </conditionalFormatting>
  <conditionalFormatting sqref="H121">
    <cfRule type="containsBlanks" dxfId="20015" priority="20033">
      <formula>LEN(TRIM(H121))=0</formula>
    </cfRule>
    <cfRule type="containsText" dxfId="20014" priority="20034" operator="containsText" text="Operational">
      <formula>NOT(ISERROR(SEARCH("Operational",H121)))</formula>
    </cfRule>
    <cfRule type="containsText" dxfId="20013" priority="20035" operator="containsText" text="Dn(service)">
      <formula>NOT(ISERROR(SEARCH("Dn(service)",H121)))</formula>
    </cfRule>
    <cfRule type="containsText" dxfId="20012" priority="20036" operator="containsText" text="Dn(waiting)">
      <formula>NOT(ISERROR(SEARCH("Dn(waiting)",H121)))</formula>
    </cfRule>
  </conditionalFormatting>
  <conditionalFormatting sqref="H126">
    <cfRule type="containsBlanks" dxfId="20011" priority="20013">
      <formula>LEN(TRIM(H126))=0</formula>
    </cfRule>
    <cfRule type="containsText" dxfId="20010" priority="20014" operator="containsText" text="Operational">
      <formula>NOT(ISERROR(SEARCH("Operational",H126)))</formula>
    </cfRule>
    <cfRule type="containsText" dxfId="20009" priority="20015" operator="containsText" text="Dn(service)">
      <formula>NOT(ISERROR(SEARCH("Dn(service)",H126)))</formula>
    </cfRule>
    <cfRule type="containsText" dxfId="20008" priority="20016" operator="containsText" text="Dn(waiting)">
      <formula>NOT(ISERROR(SEARCH("Dn(waiting)",H126)))</formula>
    </cfRule>
  </conditionalFormatting>
  <conditionalFormatting sqref="H125">
    <cfRule type="containsBlanks" dxfId="20007" priority="20009">
      <formula>LEN(TRIM(H125))=0</formula>
    </cfRule>
    <cfRule type="containsText" dxfId="20006" priority="20010" operator="containsText" text="Operational">
      <formula>NOT(ISERROR(SEARCH("Operational",H125)))</formula>
    </cfRule>
    <cfRule type="containsText" dxfId="20005" priority="20011" operator="containsText" text="Dn(service)">
      <formula>NOT(ISERROR(SEARCH("Dn(service)",H125)))</formula>
    </cfRule>
    <cfRule type="containsText" dxfId="20004" priority="20012" operator="containsText" text="Dn(waiting)">
      <formula>NOT(ISERROR(SEARCH("Dn(waiting)",H125)))</formula>
    </cfRule>
  </conditionalFormatting>
  <conditionalFormatting sqref="H124">
    <cfRule type="containsBlanks" dxfId="20003" priority="20005">
      <formula>LEN(TRIM(H124))=0</formula>
    </cfRule>
    <cfRule type="containsText" dxfId="20002" priority="20006" operator="containsText" text="Operational">
      <formula>NOT(ISERROR(SEARCH("Operational",H124)))</formula>
    </cfRule>
    <cfRule type="containsText" dxfId="20001" priority="20007" operator="containsText" text="Dn(service)">
      <formula>NOT(ISERROR(SEARCH("Dn(service)",H124)))</formula>
    </cfRule>
    <cfRule type="containsText" dxfId="20000" priority="20008" operator="containsText" text="Dn(waiting)">
      <formula>NOT(ISERROR(SEARCH("Dn(waiting)",H124)))</formula>
    </cfRule>
  </conditionalFormatting>
  <conditionalFormatting sqref="H123">
    <cfRule type="containsBlanks" dxfId="19999" priority="20001">
      <formula>LEN(TRIM(H123))=0</formula>
    </cfRule>
    <cfRule type="containsText" dxfId="19998" priority="20002" operator="containsText" text="Operational">
      <formula>NOT(ISERROR(SEARCH("Operational",H123)))</formula>
    </cfRule>
    <cfRule type="containsText" dxfId="19997" priority="20003" operator="containsText" text="Dn(service)">
      <formula>NOT(ISERROR(SEARCH("Dn(service)",H123)))</formula>
    </cfRule>
    <cfRule type="containsText" dxfId="19996" priority="20004" operator="containsText" text="Dn(waiting)">
      <formula>NOT(ISERROR(SEARCH("Dn(waiting)",H123)))</formula>
    </cfRule>
  </conditionalFormatting>
  <conditionalFormatting sqref="H122">
    <cfRule type="containsBlanks" dxfId="19995" priority="19997">
      <formula>LEN(TRIM(H122))=0</formula>
    </cfRule>
    <cfRule type="containsText" dxfId="19994" priority="19998" operator="containsText" text="Operational">
      <formula>NOT(ISERROR(SEARCH("Operational",H122)))</formula>
    </cfRule>
    <cfRule type="containsText" dxfId="19993" priority="19999" operator="containsText" text="Dn(service)">
      <formula>NOT(ISERROR(SEARCH("Dn(service)",H122)))</formula>
    </cfRule>
    <cfRule type="containsText" dxfId="19992" priority="20000" operator="containsText" text="Dn(waiting)">
      <formula>NOT(ISERROR(SEARCH("Dn(waiting)",H122)))</formula>
    </cfRule>
  </conditionalFormatting>
  <conditionalFormatting sqref="H139">
    <cfRule type="containsBlanks" dxfId="19991" priority="19993">
      <formula>LEN(TRIM(H139))=0</formula>
    </cfRule>
    <cfRule type="containsText" dxfId="19990" priority="19994" operator="containsText" text="Operational">
      <formula>NOT(ISERROR(SEARCH("Operational",H139)))</formula>
    </cfRule>
    <cfRule type="containsText" dxfId="19989" priority="19995" operator="containsText" text="Dn(service)">
      <formula>NOT(ISERROR(SEARCH("Dn(service)",H139)))</formula>
    </cfRule>
    <cfRule type="containsText" dxfId="19988" priority="19996" operator="containsText" text="Dn(waiting)">
      <formula>NOT(ISERROR(SEARCH("Dn(waiting)",H139)))</formula>
    </cfRule>
  </conditionalFormatting>
  <conditionalFormatting sqref="E119">
    <cfRule type="containsBlanks" dxfId="19987" priority="19989">
      <formula>LEN(TRIM(E119))=0</formula>
    </cfRule>
    <cfRule type="containsText" dxfId="19986" priority="19990" operator="containsText" text="Operational">
      <formula>NOT(ISERROR(SEARCH("Operational",E119)))</formula>
    </cfRule>
    <cfRule type="containsText" dxfId="19985" priority="19991" operator="containsText" text="Dn(service)">
      <formula>NOT(ISERROR(SEARCH("Dn(service)",E119)))</formula>
    </cfRule>
    <cfRule type="containsText" dxfId="19984" priority="19992" operator="containsText" text="Dn(waiting)">
      <formula>NOT(ISERROR(SEARCH("Dn(waiting)",E119)))</formula>
    </cfRule>
  </conditionalFormatting>
  <conditionalFormatting sqref="E120">
    <cfRule type="containsBlanks" dxfId="19983" priority="19985">
      <formula>LEN(TRIM(E120))=0</formula>
    </cfRule>
    <cfRule type="containsText" dxfId="19982" priority="19986" operator="containsText" text="Operational">
      <formula>NOT(ISERROR(SEARCH("Operational",E120)))</formula>
    </cfRule>
    <cfRule type="containsText" dxfId="19981" priority="19987" operator="containsText" text="Dn(service)">
      <formula>NOT(ISERROR(SEARCH("Dn(service)",E120)))</formula>
    </cfRule>
    <cfRule type="containsText" dxfId="19980" priority="19988" operator="containsText" text="Dn(waiting)">
      <formula>NOT(ISERROR(SEARCH("Dn(waiting)",E120)))</formula>
    </cfRule>
  </conditionalFormatting>
  <conditionalFormatting sqref="E121">
    <cfRule type="containsBlanks" dxfId="19979" priority="19981">
      <formula>LEN(TRIM(E121))=0</formula>
    </cfRule>
    <cfRule type="containsText" dxfId="19978" priority="19982" operator="containsText" text="Operational">
      <formula>NOT(ISERROR(SEARCH("Operational",E121)))</formula>
    </cfRule>
    <cfRule type="containsText" dxfId="19977" priority="19983" operator="containsText" text="Dn(service)">
      <formula>NOT(ISERROR(SEARCH("Dn(service)",E121)))</formula>
    </cfRule>
    <cfRule type="containsText" dxfId="19976" priority="19984" operator="containsText" text="Dn(waiting)">
      <formula>NOT(ISERROR(SEARCH("Dn(waiting)",E121)))</formula>
    </cfRule>
  </conditionalFormatting>
  <conditionalFormatting sqref="E122">
    <cfRule type="containsBlanks" dxfId="19975" priority="19977">
      <formula>LEN(TRIM(E122))=0</formula>
    </cfRule>
    <cfRule type="containsText" dxfId="19974" priority="19978" operator="containsText" text="Operational">
      <formula>NOT(ISERROR(SEARCH("Operational",E122)))</formula>
    </cfRule>
    <cfRule type="containsText" dxfId="19973" priority="19979" operator="containsText" text="Dn(service)">
      <formula>NOT(ISERROR(SEARCH("Dn(service)",E122)))</formula>
    </cfRule>
    <cfRule type="containsText" dxfId="19972" priority="19980" operator="containsText" text="Dn(waiting)">
      <formula>NOT(ISERROR(SEARCH("Dn(waiting)",E122)))</formula>
    </cfRule>
  </conditionalFormatting>
  <conditionalFormatting sqref="E123">
    <cfRule type="containsBlanks" dxfId="19971" priority="19973">
      <formula>LEN(TRIM(E123))=0</formula>
    </cfRule>
    <cfRule type="containsText" dxfId="19970" priority="19974" operator="containsText" text="Operational">
      <formula>NOT(ISERROR(SEARCH("Operational",E123)))</formula>
    </cfRule>
    <cfRule type="containsText" dxfId="19969" priority="19975" operator="containsText" text="Dn(service)">
      <formula>NOT(ISERROR(SEARCH("Dn(service)",E123)))</formula>
    </cfRule>
    <cfRule type="containsText" dxfId="19968" priority="19976" operator="containsText" text="Dn(waiting)">
      <formula>NOT(ISERROR(SEARCH("Dn(waiting)",E123)))</formula>
    </cfRule>
  </conditionalFormatting>
  <conditionalFormatting sqref="E124">
    <cfRule type="containsBlanks" dxfId="19967" priority="19969">
      <formula>LEN(TRIM(E124))=0</formula>
    </cfRule>
    <cfRule type="containsText" dxfId="19966" priority="19970" operator="containsText" text="Operational">
      <formula>NOT(ISERROR(SEARCH("Operational",E124)))</formula>
    </cfRule>
    <cfRule type="containsText" dxfId="19965" priority="19971" operator="containsText" text="Dn(service)">
      <formula>NOT(ISERROR(SEARCH("Dn(service)",E124)))</formula>
    </cfRule>
    <cfRule type="containsText" dxfId="19964" priority="19972" operator="containsText" text="Dn(waiting)">
      <formula>NOT(ISERROR(SEARCH("Dn(waiting)",E124)))</formula>
    </cfRule>
  </conditionalFormatting>
  <conditionalFormatting sqref="E125">
    <cfRule type="containsBlanks" dxfId="19963" priority="19965">
      <formula>LEN(TRIM(E125))=0</formula>
    </cfRule>
    <cfRule type="containsText" dxfId="19962" priority="19966" operator="containsText" text="Operational">
      <formula>NOT(ISERROR(SEARCH("Operational",E125)))</formula>
    </cfRule>
    <cfRule type="containsText" dxfId="19961" priority="19967" operator="containsText" text="Dn(service)">
      <formula>NOT(ISERROR(SEARCH("Dn(service)",E125)))</formula>
    </cfRule>
    <cfRule type="containsText" dxfId="19960" priority="19968" operator="containsText" text="Dn(waiting)">
      <formula>NOT(ISERROR(SEARCH("Dn(waiting)",E125)))</formula>
    </cfRule>
  </conditionalFormatting>
  <conditionalFormatting sqref="D123">
    <cfRule type="containsBlanks" dxfId="19959" priority="19961">
      <formula>LEN(TRIM(D123))=0</formula>
    </cfRule>
    <cfRule type="containsText" dxfId="19958" priority="19962" operator="containsText" text="Operational">
      <formula>NOT(ISERROR(SEARCH("Operational",D123)))</formula>
    </cfRule>
    <cfRule type="containsText" dxfId="19957" priority="19963" operator="containsText" text="Dn(service)">
      <formula>NOT(ISERROR(SEARCH("Dn(service)",D123)))</formula>
    </cfRule>
    <cfRule type="containsText" dxfId="19956" priority="19964" operator="containsText" text="Dn(waiting)">
      <formula>NOT(ISERROR(SEARCH("Dn(waiting)",D123)))</formula>
    </cfRule>
  </conditionalFormatting>
  <conditionalFormatting sqref="D124">
    <cfRule type="containsBlanks" dxfId="19955" priority="19957">
      <formula>LEN(TRIM(D124))=0</formula>
    </cfRule>
    <cfRule type="containsText" dxfId="19954" priority="19958" operator="containsText" text="Operational">
      <formula>NOT(ISERROR(SEARCH("Operational",D124)))</formula>
    </cfRule>
    <cfRule type="containsText" dxfId="19953" priority="19959" operator="containsText" text="Dn(service)">
      <formula>NOT(ISERROR(SEARCH("Dn(service)",D124)))</formula>
    </cfRule>
    <cfRule type="containsText" dxfId="19952" priority="19960" operator="containsText" text="Dn(waiting)">
      <formula>NOT(ISERROR(SEARCH("Dn(waiting)",D124)))</formula>
    </cfRule>
  </conditionalFormatting>
  <conditionalFormatting sqref="D135">
    <cfRule type="containsBlanks" dxfId="19951" priority="19949">
      <formula>LEN(TRIM(D135))=0</formula>
    </cfRule>
    <cfRule type="containsText" dxfId="19950" priority="19950" operator="containsText" text="Operational">
      <formula>NOT(ISERROR(SEARCH("Operational",D135)))</formula>
    </cfRule>
    <cfRule type="containsText" dxfId="19949" priority="19951" operator="containsText" text="Dn(service)">
      <formula>NOT(ISERROR(SEARCH("Dn(service)",D135)))</formula>
    </cfRule>
    <cfRule type="containsText" dxfId="19948" priority="19952" operator="containsText" text="Dn(waiting)">
      <formula>NOT(ISERROR(SEARCH("Dn(waiting)",D135)))</formula>
    </cfRule>
  </conditionalFormatting>
  <conditionalFormatting sqref="D126">
    <cfRule type="containsBlanks" dxfId="19947" priority="19945">
      <formula>LEN(TRIM(D126))=0</formula>
    </cfRule>
    <cfRule type="containsText" dxfId="19946" priority="19946" operator="containsText" text="Operational">
      <formula>NOT(ISERROR(SEARCH("Operational",D126)))</formula>
    </cfRule>
    <cfRule type="containsText" dxfId="19945" priority="19947" operator="containsText" text="Dn(service)">
      <formula>NOT(ISERROR(SEARCH("Dn(service)",D126)))</formula>
    </cfRule>
    <cfRule type="containsText" dxfId="19944" priority="19948" operator="containsText" text="Dn(waiting)">
      <formula>NOT(ISERROR(SEARCH("Dn(waiting)",D126)))</formula>
    </cfRule>
  </conditionalFormatting>
  <conditionalFormatting sqref="D125">
    <cfRule type="containsBlanks" dxfId="19943" priority="19941">
      <formula>LEN(TRIM(D125))=0</formula>
    </cfRule>
    <cfRule type="containsText" dxfId="19942" priority="19942" operator="containsText" text="Operational">
      <formula>NOT(ISERROR(SEARCH("Operational",D125)))</formula>
    </cfRule>
    <cfRule type="containsText" dxfId="19941" priority="19943" operator="containsText" text="Dn(service)">
      <formula>NOT(ISERROR(SEARCH("Dn(service)",D125)))</formula>
    </cfRule>
    <cfRule type="containsText" dxfId="19940" priority="19944" operator="containsText" text="Dn(waiting)">
      <formula>NOT(ISERROR(SEARCH("Dn(waiting)",D125)))</formula>
    </cfRule>
  </conditionalFormatting>
  <conditionalFormatting sqref="H127">
    <cfRule type="containsBlanks" dxfId="19939" priority="19937">
      <formula>LEN(TRIM(H127))=0</formula>
    </cfRule>
    <cfRule type="containsText" dxfId="19938" priority="19938" operator="containsText" text="Operational">
      <formula>NOT(ISERROR(SEARCH("Operational",H127)))</formula>
    </cfRule>
    <cfRule type="containsText" dxfId="19937" priority="19939" operator="containsText" text="Dn(service)">
      <formula>NOT(ISERROR(SEARCH("Dn(service)",H127)))</formula>
    </cfRule>
    <cfRule type="containsText" dxfId="19936" priority="19940" operator="containsText" text="Dn(waiting)">
      <formula>NOT(ISERROR(SEARCH("Dn(waiting)",H127)))</formula>
    </cfRule>
  </conditionalFormatting>
  <conditionalFormatting sqref="H128">
    <cfRule type="containsBlanks" dxfId="19935" priority="19933">
      <formula>LEN(TRIM(H128))=0</formula>
    </cfRule>
    <cfRule type="containsText" dxfId="19934" priority="19934" operator="containsText" text="Operational">
      <formula>NOT(ISERROR(SEARCH("Operational",H128)))</formula>
    </cfRule>
    <cfRule type="containsText" dxfId="19933" priority="19935" operator="containsText" text="Dn(service)">
      <formula>NOT(ISERROR(SEARCH("Dn(service)",H128)))</formula>
    </cfRule>
    <cfRule type="containsText" dxfId="19932" priority="19936" operator="containsText" text="Dn(waiting)">
      <formula>NOT(ISERROR(SEARCH("Dn(waiting)",H128)))</formula>
    </cfRule>
  </conditionalFormatting>
  <conditionalFormatting sqref="H129">
    <cfRule type="containsBlanks" dxfId="19931" priority="19929">
      <formula>LEN(TRIM(H129))=0</formula>
    </cfRule>
    <cfRule type="containsText" dxfId="19930" priority="19930" operator="containsText" text="Operational">
      <formula>NOT(ISERROR(SEARCH("Operational",H129)))</formula>
    </cfRule>
    <cfRule type="containsText" dxfId="19929" priority="19931" operator="containsText" text="Dn(service)">
      <formula>NOT(ISERROR(SEARCH("Dn(service)",H129)))</formula>
    </cfRule>
    <cfRule type="containsText" dxfId="19928" priority="19932" operator="containsText" text="Dn(waiting)">
      <formula>NOT(ISERROR(SEARCH("Dn(waiting)",H129)))</formula>
    </cfRule>
  </conditionalFormatting>
  <conditionalFormatting sqref="H130">
    <cfRule type="containsBlanks" dxfId="19927" priority="19925">
      <formula>LEN(TRIM(H130))=0</formula>
    </cfRule>
    <cfRule type="containsText" dxfId="19926" priority="19926" operator="containsText" text="Operational">
      <formula>NOT(ISERROR(SEARCH("Operational",H130)))</formula>
    </cfRule>
    <cfRule type="containsText" dxfId="19925" priority="19927" operator="containsText" text="Dn(service)">
      <formula>NOT(ISERROR(SEARCH("Dn(service)",H130)))</formula>
    </cfRule>
    <cfRule type="containsText" dxfId="19924" priority="19928" operator="containsText" text="Dn(waiting)">
      <formula>NOT(ISERROR(SEARCH("Dn(waiting)",H130)))</formula>
    </cfRule>
  </conditionalFormatting>
  <conditionalFormatting sqref="C131">
    <cfRule type="containsBlanks" dxfId="19923" priority="19921">
      <formula>LEN(TRIM(C131))=0</formula>
    </cfRule>
    <cfRule type="containsText" dxfId="19922" priority="19922" operator="containsText" text="Operational">
      <formula>NOT(ISERROR(SEARCH("Operational",C131)))</formula>
    </cfRule>
    <cfRule type="containsText" dxfId="19921" priority="19923" operator="containsText" text="Dn(service)">
      <formula>NOT(ISERROR(SEARCH("Dn(service)",C131)))</formula>
    </cfRule>
    <cfRule type="containsText" dxfId="19920" priority="19924" operator="containsText" text="Dn(waiting)">
      <formula>NOT(ISERROR(SEARCH("Dn(waiting)",C131)))</formula>
    </cfRule>
  </conditionalFormatting>
  <conditionalFormatting sqref="C132">
    <cfRule type="containsBlanks" dxfId="19919" priority="19917">
      <formula>LEN(TRIM(C132))=0</formula>
    </cfRule>
    <cfRule type="containsText" dxfId="19918" priority="19918" operator="containsText" text="Operational">
      <formula>NOT(ISERROR(SEARCH("Operational",C132)))</formula>
    </cfRule>
    <cfRule type="containsText" dxfId="19917" priority="19919" operator="containsText" text="Dn(service)">
      <formula>NOT(ISERROR(SEARCH("Dn(service)",C132)))</formula>
    </cfRule>
    <cfRule type="containsText" dxfId="19916" priority="19920" operator="containsText" text="Dn(waiting)">
      <formula>NOT(ISERROR(SEARCH("Dn(waiting)",C132)))</formula>
    </cfRule>
  </conditionalFormatting>
  <conditionalFormatting sqref="C133">
    <cfRule type="containsBlanks" dxfId="19915" priority="19913">
      <formula>LEN(TRIM(C133))=0</formula>
    </cfRule>
    <cfRule type="containsText" dxfId="19914" priority="19914" operator="containsText" text="Operational">
      <formula>NOT(ISERROR(SEARCH("Operational",C133)))</formula>
    </cfRule>
    <cfRule type="containsText" dxfId="19913" priority="19915" operator="containsText" text="Dn(service)">
      <formula>NOT(ISERROR(SEARCH("Dn(service)",C133)))</formula>
    </cfRule>
    <cfRule type="containsText" dxfId="19912" priority="19916" operator="containsText" text="Dn(waiting)">
      <formula>NOT(ISERROR(SEARCH("Dn(waiting)",C133)))</formula>
    </cfRule>
  </conditionalFormatting>
  <conditionalFormatting sqref="C134">
    <cfRule type="containsBlanks" dxfId="19911" priority="19909">
      <formula>LEN(TRIM(C134))=0</formula>
    </cfRule>
    <cfRule type="containsText" dxfId="19910" priority="19910" operator="containsText" text="Operational">
      <formula>NOT(ISERROR(SEARCH("Operational",C134)))</formula>
    </cfRule>
    <cfRule type="containsText" dxfId="19909" priority="19911" operator="containsText" text="Dn(service)">
      <formula>NOT(ISERROR(SEARCH("Dn(service)",C134)))</formula>
    </cfRule>
    <cfRule type="containsText" dxfId="19908" priority="19912" operator="containsText" text="Dn(waiting)">
      <formula>NOT(ISERROR(SEARCH("Dn(waiting)",C134)))</formula>
    </cfRule>
  </conditionalFormatting>
  <conditionalFormatting sqref="J135">
    <cfRule type="containsBlanks" dxfId="19907" priority="19905">
      <formula>LEN(TRIM(J135))=0</formula>
    </cfRule>
    <cfRule type="containsText" dxfId="19906" priority="19906" operator="containsText" text="Operational">
      <formula>NOT(ISERROR(SEARCH("Operational",J135)))</formula>
    </cfRule>
    <cfRule type="containsText" dxfId="19905" priority="19907" operator="containsText" text="Dn(service)">
      <formula>NOT(ISERROR(SEARCH("Dn(service)",J135)))</formula>
    </cfRule>
    <cfRule type="containsText" dxfId="19904" priority="19908" operator="containsText" text="Dn(waiting)">
      <formula>NOT(ISERROR(SEARCH("Dn(waiting)",J135)))</formula>
    </cfRule>
  </conditionalFormatting>
  <conditionalFormatting sqref="J136">
    <cfRule type="containsBlanks" dxfId="19903" priority="19901">
      <formula>LEN(TRIM(J136))=0</formula>
    </cfRule>
    <cfRule type="containsText" dxfId="19902" priority="19902" operator="containsText" text="Operational">
      <formula>NOT(ISERROR(SEARCH("Operational",J136)))</formula>
    </cfRule>
    <cfRule type="containsText" dxfId="19901" priority="19903" operator="containsText" text="Dn(service)">
      <formula>NOT(ISERROR(SEARCH("Dn(service)",J136)))</formula>
    </cfRule>
    <cfRule type="containsText" dxfId="19900" priority="19904" operator="containsText" text="Dn(waiting)">
      <formula>NOT(ISERROR(SEARCH("Dn(waiting)",J136)))</formula>
    </cfRule>
  </conditionalFormatting>
  <conditionalFormatting sqref="J137">
    <cfRule type="containsBlanks" dxfId="19899" priority="19897">
      <formula>LEN(TRIM(J137))=0</formula>
    </cfRule>
    <cfRule type="containsText" dxfId="19898" priority="19898" operator="containsText" text="Operational">
      <formula>NOT(ISERROR(SEARCH("Operational",J137)))</formula>
    </cfRule>
    <cfRule type="containsText" dxfId="19897" priority="19899" operator="containsText" text="Dn(service)">
      <formula>NOT(ISERROR(SEARCH("Dn(service)",J137)))</formula>
    </cfRule>
    <cfRule type="containsText" dxfId="19896" priority="19900" operator="containsText" text="Dn(waiting)">
      <formula>NOT(ISERROR(SEARCH("Dn(waiting)",J137)))</formula>
    </cfRule>
  </conditionalFormatting>
  <conditionalFormatting sqref="J138">
    <cfRule type="containsBlanks" dxfId="19895" priority="19893">
      <formula>LEN(TRIM(J138))=0</formula>
    </cfRule>
    <cfRule type="containsText" dxfId="19894" priority="19894" operator="containsText" text="Operational">
      <formula>NOT(ISERROR(SEARCH("Operational",J138)))</formula>
    </cfRule>
    <cfRule type="containsText" dxfId="19893" priority="19895" operator="containsText" text="Dn(service)">
      <formula>NOT(ISERROR(SEARCH("Dn(service)",J138)))</formula>
    </cfRule>
    <cfRule type="containsText" dxfId="19892" priority="19896" operator="containsText" text="Dn(waiting)">
      <formula>NOT(ISERROR(SEARCH("Dn(waiting)",J138)))</formula>
    </cfRule>
  </conditionalFormatting>
  <conditionalFormatting sqref="G139">
    <cfRule type="containsBlanks" dxfId="19891" priority="19889">
      <formula>LEN(TRIM(G139))=0</formula>
    </cfRule>
    <cfRule type="containsText" dxfId="19890" priority="19890" operator="containsText" text="Operational">
      <formula>NOT(ISERROR(SEARCH("Operational",G139)))</formula>
    </cfRule>
    <cfRule type="containsText" dxfId="19889" priority="19891" operator="containsText" text="Dn(service)">
      <formula>NOT(ISERROR(SEARCH("Dn(service)",G139)))</formula>
    </cfRule>
    <cfRule type="containsText" dxfId="19888" priority="19892" operator="containsText" text="Dn(waiting)">
      <formula>NOT(ISERROR(SEARCH("Dn(waiting)",G139)))</formula>
    </cfRule>
  </conditionalFormatting>
  <conditionalFormatting sqref="G140">
    <cfRule type="containsBlanks" dxfId="19887" priority="19885">
      <formula>LEN(TRIM(G140))=0</formula>
    </cfRule>
    <cfRule type="containsText" dxfId="19886" priority="19886" operator="containsText" text="Operational">
      <formula>NOT(ISERROR(SEARCH("Operational",G140)))</formula>
    </cfRule>
    <cfRule type="containsText" dxfId="19885" priority="19887" operator="containsText" text="Dn(service)">
      <formula>NOT(ISERROR(SEARCH("Dn(service)",G140)))</formula>
    </cfRule>
    <cfRule type="containsText" dxfId="19884" priority="19888" operator="containsText" text="Dn(waiting)">
      <formula>NOT(ISERROR(SEARCH("Dn(waiting)",G140)))</formula>
    </cfRule>
  </conditionalFormatting>
  <conditionalFormatting sqref="G141">
    <cfRule type="containsBlanks" dxfId="19883" priority="19881">
      <formula>LEN(TRIM(G141))=0</formula>
    </cfRule>
    <cfRule type="containsText" dxfId="19882" priority="19882" operator="containsText" text="Operational">
      <formula>NOT(ISERROR(SEARCH("Operational",G141)))</formula>
    </cfRule>
    <cfRule type="containsText" dxfId="19881" priority="19883" operator="containsText" text="Dn(service)">
      <formula>NOT(ISERROR(SEARCH("Dn(service)",G141)))</formula>
    </cfRule>
    <cfRule type="containsText" dxfId="19880" priority="19884" operator="containsText" text="Dn(waiting)">
      <formula>NOT(ISERROR(SEARCH("Dn(waiting)",G141)))</formula>
    </cfRule>
  </conditionalFormatting>
  <conditionalFormatting sqref="G142">
    <cfRule type="containsBlanks" dxfId="19879" priority="19877">
      <formula>LEN(TRIM(G142))=0</formula>
    </cfRule>
    <cfRule type="containsText" dxfId="19878" priority="19878" operator="containsText" text="Operational">
      <formula>NOT(ISERROR(SEARCH("Operational",G142)))</formula>
    </cfRule>
    <cfRule type="containsText" dxfId="19877" priority="19879" operator="containsText" text="Dn(service)">
      <formula>NOT(ISERROR(SEARCH("Dn(service)",G142)))</formula>
    </cfRule>
    <cfRule type="containsText" dxfId="19876" priority="19880" operator="containsText" text="Dn(waiting)">
      <formula>NOT(ISERROR(SEARCH("Dn(waiting)",G142)))</formula>
    </cfRule>
  </conditionalFormatting>
  <conditionalFormatting sqref="G143">
    <cfRule type="containsBlanks" dxfId="19875" priority="19873">
      <formula>LEN(TRIM(G143))=0</formula>
    </cfRule>
    <cfRule type="containsText" dxfId="19874" priority="19874" operator="containsText" text="Operational">
      <formula>NOT(ISERROR(SEARCH("Operational",G143)))</formula>
    </cfRule>
    <cfRule type="containsText" dxfId="19873" priority="19875" operator="containsText" text="Dn(service)">
      <formula>NOT(ISERROR(SEARCH("Dn(service)",G143)))</formula>
    </cfRule>
    <cfRule type="containsText" dxfId="19872" priority="19876" operator="containsText" text="Dn(waiting)">
      <formula>NOT(ISERROR(SEARCH("Dn(waiting)",G143)))</formula>
    </cfRule>
  </conditionalFormatting>
  <conditionalFormatting sqref="G144">
    <cfRule type="containsBlanks" dxfId="19871" priority="19869">
      <formula>LEN(TRIM(G144))=0</formula>
    </cfRule>
    <cfRule type="containsText" dxfId="19870" priority="19870" operator="containsText" text="Operational">
      <formula>NOT(ISERROR(SEARCH("Operational",G144)))</formula>
    </cfRule>
    <cfRule type="containsText" dxfId="19869" priority="19871" operator="containsText" text="Dn(service)">
      <formula>NOT(ISERROR(SEARCH("Dn(service)",G144)))</formula>
    </cfRule>
    <cfRule type="containsText" dxfId="19868" priority="19872" operator="containsText" text="Dn(waiting)">
      <formula>NOT(ISERROR(SEARCH("Dn(waiting)",G144)))</formula>
    </cfRule>
  </conditionalFormatting>
  <conditionalFormatting sqref="E144">
    <cfRule type="containsBlanks" dxfId="19867" priority="19865">
      <formula>LEN(TRIM(E144))=0</formula>
    </cfRule>
    <cfRule type="containsText" dxfId="19866" priority="19866" operator="containsText" text="Operational">
      <formula>NOT(ISERROR(SEARCH("Operational",E144)))</formula>
    </cfRule>
    <cfRule type="containsText" dxfId="19865" priority="19867" operator="containsText" text="Dn(service)">
      <formula>NOT(ISERROR(SEARCH("Dn(service)",E144)))</formula>
    </cfRule>
    <cfRule type="containsText" dxfId="19864" priority="19868" operator="containsText" text="Dn(waiting)">
      <formula>NOT(ISERROR(SEARCH("Dn(waiting)",E144)))</formula>
    </cfRule>
  </conditionalFormatting>
  <conditionalFormatting sqref="E145">
    <cfRule type="containsBlanks" dxfId="19863" priority="19861">
      <formula>LEN(TRIM(E145))=0</formula>
    </cfRule>
    <cfRule type="containsText" dxfId="19862" priority="19862" operator="containsText" text="Operational">
      <formula>NOT(ISERROR(SEARCH("Operational",E145)))</formula>
    </cfRule>
    <cfRule type="containsText" dxfId="19861" priority="19863" operator="containsText" text="Dn(service)">
      <formula>NOT(ISERROR(SEARCH("Dn(service)",E145)))</formula>
    </cfRule>
    <cfRule type="containsText" dxfId="19860" priority="19864" operator="containsText" text="Dn(waiting)">
      <formula>NOT(ISERROR(SEARCH("Dn(waiting)",E145)))</formula>
    </cfRule>
  </conditionalFormatting>
  <conditionalFormatting sqref="E146">
    <cfRule type="containsBlanks" dxfId="19859" priority="19857">
      <formula>LEN(TRIM(E146))=0</formula>
    </cfRule>
    <cfRule type="containsText" dxfId="19858" priority="19858" operator="containsText" text="Operational">
      <formula>NOT(ISERROR(SEARCH("Operational",E146)))</formula>
    </cfRule>
    <cfRule type="containsText" dxfId="19857" priority="19859" operator="containsText" text="Dn(service)">
      <formula>NOT(ISERROR(SEARCH("Dn(service)",E146)))</formula>
    </cfRule>
    <cfRule type="containsText" dxfId="19856" priority="19860" operator="containsText" text="Dn(waiting)">
      <formula>NOT(ISERROR(SEARCH("Dn(waiting)",E146)))</formula>
    </cfRule>
  </conditionalFormatting>
  <conditionalFormatting sqref="E147">
    <cfRule type="containsBlanks" dxfId="19855" priority="19853">
      <formula>LEN(TRIM(E147))=0</formula>
    </cfRule>
    <cfRule type="containsText" dxfId="19854" priority="19854" operator="containsText" text="Operational">
      <formula>NOT(ISERROR(SEARCH("Operational",E147)))</formula>
    </cfRule>
    <cfRule type="containsText" dxfId="19853" priority="19855" operator="containsText" text="Dn(service)">
      <formula>NOT(ISERROR(SEARCH("Dn(service)",E147)))</formula>
    </cfRule>
    <cfRule type="containsText" dxfId="19852" priority="19856" operator="containsText" text="Dn(waiting)">
      <formula>NOT(ISERROR(SEARCH("Dn(waiting)",E147)))</formula>
    </cfRule>
  </conditionalFormatting>
  <conditionalFormatting sqref="F157 E163 E284:E288 E290 G277 H157:J157">
    <cfRule type="containsBlanks" dxfId="19851" priority="19849">
      <formula>LEN(TRIM(E157))=0</formula>
    </cfRule>
    <cfRule type="containsText" dxfId="19850" priority="19850" operator="containsText" text="Operational">
      <formula>NOT(ISERROR(SEARCH("Operational",E157)))</formula>
    </cfRule>
    <cfRule type="containsText" dxfId="19849" priority="19851" operator="containsText" text="Dn(service)">
      <formula>NOT(ISERROR(SEARCH("Dn(service)",E157)))</formula>
    </cfRule>
    <cfRule type="containsText" dxfId="19848" priority="19852" operator="containsText" text="Dn(waiting)">
      <formula>NOT(ISERROR(SEARCH("Dn(waiting)",E157)))</formula>
    </cfRule>
  </conditionalFormatting>
  <conditionalFormatting sqref="E193">
    <cfRule type="containsBlanks" dxfId="19847" priority="19845">
      <formula>LEN(TRIM(E193))=0</formula>
    </cfRule>
    <cfRule type="containsText" dxfId="19846" priority="19846" operator="containsText" text="Operational">
      <formula>NOT(ISERROR(SEARCH("Operational",E193)))</formula>
    </cfRule>
    <cfRule type="containsText" dxfId="19845" priority="19847" operator="containsText" text="Dn(service)">
      <formula>NOT(ISERROR(SEARCH("Dn(service)",E193)))</formula>
    </cfRule>
    <cfRule type="containsText" dxfId="19844" priority="19848" operator="containsText" text="Dn(waiting)">
      <formula>NOT(ISERROR(SEARCH("Dn(waiting)",E193)))</formula>
    </cfRule>
  </conditionalFormatting>
  <conditionalFormatting sqref="E192">
    <cfRule type="containsBlanks" dxfId="19843" priority="19841">
      <formula>LEN(TRIM(E192))=0</formula>
    </cfRule>
    <cfRule type="containsText" dxfId="19842" priority="19842" operator="containsText" text="Operational">
      <formula>NOT(ISERROR(SEARCH("Operational",E192)))</formula>
    </cfRule>
    <cfRule type="containsText" dxfId="19841" priority="19843" operator="containsText" text="Dn(service)">
      <formula>NOT(ISERROR(SEARCH("Dn(service)",E192)))</formula>
    </cfRule>
    <cfRule type="containsText" dxfId="19840" priority="19844" operator="containsText" text="Dn(waiting)">
      <formula>NOT(ISERROR(SEARCH("Dn(waiting)",E192)))</formula>
    </cfRule>
  </conditionalFormatting>
  <conditionalFormatting sqref="F214:F215">
    <cfRule type="containsBlanks" dxfId="19839" priority="19837">
      <formula>LEN(TRIM(F214))=0</formula>
    </cfRule>
    <cfRule type="containsText" dxfId="19838" priority="19838" operator="containsText" text="Operational">
      <formula>NOT(ISERROR(SEARCH("Operational",F214)))</formula>
    </cfRule>
    <cfRule type="containsText" dxfId="19837" priority="19839" operator="containsText" text="Dn(service)">
      <formula>NOT(ISERROR(SEARCH("Dn(service)",F214)))</formula>
    </cfRule>
    <cfRule type="containsText" dxfId="19836" priority="19840" operator="containsText" text="Dn(waiting)">
      <formula>NOT(ISERROR(SEARCH("Dn(waiting)",F214)))</formula>
    </cfRule>
  </conditionalFormatting>
  <conditionalFormatting sqref="F238">
    <cfRule type="containsBlanks" dxfId="19835" priority="19833">
      <formula>LEN(TRIM(F238))=0</formula>
    </cfRule>
    <cfRule type="containsText" dxfId="19834" priority="19834" operator="containsText" text="Operational">
      <formula>NOT(ISERROR(SEARCH("Operational",F238)))</formula>
    </cfRule>
    <cfRule type="containsText" dxfId="19833" priority="19835" operator="containsText" text="Dn(service)">
      <formula>NOT(ISERROR(SEARCH("Dn(service)",F238)))</formula>
    </cfRule>
    <cfRule type="containsText" dxfId="19832" priority="19836" operator="containsText" text="Dn(waiting)">
      <formula>NOT(ISERROR(SEARCH("Dn(waiting)",F238)))</formula>
    </cfRule>
  </conditionalFormatting>
  <conditionalFormatting sqref="E157">
    <cfRule type="containsBlanks" dxfId="19831" priority="19829">
      <formula>LEN(TRIM(E157))=0</formula>
    </cfRule>
    <cfRule type="containsText" dxfId="19830" priority="19830" operator="containsText" text="Operational">
      <formula>NOT(ISERROR(SEARCH("Operational",E157)))</formula>
    </cfRule>
    <cfRule type="containsText" dxfId="19829" priority="19831" operator="containsText" text="Dn(service)">
      <formula>NOT(ISERROR(SEARCH("Dn(service)",E157)))</formula>
    </cfRule>
    <cfRule type="containsText" dxfId="19828" priority="19832" operator="containsText" text="Dn(waiting)">
      <formula>NOT(ISERROR(SEARCH("Dn(waiting)",E157)))</formula>
    </cfRule>
  </conditionalFormatting>
  <conditionalFormatting sqref="C157">
    <cfRule type="containsBlanks" dxfId="19827" priority="19825">
      <formula>LEN(TRIM(C157))=0</formula>
    </cfRule>
    <cfRule type="containsText" dxfId="19826" priority="19826" operator="containsText" text="Operational">
      <formula>NOT(ISERROR(SEARCH("Operational",C157)))</formula>
    </cfRule>
    <cfRule type="containsText" dxfId="19825" priority="19827" operator="containsText" text="Dn(service)">
      <formula>NOT(ISERROR(SEARCH("Dn(service)",C157)))</formula>
    </cfRule>
    <cfRule type="containsText" dxfId="19824" priority="19828" operator="containsText" text="Dn(waiting)">
      <formula>NOT(ISERROR(SEARCH("Dn(waiting)",C157)))</formula>
    </cfRule>
  </conditionalFormatting>
  <conditionalFormatting sqref="C158">
    <cfRule type="containsBlanks" dxfId="19823" priority="19821">
      <formula>LEN(TRIM(C158))=0</formula>
    </cfRule>
    <cfRule type="containsText" dxfId="19822" priority="19822" operator="containsText" text="Operational">
      <formula>NOT(ISERROR(SEARCH("Operational",C158)))</formula>
    </cfRule>
    <cfRule type="containsText" dxfId="19821" priority="19823" operator="containsText" text="Dn(service)">
      <formula>NOT(ISERROR(SEARCH("Dn(service)",C158)))</formula>
    </cfRule>
    <cfRule type="containsText" dxfId="19820" priority="19824" operator="containsText" text="Dn(waiting)">
      <formula>NOT(ISERROR(SEARCH("Dn(waiting)",C158)))</formula>
    </cfRule>
  </conditionalFormatting>
  <conditionalFormatting sqref="F160">
    <cfRule type="containsBlanks" dxfId="19819" priority="19817">
      <formula>LEN(TRIM(F160))=0</formula>
    </cfRule>
    <cfRule type="containsText" dxfId="19818" priority="19818" operator="containsText" text="Operational">
      <formula>NOT(ISERROR(SEARCH("Operational",F160)))</formula>
    </cfRule>
    <cfRule type="containsText" dxfId="19817" priority="19819" operator="containsText" text="Dn(service)">
      <formula>NOT(ISERROR(SEARCH("Dn(service)",F160)))</formula>
    </cfRule>
    <cfRule type="containsText" dxfId="19816" priority="19820" operator="containsText" text="Dn(waiting)">
      <formula>NOT(ISERROR(SEARCH("Dn(waiting)",F160)))</formula>
    </cfRule>
  </conditionalFormatting>
  <conditionalFormatting sqref="J159">
    <cfRule type="containsBlanks" dxfId="19815" priority="19813">
      <formula>LEN(TRIM(J159))=0</formula>
    </cfRule>
    <cfRule type="containsText" dxfId="19814" priority="19814" operator="containsText" text="Operational">
      <formula>NOT(ISERROR(SEARCH("Operational",J159)))</formula>
    </cfRule>
    <cfRule type="containsText" dxfId="19813" priority="19815" operator="containsText" text="Dn(service)">
      <formula>NOT(ISERROR(SEARCH("Dn(service)",J159)))</formula>
    </cfRule>
    <cfRule type="containsText" dxfId="19812" priority="19816" operator="containsText" text="Dn(waiting)">
      <formula>NOT(ISERROR(SEARCH("Dn(waiting)",J159)))</formula>
    </cfRule>
  </conditionalFormatting>
  <conditionalFormatting sqref="J160">
    <cfRule type="containsBlanks" dxfId="19811" priority="19809">
      <formula>LEN(TRIM(J160))=0</formula>
    </cfRule>
    <cfRule type="containsText" dxfId="19810" priority="19810" operator="containsText" text="Operational">
      <formula>NOT(ISERROR(SEARCH("Operational",J160)))</formula>
    </cfRule>
    <cfRule type="containsText" dxfId="19809" priority="19811" operator="containsText" text="Dn(service)">
      <formula>NOT(ISERROR(SEARCH("Dn(service)",J160)))</formula>
    </cfRule>
    <cfRule type="containsText" dxfId="19808" priority="19812" operator="containsText" text="Dn(waiting)">
      <formula>NOT(ISERROR(SEARCH("Dn(waiting)",J160)))</formula>
    </cfRule>
  </conditionalFormatting>
  <conditionalFormatting sqref="J158">
    <cfRule type="containsBlanks" dxfId="19807" priority="19805">
      <formula>LEN(TRIM(J158))=0</formula>
    </cfRule>
    <cfRule type="containsText" dxfId="19806" priority="19806" operator="containsText" text="Operational">
      <formula>NOT(ISERROR(SEARCH("Operational",J158)))</formula>
    </cfRule>
    <cfRule type="containsText" dxfId="19805" priority="19807" operator="containsText" text="Dn(service)">
      <formula>NOT(ISERROR(SEARCH("Dn(service)",J158)))</formula>
    </cfRule>
    <cfRule type="containsText" dxfId="19804" priority="19808" operator="containsText" text="Dn(waiting)">
      <formula>NOT(ISERROR(SEARCH("Dn(waiting)",J158)))</formula>
    </cfRule>
  </conditionalFormatting>
  <conditionalFormatting sqref="E162">
    <cfRule type="containsBlanks" dxfId="19803" priority="19801">
      <formula>LEN(TRIM(E162))=0</formula>
    </cfRule>
    <cfRule type="containsText" dxfId="19802" priority="19802" operator="containsText" text="Operational">
      <formula>NOT(ISERROR(SEARCH("Operational",E162)))</formula>
    </cfRule>
    <cfRule type="containsText" dxfId="19801" priority="19803" operator="containsText" text="Dn(service)">
      <formula>NOT(ISERROR(SEARCH("Dn(service)",E162)))</formula>
    </cfRule>
    <cfRule type="containsText" dxfId="19800" priority="19804" operator="containsText" text="Dn(waiting)">
      <formula>NOT(ISERROR(SEARCH("Dn(waiting)",E162)))</formula>
    </cfRule>
  </conditionalFormatting>
  <conditionalFormatting sqref="J162">
    <cfRule type="containsBlanks" dxfId="19799" priority="19797">
      <formula>LEN(TRIM(J162))=0</formula>
    </cfRule>
    <cfRule type="containsText" dxfId="19798" priority="19798" operator="containsText" text="Operational">
      <formula>NOT(ISERROR(SEARCH("Operational",J162)))</formula>
    </cfRule>
    <cfRule type="containsText" dxfId="19797" priority="19799" operator="containsText" text="Dn(service)">
      <formula>NOT(ISERROR(SEARCH("Dn(service)",J162)))</formula>
    </cfRule>
    <cfRule type="containsText" dxfId="19796" priority="19800" operator="containsText" text="Dn(waiting)">
      <formula>NOT(ISERROR(SEARCH("Dn(waiting)",J162)))</formula>
    </cfRule>
  </conditionalFormatting>
  <conditionalFormatting sqref="J163">
    <cfRule type="containsBlanks" dxfId="19795" priority="19793">
      <formula>LEN(TRIM(J163))=0</formula>
    </cfRule>
    <cfRule type="containsText" dxfId="19794" priority="19794" operator="containsText" text="Operational">
      <formula>NOT(ISERROR(SEARCH("Operational",J163)))</formula>
    </cfRule>
    <cfRule type="containsText" dxfId="19793" priority="19795" operator="containsText" text="Dn(service)">
      <formula>NOT(ISERROR(SEARCH("Dn(service)",J163)))</formula>
    </cfRule>
    <cfRule type="containsText" dxfId="19792" priority="19796" operator="containsText" text="Dn(waiting)">
      <formula>NOT(ISERROR(SEARCH("Dn(waiting)",J163)))</formula>
    </cfRule>
  </conditionalFormatting>
  <conditionalFormatting sqref="J164">
    <cfRule type="containsBlanks" dxfId="19791" priority="19789">
      <formula>LEN(TRIM(J164))=0</formula>
    </cfRule>
    <cfRule type="containsText" dxfId="19790" priority="19790" operator="containsText" text="Operational">
      <formula>NOT(ISERROR(SEARCH("Operational",J164)))</formula>
    </cfRule>
    <cfRule type="containsText" dxfId="19789" priority="19791" operator="containsText" text="Dn(service)">
      <formula>NOT(ISERROR(SEARCH("Dn(service)",J164)))</formula>
    </cfRule>
    <cfRule type="containsText" dxfId="19788" priority="19792" operator="containsText" text="Dn(waiting)">
      <formula>NOT(ISERROR(SEARCH("Dn(waiting)",J164)))</formula>
    </cfRule>
  </conditionalFormatting>
  <conditionalFormatting sqref="F181">
    <cfRule type="containsBlanks" dxfId="19787" priority="19785">
      <formula>LEN(TRIM(F181))=0</formula>
    </cfRule>
    <cfRule type="containsText" dxfId="19786" priority="19786" operator="containsText" text="Operational">
      <formula>NOT(ISERROR(SEARCH("Operational",F181)))</formula>
    </cfRule>
    <cfRule type="containsText" dxfId="19785" priority="19787" operator="containsText" text="Dn(service)">
      <formula>NOT(ISERROR(SEARCH("Dn(service)",F181)))</formula>
    </cfRule>
    <cfRule type="containsText" dxfId="19784" priority="19788" operator="containsText" text="Dn(waiting)">
      <formula>NOT(ISERROR(SEARCH("Dn(waiting)",F181)))</formula>
    </cfRule>
  </conditionalFormatting>
  <conditionalFormatting sqref="F182">
    <cfRule type="containsBlanks" dxfId="19783" priority="19781">
      <formula>LEN(TRIM(F182))=0</formula>
    </cfRule>
    <cfRule type="containsText" dxfId="19782" priority="19782" operator="containsText" text="Operational">
      <formula>NOT(ISERROR(SEARCH("Operational",F182)))</formula>
    </cfRule>
    <cfRule type="containsText" dxfId="19781" priority="19783" operator="containsText" text="Dn(service)">
      <formula>NOT(ISERROR(SEARCH("Dn(service)",F182)))</formula>
    </cfRule>
    <cfRule type="containsText" dxfId="19780" priority="19784" operator="containsText" text="Dn(waiting)">
      <formula>NOT(ISERROR(SEARCH("Dn(waiting)",F182)))</formula>
    </cfRule>
  </conditionalFormatting>
  <conditionalFormatting sqref="F210">
    <cfRule type="containsBlanks" dxfId="19779" priority="19777">
      <formula>LEN(TRIM(F210))=0</formula>
    </cfRule>
    <cfRule type="containsText" dxfId="19778" priority="19778" operator="containsText" text="Operational">
      <formula>NOT(ISERROR(SEARCH("Operational",F210)))</formula>
    </cfRule>
    <cfRule type="containsText" dxfId="19777" priority="19779" operator="containsText" text="Dn(service)">
      <formula>NOT(ISERROR(SEARCH("Dn(service)",F210)))</formula>
    </cfRule>
    <cfRule type="containsText" dxfId="19776" priority="19780" operator="containsText" text="Dn(waiting)">
      <formula>NOT(ISERROR(SEARCH("Dn(waiting)",F210)))</formula>
    </cfRule>
  </conditionalFormatting>
  <conditionalFormatting sqref="F211">
    <cfRule type="containsBlanks" dxfId="19775" priority="19773">
      <formula>LEN(TRIM(F211))=0</formula>
    </cfRule>
    <cfRule type="containsText" dxfId="19774" priority="19774" operator="containsText" text="Operational">
      <formula>NOT(ISERROR(SEARCH("Operational",F211)))</formula>
    </cfRule>
    <cfRule type="containsText" dxfId="19773" priority="19775" operator="containsText" text="Dn(service)">
      <formula>NOT(ISERROR(SEARCH("Dn(service)",F211)))</formula>
    </cfRule>
    <cfRule type="containsText" dxfId="19772" priority="19776" operator="containsText" text="Dn(waiting)">
      <formula>NOT(ISERROR(SEARCH("Dn(waiting)",F211)))</formula>
    </cfRule>
  </conditionalFormatting>
  <conditionalFormatting sqref="F212">
    <cfRule type="containsBlanks" dxfId="19771" priority="19769">
      <formula>LEN(TRIM(F212))=0</formula>
    </cfRule>
    <cfRule type="containsText" dxfId="19770" priority="19770" operator="containsText" text="Operational">
      <formula>NOT(ISERROR(SEARCH("Operational",F212)))</formula>
    </cfRule>
    <cfRule type="containsText" dxfId="19769" priority="19771" operator="containsText" text="Dn(service)">
      <formula>NOT(ISERROR(SEARCH("Dn(service)",F212)))</formula>
    </cfRule>
    <cfRule type="containsText" dxfId="19768" priority="19772" operator="containsText" text="Dn(waiting)">
      <formula>NOT(ISERROR(SEARCH("Dn(waiting)",F212)))</formula>
    </cfRule>
  </conditionalFormatting>
  <conditionalFormatting sqref="F213">
    <cfRule type="containsBlanks" dxfId="19767" priority="19765">
      <formula>LEN(TRIM(F213))=0</formula>
    </cfRule>
    <cfRule type="containsText" dxfId="19766" priority="19766" operator="containsText" text="Operational">
      <formula>NOT(ISERROR(SEARCH("Operational",F213)))</formula>
    </cfRule>
    <cfRule type="containsText" dxfId="19765" priority="19767" operator="containsText" text="Dn(service)">
      <formula>NOT(ISERROR(SEARCH("Dn(service)",F213)))</formula>
    </cfRule>
    <cfRule type="containsText" dxfId="19764" priority="19768" operator="containsText" text="Dn(waiting)">
      <formula>NOT(ISERROR(SEARCH("Dn(waiting)",F213)))</formula>
    </cfRule>
  </conditionalFormatting>
  <conditionalFormatting sqref="H228">
    <cfRule type="containsBlanks" dxfId="19763" priority="19761">
      <formula>LEN(TRIM(H228))=0</formula>
    </cfRule>
    <cfRule type="containsText" dxfId="19762" priority="19762" operator="containsText" text="Operational">
      <formula>NOT(ISERROR(SEARCH("Operational",H228)))</formula>
    </cfRule>
    <cfRule type="containsText" dxfId="19761" priority="19763" operator="containsText" text="Dn(service)">
      <formula>NOT(ISERROR(SEARCH("Dn(service)",H228)))</formula>
    </cfRule>
    <cfRule type="containsText" dxfId="19760" priority="19764" operator="containsText" text="Dn(waiting)">
      <formula>NOT(ISERROR(SEARCH("Dn(waiting)",H228)))</formula>
    </cfRule>
  </conditionalFormatting>
  <conditionalFormatting sqref="H229">
    <cfRule type="containsBlanks" dxfId="19759" priority="19757">
      <formula>LEN(TRIM(H229))=0</formula>
    </cfRule>
    <cfRule type="containsText" dxfId="19758" priority="19758" operator="containsText" text="Operational">
      <formula>NOT(ISERROR(SEARCH("Operational",H229)))</formula>
    </cfRule>
    <cfRule type="containsText" dxfId="19757" priority="19759" operator="containsText" text="Dn(service)">
      <formula>NOT(ISERROR(SEARCH("Dn(service)",H229)))</formula>
    </cfRule>
    <cfRule type="containsText" dxfId="19756" priority="19760" operator="containsText" text="Dn(waiting)">
      <formula>NOT(ISERROR(SEARCH("Dn(waiting)",H229)))</formula>
    </cfRule>
  </conditionalFormatting>
  <conditionalFormatting sqref="H230">
    <cfRule type="containsBlanks" dxfId="19755" priority="19753">
      <formula>LEN(TRIM(H230))=0</formula>
    </cfRule>
    <cfRule type="containsText" dxfId="19754" priority="19754" operator="containsText" text="Operational">
      <formula>NOT(ISERROR(SEARCH("Operational",H230)))</formula>
    </cfRule>
    <cfRule type="containsText" dxfId="19753" priority="19755" operator="containsText" text="Dn(service)">
      <formula>NOT(ISERROR(SEARCH("Dn(service)",H230)))</formula>
    </cfRule>
    <cfRule type="containsText" dxfId="19752" priority="19756" operator="containsText" text="Dn(waiting)">
      <formula>NOT(ISERROR(SEARCH("Dn(waiting)",H230)))</formula>
    </cfRule>
  </conditionalFormatting>
  <conditionalFormatting sqref="H231">
    <cfRule type="containsBlanks" dxfId="19751" priority="19749">
      <formula>LEN(TRIM(H231))=0</formula>
    </cfRule>
    <cfRule type="containsText" dxfId="19750" priority="19750" operator="containsText" text="Operational">
      <formula>NOT(ISERROR(SEARCH("Operational",H231)))</formula>
    </cfRule>
    <cfRule type="containsText" dxfId="19749" priority="19751" operator="containsText" text="Dn(service)">
      <formula>NOT(ISERROR(SEARCH("Dn(service)",H231)))</formula>
    </cfRule>
    <cfRule type="containsText" dxfId="19748" priority="19752" operator="containsText" text="Dn(waiting)">
      <formula>NOT(ISERROR(SEARCH("Dn(waiting)",H231)))</formula>
    </cfRule>
  </conditionalFormatting>
  <conditionalFormatting sqref="I288:I290 F292:F293">
    <cfRule type="containsBlanks" dxfId="19747" priority="19745">
      <formula>LEN(TRIM(F288))=0</formula>
    </cfRule>
    <cfRule type="containsText" dxfId="19746" priority="19746" operator="containsText" text="Operational">
      <formula>NOT(ISERROR(SEARCH("Operational",F288)))</formula>
    </cfRule>
    <cfRule type="containsText" dxfId="19745" priority="19747" operator="containsText" text="Dn(service)">
      <formula>NOT(ISERROR(SEARCH("Dn(service)",F288)))</formula>
    </cfRule>
    <cfRule type="containsText" dxfId="19744" priority="19748" operator="containsText" text="Dn(waiting)">
      <formula>NOT(ISERROR(SEARCH("Dn(waiting)",F288)))</formula>
    </cfRule>
  </conditionalFormatting>
  <conditionalFormatting sqref="H258">
    <cfRule type="containsBlanks" dxfId="19743" priority="19741">
      <formula>LEN(TRIM(H258))=0</formula>
    </cfRule>
    <cfRule type="containsText" dxfId="19742" priority="19742" operator="containsText" text="Operational">
      <formula>NOT(ISERROR(SEARCH("Operational",H258)))</formula>
    </cfRule>
    <cfRule type="containsText" dxfId="19741" priority="19743" operator="containsText" text="Dn(service)">
      <formula>NOT(ISERROR(SEARCH("Dn(service)",H258)))</formula>
    </cfRule>
    <cfRule type="containsText" dxfId="19740" priority="19744" operator="containsText" text="Dn(waiting)">
      <formula>NOT(ISERROR(SEARCH("Dn(waiting)",H258)))</formula>
    </cfRule>
  </conditionalFormatting>
  <conditionalFormatting sqref="J161">
    <cfRule type="containsBlanks" dxfId="19739" priority="19737">
      <formula>LEN(TRIM(J161))=0</formula>
    </cfRule>
    <cfRule type="containsText" dxfId="19738" priority="19738" operator="containsText" text="Operational">
      <formula>NOT(ISERROR(SEARCH("Operational",J161)))</formula>
    </cfRule>
    <cfRule type="containsText" dxfId="19737" priority="19739" operator="containsText" text="Dn(service)">
      <formula>NOT(ISERROR(SEARCH("Dn(service)",J161)))</formula>
    </cfRule>
    <cfRule type="containsText" dxfId="19736" priority="19740" operator="containsText" text="Dn(waiting)">
      <formula>NOT(ISERROR(SEARCH("Dn(waiting)",J161)))</formula>
    </cfRule>
  </conditionalFormatting>
  <conditionalFormatting sqref="J275:J277">
    <cfRule type="containsBlanks" dxfId="19735" priority="19733">
      <formula>LEN(TRIM(J275))=0</formula>
    </cfRule>
    <cfRule type="containsText" dxfId="19734" priority="19734" operator="containsText" text="Operational">
      <formula>NOT(ISERROR(SEARCH("Operational",J275)))</formula>
    </cfRule>
    <cfRule type="containsText" dxfId="19733" priority="19735" operator="containsText" text="Dn(service)">
      <formula>NOT(ISERROR(SEARCH("Dn(service)",J275)))</formula>
    </cfRule>
    <cfRule type="containsText" dxfId="19732" priority="19736" operator="containsText" text="Dn(waiting)">
      <formula>NOT(ISERROR(SEARCH("Dn(waiting)",J275)))</formula>
    </cfRule>
  </conditionalFormatting>
  <conditionalFormatting sqref="F158">
    <cfRule type="containsBlanks" dxfId="19731" priority="19729">
      <formula>LEN(TRIM(F158))=0</formula>
    </cfRule>
    <cfRule type="containsText" dxfId="19730" priority="19730" operator="containsText" text="Operational">
      <formula>NOT(ISERROR(SEARCH("Operational",F158)))</formula>
    </cfRule>
    <cfRule type="containsText" dxfId="19729" priority="19731" operator="containsText" text="Dn(service)">
      <formula>NOT(ISERROR(SEARCH("Dn(service)",F158)))</formula>
    </cfRule>
    <cfRule type="containsText" dxfId="19728" priority="19732" operator="containsText" text="Dn(waiting)">
      <formula>NOT(ISERROR(SEARCH("Dn(waiting)",F158)))</formula>
    </cfRule>
  </conditionalFormatting>
  <conditionalFormatting sqref="F159">
    <cfRule type="containsBlanks" dxfId="19727" priority="19725">
      <formula>LEN(TRIM(F159))=0</formula>
    </cfRule>
    <cfRule type="containsText" dxfId="19726" priority="19726" operator="containsText" text="Operational">
      <formula>NOT(ISERROR(SEARCH("Operational",F159)))</formula>
    </cfRule>
    <cfRule type="containsText" dxfId="19725" priority="19727" operator="containsText" text="Dn(service)">
      <formula>NOT(ISERROR(SEARCH("Dn(service)",F159)))</formula>
    </cfRule>
    <cfRule type="containsText" dxfId="19724" priority="19728" operator="containsText" text="Dn(waiting)">
      <formula>NOT(ISERROR(SEARCH("Dn(waiting)",F159)))</formula>
    </cfRule>
  </conditionalFormatting>
  <conditionalFormatting sqref="E158">
    <cfRule type="containsBlanks" dxfId="19723" priority="19721">
      <formula>LEN(TRIM(E158))=0</formula>
    </cfRule>
    <cfRule type="containsText" dxfId="19722" priority="19722" operator="containsText" text="Operational">
      <formula>NOT(ISERROR(SEARCH("Operational",E158)))</formula>
    </cfRule>
    <cfRule type="containsText" dxfId="19721" priority="19723" operator="containsText" text="Dn(service)">
      <formula>NOT(ISERROR(SEARCH("Dn(service)",E158)))</formula>
    </cfRule>
    <cfRule type="containsText" dxfId="19720" priority="19724" operator="containsText" text="Dn(waiting)">
      <formula>NOT(ISERROR(SEARCH("Dn(waiting)",E158)))</formula>
    </cfRule>
  </conditionalFormatting>
  <conditionalFormatting sqref="E159">
    <cfRule type="containsBlanks" dxfId="19719" priority="19717">
      <formula>LEN(TRIM(E159))=0</formula>
    </cfRule>
    <cfRule type="containsText" dxfId="19718" priority="19718" operator="containsText" text="Operational">
      <formula>NOT(ISERROR(SEARCH("Operational",E159)))</formula>
    </cfRule>
    <cfRule type="containsText" dxfId="19717" priority="19719" operator="containsText" text="Dn(service)">
      <formula>NOT(ISERROR(SEARCH("Dn(service)",E159)))</formula>
    </cfRule>
    <cfRule type="containsText" dxfId="19716" priority="19720" operator="containsText" text="Dn(waiting)">
      <formula>NOT(ISERROR(SEARCH("Dn(waiting)",E159)))</formula>
    </cfRule>
  </conditionalFormatting>
  <conditionalFormatting sqref="E160">
    <cfRule type="containsBlanks" dxfId="19715" priority="19713">
      <formula>LEN(TRIM(E160))=0</formula>
    </cfRule>
    <cfRule type="containsText" dxfId="19714" priority="19714" operator="containsText" text="Operational">
      <formula>NOT(ISERROR(SEARCH("Operational",E160)))</formula>
    </cfRule>
    <cfRule type="containsText" dxfId="19713" priority="19715" operator="containsText" text="Dn(service)">
      <formula>NOT(ISERROR(SEARCH("Dn(service)",E160)))</formula>
    </cfRule>
    <cfRule type="containsText" dxfId="19712" priority="19716" operator="containsText" text="Dn(waiting)">
      <formula>NOT(ISERROR(SEARCH("Dn(waiting)",E160)))</formula>
    </cfRule>
  </conditionalFormatting>
  <conditionalFormatting sqref="E161">
    <cfRule type="containsBlanks" dxfId="19711" priority="19709">
      <formula>LEN(TRIM(E161))=0</formula>
    </cfRule>
    <cfRule type="containsText" dxfId="19710" priority="19710" operator="containsText" text="Operational">
      <formula>NOT(ISERROR(SEARCH("Operational",E161)))</formula>
    </cfRule>
    <cfRule type="containsText" dxfId="19709" priority="19711" operator="containsText" text="Dn(service)">
      <formula>NOT(ISERROR(SEARCH("Dn(service)",E161)))</formula>
    </cfRule>
    <cfRule type="containsText" dxfId="19708" priority="19712" operator="containsText" text="Dn(waiting)">
      <formula>NOT(ISERROR(SEARCH("Dn(waiting)",E161)))</formula>
    </cfRule>
  </conditionalFormatting>
  <conditionalFormatting sqref="G162">
    <cfRule type="containsBlanks" dxfId="19707" priority="19705">
      <formula>LEN(TRIM(G162))=0</formula>
    </cfRule>
    <cfRule type="containsText" dxfId="19706" priority="19706" operator="containsText" text="Operational">
      <formula>NOT(ISERROR(SEARCH("Operational",G162)))</formula>
    </cfRule>
    <cfRule type="containsText" dxfId="19705" priority="19707" operator="containsText" text="Dn(service)">
      <formula>NOT(ISERROR(SEARCH("Dn(service)",G162)))</formula>
    </cfRule>
    <cfRule type="containsText" dxfId="19704" priority="19708" operator="containsText" text="Dn(waiting)">
      <formula>NOT(ISERROR(SEARCH("Dn(waiting)",G162)))</formula>
    </cfRule>
  </conditionalFormatting>
  <conditionalFormatting sqref="C159">
    <cfRule type="containsBlanks" dxfId="19703" priority="19701">
      <formula>LEN(TRIM(C159))=0</formula>
    </cfRule>
    <cfRule type="containsText" dxfId="19702" priority="19702" operator="containsText" text="Operational">
      <formula>NOT(ISERROR(SEARCH("Operational",C159)))</formula>
    </cfRule>
    <cfRule type="containsText" dxfId="19701" priority="19703" operator="containsText" text="Dn(service)">
      <formula>NOT(ISERROR(SEARCH("Dn(service)",C159)))</formula>
    </cfRule>
    <cfRule type="containsText" dxfId="19700" priority="19704" operator="containsText" text="Dn(waiting)">
      <formula>NOT(ISERROR(SEARCH("Dn(waiting)",C159)))</formula>
    </cfRule>
  </conditionalFormatting>
  <conditionalFormatting sqref="D166">
    <cfRule type="containsBlanks" dxfId="19699" priority="19697">
      <formula>LEN(TRIM(D166))=0</formula>
    </cfRule>
    <cfRule type="containsText" dxfId="19698" priority="19698" operator="containsText" text="Operational">
      <formula>NOT(ISERROR(SEARCH("Operational",D166)))</formula>
    </cfRule>
    <cfRule type="containsText" dxfId="19697" priority="19699" operator="containsText" text="Dn(service)">
      <formula>NOT(ISERROR(SEARCH("Dn(service)",D166)))</formula>
    </cfRule>
    <cfRule type="containsText" dxfId="19696" priority="19700" operator="containsText" text="Dn(waiting)">
      <formula>NOT(ISERROR(SEARCH("Dn(waiting)",D166)))</formula>
    </cfRule>
  </conditionalFormatting>
  <conditionalFormatting sqref="E185:E189">
    <cfRule type="containsBlanks" dxfId="19695" priority="19693">
      <formula>LEN(TRIM(E185))=0</formula>
    </cfRule>
    <cfRule type="containsText" dxfId="19694" priority="19694" operator="containsText" text="Operational">
      <formula>NOT(ISERROR(SEARCH("Operational",E185)))</formula>
    </cfRule>
    <cfRule type="containsText" dxfId="19693" priority="19695" operator="containsText" text="Dn(service)">
      <formula>NOT(ISERROR(SEARCH("Dn(service)",E185)))</formula>
    </cfRule>
    <cfRule type="containsText" dxfId="19692" priority="19696" operator="containsText" text="Dn(waiting)">
      <formula>NOT(ISERROR(SEARCH("Dn(waiting)",E185)))</formula>
    </cfRule>
  </conditionalFormatting>
  <conditionalFormatting sqref="E190">
    <cfRule type="containsBlanks" dxfId="19691" priority="19689">
      <formula>LEN(TRIM(E190))=0</formula>
    </cfRule>
    <cfRule type="containsText" dxfId="19690" priority="19690" operator="containsText" text="Operational">
      <formula>NOT(ISERROR(SEARCH("Operational",E190)))</formula>
    </cfRule>
    <cfRule type="containsText" dxfId="19689" priority="19691" operator="containsText" text="Dn(service)">
      <formula>NOT(ISERROR(SEARCH("Dn(service)",E190)))</formula>
    </cfRule>
    <cfRule type="containsText" dxfId="19688" priority="19692" operator="containsText" text="Dn(waiting)">
      <formula>NOT(ISERROR(SEARCH("Dn(waiting)",E190)))</formula>
    </cfRule>
  </conditionalFormatting>
  <conditionalFormatting sqref="E191">
    <cfRule type="containsBlanks" dxfId="19687" priority="19685">
      <formula>LEN(TRIM(E191))=0</formula>
    </cfRule>
    <cfRule type="containsText" dxfId="19686" priority="19686" operator="containsText" text="Operational">
      <formula>NOT(ISERROR(SEARCH("Operational",E191)))</formula>
    </cfRule>
    <cfRule type="containsText" dxfId="19685" priority="19687" operator="containsText" text="Dn(service)">
      <formula>NOT(ISERROR(SEARCH("Dn(service)",E191)))</formula>
    </cfRule>
    <cfRule type="containsText" dxfId="19684" priority="19688" operator="containsText" text="Dn(waiting)">
      <formula>NOT(ISERROR(SEARCH("Dn(waiting)",E191)))</formula>
    </cfRule>
  </conditionalFormatting>
  <conditionalFormatting sqref="F176">
    <cfRule type="containsBlanks" dxfId="19683" priority="19681">
      <formula>LEN(TRIM(F176))=0</formula>
    </cfRule>
    <cfRule type="containsText" dxfId="19682" priority="19682" operator="containsText" text="Operational">
      <formula>NOT(ISERROR(SEARCH("Operational",F176)))</formula>
    </cfRule>
    <cfRule type="containsText" dxfId="19681" priority="19683" operator="containsText" text="Dn(service)">
      <formula>NOT(ISERROR(SEARCH("Dn(service)",F176)))</formula>
    </cfRule>
    <cfRule type="containsText" dxfId="19680" priority="19684" operator="containsText" text="Dn(waiting)">
      <formula>NOT(ISERROR(SEARCH("Dn(waiting)",F176)))</formula>
    </cfRule>
  </conditionalFormatting>
  <conditionalFormatting sqref="F177">
    <cfRule type="containsBlanks" dxfId="19679" priority="19677">
      <formula>LEN(TRIM(F177))=0</formula>
    </cfRule>
    <cfRule type="containsText" dxfId="19678" priority="19678" operator="containsText" text="Operational">
      <formula>NOT(ISERROR(SEARCH("Operational",F177)))</formula>
    </cfRule>
    <cfRule type="containsText" dxfId="19677" priority="19679" operator="containsText" text="Dn(service)">
      <formula>NOT(ISERROR(SEARCH("Dn(service)",F177)))</formula>
    </cfRule>
    <cfRule type="containsText" dxfId="19676" priority="19680" operator="containsText" text="Dn(waiting)">
      <formula>NOT(ISERROR(SEARCH("Dn(waiting)",F177)))</formula>
    </cfRule>
  </conditionalFormatting>
  <conditionalFormatting sqref="F178">
    <cfRule type="containsBlanks" dxfId="19675" priority="19673">
      <formula>LEN(TRIM(F178))=0</formula>
    </cfRule>
    <cfRule type="containsText" dxfId="19674" priority="19674" operator="containsText" text="Operational">
      <formula>NOT(ISERROR(SEARCH("Operational",F178)))</formula>
    </cfRule>
    <cfRule type="containsText" dxfId="19673" priority="19675" operator="containsText" text="Dn(service)">
      <formula>NOT(ISERROR(SEARCH("Dn(service)",F178)))</formula>
    </cfRule>
    <cfRule type="containsText" dxfId="19672" priority="19676" operator="containsText" text="Dn(waiting)">
      <formula>NOT(ISERROR(SEARCH("Dn(waiting)",F178)))</formula>
    </cfRule>
  </conditionalFormatting>
  <conditionalFormatting sqref="F179">
    <cfRule type="containsBlanks" dxfId="19671" priority="19669">
      <formula>LEN(TRIM(F179))=0</formula>
    </cfRule>
    <cfRule type="containsText" dxfId="19670" priority="19670" operator="containsText" text="Operational">
      <formula>NOT(ISERROR(SEARCH("Operational",F179)))</formula>
    </cfRule>
    <cfRule type="containsText" dxfId="19669" priority="19671" operator="containsText" text="Dn(service)">
      <formula>NOT(ISERROR(SEARCH("Dn(service)",F179)))</formula>
    </cfRule>
    <cfRule type="containsText" dxfId="19668" priority="19672" operator="containsText" text="Dn(waiting)">
      <formula>NOT(ISERROR(SEARCH("Dn(waiting)",F179)))</formula>
    </cfRule>
  </conditionalFormatting>
  <conditionalFormatting sqref="D223:D226">
    <cfRule type="containsBlanks" dxfId="19667" priority="19665">
      <formula>LEN(TRIM(D223))=0</formula>
    </cfRule>
    <cfRule type="containsText" dxfId="19666" priority="19666" operator="containsText" text="Operational">
      <formula>NOT(ISERROR(SEARCH("Operational",D223)))</formula>
    </cfRule>
    <cfRule type="containsText" dxfId="19665" priority="19667" operator="containsText" text="Dn(service)">
      <formula>NOT(ISERROR(SEARCH("Dn(service)",D223)))</formula>
    </cfRule>
    <cfRule type="containsText" dxfId="19664" priority="19668" operator="containsText" text="Dn(waiting)">
      <formula>NOT(ISERROR(SEARCH("Dn(waiting)",D223)))</formula>
    </cfRule>
  </conditionalFormatting>
  <conditionalFormatting sqref="F205">
    <cfRule type="containsBlanks" dxfId="19663" priority="19661">
      <formula>LEN(TRIM(F205))=0</formula>
    </cfRule>
    <cfRule type="containsText" dxfId="19662" priority="19662" operator="containsText" text="Operational">
      <formula>NOT(ISERROR(SEARCH("Operational",F205)))</formula>
    </cfRule>
    <cfRule type="containsText" dxfId="19661" priority="19663" operator="containsText" text="Dn(service)">
      <formula>NOT(ISERROR(SEARCH("Dn(service)",F205)))</formula>
    </cfRule>
    <cfRule type="containsText" dxfId="19660" priority="19664" operator="containsText" text="Dn(waiting)">
      <formula>NOT(ISERROR(SEARCH("Dn(waiting)",F205)))</formula>
    </cfRule>
  </conditionalFormatting>
  <conditionalFormatting sqref="F206:F208">
    <cfRule type="containsBlanks" dxfId="19659" priority="19657">
      <formula>LEN(TRIM(F206))=0</formula>
    </cfRule>
    <cfRule type="containsText" dxfId="19658" priority="19658" operator="containsText" text="Operational">
      <formula>NOT(ISERROR(SEARCH("Operational",F206)))</formula>
    </cfRule>
    <cfRule type="containsText" dxfId="19657" priority="19659" operator="containsText" text="Dn(service)">
      <formula>NOT(ISERROR(SEARCH("Dn(service)",F206)))</formula>
    </cfRule>
    <cfRule type="containsText" dxfId="19656" priority="19660" operator="containsText" text="Dn(waiting)">
      <formula>NOT(ISERROR(SEARCH("Dn(waiting)",F206)))</formula>
    </cfRule>
  </conditionalFormatting>
  <conditionalFormatting sqref="F209">
    <cfRule type="containsBlanks" dxfId="19655" priority="19653">
      <formula>LEN(TRIM(F209))=0</formula>
    </cfRule>
    <cfRule type="containsText" dxfId="19654" priority="19654" operator="containsText" text="Operational">
      <formula>NOT(ISERROR(SEARCH("Operational",F209)))</formula>
    </cfRule>
    <cfRule type="containsText" dxfId="19653" priority="19655" operator="containsText" text="Dn(service)">
      <formula>NOT(ISERROR(SEARCH("Dn(service)",F209)))</formula>
    </cfRule>
    <cfRule type="containsText" dxfId="19652" priority="19656" operator="containsText" text="Dn(waiting)">
      <formula>NOT(ISERROR(SEARCH("Dn(waiting)",F209)))</formula>
    </cfRule>
  </conditionalFormatting>
  <conditionalFormatting sqref="J195:J199">
    <cfRule type="containsBlanks" dxfId="19651" priority="19649">
      <formula>LEN(TRIM(J195))=0</formula>
    </cfRule>
    <cfRule type="containsText" dxfId="19650" priority="19650" operator="containsText" text="Operational">
      <formula>NOT(ISERROR(SEARCH("Operational",J195)))</formula>
    </cfRule>
    <cfRule type="containsText" dxfId="19649" priority="19651" operator="containsText" text="Dn(service)">
      <formula>NOT(ISERROR(SEARCH("Dn(service)",J195)))</formula>
    </cfRule>
    <cfRule type="containsText" dxfId="19648" priority="19652" operator="containsText" text="Dn(waiting)">
      <formula>NOT(ISERROR(SEARCH("Dn(waiting)",J195)))</formula>
    </cfRule>
  </conditionalFormatting>
  <conditionalFormatting sqref="F180">
    <cfRule type="containsBlanks" dxfId="19647" priority="19645">
      <formula>LEN(TRIM(F180))=0</formula>
    </cfRule>
    <cfRule type="containsText" dxfId="19646" priority="19646" operator="containsText" text="Operational">
      <formula>NOT(ISERROR(SEARCH("Operational",F180)))</formula>
    </cfRule>
    <cfRule type="containsText" dxfId="19645" priority="19647" operator="containsText" text="Dn(service)">
      <formula>NOT(ISERROR(SEARCH("Dn(service)",F180)))</formula>
    </cfRule>
    <cfRule type="containsText" dxfId="19644" priority="19648" operator="containsText" text="Dn(waiting)">
      <formula>NOT(ISERROR(SEARCH("Dn(waiting)",F180)))</formula>
    </cfRule>
  </conditionalFormatting>
  <conditionalFormatting sqref="H227">
    <cfRule type="containsBlanks" dxfId="19643" priority="19641">
      <formula>LEN(TRIM(H227))=0</formula>
    </cfRule>
    <cfRule type="containsText" dxfId="19642" priority="19642" operator="containsText" text="Operational">
      <formula>NOT(ISERROR(SEARCH("Operational",H227)))</formula>
    </cfRule>
    <cfRule type="containsText" dxfId="19641" priority="19643" operator="containsText" text="Dn(service)">
      <formula>NOT(ISERROR(SEARCH("Dn(service)",H227)))</formula>
    </cfRule>
    <cfRule type="containsText" dxfId="19640" priority="19644" operator="containsText" text="Dn(waiting)">
      <formula>NOT(ISERROR(SEARCH("Dn(waiting)",H227)))</formula>
    </cfRule>
  </conditionalFormatting>
  <conditionalFormatting sqref="C231:C239">
    <cfRule type="containsBlanks" dxfId="19639" priority="19637">
      <formula>LEN(TRIM(C231))=0</formula>
    </cfRule>
    <cfRule type="containsText" dxfId="19638" priority="19638" operator="containsText" text="Operational">
      <formula>NOT(ISERROR(SEARCH("Operational",C231)))</formula>
    </cfRule>
    <cfRule type="containsText" dxfId="19637" priority="19639" operator="containsText" text="Dn(service)">
      <formula>NOT(ISERROR(SEARCH("Dn(service)",C231)))</formula>
    </cfRule>
    <cfRule type="containsText" dxfId="19636" priority="19640" operator="containsText" text="Dn(waiting)">
      <formula>NOT(ISERROR(SEARCH("Dn(waiting)",C231)))</formula>
    </cfRule>
  </conditionalFormatting>
  <conditionalFormatting sqref="G240:G245 H232:H233">
    <cfRule type="containsBlanks" dxfId="19635" priority="19633">
      <formula>LEN(TRIM(G232))=0</formula>
    </cfRule>
    <cfRule type="containsText" dxfId="19634" priority="19634" operator="containsText" text="Operational">
      <formula>NOT(ISERROR(SEARCH("Operational",G232)))</formula>
    </cfRule>
    <cfRule type="containsText" dxfId="19633" priority="19635" operator="containsText" text="Dn(service)">
      <formula>NOT(ISERROR(SEARCH("Dn(service)",G232)))</formula>
    </cfRule>
    <cfRule type="containsText" dxfId="19632" priority="19636" operator="containsText" text="Dn(waiting)">
      <formula>NOT(ISERROR(SEARCH("Dn(waiting)",G232)))</formula>
    </cfRule>
  </conditionalFormatting>
  <conditionalFormatting sqref="G306">
    <cfRule type="containsBlanks" dxfId="19631" priority="19629">
      <formula>LEN(TRIM(G306))=0</formula>
    </cfRule>
    <cfRule type="containsText" dxfId="19630" priority="19630" operator="containsText" text="Operational">
      <formula>NOT(ISERROR(SEARCH("Operational",G306)))</formula>
    </cfRule>
    <cfRule type="containsText" dxfId="19629" priority="19631" operator="containsText" text="Dn(service)">
      <formula>NOT(ISERROR(SEARCH("Dn(service)",G306)))</formula>
    </cfRule>
    <cfRule type="containsText" dxfId="19628" priority="19632" operator="containsText" text="Dn(waiting)">
      <formula>NOT(ISERROR(SEARCH("Dn(waiting)",G306)))</formula>
    </cfRule>
  </conditionalFormatting>
  <conditionalFormatting sqref="D253:D254">
    <cfRule type="containsBlanks" dxfId="19627" priority="19625">
      <formula>LEN(TRIM(D253))=0</formula>
    </cfRule>
    <cfRule type="containsText" dxfId="19626" priority="19626" operator="containsText" text="Operational">
      <formula>NOT(ISERROR(SEARCH("Operational",D253)))</formula>
    </cfRule>
    <cfRule type="containsText" dxfId="19625" priority="19627" operator="containsText" text="Dn(service)">
      <formula>NOT(ISERROR(SEARCH("Dn(service)",D253)))</formula>
    </cfRule>
    <cfRule type="containsText" dxfId="19624" priority="19628" operator="containsText" text="Dn(waiting)">
      <formula>NOT(ISERROR(SEARCH("Dn(waiting)",D253)))</formula>
    </cfRule>
  </conditionalFormatting>
  <conditionalFormatting sqref="F241:F243">
    <cfRule type="containsBlanks" dxfId="19623" priority="19621">
      <formula>LEN(TRIM(F241))=0</formula>
    </cfRule>
    <cfRule type="containsText" dxfId="19622" priority="19622" operator="containsText" text="Operational">
      <formula>NOT(ISERROR(SEARCH("Operational",F241)))</formula>
    </cfRule>
    <cfRule type="containsText" dxfId="19621" priority="19623" operator="containsText" text="Dn(service)">
      <formula>NOT(ISERROR(SEARCH("Dn(service)",F241)))</formula>
    </cfRule>
    <cfRule type="containsText" dxfId="19620" priority="19624" operator="containsText" text="Dn(waiting)">
      <formula>NOT(ISERROR(SEARCH("Dn(waiting)",F241)))</formula>
    </cfRule>
  </conditionalFormatting>
  <conditionalFormatting sqref="F294:F299">
    <cfRule type="containsBlanks" dxfId="19619" priority="19617">
      <formula>LEN(TRIM(F294))=0</formula>
    </cfRule>
    <cfRule type="containsText" dxfId="19618" priority="19618" operator="containsText" text="Operational">
      <formula>NOT(ISERROR(SEARCH("Operational",F294)))</formula>
    </cfRule>
    <cfRule type="containsText" dxfId="19617" priority="19619" operator="containsText" text="Dn(service)">
      <formula>NOT(ISERROR(SEARCH("Dn(service)",F294)))</formula>
    </cfRule>
    <cfRule type="containsText" dxfId="19616" priority="19620" operator="containsText" text="Dn(waiting)">
      <formula>NOT(ISERROR(SEARCH("Dn(waiting)",F294)))</formula>
    </cfRule>
  </conditionalFormatting>
  <conditionalFormatting sqref="H292:I301 I291">
    <cfRule type="containsBlanks" dxfId="19615" priority="19613">
      <formula>LEN(TRIM(H291))=0</formula>
    </cfRule>
    <cfRule type="containsText" dxfId="19614" priority="19614" operator="containsText" text="Operational">
      <formula>NOT(ISERROR(SEARCH("Operational",H291)))</formula>
    </cfRule>
    <cfRule type="containsText" dxfId="19613" priority="19615" operator="containsText" text="Dn(service)">
      <formula>NOT(ISERROR(SEARCH("Dn(service)",H291)))</formula>
    </cfRule>
    <cfRule type="containsText" dxfId="19612" priority="19616" operator="containsText" text="Dn(waiting)">
      <formula>NOT(ISERROR(SEARCH("Dn(waiting)",H291)))</formula>
    </cfRule>
  </conditionalFormatting>
  <conditionalFormatting sqref="G272:G275 H259:H261">
    <cfRule type="containsBlanks" dxfId="19611" priority="19609">
      <formula>LEN(TRIM(G259))=0</formula>
    </cfRule>
    <cfRule type="containsText" dxfId="19610" priority="19610" operator="containsText" text="Operational">
      <formula>NOT(ISERROR(SEARCH("Operational",G259)))</formula>
    </cfRule>
    <cfRule type="containsText" dxfId="19609" priority="19611" operator="containsText" text="Dn(service)">
      <formula>NOT(ISERROR(SEARCH("Dn(service)",G259)))</formula>
    </cfRule>
    <cfRule type="containsText" dxfId="19608" priority="19612" operator="containsText" text="Dn(waiting)">
      <formula>NOT(ISERROR(SEARCH("Dn(waiting)",G259)))</formula>
    </cfRule>
  </conditionalFormatting>
  <conditionalFormatting sqref="H302:I302 G305">
    <cfRule type="containsBlanks" dxfId="19607" priority="19605">
      <formula>LEN(TRIM(G302))=0</formula>
    </cfRule>
    <cfRule type="containsText" dxfId="19606" priority="19606" operator="containsText" text="Operational">
      <formula>NOT(ISERROR(SEARCH("Operational",G302)))</formula>
    </cfRule>
    <cfRule type="containsText" dxfId="19605" priority="19607" operator="containsText" text="Dn(service)">
      <formula>NOT(ISERROR(SEARCH("Dn(service)",G302)))</formula>
    </cfRule>
    <cfRule type="containsText" dxfId="19604" priority="19608" operator="containsText" text="Dn(waiting)">
      <formula>NOT(ISERROR(SEARCH("Dn(waiting)",G302)))</formula>
    </cfRule>
  </conditionalFormatting>
  <conditionalFormatting sqref="D167:D187">
    <cfRule type="containsBlanks" dxfId="19603" priority="19601">
      <formula>LEN(TRIM(D167))=0</formula>
    </cfRule>
    <cfRule type="containsText" dxfId="19602" priority="19602" operator="containsText" text="Operational">
      <formula>NOT(ISERROR(SEARCH("Operational",D167)))</formula>
    </cfRule>
    <cfRule type="containsText" dxfId="19601" priority="19603" operator="containsText" text="Dn(service)">
      <formula>NOT(ISERROR(SEARCH("Dn(service)",D167)))</formula>
    </cfRule>
    <cfRule type="containsText" dxfId="19600" priority="19604" operator="containsText" text="Dn(waiting)">
      <formula>NOT(ISERROR(SEARCH("Dn(waiting)",D167)))</formula>
    </cfRule>
  </conditionalFormatting>
  <conditionalFormatting sqref="C190:C195">
    <cfRule type="containsBlanks" dxfId="19599" priority="19597">
      <formula>LEN(TRIM(C190))=0</formula>
    </cfRule>
    <cfRule type="containsText" dxfId="19598" priority="19598" operator="containsText" text="Operational">
      <formula>NOT(ISERROR(SEARCH("Operational",C190)))</formula>
    </cfRule>
    <cfRule type="containsText" dxfId="19597" priority="19599" operator="containsText" text="Dn(service)">
      <formula>NOT(ISERROR(SEARCH("Dn(service)",C190)))</formula>
    </cfRule>
    <cfRule type="containsText" dxfId="19596" priority="19600" operator="containsText" text="Dn(waiting)">
      <formula>NOT(ISERROR(SEARCH("Dn(waiting)",C190)))</formula>
    </cfRule>
  </conditionalFormatting>
  <conditionalFormatting sqref="D157">
    <cfRule type="containsBlanks" dxfId="19595" priority="19593">
      <formula>LEN(TRIM(D157))=0</formula>
    </cfRule>
    <cfRule type="containsText" dxfId="19594" priority="19594" operator="containsText" text="Operational">
      <formula>NOT(ISERROR(SEARCH("Operational",D157)))</formula>
    </cfRule>
    <cfRule type="containsText" dxfId="19593" priority="19595" operator="containsText" text="Dn(service)">
      <formula>NOT(ISERROR(SEARCH("Dn(service)",D157)))</formula>
    </cfRule>
    <cfRule type="containsText" dxfId="19592" priority="19596" operator="containsText" text="Dn(waiting)">
      <formula>NOT(ISERROR(SEARCH("Dn(waiting)",D157)))</formula>
    </cfRule>
  </conditionalFormatting>
  <conditionalFormatting sqref="D158">
    <cfRule type="containsBlanks" dxfId="19591" priority="19589">
      <formula>LEN(TRIM(D158))=0</formula>
    </cfRule>
    <cfRule type="containsText" dxfId="19590" priority="19590" operator="containsText" text="Operational">
      <formula>NOT(ISERROR(SEARCH("Operational",D158)))</formula>
    </cfRule>
    <cfRule type="containsText" dxfId="19589" priority="19591" operator="containsText" text="Dn(service)">
      <formula>NOT(ISERROR(SEARCH("Dn(service)",D158)))</formula>
    </cfRule>
    <cfRule type="containsText" dxfId="19588" priority="19592" operator="containsText" text="Dn(waiting)">
      <formula>NOT(ISERROR(SEARCH("Dn(waiting)",D158)))</formula>
    </cfRule>
  </conditionalFormatting>
  <conditionalFormatting sqref="H158:I159 H160">
    <cfRule type="containsBlanks" dxfId="19587" priority="19585">
      <formula>LEN(TRIM(H158))=0</formula>
    </cfRule>
    <cfRule type="containsText" dxfId="19586" priority="19586" operator="containsText" text="Operational">
      <formula>NOT(ISERROR(SEARCH("Operational",H158)))</formula>
    </cfRule>
    <cfRule type="containsText" dxfId="19585" priority="19587" operator="containsText" text="Dn(service)">
      <formula>NOT(ISERROR(SEARCH("Dn(service)",H158)))</formula>
    </cfRule>
    <cfRule type="containsText" dxfId="19584" priority="19588" operator="containsText" text="Dn(waiting)">
      <formula>NOT(ISERROR(SEARCH("Dn(waiting)",H158)))</formula>
    </cfRule>
  </conditionalFormatting>
  <conditionalFormatting sqref="H161:H163">
    <cfRule type="containsBlanks" dxfId="19583" priority="19581">
      <formula>LEN(TRIM(H161))=0</formula>
    </cfRule>
    <cfRule type="containsText" dxfId="19582" priority="19582" operator="containsText" text="Operational">
      <formula>NOT(ISERROR(SEARCH("Operational",H161)))</formula>
    </cfRule>
    <cfRule type="containsText" dxfId="19581" priority="19583" operator="containsText" text="Dn(service)">
      <formula>NOT(ISERROR(SEARCH("Dn(service)",H161)))</formula>
    </cfRule>
    <cfRule type="containsText" dxfId="19580" priority="19584" operator="containsText" text="Dn(waiting)">
      <formula>NOT(ISERROR(SEARCH("Dn(waiting)",H161)))</formula>
    </cfRule>
  </conditionalFormatting>
  <conditionalFormatting sqref="C160:C164">
    <cfRule type="containsBlanks" dxfId="19579" priority="19577">
      <formula>LEN(TRIM(C160))=0</formula>
    </cfRule>
    <cfRule type="containsText" dxfId="19578" priority="19578" operator="containsText" text="Operational">
      <formula>NOT(ISERROR(SEARCH("Operational",C160)))</formula>
    </cfRule>
    <cfRule type="containsText" dxfId="19577" priority="19579" operator="containsText" text="Dn(service)">
      <formula>NOT(ISERROR(SEARCH("Dn(service)",C160)))</formula>
    </cfRule>
    <cfRule type="containsText" dxfId="19576" priority="19580" operator="containsText" text="Dn(waiting)">
      <formula>NOT(ISERROR(SEARCH("Dn(waiting)",C160)))</formula>
    </cfRule>
  </conditionalFormatting>
  <conditionalFormatting sqref="C165:C168">
    <cfRule type="containsBlanks" dxfId="19575" priority="19573">
      <formula>LEN(TRIM(C165))=0</formula>
    </cfRule>
    <cfRule type="containsText" dxfId="19574" priority="19574" operator="containsText" text="Operational">
      <formula>NOT(ISERROR(SEARCH("Operational",C165)))</formula>
    </cfRule>
    <cfRule type="containsText" dxfId="19573" priority="19575" operator="containsText" text="Dn(service)">
      <formula>NOT(ISERROR(SEARCH("Dn(service)",C165)))</formula>
    </cfRule>
    <cfRule type="containsText" dxfId="19572" priority="19576" operator="containsText" text="Dn(waiting)">
      <formula>NOT(ISERROR(SEARCH("Dn(waiting)",C165)))</formula>
    </cfRule>
  </conditionalFormatting>
  <conditionalFormatting sqref="C169">
    <cfRule type="containsBlanks" dxfId="19571" priority="19569">
      <formula>LEN(TRIM(C169))=0</formula>
    </cfRule>
    <cfRule type="containsText" dxfId="19570" priority="19570" operator="containsText" text="Operational">
      <formula>NOT(ISERROR(SEARCH("Operational",C169)))</formula>
    </cfRule>
    <cfRule type="containsText" dxfId="19569" priority="19571" operator="containsText" text="Dn(service)">
      <formula>NOT(ISERROR(SEARCH("Dn(service)",C169)))</formula>
    </cfRule>
    <cfRule type="containsText" dxfId="19568" priority="19572" operator="containsText" text="Dn(waiting)">
      <formula>NOT(ISERROR(SEARCH("Dn(waiting)",C169)))</formula>
    </cfRule>
  </conditionalFormatting>
  <conditionalFormatting sqref="F162">
    <cfRule type="containsBlanks" dxfId="19567" priority="19565">
      <formula>LEN(TRIM(F162))=0</formula>
    </cfRule>
    <cfRule type="containsText" dxfId="19566" priority="19566" operator="containsText" text="Operational">
      <formula>NOT(ISERROR(SEARCH("Operational",F162)))</formula>
    </cfRule>
    <cfRule type="containsText" dxfId="19565" priority="19567" operator="containsText" text="Dn(service)">
      <formula>NOT(ISERROR(SEARCH("Dn(service)",F162)))</formula>
    </cfRule>
    <cfRule type="containsText" dxfId="19564" priority="19568" operator="containsText" text="Dn(waiting)">
      <formula>NOT(ISERROR(SEARCH("Dn(waiting)",F162)))</formula>
    </cfRule>
  </conditionalFormatting>
  <conditionalFormatting sqref="G163:G173">
    <cfRule type="containsBlanks" dxfId="19563" priority="19561">
      <formula>LEN(TRIM(G163))=0</formula>
    </cfRule>
    <cfRule type="containsText" dxfId="19562" priority="19562" operator="containsText" text="Operational">
      <formula>NOT(ISERROR(SEARCH("Operational",G163)))</formula>
    </cfRule>
    <cfRule type="containsText" dxfId="19561" priority="19563" operator="containsText" text="Dn(service)">
      <formula>NOT(ISERROR(SEARCH("Dn(service)",G163)))</formula>
    </cfRule>
    <cfRule type="containsText" dxfId="19560" priority="19564" operator="containsText" text="Dn(waiting)">
      <formula>NOT(ISERROR(SEARCH("Dn(waiting)",G163)))</formula>
    </cfRule>
  </conditionalFormatting>
  <conditionalFormatting sqref="G174:G176">
    <cfRule type="containsBlanks" dxfId="19559" priority="19557">
      <formula>LEN(TRIM(G174))=0</formula>
    </cfRule>
    <cfRule type="containsText" dxfId="19558" priority="19558" operator="containsText" text="Operational">
      <formula>NOT(ISERROR(SEARCH("Operational",G174)))</formula>
    </cfRule>
    <cfRule type="containsText" dxfId="19557" priority="19559" operator="containsText" text="Dn(service)">
      <formula>NOT(ISERROR(SEARCH("Dn(service)",G174)))</formula>
    </cfRule>
    <cfRule type="containsText" dxfId="19556" priority="19560" operator="containsText" text="Dn(waiting)">
      <formula>NOT(ISERROR(SEARCH("Dn(waiting)",G174)))</formula>
    </cfRule>
  </conditionalFormatting>
  <conditionalFormatting sqref="E164:E167">
    <cfRule type="containsBlanks" dxfId="19555" priority="19553">
      <formula>LEN(TRIM(E164))=0</formula>
    </cfRule>
    <cfRule type="containsText" dxfId="19554" priority="19554" operator="containsText" text="Operational">
      <formula>NOT(ISERROR(SEARCH("Operational",E164)))</formula>
    </cfRule>
    <cfRule type="containsText" dxfId="19553" priority="19555" operator="containsText" text="Dn(service)">
      <formula>NOT(ISERROR(SEARCH("Dn(service)",E164)))</formula>
    </cfRule>
    <cfRule type="containsText" dxfId="19552" priority="19556" operator="containsText" text="Dn(waiting)">
      <formula>NOT(ISERROR(SEARCH("Dn(waiting)",E164)))</formula>
    </cfRule>
  </conditionalFormatting>
  <conditionalFormatting sqref="J165:J172">
    <cfRule type="containsBlanks" dxfId="19551" priority="19549">
      <formula>LEN(TRIM(J165))=0</formula>
    </cfRule>
    <cfRule type="containsText" dxfId="19550" priority="19550" operator="containsText" text="Operational">
      <formula>NOT(ISERROR(SEARCH("Operational",J165)))</formula>
    </cfRule>
    <cfRule type="containsText" dxfId="19549" priority="19551" operator="containsText" text="Dn(service)">
      <formula>NOT(ISERROR(SEARCH("Dn(service)",J165)))</formula>
    </cfRule>
    <cfRule type="containsText" dxfId="19548" priority="19552" operator="containsText" text="Dn(waiting)">
      <formula>NOT(ISERROR(SEARCH("Dn(waiting)",J165)))</formula>
    </cfRule>
  </conditionalFormatting>
  <conditionalFormatting sqref="D188:D189">
    <cfRule type="containsBlanks" dxfId="19547" priority="19545">
      <formula>LEN(TRIM(D188))=0</formula>
    </cfRule>
    <cfRule type="containsText" dxfId="19546" priority="19546" operator="containsText" text="Operational">
      <formula>NOT(ISERROR(SEARCH("Operational",D188)))</formula>
    </cfRule>
    <cfRule type="containsText" dxfId="19545" priority="19547" operator="containsText" text="Dn(service)">
      <formula>NOT(ISERROR(SEARCH("Dn(service)",D188)))</formula>
    </cfRule>
    <cfRule type="containsText" dxfId="19544" priority="19548" operator="containsText" text="Dn(waiting)">
      <formula>NOT(ISERROR(SEARCH("Dn(waiting)",D188)))</formula>
    </cfRule>
  </conditionalFormatting>
  <conditionalFormatting sqref="H181:I186 I172:I180 H187:H191">
    <cfRule type="containsBlanks" dxfId="19543" priority="19541">
      <formula>LEN(TRIM(H172))=0</formula>
    </cfRule>
    <cfRule type="containsText" dxfId="19542" priority="19542" operator="containsText" text="Operational">
      <formula>NOT(ISERROR(SEARCH("Operational",H172)))</formula>
    </cfRule>
    <cfRule type="containsText" dxfId="19541" priority="19543" operator="containsText" text="Dn(service)">
      <formula>NOT(ISERROR(SEARCH("Dn(service)",H172)))</formula>
    </cfRule>
    <cfRule type="containsText" dxfId="19540" priority="19544" operator="containsText" text="Dn(waiting)">
      <formula>NOT(ISERROR(SEARCH("Dn(waiting)",H172)))</formula>
    </cfRule>
  </conditionalFormatting>
  <conditionalFormatting sqref="H192">
    <cfRule type="containsBlanks" dxfId="19539" priority="19537">
      <formula>LEN(TRIM(H192))=0</formula>
    </cfRule>
    <cfRule type="containsText" dxfId="19538" priority="19538" operator="containsText" text="Operational">
      <formula>NOT(ISERROR(SEARCH("Operational",H192)))</formula>
    </cfRule>
    <cfRule type="containsText" dxfId="19537" priority="19539" operator="containsText" text="Dn(service)">
      <formula>NOT(ISERROR(SEARCH("Dn(service)",H192)))</formula>
    </cfRule>
    <cfRule type="containsText" dxfId="19536" priority="19540" operator="containsText" text="Dn(waiting)">
      <formula>NOT(ISERROR(SEARCH("Dn(waiting)",H192)))</formula>
    </cfRule>
  </conditionalFormatting>
  <conditionalFormatting sqref="C196">
    <cfRule type="containsBlanks" dxfId="19535" priority="19533">
      <formula>LEN(TRIM(C196))=0</formula>
    </cfRule>
    <cfRule type="containsText" dxfId="19534" priority="19534" operator="containsText" text="Operational">
      <formula>NOT(ISERROR(SEARCH("Operational",C196)))</formula>
    </cfRule>
    <cfRule type="containsText" dxfId="19533" priority="19535" operator="containsText" text="Dn(service)">
      <formula>NOT(ISERROR(SEARCH("Dn(service)",C196)))</formula>
    </cfRule>
    <cfRule type="containsText" dxfId="19532" priority="19536" operator="containsText" text="Dn(waiting)">
      <formula>NOT(ISERROR(SEARCH("Dn(waiting)",C196)))</formula>
    </cfRule>
  </conditionalFormatting>
  <conditionalFormatting sqref="F204">
    <cfRule type="containsBlanks" dxfId="19531" priority="19529">
      <formula>LEN(TRIM(F204))=0</formula>
    </cfRule>
    <cfRule type="containsText" dxfId="19530" priority="19530" operator="containsText" text="Operational">
      <formula>NOT(ISERROR(SEARCH("Operational",F204)))</formula>
    </cfRule>
    <cfRule type="containsText" dxfId="19529" priority="19531" operator="containsText" text="Dn(service)">
      <formula>NOT(ISERROR(SEARCH("Dn(service)",F204)))</formula>
    </cfRule>
    <cfRule type="containsText" dxfId="19528" priority="19532" operator="containsText" text="Dn(waiting)">
      <formula>NOT(ISERROR(SEARCH("Dn(waiting)",F204)))</formula>
    </cfRule>
  </conditionalFormatting>
  <conditionalFormatting sqref="G199:G204">
    <cfRule type="containsBlanks" dxfId="19527" priority="19525">
      <formula>LEN(TRIM(G199))=0</formula>
    </cfRule>
    <cfRule type="containsText" dxfId="19526" priority="19526" operator="containsText" text="Operational">
      <formula>NOT(ISERROR(SEARCH("Operational",G199)))</formula>
    </cfRule>
    <cfRule type="containsText" dxfId="19525" priority="19527" operator="containsText" text="Dn(service)">
      <formula>NOT(ISERROR(SEARCH("Dn(service)",G199)))</formula>
    </cfRule>
    <cfRule type="containsText" dxfId="19524" priority="19528" operator="containsText" text="Dn(waiting)">
      <formula>NOT(ISERROR(SEARCH("Dn(waiting)",G199)))</formula>
    </cfRule>
  </conditionalFormatting>
  <conditionalFormatting sqref="G205:G209">
    <cfRule type="containsBlanks" dxfId="19523" priority="19521">
      <formula>LEN(TRIM(G205))=0</formula>
    </cfRule>
    <cfRule type="containsText" dxfId="19522" priority="19522" operator="containsText" text="Operational">
      <formula>NOT(ISERROR(SEARCH("Operational",G205)))</formula>
    </cfRule>
    <cfRule type="containsText" dxfId="19521" priority="19523" operator="containsText" text="Dn(service)">
      <formula>NOT(ISERROR(SEARCH("Dn(service)",G205)))</formula>
    </cfRule>
    <cfRule type="containsText" dxfId="19520" priority="19524" operator="containsText" text="Dn(waiting)">
      <formula>NOT(ISERROR(SEARCH("Dn(waiting)",G205)))</formula>
    </cfRule>
  </conditionalFormatting>
  <conditionalFormatting sqref="E194:E195">
    <cfRule type="containsBlanks" dxfId="19519" priority="19517">
      <formula>LEN(TRIM(E194))=0</formula>
    </cfRule>
    <cfRule type="containsText" dxfId="19518" priority="19518" operator="containsText" text="Operational">
      <formula>NOT(ISERROR(SEARCH("Operational",E194)))</formula>
    </cfRule>
    <cfRule type="containsText" dxfId="19517" priority="19519" operator="containsText" text="Dn(service)">
      <formula>NOT(ISERROR(SEARCH("Dn(service)",E194)))</formula>
    </cfRule>
    <cfRule type="containsText" dxfId="19516" priority="19520" operator="containsText" text="Dn(waiting)">
      <formula>NOT(ISERROR(SEARCH("Dn(waiting)",E194)))</formula>
    </cfRule>
  </conditionalFormatting>
  <conditionalFormatting sqref="G210">
    <cfRule type="containsBlanks" dxfId="19515" priority="19513">
      <formula>LEN(TRIM(G210))=0</formula>
    </cfRule>
    <cfRule type="containsText" dxfId="19514" priority="19514" operator="containsText" text="Operational">
      <formula>NOT(ISERROR(SEARCH("Operational",G210)))</formula>
    </cfRule>
    <cfRule type="containsText" dxfId="19513" priority="19515" operator="containsText" text="Dn(service)">
      <formula>NOT(ISERROR(SEARCH("Dn(service)",G210)))</formula>
    </cfRule>
    <cfRule type="containsText" dxfId="19512" priority="19516" operator="containsText" text="Dn(waiting)">
      <formula>NOT(ISERROR(SEARCH("Dn(waiting)",G210)))</formula>
    </cfRule>
  </conditionalFormatting>
  <conditionalFormatting sqref="D214:D217">
    <cfRule type="containsBlanks" dxfId="19511" priority="19509">
      <formula>LEN(TRIM(D214))=0</formula>
    </cfRule>
    <cfRule type="containsText" dxfId="19510" priority="19510" operator="containsText" text="Operational">
      <formula>NOT(ISERROR(SEARCH("Operational",D214)))</formula>
    </cfRule>
    <cfRule type="containsText" dxfId="19509" priority="19511" operator="containsText" text="Dn(service)">
      <formula>NOT(ISERROR(SEARCH("Dn(service)",D214)))</formula>
    </cfRule>
    <cfRule type="containsText" dxfId="19508" priority="19512" operator="containsText" text="Dn(waiting)">
      <formula>NOT(ISERROR(SEARCH("Dn(waiting)",D214)))</formula>
    </cfRule>
  </conditionalFormatting>
  <conditionalFormatting sqref="D218:D221">
    <cfRule type="containsBlanks" dxfId="19507" priority="19505">
      <formula>LEN(TRIM(D218))=0</formula>
    </cfRule>
    <cfRule type="containsText" dxfId="19506" priority="19506" operator="containsText" text="Operational">
      <formula>NOT(ISERROR(SEARCH("Operational",D218)))</formula>
    </cfRule>
    <cfRule type="containsText" dxfId="19505" priority="19507" operator="containsText" text="Dn(service)">
      <formula>NOT(ISERROR(SEARCH("Dn(service)",D218)))</formula>
    </cfRule>
    <cfRule type="containsText" dxfId="19504" priority="19508" operator="containsText" text="Dn(waiting)">
      <formula>NOT(ISERROR(SEARCH("Dn(waiting)",D218)))</formula>
    </cfRule>
  </conditionalFormatting>
  <conditionalFormatting sqref="D222">
    <cfRule type="containsBlanks" dxfId="19503" priority="19501">
      <formula>LEN(TRIM(D222))=0</formula>
    </cfRule>
    <cfRule type="containsText" dxfId="19502" priority="19502" operator="containsText" text="Operational">
      <formula>NOT(ISERROR(SEARCH("Operational",D222)))</formula>
    </cfRule>
    <cfRule type="containsText" dxfId="19501" priority="19503" operator="containsText" text="Dn(service)">
      <formula>NOT(ISERROR(SEARCH("Dn(service)",D222)))</formula>
    </cfRule>
    <cfRule type="containsText" dxfId="19500" priority="19504" operator="containsText" text="Dn(waiting)">
      <formula>NOT(ISERROR(SEARCH("Dn(waiting)",D222)))</formula>
    </cfRule>
  </conditionalFormatting>
  <conditionalFormatting sqref="H219:I221 I209:I218">
    <cfRule type="containsBlanks" dxfId="19499" priority="19497">
      <formula>LEN(TRIM(H209))=0</formula>
    </cfRule>
    <cfRule type="containsText" dxfId="19498" priority="19498" operator="containsText" text="Operational">
      <formula>NOT(ISERROR(SEARCH("Operational",H209)))</formula>
    </cfRule>
    <cfRule type="containsText" dxfId="19497" priority="19499" operator="containsText" text="Dn(service)">
      <formula>NOT(ISERROR(SEARCH("Dn(service)",H209)))</formula>
    </cfRule>
    <cfRule type="containsText" dxfId="19496" priority="19500" operator="containsText" text="Dn(waiting)">
      <formula>NOT(ISERROR(SEARCH("Dn(waiting)",H209)))</formula>
    </cfRule>
  </conditionalFormatting>
  <conditionalFormatting sqref="H222">
    <cfRule type="containsBlanks" dxfId="19495" priority="19493">
      <formula>LEN(TRIM(H222))=0</formula>
    </cfRule>
    <cfRule type="containsText" dxfId="19494" priority="19494" operator="containsText" text="Operational">
      <formula>NOT(ISERROR(SEARCH("Operational",H222)))</formula>
    </cfRule>
    <cfRule type="containsText" dxfId="19493" priority="19495" operator="containsText" text="Dn(service)">
      <formula>NOT(ISERROR(SEARCH("Dn(service)",H222)))</formula>
    </cfRule>
    <cfRule type="containsText" dxfId="19492" priority="19496" operator="containsText" text="Dn(waiting)">
      <formula>NOT(ISERROR(SEARCH("Dn(waiting)",H222)))</formula>
    </cfRule>
  </conditionalFormatting>
  <conditionalFormatting sqref="H223:H225">
    <cfRule type="containsBlanks" dxfId="19491" priority="19489">
      <formula>LEN(TRIM(H223))=0</formula>
    </cfRule>
    <cfRule type="containsText" dxfId="19490" priority="19490" operator="containsText" text="Operational">
      <formula>NOT(ISERROR(SEARCH("Operational",H223)))</formula>
    </cfRule>
    <cfRule type="containsText" dxfId="19489" priority="19491" operator="containsText" text="Dn(service)">
      <formula>NOT(ISERROR(SEARCH("Dn(service)",H223)))</formula>
    </cfRule>
    <cfRule type="containsText" dxfId="19488" priority="19492" operator="containsText" text="Dn(waiting)">
      <formula>NOT(ISERROR(SEARCH("Dn(waiting)",H223)))</formula>
    </cfRule>
  </conditionalFormatting>
  <conditionalFormatting sqref="H226">
    <cfRule type="containsBlanks" dxfId="19487" priority="19485">
      <formula>LEN(TRIM(H226))=0</formula>
    </cfRule>
    <cfRule type="containsText" dxfId="19486" priority="19486" operator="containsText" text="Operational">
      <formula>NOT(ISERROR(SEARCH("Operational",H226)))</formula>
    </cfRule>
    <cfRule type="containsText" dxfId="19485" priority="19487" operator="containsText" text="Dn(service)">
      <formula>NOT(ISERROR(SEARCH("Dn(service)",H226)))</formula>
    </cfRule>
    <cfRule type="containsText" dxfId="19484" priority="19488" operator="containsText" text="Dn(waiting)">
      <formula>NOT(ISERROR(SEARCH("Dn(waiting)",H226)))</formula>
    </cfRule>
  </conditionalFormatting>
  <conditionalFormatting sqref="C229">
    <cfRule type="containsBlanks" dxfId="19483" priority="19481">
      <formula>LEN(TRIM(C229))=0</formula>
    </cfRule>
    <cfRule type="containsText" dxfId="19482" priority="19482" operator="containsText" text="Operational">
      <formula>NOT(ISERROR(SEARCH("Operational",C229)))</formula>
    </cfRule>
    <cfRule type="containsText" dxfId="19481" priority="19483" operator="containsText" text="Dn(service)">
      <formula>NOT(ISERROR(SEARCH("Dn(service)",C229)))</formula>
    </cfRule>
    <cfRule type="containsText" dxfId="19480" priority="19484" operator="containsText" text="Dn(waiting)">
      <formula>NOT(ISERROR(SEARCH("Dn(waiting)",C229)))</formula>
    </cfRule>
  </conditionalFormatting>
  <conditionalFormatting sqref="C230">
    <cfRule type="containsBlanks" dxfId="19479" priority="19477">
      <formula>LEN(TRIM(C230))=0</formula>
    </cfRule>
    <cfRule type="containsText" dxfId="19478" priority="19478" operator="containsText" text="Operational">
      <formula>NOT(ISERROR(SEARCH("Operational",C230)))</formula>
    </cfRule>
    <cfRule type="containsText" dxfId="19477" priority="19479" operator="containsText" text="Dn(service)">
      <formula>NOT(ISERROR(SEARCH("Dn(service)",C230)))</formula>
    </cfRule>
    <cfRule type="containsText" dxfId="19476" priority="19480" operator="containsText" text="Dn(waiting)">
      <formula>NOT(ISERROR(SEARCH("Dn(waiting)",C230)))</formula>
    </cfRule>
  </conditionalFormatting>
  <conditionalFormatting sqref="F216:F220">
    <cfRule type="containsBlanks" dxfId="19475" priority="19473">
      <formula>LEN(TRIM(F216))=0</formula>
    </cfRule>
    <cfRule type="containsText" dxfId="19474" priority="19474" operator="containsText" text="Operational">
      <formula>NOT(ISERROR(SEARCH("Operational",F216)))</formula>
    </cfRule>
    <cfRule type="containsText" dxfId="19473" priority="19475" operator="containsText" text="Dn(service)">
      <formula>NOT(ISERROR(SEARCH("Dn(service)",F216)))</formula>
    </cfRule>
    <cfRule type="containsText" dxfId="19472" priority="19476" operator="containsText" text="Dn(waiting)">
      <formula>NOT(ISERROR(SEARCH("Dn(waiting)",F216)))</formula>
    </cfRule>
  </conditionalFormatting>
  <conditionalFormatting sqref="F216:F220">
    <cfRule type="containsBlanks" dxfId="19471" priority="19469">
      <formula>LEN(TRIM(F216))=0</formula>
    </cfRule>
    <cfRule type="containsText" dxfId="19470" priority="19470" operator="containsText" text="Operational">
      <formula>NOT(ISERROR(SEARCH("Operational",F216)))</formula>
    </cfRule>
    <cfRule type="containsText" dxfId="19469" priority="19471" operator="containsText" text="Dn(service)">
      <formula>NOT(ISERROR(SEARCH("Dn(service)",F216)))</formula>
    </cfRule>
    <cfRule type="containsText" dxfId="19468" priority="19472" operator="containsText" text="Dn(waiting)">
      <formula>NOT(ISERROR(SEARCH("Dn(waiting)",F216)))</formula>
    </cfRule>
  </conditionalFormatting>
  <conditionalFormatting sqref="G233:G234">
    <cfRule type="containsBlanks" dxfId="19467" priority="19465">
      <formula>LEN(TRIM(G233))=0</formula>
    </cfRule>
    <cfRule type="containsText" dxfId="19466" priority="19466" operator="containsText" text="Operational">
      <formula>NOT(ISERROR(SEARCH("Operational",G233)))</formula>
    </cfRule>
    <cfRule type="containsText" dxfId="19465" priority="19467" operator="containsText" text="Dn(service)">
      <formula>NOT(ISERROR(SEARCH("Dn(service)",G233)))</formula>
    </cfRule>
    <cfRule type="containsText" dxfId="19464" priority="19468" operator="containsText" text="Dn(waiting)">
      <formula>NOT(ISERROR(SEARCH("Dn(waiting)",G233)))</formula>
    </cfRule>
  </conditionalFormatting>
  <conditionalFormatting sqref="G233:G234">
    <cfRule type="containsBlanks" dxfId="19463" priority="19461">
      <formula>LEN(TRIM(G233))=0</formula>
    </cfRule>
    <cfRule type="containsText" dxfId="19462" priority="19462" operator="containsText" text="Operational">
      <formula>NOT(ISERROR(SEARCH("Operational",G233)))</formula>
    </cfRule>
    <cfRule type="containsText" dxfId="19461" priority="19463" operator="containsText" text="Dn(service)">
      <formula>NOT(ISERROR(SEARCH("Dn(service)",G233)))</formula>
    </cfRule>
    <cfRule type="containsText" dxfId="19460" priority="19464" operator="containsText" text="Dn(waiting)">
      <formula>NOT(ISERROR(SEARCH("Dn(waiting)",G233)))</formula>
    </cfRule>
  </conditionalFormatting>
  <conditionalFormatting sqref="G235:G238">
    <cfRule type="containsBlanks" dxfId="19459" priority="19457">
      <formula>LEN(TRIM(G235))=0</formula>
    </cfRule>
    <cfRule type="containsText" dxfId="19458" priority="19458" operator="containsText" text="Operational">
      <formula>NOT(ISERROR(SEARCH("Operational",G235)))</formula>
    </cfRule>
    <cfRule type="containsText" dxfId="19457" priority="19459" operator="containsText" text="Dn(service)">
      <formula>NOT(ISERROR(SEARCH("Dn(service)",G235)))</formula>
    </cfRule>
    <cfRule type="containsText" dxfId="19456" priority="19460" operator="containsText" text="Dn(waiting)">
      <formula>NOT(ISERROR(SEARCH("Dn(waiting)",G235)))</formula>
    </cfRule>
  </conditionalFormatting>
  <conditionalFormatting sqref="G239">
    <cfRule type="containsBlanks" dxfId="19455" priority="19453">
      <formula>LEN(TRIM(G239))=0</formula>
    </cfRule>
    <cfRule type="containsText" dxfId="19454" priority="19454" operator="containsText" text="Operational">
      <formula>NOT(ISERROR(SEARCH("Operational",G239)))</formula>
    </cfRule>
    <cfRule type="containsText" dxfId="19453" priority="19455" operator="containsText" text="Dn(service)">
      <formula>NOT(ISERROR(SEARCH("Dn(service)",G239)))</formula>
    </cfRule>
    <cfRule type="containsText" dxfId="19452" priority="19456" operator="containsText" text="Dn(waiting)">
      <formula>NOT(ISERROR(SEARCH("Dn(waiting)",G239)))</formula>
    </cfRule>
  </conditionalFormatting>
  <conditionalFormatting sqref="E224:E230">
    <cfRule type="containsBlanks" dxfId="19451" priority="19449">
      <formula>LEN(TRIM(E224))=0</formula>
    </cfRule>
    <cfRule type="containsText" dxfId="19450" priority="19450" operator="containsText" text="Operational">
      <formula>NOT(ISERROR(SEARCH("Operational",E224)))</formula>
    </cfRule>
    <cfRule type="containsText" dxfId="19449" priority="19451" operator="containsText" text="Dn(service)">
      <formula>NOT(ISERROR(SEARCH("Dn(service)",E224)))</formula>
    </cfRule>
    <cfRule type="containsText" dxfId="19448" priority="19452" operator="containsText" text="Dn(waiting)">
      <formula>NOT(ISERROR(SEARCH("Dn(waiting)",E224)))</formula>
    </cfRule>
  </conditionalFormatting>
  <conditionalFormatting sqref="E224:E230">
    <cfRule type="containsBlanks" dxfId="19447" priority="19445">
      <formula>LEN(TRIM(E224))=0</formula>
    </cfRule>
    <cfRule type="containsText" dxfId="19446" priority="19446" operator="containsText" text="Operational">
      <formula>NOT(ISERROR(SEARCH("Operational",E224)))</formula>
    </cfRule>
    <cfRule type="containsText" dxfId="19445" priority="19447" operator="containsText" text="Dn(service)">
      <formula>NOT(ISERROR(SEARCH("Dn(service)",E224)))</formula>
    </cfRule>
    <cfRule type="containsText" dxfId="19444" priority="19448" operator="containsText" text="Dn(waiting)">
      <formula>NOT(ISERROR(SEARCH("Dn(waiting)",E224)))</formula>
    </cfRule>
  </conditionalFormatting>
  <conditionalFormatting sqref="J230:J242">
    <cfRule type="containsBlanks" dxfId="19443" priority="19441">
      <formula>LEN(TRIM(J230))=0</formula>
    </cfRule>
    <cfRule type="containsText" dxfId="19442" priority="19442" operator="containsText" text="Operational">
      <formula>NOT(ISERROR(SEARCH("Operational",J230)))</formula>
    </cfRule>
    <cfRule type="containsText" dxfId="19441" priority="19443" operator="containsText" text="Dn(service)">
      <formula>NOT(ISERROR(SEARCH("Dn(service)",J230)))</formula>
    </cfRule>
    <cfRule type="containsText" dxfId="19440" priority="19444" operator="containsText" text="Dn(waiting)">
      <formula>NOT(ISERROR(SEARCH("Dn(waiting)",J230)))</formula>
    </cfRule>
  </conditionalFormatting>
  <conditionalFormatting sqref="J230:J242">
    <cfRule type="containsBlanks" dxfId="19439" priority="19437">
      <formula>LEN(TRIM(J230))=0</formula>
    </cfRule>
    <cfRule type="containsText" dxfId="19438" priority="19438" operator="containsText" text="Operational">
      <formula>NOT(ISERROR(SEARCH("Operational",J230)))</formula>
    </cfRule>
    <cfRule type="containsText" dxfId="19437" priority="19439" operator="containsText" text="Dn(service)">
      <formula>NOT(ISERROR(SEARCH("Dn(service)",J230)))</formula>
    </cfRule>
    <cfRule type="containsText" dxfId="19436" priority="19440" operator="containsText" text="Dn(waiting)">
      <formula>NOT(ISERROR(SEARCH("Dn(waiting)",J230)))</formula>
    </cfRule>
  </conditionalFormatting>
  <conditionalFormatting sqref="J243">
    <cfRule type="containsBlanks" dxfId="19435" priority="19433">
      <formula>LEN(TRIM(J243))=0</formula>
    </cfRule>
    <cfRule type="containsText" dxfId="19434" priority="19434" operator="containsText" text="Operational">
      <formula>NOT(ISERROR(SEARCH("Operational",J243)))</formula>
    </cfRule>
    <cfRule type="containsText" dxfId="19433" priority="19435" operator="containsText" text="Dn(service)">
      <formula>NOT(ISERROR(SEARCH("Dn(service)",J243)))</formula>
    </cfRule>
    <cfRule type="containsText" dxfId="19432" priority="19436" operator="containsText" text="Dn(waiting)">
      <formula>NOT(ISERROR(SEARCH("Dn(waiting)",J243)))</formula>
    </cfRule>
  </conditionalFormatting>
  <conditionalFormatting sqref="D248:D250">
    <cfRule type="containsBlanks" dxfId="19431" priority="19429">
      <formula>LEN(TRIM(D248))=0</formula>
    </cfRule>
    <cfRule type="containsText" dxfId="19430" priority="19430" operator="containsText" text="Operational">
      <formula>NOT(ISERROR(SEARCH("Operational",D248)))</formula>
    </cfRule>
    <cfRule type="containsText" dxfId="19429" priority="19431" operator="containsText" text="Dn(service)">
      <formula>NOT(ISERROR(SEARCH("Dn(service)",D248)))</formula>
    </cfRule>
    <cfRule type="containsText" dxfId="19428" priority="19432" operator="containsText" text="Dn(waiting)">
      <formula>NOT(ISERROR(SEARCH("Dn(waiting)",D248)))</formula>
    </cfRule>
  </conditionalFormatting>
  <conditionalFormatting sqref="F276:F286">
    <cfRule type="containsBlanks" dxfId="19427" priority="19425">
      <formula>LEN(TRIM(F276))=0</formula>
    </cfRule>
    <cfRule type="containsText" dxfId="19426" priority="19426" operator="containsText" text="Operational">
      <formula>NOT(ISERROR(SEARCH("Operational",F276)))</formula>
    </cfRule>
    <cfRule type="containsText" dxfId="19425" priority="19427" operator="containsText" text="Dn(service)">
      <formula>NOT(ISERROR(SEARCH("Dn(service)",F276)))</formula>
    </cfRule>
    <cfRule type="containsText" dxfId="19424" priority="19428" operator="containsText" text="Dn(waiting)">
      <formula>NOT(ISERROR(SEARCH("Dn(waiting)",F276)))</formula>
    </cfRule>
  </conditionalFormatting>
  <conditionalFormatting sqref="I243:I249 H234:H237">
    <cfRule type="containsBlanks" dxfId="19423" priority="19421">
      <formula>LEN(TRIM(H234))=0</formula>
    </cfRule>
    <cfRule type="containsText" dxfId="19422" priority="19422" operator="containsText" text="Operational">
      <formula>NOT(ISERROR(SEARCH("Operational",H234)))</formula>
    </cfRule>
    <cfRule type="containsText" dxfId="19421" priority="19423" operator="containsText" text="Dn(service)">
      <formula>NOT(ISERROR(SEARCH("Dn(service)",H234)))</formula>
    </cfRule>
    <cfRule type="containsText" dxfId="19420" priority="19424" operator="containsText" text="Dn(waiting)">
      <formula>NOT(ISERROR(SEARCH("Dn(waiting)",H234)))</formula>
    </cfRule>
  </conditionalFormatting>
  <conditionalFormatting sqref="I243:I249 H234:H237">
    <cfRule type="containsBlanks" dxfId="19419" priority="19417">
      <formula>LEN(TRIM(H234))=0</formula>
    </cfRule>
    <cfRule type="containsText" dxfId="19418" priority="19418" operator="containsText" text="Operational">
      <formula>NOT(ISERROR(SEARCH("Operational",H234)))</formula>
    </cfRule>
    <cfRule type="containsText" dxfId="19417" priority="19419" operator="containsText" text="Dn(service)">
      <formula>NOT(ISERROR(SEARCH("Dn(service)",H234)))</formula>
    </cfRule>
    <cfRule type="containsText" dxfId="19416" priority="19420" operator="containsText" text="Dn(waiting)">
      <formula>NOT(ISERROR(SEARCH("Dn(waiting)",H234)))</formula>
    </cfRule>
  </conditionalFormatting>
  <conditionalFormatting sqref="D251">
    <cfRule type="containsBlanks" dxfId="19415" priority="19413">
      <formula>LEN(TRIM(D251))=0</formula>
    </cfRule>
    <cfRule type="containsText" dxfId="19414" priority="19414" operator="containsText" text="Operational">
      <formula>NOT(ISERROR(SEARCH("Operational",D251)))</formula>
    </cfRule>
    <cfRule type="containsText" dxfId="19413" priority="19415" operator="containsText" text="Dn(service)">
      <formula>NOT(ISERROR(SEARCH("Dn(service)",D251)))</formula>
    </cfRule>
    <cfRule type="containsText" dxfId="19412" priority="19416" operator="containsText" text="Dn(waiting)">
      <formula>NOT(ISERROR(SEARCH("Dn(waiting)",D251)))</formula>
    </cfRule>
  </conditionalFormatting>
  <conditionalFormatting sqref="D252">
    <cfRule type="containsBlanks" dxfId="19411" priority="19409">
      <formula>LEN(TRIM(D252))=0</formula>
    </cfRule>
    <cfRule type="containsText" dxfId="19410" priority="19410" operator="containsText" text="Operational">
      <formula>NOT(ISERROR(SEARCH("Operational",D252)))</formula>
    </cfRule>
    <cfRule type="containsText" dxfId="19409" priority="19411" operator="containsText" text="Dn(service)">
      <formula>NOT(ISERROR(SEARCH("Dn(service)",D252)))</formula>
    </cfRule>
    <cfRule type="containsText" dxfId="19408" priority="19412" operator="containsText" text="Dn(waiting)">
      <formula>NOT(ISERROR(SEARCH("Dn(waiting)",D252)))</formula>
    </cfRule>
  </conditionalFormatting>
  <conditionalFormatting sqref="F244:F247">
    <cfRule type="containsBlanks" dxfId="19407" priority="19405">
      <formula>LEN(TRIM(F244))=0</formula>
    </cfRule>
    <cfRule type="containsText" dxfId="19406" priority="19406" operator="containsText" text="Operational">
      <formula>NOT(ISERROR(SEARCH("Operational",F244)))</formula>
    </cfRule>
    <cfRule type="containsText" dxfId="19405" priority="19407" operator="containsText" text="Dn(service)">
      <formula>NOT(ISERROR(SEARCH("Dn(service)",F244)))</formula>
    </cfRule>
    <cfRule type="containsText" dxfId="19404" priority="19408" operator="containsText" text="Dn(waiting)">
      <formula>NOT(ISERROR(SEARCH("Dn(waiting)",F244)))</formula>
    </cfRule>
  </conditionalFormatting>
  <conditionalFormatting sqref="F244:F247">
    <cfRule type="containsBlanks" dxfId="19403" priority="19401">
      <formula>LEN(TRIM(F244))=0</formula>
    </cfRule>
    <cfRule type="containsText" dxfId="19402" priority="19402" operator="containsText" text="Operational">
      <formula>NOT(ISERROR(SEARCH("Operational",F244)))</formula>
    </cfRule>
    <cfRule type="containsText" dxfId="19401" priority="19403" operator="containsText" text="Dn(service)">
      <formula>NOT(ISERROR(SEARCH("Dn(service)",F244)))</formula>
    </cfRule>
    <cfRule type="containsText" dxfId="19400" priority="19404" operator="containsText" text="Dn(waiting)">
      <formula>NOT(ISERROR(SEARCH("Dn(waiting)",F244)))</formula>
    </cfRule>
  </conditionalFormatting>
  <conditionalFormatting sqref="F287:F290">
    <cfRule type="containsBlanks" dxfId="19399" priority="19397">
      <formula>LEN(TRIM(F287))=0</formula>
    </cfRule>
    <cfRule type="containsText" dxfId="19398" priority="19398" operator="containsText" text="Operational">
      <formula>NOT(ISERROR(SEARCH("Operational",F287)))</formula>
    </cfRule>
    <cfRule type="containsText" dxfId="19397" priority="19399" operator="containsText" text="Dn(service)">
      <formula>NOT(ISERROR(SEARCH("Dn(service)",F287)))</formula>
    </cfRule>
    <cfRule type="containsText" dxfId="19396" priority="19400" operator="containsText" text="Dn(waiting)">
      <formula>NOT(ISERROR(SEARCH("Dn(waiting)",F287)))</formula>
    </cfRule>
  </conditionalFormatting>
  <conditionalFormatting sqref="F291">
    <cfRule type="containsBlanks" dxfId="19395" priority="19393">
      <formula>LEN(TRIM(F291))=0</formula>
    </cfRule>
    <cfRule type="containsText" dxfId="19394" priority="19394" operator="containsText" text="Operational">
      <formula>NOT(ISERROR(SEARCH("Operational",F291)))</formula>
    </cfRule>
    <cfRule type="containsText" dxfId="19393" priority="19395" operator="containsText" text="Dn(service)">
      <formula>NOT(ISERROR(SEARCH("Dn(service)",F291)))</formula>
    </cfRule>
    <cfRule type="containsText" dxfId="19392" priority="19396" operator="containsText" text="Dn(waiting)">
      <formula>NOT(ISERROR(SEARCH("Dn(waiting)",F291)))</formula>
    </cfRule>
  </conditionalFormatting>
  <conditionalFormatting sqref="J268:J269">
    <cfRule type="containsBlanks" dxfId="19391" priority="19389">
      <formula>LEN(TRIM(J268))=0</formula>
    </cfRule>
    <cfRule type="containsText" dxfId="19390" priority="19390" operator="containsText" text="Operational">
      <formula>NOT(ISERROR(SEARCH("Operational",J268)))</formula>
    </cfRule>
    <cfRule type="containsText" dxfId="19389" priority="19391" operator="containsText" text="Dn(service)">
      <formula>NOT(ISERROR(SEARCH("Dn(service)",J268)))</formula>
    </cfRule>
    <cfRule type="containsText" dxfId="19388" priority="19392" operator="containsText" text="Dn(waiting)">
      <formula>NOT(ISERROR(SEARCH("Dn(waiting)",J268)))</formula>
    </cfRule>
  </conditionalFormatting>
  <conditionalFormatting sqref="J268:J269">
    <cfRule type="containsBlanks" dxfId="19387" priority="19385">
      <formula>LEN(TRIM(J268))=0</formula>
    </cfRule>
    <cfRule type="containsText" dxfId="19386" priority="19386" operator="containsText" text="Operational">
      <formula>NOT(ISERROR(SEARCH("Operational",J268)))</formula>
    </cfRule>
    <cfRule type="containsText" dxfId="19385" priority="19387" operator="containsText" text="Dn(service)">
      <formula>NOT(ISERROR(SEARCH("Dn(service)",J268)))</formula>
    </cfRule>
    <cfRule type="containsText" dxfId="19384" priority="19388" operator="containsText" text="Dn(waiting)">
      <formula>NOT(ISERROR(SEARCH("Dn(waiting)",J268)))</formula>
    </cfRule>
  </conditionalFormatting>
  <conditionalFormatting sqref="J270:J273">
    <cfRule type="containsBlanks" dxfId="19383" priority="19381">
      <formula>LEN(TRIM(J270))=0</formula>
    </cfRule>
    <cfRule type="containsText" dxfId="19382" priority="19382" operator="containsText" text="Operational">
      <formula>NOT(ISERROR(SEARCH("Operational",J270)))</formula>
    </cfRule>
    <cfRule type="containsText" dxfId="19381" priority="19383" operator="containsText" text="Dn(service)">
      <formula>NOT(ISERROR(SEARCH("Dn(service)",J270)))</formula>
    </cfRule>
    <cfRule type="containsText" dxfId="19380" priority="19384" operator="containsText" text="Dn(waiting)">
      <formula>NOT(ISERROR(SEARCH("Dn(waiting)",J270)))</formula>
    </cfRule>
  </conditionalFormatting>
  <conditionalFormatting sqref="J274">
    <cfRule type="containsBlanks" dxfId="19379" priority="19377">
      <formula>LEN(TRIM(J274))=0</formula>
    </cfRule>
    <cfRule type="containsText" dxfId="19378" priority="19378" operator="containsText" text="Operational">
      <formula>NOT(ISERROR(SEARCH("Operational",J274)))</formula>
    </cfRule>
    <cfRule type="containsText" dxfId="19377" priority="19379" operator="containsText" text="Dn(service)">
      <formula>NOT(ISERROR(SEARCH("Dn(service)",J274)))</formula>
    </cfRule>
    <cfRule type="containsText" dxfId="19376" priority="19380" operator="containsText" text="Dn(waiting)">
      <formula>NOT(ISERROR(SEARCH("Dn(waiting)",J274)))</formula>
    </cfRule>
  </conditionalFormatting>
  <conditionalFormatting sqref="H263">
    <cfRule type="containsBlanks" dxfId="19375" priority="19373">
      <formula>LEN(TRIM(H263))=0</formula>
    </cfRule>
    <cfRule type="containsText" dxfId="19374" priority="19374" operator="containsText" text="Operational">
      <formula>NOT(ISERROR(SEARCH("Operational",H263)))</formula>
    </cfRule>
    <cfRule type="containsText" dxfId="19373" priority="19375" operator="containsText" text="Dn(service)">
      <formula>NOT(ISERROR(SEARCH("Dn(service)",H263)))</formula>
    </cfRule>
    <cfRule type="containsText" dxfId="19372" priority="19376" operator="containsText" text="Dn(waiting)">
      <formula>NOT(ISERROR(SEARCH("Dn(waiting)",H263)))</formula>
    </cfRule>
  </conditionalFormatting>
  <conditionalFormatting sqref="H263">
    <cfRule type="containsBlanks" dxfId="19371" priority="19369">
      <formula>LEN(TRIM(H263))=0</formula>
    </cfRule>
    <cfRule type="containsText" dxfId="19370" priority="19370" operator="containsText" text="Operational">
      <formula>NOT(ISERROR(SEARCH("Operational",H263)))</formula>
    </cfRule>
    <cfRule type="containsText" dxfId="19369" priority="19371" operator="containsText" text="Dn(service)">
      <formula>NOT(ISERROR(SEARCH("Dn(service)",H263)))</formula>
    </cfRule>
    <cfRule type="containsText" dxfId="19368" priority="19372" operator="containsText" text="Dn(waiting)">
      <formula>NOT(ISERROR(SEARCH("Dn(waiting)",H263)))</formula>
    </cfRule>
  </conditionalFormatting>
  <conditionalFormatting sqref="C263:C276">
    <cfRule type="containsBlanks" dxfId="19367" priority="19365">
      <formula>LEN(TRIM(C263))=0</formula>
    </cfRule>
    <cfRule type="containsText" dxfId="19366" priority="19366" operator="containsText" text="Operational">
      <formula>NOT(ISERROR(SEARCH("Operational",C263)))</formula>
    </cfRule>
    <cfRule type="containsText" dxfId="19365" priority="19367" operator="containsText" text="Dn(service)">
      <formula>NOT(ISERROR(SEARCH("Dn(service)",C263)))</formula>
    </cfRule>
    <cfRule type="containsText" dxfId="19364" priority="19368" operator="containsText" text="Dn(waiting)">
      <formula>NOT(ISERROR(SEARCH("Dn(waiting)",C263)))</formula>
    </cfRule>
  </conditionalFormatting>
  <conditionalFormatting sqref="C263:C276">
    <cfRule type="containsBlanks" dxfId="19363" priority="19361">
      <formula>LEN(TRIM(C263))=0</formula>
    </cfRule>
    <cfRule type="containsText" dxfId="19362" priority="19362" operator="containsText" text="Operational">
      <formula>NOT(ISERROR(SEARCH("Operational",C263)))</formula>
    </cfRule>
    <cfRule type="containsText" dxfId="19361" priority="19363" operator="containsText" text="Dn(service)">
      <formula>NOT(ISERROR(SEARCH("Dn(service)",C263)))</formula>
    </cfRule>
    <cfRule type="containsText" dxfId="19360" priority="19364" operator="containsText" text="Dn(waiting)">
      <formula>NOT(ISERROR(SEARCH("Dn(waiting)",C263)))</formula>
    </cfRule>
  </conditionalFormatting>
  <conditionalFormatting sqref="C277">
    <cfRule type="containsBlanks" dxfId="19359" priority="19357">
      <formula>LEN(TRIM(C277))=0</formula>
    </cfRule>
    <cfRule type="containsText" dxfId="19358" priority="19358" operator="containsText" text="Operational">
      <formula>NOT(ISERROR(SEARCH("Operational",C277)))</formula>
    </cfRule>
    <cfRule type="containsText" dxfId="19357" priority="19359" operator="containsText" text="Dn(service)">
      <formula>NOT(ISERROR(SEARCH("Dn(service)",C277)))</formula>
    </cfRule>
    <cfRule type="containsText" dxfId="19356" priority="19360" operator="containsText" text="Dn(waiting)">
      <formula>NOT(ISERROR(SEARCH("Dn(waiting)",C277)))</formula>
    </cfRule>
  </conditionalFormatting>
  <conditionalFormatting sqref="I280:I281">
    <cfRule type="containsBlanks" dxfId="19355" priority="19353">
      <formula>LEN(TRIM(I280))=0</formula>
    </cfRule>
    <cfRule type="containsText" dxfId="19354" priority="19354" operator="containsText" text="Operational">
      <formula>NOT(ISERROR(SEARCH("Operational",I280)))</formula>
    </cfRule>
    <cfRule type="containsText" dxfId="19353" priority="19355" operator="containsText" text="Dn(service)">
      <formula>NOT(ISERROR(SEARCH("Dn(service)",I280)))</formula>
    </cfRule>
    <cfRule type="containsText" dxfId="19352" priority="19356" operator="containsText" text="Dn(waiting)">
      <formula>NOT(ISERROR(SEARCH("Dn(waiting)",I280)))</formula>
    </cfRule>
  </conditionalFormatting>
  <conditionalFormatting sqref="I280:I281">
    <cfRule type="containsBlanks" dxfId="19351" priority="19349">
      <formula>LEN(TRIM(I280))=0</formula>
    </cfRule>
    <cfRule type="containsText" dxfId="19350" priority="19350" operator="containsText" text="Operational">
      <formula>NOT(ISERROR(SEARCH("Operational",I280)))</formula>
    </cfRule>
    <cfRule type="containsText" dxfId="19349" priority="19351" operator="containsText" text="Dn(service)">
      <formula>NOT(ISERROR(SEARCH("Dn(service)",I280)))</formula>
    </cfRule>
    <cfRule type="containsText" dxfId="19348" priority="19352" operator="containsText" text="Dn(waiting)">
      <formula>NOT(ISERROR(SEARCH("Dn(waiting)",I280)))</formula>
    </cfRule>
  </conditionalFormatting>
  <conditionalFormatting sqref="I282:I286">
    <cfRule type="containsBlanks" dxfId="19347" priority="19345">
      <formula>LEN(TRIM(I282))=0</formula>
    </cfRule>
    <cfRule type="containsText" dxfId="19346" priority="19346" operator="containsText" text="Operational">
      <formula>NOT(ISERROR(SEARCH("Operational",I282)))</formula>
    </cfRule>
    <cfRule type="containsText" dxfId="19345" priority="19347" operator="containsText" text="Dn(service)">
      <formula>NOT(ISERROR(SEARCH("Dn(service)",I282)))</formula>
    </cfRule>
    <cfRule type="containsText" dxfId="19344" priority="19348" operator="containsText" text="Dn(waiting)">
      <formula>NOT(ISERROR(SEARCH("Dn(waiting)",I282)))</formula>
    </cfRule>
  </conditionalFormatting>
  <conditionalFormatting sqref="I287">
    <cfRule type="containsBlanks" dxfId="19343" priority="19341">
      <formula>LEN(TRIM(I287))=0</formula>
    </cfRule>
    <cfRule type="containsText" dxfId="19342" priority="19342" operator="containsText" text="Operational">
      <formula>NOT(ISERROR(SEARCH("Operational",I287)))</formula>
    </cfRule>
    <cfRule type="containsText" dxfId="19341" priority="19343" operator="containsText" text="Dn(service)">
      <formula>NOT(ISERROR(SEARCH("Dn(service)",I287)))</formula>
    </cfRule>
    <cfRule type="containsText" dxfId="19340" priority="19344" operator="containsText" text="Dn(waiting)">
      <formula>NOT(ISERROR(SEARCH("Dn(waiting)",I287)))</formula>
    </cfRule>
  </conditionalFormatting>
  <conditionalFormatting sqref="F276:F286">
    <cfRule type="containsBlanks" dxfId="19339" priority="19337">
      <formula>LEN(TRIM(F276))=0</formula>
    </cfRule>
    <cfRule type="containsText" dxfId="19338" priority="19338" operator="containsText" text="Operational">
      <formula>NOT(ISERROR(SEARCH("Operational",F276)))</formula>
    </cfRule>
    <cfRule type="containsText" dxfId="19337" priority="19339" operator="containsText" text="Dn(service)">
      <formula>NOT(ISERROR(SEARCH("Dn(service)",F276)))</formula>
    </cfRule>
    <cfRule type="containsText" dxfId="19336" priority="19340" operator="containsText" text="Dn(waiting)">
      <formula>NOT(ISERROR(SEARCH("Dn(waiting)",F276)))</formula>
    </cfRule>
  </conditionalFormatting>
  <conditionalFormatting sqref="E291">
    <cfRule type="containsBlanks" dxfId="19335" priority="19333">
      <formula>LEN(TRIM(E291))=0</formula>
    </cfRule>
    <cfRule type="containsText" dxfId="19334" priority="19334" operator="containsText" text="Operational">
      <formula>NOT(ISERROR(SEARCH("Operational",E291)))</formula>
    </cfRule>
    <cfRule type="containsText" dxfId="19333" priority="19335" operator="containsText" text="Dn(service)">
      <formula>NOT(ISERROR(SEARCH("Dn(service)",E291)))</formula>
    </cfRule>
    <cfRule type="containsText" dxfId="19332" priority="19336" operator="containsText" text="Dn(waiting)">
      <formula>NOT(ISERROR(SEARCH("Dn(waiting)",E291)))</formula>
    </cfRule>
  </conditionalFormatting>
  <conditionalFormatting sqref="E289">
    <cfRule type="containsBlanks" dxfId="19331" priority="19329">
      <formula>LEN(TRIM(E289))=0</formula>
    </cfRule>
    <cfRule type="containsText" dxfId="19330" priority="19330" operator="containsText" text="Operational">
      <formula>NOT(ISERROR(SEARCH("Operational",E289)))</formula>
    </cfRule>
    <cfRule type="containsText" dxfId="19329" priority="19331" operator="containsText" text="Dn(service)">
      <formula>NOT(ISERROR(SEARCH("Dn(service)",E289)))</formula>
    </cfRule>
    <cfRule type="containsText" dxfId="19328" priority="19332" operator="containsText" text="Dn(waiting)">
      <formula>NOT(ISERROR(SEARCH("Dn(waiting)",E289)))</formula>
    </cfRule>
  </conditionalFormatting>
  <conditionalFormatting sqref="E289">
    <cfRule type="containsBlanks" dxfId="19327" priority="19325">
      <formula>LEN(TRIM(E289))=0</formula>
    </cfRule>
    <cfRule type="containsText" dxfId="19326" priority="19326" operator="containsText" text="Operational">
      <formula>NOT(ISERROR(SEARCH("Operational",E289)))</formula>
    </cfRule>
    <cfRule type="containsText" dxfId="19325" priority="19327" operator="containsText" text="Dn(service)">
      <formula>NOT(ISERROR(SEARCH("Dn(service)",E289)))</formula>
    </cfRule>
    <cfRule type="containsText" dxfId="19324" priority="19328" operator="containsText" text="Dn(waiting)">
      <formula>NOT(ISERROR(SEARCH("Dn(waiting)",E289)))</formula>
    </cfRule>
  </conditionalFormatting>
  <conditionalFormatting sqref="G278:G289">
    <cfRule type="containsBlanks" dxfId="19323" priority="19321">
      <formula>LEN(TRIM(G278))=0</formula>
    </cfRule>
    <cfRule type="containsText" dxfId="19322" priority="19322" operator="containsText" text="Operational">
      <formula>NOT(ISERROR(SEARCH("Operational",G278)))</formula>
    </cfRule>
    <cfRule type="containsText" dxfId="19321" priority="19323" operator="containsText" text="Dn(service)">
      <formula>NOT(ISERROR(SEARCH("Dn(service)",G278)))</formula>
    </cfRule>
    <cfRule type="containsText" dxfId="19320" priority="19324" operator="containsText" text="Dn(waiting)">
      <formula>NOT(ISERROR(SEARCH("Dn(waiting)",G278)))</formula>
    </cfRule>
  </conditionalFormatting>
  <conditionalFormatting sqref="G278:G289">
    <cfRule type="containsBlanks" dxfId="19319" priority="19317">
      <formula>LEN(TRIM(G278))=0</formula>
    </cfRule>
    <cfRule type="containsText" dxfId="19318" priority="19318" operator="containsText" text="Operational">
      <formula>NOT(ISERROR(SEARCH("Operational",G278)))</formula>
    </cfRule>
    <cfRule type="containsText" dxfId="19317" priority="19319" operator="containsText" text="Dn(service)">
      <formula>NOT(ISERROR(SEARCH("Dn(service)",G278)))</formula>
    </cfRule>
    <cfRule type="containsText" dxfId="19316" priority="19320" operator="containsText" text="Dn(waiting)">
      <formula>NOT(ISERROR(SEARCH("Dn(waiting)",G278)))</formula>
    </cfRule>
  </conditionalFormatting>
  <conditionalFormatting sqref="J278:J281">
    <cfRule type="containsBlanks" dxfId="19315" priority="19313">
      <formula>LEN(TRIM(J278))=0</formula>
    </cfRule>
    <cfRule type="containsText" dxfId="19314" priority="19314" operator="containsText" text="Operational">
      <formula>NOT(ISERROR(SEARCH("Operational",J278)))</formula>
    </cfRule>
    <cfRule type="containsText" dxfId="19313" priority="19315" operator="containsText" text="Dn(service)">
      <formula>NOT(ISERROR(SEARCH("Dn(service)",J278)))</formula>
    </cfRule>
    <cfRule type="containsText" dxfId="19312" priority="19316" operator="containsText" text="Dn(waiting)">
      <formula>NOT(ISERROR(SEARCH("Dn(waiting)",J278)))</formula>
    </cfRule>
  </conditionalFormatting>
  <conditionalFormatting sqref="J278:J281">
    <cfRule type="containsBlanks" dxfId="19311" priority="19309">
      <formula>LEN(TRIM(J278))=0</formula>
    </cfRule>
    <cfRule type="containsText" dxfId="19310" priority="19310" operator="containsText" text="Operational">
      <formula>NOT(ISERROR(SEARCH("Operational",J278)))</formula>
    </cfRule>
    <cfRule type="containsText" dxfId="19309" priority="19311" operator="containsText" text="Dn(service)">
      <formula>NOT(ISERROR(SEARCH("Dn(service)",J278)))</formula>
    </cfRule>
    <cfRule type="containsText" dxfId="19308" priority="19312" operator="containsText" text="Dn(waiting)">
      <formula>NOT(ISERROR(SEARCH("Dn(waiting)",J278)))</formula>
    </cfRule>
  </conditionalFormatting>
  <conditionalFormatting sqref="D288:D304">
    <cfRule type="containsBlanks" dxfId="19307" priority="19305">
      <formula>LEN(TRIM(D288))=0</formula>
    </cfRule>
    <cfRule type="containsText" dxfId="19306" priority="19306" operator="containsText" text="Operational">
      <formula>NOT(ISERROR(SEARCH("Operational",D288)))</formula>
    </cfRule>
    <cfRule type="containsText" dxfId="19305" priority="19307" operator="containsText" text="Dn(service)">
      <formula>NOT(ISERROR(SEARCH("Dn(service)",D288)))</formula>
    </cfRule>
    <cfRule type="containsText" dxfId="19304" priority="19308" operator="containsText" text="Dn(waiting)">
      <formula>NOT(ISERROR(SEARCH("Dn(waiting)",D288)))</formula>
    </cfRule>
  </conditionalFormatting>
  <conditionalFormatting sqref="D288:D304">
    <cfRule type="containsBlanks" dxfId="19303" priority="19301">
      <formula>LEN(TRIM(D288))=0</formula>
    </cfRule>
    <cfRule type="containsText" dxfId="19302" priority="19302" operator="containsText" text="Operational">
      <formula>NOT(ISERROR(SEARCH("Operational",D288)))</formula>
    </cfRule>
    <cfRule type="containsText" dxfId="19301" priority="19303" operator="containsText" text="Dn(service)">
      <formula>NOT(ISERROR(SEARCH("Dn(service)",D288)))</formula>
    </cfRule>
    <cfRule type="containsText" dxfId="19300" priority="19304" operator="containsText" text="Dn(waiting)">
      <formula>NOT(ISERROR(SEARCH("Dn(waiting)",D288)))</formula>
    </cfRule>
  </conditionalFormatting>
  <conditionalFormatting sqref="C297:C308">
    <cfRule type="containsBlanks" dxfId="19299" priority="19297">
      <formula>LEN(TRIM(C297))=0</formula>
    </cfRule>
    <cfRule type="containsText" dxfId="19298" priority="19298" operator="containsText" text="Operational">
      <formula>NOT(ISERROR(SEARCH("Operational",C297)))</formula>
    </cfRule>
    <cfRule type="containsText" dxfId="19297" priority="19299" operator="containsText" text="Dn(service)">
      <formula>NOT(ISERROR(SEARCH("Dn(service)",C297)))</formula>
    </cfRule>
    <cfRule type="containsText" dxfId="19296" priority="19300" operator="containsText" text="Dn(waiting)">
      <formula>NOT(ISERROR(SEARCH("Dn(waiting)",C297)))</formula>
    </cfRule>
  </conditionalFormatting>
  <conditionalFormatting sqref="C297:C308">
    <cfRule type="containsBlanks" dxfId="19295" priority="19293">
      <formula>LEN(TRIM(C297))=0</formula>
    </cfRule>
    <cfRule type="containsText" dxfId="19294" priority="19294" operator="containsText" text="Operational">
      <formula>NOT(ISERROR(SEARCH("Operational",C297)))</formula>
    </cfRule>
    <cfRule type="containsText" dxfId="19293" priority="19295" operator="containsText" text="Dn(service)">
      <formula>NOT(ISERROR(SEARCH("Dn(service)",C297)))</formula>
    </cfRule>
    <cfRule type="containsText" dxfId="19292" priority="19296" operator="containsText" text="Dn(waiting)">
      <formula>NOT(ISERROR(SEARCH("Dn(waiting)",C297)))</formula>
    </cfRule>
  </conditionalFormatting>
  <conditionalFormatting sqref="J301:J304">
    <cfRule type="containsBlanks" dxfId="19291" priority="19289">
      <formula>LEN(TRIM(J301))=0</formula>
    </cfRule>
    <cfRule type="containsText" dxfId="19290" priority="19290" operator="containsText" text="Operational">
      <formula>NOT(ISERROR(SEARCH("Operational",J301)))</formula>
    </cfRule>
    <cfRule type="containsText" dxfId="19289" priority="19291" operator="containsText" text="Dn(service)">
      <formula>NOT(ISERROR(SEARCH("Dn(service)",J301)))</formula>
    </cfRule>
    <cfRule type="containsText" dxfId="19288" priority="19292" operator="containsText" text="Dn(waiting)">
      <formula>NOT(ISERROR(SEARCH("Dn(waiting)",J301)))</formula>
    </cfRule>
  </conditionalFormatting>
  <conditionalFormatting sqref="J305">
    <cfRule type="containsBlanks" dxfId="19287" priority="19285">
      <formula>LEN(TRIM(J305))=0</formula>
    </cfRule>
    <cfRule type="containsText" dxfId="19286" priority="19286" operator="containsText" text="Operational">
      <formula>NOT(ISERROR(SEARCH("Operational",J305)))</formula>
    </cfRule>
    <cfRule type="containsText" dxfId="19285" priority="19287" operator="containsText" text="Dn(service)">
      <formula>NOT(ISERROR(SEARCH("Dn(service)",J305)))</formula>
    </cfRule>
    <cfRule type="containsText" dxfId="19284" priority="19288" operator="containsText" text="Dn(waiting)">
      <formula>NOT(ISERROR(SEARCH("Dn(waiting)",J305)))</formula>
    </cfRule>
  </conditionalFormatting>
  <conditionalFormatting sqref="D305:D308">
    <cfRule type="containsBlanks" dxfId="19283" priority="19281">
      <formula>LEN(TRIM(D305))=0</formula>
    </cfRule>
    <cfRule type="containsText" dxfId="19282" priority="19282" operator="containsText" text="Operational">
      <formula>NOT(ISERROR(SEARCH("Operational",D305)))</formula>
    </cfRule>
    <cfRule type="containsText" dxfId="19281" priority="19283" operator="containsText" text="Dn(service)">
      <formula>NOT(ISERROR(SEARCH("Dn(service)",D305)))</formula>
    </cfRule>
    <cfRule type="containsText" dxfId="19280" priority="19284" operator="containsText" text="Dn(waiting)">
      <formula>NOT(ISERROR(SEARCH("Dn(waiting)",D305)))</formula>
    </cfRule>
  </conditionalFormatting>
  <conditionalFormatting sqref="H303:I308">
    <cfRule type="containsBlanks" dxfId="19279" priority="19277">
      <formula>LEN(TRIM(H303))=0</formula>
    </cfRule>
    <cfRule type="containsText" dxfId="19278" priority="19278" operator="containsText" text="Operational">
      <formula>NOT(ISERROR(SEARCH("Operational",H303)))</formula>
    </cfRule>
    <cfRule type="containsText" dxfId="19277" priority="19279" operator="containsText" text="Dn(service)">
      <formula>NOT(ISERROR(SEARCH("Dn(service)",H303)))</formula>
    </cfRule>
    <cfRule type="containsText" dxfId="19276" priority="19280" operator="containsText" text="Dn(waiting)">
      <formula>NOT(ISERROR(SEARCH("Dn(waiting)",H303)))</formula>
    </cfRule>
  </conditionalFormatting>
  <conditionalFormatting sqref="F300:F308">
    <cfRule type="containsBlanks" dxfId="19275" priority="19273">
      <formula>LEN(TRIM(F300))=0</formula>
    </cfRule>
    <cfRule type="containsText" dxfId="19274" priority="19274" operator="containsText" text="Operational">
      <formula>NOT(ISERROR(SEARCH("Operational",F300)))</formula>
    </cfRule>
    <cfRule type="containsText" dxfId="19273" priority="19275" operator="containsText" text="Dn(service)">
      <formula>NOT(ISERROR(SEARCH("Dn(service)",F300)))</formula>
    </cfRule>
    <cfRule type="containsText" dxfId="19272" priority="19276" operator="containsText" text="Dn(waiting)">
      <formula>NOT(ISERROR(SEARCH("Dn(waiting)",F300)))</formula>
    </cfRule>
  </conditionalFormatting>
  <conditionalFormatting sqref="F300:F308">
    <cfRule type="containsBlanks" dxfId="19271" priority="19269">
      <formula>LEN(TRIM(F300))=0</formula>
    </cfRule>
    <cfRule type="containsText" dxfId="19270" priority="19270" operator="containsText" text="Operational">
      <formula>NOT(ISERROR(SEARCH("Operational",F300)))</formula>
    </cfRule>
    <cfRule type="containsText" dxfId="19269" priority="19271" operator="containsText" text="Dn(service)">
      <formula>NOT(ISERROR(SEARCH("Dn(service)",F300)))</formula>
    </cfRule>
    <cfRule type="containsText" dxfId="19268" priority="19272" operator="containsText" text="Dn(waiting)">
      <formula>NOT(ISERROR(SEARCH("Dn(waiting)",F300)))</formula>
    </cfRule>
  </conditionalFormatting>
  <conditionalFormatting sqref="H303:I308">
    <cfRule type="containsBlanks" dxfId="19267" priority="19265">
      <formula>LEN(TRIM(H303))=0</formula>
    </cfRule>
    <cfRule type="containsText" dxfId="19266" priority="19266" operator="containsText" text="Operational">
      <formula>NOT(ISERROR(SEARCH("Operational",H303)))</formula>
    </cfRule>
    <cfRule type="containsText" dxfId="19265" priority="19267" operator="containsText" text="Dn(service)">
      <formula>NOT(ISERROR(SEARCH("Dn(service)",H303)))</formula>
    </cfRule>
    <cfRule type="containsText" dxfId="19264" priority="19268" operator="containsText" text="Dn(waiting)">
      <formula>NOT(ISERROR(SEARCH("Dn(waiting)",H303)))</formula>
    </cfRule>
  </conditionalFormatting>
  <conditionalFormatting sqref="F161">
    <cfRule type="containsBlanks" dxfId="19263" priority="19261">
      <formula>LEN(TRIM(F161))=0</formula>
    </cfRule>
    <cfRule type="containsText" dxfId="19262" priority="19262" operator="containsText" text="Operational">
      <formula>NOT(ISERROR(SEARCH("Operational",F161)))</formula>
    </cfRule>
    <cfRule type="containsText" dxfId="19261" priority="19263" operator="containsText" text="Dn(service)">
      <formula>NOT(ISERROR(SEARCH("Dn(service)",F161)))</formula>
    </cfRule>
    <cfRule type="containsText" dxfId="19260" priority="19264" operator="containsText" text="Dn(waiting)">
      <formula>NOT(ISERROR(SEARCH("Dn(waiting)",F161)))</formula>
    </cfRule>
  </conditionalFormatting>
  <conditionalFormatting sqref="G276">
    <cfRule type="containsBlanks" dxfId="19259" priority="19257">
      <formula>LEN(TRIM(G276))=0</formula>
    </cfRule>
    <cfRule type="containsText" dxfId="19258" priority="19258" operator="containsText" text="Operational">
      <formula>NOT(ISERROR(SEARCH("Operational",G276)))</formula>
    </cfRule>
    <cfRule type="containsText" dxfId="19257" priority="19259" operator="containsText" text="Dn(service)">
      <formula>NOT(ISERROR(SEARCH("Dn(service)",G276)))</formula>
    </cfRule>
    <cfRule type="containsText" dxfId="19256" priority="19260" operator="containsText" text="Dn(waiting)">
      <formula>NOT(ISERROR(SEARCH("Dn(waiting)",G276)))</formula>
    </cfRule>
  </conditionalFormatting>
  <conditionalFormatting sqref="H262">
    <cfRule type="containsBlanks" dxfId="19255" priority="19253">
      <formula>LEN(TRIM(H262))=0</formula>
    </cfRule>
    <cfRule type="containsText" dxfId="19254" priority="19254" operator="containsText" text="Operational">
      <formula>NOT(ISERROR(SEARCH("Operational",H262)))</formula>
    </cfRule>
    <cfRule type="containsText" dxfId="19253" priority="19255" operator="containsText" text="Dn(service)">
      <formula>NOT(ISERROR(SEARCH("Dn(service)",H262)))</formula>
    </cfRule>
    <cfRule type="containsText" dxfId="19252" priority="19256" operator="containsText" text="Dn(waiting)">
      <formula>NOT(ISERROR(SEARCH("Dn(waiting)",H262)))</formula>
    </cfRule>
  </conditionalFormatting>
  <conditionalFormatting sqref="G157">
    <cfRule type="containsBlanks" dxfId="19251" priority="19249">
      <formula>LEN(TRIM(G157))=0</formula>
    </cfRule>
    <cfRule type="containsText" dxfId="19250" priority="19250" operator="containsText" text="Operational">
      <formula>NOT(ISERROR(SEARCH("Operational",G157)))</formula>
    </cfRule>
    <cfRule type="containsText" dxfId="19249" priority="19251" operator="containsText" text="Dn(service)">
      <formula>NOT(ISERROR(SEARCH("Dn(service)",G157)))</formula>
    </cfRule>
    <cfRule type="containsText" dxfId="19248" priority="19252" operator="containsText" text="Dn(waiting)">
      <formula>NOT(ISERROR(SEARCH("Dn(waiting)",G157)))</formula>
    </cfRule>
  </conditionalFormatting>
  <conditionalFormatting sqref="G158">
    <cfRule type="containsBlanks" dxfId="19247" priority="19245">
      <formula>LEN(TRIM(G158))=0</formula>
    </cfRule>
    <cfRule type="containsText" dxfId="19246" priority="19246" operator="containsText" text="Operational">
      <formula>NOT(ISERROR(SEARCH("Operational",G158)))</formula>
    </cfRule>
    <cfRule type="containsText" dxfId="19245" priority="19247" operator="containsText" text="Dn(service)">
      <formula>NOT(ISERROR(SEARCH("Dn(service)",G158)))</formula>
    </cfRule>
    <cfRule type="containsText" dxfId="19244" priority="19248" operator="containsText" text="Dn(waiting)">
      <formula>NOT(ISERROR(SEARCH("Dn(waiting)",G158)))</formula>
    </cfRule>
  </conditionalFormatting>
  <conditionalFormatting sqref="G159">
    <cfRule type="containsBlanks" dxfId="19243" priority="19241">
      <formula>LEN(TRIM(G159))=0</formula>
    </cfRule>
    <cfRule type="containsText" dxfId="19242" priority="19242" operator="containsText" text="Operational">
      <formula>NOT(ISERROR(SEARCH("Operational",G159)))</formula>
    </cfRule>
    <cfRule type="containsText" dxfId="19241" priority="19243" operator="containsText" text="Dn(service)">
      <formula>NOT(ISERROR(SEARCH("Dn(service)",G159)))</formula>
    </cfRule>
    <cfRule type="containsText" dxfId="19240" priority="19244" operator="containsText" text="Dn(waiting)">
      <formula>NOT(ISERROR(SEARCH("Dn(waiting)",G159)))</formula>
    </cfRule>
  </conditionalFormatting>
  <conditionalFormatting sqref="G160">
    <cfRule type="containsBlanks" dxfId="19239" priority="19237">
      <formula>LEN(TRIM(G160))=0</formula>
    </cfRule>
    <cfRule type="containsText" dxfId="19238" priority="19238" operator="containsText" text="Operational">
      <formula>NOT(ISERROR(SEARCH("Operational",G160)))</formula>
    </cfRule>
    <cfRule type="containsText" dxfId="19237" priority="19239" operator="containsText" text="Dn(service)">
      <formula>NOT(ISERROR(SEARCH("Dn(service)",G160)))</formula>
    </cfRule>
    <cfRule type="containsText" dxfId="19236" priority="19240" operator="containsText" text="Dn(waiting)">
      <formula>NOT(ISERROR(SEARCH("Dn(waiting)",G160)))</formula>
    </cfRule>
  </conditionalFormatting>
  <conditionalFormatting sqref="G161">
    <cfRule type="containsBlanks" dxfId="19235" priority="19233">
      <formula>LEN(TRIM(G161))=0</formula>
    </cfRule>
    <cfRule type="containsText" dxfId="19234" priority="19234" operator="containsText" text="Operational">
      <formula>NOT(ISERROR(SEARCH("Operational",G161)))</formula>
    </cfRule>
    <cfRule type="containsText" dxfId="19233" priority="19235" operator="containsText" text="Dn(service)">
      <formula>NOT(ISERROR(SEARCH("Dn(service)",G161)))</formula>
    </cfRule>
    <cfRule type="containsText" dxfId="19232" priority="19236" operator="containsText" text="Dn(waiting)">
      <formula>NOT(ISERROR(SEARCH("Dn(waiting)",G161)))</formula>
    </cfRule>
  </conditionalFormatting>
  <conditionalFormatting sqref="D161">
    <cfRule type="containsBlanks" dxfId="19231" priority="19229">
      <formula>LEN(TRIM(D161))=0</formula>
    </cfRule>
    <cfRule type="containsText" dxfId="19230" priority="19230" operator="containsText" text="Operational">
      <formula>NOT(ISERROR(SEARCH("Operational",D161)))</formula>
    </cfRule>
    <cfRule type="containsText" dxfId="19229" priority="19231" operator="containsText" text="Dn(service)">
      <formula>NOT(ISERROR(SEARCH("Dn(service)",D161)))</formula>
    </cfRule>
    <cfRule type="containsText" dxfId="19228" priority="19232" operator="containsText" text="Dn(waiting)">
      <formula>NOT(ISERROR(SEARCH("Dn(waiting)",D161)))</formula>
    </cfRule>
  </conditionalFormatting>
  <conditionalFormatting sqref="D162">
    <cfRule type="containsBlanks" dxfId="19227" priority="19225">
      <formula>LEN(TRIM(D162))=0</formula>
    </cfRule>
    <cfRule type="containsText" dxfId="19226" priority="19226" operator="containsText" text="Operational">
      <formula>NOT(ISERROR(SEARCH("Operational",D162)))</formula>
    </cfRule>
    <cfRule type="containsText" dxfId="19225" priority="19227" operator="containsText" text="Dn(service)">
      <formula>NOT(ISERROR(SEARCH("Dn(service)",D162)))</formula>
    </cfRule>
    <cfRule type="containsText" dxfId="19224" priority="19228" operator="containsText" text="Dn(waiting)">
      <formula>NOT(ISERROR(SEARCH("Dn(waiting)",D162)))</formula>
    </cfRule>
  </conditionalFormatting>
  <conditionalFormatting sqref="D163">
    <cfRule type="containsBlanks" dxfId="19223" priority="19221">
      <formula>LEN(TRIM(D163))=0</formula>
    </cfRule>
    <cfRule type="containsText" dxfId="19222" priority="19222" operator="containsText" text="Operational">
      <formula>NOT(ISERROR(SEARCH("Operational",D163)))</formula>
    </cfRule>
    <cfRule type="containsText" dxfId="19221" priority="19223" operator="containsText" text="Dn(service)">
      <formula>NOT(ISERROR(SEARCH("Dn(service)",D163)))</formula>
    </cfRule>
    <cfRule type="containsText" dxfId="19220" priority="19224" operator="containsText" text="Dn(waiting)">
      <formula>NOT(ISERROR(SEARCH("Dn(waiting)",D163)))</formula>
    </cfRule>
  </conditionalFormatting>
  <conditionalFormatting sqref="D164">
    <cfRule type="containsBlanks" dxfId="19219" priority="19217">
      <formula>LEN(TRIM(D164))=0</formula>
    </cfRule>
    <cfRule type="containsText" dxfId="19218" priority="19218" operator="containsText" text="Operational">
      <formula>NOT(ISERROR(SEARCH("Operational",D164)))</formula>
    </cfRule>
    <cfRule type="containsText" dxfId="19217" priority="19219" operator="containsText" text="Dn(service)">
      <formula>NOT(ISERROR(SEARCH("Dn(service)",D164)))</formula>
    </cfRule>
    <cfRule type="containsText" dxfId="19216" priority="19220" operator="containsText" text="Dn(waiting)">
      <formula>NOT(ISERROR(SEARCH("Dn(waiting)",D164)))</formula>
    </cfRule>
  </conditionalFormatting>
  <conditionalFormatting sqref="D165">
    <cfRule type="containsBlanks" dxfId="19215" priority="19213">
      <formula>LEN(TRIM(D165))=0</formula>
    </cfRule>
    <cfRule type="containsText" dxfId="19214" priority="19214" operator="containsText" text="Operational">
      <formula>NOT(ISERROR(SEARCH("Operational",D165)))</formula>
    </cfRule>
    <cfRule type="containsText" dxfId="19213" priority="19215" operator="containsText" text="Dn(service)">
      <formula>NOT(ISERROR(SEARCH("Dn(service)",D165)))</formula>
    </cfRule>
    <cfRule type="containsText" dxfId="19212" priority="19216" operator="containsText" text="Dn(waiting)">
      <formula>NOT(ISERROR(SEARCH("Dn(waiting)",D165)))</formula>
    </cfRule>
  </conditionalFormatting>
  <conditionalFormatting sqref="I165">
    <cfRule type="containsBlanks" dxfId="19211" priority="19209">
      <formula>LEN(TRIM(I165))=0</formula>
    </cfRule>
    <cfRule type="containsText" dxfId="19210" priority="19210" operator="containsText" text="Operational">
      <formula>NOT(ISERROR(SEARCH("Operational",I165)))</formula>
    </cfRule>
    <cfRule type="containsText" dxfId="19209" priority="19211" operator="containsText" text="Dn(service)">
      <formula>NOT(ISERROR(SEARCH("Dn(service)",I165)))</formula>
    </cfRule>
    <cfRule type="containsText" dxfId="19208" priority="19212" operator="containsText" text="Dn(waiting)">
      <formula>NOT(ISERROR(SEARCH("Dn(waiting)",I165)))</formula>
    </cfRule>
  </conditionalFormatting>
  <conditionalFormatting sqref="I166">
    <cfRule type="containsBlanks" dxfId="19207" priority="19205">
      <formula>LEN(TRIM(I166))=0</formula>
    </cfRule>
    <cfRule type="containsText" dxfId="19206" priority="19206" operator="containsText" text="Operational">
      <formula>NOT(ISERROR(SEARCH("Operational",I166)))</formula>
    </cfRule>
    <cfRule type="containsText" dxfId="19205" priority="19207" operator="containsText" text="Dn(service)">
      <formula>NOT(ISERROR(SEARCH("Dn(service)",I166)))</formula>
    </cfRule>
    <cfRule type="containsText" dxfId="19204" priority="19208" operator="containsText" text="Dn(waiting)">
      <formula>NOT(ISERROR(SEARCH("Dn(waiting)",I166)))</formula>
    </cfRule>
  </conditionalFormatting>
  <conditionalFormatting sqref="I167">
    <cfRule type="containsBlanks" dxfId="19203" priority="19201">
      <formula>LEN(TRIM(I167))=0</formula>
    </cfRule>
    <cfRule type="containsText" dxfId="19202" priority="19202" operator="containsText" text="Operational">
      <formula>NOT(ISERROR(SEARCH("Operational",I167)))</formula>
    </cfRule>
    <cfRule type="containsText" dxfId="19201" priority="19203" operator="containsText" text="Dn(service)">
      <formula>NOT(ISERROR(SEARCH("Dn(service)",I167)))</formula>
    </cfRule>
    <cfRule type="containsText" dxfId="19200" priority="19204" operator="containsText" text="Dn(waiting)">
      <formula>NOT(ISERROR(SEARCH("Dn(waiting)",I167)))</formula>
    </cfRule>
  </conditionalFormatting>
  <conditionalFormatting sqref="I168">
    <cfRule type="containsBlanks" dxfId="19199" priority="19197">
      <formula>LEN(TRIM(I168))=0</formula>
    </cfRule>
    <cfRule type="containsText" dxfId="19198" priority="19198" operator="containsText" text="Operational">
      <formula>NOT(ISERROR(SEARCH("Operational",I168)))</formula>
    </cfRule>
    <cfRule type="containsText" dxfId="19197" priority="19199" operator="containsText" text="Dn(service)">
      <formula>NOT(ISERROR(SEARCH("Dn(service)",I168)))</formula>
    </cfRule>
    <cfRule type="containsText" dxfId="19196" priority="19200" operator="containsText" text="Dn(waiting)">
      <formula>NOT(ISERROR(SEARCH("Dn(waiting)",I168)))</formula>
    </cfRule>
  </conditionalFormatting>
  <conditionalFormatting sqref="I169">
    <cfRule type="containsBlanks" dxfId="19195" priority="19193">
      <formula>LEN(TRIM(I169))=0</formula>
    </cfRule>
    <cfRule type="containsText" dxfId="19194" priority="19194" operator="containsText" text="Operational">
      <formula>NOT(ISERROR(SEARCH("Operational",I169)))</formula>
    </cfRule>
    <cfRule type="containsText" dxfId="19193" priority="19195" operator="containsText" text="Dn(service)">
      <formula>NOT(ISERROR(SEARCH("Dn(service)",I169)))</formula>
    </cfRule>
    <cfRule type="containsText" dxfId="19192" priority="19196" operator="containsText" text="Dn(waiting)">
      <formula>NOT(ISERROR(SEARCH("Dn(waiting)",I169)))</formula>
    </cfRule>
  </conditionalFormatting>
  <conditionalFormatting sqref="F163:F164">
    <cfRule type="containsBlanks" dxfId="19191" priority="19189">
      <formula>LEN(TRIM(F163))=0</formula>
    </cfRule>
    <cfRule type="containsText" dxfId="19190" priority="19190" operator="containsText" text="Operational">
      <formula>NOT(ISERROR(SEARCH("Operational",F163)))</formula>
    </cfRule>
    <cfRule type="containsText" dxfId="19189" priority="19191" operator="containsText" text="Dn(service)">
      <formula>NOT(ISERROR(SEARCH("Dn(service)",F163)))</formula>
    </cfRule>
    <cfRule type="containsText" dxfId="19188" priority="19192" operator="containsText" text="Dn(waiting)">
      <formula>NOT(ISERROR(SEARCH("Dn(waiting)",F163)))</formula>
    </cfRule>
  </conditionalFormatting>
  <conditionalFormatting sqref="F171:F174">
    <cfRule type="containsBlanks" dxfId="19187" priority="19185">
      <formula>LEN(TRIM(F171))=0</formula>
    </cfRule>
    <cfRule type="containsText" dxfId="19186" priority="19186" operator="containsText" text="Operational">
      <formula>NOT(ISERROR(SEARCH("Operational",F171)))</formula>
    </cfRule>
    <cfRule type="containsText" dxfId="19185" priority="19187" operator="containsText" text="Dn(service)">
      <formula>NOT(ISERROR(SEARCH("Dn(service)",F171)))</formula>
    </cfRule>
    <cfRule type="containsText" dxfId="19184" priority="19188" operator="containsText" text="Dn(waiting)">
      <formula>NOT(ISERROR(SEARCH("Dn(waiting)",F171)))</formula>
    </cfRule>
  </conditionalFormatting>
  <conditionalFormatting sqref="F175">
    <cfRule type="containsBlanks" dxfId="19183" priority="19181">
      <formula>LEN(TRIM(F175))=0</formula>
    </cfRule>
    <cfRule type="containsText" dxfId="19182" priority="19182" operator="containsText" text="Operational">
      <formula>NOT(ISERROR(SEARCH("Operational",F175)))</formula>
    </cfRule>
    <cfRule type="containsText" dxfId="19181" priority="19183" operator="containsText" text="Dn(service)">
      <formula>NOT(ISERROR(SEARCH("Dn(service)",F175)))</formula>
    </cfRule>
    <cfRule type="containsText" dxfId="19180" priority="19184" operator="containsText" text="Dn(waiting)">
      <formula>NOT(ISERROR(SEARCH("Dn(waiting)",F175)))</formula>
    </cfRule>
  </conditionalFormatting>
  <conditionalFormatting sqref="H175:H179">
    <cfRule type="containsBlanks" dxfId="19179" priority="19177">
      <formula>LEN(TRIM(H175))=0</formula>
    </cfRule>
    <cfRule type="containsText" dxfId="19178" priority="19178" operator="containsText" text="Operational">
      <formula>NOT(ISERROR(SEARCH("Operational",H175)))</formula>
    </cfRule>
    <cfRule type="containsText" dxfId="19177" priority="19179" operator="containsText" text="Dn(service)">
      <formula>NOT(ISERROR(SEARCH("Dn(service)",H175)))</formula>
    </cfRule>
    <cfRule type="containsText" dxfId="19176" priority="19180" operator="containsText" text="Dn(waiting)">
      <formula>NOT(ISERROR(SEARCH("Dn(waiting)",H175)))</formula>
    </cfRule>
  </conditionalFormatting>
  <conditionalFormatting sqref="H180">
    <cfRule type="containsBlanks" dxfId="19175" priority="19173">
      <formula>LEN(TRIM(H180))=0</formula>
    </cfRule>
    <cfRule type="containsText" dxfId="19174" priority="19174" operator="containsText" text="Operational">
      <formula>NOT(ISERROR(SEARCH("Operational",H180)))</formula>
    </cfRule>
    <cfRule type="containsText" dxfId="19173" priority="19175" operator="containsText" text="Dn(service)">
      <formula>NOT(ISERROR(SEARCH("Dn(service)",H180)))</formula>
    </cfRule>
    <cfRule type="containsText" dxfId="19172" priority="19176" operator="containsText" text="Dn(waiting)">
      <formula>NOT(ISERROR(SEARCH("Dn(waiting)",H180)))</formula>
    </cfRule>
  </conditionalFormatting>
  <conditionalFormatting sqref="E168:E170">
    <cfRule type="containsBlanks" dxfId="19171" priority="19169">
      <formula>LEN(TRIM(E168))=0</formula>
    </cfRule>
    <cfRule type="containsText" dxfId="19170" priority="19170" operator="containsText" text="Operational">
      <formula>NOT(ISERROR(SEARCH("Operational",E168)))</formula>
    </cfRule>
    <cfRule type="containsText" dxfId="19169" priority="19171" operator="containsText" text="Dn(service)">
      <formula>NOT(ISERROR(SEARCH("Dn(service)",E168)))</formula>
    </cfRule>
    <cfRule type="containsText" dxfId="19168" priority="19172" operator="containsText" text="Dn(waiting)">
      <formula>NOT(ISERROR(SEARCH("Dn(waiting)",E168)))</formula>
    </cfRule>
  </conditionalFormatting>
  <conditionalFormatting sqref="E180:E183">
    <cfRule type="containsBlanks" dxfId="19167" priority="19165">
      <formula>LEN(TRIM(E180))=0</formula>
    </cfRule>
    <cfRule type="containsText" dxfId="19166" priority="19166" operator="containsText" text="Operational">
      <formula>NOT(ISERROR(SEARCH("Operational",E180)))</formula>
    </cfRule>
    <cfRule type="containsText" dxfId="19165" priority="19167" operator="containsText" text="Dn(service)">
      <formula>NOT(ISERROR(SEARCH("Dn(service)",E180)))</formula>
    </cfRule>
    <cfRule type="containsText" dxfId="19164" priority="19168" operator="containsText" text="Dn(waiting)">
      <formula>NOT(ISERROR(SEARCH("Dn(waiting)",E180)))</formula>
    </cfRule>
  </conditionalFormatting>
  <conditionalFormatting sqref="E184">
    <cfRule type="containsBlanks" dxfId="19163" priority="19161">
      <formula>LEN(TRIM(E184))=0</formula>
    </cfRule>
    <cfRule type="containsText" dxfId="19162" priority="19162" operator="containsText" text="Operational">
      <formula>NOT(ISERROR(SEARCH("Operational",E184)))</formula>
    </cfRule>
    <cfRule type="containsText" dxfId="19161" priority="19163" operator="containsText" text="Dn(service)">
      <formula>NOT(ISERROR(SEARCH("Dn(service)",E184)))</formula>
    </cfRule>
    <cfRule type="containsText" dxfId="19160" priority="19164" operator="containsText" text="Dn(waiting)">
      <formula>NOT(ISERROR(SEARCH("Dn(waiting)",E184)))</formula>
    </cfRule>
  </conditionalFormatting>
  <conditionalFormatting sqref="C170:C174">
    <cfRule type="containsBlanks" dxfId="19159" priority="19157">
      <formula>LEN(TRIM(C170))=0</formula>
    </cfRule>
    <cfRule type="containsText" dxfId="19158" priority="19158" operator="containsText" text="Operational">
      <formula>NOT(ISERROR(SEARCH("Operational",C170)))</formula>
    </cfRule>
    <cfRule type="containsText" dxfId="19157" priority="19159" operator="containsText" text="Dn(service)">
      <formula>NOT(ISERROR(SEARCH("Dn(service)",C170)))</formula>
    </cfRule>
    <cfRule type="containsText" dxfId="19156" priority="19160" operator="containsText" text="Dn(waiting)">
      <formula>NOT(ISERROR(SEARCH("Dn(waiting)",C170)))</formula>
    </cfRule>
  </conditionalFormatting>
  <conditionalFormatting sqref="C184:C188">
    <cfRule type="containsBlanks" dxfId="19155" priority="19153">
      <formula>LEN(TRIM(C184))=0</formula>
    </cfRule>
    <cfRule type="containsText" dxfId="19154" priority="19154" operator="containsText" text="Operational">
      <formula>NOT(ISERROR(SEARCH("Operational",C184)))</formula>
    </cfRule>
    <cfRule type="containsText" dxfId="19153" priority="19155" operator="containsText" text="Dn(service)">
      <formula>NOT(ISERROR(SEARCH("Dn(service)",C184)))</formula>
    </cfRule>
    <cfRule type="containsText" dxfId="19152" priority="19156" operator="containsText" text="Dn(waiting)">
      <formula>NOT(ISERROR(SEARCH("Dn(waiting)",C184)))</formula>
    </cfRule>
  </conditionalFormatting>
  <conditionalFormatting sqref="C189">
    <cfRule type="containsBlanks" dxfId="19151" priority="19149">
      <formula>LEN(TRIM(C189))=0</formula>
    </cfRule>
    <cfRule type="containsText" dxfId="19150" priority="19150" operator="containsText" text="Operational">
      <formula>NOT(ISERROR(SEARCH("Operational",C189)))</formula>
    </cfRule>
    <cfRule type="containsText" dxfId="19149" priority="19151" operator="containsText" text="Dn(service)">
      <formula>NOT(ISERROR(SEARCH("Dn(service)",C189)))</formula>
    </cfRule>
    <cfRule type="containsText" dxfId="19148" priority="19152" operator="containsText" text="Dn(waiting)">
      <formula>NOT(ISERROR(SEARCH("Dn(waiting)",C189)))</formula>
    </cfRule>
  </conditionalFormatting>
  <conditionalFormatting sqref="J173:J179">
    <cfRule type="containsBlanks" dxfId="19147" priority="19145">
      <formula>LEN(TRIM(J173))=0</formula>
    </cfRule>
    <cfRule type="containsText" dxfId="19146" priority="19146" operator="containsText" text="Operational">
      <formula>NOT(ISERROR(SEARCH("Operational",J173)))</formula>
    </cfRule>
    <cfRule type="containsText" dxfId="19145" priority="19147" operator="containsText" text="Dn(service)">
      <formula>NOT(ISERROR(SEARCH("Dn(service)",J173)))</formula>
    </cfRule>
    <cfRule type="containsText" dxfId="19144" priority="19148" operator="containsText" text="Dn(waiting)">
      <formula>NOT(ISERROR(SEARCH("Dn(waiting)",J173)))</formula>
    </cfRule>
  </conditionalFormatting>
  <conditionalFormatting sqref="J189:J193">
    <cfRule type="containsBlanks" dxfId="19143" priority="19141">
      <formula>LEN(TRIM(J189))=0</formula>
    </cfRule>
    <cfRule type="containsText" dxfId="19142" priority="19142" operator="containsText" text="Operational">
      <formula>NOT(ISERROR(SEARCH("Operational",J189)))</formula>
    </cfRule>
    <cfRule type="containsText" dxfId="19141" priority="19143" operator="containsText" text="Dn(service)">
      <formula>NOT(ISERROR(SEARCH("Dn(service)",J189)))</formula>
    </cfRule>
    <cfRule type="containsText" dxfId="19140" priority="19144" operator="containsText" text="Dn(waiting)">
      <formula>NOT(ISERROR(SEARCH("Dn(waiting)",J189)))</formula>
    </cfRule>
  </conditionalFormatting>
  <conditionalFormatting sqref="J194">
    <cfRule type="containsBlanks" dxfId="19139" priority="19137">
      <formula>LEN(TRIM(J194))=0</formula>
    </cfRule>
    <cfRule type="containsText" dxfId="19138" priority="19138" operator="containsText" text="Operational">
      <formula>NOT(ISERROR(SEARCH("Operational",J194)))</formula>
    </cfRule>
    <cfRule type="containsText" dxfId="19137" priority="19139" operator="containsText" text="Dn(service)">
      <formula>NOT(ISERROR(SEARCH("Dn(service)",J194)))</formula>
    </cfRule>
    <cfRule type="containsText" dxfId="19136" priority="19140" operator="containsText" text="Dn(waiting)">
      <formula>NOT(ISERROR(SEARCH("Dn(waiting)",J194)))</formula>
    </cfRule>
  </conditionalFormatting>
  <conditionalFormatting sqref="G177:G183">
    <cfRule type="containsBlanks" dxfId="19135" priority="19133">
      <formula>LEN(TRIM(G177))=0</formula>
    </cfRule>
    <cfRule type="containsText" dxfId="19134" priority="19134" operator="containsText" text="Operational">
      <formula>NOT(ISERROR(SEARCH("Operational",G177)))</formula>
    </cfRule>
    <cfRule type="containsText" dxfId="19133" priority="19135" operator="containsText" text="Dn(service)">
      <formula>NOT(ISERROR(SEARCH("Dn(service)",G177)))</formula>
    </cfRule>
    <cfRule type="containsText" dxfId="19132" priority="19136" operator="containsText" text="Dn(waiting)">
      <formula>NOT(ISERROR(SEARCH("Dn(waiting)",G177)))</formula>
    </cfRule>
  </conditionalFormatting>
  <conditionalFormatting sqref="G194:G197">
    <cfRule type="containsBlanks" dxfId="19131" priority="19129">
      <formula>LEN(TRIM(G194))=0</formula>
    </cfRule>
    <cfRule type="containsText" dxfId="19130" priority="19130" operator="containsText" text="Operational">
      <formula>NOT(ISERROR(SEARCH("Operational",G194)))</formula>
    </cfRule>
    <cfRule type="containsText" dxfId="19129" priority="19131" operator="containsText" text="Dn(service)">
      <formula>NOT(ISERROR(SEARCH("Dn(service)",G194)))</formula>
    </cfRule>
    <cfRule type="containsText" dxfId="19128" priority="19132" operator="containsText" text="Dn(waiting)">
      <formula>NOT(ISERROR(SEARCH("Dn(waiting)",G194)))</formula>
    </cfRule>
  </conditionalFormatting>
  <conditionalFormatting sqref="G198">
    <cfRule type="containsBlanks" dxfId="19127" priority="19125">
      <formula>LEN(TRIM(G198))=0</formula>
    </cfRule>
    <cfRule type="containsText" dxfId="19126" priority="19126" operator="containsText" text="Operational">
      <formula>NOT(ISERROR(SEARCH("Operational",G198)))</formula>
    </cfRule>
    <cfRule type="containsText" dxfId="19125" priority="19127" operator="containsText" text="Dn(service)">
      <formula>NOT(ISERROR(SEARCH("Dn(service)",G198)))</formula>
    </cfRule>
    <cfRule type="containsText" dxfId="19124" priority="19128" operator="containsText" text="Dn(waiting)">
      <formula>NOT(ISERROR(SEARCH("Dn(waiting)",G198)))</formula>
    </cfRule>
  </conditionalFormatting>
  <conditionalFormatting sqref="F184:F188">
    <cfRule type="containsBlanks" dxfId="19123" priority="19121">
      <formula>LEN(TRIM(F184))=0</formula>
    </cfRule>
    <cfRule type="containsText" dxfId="19122" priority="19122" operator="containsText" text="Operational">
      <formula>NOT(ISERROR(SEARCH("Operational",F184)))</formula>
    </cfRule>
    <cfRule type="containsText" dxfId="19121" priority="19123" operator="containsText" text="Dn(service)">
      <formula>NOT(ISERROR(SEARCH("Dn(service)",F184)))</formula>
    </cfRule>
    <cfRule type="containsText" dxfId="19120" priority="19124" operator="containsText" text="Dn(waiting)">
      <formula>NOT(ISERROR(SEARCH("Dn(waiting)",F184)))</formula>
    </cfRule>
  </conditionalFormatting>
  <conditionalFormatting sqref="F198:F202">
    <cfRule type="containsBlanks" dxfId="19119" priority="19117">
      <formula>LEN(TRIM(F198))=0</formula>
    </cfRule>
    <cfRule type="containsText" dxfId="19118" priority="19118" operator="containsText" text="Operational">
      <formula>NOT(ISERROR(SEARCH("Operational",F198)))</formula>
    </cfRule>
    <cfRule type="containsText" dxfId="19117" priority="19119" operator="containsText" text="Dn(service)">
      <formula>NOT(ISERROR(SEARCH("Dn(service)",F198)))</formula>
    </cfRule>
    <cfRule type="containsText" dxfId="19116" priority="19120" operator="containsText" text="Dn(waiting)">
      <formula>NOT(ISERROR(SEARCH("Dn(waiting)",F198)))</formula>
    </cfRule>
  </conditionalFormatting>
  <conditionalFormatting sqref="F203">
    <cfRule type="containsBlanks" dxfId="19115" priority="19113">
      <formula>LEN(TRIM(F203))=0</formula>
    </cfRule>
    <cfRule type="containsText" dxfId="19114" priority="19114" operator="containsText" text="Operational">
      <formula>NOT(ISERROR(SEARCH("Operational",F203)))</formula>
    </cfRule>
    <cfRule type="containsText" dxfId="19113" priority="19115" operator="containsText" text="Dn(service)">
      <formula>NOT(ISERROR(SEARCH("Dn(service)",F203)))</formula>
    </cfRule>
    <cfRule type="containsText" dxfId="19112" priority="19116" operator="containsText" text="Dn(waiting)">
      <formula>NOT(ISERROR(SEARCH("Dn(waiting)",F203)))</formula>
    </cfRule>
  </conditionalFormatting>
  <conditionalFormatting sqref="I187:I193">
    <cfRule type="containsBlanks" dxfId="19111" priority="19109">
      <formula>LEN(TRIM(I187))=0</formula>
    </cfRule>
    <cfRule type="containsText" dxfId="19110" priority="19110" operator="containsText" text="Operational">
      <formula>NOT(ISERROR(SEARCH("Operational",I187)))</formula>
    </cfRule>
    <cfRule type="containsText" dxfId="19109" priority="19111" operator="containsText" text="Dn(service)">
      <formula>NOT(ISERROR(SEARCH("Dn(service)",I187)))</formula>
    </cfRule>
    <cfRule type="containsText" dxfId="19108" priority="19112" operator="containsText" text="Dn(waiting)">
      <formula>NOT(ISERROR(SEARCH("Dn(waiting)",I187)))</formula>
    </cfRule>
  </conditionalFormatting>
  <conditionalFormatting sqref="D190:D197">
    <cfRule type="containsBlanks" dxfId="19107" priority="19105">
      <formula>LEN(TRIM(D190))=0</formula>
    </cfRule>
    <cfRule type="containsText" dxfId="19106" priority="19106" operator="containsText" text="Operational">
      <formula>NOT(ISERROR(SEARCH("Operational",D190)))</formula>
    </cfRule>
    <cfRule type="containsText" dxfId="19105" priority="19107" operator="containsText" text="Dn(service)">
      <formula>NOT(ISERROR(SEARCH("Dn(service)",D190)))</formula>
    </cfRule>
    <cfRule type="containsText" dxfId="19104" priority="19108" operator="containsText" text="Dn(waiting)">
      <formula>NOT(ISERROR(SEARCH("Dn(waiting)",D190)))</formula>
    </cfRule>
  </conditionalFormatting>
  <conditionalFormatting sqref="H193:H202">
    <cfRule type="containsBlanks" dxfId="19103" priority="19101">
      <formula>LEN(TRIM(H193))=0</formula>
    </cfRule>
    <cfRule type="containsText" dxfId="19102" priority="19102" operator="containsText" text="Operational">
      <formula>NOT(ISERROR(SEARCH("Operational",H193)))</formula>
    </cfRule>
    <cfRule type="containsText" dxfId="19101" priority="19103" operator="containsText" text="Dn(service)">
      <formula>NOT(ISERROR(SEARCH("Dn(service)",H193)))</formula>
    </cfRule>
    <cfRule type="containsText" dxfId="19100" priority="19104" operator="containsText" text="Dn(waiting)">
      <formula>NOT(ISERROR(SEARCH("Dn(waiting)",H193)))</formula>
    </cfRule>
  </conditionalFormatting>
  <conditionalFormatting sqref="E196:E207">
    <cfRule type="containsBlanks" dxfId="19099" priority="19097">
      <formula>LEN(TRIM(E196))=0</formula>
    </cfRule>
    <cfRule type="containsText" dxfId="19098" priority="19098" operator="containsText" text="Operational">
      <formula>NOT(ISERROR(SEARCH("Operational",E196)))</formula>
    </cfRule>
    <cfRule type="containsText" dxfId="19097" priority="19099" operator="containsText" text="Dn(service)">
      <formula>NOT(ISERROR(SEARCH("Dn(service)",E196)))</formula>
    </cfRule>
    <cfRule type="containsText" dxfId="19096" priority="19100" operator="containsText" text="Dn(waiting)">
      <formula>NOT(ISERROR(SEARCH("Dn(waiting)",E196)))</formula>
    </cfRule>
  </conditionalFormatting>
  <conditionalFormatting sqref="C197:C212">
    <cfRule type="containsBlanks" dxfId="19095" priority="19093">
      <formula>LEN(TRIM(C197))=0</formula>
    </cfRule>
    <cfRule type="containsText" dxfId="19094" priority="19094" operator="containsText" text="Operational">
      <formula>NOT(ISERROR(SEARCH("Operational",C197)))</formula>
    </cfRule>
    <cfRule type="containsText" dxfId="19093" priority="19095" operator="containsText" text="Dn(service)">
      <formula>NOT(ISERROR(SEARCH("Dn(service)",C197)))</formula>
    </cfRule>
    <cfRule type="containsText" dxfId="19092" priority="19096" operator="containsText" text="Dn(waiting)">
      <formula>NOT(ISERROR(SEARCH("Dn(waiting)",C197)))</formula>
    </cfRule>
  </conditionalFormatting>
  <conditionalFormatting sqref="J200:J217">
    <cfRule type="containsBlanks" dxfId="19091" priority="19089">
      <formula>LEN(TRIM(J200))=0</formula>
    </cfRule>
    <cfRule type="containsText" dxfId="19090" priority="19090" operator="containsText" text="Operational">
      <formula>NOT(ISERROR(SEARCH("Operational",J200)))</formula>
    </cfRule>
    <cfRule type="containsText" dxfId="19089" priority="19091" operator="containsText" text="Dn(service)">
      <formula>NOT(ISERROR(SEARCH("Dn(service)",J200)))</formula>
    </cfRule>
    <cfRule type="containsText" dxfId="19088" priority="19092" operator="containsText" text="Dn(waiting)">
      <formula>NOT(ISERROR(SEARCH("Dn(waiting)",J200)))</formula>
    </cfRule>
  </conditionalFormatting>
  <conditionalFormatting sqref="I203:I207">
    <cfRule type="containsBlanks" dxfId="19087" priority="19085">
      <formula>LEN(TRIM(I203))=0</formula>
    </cfRule>
    <cfRule type="containsText" dxfId="19086" priority="19086" operator="containsText" text="Operational">
      <formula>NOT(ISERROR(SEARCH("Operational",I203)))</formula>
    </cfRule>
    <cfRule type="containsText" dxfId="19085" priority="19087" operator="containsText" text="Dn(service)">
      <formula>NOT(ISERROR(SEARCH("Dn(service)",I203)))</formula>
    </cfRule>
    <cfRule type="containsText" dxfId="19084" priority="19088" operator="containsText" text="Dn(waiting)">
      <formula>NOT(ISERROR(SEARCH("Dn(waiting)",I203)))</formula>
    </cfRule>
  </conditionalFormatting>
  <conditionalFormatting sqref="I208">
    <cfRule type="containsBlanks" dxfId="19083" priority="19081">
      <formula>LEN(TRIM(I208))=0</formula>
    </cfRule>
    <cfRule type="containsText" dxfId="19082" priority="19082" operator="containsText" text="Operational">
      <formula>NOT(ISERROR(SEARCH("Operational",I208)))</formula>
    </cfRule>
    <cfRule type="containsText" dxfId="19081" priority="19083" operator="containsText" text="Dn(service)">
      <formula>NOT(ISERROR(SEARCH("Dn(service)",I208)))</formula>
    </cfRule>
    <cfRule type="containsText" dxfId="19080" priority="19084" operator="containsText" text="Dn(waiting)">
      <formula>NOT(ISERROR(SEARCH("Dn(waiting)",I208)))</formula>
    </cfRule>
  </conditionalFormatting>
  <conditionalFormatting sqref="D208:D212">
    <cfRule type="containsBlanks" dxfId="19079" priority="19077">
      <formula>LEN(TRIM(D208))=0</formula>
    </cfRule>
    <cfRule type="containsText" dxfId="19078" priority="19078" operator="containsText" text="Operational">
      <formula>NOT(ISERROR(SEARCH("Operational",D208)))</formula>
    </cfRule>
    <cfRule type="containsText" dxfId="19077" priority="19079" operator="containsText" text="Dn(service)">
      <formula>NOT(ISERROR(SEARCH("Dn(service)",D208)))</formula>
    </cfRule>
    <cfRule type="containsText" dxfId="19076" priority="19080" operator="containsText" text="Dn(waiting)">
      <formula>NOT(ISERROR(SEARCH("Dn(waiting)",D208)))</formula>
    </cfRule>
  </conditionalFormatting>
  <conditionalFormatting sqref="D213">
    <cfRule type="containsBlanks" dxfId="19075" priority="19073">
      <formula>LEN(TRIM(D213))=0</formula>
    </cfRule>
    <cfRule type="containsText" dxfId="19074" priority="19074" operator="containsText" text="Operational">
      <formula>NOT(ISERROR(SEARCH("Operational",D213)))</formula>
    </cfRule>
    <cfRule type="containsText" dxfId="19073" priority="19075" operator="containsText" text="Dn(service)">
      <formula>NOT(ISERROR(SEARCH("Dn(service)",D213)))</formula>
    </cfRule>
    <cfRule type="containsText" dxfId="19072" priority="19076" operator="containsText" text="Dn(waiting)">
      <formula>NOT(ISERROR(SEARCH("Dn(waiting)",D213)))</formula>
    </cfRule>
  </conditionalFormatting>
  <conditionalFormatting sqref="H213:H217">
    <cfRule type="containsBlanks" dxfId="19071" priority="19069">
      <formula>LEN(TRIM(H213))=0</formula>
    </cfRule>
    <cfRule type="containsText" dxfId="19070" priority="19070" operator="containsText" text="Operational">
      <formula>NOT(ISERROR(SEARCH("Operational",H213)))</formula>
    </cfRule>
    <cfRule type="containsText" dxfId="19069" priority="19071" operator="containsText" text="Dn(service)">
      <formula>NOT(ISERROR(SEARCH("Dn(service)",H213)))</formula>
    </cfRule>
    <cfRule type="containsText" dxfId="19068" priority="19072" operator="containsText" text="Dn(waiting)">
      <formula>NOT(ISERROR(SEARCH("Dn(waiting)",H213)))</formula>
    </cfRule>
  </conditionalFormatting>
  <conditionalFormatting sqref="H218">
    <cfRule type="containsBlanks" dxfId="19067" priority="19065">
      <formula>LEN(TRIM(H218))=0</formula>
    </cfRule>
    <cfRule type="containsText" dxfId="19066" priority="19066" operator="containsText" text="Operational">
      <formula>NOT(ISERROR(SEARCH("Operational",H218)))</formula>
    </cfRule>
    <cfRule type="containsText" dxfId="19065" priority="19067" operator="containsText" text="Dn(service)">
      <formula>NOT(ISERROR(SEARCH("Dn(service)",H218)))</formula>
    </cfRule>
    <cfRule type="containsText" dxfId="19064" priority="19068" operator="containsText" text="Dn(waiting)">
      <formula>NOT(ISERROR(SEARCH("Dn(waiting)",H218)))</formula>
    </cfRule>
  </conditionalFormatting>
  <conditionalFormatting sqref="E219:E222">
    <cfRule type="containsBlanks" dxfId="19063" priority="19061">
      <formula>LEN(TRIM(E219))=0</formula>
    </cfRule>
    <cfRule type="containsText" dxfId="19062" priority="19062" operator="containsText" text="Operational">
      <formula>NOT(ISERROR(SEARCH("Operational",E219)))</formula>
    </cfRule>
    <cfRule type="containsText" dxfId="19061" priority="19063" operator="containsText" text="Dn(service)">
      <formula>NOT(ISERROR(SEARCH("Dn(service)",E219)))</formula>
    </cfRule>
    <cfRule type="containsText" dxfId="19060" priority="19064" operator="containsText" text="Dn(waiting)">
      <formula>NOT(ISERROR(SEARCH("Dn(waiting)",E219)))</formula>
    </cfRule>
  </conditionalFormatting>
  <conditionalFormatting sqref="E223">
    <cfRule type="containsBlanks" dxfId="19059" priority="19057">
      <formula>LEN(TRIM(E223))=0</formula>
    </cfRule>
    <cfRule type="containsText" dxfId="19058" priority="19058" operator="containsText" text="Operational">
      <formula>NOT(ISERROR(SEARCH("Operational",E223)))</formula>
    </cfRule>
    <cfRule type="containsText" dxfId="19057" priority="19059" operator="containsText" text="Dn(service)">
      <formula>NOT(ISERROR(SEARCH("Dn(service)",E223)))</formula>
    </cfRule>
    <cfRule type="containsText" dxfId="19056" priority="19060" operator="containsText" text="Dn(waiting)">
      <formula>NOT(ISERROR(SEARCH("Dn(waiting)",E223)))</formula>
    </cfRule>
  </conditionalFormatting>
  <conditionalFormatting sqref="C223:C227">
    <cfRule type="containsBlanks" dxfId="19055" priority="19053">
      <formula>LEN(TRIM(C223))=0</formula>
    </cfRule>
    <cfRule type="containsText" dxfId="19054" priority="19054" operator="containsText" text="Operational">
      <formula>NOT(ISERROR(SEARCH("Operational",C223)))</formula>
    </cfRule>
    <cfRule type="containsText" dxfId="19053" priority="19055" operator="containsText" text="Dn(service)">
      <formula>NOT(ISERROR(SEARCH("Dn(service)",C223)))</formula>
    </cfRule>
    <cfRule type="containsText" dxfId="19052" priority="19056" operator="containsText" text="Dn(waiting)">
      <formula>NOT(ISERROR(SEARCH("Dn(waiting)",C223)))</formula>
    </cfRule>
  </conditionalFormatting>
  <conditionalFormatting sqref="C228">
    <cfRule type="containsBlanks" dxfId="19051" priority="19049">
      <formula>LEN(TRIM(C228))=0</formula>
    </cfRule>
    <cfRule type="containsText" dxfId="19050" priority="19050" operator="containsText" text="Operational">
      <formula>NOT(ISERROR(SEARCH("Operational",C228)))</formula>
    </cfRule>
    <cfRule type="containsText" dxfId="19049" priority="19051" operator="containsText" text="Dn(service)">
      <formula>NOT(ISERROR(SEARCH("Dn(service)",C228)))</formula>
    </cfRule>
    <cfRule type="containsText" dxfId="19048" priority="19052" operator="containsText" text="Dn(waiting)">
      <formula>NOT(ISERROR(SEARCH("Dn(waiting)",C228)))</formula>
    </cfRule>
  </conditionalFormatting>
  <conditionalFormatting sqref="G211:G222">
    <cfRule type="containsBlanks" dxfId="19047" priority="19045">
      <formula>LEN(TRIM(G211))=0</formula>
    </cfRule>
    <cfRule type="containsText" dxfId="19046" priority="19046" operator="containsText" text="Operational">
      <formula>NOT(ISERROR(SEARCH("Operational",G211)))</formula>
    </cfRule>
    <cfRule type="containsText" dxfId="19045" priority="19047" operator="containsText" text="Dn(service)">
      <formula>NOT(ISERROR(SEARCH("Dn(service)",G211)))</formula>
    </cfRule>
    <cfRule type="containsText" dxfId="19044" priority="19048" operator="containsText" text="Dn(waiting)">
      <formula>NOT(ISERROR(SEARCH("Dn(waiting)",G211)))</formula>
    </cfRule>
  </conditionalFormatting>
  <conditionalFormatting sqref="G229:G231">
    <cfRule type="containsBlanks" dxfId="19043" priority="19041">
      <formula>LEN(TRIM(G229))=0</formula>
    </cfRule>
    <cfRule type="containsText" dxfId="19042" priority="19042" operator="containsText" text="Operational">
      <formula>NOT(ISERROR(SEARCH("Operational",G229)))</formula>
    </cfRule>
    <cfRule type="containsText" dxfId="19041" priority="19043" operator="containsText" text="Dn(service)">
      <formula>NOT(ISERROR(SEARCH("Dn(service)",G229)))</formula>
    </cfRule>
    <cfRule type="containsText" dxfId="19040" priority="19044" operator="containsText" text="Dn(waiting)">
      <formula>NOT(ISERROR(SEARCH("Dn(waiting)",G229)))</formula>
    </cfRule>
  </conditionalFormatting>
  <conditionalFormatting sqref="F221:F227">
    <cfRule type="containsBlanks" dxfId="19039" priority="19037">
      <formula>LEN(TRIM(F221))=0</formula>
    </cfRule>
    <cfRule type="containsText" dxfId="19038" priority="19038" operator="containsText" text="Operational">
      <formula>NOT(ISERROR(SEARCH("Operational",F221)))</formula>
    </cfRule>
    <cfRule type="containsText" dxfId="19037" priority="19039" operator="containsText" text="Dn(service)">
      <formula>NOT(ISERROR(SEARCH("Dn(service)",F221)))</formula>
    </cfRule>
    <cfRule type="containsText" dxfId="19036" priority="19040" operator="containsText" text="Dn(waiting)">
      <formula>NOT(ISERROR(SEARCH("Dn(waiting)",F221)))</formula>
    </cfRule>
  </conditionalFormatting>
  <conditionalFormatting sqref="G232">
    <cfRule type="containsBlanks" dxfId="19035" priority="19033">
      <formula>LEN(TRIM(G232))=0</formula>
    </cfRule>
    <cfRule type="containsText" dxfId="19034" priority="19034" operator="containsText" text="Operational">
      <formula>NOT(ISERROR(SEARCH("Operational",G232)))</formula>
    </cfRule>
    <cfRule type="containsText" dxfId="19033" priority="19035" operator="containsText" text="Dn(service)">
      <formula>NOT(ISERROR(SEARCH("Dn(service)",G232)))</formula>
    </cfRule>
    <cfRule type="containsText" dxfId="19032" priority="19036" operator="containsText" text="Dn(waiting)">
      <formula>NOT(ISERROR(SEARCH("Dn(waiting)",G232)))</formula>
    </cfRule>
  </conditionalFormatting>
  <conditionalFormatting sqref="F232:F236">
    <cfRule type="containsBlanks" dxfId="19031" priority="19029">
      <formula>LEN(TRIM(F232))=0</formula>
    </cfRule>
    <cfRule type="containsText" dxfId="19030" priority="19030" operator="containsText" text="Operational">
      <formula>NOT(ISERROR(SEARCH("Operational",F232)))</formula>
    </cfRule>
    <cfRule type="containsText" dxfId="19029" priority="19031" operator="containsText" text="Dn(service)">
      <formula>NOT(ISERROR(SEARCH("Dn(service)",F232)))</formula>
    </cfRule>
    <cfRule type="containsText" dxfId="19028" priority="19032" operator="containsText" text="Dn(waiting)">
      <formula>NOT(ISERROR(SEARCH("Dn(waiting)",F232)))</formula>
    </cfRule>
  </conditionalFormatting>
  <conditionalFormatting sqref="F237">
    <cfRule type="containsBlanks" dxfId="19027" priority="19025">
      <formula>LEN(TRIM(F237))=0</formula>
    </cfRule>
    <cfRule type="containsText" dxfId="19026" priority="19026" operator="containsText" text="Operational">
      <formula>NOT(ISERROR(SEARCH("Operational",F237)))</formula>
    </cfRule>
    <cfRule type="containsText" dxfId="19025" priority="19027" operator="containsText" text="Dn(service)">
      <formula>NOT(ISERROR(SEARCH("Dn(service)",F237)))</formula>
    </cfRule>
    <cfRule type="containsText" dxfId="19024" priority="19028" operator="containsText" text="Dn(waiting)">
      <formula>NOT(ISERROR(SEARCH("Dn(waiting)",F237)))</formula>
    </cfRule>
  </conditionalFormatting>
  <conditionalFormatting sqref="I222:I227">
    <cfRule type="containsBlanks" dxfId="19023" priority="19021">
      <formula>LEN(TRIM(I222))=0</formula>
    </cfRule>
    <cfRule type="containsText" dxfId="19022" priority="19022" operator="containsText" text="Operational">
      <formula>NOT(ISERROR(SEARCH("Operational",I222)))</formula>
    </cfRule>
    <cfRule type="containsText" dxfId="19021" priority="19023" operator="containsText" text="Dn(service)">
      <formula>NOT(ISERROR(SEARCH("Dn(service)",I222)))</formula>
    </cfRule>
    <cfRule type="containsText" dxfId="19020" priority="19024" operator="containsText" text="Dn(waiting)">
      <formula>NOT(ISERROR(SEARCH("Dn(waiting)",I222)))</formula>
    </cfRule>
  </conditionalFormatting>
  <conditionalFormatting sqref="I237:I241">
    <cfRule type="containsBlanks" dxfId="19019" priority="19017">
      <formula>LEN(TRIM(I237))=0</formula>
    </cfRule>
    <cfRule type="containsText" dxfId="19018" priority="19018" operator="containsText" text="Operational">
      <formula>NOT(ISERROR(SEARCH("Operational",I237)))</formula>
    </cfRule>
    <cfRule type="containsText" dxfId="19017" priority="19019" operator="containsText" text="Dn(service)">
      <formula>NOT(ISERROR(SEARCH("Dn(service)",I237)))</formula>
    </cfRule>
    <cfRule type="containsText" dxfId="19016" priority="19020" operator="containsText" text="Dn(waiting)">
      <formula>NOT(ISERROR(SEARCH("Dn(waiting)",I237)))</formula>
    </cfRule>
  </conditionalFormatting>
  <conditionalFormatting sqref="I242">
    <cfRule type="containsBlanks" dxfId="19015" priority="19013">
      <formula>LEN(TRIM(I242))=0</formula>
    </cfRule>
    <cfRule type="containsText" dxfId="19014" priority="19014" operator="containsText" text="Operational">
      <formula>NOT(ISERROR(SEARCH("Operational",I242)))</formula>
    </cfRule>
    <cfRule type="containsText" dxfId="19013" priority="19015" operator="containsText" text="Dn(service)">
      <formula>NOT(ISERROR(SEARCH("Dn(service)",I242)))</formula>
    </cfRule>
    <cfRule type="containsText" dxfId="19012" priority="19016" operator="containsText" text="Dn(waiting)">
      <formula>NOT(ISERROR(SEARCH("Dn(waiting)",I242)))</formula>
    </cfRule>
  </conditionalFormatting>
  <conditionalFormatting sqref="D227:D231">
    <cfRule type="containsBlanks" dxfId="19011" priority="19009">
      <formula>LEN(TRIM(D227))=0</formula>
    </cfRule>
    <cfRule type="containsText" dxfId="19010" priority="19010" operator="containsText" text="Operational">
      <formula>NOT(ISERROR(SEARCH("Operational",D227)))</formula>
    </cfRule>
    <cfRule type="containsText" dxfId="19009" priority="19011" operator="containsText" text="Dn(service)">
      <formula>NOT(ISERROR(SEARCH("Dn(service)",D227)))</formula>
    </cfRule>
    <cfRule type="containsText" dxfId="19008" priority="19012" operator="containsText" text="Dn(waiting)">
      <formula>NOT(ISERROR(SEARCH("Dn(waiting)",D227)))</formula>
    </cfRule>
  </conditionalFormatting>
  <conditionalFormatting sqref="D242:D246">
    <cfRule type="containsBlanks" dxfId="19007" priority="19005">
      <formula>LEN(TRIM(D242))=0</formula>
    </cfRule>
    <cfRule type="containsText" dxfId="19006" priority="19006" operator="containsText" text="Operational">
      <formula>NOT(ISERROR(SEARCH("Operational",D242)))</formula>
    </cfRule>
    <cfRule type="containsText" dxfId="19005" priority="19007" operator="containsText" text="Dn(service)">
      <formula>NOT(ISERROR(SEARCH("Dn(service)",D242)))</formula>
    </cfRule>
    <cfRule type="containsText" dxfId="19004" priority="19008" operator="containsText" text="Dn(waiting)">
      <formula>NOT(ISERROR(SEARCH("Dn(waiting)",D242)))</formula>
    </cfRule>
  </conditionalFormatting>
  <conditionalFormatting sqref="D247">
    <cfRule type="containsBlanks" dxfId="19003" priority="19001">
      <formula>LEN(TRIM(D247))=0</formula>
    </cfRule>
    <cfRule type="containsText" dxfId="19002" priority="19002" operator="containsText" text="Operational">
      <formula>NOT(ISERROR(SEARCH("Operational",D247)))</formula>
    </cfRule>
    <cfRule type="containsText" dxfId="19001" priority="19003" operator="containsText" text="Dn(service)">
      <formula>NOT(ISERROR(SEARCH("Dn(service)",D247)))</formula>
    </cfRule>
    <cfRule type="containsText" dxfId="19000" priority="19004" operator="containsText" text="Dn(waiting)">
      <formula>NOT(ISERROR(SEARCH("Dn(waiting)",D247)))</formula>
    </cfRule>
  </conditionalFormatting>
  <conditionalFormatting sqref="E231:E236">
    <cfRule type="containsBlanks" dxfId="18999" priority="18997">
      <formula>LEN(TRIM(E231))=0</formula>
    </cfRule>
    <cfRule type="containsText" dxfId="18998" priority="18998" operator="containsText" text="Operational">
      <formula>NOT(ISERROR(SEARCH("Operational",E231)))</formula>
    </cfRule>
    <cfRule type="containsText" dxfId="18997" priority="18999" operator="containsText" text="Dn(service)">
      <formula>NOT(ISERROR(SEARCH("Dn(service)",E231)))</formula>
    </cfRule>
    <cfRule type="containsText" dxfId="18996" priority="19000" operator="containsText" text="Dn(waiting)">
      <formula>NOT(ISERROR(SEARCH("Dn(waiting)",E231)))</formula>
    </cfRule>
  </conditionalFormatting>
  <conditionalFormatting sqref="E247:E251">
    <cfRule type="containsBlanks" dxfId="18995" priority="18993">
      <formula>LEN(TRIM(E247))=0</formula>
    </cfRule>
    <cfRule type="containsText" dxfId="18994" priority="18994" operator="containsText" text="Operational">
      <formula>NOT(ISERROR(SEARCH("Operational",E247)))</formula>
    </cfRule>
    <cfRule type="containsText" dxfId="18993" priority="18995" operator="containsText" text="Dn(service)">
      <formula>NOT(ISERROR(SEARCH("Dn(service)",E247)))</formula>
    </cfRule>
    <cfRule type="containsText" dxfId="18992" priority="18996" operator="containsText" text="Dn(waiting)">
      <formula>NOT(ISERROR(SEARCH("Dn(waiting)",E247)))</formula>
    </cfRule>
  </conditionalFormatting>
  <conditionalFormatting sqref="E252">
    <cfRule type="containsBlanks" dxfId="18991" priority="18989">
      <formula>LEN(TRIM(E252))=0</formula>
    </cfRule>
    <cfRule type="containsText" dxfId="18990" priority="18990" operator="containsText" text="Operational">
      <formula>NOT(ISERROR(SEARCH("Operational",E252)))</formula>
    </cfRule>
    <cfRule type="containsText" dxfId="18989" priority="18991" operator="containsText" text="Dn(service)">
      <formula>NOT(ISERROR(SEARCH("Dn(service)",E252)))</formula>
    </cfRule>
    <cfRule type="containsText" dxfId="18988" priority="18992" operator="containsText" text="Dn(waiting)">
      <formula>NOT(ISERROR(SEARCH("Dn(waiting)",E252)))</formula>
    </cfRule>
  </conditionalFormatting>
  <conditionalFormatting sqref="H238:H241">
    <cfRule type="containsBlanks" dxfId="18987" priority="18985">
      <formula>LEN(TRIM(H238))=0</formula>
    </cfRule>
    <cfRule type="containsText" dxfId="18986" priority="18986" operator="containsText" text="Operational">
      <formula>NOT(ISERROR(SEARCH("Operational",H238)))</formula>
    </cfRule>
    <cfRule type="containsText" dxfId="18985" priority="18987" operator="containsText" text="Dn(service)">
      <formula>NOT(ISERROR(SEARCH("Dn(service)",H238)))</formula>
    </cfRule>
    <cfRule type="containsText" dxfId="18984" priority="18988" operator="containsText" text="Dn(waiting)">
      <formula>NOT(ISERROR(SEARCH("Dn(waiting)",H238)))</formula>
    </cfRule>
  </conditionalFormatting>
  <conditionalFormatting sqref="H252:H256">
    <cfRule type="containsBlanks" dxfId="18983" priority="18981">
      <formula>LEN(TRIM(H252))=0</formula>
    </cfRule>
    <cfRule type="containsText" dxfId="18982" priority="18982" operator="containsText" text="Operational">
      <formula>NOT(ISERROR(SEARCH("Operational",H252)))</formula>
    </cfRule>
    <cfRule type="containsText" dxfId="18981" priority="18983" operator="containsText" text="Dn(service)">
      <formula>NOT(ISERROR(SEARCH("Dn(service)",H252)))</formula>
    </cfRule>
    <cfRule type="containsText" dxfId="18980" priority="18984" operator="containsText" text="Dn(waiting)">
      <formula>NOT(ISERROR(SEARCH("Dn(waiting)",H252)))</formula>
    </cfRule>
  </conditionalFormatting>
  <conditionalFormatting sqref="H257">
    <cfRule type="containsBlanks" dxfId="18979" priority="18977">
      <formula>LEN(TRIM(H257))=0</formula>
    </cfRule>
    <cfRule type="containsText" dxfId="18978" priority="18978" operator="containsText" text="Operational">
      <formula>NOT(ISERROR(SEARCH("Operational",H257)))</formula>
    </cfRule>
    <cfRule type="containsText" dxfId="18977" priority="18979" operator="containsText" text="Dn(service)">
      <formula>NOT(ISERROR(SEARCH("Dn(service)",H257)))</formula>
    </cfRule>
    <cfRule type="containsText" dxfId="18976" priority="18980" operator="containsText" text="Dn(waiting)">
      <formula>NOT(ISERROR(SEARCH("Dn(waiting)",H257)))</formula>
    </cfRule>
  </conditionalFormatting>
  <conditionalFormatting sqref="J229">
    <cfRule type="containsBlanks" dxfId="18975" priority="18973">
      <formula>LEN(TRIM(J229))=0</formula>
    </cfRule>
    <cfRule type="containsText" dxfId="18974" priority="18974" operator="containsText" text="Operational">
      <formula>NOT(ISERROR(SEARCH("Operational",J229)))</formula>
    </cfRule>
    <cfRule type="containsText" dxfId="18973" priority="18975" operator="containsText" text="Dn(service)">
      <formula>NOT(ISERROR(SEARCH("Dn(service)",J229)))</formula>
    </cfRule>
    <cfRule type="containsText" dxfId="18972" priority="18976" operator="containsText" text="Dn(waiting)">
      <formula>NOT(ISERROR(SEARCH("Dn(waiting)",J229)))</formula>
    </cfRule>
  </conditionalFormatting>
  <conditionalFormatting sqref="J228">
    <cfRule type="containsBlanks" dxfId="18971" priority="18969">
      <formula>LEN(TRIM(J228))=0</formula>
    </cfRule>
    <cfRule type="containsText" dxfId="18970" priority="18970" operator="containsText" text="Operational">
      <formula>NOT(ISERROR(SEARCH("Operational",J228)))</formula>
    </cfRule>
    <cfRule type="containsText" dxfId="18969" priority="18971" operator="containsText" text="Dn(service)">
      <formula>NOT(ISERROR(SEARCH("Dn(service)",J228)))</formula>
    </cfRule>
    <cfRule type="containsText" dxfId="18968" priority="18972" operator="containsText" text="Dn(waiting)">
      <formula>NOT(ISERROR(SEARCH("Dn(waiting)",J228)))</formula>
    </cfRule>
  </conditionalFormatting>
  <conditionalFormatting sqref="C240:C246">
    <cfRule type="containsBlanks" dxfId="18967" priority="18965">
      <formula>LEN(TRIM(C240))=0</formula>
    </cfRule>
    <cfRule type="containsText" dxfId="18966" priority="18966" operator="containsText" text="Operational">
      <formula>NOT(ISERROR(SEARCH("Operational",C240)))</formula>
    </cfRule>
    <cfRule type="containsText" dxfId="18965" priority="18967" operator="containsText" text="Dn(service)">
      <formula>NOT(ISERROR(SEARCH("Dn(service)",C240)))</formula>
    </cfRule>
    <cfRule type="containsText" dxfId="18964" priority="18968" operator="containsText" text="Dn(waiting)">
      <formula>NOT(ISERROR(SEARCH("Dn(waiting)",C240)))</formula>
    </cfRule>
  </conditionalFormatting>
  <conditionalFormatting sqref="C257:C261">
    <cfRule type="containsBlanks" dxfId="18963" priority="18961">
      <formula>LEN(TRIM(C257))=0</formula>
    </cfRule>
    <cfRule type="containsText" dxfId="18962" priority="18962" operator="containsText" text="Operational">
      <formula>NOT(ISERROR(SEARCH("Operational",C257)))</formula>
    </cfRule>
    <cfRule type="containsText" dxfId="18961" priority="18963" operator="containsText" text="Dn(service)">
      <formula>NOT(ISERROR(SEARCH("Dn(service)",C257)))</formula>
    </cfRule>
    <cfRule type="containsText" dxfId="18960" priority="18964" operator="containsText" text="Dn(waiting)">
      <formula>NOT(ISERROR(SEARCH("Dn(waiting)",C257)))</formula>
    </cfRule>
  </conditionalFormatting>
  <conditionalFormatting sqref="C262">
    <cfRule type="containsBlanks" dxfId="18959" priority="18957">
      <formula>LEN(TRIM(C262))=0</formula>
    </cfRule>
    <cfRule type="containsText" dxfId="18958" priority="18958" operator="containsText" text="Operational">
      <formula>NOT(ISERROR(SEARCH("Operational",C262)))</formula>
    </cfRule>
    <cfRule type="containsText" dxfId="18957" priority="18959" operator="containsText" text="Dn(service)">
      <formula>NOT(ISERROR(SEARCH("Dn(service)",C262)))</formula>
    </cfRule>
    <cfRule type="containsText" dxfId="18956" priority="18960" operator="containsText" text="Dn(waiting)">
      <formula>NOT(ISERROR(SEARCH("Dn(waiting)",C262)))</formula>
    </cfRule>
  </conditionalFormatting>
  <conditionalFormatting sqref="J244:J251">
    <cfRule type="containsBlanks" dxfId="18955" priority="18953">
      <formula>LEN(TRIM(J244))=0</formula>
    </cfRule>
    <cfRule type="containsText" dxfId="18954" priority="18954" operator="containsText" text="Operational">
      <formula>NOT(ISERROR(SEARCH("Operational",J244)))</formula>
    </cfRule>
    <cfRule type="containsText" dxfId="18953" priority="18955" operator="containsText" text="Dn(service)">
      <formula>NOT(ISERROR(SEARCH("Dn(service)",J244)))</formula>
    </cfRule>
    <cfRule type="containsText" dxfId="18952" priority="18956" operator="containsText" text="Dn(waiting)">
      <formula>NOT(ISERROR(SEARCH("Dn(waiting)",J244)))</formula>
    </cfRule>
  </conditionalFormatting>
  <conditionalFormatting sqref="J262:J266">
    <cfRule type="containsBlanks" dxfId="18951" priority="18949">
      <formula>LEN(TRIM(J262))=0</formula>
    </cfRule>
    <cfRule type="containsText" dxfId="18950" priority="18950" operator="containsText" text="Operational">
      <formula>NOT(ISERROR(SEARCH("Operational",J262)))</formula>
    </cfRule>
    <cfRule type="containsText" dxfId="18949" priority="18951" operator="containsText" text="Dn(service)">
      <formula>NOT(ISERROR(SEARCH("Dn(service)",J262)))</formula>
    </cfRule>
    <cfRule type="containsText" dxfId="18948" priority="18952" operator="containsText" text="Dn(waiting)">
      <formula>NOT(ISERROR(SEARCH("Dn(waiting)",J262)))</formula>
    </cfRule>
  </conditionalFormatting>
  <conditionalFormatting sqref="J267">
    <cfRule type="containsBlanks" dxfId="18947" priority="18945">
      <formula>LEN(TRIM(J267))=0</formula>
    </cfRule>
    <cfRule type="containsText" dxfId="18946" priority="18946" operator="containsText" text="Operational">
      <formula>NOT(ISERROR(SEARCH("Operational",J267)))</formula>
    </cfRule>
    <cfRule type="containsText" dxfId="18945" priority="18947" operator="containsText" text="Dn(service)">
      <formula>NOT(ISERROR(SEARCH("Dn(service)",J267)))</formula>
    </cfRule>
    <cfRule type="containsText" dxfId="18944" priority="18948" operator="containsText" text="Dn(waiting)">
      <formula>NOT(ISERROR(SEARCH("Dn(waiting)",J267)))</formula>
    </cfRule>
  </conditionalFormatting>
  <conditionalFormatting sqref="G246:G256">
    <cfRule type="containsBlanks" dxfId="18943" priority="18941">
      <formula>LEN(TRIM(G246))=0</formula>
    </cfRule>
    <cfRule type="containsText" dxfId="18942" priority="18942" operator="containsText" text="Operational">
      <formula>NOT(ISERROR(SEARCH("Operational",G246)))</formula>
    </cfRule>
    <cfRule type="containsText" dxfId="18941" priority="18943" operator="containsText" text="Dn(service)">
      <formula>NOT(ISERROR(SEARCH("Dn(service)",G246)))</formula>
    </cfRule>
    <cfRule type="containsText" dxfId="18940" priority="18944" operator="containsText" text="Dn(waiting)">
      <formula>NOT(ISERROR(SEARCH("Dn(waiting)",G246)))</formula>
    </cfRule>
  </conditionalFormatting>
  <conditionalFormatting sqref="G267:G270">
    <cfRule type="containsBlanks" dxfId="18939" priority="18937">
      <formula>LEN(TRIM(G267))=0</formula>
    </cfRule>
    <cfRule type="containsText" dxfId="18938" priority="18938" operator="containsText" text="Operational">
      <formula>NOT(ISERROR(SEARCH("Operational",G267)))</formula>
    </cfRule>
    <cfRule type="containsText" dxfId="18937" priority="18939" operator="containsText" text="Dn(service)">
      <formula>NOT(ISERROR(SEARCH("Dn(service)",G267)))</formula>
    </cfRule>
    <cfRule type="containsText" dxfId="18936" priority="18940" operator="containsText" text="Dn(waiting)">
      <formula>NOT(ISERROR(SEARCH("Dn(waiting)",G267)))</formula>
    </cfRule>
  </conditionalFormatting>
  <conditionalFormatting sqref="G271">
    <cfRule type="containsBlanks" dxfId="18935" priority="18933">
      <formula>LEN(TRIM(G271))=0</formula>
    </cfRule>
    <cfRule type="containsText" dxfId="18934" priority="18934" operator="containsText" text="Operational">
      <formula>NOT(ISERROR(SEARCH("Operational",G271)))</formula>
    </cfRule>
    <cfRule type="containsText" dxfId="18933" priority="18935" operator="containsText" text="Dn(service)">
      <formula>NOT(ISERROR(SEARCH("Dn(service)",G271)))</formula>
    </cfRule>
    <cfRule type="containsText" dxfId="18932" priority="18936" operator="containsText" text="Dn(waiting)">
      <formula>NOT(ISERROR(SEARCH("Dn(waiting)",G271)))</formula>
    </cfRule>
  </conditionalFormatting>
  <conditionalFormatting sqref="F248:F261">
    <cfRule type="containsBlanks" dxfId="18931" priority="18929">
      <formula>LEN(TRIM(F248))=0</formula>
    </cfRule>
    <cfRule type="containsText" dxfId="18930" priority="18930" operator="containsText" text="Operational">
      <formula>NOT(ISERROR(SEARCH("Operational",F248)))</formula>
    </cfRule>
    <cfRule type="containsText" dxfId="18929" priority="18931" operator="containsText" text="Dn(service)">
      <formula>NOT(ISERROR(SEARCH("Dn(service)",F248)))</formula>
    </cfRule>
    <cfRule type="containsText" dxfId="18928" priority="18932" operator="containsText" text="Dn(waiting)">
      <formula>NOT(ISERROR(SEARCH("Dn(waiting)",F248)))</formula>
    </cfRule>
  </conditionalFormatting>
  <conditionalFormatting sqref="F271:F274">
    <cfRule type="containsBlanks" dxfId="18927" priority="18925">
      <formula>LEN(TRIM(F271))=0</formula>
    </cfRule>
    <cfRule type="containsText" dxfId="18926" priority="18926" operator="containsText" text="Operational">
      <formula>NOT(ISERROR(SEARCH("Operational",F271)))</formula>
    </cfRule>
    <cfRule type="containsText" dxfId="18925" priority="18927" operator="containsText" text="Dn(service)">
      <formula>NOT(ISERROR(SEARCH("Dn(service)",F271)))</formula>
    </cfRule>
    <cfRule type="containsText" dxfId="18924" priority="18928" operator="containsText" text="Dn(waiting)">
      <formula>NOT(ISERROR(SEARCH("Dn(waiting)",F271)))</formula>
    </cfRule>
  </conditionalFormatting>
  <conditionalFormatting sqref="F275">
    <cfRule type="containsBlanks" dxfId="18923" priority="18921">
      <formula>LEN(TRIM(F275))=0</formula>
    </cfRule>
    <cfRule type="containsText" dxfId="18922" priority="18922" operator="containsText" text="Operational">
      <formula>NOT(ISERROR(SEARCH("Operational",F275)))</formula>
    </cfRule>
    <cfRule type="containsText" dxfId="18921" priority="18923" operator="containsText" text="Dn(service)">
      <formula>NOT(ISERROR(SEARCH("Dn(service)",F275)))</formula>
    </cfRule>
    <cfRule type="containsText" dxfId="18920" priority="18924" operator="containsText" text="Dn(waiting)">
      <formula>NOT(ISERROR(SEARCH("Dn(waiting)",F275)))</formula>
    </cfRule>
  </conditionalFormatting>
  <conditionalFormatting sqref="I250:I266">
    <cfRule type="containsBlanks" dxfId="18919" priority="18917">
      <formula>LEN(TRIM(I250))=0</formula>
    </cfRule>
    <cfRule type="containsText" dxfId="18918" priority="18918" operator="containsText" text="Operational">
      <formula>NOT(ISERROR(SEARCH("Operational",I250)))</formula>
    </cfRule>
    <cfRule type="containsText" dxfId="18917" priority="18919" operator="containsText" text="Dn(service)">
      <formula>NOT(ISERROR(SEARCH("Dn(service)",I250)))</formula>
    </cfRule>
    <cfRule type="containsText" dxfId="18916" priority="18920" operator="containsText" text="Dn(waiting)">
      <formula>NOT(ISERROR(SEARCH("Dn(waiting)",I250)))</formula>
    </cfRule>
  </conditionalFormatting>
  <conditionalFormatting sqref="I275:I278">
    <cfRule type="containsBlanks" dxfId="18915" priority="18913">
      <formula>LEN(TRIM(I275))=0</formula>
    </cfRule>
    <cfRule type="containsText" dxfId="18914" priority="18914" operator="containsText" text="Operational">
      <formula>NOT(ISERROR(SEARCH("Operational",I275)))</formula>
    </cfRule>
    <cfRule type="containsText" dxfId="18913" priority="18915" operator="containsText" text="Dn(service)">
      <formula>NOT(ISERROR(SEARCH("Dn(service)",I275)))</formula>
    </cfRule>
    <cfRule type="containsText" dxfId="18912" priority="18916" operator="containsText" text="Dn(waiting)">
      <formula>NOT(ISERROR(SEARCH("Dn(waiting)",I275)))</formula>
    </cfRule>
  </conditionalFormatting>
  <conditionalFormatting sqref="I279">
    <cfRule type="containsBlanks" dxfId="18911" priority="18909">
      <formula>LEN(TRIM(I279))=0</formula>
    </cfRule>
    <cfRule type="containsText" dxfId="18910" priority="18910" operator="containsText" text="Operational">
      <formula>NOT(ISERROR(SEARCH("Operational",I279)))</formula>
    </cfRule>
    <cfRule type="containsText" dxfId="18909" priority="18911" operator="containsText" text="Dn(service)">
      <formula>NOT(ISERROR(SEARCH("Dn(service)",I279)))</formula>
    </cfRule>
    <cfRule type="containsText" dxfId="18908" priority="18912" operator="containsText" text="Dn(waiting)">
      <formula>NOT(ISERROR(SEARCH("Dn(waiting)",I279)))</formula>
    </cfRule>
  </conditionalFormatting>
  <conditionalFormatting sqref="E253:E266">
    <cfRule type="containsBlanks" dxfId="18907" priority="18905">
      <formula>LEN(TRIM(E253))=0</formula>
    </cfRule>
    <cfRule type="containsText" dxfId="18906" priority="18906" operator="containsText" text="Operational">
      <formula>NOT(ISERROR(SEARCH("Operational",E253)))</formula>
    </cfRule>
    <cfRule type="containsText" dxfId="18905" priority="18907" operator="containsText" text="Dn(service)">
      <formula>NOT(ISERROR(SEARCH("Dn(service)",E253)))</formula>
    </cfRule>
    <cfRule type="containsText" dxfId="18904" priority="18908" operator="containsText" text="Dn(waiting)">
      <formula>NOT(ISERROR(SEARCH("Dn(waiting)",E253)))</formula>
    </cfRule>
  </conditionalFormatting>
  <conditionalFormatting sqref="E279:E282">
    <cfRule type="containsBlanks" dxfId="18903" priority="18901">
      <formula>LEN(TRIM(E279))=0</formula>
    </cfRule>
    <cfRule type="containsText" dxfId="18902" priority="18902" operator="containsText" text="Operational">
      <formula>NOT(ISERROR(SEARCH("Operational",E279)))</formula>
    </cfRule>
    <cfRule type="containsText" dxfId="18901" priority="18903" operator="containsText" text="Dn(service)">
      <formula>NOT(ISERROR(SEARCH("Dn(service)",E279)))</formula>
    </cfRule>
    <cfRule type="containsText" dxfId="18900" priority="18904" operator="containsText" text="Dn(waiting)">
      <formula>NOT(ISERROR(SEARCH("Dn(waiting)",E279)))</formula>
    </cfRule>
  </conditionalFormatting>
  <conditionalFormatting sqref="E283">
    <cfRule type="containsBlanks" dxfId="18899" priority="18897">
      <formula>LEN(TRIM(E283))=0</formula>
    </cfRule>
    <cfRule type="containsText" dxfId="18898" priority="18898" operator="containsText" text="Operational">
      <formula>NOT(ISERROR(SEARCH("Operational",E283)))</formula>
    </cfRule>
    <cfRule type="containsText" dxfId="18897" priority="18899" operator="containsText" text="Dn(service)">
      <formula>NOT(ISERROR(SEARCH("Dn(service)",E283)))</formula>
    </cfRule>
    <cfRule type="containsText" dxfId="18896" priority="18900" operator="containsText" text="Dn(waiting)">
      <formula>NOT(ISERROR(SEARCH("Dn(waiting)",E283)))</formula>
    </cfRule>
  </conditionalFormatting>
  <conditionalFormatting sqref="D255:D274">
    <cfRule type="containsBlanks" dxfId="18895" priority="18893">
      <formula>LEN(TRIM(D255))=0</formula>
    </cfRule>
    <cfRule type="containsText" dxfId="18894" priority="18894" operator="containsText" text="Operational">
      <formula>NOT(ISERROR(SEARCH("Operational",D255)))</formula>
    </cfRule>
    <cfRule type="containsText" dxfId="18893" priority="18895" operator="containsText" text="Dn(service)">
      <formula>NOT(ISERROR(SEARCH("Dn(service)",D255)))</formula>
    </cfRule>
    <cfRule type="containsText" dxfId="18892" priority="18896" operator="containsText" text="Dn(waiting)">
      <formula>NOT(ISERROR(SEARCH("Dn(waiting)",D255)))</formula>
    </cfRule>
  </conditionalFormatting>
  <conditionalFormatting sqref="D283:D286">
    <cfRule type="containsBlanks" dxfId="18891" priority="18889">
      <formula>LEN(TRIM(D283))=0</formula>
    </cfRule>
    <cfRule type="containsText" dxfId="18890" priority="18890" operator="containsText" text="Operational">
      <formula>NOT(ISERROR(SEARCH("Operational",D283)))</formula>
    </cfRule>
    <cfRule type="containsText" dxfId="18889" priority="18891" operator="containsText" text="Dn(service)">
      <formula>NOT(ISERROR(SEARCH("Dn(service)",D283)))</formula>
    </cfRule>
    <cfRule type="containsText" dxfId="18888" priority="18892" operator="containsText" text="Dn(waiting)">
      <formula>NOT(ISERROR(SEARCH("Dn(waiting)",D283)))</formula>
    </cfRule>
  </conditionalFormatting>
  <conditionalFormatting sqref="H264:H270">
    <cfRule type="containsBlanks" dxfId="18887" priority="18885">
      <formula>LEN(TRIM(H264))=0</formula>
    </cfRule>
    <cfRule type="containsText" dxfId="18886" priority="18886" operator="containsText" text="Operational">
      <formula>NOT(ISERROR(SEARCH("Operational",H264)))</formula>
    </cfRule>
    <cfRule type="containsText" dxfId="18885" priority="18887" operator="containsText" text="Dn(service)">
      <formula>NOT(ISERROR(SEARCH("Dn(service)",H264)))</formula>
    </cfRule>
    <cfRule type="containsText" dxfId="18884" priority="18888" operator="containsText" text="Dn(waiting)">
      <formula>NOT(ISERROR(SEARCH("Dn(waiting)",H264)))</formula>
    </cfRule>
  </conditionalFormatting>
  <conditionalFormatting sqref="H287:H290">
    <cfRule type="containsBlanks" dxfId="18883" priority="18881">
      <formula>LEN(TRIM(H287))=0</formula>
    </cfRule>
    <cfRule type="containsText" dxfId="18882" priority="18882" operator="containsText" text="Operational">
      <formula>NOT(ISERROR(SEARCH("Operational",H287)))</formula>
    </cfRule>
    <cfRule type="containsText" dxfId="18881" priority="18883" operator="containsText" text="Dn(service)">
      <formula>NOT(ISERROR(SEARCH("Dn(service)",H287)))</formula>
    </cfRule>
    <cfRule type="containsText" dxfId="18880" priority="18884" operator="containsText" text="Dn(waiting)">
      <formula>NOT(ISERROR(SEARCH("Dn(waiting)",H287)))</formula>
    </cfRule>
  </conditionalFormatting>
  <conditionalFormatting sqref="C278:C282">
    <cfRule type="containsBlanks" dxfId="18879" priority="18877">
      <formula>LEN(TRIM(C278))=0</formula>
    </cfRule>
    <cfRule type="containsText" dxfId="18878" priority="18878" operator="containsText" text="Operational">
      <formula>NOT(ISERROR(SEARCH("Operational",C278)))</formula>
    </cfRule>
    <cfRule type="containsText" dxfId="18877" priority="18879" operator="containsText" text="Dn(service)">
      <formula>NOT(ISERROR(SEARCH("Dn(service)",C278)))</formula>
    </cfRule>
    <cfRule type="containsText" dxfId="18876" priority="18880" operator="containsText" text="Dn(waiting)">
      <formula>NOT(ISERROR(SEARCH("Dn(waiting)",C278)))</formula>
    </cfRule>
  </conditionalFormatting>
  <conditionalFormatting sqref="C292:C295">
    <cfRule type="containsBlanks" dxfId="18875" priority="18873">
      <formula>LEN(TRIM(C292))=0</formula>
    </cfRule>
    <cfRule type="containsText" dxfId="18874" priority="18874" operator="containsText" text="Operational">
      <formula>NOT(ISERROR(SEARCH("Operational",C292)))</formula>
    </cfRule>
    <cfRule type="containsText" dxfId="18873" priority="18875" operator="containsText" text="Dn(service)">
      <formula>NOT(ISERROR(SEARCH("Dn(service)",C292)))</formula>
    </cfRule>
    <cfRule type="containsText" dxfId="18872" priority="18876" operator="containsText" text="Dn(waiting)">
      <formula>NOT(ISERROR(SEARCH("Dn(waiting)",C292)))</formula>
    </cfRule>
  </conditionalFormatting>
  <conditionalFormatting sqref="C296">
    <cfRule type="containsBlanks" dxfId="18871" priority="18869">
      <formula>LEN(TRIM(C296))=0</formula>
    </cfRule>
    <cfRule type="containsText" dxfId="18870" priority="18870" operator="containsText" text="Operational">
      <formula>NOT(ISERROR(SEARCH("Operational",C296)))</formula>
    </cfRule>
    <cfRule type="containsText" dxfId="18869" priority="18871" operator="containsText" text="Dn(service)">
      <formula>NOT(ISERROR(SEARCH("Dn(service)",C296)))</formula>
    </cfRule>
    <cfRule type="containsText" dxfId="18868" priority="18872" operator="containsText" text="Dn(waiting)">
      <formula>NOT(ISERROR(SEARCH("Dn(waiting)",C296)))</formula>
    </cfRule>
  </conditionalFormatting>
  <conditionalFormatting sqref="J282:J286">
    <cfRule type="containsBlanks" dxfId="18867" priority="18865">
      <formula>LEN(TRIM(J282))=0</formula>
    </cfRule>
    <cfRule type="containsText" dxfId="18866" priority="18866" operator="containsText" text="Operational">
      <formula>NOT(ISERROR(SEARCH("Operational",J282)))</formula>
    </cfRule>
    <cfRule type="containsText" dxfId="18865" priority="18867" operator="containsText" text="Dn(service)">
      <formula>NOT(ISERROR(SEARCH("Dn(service)",J282)))</formula>
    </cfRule>
    <cfRule type="containsText" dxfId="18864" priority="18868" operator="containsText" text="Dn(waiting)">
      <formula>NOT(ISERROR(SEARCH("Dn(waiting)",J282)))</formula>
    </cfRule>
  </conditionalFormatting>
  <conditionalFormatting sqref="J296:J299">
    <cfRule type="containsBlanks" dxfId="18863" priority="18861">
      <formula>LEN(TRIM(J296))=0</formula>
    </cfRule>
    <cfRule type="containsText" dxfId="18862" priority="18862" operator="containsText" text="Operational">
      <formula>NOT(ISERROR(SEARCH("Operational",J296)))</formula>
    </cfRule>
    <cfRule type="containsText" dxfId="18861" priority="18863" operator="containsText" text="Dn(service)">
      <formula>NOT(ISERROR(SEARCH("Dn(service)",J296)))</formula>
    </cfRule>
    <cfRule type="containsText" dxfId="18860" priority="18864" operator="containsText" text="Dn(waiting)">
      <formula>NOT(ISERROR(SEARCH("Dn(waiting)",J296)))</formula>
    </cfRule>
  </conditionalFormatting>
  <conditionalFormatting sqref="J300">
    <cfRule type="containsBlanks" dxfId="18859" priority="18857">
      <formula>LEN(TRIM(J300))=0</formula>
    </cfRule>
    <cfRule type="containsText" dxfId="18858" priority="18858" operator="containsText" text="Operational">
      <formula>NOT(ISERROR(SEARCH("Operational",J300)))</formula>
    </cfRule>
    <cfRule type="containsText" dxfId="18857" priority="18859" operator="containsText" text="Dn(service)">
      <formula>NOT(ISERROR(SEARCH("Dn(service)",J300)))</formula>
    </cfRule>
    <cfRule type="containsText" dxfId="18856" priority="18860" operator="containsText" text="Dn(waiting)">
      <formula>NOT(ISERROR(SEARCH("Dn(waiting)",J300)))</formula>
    </cfRule>
  </conditionalFormatting>
  <conditionalFormatting sqref="G290">
    <cfRule type="containsBlanks" dxfId="18855" priority="18853">
      <formula>LEN(TRIM(G290))=0</formula>
    </cfRule>
    <cfRule type="containsText" dxfId="18854" priority="18854" operator="containsText" text="Operational">
      <formula>NOT(ISERROR(SEARCH("Operational",G290)))</formula>
    </cfRule>
    <cfRule type="containsText" dxfId="18853" priority="18855" operator="containsText" text="Dn(service)">
      <formula>NOT(ISERROR(SEARCH("Dn(service)",G290)))</formula>
    </cfRule>
    <cfRule type="containsText" dxfId="18852" priority="18856" operator="containsText" text="Dn(waiting)">
      <formula>NOT(ISERROR(SEARCH("Dn(waiting)",G290)))</formula>
    </cfRule>
  </conditionalFormatting>
  <conditionalFormatting sqref="G300:G303">
    <cfRule type="containsBlanks" dxfId="18851" priority="18849">
      <formula>LEN(TRIM(G300))=0</formula>
    </cfRule>
    <cfRule type="containsText" dxfId="18850" priority="18850" operator="containsText" text="Operational">
      <formula>NOT(ISERROR(SEARCH("Operational",G300)))</formula>
    </cfRule>
    <cfRule type="containsText" dxfId="18849" priority="18851" operator="containsText" text="Dn(service)">
      <formula>NOT(ISERROR(SEARCH("Dn(service)",G300)))</formula>
    </cfRule>
    <cfRule type="containsText" dxfId="18848" priority="18852" operator="containsText" text="Dn(waiting)">
      <formula>NOT(ISERROR(SEARCH("Dn(waiting)",G300)))</formula>
    </cfRule>
  </conditionalFormatting>
  <conditionalFormatting sqref="G304">
    <cfRule type="containsBlanks" dxfId="18847" priority="18845">
      <formula>LEN(TRIM(G304))=0</formula>
    </cfRule>
    <cfRule type="containsText" dxfId="18846" priority="18846" operator="containsText" text="Operational">
      <formula>NOT(ISERROR(SEARCH("Operational",G304)))</formula>
    </cfRule>
    <cfRule type="containsText" dxfId="18845" priority="18847" operator="containsText" text="Dn(service)">
      <formula>NOT(ISERROR(SEARCH("Dn(service)",G304)))</formula>
    </cfRule>
    <cfRule type="containsText" dxfId="18844" priority="18848" operator="containsText" text="Dn(waiting)">
      <formula>NOT(ISERROR(SEARCH("Dn(waiting)",G304)))</formula>
    </cfRule>
  </conditionalFormatting>
  <conditionalFormatting sqref="E292:E295">
    <cfRule type="containsBlanks" dxfId="18843" priority="18841">
      <formula>LEN(TRIM(E292))=0</formula>
    </cfRule>
    <cfRule type="containsText" dxfId="18842" priority="18842" operator="containsText" text="Operational">
      <formula>NOT(ISERROR(SEARCH("Operational",E292)))</formula>
    </cfRule>
    <cfRule type="containsText" dxfId="18841" priority="18843" operator="containsText" text="Dn(service)">
      <formula>NOT(ISERROR(SEARCH("Dn(service)",E292)))</formula>
    </cfRule>
    <cfRule type="containsText" dxfId="18840" priority="18844" operator="containsText" text="Dn(waiting)">
      <formula>NOT(ISERROR(SEARCH("Dn(waiting)",E292)))</formula>
    </cfRule>
  </conditionalFormatting>
  <conditionalFormatting sqref="E304:E307">
    <cfRule type="containsBlanks" dxfId="18839" priority="18837">
      <formula>LEN(TRIM(E304))=0</formula>
    </cfRule>
    <cfRule type="containsText" dxfId="18838" priority="18838" operator="containsText" text="Operational">
      <formula>NOT(ISERROR(SEARCH("Operational",E304)))</formula>
    </cfRule>
    <cfRule type="containsText" dxfId="18837" priority="18839" operator="containsText" text="Dn(service)">
      <formula>NOT(ISERROR(SEARCH("Dn(service)",E304)))</formula>
    </cfRule>
    <cfRule type="containsText" dxfId="18836" priority="18840" operator="containsText" text="Dn(waiting)">
      <formula>NOT(ISERROR(SEARCH("Dn(waiting)",E304)))</formula>
    </cfRule>
  </conditionalFormatting>
  <conditionalFormatting sqref="E308">
    <cfRule type="containsBlanks" dxfId="18835" priority="18833">
      <formula>LEN(TRIM(E308))=0</formula>
    </cfRule>
    <cfRule type="containsText" dxfId="18834" priority="18834" operator="containsText" text="Operational">
      <formula>NOT(ISERROR(SEARCH("Operational",E308)))</formula>
    </cfRule>
    <cfRule type="containsText" dxfId="18833" priority="18835" operator="containsText" text="Dn(service)">
      <formula>NOT(ISERROR(SEARCH("Dn(service)",E308)))</formula>
    </cfRule>
    <cfRule type="containsText" dxfId="18832" priority="18836" operator="containsText" text="Dn(waiting)">
      <formula>NOT(ISERROR(SEARCH("Dn(waiting)",E308)))</formula>
    </cfRule>
  </conditionalFormatting>
  <conditionalFormatting sqref="F183">
    <cfRule type="containsBlanks" dxfId="18831" priority="18829">
      <formula>LEN(TRIM(F183))=0</formula>
    </cfRule>
    <cfRule type="containsText" dxfId="18830" priority="18830" operator="containsText" text="Operational">
      <formula>NOT(ISERROR(SEARCH("Operational",F183)))</formula>
    </cfRule>
    <cfRule type="containsText" dxfId="18829" priority="18831" operator="containsText" text="Dn(service)">
      <formula>NOT(ISERROR(SEARCH("Dn(service)",F183)))</formula>
    </cfRule>
    <cfRule type="containsText" dxfId="18828" priority="18832" operator="containsText" text="Dn(waiting)">
      <formula>NOT(ISERROR(SEARCH("Dn(waiting)",F183)))</formula>
    </cfRule>
  </conditionalFormatting>
  <conditionalFormatting sqref="H164">
    <cfRule type="containsBlanks" dxfId="18827" priority="18825">
      <formula>LEN(TRIM(H164))=0</formula>
    </cfRule>
    <cfRule type="containsText" dxfId="18826" priority="18826" operator="containsText" text="Operational">
      <formula>NOT(ISERROR(SEARCH("Operational",H164)))</formula>
    </cfRule>
    <cfRule type="containsText" dxfId="18825" priority="18827" operator="containsText" text="Dn(service)">
      <formula>NOT(ISERROR(SEARCH("Dn(service)",H164)))</formula>
    </cfRule>
    <cfRule type="containsText" dxfId="18824" priority="18828" operator="containsText" text="Dn(waiting)">
      <formula>NOT(ISERROR(SEARCH("Dn(waiting)",H164)))</formula>
    </cfRule>
  </conditionalFormatting>
  <conditionalFormatting sqref="I171">
    <cfRule type="containsBlanks" dxfId="18823" priority="18821">
      <formula>LEN(TRIM(I171))=0</formula>
    </cfRule>
    <cfRule type="containsText" dxfId="18822" priority="18822" operator="containsText" text="Operational">
      <formula>NOT(ISERROR(SEARCH("Operational",I171)))</formula>
    </cfRule>
    <cfRule type="containsText" dxfId="18821" priority="18823" operator="containsText" text="Dn(service)">
      <formula>NOT(ISERROR(SEARCH("Dn(service)",I171)))</formula>
    </cfRule>
    <cfRule type="containsText" dxfId="18820" priority="18824" operator="containsText" text="Dn(waiting)">
      <formula>NOT(ISERROR(SEARCH("Dn(waiting)",I171)))</formula>
    </cfRule>
  </conditionalFormatting>
  <conditionalFormatting sqref="I170">
    <cfRule type="containsBlanks" dxfId="18819" priority="18817">
      <formula>LEN(TRIM(I170))=0</formula>
    </cfRule>
    <cfRule type="containsText" dxfId="18818" priority="18818" operator="containsText" text="Operational">
      <formula>NOT(ISERROR(SEARCH("Operational",I170)))</formula>
    </cfRule>
    <cfRule type="containsText" dxfId="18817" priority="18819" operator="containsText" text="Dn(service)">
      <formula>NOT(ISERROR(SEARCH("Dn(service)",I170)))</formula>
    </cfRule>
    <cfRule type="containsText" dxfId="18816" priority="18820" operator="containsText" text="Dn(waiting)">
      <formula>NOT(ISERROR(SEARCH("Dn(waiting)",I170)))</formula>
    </cfRule>
  </conditionalFormatting>
  <conditionalFormatting sqref="D159">
    <cfRule type="containsBlanks" dxfId="18815" priority="18813">
      <formula>LEN(TRIM(D159))=0</formula>
    </cfRule>
    <cfRule type="containsText" dxfId="18814" priority="18814" operator="containsText" text="Operational">
      <formula>NOT(ISERROR(SEARCH("Operational",D159)))</formula>
    </cfRule>
    <cfRule type="containsText" dxfId="18813" priority="18815" operator="containsText" text="Dn(service)">
      <formula>NOT(ISERROR(SEARCH("Dn(service)",D159)))</formula>
    </cfRule>
    <cfRule type="containsText" dxfId="18812" priority="18816" operator="containsText" text="Dn(waiting)">
      <formula>NOT(ISERROR(SEARCH("Dn(waiting)",D159)))</formula>
    </cfRule>
  </conditionalFormatting>
  <conditionalFormatting sqref="D160">
    <cfRule type="containsBlanks" dxfId="18811" priority="18809">
      <formula>LEN(TRIM(D160))=0</formula>
    </cfRule>
    <cfRule type="containsText" dxfId="18810" priority="18810" operator="containsText" text="Operational">
      <formula>NOT(ISERROR(SEARCH("Operational",D160)))</formula>
    </cfRule>
    <cfRule type="containsText" dxfId="18809" priority="18811" operator="containsText" text="Dn(service)">
      <formula>NOT(ISERROR(SEARCH("Dn(service)",D160)))</formula>
    </cfRule>
    <cfRule type="containsText" dxfId="18808" priority="18812" operator="containsText" text="Dn(waiting)">
      <formula>NOT(ISERROR(SEARCH("Dn(waiting)",D160)))</formula>
    </cfRule>
  </conditionalFormatting>
  <conditionalFormatting sqref="I161">
    <cfRule type="containsBlanks" dxfId="18807" priority="18805">
      <formula>LEN(TRIM(I161))=0</formula>
    </cfRule>
    <cfRule type="containsText" dxfId="18806" priority="18806" operator="containsText" text="Operational">
      <formula>NOT(ISERROR(SEARCH("Operational",I161)))</formula>
    </cfRule>
    <cfRule type="containsText" dxfId="18805" priority="18807" operator="containsText" text="Dn(service)">
      <formula>NOT(ISERROR(SEARCH("Dn(service)",I161)))</formula>
    </cfRule>
    <cfRule type="containsText" dxfId="18804" priority="18808" operator="containsText" text="Dn(waiting)">
      <formula>NOT(ISERROR(SEARCH("Dn(waiting)",I161)))</formula>
    </cfRule>
  </conditionalFormatting>
  <conditionalFormatting sqref="I162">
    <cfRule type="containsBlanks" dxfId="18803" priority="18801">
      <formula>LEN(TRIM(I162))=0</formula>
    </cfRule>
    <cfRule type="containsText" dxfId="18802" priority="18802" operator="containsText" text="Operational">
      <formula>NOT(ISERROR(SEARCH("Operational",I162)))</formula>
    </cfRule>
    <cfRule type="containsText" dxfId="18801" priority="18803" operator="containsText" text="Dn(service)">
      <formula>NOT(ISERROR(SEARCH("Dn(service)",I162)))</formula>
    </cfRule>
    <cfRule type="containsText" dxfId="18800" priority="18804" operator="containsText" text="Dn(waiting)">
      <formula>NOT(ISERROR(SEARCH("Dn(waiting)",I162)))</formula>
    </cfRule>
  </conditionalFormatting>
  <conditionalFormatting sqref="I163">
    <cfRule type="containsBlanks" dxfId="18799" priority="18797">
      <formula>LEN(TRIM(I163))=0</formula>
    </cfRule>
    <cfRule type="containsText" dxfId="18798" priority="18798" operator="containsText" text="Operational">
      <formula>NOT(ISERROR(SEARCH("Operational",I163)))</formula>
    </cfRule>
    <cfRule type="containsText" dxfId="18797" priority="18799" operator="containsText" text="Dn(service)">
      <formula>NOT(ISERROR(SEARCH("Dn(service)",I163)))</formula>
    </cfRule>
    <cfRule type="containsText" dxfId="18796" priority="18800" operator="containsText" text="Dn(waiting)">
      <formula>NOT(ISERROR(SEARCH("Dn(waiting)",I163)))</formula>
    </cfRule>
  </conditionalFormatting>
  <conditionalFormatting sqref="I164">
    <cfRule type="containsBlanks" dxfId="18795" priority="18793">
      <formula>LEN(TRIM(I164))=0</formula>
    </cfRule>
    <cfRule type="containsText" dxfId="18794" priority="18794" operator="containsText" text="Operational">
      <formula>NOT(ISERROR(SEARCH("Operational",I164)))</formula>
    </cfRule>
    <cfRule type="containsText" dxfId="18793" priority="18795" operator="containsText" text="Dn(service)">
      <formula>NOT(ISERROR(SEARCH("Dn(service)",I164)))</formula>
    </cfRule>
    <cfRule type="containsText" dxfId="18792" priority="18796" operator="containsText" text="Dn(waiting)">
      <formula>NOT(ISERROR(SEARCH("Dn(waiting)",I164)))</formula>
    </cfRule>
  </conditionalFormatting>
  <conditionalFormatting sqref="F165">
    <cfRule type="containsBlanks" dxfId="18791" priority="18789">
      <formula>LEN(TRIM(F165))=0</formula>
    </cfRule>
    <cfRule type="containsText" dxfId="18790" priority="18790" operator="containsText" text="Operational">
      <formula>NOT(ISERROR(SEARCH("Operational",F165)))</formula>
    </cfRule>
    <cfRule type="containsText" dxfId="18789" priority="18791" operator="containsText" text="Dn(service)">
      <formula>NOT(ISERROR(SEARCH("Dn(service)",F165)))</formula>
    </cfRule>
    <cfRule type="containsText" dxfId="18788" priority="18792" operator="containsText" text="Dn(waiting)">
      <formula>NOT(ISERROR(SEARCH("Dn(waiting)",F165)))</formula>
    </cfRule>
  </conditionalFormatting>
  <conditionalFormatting sqref="F166">
    <cfRule type="containsBlanks" dxfId="18787" priority="18785">
      <formula>LEN(TRIM(F166))=0</formula>
    </cfRule>
    <cfRule type="containsText" dxfId="18786" priority="18786" operator="containsText" text="Operational">
      <formula>NOT(ISERROR(SEARCH("Operational",F166)))</formula>
    </cfRule>
    <cfRule type="containsText" dxfId="18785" priority="18787" operator="containsText" text="Dn(service)">
      <formula>NOT(ISERROR(SEARCH("Dn(service)",F166)))</formula>
    </cfRule>
    <cfRule type="containsText" dxfId="18784" priority="18788" operator="containsText" text="Dn(waiting)">
      <formula>NOT(ISERROR(SEARCH("Dn(waiting)",F166)))</formula>
    </cfRule>
  </conditionalFormatting>
  <conditionalFormatting sqref="F167">
    <cfRule type="containsBlanks" dxfId="18783" priority="18781">
      <formula>LEN(TRIM(F167))=0</formula>
    </cfRule>
    <cfRule type="containsText" dxfId="18782" priority="18782" operator="containsText" text="Operational">
      <formula>NOT(ISERROR(SEARCH("Operational",F167)))</formula>
    </cfRule>
    <cfRule type="containsText" dxfId="18781" priority="18783" operator="containsText" text="Dn(service)">
      <formula>NOT(ISERROR(SEARCH("Dn(service)",F167)))</formula>
    </cfRule>
    <cfRule type="containsText" dxfId="18780" priority="18784" operator="containsText" text="Dn(waiting)">
      <formula>NOT(ISERROR(SEARCH("Dn(waiting)",F167)))</formula>
    </cfRule>
  </conditionalFormatting>
  <conditionalFormatting sqref="F168">
    <cfRule type="containsBlanks" dxfId="18779" priority="18777">
      <formula>LEN(TRIM(F168))=0</formula>
    </cfRule>
    <cfRule type="containsText" dxfId="18778" priority="18778" operator="containsText" text="Operational">
      <formula>NOT(ISERROR(SEARCH("Operational",F168)))</formula>
    </cfRule>
    <cfRule type="containsText" dxfId="18777" priority="18779" operator="containsText" text="Dn(service)">
      <formula>NOT(ISERROR(SEARCH("Dn(service)",F168)))</formula>
    </cfRule>
    <cfRule type="containsText" dxfId="18776" priority="18780" operator="containsText" text="Dn(waiting)">
      <formula>NOT(ISERROR(SEARCH("Dn(waiting)",F168)))</formula>
    </cfRule>
  </conditionalFormatting>
  <conditionalFormatting sqref="F169">
    <cfRule type="containsBlanks" dxfId="18775" priority="18773">
      <formula>LEN(TRIM(F169))=0</formula>
    </cfRule>
    <cfRule type="containsText" dxfId="18774" priority="18774" operator="containsText" text="Operational">
      <formula>NOT(ISERROR(SEARCH("Operational",F169)))</formula>
    </cfRule>
    <cfRule type="containsText" dxfId="18773" priority="18775" operator="containsText" text="Dn(service)">
      <formula>NOT(ISERROR(SEARCH("Dn(service)",F169)))</formula>
    </cfRule>
    <cfRule type="containsText" dxfId="18772" priority="18776" operator="containsText" text="Dn(waiting)">
      <formula>NOT(ISERROR(SEARCH("Dn(waiting)",F169)))</formula>
    </cfRule>
  </conditionalFormatting>
  <conditionalFormatting sqref="F170">
    <cfRule type="containsBlanks" dxfId="18771" priority="18769">
      <formula>LEN(TRIM(F170))=0</formula>
    </cfRule>
    <cfRule type="containsText" dxfId="18770" priority="18770" operator="containsText" text="Operational">
      <formula>NOT(ISERROR(SEARCH("Operational",F170)))</formula>
    </cfRule>
    <cfRule type="containsText" dxfId="18769" priority="18771" operator="containsText" text="Dn(service)">
      <formula>NOT(ISERROR(SEARCH("Dn(service)",F170)))</formula>
    </cfRule>
    <cfRule type="containsText" dxfId="18768" priority="18772" operator="containsText" text="Dn(waiting)">
      <formula>NOT(ISERROR(SEARCH("Dn(waiting)",F170)))</formula>
    </cfRule>
  </conditionalFormatting>
  <conditionalFormatting sqref="H171">
    <cfRule type="containsBlanks" dxfId="18767" priority="18765">
      <formula>LEN(TRIM(H171))=0</formula>
    </cfRule>
    <cfRule type="containsText" dxfId="18766" priority="18766" operator="containsText" text="Operational">
      <formula>NOT(ISERROR(SEARCH("Operational",H171)))</formula>
    </cfRule>
    <cfRule type="containsText" dxfId="18765" priority="18767" operator="containsText" text="Dn(service)">
      <formula>NOT(ISERROR(SEARCH("Dn(service)",H171)))</formula>
    </cfRule>
    <cfRule type="containsText" dxfId="18764" priority="18768" operator="containsText" text="Dn(waiting)">
      <formula>NOT(ISERROR(SEARCH("Dn(waiting)",H171)))</formula>
    </cfRule>
  </conditionalFormatting>
  <conditionalFormatting sqref="H172">
    <cfRule type="containsBlanks" dxfId="18763" priority="18761">
      <formula>LEN(TRIM(H172))=0</formula>
    </cfRule>
    <cfRule type="containsText" dxfId="18762" priority="18762" operator="containsText" text="Operational">
      <formula>NOT(ISERROR(SEARCH("Operational",H172)))</formula>
    </cfRule>
    <cfRule type="containsText" dxfId="18761" priority="18763" operator="containsText" text="Dn(service)">
      <formula>NOT(ISERROR(SEARCH("Dn(service)",H172)))</formula>
    </cfRule>
    <cfRule type="containsText" dxfId="18760" priority="18764" operator="containsText" text="Dn(waiting)">
      <formula>NOT(ISERROR(SEARCH("Dn(waiting)",H172)))</formula>
    </cfRule>
  </conditionalFormatting>
  <conditionalFormatting sqref="H173">
    <cfRule type="containsBlanks" dxfId="18759" priority="18757">
      <formula>LEN(TRIM(H173))=0</formula>
    </cfRule>
    <cfRule type="containsText" dxfId="18758" priority="18758" operator="containsText" text="Operational">
      <formula>NOT(ISERROR(SEARCH("Operational",H173)))</formula>
    </cfRule>
    <cfRule type="containsText" dxfId="18757" priority="18759" operator="containsText" text="Dn(service)">
      <formula>NOT(ISERROR(SEARCH("Dn(service)",H173)))</formula>
    </cfRule>
    <cfRule type="containsText" dxfId="18756" priority="18760" operator="containsText" text="Dn(waiting)">
      <formula>NOT(ISERROR(SEARCH("Dn(waiting)",H173)))</formula>
    </cfRule>
  </conditionalFormatting>
  <conditionalFormatting sqref="H174">
    <cfRule type="containsBlanks" dxfId="18755" priority="18753">
      <formula>LEN(TRIM(H174))=0</formula>
    </cfRule>
    <cfRule type="containsText" dxfId="18754" priority="18754" operator="containsText" text="Operational">
      <formula>NOT(ISERROR(SEARCH("Operational",H174)))</formula>
    </cfRule>
    <cfRule type="containsText" dxfId="18753" priority="18755" operator="containsText" text="Dn(service)">
      <formula>NOT(ISERROR(SEARCH("Dn(service)",H174)))</formula>
    </cfRule>
    <cfRule type="containsText" dxfId="18752" priority="18756" operator="containsText" text="Dn(waiting)">
      <formula>NOT(ISERROR(SEARCH("Dn(waiting)",H174)))</formula>
    </cfRule>
  </conditionalFormatting>
  <conditionalFormatting sqref="E175">
    <cfRule type="containsBlanks" dxfId="18751" priority="18749">
      <formula>LEN(TRIM(E175))=0</formula>
    </cfRule>
    <cfRule type="containsText" dxfId="18750" priority="18750" operator="containsText" text="Operational">
      <formula>NOT(ISERROR(SEARCH("Operational",E175)))</formula>
    </cfRule>
    <cfRule type="containsText" dxfId="18749" priority="18751" operator="containsText" text="Dn(service)">
      <formula>NOT(ISERROR(SEARCH("Dn(service)",E175)))</formula>
    </cfRule>
    <cfRule type="containsText" dxfId="18748" priority="18752" operator="containsText" text="Dn(waiting)">
      <formula>NOT(ISERROR(SEARCH("Dn(waiting)",E175)))</formula>
    </cfRule>
  </conditionalFormatting>
  <conditionalFormatting sqref="E176">
    <cfRule type="containsBlanks" dxfId="18747" priority="18745">
      <formula>LEN(TRIM(E176))=0</formula>
    </cfRule>
    <cfRule type="containsText" dxfId="18746" priority="18746" operator="containsText" text="Operational">
      <formula>NOT(ISERROR(SEARCH("Operational",E176)))</formula>
    </cfRule>
    <cfRule type="containsText" dxfId="18745" priority="18747" operator="containsText" text="Dn(service)">
      <formula>NOT(ISERROR(SEARCH("Dn(service)",E176)))</formula>
    </cfRule>
    <cfRule type="containsText" dxfId="18744" priority="18748" operator="containsText" text="Dn(waiting)">
      <formula>NOT(ISERROR(SEARCH("Dn(waiting)",E176)))</formula>
    </cfRule>
  </conditionalFormatting>
  <conditionalFormatting sqref="E177">
    <cfRule type="containsBlanks" dxfId="18743" priority="18741">
      <formula>LEN(TRIM(E177))=0</formula>
    </cfRule>
    <cfRule type="containsText" dxfId="18742" priority="18742" operator="containsText" text="Operational">
      <formula>NOT(ISERROR(SEARCH("Operational",E177)))</formula>
    </cfRule>
    <cfRule type="containsText" dxfId="18741" priority="18743" operator="containsText" text="Dn(service)">
      <formula>NOT(ISERROR(SEARCH("Dn(service)",E177)))</formula>
    </cfRule>
    <cfRule type="containsText" dxfId="18740" priority="18744" operator="containsText" text="Dn(waiting)">
      <formula>NOT(ISERROR(SEARCH("Dn(waiting)",E177)))</formula>
    </cfRule>
  </conditionalFormatting>
  <conditionalFormatting sqref="E178">
    <cfRule type="containsBlanks" dxfId="18739" priority="18737">
      <formula>LEN(TRIM(E178))=0</formula>
    </cfRule>
    <cfRule type="containsText" dxfId="18738" priority="18738" operator="containsText" text="Operational">
      <formula>NOT(ISERROR(SEARCH("Operational",E178)))</formula>
    </cfRule>
    <cfRule type="containsText" dxfId="18737" priority="18739" operator="containsText" text="Dn(service)">
      <formula>NOT(ISERROR(SEARCH("Dn(service)",E178)))</formula>
    </cfRule>
    <cfRule type="containsText" dxfId="18736" priority="18740" operator="containsText" text="Dn(waiting)">
      <formula>NOT(ISERROR(SEARCH("Dn(waiting)",E178)))</formula>
    </cfRule>
  </conditionalFormatting>
  <conditionalFormatting sqref="E179">
    <cfRule type="containsBlanks" dxfId="18735" priority="18733">
      <formula>LEN(TRIM(E179))=0</formula>
    </cfRule>
    <cfRule type="containsText" dxfId="18734" priority="18734" operator="containsText" text="Operational">
      <formula>NOT(ISERROR(SEARCH("Operational",E179)))</formula>
    </cfRule>
    <cfRule type="containsText" dxfId="18733" priority="18735" operator="containsText" text="Dn(service)">
      <formula>NOT(ISERROR(SEARCH("Dn(service)",E179)))</formula>
    </cfRule>
    <cfRule type="containsText" dxfId="18732" priority="18736" operator="containsText" text="Dn(waiting)">
      <formula>NOT(ISERROR(SEARCH("Dn(waiting)",E179)))</formula>
    </cfRule>
  </conditionalFormatting>
  <conditionalFormatting sqref="C180">
    <cfRule type="containsBlanks" dxfId="18731" priority="18729">
      <formula>LEN(TRIM(C180))=0</formula>
    </cfRule>
    <cfRule type="containsText" dxfId="18730" priority="18730" operator="containsText" text="Operational">
      <formula>NOT(ISERROR(SEARCH("Operational",C180)))</formula>
    </cfRule>
    <cfRule type="containsText" dxfId="18729" priority="18731" operator="containsText" text="Dn(service)">
      <formula>NOT(ISERROR(SEARCH("Dn(service)",C180)))</formula>
    </cfRule>
    <cfRule type="containsText" dxfId="18728" priority="18732" operator="containsText" text="Dn(waiting)">
      <formula>NOT(ISERROR(SEARCH("Dn(waiting)",C180)))</formula>
    </cfRule>
  </conditionalFormatting>
  <conditionalFormatting sqref="C181">
    <cfRule type="containsBlanks" dxfId="18727" priority="18725">
      <formula>LEN(TRIM(C181))=0</formula>
    </cfRule>
    <cfRule type="containsText" dxfId="18726" priority="18726" operator="containsText" text="Operational">
      <formula>NOT(ISERROR(SEARCH("Operational",C181)))</formula>
    </cfRule>
    <cfRule type="containsText" dxfId="18725" priority="18727" operator="containsText" text="Dn(service)">
      <formula>NOT(ISERROR(SEARCH("Dn(service)",C181)))</formula>
    </cfRule>
    <cfRule type="containsText" dxfId="18724" priority="18728" operator="containsText" text="Dn(waiting)">
      <formula>NOT(ISERROR(SEARCH("Dn(waiting)",C181)))</formula>
    </cfRule>
  </conditionalFormatting>
  <conditionalFormatting sqref="C182">
    <cfRule type="containsBlanks" dxfId="18723" priority="18721">
      <formula>LEN(TRIM(C182))=0</formula>
    </cfRule>
    <cfRule type="containsText" dxfId="18722" priority="18722" operator="containsText" text="Operational">
      <formula>NOT(ISERROR(SEARCH("Operational",C182)))</formula>
    </cfRule>
    <cfRule type="containsText" dxfId="18721" priority="18723" operator="containsText" text="Dn(service)">
      <formula>NOT(ISERROR(SEARCH("Dn(service)",C182)))</formula>
    </cfRule>
    <cfRule type="containsText" dxfId="18720" priority="18724" operator="containsText" text="Dn(waiting)">
      <formula>NOT(ISERROR(SEARCH("Dn(waiting)",C182)))</formula>
    </cfRule>
  </conditionalFormatting>
  <conditionalFormatting sqref="C183">
    <cfRule type="containsBlanks" dxfId="18719" priority="18717">
      <formula>LEN(TRIM(C183))=0</formula>
    </cfRule>
    <cfRule type="containsText" dxfId="18718" priority="18718" operator="containsText" text="Operational">
      <formula>NOT(ISERROR(SEARCH("Operational",C183)))</formula>
    </cfRule>
    <cfRule type="containsText" dxfId="18717" priority="18719" operator="containsText" text="Dn(service)">
      <formula>NOT(ISERROR(SEARCH("Dn(service)",C183)))</formula>
    </cfRule>
    <cfRule type="containsText" dxfId="18716" priority="18720" operator="containsText" text="Dn(waiting)">
      <formula>NOT(ISERROR(SEARCH("Dn(waiting)",C183)))</formula>
    </cfRule>
  </conditionalFormatting>
  <conditionalFormatting sqref="J185">
    <cfRule type="containsBlanks" dxfId="18715" priority="18713">
      <formula>LEN(TRIM(J185))=0</formula>
    </cfRule>
    <cfRule type="containsText" dxfId="18714" priority="18714" operator="containsText" text="Operational">
      <formula>NOT(ISERROR(SEARCH("Operational",J185)))</formula>
    </cfRule>
    <cfRule type="containsText" dxfId="18713" priority="18715" operator="containsText" text="Dn(service)">
      <formula>NOT(ISERROR(SEARCH("Dn(service)",J185)))</formula>
    </cfRule>
    <cfRule type="containsText" dxfId="18712" priority="18716" operator="containsText" text="Dn(waiting)">
      <formula>NOT(ISERROR(SEARCH("Dn(waiting)",J185)))</formula>
    </cfRule>
  </conditionalFormatting>
  <conditionalFormatting sqref="J186">
    <cfRule type="containsBlanks" dxfId="18711" priority="18709">
      <formula>LEN(TRIM(J186))=0</formula>
    </cfRule>
    <cfRule type="containsText" dxfId="18710" priority="18710" operator="containsText" text="Operational">
      <formula>NOT(ISERROR(SEARCH("Operational",J186)))</formula>
    </cfRule>
    <cfRule type="containsText" dxfId="18709" priority="18711" operator="containsText" text="Dn(service)">
      <formula>NOT(ISERROR(SEARCH("Dn(service)",J186)))</formula>
    </cfRule>
    <cfRule type="containsText" dxfId="18708" priority="18712" operator="containsText" text="Dn(waiting)">
      <formula>NOT(ISERROR(SEARCH("Dn(waiting)",J186)))</formula>
    </cfRule>
  </conditionalFormatting>
  <conditionalFormatting sqref="J187">
    <cfRule type="containsBlanks" dxfId="18707" priority="18705">
      <formula>LEN(TRIM(J187))=0</formula>
    </cfRule>
    <cfRule type="containsText" dxfId="18706" priority="18706" operator="containsText" text="Operational">
      <formula>NOT(ISERROR(SEARCH("Operational",J187)))</formula>
    </cfRule>
    <cfRule type="containsText" dxfId="18705" priority="18707" operator="containsText" text="Dn(service)">
      <formula>NOT(ISERROR(SEARCH("Dn(service)",J187)))</formula>
    </cfRule>
    <cfRule type="containsText" dxfId="18704" priority="18708" operator="containsText" text="Dn(waiting)">
      <formula>NOT(ISERROR(SEARCH("Dn(waiting)",J187)))</formula>
    </cfRule>
  </conditionalFormatting>
  <conditionalFormatting sqref="J188">
    <cfRule type="containsBlanks" dxfId="18703" priority="18701">
      <formula>LEN(TRIM(J188))=0</formula>
    </cfRule>
    <cfRule type="containsText" dxfId="18702" priority="18702" operator="containsText" text="Operational">
      <formula>NOT(ISERROR(SEARCH("Operational",J188)))</formula>
    </cfRule>
    <cfRule type="containsText" dxfId="18701" priority="18703" operator="containsText" text="Dn(service)">
      <formula>NOT(ISERROR(SEARCH("Dn(service)",J188)))</formula>
    </cfRule>
    <cfRule type="containsText" dxfId="18700" priority="18704" operator="containsText" text="Dn(waiting)">
      <formula>NOT(ISERROR(SEARCH("Dn(waiting)",J188)))</formula>
    </cfRule>
  </conditionalFormatting>
  <conditionalFormatting sqref="G189">
    <cfRule type="containsBlanks" dxfId="18699" priority="18697">
      <formula>LEN(TRIM(G189))=0</formula>
    </cfRule>
    <cfRule type="containsText" dxfId="18698" priority="18698" operator="containsText" text="Operational">
      <formula>NOT(ISERROR(SEARCH("Operational",G189)))</formula>
    </cfRule>
    <cfRule type="containsText" dxfId="18697" priority="18699" operator="containsText" text="Dn(service)">
      <formula>NOT(ISERROR(SEARCH("Dn(service)",G189)))</formula>
    </cfRule>
    <cfRule type="containsText" dxfId="18696" priority="18700" operator="containsText" text="Dn(waiting)">
      <formula>NOT(ISERROR(SEARCH("Dn(waiting)",G189)))</formula>
    </cfRule>
  </conditionalFormatting>
  <conditionalFormatting sqref="G190">
    <cfRule type="containsBlanks" dxfId="18695" priority="18693">
      <formula>LEN(TRIM(G190))=0</formula>
    </cfRule>
    <cfRule type="containsText" dxfId="18694" priority="18694" operator="containsText" text="Operational">
      <formula>NOT(ISERROR(SEARCH("Operational",G190)))</formula>
    </cfRule>
    <cfRule type="containsText" dxfId="18693" priority="18695" operator="containsText" text="Dn(service)">
      <formula>NOT(ISERROR(SEARCH("Dn(service)",G190)))</formula>
    </cfRule>
    <cfRule type="containsText" dxfId="18692" priority="18696" operator="containsText" text="Dn(waiting)">
      <formula>NOT(ISERROR(SEARCH("Dn(waiting)",G190)))</formula>
    </cfRule>
  </conditionalFormatting>
  <conditionalFormatting sqref="G191">
    <cfRule type="containsBlanks" dxfId="18691" priority="18689">
      <formula>LEN(TRIM(G191))=0</formula>
    </cfRule>
    <cfRule type="containsText" dxfId="18690" priority="18690" operator="containsText" text="Operational">
      <formula>NOT(ISERROR(SEARCH("Operational",G191)))</formula>
    </cfRule>
    <cfRule type="containsText" dxfId="18689" priority="18691" operator="containsText" text="Dn(service)">
      <formula>NOT(ISERROR(SEARCH("Dn(service)",G191)))</formula>
    </cfRule>
    <cfRule type="containsText" dxfId="18688" priority="18692" operator="containsText" text="Dn(waiting)">
      <formula>NOT(ISERROR(SEARCH("Dn(waiting)",G191)))</formula>
    </cfRule>
  </conditionalFormatting>
  <conditionalFormatting sqref="G192">
    <cfRule type="containsBlanks" dxfId="18687" priority="18685">
      <formula>LEN(TRIM(G192))=0</formula>
    </cfRule>
    <cfRule type="containsText" dxfId="18686" priority="18686" operator="containsText" text="Operational">
      <formula>NOT(ISERROR(SEARCH("Operational",G192)))</formula>
    </cfRule>
    <cfRule type="containsText" dxfId="18685" priority="18687" operator="containsText" text="Dn(service)">
      <formula>NOT(ISERROR(SEARCH("Dn(service)",G192)))</formula>
    </cfRule>
    <cfRule type="containsText" dxfId="18684" priority="18688" operator="containsText" text="Dn(waiting)">
      <formula>NOT(ISERROR(SEARCH("Dn(waiting)",G192)))</formula>
    </cfRule>
  </conditionalFormatting>
  <conditionalFormatting sqref="G193">
    <cfRule type="containsBlanks" dxfId="18683" priority="18681">
      <formula>LEN(TRIM(G193))=0</formula>
    </cfRule>
    <cfRule type="containsText" dxfId="18682" priority="18682" operator="containsText" text="Operational">
      <formula>NOT(ISERROR(SEARCH("Operational",G193)))</formula>
    </cfRule>
    <cfRule type="containsText" dxfId="18681" priority="18683" operator="containsText" text="Dn(service)">
      <formula>NOT(ISERROR(SEARCH("Dn(service)",G193)))</formula>
    </cfRule>
    <cfRule type="containsText" dxfId="18680" priority="18684" operator="containsText" text="Dn(waiting)">
      <formula>NOT(ISERROR(SEARCH("Dn(waiting)",G193)))</formula>
    </cfRule>
  </conditionalFormatting>
  <conditionalFormatting sqref="F194">
    <cfRule type="containsBlanks" dxfId="18679" priority="18677">
      <formula>LEN(TRIM(F194))=0</formula>
    </cfRule>
    <cfRule type="containsText" dxfId="18678" priority="18678" operator="containsText" text="Operational">
      <formula>NOT(ISERROR(SEARCH("Operational",F194)))</formula>
    </cfRule>
    <cfRule type="containsText" dxfId="18677" priority="18679" operator="containsText" text="Dn(service)">
      <formula>NOT(ISERROR(SEARCH("Dn(service)",F194)))</formula>
    </cfRule>
    <cfRule type="containsText" dxfId="18676" priority="18680" operator="containsText" text="Dn(waiting)">
      <formula>NOT(ISERROR(SEARCH("Dn(waiting)",F194)))</formula>
    </cfRule>
  </conditionalFormatting>
  <conditionalFormatting sqref="F195">
    <cfRule type="containsBlanks" dxfId="18675" priority="18673">
      <formula>LEN(TRIM(F195))=0</formula>
    </cfRule>
    <cfRule type="containsText" dxfId="18674" priority="18674" operator="containsText" text="Operational">
      <formula>NOT(ISERROR(SEARCH("Operational",F195)))</formula>
    </cfRule>
    <cfRule type="containsText" dxfId="18673" priority="18675" operator="containsText" text="Dn(service)">
      <formula>NOT(ISERROR(SEARCH("Dn(service)",F195)))</formula>
    </cfRule>
    <cfRule type="containsText" dxfId="18672" priority="18676" operator="containsText" text="Dn(waiting)">
      <formula>NOT(ISERROR(SEARCH("Dn(waiting)",F195)))</formula>
    </cfRule>
  </conditionalFormatting>
  <conditionalFormatting sqref="F196">
    <cfRule type="containsBlanks" dxfId="18671" priority="18669">
      <formula>LEN(TRIM(F196))=0</formula>
    </cfRule>
    <cfRule type="containsText" dxfId="18670" priority="18670" operator="containsText" text="Operational">
      <formula>NOT(ISERROR(SEARCH("Operational",F196)))</formula>
    </cfRule>
    <cfRule type="containsText" dxfId="18669" priority="18671" operator="containsText" text="Dn(service)">
      <formula>NOT(ISERROR(SEARCH("Dn(service)",F196)))</formula>
    </cfRule>
    <cfRule type="containsText" dxfId="18668" priority="18672" operator="containsText" text="Dn(waiting)">
      <formula>NOT(ISERROR(SEARCH("Dn(waiting)",F196)))</formula>
    </cfRule>
  </conditionalFormatting>
  <conditionalFormatting sqref="F197">
    <cfRule type="containsBlanks" dxfId="18667" priority="18665">
      <formula>LEN(TRIM(F197))=0</formula>
    </cfRule>
    <cfRule type="containsText" dxfId="18666" priority="18666" operator="containsText" text="Operational">
      <formula>NOT(ISERROR(SEARCH("Operational",F197)))</formula>
    </cfRule>
    <cfRule type="containsText" dxfId="18665" priority="18667" operator="containsText" text="Dn(service)">
      <formula>NOT(ISERROR(SEARCH("Dn(service)",F197)))</formula>
    </cfRule>
    <cfRule type="containsText" dxfId="18664" priority="18668" operator="containsText" text="Dn(waiting)">
      <formula>NOT(ISERROR(SEARCH("Dn(waiting)",F197)))</formula>
    </cfRule>
  </conditionalFormatting>
  <conditionalFormatting sqref="I198">
    <cfRule type="containsBlanks" dxfId="18663" priority="18661">
      <formula>LEN(TRIM(I198))=0</formula>
    </cfRule>
    <cfRule type="containsText" dxfId="18662" priority="18662" operator="containsText" text="Operational">
      <formula>NOT(ISERROR(SEARCH("Operational",I198)))</formula>
    </cfRule>
    <cfRule type="containsText" dxfId="18661" priority="18663" operator="containsText" text="Dn(service)">
      <formula>NOT(ISERROR(SEARCH("Dn(service)",I198)))</formula>
    </cfRule>
    <cfRule type="containsText" dxfId="18660" priority="18664" operator="containsText" text="Dn(waiting)">
      <formula>NOT(ISERROR(SEARCH("Dn(waiting)",I198)))</formula>
    </cfRule>
  </conditionalFormatting>
  <conditionalFormatting sqref="I199">
    <cfRule type="containsBlanks" dxfId="18659" priority="18657">
      <formula>LEN(TRIM(I199))=0</formula>
    </cfRule>
    <cfRule type="containsText" dxfId="18658" priority="18658" operator="containsText" text="Operational">
      <formula>NOT(ISERROR(SEARCH("Operational",I199)))</formula>
    </cfRule>
    <cfRule type="containsText" dxfId="18657" priority="18659" operator="containsText" text="Dn(service)">
      <formula>NOT(ISERROR(SEARCH("Dn(service)",I199)))</formula>
    </cfRule>
    <cfRule type="containsText" dxfId="18656" priority="18660" operator="containsText" text="Dn(waiting)">
      <formula>NOT(ISERROR(SEARCH("Dn(waiting)",I199)))</formula>
    </cfRule>
  </conditionalFormatting>
  <conditionalFormatting sqref="I200">
    <cfRule type="containsBlanks" dxfId="18655" priority="18653">
      <formula>LEN(TRIM(I200))=0</formula>
    </cfRule>
    <cfRule type="containsText" dxfId="18654" priority="18654" operator="containsText" text="Operational">
      <formula>NOT(ISERROR(SEARCH("Operational",I200)))</formula>
    </cfRule>
    <cfRule type="containsText" dxfId="18653" priority="18655" operator="containsText" text="Dn(service)">
      <formula>NOT(ISERROR(SEARCH("Dn(service)",I200)))</formula>
    </cfRule>
    <cfRule type="containsText" dxfId="18652" priority="18656" operator="containsText" text="Dn(waiting)">
      <formula>NOT(ISERROR(SEARCH("Dn(waiting)",I200)))</formula>
    </cfRule>
  </conditionalFormatting>
  <conditionalFormatting sqref="I201">
    <cfRule type="containsBlanks" dxfId="18651" priority="18649">
      <formula>LEN(TRIM(I201))=0</formula>
    </cfRule>
    <cfRule type="containsText" dxfId="18650" priority="18650" operator="containsText" text="Operational">
      <formula>NOT(ISERROR(SEARCH("Operational",I201)))</formula>
    </cfRule>
    <cfRule type="containsText" dxfId="18649" priority="18651" operator="containsText" text="Dn(service)">
      <formula>NOT(ISERROR(SEARCH("Dn(service)",I201)))</formula>
    </cfRule>
    <cfRule type="containsText" dxfId="18648" priority="18652" operator="containsText" text="Dn(waiting)">
      <formula>NOT(ISERROR(SEARCH("Dn(waiting)",I201)))</formula>
    </cfRule>
  </conditionalFormatting>
  <conditionalFormatting sqref="I202">
    <cfRule type="containsBlanks" dxfId="18647" priority="18645">
      <formula>LEN(TRIM(I202))=0</formula>
    </cfRule>
    <cfRule type="containsText" dxfId="18646" priority="18646" operator="containsText" text="Operational">
      <formula>NOT(ISERROR(SEARCH("Operational",I202)))</formula>
    </cfRule>
    <cfRule type="containsText" dxfId="18645" priority="18647" operator="containsText" text="Dn(service)">
      <formula>NOT(ISERROR(SEARCH("Dn(service)",I202)))</formula>
    </cfRule>
    <cfRule type="containsText" dxfId="18644" priority="18648" operator="containsText" text="Dn(waiting)">
      <formula>NOT(ISERROR(SEARCH("Dn(waiting)",I202)))</formula>
    </cfRule>
  </conditionalFormatting>
  <conditionalFormatting sqref="D203">
    <cfRule type="containsBlanks" dxfId="18643" priority="18641">
      <formula>LEN(TRIM(D203))=0</formula>
    </cfRule>
    <cfRule type="containsText" dxfId="18642" priority="18642" operator="containsText" text="Operational">
      <formula>NOT(ISERROR(SEARCH("Operational",D203)))</formula>
    </cfRule>
    <cfRule type="containsText" dxfId="18641" priority="18643" operator="containsText" text="Dn(service)">
      <formula>NOT(ISERROR(SEARCH("Dn(service)",D203)))</formula>
    </cfRule>
    <cfRule type="containsText" dxfId="18640" priority="18644" operator="containsText" text="Dn(waiting)">
      <formula>NOT(ISERROR(SEARCH("Dn(waiting)",D203)))</formula>
    </cfRule>
  </conditionalFormatting>
  <conditionalFormatting sqref="D204">
    <cfRule type="containsBlanks" dxfId="18639" priority="18637">
      <formula>LEN(TRIM(D204))=0</formula>
    </cfRule>
    <cfRule type="containsText" dxfId="18638" priority="18638" operator="containsText" text="Operational">
      <formula>NOT(ISERROR(SEARCH("Operational",D204)))</formula>
    </cfRule>
    <cfRule type="containsText" dxfId="18637" priority="18639" operator="containsText" text="Dn(service)">
      <formula>NOT(ISERROR(SEARCH("Dn(service)",D204)))</formula>
    </cfRule>
    <cfRule type="containsText" dxfId="18636" priority="18640" operator="containsText" text="Dn(waiting)">
      <formula>NOT(ISERROR(SEARCH("Dn(waiting)",D204)))</formula>
    </cfRule>
  </conditionalFormatting>
  <conditionalFormatting sqref="D205">
    <cfRule type="containsBlanks" dxfId="18635" priority="18633">
      <formula>LEN(TRIM(D205))=0</formula>
    </cfRule>
    <cfRule type="containsText" dxfId="18634" priority="18634" operator="containsText" text="Operational">
      <formula>NOT(ISERROR(SEARCH("Operational",D205)))</formula>
    </cfRule>
    <cfRule type="containsText" dxfId="18633" priority="18635" operator="containsText" text="Dn(service)">
      <formula>NOT(ISERROR(SEARCH("Dn(service)",D205)))</formula>
    </cfRule>
    <cfRule type="containsText" dxfId="18632" priority="18636" operator="containsText" text="Dn(waiting)">
      <formula>NOT(ISERROR(SEARCH("Dn(waiting)",D205)))</formula>
    </cfRule>
  </conditionalFormatting>
  <conditionalFormatting sqref="D206">
    <cfRule type="containsBlanks" dxfId="18631" priority="18629">
      <formula>LEN(TRIM(D206))=0</formula>
    </cfRule>
    <cfRule type="containsText" dxfId="18630" priority="18630" operator="containsText" text="Operational">
      <formula>NOT(ISERROR(SEARCH("Operational",D206)))</formula>
    </cfRule>
    <cfRule type="containsText" dxfId="18629" priority="18631" operator="containsText" text="Dn(service)">
      <formula>NOT(ISERROR(SEARCH("Dn(service)",D206)))</formula>
    </cfRule>
    <cfRule type="containsText" dxfId="18628" priority="18632" operator="containsText" text="Dn(waiting)">
      <formula>NOT(ISERROR(SEARCH("Dn(waiting)",D206)))</formula>
    </cfRule>
  </conditionalFormatting>
  <conditionalFormatting sqref="D207">
    <cfRule type="containsBlanks" dxfId="18627" priority="18625">
      <formula>LEN(TRIM(D207))=0</formula>
    </cfRule>
    <cfRule type="containsText" dxfId="18626" priority="18626" operator="containsText" text="Operational">
      <formula>NOT(ISERROR(SEARCH("Operational",D207)))</formula>
    </cfRule>
    <cfRule type="containsText" dxfId="18625" priority="18627" operator="containsText" text="Dn(service)">
      <formula>NOT(ISERROR(SEARCH("Dn(service)",D207)))</formula>
    </cfRule>
    <cfRule type="containsText" dxfId="18624" priority="18628" operator="containsText" text="Dn(waiting)">
      <formula>NOT(ISERROR(SEARCH("Dn(waiting)",D207)))</formula>
    </cfRule>
  </conditionalFormatting>
  <conditionalFormatting sqref="H208">
    <cfRule type="containsBlanks" dxfId="18623" priority="18621">
      <formula>LEN(TRIM(H208))=0</formula>
    </cfRule>
    <cfRule type="containsText" dxfId="18622" priority="18622" operator="containsText" text="Operational">
      <formula>NOT(ISERROR(SEARCH("Operational",H208)))</formula>
    </cfRule>
    <cfRule type="containsText" dxfId="18621" priority="18623" operator="containsText" text="Dn(service)">
      <formula>NOT(ISERROR(SEARCH("Dn(service)",H208)))</formula>
    </cfRule>
    <cfRule type="containsText" dxfId="18620" priority="18624" operator="containsText" text="Dn(waiting)">
      <formula>NOT(ISERROR(SEARCH("Dn(waiting)",H208)))</formula>
    </cfRule>
  </conditionalFormatting>
  <conditionalFormatting sqref="H209">
    <cfRule type="containsBlanks" dxfId="18619" priority="18617">
      <formula>LEN(TRIM(H209))=0</formula>
    </cfRule>
    <cfRule type="containsText" dxfId="18618" priority="18618" operator="containsText" text="Operational">
      <formula>NOT(ISERROR(SEARCH("Operational",H209)))</formula>
    </cfRule>
    <cfRule type="containsText" dxfId="18617" priority="18619" operator="containsText" text="Dn(service)">
      <formula>NOT(ISERROR(SEARCH("Dn(service)",H209)))</formula>
    </cfRule>
    <cfRule type="containsText" dxfId="18616" priority="18620" operator="containsText" text="Dn(waiting)">
      <formula>NOT(ISERROR(SEARCH("Dn(waiting)",H209)))</formula>
    </cfRule>
  </conditionalFormatting>
  <conditionalFormatting sqref="H210">
    <cfRule type="containsBlanks" dxfId="18615" priority="18613">
      <formula>LEN(TRIM(H210))=0</formula>
    </cfRule>
    <cfRule type="containsText" dxfId="18614" priority="18614" operator="containsText" text="Operational">
      <formula>NOT(ISERROR(SEARCH("Operational",H210)))</formula>
    </cfRule>
    <cfRule type="containsText" dxfId="18613" priority="18615" operator="containsText" text="Dn(service)">
      <formula>NOT(ISERROR(SEARCH("Dn(service)",H210)))</formula>
    </cfRule>
    <cfRule type="containsText" dxfId="18612" priority="18616" operator="containsText" text="Dn(waiting)">
      <formula>NOT(ISERROR(SEARCH("Dn(waiting)",H210)))</formula>
    </cfRule>
  </conditionalFormatting>
  <conditionalFormatting sqref="H211">
    <cfRule type="containsBlanks" dxfId="18611" priority="18609">
      <formula>LEN(TRIM(H211))=0</formula>
    </cfRule>
    <cfRule type="containsText" dxfId="18610" priority="18610" operator="containsText" text="Operational">
      <formula>NOT(ISERROR(SEARCH("Operational",H211)))</formula>
    </cfRule>
    <cfRule type="containsText" dxfId="18609" priority="18611" operator="containsText" text="Dn(service)">
      <formula>NOT(ISERROR(SEARCH("Dn(service)",H211)))</formula>
    </cfRule>
    <cfRule type="containsText" dxfId="18608" priority="18612" operator="containsText" text="Dn(waiting)">
      <formula>NOT(ISERROR(SEARCH("Dn(waiting)",H211)))</formula>
    </cfRule>
  </conditionalFormatting>
  <conditionalFormatting sqref="H212">
    <cfRule type="containsBlanks" dxfId="18607" priority="18605">
      <formula>LEN(TRIM(H212))=0</formula>
    </cfRule>
    <cfRule type="containsText" dxfId="18606" priority="18606" operator="containsText" text="Operational">
      <formula>NOT(ISERROR(SEARCH("Operational",H212)))</formula>
    </cfRule>
    <cfRule type="containsText" dxfId="18605" priority="18607" operator="containsText" text="Dn(service)">
      <formula>NOT(ISERROR(SEARCH("Dn(service)",H212)))</formula>
    </cfRule>
    <cfRule type="containsText" dxfId="18604" priority="18608" operator="containsText" text="Dn(waiting)">
      <formula>NOT(ISERROR(SEARCH("Dn(waiting)",H212)))</formula>
    </cfRule>
  </conditionalFormatting>
  <conditionalFormatting sqref="E213">
    <cfRule type="containsBlanks" dxfId="18603" priority="18601">
      <formula>LEN(TRIM(E213))=0</formula>
    </cfRule>
    <cfRule type="containsText" dxfId="18602" priority="18602" operator="containsText" text="Operational">
      <formula>NOT(ISERROR(SEARCH("Operational",E213)))</formula>
    </cfRule>
    <cfRule type="containsText" dxfId="18601" priority="18603" operator="containsText" text="Dn(service)">
      <formula>NOT(ISERROR(SEARCH("Dn(service)",E213)))</formula>
    </cfRule>
    <cfRule type="containsText" dxfId="18600" priority="18604" operator="containsText" text="Dn(waiting)">
      <formula>NOT(ISERROR(SEARCH("Dn(waiting)",E213)))</formula>
    </cfRule>
  </conditionalFormatting>
  <conditionalFormatting sqref="E214">
    <cfRule type="containsBlanks" dxfId="18599" priority="18597">
      <formula>LEN(TRIM(E214))=0</formula>
    </cfRule>
    <cfRule type="containsText" dxfId="18598" priority="18598" operator="containsText" text="Operational">
      <formula>NOT(ISERROR(SEARCH("Operational",E214)))</formula>
    </cfRule>
    <cfRule type="containsText" dxfId="18597" priority="18599" operator="containsText" text="Dn(service)">
      <formula>NOT(ISERROR(SEARCH("Dn(service)",E214)))</formula>
    </cfRule>
    <cfRule type="containsText" dxfId="18596" priority="18600" operator="containsText" text="Dn(waiting)">
      <formula>NOT(ISERROR(SEARCH("Dn(waiting)",E214)))</formula>
    </cfRule>
  </conditionalFormatting>
  <conditionalFormatting sqref="E215">
    <cfRule type="containsBlanks" dxfId="18595" priority="18593">
      <formula>LEN(TRIM(E215))=0</formula>
    </cfRule>
    <cfRule type="containsText" dxfId="18594" priority="18594" operator="containsText" text="Operational">
      <formula>NOT(ISERROR(SEARCH("Operational",E215)))</formula>
    </cfRule>
    <cfRule type="containsText" dxfId="18593" priority="18595" operator="containsText" text="Dn(service)">
      <formula>NOT(ISERROR(SEARCH("Dn(service)",E215)))</formula>
    </cfRule>
    <cfRule type="containsText" dxfId="18592" priority="18596" operator="containsText" text="Dn(waiting)">
      <formula>NOT(ISERROR(SEARCH("Dn(waiting)",E215)))</formula>
    </cfRule>
  </conditionalFormatting>
  <conditionalFormatting sqref="E216">
    <cfRule type="containsBlanks" dxfId="18591" priority="18589">
      <formula>LEN(TRIM(E216))=0</formula>
    </cfRule>
    <cfRule type="containsText" dxfId="18590" priority="18590" operator="containsText" text="Operational">
      <formula>NOT(ISERROR(SEARCH("Operational",E216)))</formula>
    </cfRule>
    <cfRule type="containsText" dxfId="18589" priority="18591" operator="containsText" text="Dn(service)">
      <formula>NOT(ISERROR(SEARCH("Dn(service)",E216)))</formula>
    </cfRule>
    <cfRule type="containsText" dxfId="18588" priority="18592" operator="containsText" text="Dn(waiting)">
      <formula>NOT(ISERROR(SEARCH("Dn(waiting)",E216)))</formula>
    </cfRule>
  </conditionalFormatting>
  <conditionalFormatting sqref="E217">
    <cfRule type="containsBlanks" dxfId="18587" priority="18585">
      <formula>LEN(TRIM(E217))=0</formula>
    </cfRule>
    <cfRule type="containsText" dxfId="18586" priority="18586" operator="containsText" text="Operational">
      <formula>NOT(ISERROR(SEARCH("Operational",E217)))</formula>
    </cfRule>
    <cfRule type="containsText" dxfId="18585" priority="18587" operator="containsText" text="Dn(service)">
      <formula>NOT(ISERROR(SEARCH("Dn(service)",E217)))</formula>
    </cfRule>
    <cfRule type="containsText" dxfId="18584" priority="18588" operator="containsText" text="Dn(waiting)">
      <formula>NOT(ISERROR(SEARCH("Dn(waiting)",E217)))</formula>
    </cfRule>
  </conditionalFormatting>
  <conditionalFormatting sqref="E218">
    <cfRule type="containsBlanks" dxfId="18583" priority="18581">
      <formula>LEN(TRIM(E218))=0</formula>
    </cfRule>
    <cfRule type="containsText" dxfId="18582" priority="18582" operator="containsText" text="Operational">
      <formula>NOT(ISERROR(SEARCH("Operational",E218)))</formula>
    </cfRule>
    <cfRule type="containsText" dxfId="18581" priority="18583" operator="containsText" text="Dn(service)">
      <formula>NOT(ISERROR(SEARCH("Dn(service)",E218)))</formula>
    </cfRule>
    <cfRule type="containsText" dxfId="18580" priority="18584" operator="containsText" text="Dn(waiting)">
      <formula>NOT(ISERROR(SEARCH("Dn(waiting)",E218)))</formula>
    </cfRule>
  </conditionalFormatting>
  <conditionalFormatting sqref="C218">
    <cfRule type="containsBlanks" dxfId="18579" priority="18577">
      <formula>LEN(TRIM(C218))=0</formula>
    </cfRule>
    <cfRule type="containsText" dxfId="18578" priority="18578" operator="containsText" text="Operational">
      <formula>NOT(ISERROR(SEARCH("Operational",C218)))</formula>
    </cfRule>
    <cfRule type="containsText" dxfId="18577" priority="18579" operator="containsText" text="Dn(service)">
      <formula>NOT(ISERROR(SEARCH("Dn(service)",C218)))</formula>
    </cfRule>
    <cfRule type="containsText" dxfId="18576" priority="18580" operator="containsText" text="Dn(waiting)">
      <formula>NOT(ISERROR(SEARCH("Dn(waiting)",C218)))</formula>
    </cfRule>
  </conditionalFormatting>
  <conditionalFormatting sqref="C219">
    <cfRule type="containsBlanks" dxfId="18575" priority="18573">
      <formula>LEN(TRIM(C219))=0</formula>
    </cfRule>
    <cfRule type="containsText" dxfId="18574" priority="18574" operator="containsText" text="Operational">
      <formula>NOT(ISERROR(SEARCH("Operational",C219)))</formula>
    </cfRule>
    <cfRule type="containsText" dxfId="18573" priority="18575" operator="containsText" text="Dn(service)">
      <formula>NOT(ISERROR(SEARCH("Dn(service)",C219)))</formula>
    </cfRule>
    <cfRule type="containsText" dxfId="18572" priority="18576" operator="containsText" text="Dn(waiting)">
      <formula>NOT(ISERROR(SEARCH("Dn(waiting)",C219)))</formula>
    </cfRule>
  </conditionalFormatting>
  <conditionalFormatting sqref="C220">
    <cfRule type="containsBlanks" dxfId="18571" priority="18569">
      <formula>LEN(TRIM(C220))=0</formula>
    </cfRule>
    <cfRule type="containsText" dxfId="18570" priority="18570" operator="containsText" text="Operational">
      <formula>NOT(ISERROR(SEARCH("Operational",C220)))</formula>
    </cfRule>
    <cfRule type="containsText" dxfId="18569" priority="18571" operator="containsText" text="Dn(service)">
      <formula>NOT(ISERROR(SEARCH("Dn(service)",C220)))</formula>
    </cfRule>
    <cfRule type="containsText" dxfId="18568" priority="18572" operator="containsText" text="Dn(waiting)">
      <formula>NOT(ISERROR(SEARCH("Dn(waiting)",C220)))</formula>
    </cfRule>
  </conditionalFormatting>
  <conditionalFormatting sqref="C221">
    <cfRule type="containsBlanks" dxfId="18567" priority="18565">
      <formula>LEN(TRIM(C221))=0</formula>
    </cfRule>
    <cfRule type="containsText" dxfId="18566" priority="18566" operator="containsText" text="Operational">
      <formula>NOT(ISERROR(SEARCH("Operational",C221)))</formula>
    </cfRule>
    <cfRule type="containsText" dxfId="18565" priority="18567" operator="containsText" text="Dn(service)">
      <formula>NOT(ISERROR(SEARCH("Dn(service)",C221)))</formula>
    </cfRule>
    <cfRule type="containsText" dxfId="18564" priority="18568" operator="containsText" text="Dn(waiting)">
      <formula>NOT(ISERROR(SEARCH("Dn(waiting)",C221)))</formula>
    </cfRule>
  </conditionalFormatting>
  <conditionalFormatting sqref="C222">
    <cfRule type="containsBlanks" dxfId="18563" priority="18561">
      <formula>LEN(TRIM(C222))=0</formula>
    </cfRule>
    <cfRule type="containsText" dxfId="18562" priority="18562" operator="containsText" text="Operational">
      <formula>NOT(ISERROR(SEARCH("Operational",C222)))</formula>
    </cfRule>
    <cfRule type="containsText" dxfId="18561" priority="18563" operator="containsText" text="Dn(service)">
      <formula>NOT(ISERROR(SEARCH("Dn(service)",C222)))</formula>
    </cfRule>
    <cfRule type="containsText" dxfId="18560" priority="18564" operator="containsText" text="Dn(waiting)">
      <formula>NOT(ISERROR(SEARCH("Dn(waiting)",C222)))</formula>
    </cfRule>
  </conditionalFormatting>
  <conditionalFormatting sqref="J223">
    <cfRule type="containsBlanks" dxfId="18559" priority="18557">
      <formula>LEN(TRIM(J223))=0</formula>
    </cfRule>
    <cfRule type="containsText" dxfId="18558" priority="18558" operator="containsText" text="Operational">
      <formula>NOT(ISERROR(SEARCH("Operational",J223)))</formula>
    </cfRule>
    <cfRule type="containsText" dxfId="18557" priority="18559" operator="containsText" text="Dn(service)">
      <formula>NOT(ISERROR(SEARCH("Dn(service)",J223)))</formula>
    </cfRule>
    <cfRule type="containsText" dxfId="18556" priority="18560" operator="containsText" text="Dn(waiting)">
      <formula>NOT(ISERROR(SEARCH("Dn(waiting)",J223)))</formula>
    </cfRule>
  </conditionalFormatting>
  <conditionalFormatting sqref="J224">
    <cfRule type="containsBlanks" dxfId="18555" priority="18553">
      <formula>LEN(TRIM(J224))=0</formula>
    </cfRule>
    <cfRule type="containsText" dxfId="18554" priority="18554" operator="containsText" text="Operational">
      <formula>NOT(ISERROR(SEARCH("Operational",J224)))</formula>
    </cfRule>
    <cfRule type="containsText" dxfId="18553" priority="18555" operator="containsText" text="Dn(service)">
      <formula>NOT(ISERROR(SEARCH("Dn(service)",J224)))</formula>
    </cfRule>
    <cfRule type="containsText" dxfId="18552" priority="18556" operator="containsText" text="Dn(waiting)">
      <formula>NOT(ISERROR(SEARCH("Dn(waiting)",J224)))</formula>
    </cfRule>
  </conditionalFormatting>
  <conditionalFormatting sqref="J225">
    <cfRule type="containsBlanks" dxfId="18551" priority="18549">
      <formula>LEN(TRIM(J225))=0</formula>
    </cfRule>
    <cfRule type="containsText" dxfId="18550" priority="18550" operator="containsText" text="Operational">
      <formula>NOT(ISERROR(SEARCH("Operational",J225)))</formula>
    </cfRule>
    <cfRule type="containsText" dxfId="18549" priority="18551" operator="containsText" text="Dn(service)">
      <formula>NOT(ISERROR(SEARCH("Dn(service)",J225)))</formula>
    </cfRule>
    <cfRule type="containsText" dxfId="18548" priority="18552" operator="containsText" text="Dn(waiting)">
      <formula>NOT(ISERROR(SEARCH("Dn(waiting)",J225)))</formula>
    </cfRule>
  </conditionalFormatting>
  <conditionalFormatting sqref="J226">
    <cfRule type="containsBlanks" dxfId="18547" priority="18545">
      <formula>LEN(TRIM(J226))=0</formula>
    </cfRule>
    <cfRule type="containsText" dxfId="18546" priority="18546" operator="containsText" text="Operational">
      <formula>NOT(ISERROR(SEARCH("Operational",J226)))</formula>
    </cfRule>
    <cfRule type="containsText" dxfId="18545" priority="18547" operator="containsText" text="Dn(service)">
      <formula>NOT(ISERROR(SEARCH("Dn(service)",J226)))</formula>
    </cfRule>
    <cfRule type="containsText" dxfId="18544" priority="18548" operator="containsText" text="Dn(waiting)">
      <formula>NOT(ISERROR(SEARCH("Dn(waiting)",J226)))</formula>
    </cfRule>
  </conditionalFormatting>
  <conditionalFormatting sqref="J227">
    <cfRule type="containsBlanks" dxfId="18543" priority="18541">
      <formula>LEN(TRIM(J227))=0</formula>
    </cfRule>
    <cfRule type="containsText" dxfId="18542" priority="18542" operator="containsText" text="Operational">
      <formula>NOT(ISERROR(SEARCH("Operational",J227)))</formula>
    </cfRule>
    <cfRule type="containsText" dxfId="18541" priority="18543" operator="containsText" text="Dn(service)">
      <formula>NOT(ISERROR(SEARCH("Dn(service)",J227)))</formula>
    </cfRule>
    <cfRule type="containsText" dxfId="18540" priority="18544" operator="containsText" text="Dn(waiting)">
      <formula>NOT(ISERROR(SEARCH("Dn(waiting)",J227)))</formula>
    </cfRule>
  </conditionalFormatting>
  <conditionalFormatting sqref="G228">
    <cfRule type="containsBlanks" dxfId="18539" priority="18537">
      <formula>LEN(TRIM(G228))=0</formula>
    </cfRule>
    <cfRule type="containsText" dxfId="18538" priority="18538" operator="containsText" text="Operational">
      <formula>NOT(ISERROR(SEARCH("Operational",G228)))</formula>
    </cfRule>
    <cfRule type="containsText" dxfId="18537" priority="18539" operator="containsText" text="Dn(service)">
      <formula>NOT(ISERROR(SEARCH("Dn(service)",G228)))</formula>
    </cfRule>
    <cfRule type="containsText" dxfId="18536" priority="18540" operator="containsText" text="Dn(waiting)">
      <formula>NOT(ISERROR(SEARCH("Dn(waiting)",G228)))</formula>
    </cfRule>
  </conditionalFormatting>
  <conditionalFormatting sqref="F229">
    <cfRule type="containsBlanks" dxfId="18535" priority="18533">
      <formula>LEN(TRIM(F229))=0</formula>
    </cfRule>
    <cfRule type="containsText" dxfId="18534" priority="18534" operator="containsText" text="Operational">
      <formula>NOT(ISERROR(SEARCH("Operational",F229)))</formula>
    </cfRule>
    <cfRule type="containsText" dxfId="18533" priority="18535" operator="containsText" text="Dn(service)">
      <formula>NOT(ISERROR(SEARCH("Dn(service)",F229)))</formula>
    </cfRule>
    <cfRule type="containsText" dxfId="18532" priority="18536" operator="containsText" text="Dn(waiting)">
      <formula>NOT(ISERROR(SEARCH("Dn(waiting)",F229)))</formula>
    </cfRule>
  </conditionalFormatting>
  <conditionalFormatting sqref="F230">
    <cfRule type="containsBlanks" dxfId="18531" priority="18529">
      <formula>LEN(TRIM(F230))=0</formula>
    </cfRule>
    <cfRule type="containsText" dxfId="18530" priority="18530" operator="containsText" text="Operational">
      <formula>NOT(ISERROR(SEARCH("Operational",F230)))</formula>
    </cfRule>
    <cfRule type="containsText" dxfId="18529" priority="18531" operator="containsText" text="Dn(service)">
      <formula>NOT(ISERROR(SEARCH("Dn(service)",F230)))</formula>
    </cfRule>
    <cfRule type="containsText" dxfId="18528" priority="18532" operator="containsText" text="Dn(waiting)">
      <formula>NOT(ISERROR(SEARCH("Dn(waiting)",F230)))</formula>
    </cfRule>
  </conditionalFormatting>
  <conditionalFormatting sqref="F231">
    <cfRule type="containsBlanks" dxfId="18527" priority="18525">
      <formula>LEN(TRIM(F231))=0</formula>
    </cfRule>
    <cfRule type="containsText" dxfId="18526" priority="18526" operator="containsText" text="Operational">
      <formula>NOT(ISERROR(SEARCH("Operational",F231)))</formula>
    </cfRule>
    <cfRule type="containsText" dxfId="18525" priority="18527" operator="containsText" text="Dn(service)">
      <formula>NOT(ISERROR(SEARCH("Dn(service)",F231)))</formula>
    </cfRule>
    <cfRule type="containsText" dxfId="18524" priority="18528" operator="containsText" text="Dn(waiting)">
      <formula>NOT(ISERROR(SEARCH("Dn(waiting)",F231)))</formula>
    </cfRule>
  </conditionalFormatting>
  <conditionalFormatting sqref="I232">
    <cfRule type="containsBlanks" dxfId="18523" priority="18521">
      <formula>LEN(TRIM(I232))=0</formula>
    </cfRule>
    <cfRule type="containsText" dxfId="18522" priority="18522" operator="containsText" text="Operational">
      <formula>NOT(ISERROR(SEARCH("Operational",I232)))</formula>
    </cfRule>
    <cfRule type="containsText" dxfId="18521" priority="18523" operator="containsText" text="Dn(service)">
      <formula>NOT(ISERROR(SEARCH("Dn(service)",I232)))</formula>
    </cfRule>
    <cfRule type="containsText" dxfId="18520" priority="18524" operator="containsText" text="Dn(waiting)">
      <formula>NOT(ISERROR(SEARCH("Dn(waiting)",I232)))</formula>
    </cfRule>
  </conditionalFormatting>
  <conditionalFormatting sqref="I234">
    <cfRule type="containsBlanks" dxfId="18519" priority="18517">
      <formula>LEN(TRIM(I234))=0</formula>
    </cfRule>
    <cfRule type="containsText" dxfId="18518" priority="18518" operator="containsText" text="Operational">
      <formula>NOT(ISERROR(SEARCH("Operational",I234)))</formula>
    </cfRule>
    <cfRule type="containsText" dxfId="18517" priority="18519" operator="containsText" text="Dn(service)">
      <formula>NOT(ISERROR(SEARCH("Dn(service)",I234)))</formula>
    </cfRule>
    <cfRule type="containsText" dxfId="18516" priority="18520" operator="containsText" text="Dn(waiting)">
      <formula>NOT(ISERROR(SEARCH("Dn(waiting)",I234)))</formula>
    </cfRule>
  </conditionalFormatting>
  <conditionalFormatting sqref="I235">
    <cfRule type="containsBlanks" dxfId="18515" priority="18513">
      <formula>LEN(TRIM(I235))=0</formula>
    </cfRule>
    <cfRule type="containsText" dxfId="18514" priority="18514" operator="containsText" text="Operational">
      <formula>NOT(ISERROR(SEARCH("Operational",I235)))</formula>
    </cfRule>
    <cfRule type="containsText" dxfId="18513" priority="18515" operator="containsText" text="Dn(service)">
      <formula>NOT(ISERROR(SEARCH("Dn(service)",I235)))</formula>
    </cfRule>
    <cfRule type="containsText" dxfId="18512" priority="18516" operator="containsText" text="Dn(waiting)">
      <formula>NOT(ISERROR(SEARCH("Dn(waiting)",I235)))</formula>
    </cfRule>
  </conditionalFormatting>
  <conditionalFormatting sqref="I236">
    <cfRule type="containsBlanks" dxfId="18511" priority="18509">
      <formula>LEN(TRIM(I236))=0</formula>
    </cfRule>
    <cfRule type="containsText" dxfId="18510" priority="18510" operator="containsText" text="Operational">
      <formula>NOT(ISERROR(SEARCH("Operational",I236)))</formula>
    </cfRule>
    <cfRule type="containsText" dxfId="18509" priority="18511" operator="containsText" text="Dn(service)">
      <formula>NOT(ISERROR(SEARCH("Dn(service)",I236)))</formula>
    </cfRule>
    <cfRule type="containsText" dxfId="18508" priority="18512" operator="containsText" text="Dn(waiting)">
      <formula>NOT(ISERROR(SEARCH("Dn(waiting)",I236)))</formula>
    </cfRule>
  </conditionalFormatting>
  <conditionalFormatting sqref="I233">
    <cfRule type="containsBlanks" dxfId="18507" priority="18505">
      <formula>LEN(TRIM(I233))=0</formula>
    </cfRule>
    <cfRule type="containsText" dxfId="18506" priority="18506" operator="containsText" text="Operational">
      <formula>NOT(ISERROR(SEARCH("Operational",I233)))</formula>
    </cfRule>
    <cfRule type="containsText" dxfId="18505" priority="18507" operator="containsText" text="Dn(service)">
      <formula>NOT(ISERROR(SEARCH("Dn(service)",I233)))</formula>
    </cfRule>
    <cfRule type="containsText" dxfId="18504" priority="18508" operator="containsText" text="Dn(waiting)">
      <formula>NOT(ISERROR(SEARCH("Dn(waiting)",I233)))</formula>
    </cfRule>
  </conditionalFormatting>
  <conditionalFormatting sqref="D237">
    <cfRule type="containsBlanks" dxfId="18503" priority="18501">
      <formula>LEN(TRIM(D237))=0</formula>
    </cfRule>
    <cfRule type="containsText" dxfId="18502" priority="18502" operator="containsText" text="Operational">
      <formula>NOT(ISERROR(SEARCH("Operational",D237)))</formula>
    </cfRule>
    <cfRule type="containsText" dxfId="18501" priority="18503" operator="containsText" text="Dn(service)">
      <formula>NOT(ISERROR(SEARCH("Dn(service)",D237)))</formula>
    </cfRule>
    <cfRule type="containsText" dxfId="18500" priority="18504" operator="containsText" text="Dn(waiting)">
      <formula>NOT(ISERROR(SEARCH("Dn(waiting)",D237)))</formula>
    </cfRule>
  </conditionalFormatting>
  <conditionalFormatting sqref="D238">
    <cfRule type="containsBlanks" dxfId="18499" priority="18497">
      <formula>LEN(TRIM(D238))=0</formula>
    </cfRule>
    <cfRule type="containsText" dxfId="18498" priority="18498" operator="containsText" text="Operational">
      <formula>NOT(ISERROR(SEARCH("Operational",D238)))</formula>
    </cfRule>
    <cfRule type="containsText" dxfId="18497" priority="18499" operator="containsText" text="Dn(service)">
      <formula>NOT(ISERROR(SEARCH("Dn(service)",D238)))</formula>
    </cfRule>
    <cfRule type="containsText" dxfId="18496" priority="18500" operator="containsText" text="Dn(waiting)">
      <formula>NOT(ISERROR(SEARCH("Dn(waiting)",D238)))</formula>
    </cfRule>
  </conditionalFormatting>
  <conditionalFormatting sqref="D239">
    <cfRule type="containsBlanks" dxfId="18495" priority="18493">
      <formula>LEN(TRIM(D239))=0</formula>
    </cfRule>
    <cfRule type="containsText" dxfId="18494" priority="18494" operator="containsText" text="Operational">
      <formula>NOT(ISERROR(SEARCH("Operational",D239)))</formula>
    </cfRule>
    <cfRule type="containsText" dxfId="18493" priority="18495" operator="containsText" text="Dn(service)">
      <formula>NOT(ISERROR(SEARCH("Dn(service)",D239)))</formula>
    </cfRule>
    <cfRule type="containsText" dxfId="18492" priority="18496" operator="containsText" text="Dn(waiting)">
      <formula>NOT(ISERROR(SEARCH("Dn(waiting)",D239)))</formula>
    </cfRule>
  </conditionalFormatting>
  <conditionalFormatting sqref="D240">
    <cfRule type="containsBlanks" dxfId="18491" priority="18489">
      <formula>LEN(TRIM(D240))=0</formula>
    </cfRule>
    <cfRule type="containsText" dxfId="18490" priority="18490" operator="containsText" text="Operational">
      <formula>NOT(ISERROR(SEARCH("Operational",D240)))</formula>
    </cfRule>
    <cfRule type="containsText" dxfId="18489" priority="18491" operator="containsText" text="Dn(service)">
      <formula>NOT(ISERROR(SEARCH("Dn(service)",D240)))</formula>
    </cfRule>
    <cfRule type="containsText" dxfId="18488" priority="18492" operator="containsText" text="Dn(waiting)">
      <formula>NOT(ISERROR(SEARCH("Dn(waiting)",D240)))</formula>
    </cfRule>
  </conditionalFormatting>
  <conditionalFormatting sqref="D241">
    <cfRule type="containsBlanks" dxfId="18487" priority="18485">
      <formula>LEN(TRIM(D241))=0</formula>
    </cfRule>
    <cfRule type="containsText" dxfId="18486" priority="18486" operator="containsText" text="Operational">
      <formula>NOT(ISERROR(SEARCH("Operational",D241)))</formula>
    </cfRule>
    <cfRule type="containsText" dxfId="18485" priority="18487" operator="containsText" text="Dn(service)">
      <formula>NOT(ISERROR(SEARCH("Dn(service)",D241)))</formula>
    </cfRule>
    <cfRule type="containsText" dxfId="18484" priority="18488" operator="containsText" text="Dn(waiting)">
      <formula>NOT(ISERROR(SEARCH("Dn(waiting)",D241)))</formula>
    </cfRule>
  </conditionalFormatting>
  <conditionalFormatting sqref="E242">
    <cfRule type="containsBlanks" dxfId="18483" priority="18481">
      <formula>LEN(TRIM(E242))=0</formula>
    </cfRule>
    <cfRule type="containsText" dxfId="18482" priority="18482" operator="containsText" text="Operational">
      <formula>NOT(ISERROR(SEARCH("Operational",E242)))</formula>
    </cfRule>
    <cfRule type="containsText" dxfId="18481" priority="18483" operator="containsText" text="Dn(service)">
      <formula>NOT(ISERROR(SEARCH("Dn(service)",E242)))</formula>
    </cfRule>
    <cfRule type="containsText" dxfId="18480" priority="18484" operator="containsText" text="Dn(waiting)">
      <formula>NOT(ISERROR(SEARCH("Dn(waiting)",E242)))</formula>
    </cfRule>
  </conditionalFormatting>
  <conditionalFormatting sqref="E243">
    <cfRule type="containsBlanks" dxfId="18479" priority="18477">
      <formula>LEN(TRIM(E243))=0</formula>
    </cfRule>
    <cfRule type="containsText" dxfId="18478" priority="18478" operator="containsText" text="Operational">
      <formula>NOT(ISERROR(SEARCH("Operational",E243)))</formula>
    </cfRule>
    <cfRule type="containsText" dxfId="18477" priority="18479" operator="containsText" text="Dn(service)">
      <formula>NOT(ISERROR(SEARCH("Dn(service)",E243)))</formula>
    </cfRule>
    <cfRule type="containsText" dxfId="18476" priority="18480" operator="containsText" text="Dn(waiting)">
      <formula>NOT(ISERROR(SEARCH("Dn(waiting)",E243)))</formula>
    </cfRule>
  </conditionalFormatting>
  <conditionalFormatting sqref="E244">
    <cfRule type="containsBlanks" dxfId="18475" priority="18473">
      <formula>LEN(TRIM(E244))=0</formula>
    </cfRule>
    <cfRule type="containsText" dxfId="18474" priority="18474" operator="containsText" text="Operational">
      <formula>NOT(ISERROR(SEARCH("Operational",E244)))</formula>
    </cfRule>
    <cfRule type="containsText" dxfId="18473" priority="18475" operator="containsText" text="Dn(service)">
      <formula>NOT(ISERROR(SEARCH("Dn(service)",E244)))</formula>
    </cfRule>
    <cfRule type="containsText" dxfId="18472" priority="18476" operator="containsText" text="Dn(waiting)">
      <formula>NOT(ISERROR(SEARCH("Dn(waiting)",E244)))</formula>
    </cfRule>
  </conditionalFormatting>
  <conditionalFormatting sqref="E245">
    <cfRule type="containsBlanks" dxfId="18471" priority="18469">
      <formula>LEN(TRIM(E245))=0</formula>
    </cfRule>
    <cfRule type="containsText" dxfId="18470" priority="18470" operator="containsText" text="Operational">
      <formula>NOT(ISERROR(SEARCH("Operational",E245)))</formula>
    </cfRule>
    <cfRule type="containsText" dxfId="18469" priority="18471" operator="containsText" text="Dn(service)">
      <formula>NOT(ISERROR(SEARCH("Dn(service)",E245)))</formula>
    </cfRule>
    <cfRule type="containsText" dxfId="18468" priority="18472" operator="containsText" text="Dn(waiting)">
      <formula>NOT(ISERROR(SEARCH("Dn(waiting)",E245)))</formula>
    </cfRule>
  </conditionalFormatting>
  <conditionalFormatting sqref="E246">
    <cfRule type="containsBlanks" dxfId="18467" priority="18465">
      <formula>LEN(TRIM(E246))=0</formula>
    </cfRule>
    <cfRule type="containsText" dxfId="18466" priority="18466" operator="containsText" text="Operational">
      <formula>NOT(ISERROR(SEARCH("Operational",E246)))</formula>
    </cfRule>
    <cfRule type="containsText" dxfId="18465" priority="18467" operator="containsText" text="Dn(service)">
      <formula>NOT(ISERROR(SEARCH("Dn(service)",E246)))</formula>
    </cfRule>
    <cfRule type="containsText" dxfId="18464" priority="18468" operator="containsText" text="Dn(waiting)">
      <formula>NOT(ISERROR(SEARCH("Dn(waiting)",E246)))</formula>
    </cfRule>
  </conditionalFormatting>
  <conditionalFormatting sqref="H247">
    <cfRule type="containsBlanks" dxfId="18463" priority="18461">
      <formula>LEN(TRIM(H247))=0</formula>
    </cfRule>
    <cfRule type="containsText" dxfId="18462" priority="18462" operator="containsText" text="Operational">
      <formula>NOT(ISERROR(SEARCH("Operational",H247)))</formula>
    </cfRule>
    <cfRule type="containsText" dxfId="18461" priority="18463" operator="containsText" text="Dn(service)">
      <formula>NOT(ISERROR(SEARCH("Dn(service)",H247)))</formula>
    </cfRule>
    <cfRule type="containsText" dxfId="18460" priority="18464" operator="containsText" text="Dn(waiting)">
      <formula>NOT(ISERROR(SEARCH("Dn(waiting)",H247)))</formula>
    </cfRule>
  </conditionalFormatting>
  <conditionalFormatting sqref="H248">
    <cfRule type="containsBlanks" dxfId="18459" priority="18457">
      <formula>LEN(TRIM(H248))=0</formula>
    </cfRule>
    <cfRule type="containsText" dxfId="18458" priority="18458" operator="containsText" text="Operational">
      <formula>NOT(ISERROR(SEARCH("Operational",H248)))</formula>
    </cfRule>
    <cfRule type="containsText" dxfId="18457" priority="18459" operator="containsText" text="Dn(service)">
      <formula>NOT(ISERROR(SEARCH("Dn(service)",H248)))</formula>
    </cfRule>
    <cfRule type="containsText" dxfId="18456" priority="18460" operator="containsText" text="Dn(waiting)">
      <formula>NOT(ISERROR(SEARCH("Dn(waiting)",H248)))</formula>
    </cfRule>
  </conditionalFormatting>
  <conditionalFormatting sqref="H249">
    <cfRule type="containsBlanks" dxfId="18455" priority="18453">
      <formula>LEN(TRIM(H249))=0</formula>
    </cfRule>
    <cfRule type="containsText" dxfId="18454" priority="18454" operator="containsText" text="Operational">
      <formula>NOT(ISERROR(SEARCH("Operational",H249)))</formula>
    </cfRule>
    <cfRule type="containsText" dxfId="18453" priority="18455" operator="containsText" text="Dn(service)">
      <formula>NOT(ISERROR(SEARCH("Dn(service)",H249)))</formula>
    </cfRule>
    <cfRule type="containsText" dxfId="18452" priority="18456" operator="containsText" text="Dn(waiting)">
      <formula>NOT(ISERROR(SEARCH("Dn(waiting)",H249)))</formula>
    </cfRule>
  </conditionalFormatting>
  <conditionalFormatting sqref="H250">
    <cfRule type="containsBlanks" dxfId="18451" priority="18449">
      <formula>LEN(TRIM(H250))=0</formula>
    </cfRule>
    <cfRule type="containsText" dxfId="18450" priority="18450" operator="containsText" text="Operational">
      <formula>NOT(ISERROR(SEARCH("Operational",H250)))</formula>
    </cfRule>
    <cfRule type="containsText" dxfId="18449" priority="18451" operator="containsText" text="Dn(service)">
      <formula>NOT(ISERROR(SEARCH("Dn(service)",H250)))</formula>
    </cfRule>
    <cfRule type="containsText" dxfId="18448" priority="18452" operator="containsText" text="Dn(waiting)">
      <formula>NOT(ISERROR(SEARCH("Dn(waiting)",H250)))</formula>
    </cfRule>
  </conditionalFormatting>
  <conditionalFormatting sqref="H251">
    <cfRule type="containsBlanks" dxfId="18447" priority="18445">
      <formula>LEN(TRIM(H251))=0</formula>
    </cfRule>
    <cfRule type="containsText" dxfId="18446" priority="18446" operator="containsText" text="Operational">
      <formula>NOT(ISERROR(SEARCH("Operational",H251)))</formula>
    </cfRule>
    <cfRule type="containsText" dxfId="18445" priority="18447" operator="containsText" text="Dn(service)">
      <formula>NOT(ISERROR(SEARCH("Dn(service)",H251)))</formula>
    </cfRule>
    <cfRule type="containsText" dxfId="18444" priority="18448" operator="containsText" text="Dn(waiting)">
      <formula>NOT(ISERROR(SEARCH("Dn(waiting)",H251)))</formula>
    </cfRule>
  </conditionalFormatting>
  <conditionalFormatting sqref="C252">
    <cfRule type="containsBlanks" dxfId="18443" priority="18441">
      <formula>LEN(TRIM(C252))=0</formula>
    </cfRule>
    <cfRule type="containsText" dxfId="18442" priority="18442" operator="containsText" text="Operational">
      <formula>NOT(ISERROR(SEARCH("Operational",C252)))</formula>
    </cfRule>
    <cfRule type="containsText" dxfId="18441" priority="18443" operator="containsText" text="Dn(service)">
      <formula>NOT(ISERROR(SEARCH("Dn(service)",C252)))</formula>
    </cfRule>
    <cfRule type="containsText" dxfId="18440" priority="18444" operator="containsText" text="Dn(waiting)">
      <formula>NOT(ISERROR(SEARCH("Dn(waiting)",C252)))</formula>
    </cfRule>
  </conditionalFormatting>
  <conditionalFormatting sqref="C253">
    <cfRule type="containsBlanks" dxfId="18439" priority="18437">
      <formula>LEN(TRIM(C253))=0</formula>
    </cfRule>
    <cfRule type="containsText" dxfId="18438" priority="18438" operator="containsText" text="Operational">
      <formula>NOT(ISERROR(SEARCH("Operational",C253)))</formula>
    </cfRule>
    <cfRule type="containsText" dxfId="18437" priority="18439" operator="containsText" text="Dn(service)">
      <formula>NOT(ISERROR(SEARCH("Dn(service)",C253)))</formula>
    </cfRule>
    <cfRule type="containsText" dxfId="18436" priority="18440" operator="containsText" text="Dn(waiting)">
      <formula>NOT(ISERROR(SEARCH("Dn(waiting)",C253)))</formula>
    </cfRule>
  </conditionalFormatting>
  <conditionalFormatting sqref="C254">
    <cfRule type="containsBlanks" dxfId="18435" priority="18433">
      <formula>LEN(TRIM(C254))=0</formula>
    </cfRule>
    <cfRule type="containsText" dxfId="18434" priority="18434" operator="containsText" text="Operational">
      <formula>NOT(ISERROR(SEARCH("Operational",C254)))</formula>
    </cfRule>
    <cfRule type="containsText" dxfId="18433" priority="18435" operator="containsText" text="Dn(service)">
      <formula>NOT(ISERROR(SEARCH("Dn(service)",C254)))</formula>
    </cfRule>
    <cfRule type="containsText" dxfId="18432" priority="18436" operator="containsText" text="Dn(waiting)">
      <formula>NOT(ISERROR(SEARCH("Dn(waiting)",C254)))</formula>
    </cfRule>
  </conditionalFormatting>
  <conditionalFormatting sqref="C255">
    <cfRule type="containsBlanks" dxfId="18431" priority="18429">
      <formula>LEN(TRIM(C255))=0</formula>
    </cfRule>
    <cfRule type="containsText" dxfId="18430" priority="18430" operator="containsText" text="Operational">
      <formula>NOT(ISERROR(SEARCH("Operational",C255)))</formula>
    </cfRule>
    <cfRule type="containsText" dxfId="18429" priority="18431" operator="containsText" text="Dn(service)">
      <formula>NOT(ISERROR(SEARCH("Dn(service)",C255)))</formula>
    </cfRule>
    <cfRule type="containsText" dxfId="18428" priority="18432" operator="containsText" text="Dn(waiting)">
      <formula>NOT(ISERROR(SEARCH("Dn(waiting)",C255)))</formula>
    </cfRule>
  </conditionalFormatting>
  <conditionalFormatting sqref="C256">
    <cfRule type="containsBlanks" dxfId="18427" priority="18425">
      <formula>LEN(TRIM(C256))=0</formula>
    </cfRule>
    <cfRule type="containsText" dxfId="18426" priority="18426" operator="containsText" text="Operational">
      <formula>NOT(ISERROR(SEARCH("Operational",C256)))</formula>
    </cfRule>
    <cfRule type="containsText" dxfId="18425" priority="18427" operator="containsText" text="Dn(service)">
      <formula>NOT(ISERROR(SEARCH("Dn(service)",C256)))</formula>
    </cfRule>
    <cfRule type="containsText" dxfId="18424" priority="18428" operator="containsText" text="Dn(waiting)">
      <formula>NOT(ISERROR(SEARCH("Dn(waiting)",C256)))</formula>
    </cfRule>
  </conditionalFormatting>
  <conditionalFormatting sqref="J257">
    <cfRule type="containsBlanks" dxfId="18423" priority="18421">
      <formula>LEN(TRIM(J257))=0</formula>
    </cfRule>
    <cfRule type="containsText" dxfId="18422" priority="18422" operator="containsText" text="Operational">
      <formula>NOT(ISERROR(SEARCH("Operational",J257)))</formula>
    </cfRule>
    <cfRule type="containsText" dxfId="18421" priority="18423" operator="containsText" text="Dn(service)">
      <formula>NOT(ISERROR(SEARCH("Dn(service)",J257)))</formula>
    </cfRule>
    <cfRule type="containsText" dxfId="18420" priority="18424" operator="containsText" text="Dn(waiting)">
      <formula>NOT(ISERROR(SEARCH("Dn(waiting)",J257)))</formula>
    </cfRule>
  </conditionalFormatting>
  <conditionalFormatting sqref="J258">
    <cfRule type="containsBlanks" dxfId="18419" priority="18417">
      <formula>LEN(TRIM(J258))=0</formula>
    </cfRule>
    <cfRule type="containsText" dxfId="18418" priority="18418" operator="containsText" text="Operational">
      <formula>NOT(ISERROR(SEARCH("Operational",J258)))</formula>
    </cfRule>
    <cfRule type="containsText" dxfId="18417" priority="18419" operator="containsText" text="Dn(service)">
      <formula>NOT(ISERROR(SEARCH("Dn(service)",J258)))</formula>
    </cfRule>
    <cfRule type="containsText" dxfId="18416" priority="18420" operator="containsText" text="Dn(waiting)">
      <formula>NOT(ISERROR(SEARCH("Dn(waiting)",J258)))</formula>
    </cfRule>
  </conditionalFormatting>
  <conditionalFormatting sqref="J260">
    <cfRule type="containsBlanks" dxfId="18415" priority="18413">
      <formula>LEN(TRIM(J260))=0</formula>
    </cfRule>
    <cfRule type="containsText" dxfId="18414" priority="18414" operator="containsText" text="Operational">
      <formula>NOT(ISERROR(SEARCH("Operational",J260)))</formula>
    </cfRule>
    <cfRule type="containsText" dxfId="18413" priority="18415" operator="containsText" text="Dn(service)">
      <formula>NOT(ISERROR(SEARCH("Dn(service)",J260)))</formula>
    </cfRule>
    <cfRule type="containsText" dxfId="18412" priority="18416" operator="containsText" text="Dn(waiting)">
      <formula>NOT(ISERROR(SEARCH("Dn(waiting)",J260)))</formula>
    </cfRule>
  </conditionalFormatting>
  <conditionalFormatting sqref="J259">
    <cfRule type="containsBlanks" dxfId="18411" priority="18409">
      <formula>LEN(TRIM(J259))=0</formula>
    </cfRule>
    <cfRule type="containsText" dxfId="18410" priority="18410" operator="containsText" text="Operational">
      <formula>NOT(ISERROR(SEARCH("Operational",J259)))</formula>
    </cfRule>
    <cfRule type="containsText" dxfId="18409" priority="18411" operator="containsText" text="Dn(service)">
      <formula>NOT(ISERROR(SEARCH("Dn(service)",J259)))</formula>
    </cfRule>
    <cfRule type="containsText" dxfId="18408" priority="18412" operator="containsText" text="Dn(waiting)">
      <formula>NOT(ISERROR(SEARCH("Dn(waiting)",J259)))</formula>
    </cfRule>
  </conditionalFormatting>
  <conditionalFormatting sqref="J261">
    <cfRule type="containsBlanks" dxfId="18407" priority="18405">
      <formula>LEN(TRIM(J261))=0</formula>
    </cfRule>
    <cfRule type="containsText" dxfId="18406" priority="18406" operator="containsText" text="Operational">
      <formula>NOT(ISERROR(SEARCH("Operational",J261)))</formula>
    </cfRule>
    <cfRule type="containsText" dxfId="18405" priority="18407" operator="containsText" text="Dn(service)">
      <formula>NOT(ISERROR(SEARCH("Dn(service)",J261)))</formula>
    </cfRule>
    <cfRule type="containsText" dxfId="18404" priority="18408" operator="containsText" text="Dn(waiting)">
      <formula>NOT(ISERROR(SEARCH("Dn(waiting)",J261)))</formula>
    </cfRule>
  </conditionalFormatting>
  <conditionalFormatting sqref="G262">
    <cfRule type="containsBlanks" dxfId="18403" priority="18401">
      <formula>LEN(TRIM(G262))=0</formula>
    </cfRule>
    <cfRule type="containsText" dxfId="18402" priority="18402" operator="containsText" text="Operational">
      <formula>NOT(ISERROR(SEARCH("Operational",G262)))</formula>
    </cfRule>
    <cfRule type="containsText" dxfId="18401" priority="18403" operator="containsText" text="Dn(service)">
      <formula>NOT(ISERROR(SEARCH("Dn(service)",G262)))</formula>
    </cfRule>
    <cfRule type="containsText" dxfId="18400" priority="18404" operator="containsText" text="Dn(waiting)">
      <formula>NOT(ISERROR(SEARCH("Dn(waiting)",G262)))</formula>
    </cfRule>
  </conditionalFormatting>
  <conditionalFormatting sqref="G263">
    <cfRule type="containsBlanks" dxfId="18399" priority="18397">
      <formula>LEN(TRIM(G263))=0</formula>
    </cfRule>
    <cfRule type="containsText" dxfId="18398" priority="18398" operator="containsText" text="Operational">
      <formula>NOT(ISERROR(SEARCH("Operational",G263)))</formula>
    </cfRule>
    <cfRule type="containsText" dxfId="18397" priority="18399" operator="containsText" text="Dn(service)">
      <formula>NOT(ISERROR(SEARCH("Dn(service)",G263)))</formula>
    </cfRule>
    <cfRule type="containsText" dxfId="18396" priority="18400" operator="containsText" text="Dn(waiting)">
      <formula>NOT(ISERROR(SEARCH("Dn(waiting)",G263)))</formula>
    </cfRule>
  </conditionalFormatting>
  <conditionalFormatting sqref="G264">
    <cfRule type="containsBlanks" dxfId="18395" priority="18393">
      <formula>LEN(TRIM(G264))=0</formula>
    </cfRule>
    <cfRule type="containsText" dxfId="18394" priority="18394" operator="containsText" text="Operational">
      <formula>NOT(ISERROR(SEARCH("Operational",G264)))</formula>
    </cfRule>
    <cfRule type="containsText" dxfId="18393" priority="18395" operator="containsText" text="Dn(service)">
      <formula>NOT(ISERROR(SEARCH("Dn(service)",G264)))</formula>
    </cfRule>
    <cfRule type="containsText" dxfId="18392" priority="18396" operator="containsText" text="Dn(waiting)">
      <formula>NOT(ISERROR(SEARCH("Dn(waiting)",G264)))</formula>
    </cfRule>
  </conditionalFormatting>
  <conditionalFormatting sqref="G265">
    <cfRule type="containsBlanks" dxfId="18391" priority="18389">
      <formula>LEN(TRIM(G265))=0</formula>
    </cfRule>
    <cfRule type="containsText" dxfId="18390" priority="18390" operator="containsText" text="Operational">
      <formula>NOT(ISERROR(SEARCH("Operational",G265)))</formula>
    </cfRule>
    <cfRule type="containsText" dxfId="18389" priority="18391" operator="containsText" text="Dn(service)">
      <formula>NOT(ISERROR(SEARCH("Dn(service)",G265)))</formula>
    </cfRule>
    <cfRule type="containsText" dxfId="18388" priority="18392" operator="containsText" text="Dn(waiting)">
      <formula>NOT(ISERROR(SEARCH("Dn(waiting)",G265)))</formula>
    </cfRule>
  </conditionalFormatting>
  <conditionalFormatting sqref="G266">
    <cfRule type="containsBlanks" dxfId="18387" priority="18385">
      <formula>LEN(TRIM(G266))=0</formula>
    </cfRule>
    <cfRule type="containsText" dxfId="18386" priority="18386" operator="containsText" text="Operational">
      <formula>NOT(ISERROR(SEARCH("Operational",G266)))</formula>
    </cfRule>
    <cfRule type="containsText" dxfId="18385" priority="18387" operator="containsText" text="Dn(service)">
      <formula>NOT(ISERROR(SEARCH("Dn(service)",G266)))</formula>
    </cfRule>
    <cfRule type="containsText" dxfId="18384" priority="18388" operator="containsText" text="Dn(waiting)">
      <formula>NOT(ISERROR(SEARCH("Dn(waiting)",G266)))</formula>
    </cfRule>
  </conditionalFormatting>
  <conditionalFormatting sqref="F267">
    <cfRule type="containsBlanks" dxfId="18383" priority="18381">
      <formula>LEN(TRIM(F267))=0</formula>
    </cfRule>
    <cfRule type="containsText" dxfId="18382" priority="18382" operator="containsText" text="Operational">
      <formula>NOT(ISERROR(SEARCH("Operational",F267)))</formula>
    </cfRule>
    <cfRule type="containsText" dxfId="18381" priority="18383" operator="containsText" text="Dn(service)">
      <formula>NOT(ISERROR(SEARCH("Dn(service)",F267)))</formula>
    </cfRule>
    <cfRule type="containsText" dxfId="18380" priority="18384" operator="containsText" text="Dn(waiting)">
      <formula>NOT(ISERROR(SEARCH("Dn(waiting)",F267)))</formula>
    </cfRule>
  </conditionalFormatting>
  <conditionalFormatting sqref="F268">
    <cfRule type="containsBlanks" dxfId="18379" priority="18377">
      <formula>LEN(TRIM(F268))=0</formula>
    </cfRule>
    <cfRule type="containsText" dxfId="18378" priority="18378" operator="containsText" text="Operational">
      <formula>NOT(ISERROR(SEARCH("Operational",F268)))</formula>
    </cfRule>
    <cfRule type="containsText" dxfId="18377" priority="18379" operator="containsText" text="Dn(service)">
      <formula>NOT(ISERROR(SEARCH("Dn(service)",F268)))</formula>
    </cfRule>
    <cfRule type="containsText" dxfId="18376" priority="18380" operator="containsText" text="Dn(waiting)">
      <formula>NOT(ISERROR(SEARCH("Dn(waiting)",F268)))</formula>
    </cfRule>
  </conditionalFormatting>
  <conditionalFormatting sqref="F269">
    <cfRule type="containsBlanks" dxfId="18375" priority="18373">
      <formula>LEN(TRIM(F269))=0</formula>
    </cfRule>
    <cfRule type="containsText" dxfId="18374" priority="18374" operator="containsText" text="Operational">
      <formula>NOT(ISERROR(SEARCH("Operational",F269)))</formula>
    </cfRule>
    <cfRule type="containsText" dxfId="18373" priority="18375" operator="containsText" text="Dn(service)">
      <formula>NOT(ISERROR(SEARCH("Dn(service)",F269)))</formula>
    </cfRule>
    <cfRule type="containsText" dxfId="18372" priority="18376" operator="containsText" text="Dn(waiting)">
      <formula>NOT(ISERROR(SEARCH("Dn(waiting)",F269)))</formula>
    </cfRule>
  </conditionalFormatting>
  <conditionalFormatting sqref="F270">
    <cfRule type="containsBlanks" dxfId="18371" priority="18369">
      <formula>LEN(TRIM(F270))=0</formula>
    </cfRule>
    <cfRule type="containsText" dxfId="18370" priority="18370" operator="containsText" text="Operational">
      <formula>NOT(ISERROR(SEARCH("Operational",F270)))</formula>
    </cfRule>
    <cfRule type="containsText" dxfId="18369" priority="18371" operator="containsText" text="Dn(service)">
      <formula>NOT(ISERROR(SEARCH("Dn(service)",F270)))</formula>
    </cfRule>
    <cfRule type="containsText" dxfId="18368" priority="18372" operator="containsText" text="Dn(waiting)">
      <formula>NOT(ISERROR(SEARCH("Dn(waiting)",F270)))</formula>
    </cfRule>
  </conditionalFormatting>
  <conditionalFormatting sqref="I271">
    <cfRule type="containsBlanks" dxfId="18367" priority="18365">
      <formula>LEN(TRIM(I271))=0</formula>
    </cfRule>
    <cfRule type="containsText" dxfId="18366" priority="18366" operator="containsText" text="Operational">
      <formula>NOT(ISERROR(SEARCH("Operational",I271)))</formula>
    </cfRule>
    <cfRule type="containsText" dxfId="18365" priority="18367" operator="containsText" text="Dn(service)">
      <formula>NOT(ISERROR(SEARCH("Dn(service)",I271)))</formula>
    </cfRule>
    <cfRule type="containsText" dxfId="18364" priority="18368" operator="containsText" text="Dn(waiting)">
      <formula>NOT(ISERROR(SEARCH("Dn(waiting)",I271)))</formula>
    </cfRule>
  </conditionalFormatting>
  <conditionalFormatting sqref="I272">
    <cfRule type="containsBlanks" dxfId="18363" priority="18361">
      <formula>LEN(TRIM(I272))=0</formula>
    </cfRule>
    <cfRule type="containsText" dxfId="18362" priority="18362" operator="containsText" text="Operational">
      <formula>NOT(ISERROR(SEARCH("Operational",I272)))</formula>
    </cfRule>
    <cfRule type="containsText" dxfId="18361" priority="18363" operator="containsText" text="Dn(service)">
      <formula>NOT(ISERROR(SEARCH("Dn(service)",I272)))</formula>
    </cfRule>
    <cfRule type="containsText" dxfId="18360" priority="18364" operator="containsText" text="Dn(waiting)">
      <formula>NOT(ISERROR(SEARCH("Dn(waiting)",I272)))</formula>
    </cfRule>
  </conditionalFormatting>
  <conditionalFormatting sqref="I273">
    <cfRule type="containsBlanks" dxfId="18359" priority="18357">
      <formula>LEN(TRIM(I273))=0</formula>
    </cfRule>
    <cfRule type="containsText" dxfId="18358" priority="18358" operator="containsText" text="Operational">
      <formula>NOT(ISERROR(SEARCH("Operational",I273)))</formula>
    </cfRule>
    <cfRule type="containsText" dxfId="18357" priority="18359" operator="containsText" text="Dn(service)">
      <formula>NOT(ISERROR(SEARCH("Dn(service)",I273)))</formula>
    </cfRule>
    <cfRule type="containsText" dxfId="18356" priority="18360" operator="containsText" text="Dn(waiting)">
      <formula>NOT(ISERROR(SEARCH("Dn(waiting)",I273)))</formula>
    </cfRule>
  </conditionalFormatting>
  <conditionalFormatting sqref="I274">
    <cfRule type="containsBlanks" dxfId="18355" priority="18353">
      <formula>LEN(TRIM(I274))=0</formula>
    </cfRule>
    <cfRule type="containsText" dxfId="18354" priority="18354" operator="containsText" text="Operational">
      <formula>NOT(ISERROR(SEARCH("Operational",I274)))</formula>
    </cfRule>
    <cfRule type="containsText" dxfId="18353" priority="18355" operator="containsText" text="Dn(service)">
      <formula>NOT(ISERROR(SEARCH("Dn(service)",I274)))</formula>
    </cfRule>
    <cfRule type="containsText" dxfId="18352" priority="18356" operator="containsText" text="Dn(waiting)">
      <formula>NOT(ISERROR(SEARCH("Dn(waiting)",I274)))</formula>
    </cfRule>
  </conditionalFormatting>
  <conditionalFormatting sqref="E278">
    <cfRule type="containsBlanks" dxfId="18351" priority="18349">
      <formula>LEN(TRIM(E278))=0</formula>
    </cfRule>
    <cfRule type="containsText" dxfId="18350" priority="18350" operator="containsText" text="Operational">
      <formula>NOT(ISERROR(SEARCH("Operational",E278)))</formula>
    </cfRule>
    <cfRule type="containsText" dxfId="18349" priority="18351" operator="containsText" text="Dn(service)">
      <formula>NOT(ISERROR(SEARCH("Dn(service)",E278)))</formula>
    </cfRule>
    <cfRule type="containsText" dxfId="18348" priority="18352" operator="containsText" text="Dn(waiting)">
      <formula>NOT(ISERROR(SEARCH("Dn(waiting)",E278)))</formula>
    </cfRule>
  </conditionalFormatting>
  <conditionalFormatting sqref="D279">
    <cfRule type="containsBlanks" dxfId="18347" priority="18345">
      <formula>LEN(TRIM(D279))=0</formula>
    </cfRule>
    <cfRule type="containsText" dxfId="18346" priority="18346" operator="containsText" text="Operational">
      <formula>NOT(ISERROR(SEARCH("Operational",D279)))</formula>
    </cfRule>
    <cfRule type="containsText" dxfId="18345" priority="18347" operator="containsText" text="Dn(service)">
      <formula>NOT(ISERROR(SEARCH("Dn(service)",D279)))</formula>
    </cfRule>
    <cfRule type="containsText" dxfId="18344" priority="18348" operator="containsText" text="Dn(waiting)">
      <formula>NOT(ISERROR(SEARCH("Dn(waiting)",D279)))</formula>
    </cfRule>
  </conditionalFormatting>
  <conditionalFormatting sqref="D280">
    <cfRule type="containsBlanks" dxfId="18343" priority="18341">
      <formula>LEN(TRIM(D280))=0</formula>
    </cfRule>
    <cfRule type="containsText" dxfId="18342" priority="18342" operator="containsText" text="Operational">
      <formula>NOT(ISERROR(SEARCH("Operational",D280)))</formula>
    </cfRule>
    <cfRule type="containsText" dxfId="18341" priority="18343" operator="containsText" text="Dn(service)">
      <formula>NOT(ISERROR(SEARCH("Dn(service)",D280)))</formula>
    </cfRule>
    <cfRule type="containsText" dxfId="18340" priority="18344" operator="containsText" text="Dn(waiting)">
      <formula>NOT(ISERROR(SEARCH("Dn(waiting)",D280)))</formula>
    </cfRule>
  </conditionalFormatting>
  <conditionalFormatting sqref="D281">
    <cfRule type="containsBlanks" dxfId="18339" priority="18337">
      <formula>LEN(TRIM(D281))=0</formula>
    </cfRule>
    <cfRule type="containsText" dxfId="18338" priority="18338" operator="containsText" text="Operational">
      <formula>NOT(ISERROR(SEARCH("Operational",D281)))</formula>
    </cfRule>
    <cfRule type="containsText" dxfId="18337" priority="18339" operator="containsText" text="Dn(service)">
      <formula>NOT(ISERROR(SEARCH("Dn(service)",D281)))</formula>
    </cfRule>
    <cfRule type="containsText" dxfId="18336" priority="18340" operator="containsText" text="Dn(waiting)">
      <formula>NOT(ISERROR(SEARCH("Dn(waiting)",D281)))</formula>
    </cfRule>
  </conditionalFormatting>
  <conditionalFormatting sqref="D282">
    <cfRule type="containsBlanks" dxfId="18335" priority="18333">
      <formula>LEN(TRIM(D282))=0</formula>
    </cfRule>
    <cfRule type="containsText" dxfId="18334" priority="18334" operator="containsText" text="Operational">
      <formula>NOT(ISERROR(SEARCH("Operational",D282)))</formula>
    </cfRule>
    <cfRule type="containsText" dxfId="18333" priority="18335" operator="containsText" text="Dn(service)">
      <formula>NOT(ISERROR(SEARCH("Dn(service)",D282)))</formula>
    </cfRule>
    <cfRule type="containsText" dxfId="18332" priority="18336" operator="containsText" text="Dn(waiting)">
      <formula>NOT(ISERROR(SEARCH("Dn(waiting)",D282)))</formula>
    </cfRule>
  </conditionalFormatting>
  <conditionalFormatting sqref="H283">
    <cfRule type="containsBlanks" dxfId="18331" priority="18329">
      <formula>LEN(TRIM(H283))=0</formula>
    </cfRule>
    <cfRule type="containsText" dxfId="18330" priority="18330" operator="containsText" text="Operational">
      <formula>NOT(ISERROR(SEARCH("Operational",H283)))</formula>
    </cfRule>
    <cfRule type="containsText" dxfId="18329" priority="18331" operator="containsText" text="Dn(service)">
      <formula>NOT(ISERROR(SEARCH("Dn(service)",H283)))</formula>
    </cfRule>
    <cfRule type="containsText" dxfId="18328" priority="18332" operator="containsText" text="Dn(waiting)">
      <formula>NOT(ISERROR(SEARCH("Dn(waiting)",H283)))</formula>
    </cfRule>
  </conditionalFormatting>
  <conditionalFormatting sqref="H284">
    <cfRule type="containsBlanks" dxfId="18327" priority="18325">
      <formula>LEN(TRIM(H284))=0</formula>
    </cfRule>
    <cfRule type="containsText" dxfId="18326" priority="18326" operator="containsText" text="Operational">
      <formula>NOT(ISERROR(SEARCH("Operational",H284)))</formula>
    </cfRule>
    <cfRule type="containsText" dxfId="18325" priority="18327" operator="containsText" text="Dn(service)">
      <formula>NOT(ISERROR(SEARCH("Dn(service)",H284)))</formula>
    </cfRule>
    <cfRule type="containsText" dxfId="18324" priority="18328" operator="containsText" text="Dn(waiting)">
      <formula>NOT(ISERROR(SEARCH("Dn(waiting)",H284)))</formula>
    </cfRule>
  </conditionalFormatting>
  <conditionalFormatting sqref="H285">
    <cfRule type="containsBlanks" dxfId="18323" priority="18321">
      <formula>LEN(TRIM(H285))=0</formula>
    </cfRule>
    <cfRule type="containsText" dxfId="18322" priority="18322" operator="containsText" text="Operational">
      <formula>NOT(ISERROR(SEARCH("Operational",H285)))</formula>
    </cfRule>
    <cfRule type="containsText" dxfId="18321" priority="18323" operator="containsText" text="Dn(service)">
      <formula>NOT(ISERROR(SEARCH("Dn(service)",H285)))</formula>
    </cfRule>
    <cfRule type="containsText" dxfId="18320" priority="18324" operator="containsText" text="Dn(waiting)">
      <formula>NOT(ISERROR(SEARCH("Dn(waiting)",H285)))</formula>
    </cfRule>
  </conditionalFormatting>
  <conditionalFormatting sqref="H286">
    <cfRule type="containsBlanks" dxfId="18319" priority="18317">
      <formula>LEN(TRIM(H286))=0</formula>
    </cfRule>
    <cfRule type="containsText" dxfId="18318" priority="18318" operator="containsText" text="Operational">
      <formula>NOT(ISERROR(SEARCH("Operational",H286)))</formula>
    </cfRule>
    <cfRule type="containsText" dxfId="18317" priority="18319" operator="containsText" text="Dn(service)">
      <formula>NOT(ISERROR(SEARCH("Dn(service)",H286)))</formula>
    </cfRule>
    <cfRule type="containsText" dxfId="18316" priority="18320" operator="containsText" text="Dn(waiting)">
      <formula>NOT(ISERROR(SEARCH("Dn(waiting)",H286)))</formula>
    </cfRule>
  </conditionalFormatting>
  <conditionalFormatting sqref="C287">
    <cfRule type="containsBlanks" dxfId="18315" priority="18313">
      <formula>LEN(TRIM(C287))=0</formula>
    </cfRule>
    <cfRule type="containsText" dxfId="18314" priority="18314" operator="containsText" text="Operational">
      <formula>NOT(ISERROR(SEARCH("Operational",C287)))</formula>
    </cfRule>
    <cfRule type="containsText" dxfId="18313" priority="18315" operator="containsText" text="Dn(service)">
      <formula>NOT(ISERROR(SEARCH("Dn(service)",C287)))</formula>
    </cfRule>
    <cfRule type="containsText" dxfId="18312" priority="18316" operator="containsText" text="Dn(waiting)">
      <formula>NOT(ISERROR(SEARCH("Dn(waiting)",C287)))</formula>
    </cfRule>
  </conditionalFormatting>
  <conditionalFormatting sqref="C288">
    <cfRule type="containsBlanks" dxfId="18311" priority="18309">
      <formula>LEN(TRIM(C288))=0</formula>
    </cfRule>
    <cfRule type="containsText" dxfId="18310" priority="18310" operator="containsText" text="Operational">
      <formula>NOT(ISERROR(SEARCH("Operational",C288)))</formula>
    </cfRule>
    <cfRule type="containsText" dxfId="18309" priority="18311" operator="containsText" text="Dn(service)">
      <formula>NOT(ISERROR(SEARCH("Dn(service)",C288)))</formula>
    </cfRule>
    <cfRule type="containsText" dxfId="18308" priority="18312" operator="containsText" text="Dn(waiting)">
      <formula>NOT(ISERROR(SEARCH("Dn(waiting)",C288)))</formula>
    </cfRule>
  </conditionalFormatting>
  <conditionalFormatting sqref="C289">
    <cfRule type="containsBlanks" dxfId="18307" priority="18305">
      <formula>LEN(TRIM(C289))=0</formula>
    </cfRule>
    <cfRule type="containsText" dxfId="18306" priority="18306" operator="containsText" text="Operational">
      <formula>NOT(ISERROR(SEARCH("Operational",C289)))</formula>
    </cfRule>
    <cfRule type="containsText" dxfId="18305" priority="18307" operator="containsText" text="Dn(service)">
      <formula>NOT(ISERROR(SEARCH("Dn(service)",C289)))</formula>
    </cfRule>
    <cfRule type="containsText" dxfId="18304" priority="18308" operator="containsText" text="Dn(waiting)">
      <formula>NOT(ISERROR(SEARCH("Dn(waiting)",C289)))</formula>
    </cfRule>
  </conditionalFormatting>
  <conditionalFormatting sqref="C290">
    <cfRule type="containsBlanks" dxfId="18303" priority="18301">
      <formula>LEN(TRIM(C290))=0</formula>
    </cfRule>
    <cfRule type="containsText" dxfId="18302" priority="18302" operator="containsText" text="Operational">
      <formula>NOT(ISERROR(SEARCH("Operational",C290)))</formula>
    </cfRule>
    <cfRule type="containsText" dxfId="18301" priority="18303" operator="containsText" text="Dn(service)">
      <formula>NOT(ISERROR(SEARCH("Dn(service)",C290)))</formula>
    </cfRule>
    <cfRule type="containsText" dxfId="18300" priority="18304" operator="containsText" text="Dn(waiting)">
      <formula>NOT(ISERROR(SEARCH("Dn(waiting)",C290)))</formula>
    </cfRule>
  </conditionalFormatting>
  <conditionalFormatting sqref="C291">
    <cfRule type="containsBlanks" dxfId="18299" priority="18297">
      <formula>LEN(TRIM(C291))=0</formula>
    </cfRule>
    <cfRule type="containsText" dxfId="18298" priority="18298" operator="containsText" text="Operational">
      <formula>NOT(ISERROR(SEARCH("Operational",C291)))</formula>
    </cfRule>
    <cfRule type="containsText" dxfId="18297" priority="18299" operator="containsText" text="Dn(service)">
      <formula>NOT(ISERROR(SEARCH("Dn(service)",C291)))</formula>
    </cfRule>
    <cfRule type="containsText" dxfId="18296" priority="18300" operator="containsText" text="Dn(waiting)">
      <formula>NOT(ISERROR(SEARCH("Dn(waiting)",C291)))</formula>
    </cfRule>
  </conditionalFormatting>
  <conditionalFormatting sqref="J291">
    <cfRule type="containsBlanks" dxfId="18295" priority="18293">
      <formula>LEN(TRIM(J291))=0</formula>
    </cfRule>
    <cfRule type="containsText" dxfId="18294" priority="18294" operator="containsText" text="Operational">
      <formula>NOT(ISERROR(SEARCH("Operational",J291)))</formula>
    </cfRule>
    <cfRule type="containsText" dxfId="18293" priority="18295" operator="containsText" text="Dn(service)">
      <formula>NOT(ISERROR(SEARCH("Dn(service)",J291)))</formula>
    </cfRule>
    <cfRule type="containsText" dxfId="18292" priority="18296" operator="containsText" text="Dn(waiting)">
      <formula>NOT(ISERROR(SEARCH("Dn(waiting)",J291)))</formula>
    </cfRule>
  </conditionalFormatting>
  <conditionalFormatting sqref="J292">
    <cfRule type="containsBlanks" dxfId="18291" priority="18289">
      <formula>LEN(TRIM(J292))=0</formula>
    </cfRule>
    <cfRule type="containsText" dxfId="18290" priority="18290" operator="containsText" text="Operational">
      <formula>NOT(ISERROR(SEARCH("Operational",J292)))</formula>
    </cfRule>
    <cfRule type="containsText" dxfId="18289" priority="18291" operator="containsText" text="Dn(service)">
      <formula>NOT(ISERROR(SEARCH("Dn(service)",J292)))</formula>
    </cfRule>
    <cfRule type="containsText" dxfId="18288" priority="18292" operator="containsText" text="Dn(waiting)">
      <formula>NOT(ISERROR(SEARCH("Dn(waiting)",J292)))</formula>
    </cfRule>
  </conditionalFormatting>
  <conditionalFormatting sqref="J293">
    <cfRule type="containsBlanks" dxfId="18287" priority="18285">
      <formula>LEN(TRIM(J293))=0</formula>
    </cfRule>
    <cfRule type="containsText" dxfId="18286" priority="18286" operator="containsText" text="Operational">
      <formula>NOT(ISERROR(SEARCH("Operational",J293)))</formula>
    </cfRule>
    <cfRule type="containsText" dxfId="18285" priority="18287" operator="containsText" text="Dn(service)">
      <formula>NOT(ISERROR(SEARCH("Dn(service)",J293)))</formula>
    </cfRule>
    <cfRule type="containsText" dxfId="18284" priority="18288" operator="containsText" text="Dn(waiting)">
      <formula>NOT(ISERROR(SEARCH("Dn(waiting)",J293)))</formula>
    </cfRule>
  </conditionalFormatting>
  <conditionalFormatting sqref="J294">
    <cfRule type="containsBlanks" dxfId="18283" priority="18281">
      <formula>LEN(TRIM(J294))=0</formula>
    </cfRule>
    <cfRule type="containsText" dxfId="18282" priority="18282" operator="containsText" text="Operational">
      <formula>NOT(ISERROR(SEARCH("Operational",J294)))</formula>
    </cfRule>
    <cfRule type="containsText" dxfId="18281" priority="18283" operator="containsText" text="Dn(service)">
      <formula>NOT(ISERROR(SEARCH("Dn(service)",J294)))</formula>
    </cfRule>
    <cfRule type="containsText" dxfId="18280" priority="18284" operator="containsText" text="Dn(waiting)">
      <formula>NOT(ISERROR(SEARCH("Dn(waiting)",J294)))</formula>
    </cfRule>
  </conditionalFormatting>
  <conditionalFormatting sqref="J295">
    <cfRule type="containsBlanks" dxfId="18279" priority="18277">
      <formula>LEN(TRIM(J295))=0</formula>
    </cfRule>
    <cfRule type="containsText" dxfId="18278" priority="18278" operator="containsText" text="Operational">
      <formula>NOT(ISERROR(SEARCH("Operational",J295)))</formula>
    </cfRule>
    <cfRule type="containsText" dxfId="18277" priority="18279" operator="containsText" text="Dn(service)">
      <formula>NOT(ISERROR(SEARCH("Dn(service)",J295)))</formula>
    </cfRule>
    <cfRule type="containsText" dxfId="18276" priority="18280" operator="containsText" text="Dn(waiting)">
      <formula>NOT(ISERROR(SEARCH("Dn(waiting)",J295)))</formula>
    </cfRule>
  </conditionalFormatting>
  <conditionalFormatting sqref="G297">
    <cfRule type="containsBlanks" dxfId="18275" priority="18273">
      <formula>LEN(TRIM(G297))=0</formula>
    </cfRule>
    <cfRule type="containsText" dxfId="18274" priority="18274" operator="containsText" text="Operational">
      <formula>NOT(ISERROR(SEARCH("Operational",G297)))</formula>
    </cfRule>
    <cfRule type="containsText" dxfId="18273" priority="18275" operator="containsText" text="Dn(service)">
      <formula>NOT(ISERROR(SEARCH("Dn(service)",G297)))</formula>
    </cfRule>
    <cfRule type="containsText" dxfId="18272" priority="18276" operator="containsText" text="Dn(waiting)">
      <formula>NOT(ISERROR(SEARCH("Dn(waiting)",G297)))</formula>
    </cfRule>
  </conditionalFormatting>
  <conditionalFormatting sqref="G298">
    <cfRule type="containsBlanks" dxfId="18271" priority="18269">
      <formula>LEN(TRIM(G298))=0</formula>
    </cfRule>
    <cfRule type="containsText" dxfId="18270" priority="18270" operator="containsText" text="Operational">
      <formula>NOT(ISERROR(SEARCH("Operational",G298)))</formula>
    </cfRule>
    <cfRule type="containsText" dxfId="18269" priority="18271" operator="containsText" text="Dn(service)">
      <formula>NOT(ISERROR(SEARCH("Dn(service)",G298)))</formula>
    </cfRule>
    <cfRule type="containsText" dxfId="18268" priority="18272" operator="containsText" text="Dn(waiting)">
      <formula>NOT(ISERROR(SEARCH("Dn(waiting)",G298)))</formula>
    </cfRule>
  </conditionalFormatting>
  <conditionalFormatting sqref="G299">
    <cfRule type="containsBlanks" dxfId="18267" priority="18265">
      <formula>LEN(TRIM(G299))=0</formula>
    </cfRule>
    <cfRule type="containsText" dxfId="18266" priority="18266" operator="containsText" text="Operational">
      <formula>NOT(ISERROR(SEARCH("Operational",G299)))</formula>
    </cfRule>
    <cfRule type="containsText" dxfId="18265" priority="18267" operator="containsText" text="Dn(service)">
      <formula>NOT(ISERROR(SEARCH("Dn(service)",G299)))</formula>
    </cfRule>
    <cfRule type="containsText" dxfId="18264" priority="18268" operator="containsText" text="Dn(waiting)">
      <formula>NOT(ISERROR(SEARCH("Dn(waiting)",G299)))</formula>
    </cfRule>
  </conditionalFormatting>
  <conditionalFormatting sqref="E300">
    <cfRule type="containsBlanks" dxfId="18263" priority="18261">
      <formula>LEN(TRIM(E300))=0</formula>
    </cfRule>
    <cfRule type="containsText" dxfId="18262" priority="18262" operator="containsText" text="Operational">
      <formula>NOT(ISERROR(SEARCH("Operational",E300)))</formula>
    </cfRule>
    <cfRule type="containsText" dxfId="18261" priority="18263" operator="containsText" text="Dn(service)">
      <formula>NOT(ISERROR(SEARCH("Dn(service)",E300)))</formula>
    </cfRule>
    <cfRule type="containsText" dxfId="18260" priority="18264" operator="containsText" text="Dn(waiting)">
      <formula>NOT(ISERROR(SEARCH("Dn(waiting)",E300)))</formula>
    </cfRule>
  </conditionalFormatting>
  <conditionalFormatting sqref="E301">
    <cfRule type="containsBlanks" dxfId="18259" priority="18257">
      <formula>LEN(TRIM(E301))=0</formula>
    </cfRule>
    <cfRule type="containsText" dxfId="18258" priority="18258" operator="containsText" text="Operational">
      <formula>NOT(ISERROR(SEARCH("Operational",E301)))</formula>
    </cfRule>
    <cfRule type="containsText" dxfId="18257" priority="18259" operator="containsText" text="Dn(service)">
      <formula>NOT(ISERROR(SEARCH("Dn(service)",E301)))</formula>
    </cfRule>
    <cfRule type="containsText" dxfId="18256" priority="18260" operator="containsText" text="Dn(waiting)">
      <formula>NOT(ISERROR(SEARCH("Dn(waiting)",E301)))</formula>
    </cfRule>
  </conditionalFormatting>
  <conditionalFormatting sqref="E302">
    <cfRule type="containsBlanks" dxfId="18255" priority="18253">
      <formula>LEN(TRIM(E302))=0</formula>
    </cfRule>
    <cfRule type="containsText" dxfId="18254" priority="18254" operator="containsText" text="Operational">
      <formula>NOT(ISERROR(SEARCH("Operational",E302)))</formula>
    </cfRule>
    <cfRule type="containsText" dxfId="18253" priority="18255" operator="containsText" text="Dn(service)">
      <formula>NOT(ISERROR(SEARCH("Dn(service)",E302)))</formula>
    </cfRule>
    <cfRule type="containsText" dxfId="18252" priority="18256" operator="containsText" text="Dn(waiting)">
      <formula>NOT(ISERROR(SEARCH("Dn(waiting)",E302)))</formula>
    </cfRule>
  </conditionalFormatting>
  <conditionalFormatting sqref="E303">
    <cfRule type="containsBlanks" dxfId="18251" priority="18249">
      <formula>LEN(TRIM(E303))=0</formula>
    </cfRule>
    <cfRule type="containsText" dxfId="18250" priority="18250" operator="containsText" text="Operational">
      <formula>NOT(ISERROR(SEARCH("Operational",E303)))</formula>
    </cfRule>
    <cfRule type="containsText" dxfId="18249" priority="18251" operator="containsText" text="Dn(service)">
      <formula>NOT(ISERROR(SEARCH("Dn(service)",E303)))</formula>
    </cfRule>
    <cfRule type="containsText" dxfId="18248" priority="18252" operator="containsText" text="Dn(waiting)">
      <formula>NOT(ISERROR(SEARCH("Dn(waiting)",E303)))</formula>
    </cfRule>
  </conditionalFormatting>
  <conditionalFormatting sqref="I160">
    <cfRule type="containsBlanks" dxfId="18247" priority="18245">
      <formula>LEN(TRIM(I160))=0</formula>
    </cfRule>
    <cfRule type="containsText" dxfId="18246" priority="18246" operator="containsText" text="Operational">
      <formula>NOT(ISERROR(SEARCH("Operational",I160)))</formula>
    </cfRule>
    <cfRule type="containsText" dxfId="18245" priority="18247" operator="containsText" text="Dn(service)">
      <formula>NOT(ISERROR(SEARCH("Dn(service)",I160)))</formula>
    </cfRule>
    <cfRule type="containsText" dxfId="18244" priority="18248" operator="containsText" text="Dn(waiting)">
      <formula>NOT(ISERROR(SEARCH("Dn(waiting)",I160)))</formula>
    </cfRule>
  </conditionalFormatting>
  <conditionalFormatting sqref="H165">
    <cfRule type="containsBlanks" dxfId="18243" priority="18241">
      <formula>LEN(TRIM(H165))=0</formula>
    </cfRule>
    <cfRule type="containsText" dxfId="18242" priority="18242" operator="containsText" text="Operational">
      <formula>NOT(ISERROR(SEARCH("Operational",H165)))</formula>
    </cfRule>
    <cfRule type="containsText" dxfId="18241" priority="18243" operator="containsText" text="Dn(service)">
      <formula>NOT(ISERROR(SEARCH("Dn(service)",H165)))</formula>
    </cfRule>
    <cfRule type="containsText" dxfId="18240" priority="18244" operator="containsText" text="Dn(waiting)">
      <formula>NOT(ISERROR(SEARCH("Dn(waiting)",H165)))</formula>
    </cfRule>
  </conditionalFormatting>
  <conditionalFormatting sqref="H166">
    <cfRule type="containsBlanks" dxfId="18239" priority="18237">
      <formula>LEN(TRIM(H166))=0</formula>
    </cfRule>
    <cfRule type="containsText" dxfId="18238" priority="18238" operator="containsText" text="Operational">
      <formula>NOT(ISERROR(SEARCH("Operational",H166)))</formula>
    </cfRule>
    <cfRule type="containsText" dxfId="18237" priority="18239" operator="containsText" text="Dn(service)">
      <formula>NOT(ISERROR(SEARCH("Dn(service)",H166)))</formula>
    </cfRule>
    <cfRule type="containsText" dxfId="18236" priority="18240" operator="containsText" text="Dn(waiting)">
      <formula>NOT(ISERROR(SEARCH("Dn(waiting)",H166)))</formula>
    </cfRule>
  </conditionalFormatting>
  <conditionalFormatting sqref="H167">
    <cfRule type="containsBlanks" dxfId="18235" priority="18233">
      <formula>LEN(TRIM(H167))=0</formula>
    </cfRule>
    <cfRule type="containsText" dxfId="18234" priority="18234" operator="containsText" text="Operational">
      <formula>NOT(ISERROR(SEARCH("Operational",H167)))</formula>
    </cfRule>
    <cfRule type="containsText" dxfId="18233" priority="18235" operator="containsText" text="Dn(service)">
      <formula>NOT(ISERROR(SEARCH("Dn(service)",H167)))</formula>
    </cfRule>
    <cfRule type="containsText" dxfId="18232" priority="18236" operator="containsText" text="Dn(waiting)">
      <formula>NOT(ISERROR(SEARCH("Dn(waiting)",H167)))</formula>
    </cfRule>
  </conditionalFormatting>
  <conditionalFormatting sqref="H168">
    <cfRule type="containsBlanks" dxfId="18231" priority="18229">
      <formula>LEN(TRIM(H168))=0</formula>
    </cfRule>
    <cfRule type="containsText" dxfId="18230" priority="18230" operator="containsText" text="Operational">
      <formula>NOT(ISERROR(SEARCH("Operational",H168)))</formula>
    </cfRule>
    <cfRule type="containsText" dxfId="18229" priority="18231" operator="containsText" text="Dn(service)">
      <formula>NOT(ISERROR(SEARCH("Dn(service)",H168)))</formula>
    </cfRule>
    <cfRule type="containsText" dxfId="18228" priority="18232" operator="containsText" text="Dn(waiting)">
      <formula>NOT(ISERROR(SEARCH("Dn(waiting)",H168)))</formula>
    </cfRule>
  </conditionalFormatting>
  <conditionalFormatting sqref="H169">
    <cfRule type="containsBlanks" dxfId="18227" priority="18225">
      <formula>LEN(TRIM(H169))=0</formula>
    </cfRule>
    <cfRule type="containsText" dxfId="18226" priority="18226" operator="containsText" text="Operational">
      <formula>NOT(ISERROR(SEARCH("Operational",H169)))</formula>
    </cfRule>
    <cfRule type="containsText" dxfId="18225" priority="18227" operator="containsText" text="Dn(service)">
      <formula>NOT(ISERROR(SEARCH("Dn(service)",H169)))</formula>
    </cfRule>
    <cfRule type="containsText" dxfId="18224" priority="18228" operator="containsText" text="Dn(waiting)">
      <formula>NOT(ISERROR(SEARCH("Dn(waiting)",H169)))</formula>
    </cfRule>
  </conditionalFormatting>
  <conditionalFormatting sqref="H170">
    <cfRule type="containsBlanks" dxfId="18223" priority="18221">
      <formula>LEN(TRIM(H170))=0</formula>
    </cfRule>
    <cfRule type="containsText" dxfId="18222" priority="18222" operator="containsText" text="Operational">
      <formula>NOT(ISERROR(SEARCH("Operational",H170)))</formula>
    </cfRule>
    <cfRule type="containsText" dxfId="18221" priority="18223" operator="containsText" text="Dn(service)">
      <formula>NOT(ISERROR(SEARCH("Dn(service)",H170)))</formula>
    </cfRule>
    <cfRule type="containsText" dxfId="18220" priority="18224" operator="containsText" text="Dn(waiting)">
      <formula>NOT(ISERROR(SEARCH("Dn(waiting)",H170)))</formula>
    </cfRule>
  </conditionalFormatting>
  <conditionalFormatting sqref="E171">
    <cfRule type="containsBlanks" dxfId="18219" priority="18217">
      <formula>LEN(TRIM(E171))=0</formula>
    </cfRule>
    <cfRule type="containsText" dxfId="18218" priority="18218" operator="containsText" text="Operational">
      <formula>NOT(ISERROR(SEARCH("Operational",E171)))</formula>
    </cfRule>
    <cfRule type="containsText" dxfId="18217" priority="18219" operator="containsText" text="Dn(service)">
      <formula>NOT(ISERROR(SEARCH("Dn(service)",E171)))</formula>
    </cfRule>
    <cfRule type="containsText" dxfId="18216" priority="18220" operator="containsText" text="Dn(waiting)">
      <formula>NOT(ISERROR(SEARCH("Dn(waiting)",E171)))</formula>
    </cfRule>
  </conditionalFormatting>
  <conditionalFormatting sqref="E172">
    <cfRule type="containsBlanks" dxfId="18215" priority="18213">
      <formula>LEN(TRIM(E172))=0</formula>
    </cfRule>
    <cfRule type="containsText" dxfId="18214" priority="18214" operator="containsText" text="Operational">
      <formula>NOT(ISERROR(SEARCH("Operational",E172)))</formula>
    </cfRule>
    <cfRule type="containsText" dxfId="18213" priority="18215" operator="containsText" text="Dn(service)">
      <formula>NOT(ISERROR(SEARCH("Dn(service)",E172)))</formula>
    </cfRule>
    <cfRule type="containsText" dxfId="18212" priority="18216" operator="containsText" text="Dn(waiting)">
      <formula>NOT(ISERROR(SEARCH("Dn(waiting)",E172)))</formula>
    </cfRule>
  </conditionalFormatting>
  <conditionalFormatting sqref="E173">
    <cfRule type="containsBlanks" dxfId="18211" priority="18209">
      <formula>LEN(TRIM(E173))=0</formula>
    </cfRule>
    <cfRule type="containsText" dxfId="18210" priority="18210" operator="containsText" text="Operational">
      <formula>NOT(ISERROR(SEARCH("Operational",E173)))</formula>
    </cfRule>
    <cfRule type="containsText" dxfId="18209" priority="18211" operator="containsText" text="Dn(service)">
      <formula>NOT(ISERROR(SEARCH("Dn(service)",E173)))</formula>
    </cfRule>
    <cfRule type="containsText" dxfId="18208" priority="18212" operator="containsText" text="Dn(waiting)">
      <formula>NOT(ISERROR(SEARCH("Dn(waiting)",E173)))</formula>
    </cfRule>
  </conditionalFormatting>
  <conditionalFormatting sqref="E174">
    <cfRule type="containsBlanks" dxfId="18207" priority="18205">
      <formula>LEN(TRIM(E174))=0</formula>
    </cfRule>
    <cfRule type="containsText" dxfId="18206" priority="18206" operator="containsText" text="Operational">
      <formula>NOT(ISERROR(SEARCH("Operational",E174)))</formula>
    </cfRule>
    <cfRule type="containsText" dxfId="18205" priority="18207" operator="containsText" text="Dn(service)">
      <formula>NOT(ISERROR(SEARCH("Dn(service)",E174)))</formula>
    </cfRule>
    <cfRule type="containsText" dxfId="18204" priority="18208" operator="containsText" text="Dn(waiting)">
      <formula>NOT(ISERROR(SEARCH("Dn(waiting)",E174)))</formula>
    </cfRule>
  </conditionalFormatting>
  <conditionalFormatting sqref="C175">
    <cfRule type="containsBlanks" dxfId="18203" priority="18201">
      <formula>LEN(TRIM(C175))=0</formula>
    </cfRule>
    <cfRule type="containsText" dxfId="18202" priority="18202" operator="containsText" text="Operational">
      <formula>NOT(ISERROR(SEARCH("Operational",C175)))</formula>
    </cfRule>
    <cfRule type="containsText" dxfId="18201" priority="18203" operator="containsText" text="Dn(service)">
      <formula>NOT(ISERROR(SEARCH("Dn(service)",C175)))</formula>
    </cfRule>
    <cfRule type="containsText" dxfId="18200" priority="18204" operator="containsText" text="Dn(waiting)">
      <formula>NOT(ISERROR(SEARCH("Dn(waiting)",C175)))</formula>
    </cfRule>
  </conditionalFormatting>
  <conditionalFormatting sqref="C176">
    <cfRule type="containsBlanks" dxfId="18199" priority="18197">
      <formula>LEN(TRIM(C176))=0</formula>
    </cfRule>
    <cfRule type="containsText" dxfId="18198" priority="18198" operator="containsText" text="Operational">
      <formula>NOT(ISERROR(SEARCH("Operational",C176)))</formula>
    </cfRule>
    <cfRule type="containsText" dxfId="18197" priority="18199" operator="containsText" text="Dn(service)">
      <formula>NOT(ISERROR(SEARCH("Dn(service)",C176)))</formula>
    </cfRule>
    <cfRule type="containsText" dxfId="18196" priority="18200" operator="containsText" text="Dn(waiting)">
      <formula>NOT(ISERROR(SEARCH("Dn(waiting)",C176)))</formula>
    </cfRule>
  </conditionalFormatting>
  <conditionalFormatting sqref="C177">
    <cfRule type="containsBlanks" dxfId="18195" priority="18193">
      <formula>LEN(TRIM(C177))=0</formula>
    </cfRule>
    <cfRule type="containsText" dxfId="18194" priority="18194" operator="containsText" text="Operational">
      <formula>NOT(ISERROR(SEARCH("Operational",C177)))</formula>
    </cfRule>
    <cfRule type="containsText" dxfId="18193" priority="18195" operator="containsText" text="Dn(service)">
      <formula>NOT(ISERROR(SEARCH("Dn(service)",C177)))</formula>
    </cfRule>
    <cfRule type="containsText" dxfId="18192" priority="18196" operator="containsText" text="Dn(waiting)">
      <formula>NOT(ISERROR(SEARCH("Dn(waiting)",C177)))</formula>
    </cfRule>
  </conditionalFormatting>
  <conditionalFormatting sqref="C178">
    <cfRule type="containsBlanks" dxfId="18191" priority="18189">
      <formula>LEN(TRIM(C178))=0</formula>
    </cfRule>
    <cfRule type="containsText" dxfId="18190" priority="18190" operator="containsText" text="Operational">
      <formula>NOT(ISERROR(SEARCH("Operational",C178)))</formula>
    </cfRule>
    <cfRule type="containsText" dxfId="18189" priority="18191" operator="containsText" text="Dn(service)">
      <formula>NOT(ISERROR(SEARCH("Dn(service)",C178)))</formula>
    </cfRule>
    <cfRule type="containsText" dxfId="18188" priority="18192" operator="containsText" text="Dn(waiting)">
      <formula>NOT(ISERROR(SEARCH("Dn(waiting)",C178)))</formula>
    </cfRule>
  </conditionalFormatting>
  <conditionalFormatting sqref="C179">
    <cfRule type="containsBlanks" dxfId="18187" priority="18185">
      <formula>LEN(TRIM(C179))=0</formula>
    </cfRule>
    <cfRule type="containsText" dxfId="18186" priority="18186" operator="containsText" text="Operational">
      <formula>NOT(ISERROR(SEARCH("Operational",C179)))</formula>
    </cfRule>
    <cfRule type="containsText" dxfId="18185" priority="18187" operator="containsText" text="Dn(service)">
      <formula>NOT(ISERROR(SEARCH("Dn(service)",C179)))</formula>
    </cfRule>
    <cfRule type="containsText" dxfId="18184" priority="18188" operator="containsText" text="Dn(waiting)">
      <formula>NOT(ISERROR(SEARCH("Dn(waiting)",C179)))</formula>
    </cfRule>
  </conditionalFormatting>
  <conditionalFormatting sqref="J180">
    <cfRule type="containsBlanks" dxfId="18183" priority="18181">
      <formula>LEN(TRIM(J180))=0</formula>
    </cfRule>
    <cfRule type="containsText" dxfId="18182" priority="18182" operator="containsText" text="Operational">
      <formula>NOT(ISERROR(SEARCH("Operational",J180)))</formula>
    </cfRule>
    <cfRule type="containsText" dxfId="18181" priority="18183" operator="containsText" text="Dn(service)">
      <formula>NOT(ISERROR(SEARCH("Dn(service)",J180)))</formula>
    </cfRule>
    <cfRule type="containsText" dxfId="18180" priority="18184" operator="containsText" text="Dn(waiting)">
      <formula>NOT(ISERROR(SEARCH("Dn(waiting)",J180)))</formula>
    </cfRule>
  </conditionalFormatting>
  <conditionalFormatting sqref="J181">
    <cfRule type="containsBlanks" dxfId="18179" priority="18177">
      <formula>LEN(TRIM(J181))=0</formula>
    </cfRule>
    <cfRule type="containsText" dxfId="18178" priority="18178" operator="containsText" text="Operational">
      <formula>NOT(ISERROR(SEARCH("Operational",J181)))</formula>
    </cfRule>
    <cfRule type="containsText" dxfId="18177" priority="18179" operator="containsText" text="Dn(service)">
      <formula>NOT(ISERROR(SEARCH("Dn(service)",J181)))</formula>
    </cfRule>
    <cfRule type="containsText" dxfId="18176" priority="18180" operator="containsText" text="Dn(waiting)">
      <formula>NOT(ISERROR(SEARCH("Dn(waiting)",J181)))</formula>
    </cfRule>
  </conditionalFormatting>
  <conditionalFormatting sqref="J182">
    <cfRule type="containsBlanks" dxfId="18175" priority="18173">
      <formula>LEN(TRIM(J182))=0</formula>
    </cfRule>
    <cfRule type="containsText" dxfId="18174" priority="18174" operator="containsText" text="Operational">
      <formula>NOT(ISERROR(SEARCH("Operational",J182)))</formula>
    </cfRule>
    <cfRule type="containsText" dxfId="18173" priority="18175" operator="containsText" text="Dn(service)">
      <formula>NOT(ISERROR(SEARCH("Dn(service)",J182)))</formula>
    </cfRule>
    <cfRule type="containsText" dxfId="18172" priority="18176" operator="containsText" text="Dn(waiting)">
      <formula>NOT(ISERROR(SEARCH("Dn(waiting)",J182)))</formula>
    </cfRule>
  </conditionalFormatting>
  <conditionalFormatting sqref="J183">
    <cfRule type="containsBlanks" dxfId="18171" priority="18169">
      <formula>LEN(TRIM(J183))=0</formula>
    </cfRule>
    <cfRule type="containsText" dxfId="18170" priority="18170" operator="containsText" text="Operational">
      <formula>NOT(ISERROR(SEARCH("Operational",J183)))</formula>
    </cfRule>
    <cfRule type="containsText" dxfId="18169" priority="18171" operator="containsText" text="Dn(service)">
      <formula>NOT(ISERROR(SEARCH("Dn(service)",J183)))</formula>
    </cfRule>
    <cfRule type="containsText" dxfId="18168" priority="18172" operator="containsText" text="Dn(waiting)">
      <formula>NOT(ISERROR(SEARCH("Dn(waiting)",J183)))</formula>
    </cfRule>
  </conditionalFormatting>
  <conditionalFormatting sqref="J184">
    <cfRule type="containsBlanks" dxfId="18167" priority="18165">
      <formula>LEN(TRIM(J184))=0</formula>
    </cfRule>
    <cfRule type="containsText" dxfId="18166" priority="18166" operator="containsText" text="Operational">
      <formula>NOT(ISERROR(SEARCH("Operational",J184)))</formula>
    </cfRule>
    <cfRule type="containsText" dxfId="18165" priority="18167" operator="containsText" text="Dn(service)">
      <formula>NOT(ISERROR(SEARCH("Dn(service)",J184)))</formula>
    </cfRule>
    <cfRule type="containsText" dxfId="18164" priority="18168" operator="containsText" text="Dn(waiting)">
      <formula>NOT(ISERROR(SEARCH("Dn(waiting)",J184)))</formula>
    </cfRule>
  </conditionalFormatting>
  <conditionalFormatting sqref="G184">
    <cfRule type="containsBlanks" dxfId="18163" priority="18161">
      <formula>LEN(TRIM(G184))=0</formula>
    </cfRule>
    <cfRule type="containsText" dxfId="18162" priority="18162" operator="containsText" text="Operational">
      <formula>NOT(ISERROR(SEARCH("Operational",G184)))</formula>
    </cfRule>
    <cfRule type="containsText" dxfId="18161" priority="18163" operator="containsText" text="Dn(service)">
      <formula>NOT(ISERROR(SEARCH("Dn(service)",G184)))</formula>
    </cfRule>
    <cfRule type="containsText" dxfId="18160" priority="18164" operator="containsText" text="Dn(waiting)">
      <formula>NOT(ISERROR(SEARCH("Dn(waiting)",G184)))</formula>
    </cfRule>
  </conditionalFormatting>
  <conditionalFormatting sqref="G185">
    <cfRule type="containsBlanks" dxfId="18159" priority="18157">
      <formula>LEN(TRIM(G185))=0</formula>
    </cfRule>
    <cfRule type="containsText" dxfId="18158" priority="18158" operator="containsText" text="Operational">
      <formula>NOT(ISERROR(SEARCH("Operational",G185)))</formula>
    </cfRule>
    <cfRule type="containsText" dxfId="18157" priority="18159" operator="containsText" text="Dn(service)">
      <formula>NOT(ISERROR(SEARCH("Dn(service)",G185)))</formula>
    </cfRule>
    <cfRule type="containsText" dxfId="18156" priority="18160" operator="containsText" text="Dn(waiting)">
      <formula>NOT(ISERROR(SEARCH("Dn(waiting)",G185)))</formula>
    </cfRule>
  </conditionalFormatting>
  <conditionalFormatting sqref="G186">
    <cfRule type="containsBlanks" dxfId="18155" priority="18153">
      <formula>LEN(TRIM(G186))=0</formula>
    </cfRule>
    <cfRule type="containsText" dxfId="18154" priority="18154" operator="containsText" text="Operational">
      <formula>NOT(ISERROR(SEARCH("Operational",G186)))</formula>
    </cfRule>
    <cfRule type="containsText" dxfId="18153" priority="18155" operator="containsText" text="Dn(service)">
      <formula>NOT(ISERROR(SEARCH("Dn(service)",G186)))</formula>
    </cfRule>
    <cfRule type="containsText" dxfId="18152" priority="18156" operator="containsText" text="Dn(waiting)">
      <formula>NOT(ISERROR(SEARCH("Dn(waiting)",G186)))</formula>
    </cfRule>
  </conditionalFormatting>
  <conditionalFormatting sqref="G187">
    <cfRule type="containsBlanks" dxfId="18151" priority="18149">
      <formula>LEN(TRIM(G187))=0</formula>
    </cfRule>
    <cfRule type="containsText" dxfId="18150" priority="18150" operator="containsText" text="Operational">
      <formula>NOT(ISERROR(SEARCH("Operational",G187)))</formula>
    </cfRule>
    <cfRule type="containsText" dxfId="18149" priority="18151" operator="containsText" text="Dn(service)">
      <formula>NOT(ISERROR(SEARCH("Dn(service)",G187)))</formula>
    </cfRule>
    <cfRule type="containsText" dxfId="18148" priority="18152" operator="containsText" text="Dn(waiting)">
      <formula>NOT(ISERROR(SEARCH("Dn(waiting)",G187)))</formula>
    </cfRule>
  </conditionalFormatting>
  <conditionalFormatting sqref="G188">
    <cfRule type="containsBlanks" dxfId="18147" priority="18145">
      <formula>LEN(TRIM(G188))=0</formula>
    </cfRule>
    <cfRule type="containsText" dxfId="18146" priority="18146" operator="containsText" text="Operational">
      <formula>NOT(ISERROR(SEARCH("Operational",G188)))</formula>
    </cfRule>
    <cfRule type="containsText" dxfId="18145" priority="18147" operator="containsText" text="Dn(service)">
      <formula>NOT(ISERROR(SEARCH("Dn(service)",G188)))</formula>
    </cfRule>
    <cfRule type="containsText" dxfId="18144" priority="18148" operator="containsText" text="Dn(waiting)">
      <formula>NOT(ISERROR(SEARCH("Dn(waiting)",G188)))</formula>
    </cfRule>
  </conditionalFormatting>
  <conditionalFormatting sqref="F189">
    <cfRule type="containsBlanks" dxfId="18143" priority="18141">
      <formula>LEN(TRIM(F189))=0</formula>
    </cfRule>
    <cfRule type="containsText" dxfId="18142" priority="18142" operator="containsText" text="Operational">
      <formula>NOT(ISERROR(SEARCH("Operational",F189)))</formula>
    </cfRule>
    <cfRule type="containsText" dxfId="18141" priority="18143" operator="containsText" text="Dn(service)">
      <formula>NOT(ISERROR(SEARCH("Dn(service)",F189)))</formula>
    </cfRule>
    <cfRule type="containsText" dxfId="18140" priority="18144" operator="containsText" text="Dn(waiting)">
      <formula>NOT(ISERROR(SEARCH("Dn(waiting)",F189)))</formula>
    </cfRule>
  </conditionalFormatting>
  <conditionalFormatting sqref="F190">
    <cfRule type="containsBlanks" dxfId="18139" priority="18137">
      <formula>LEN(TRIM(F190))=0</formula>
    </cfRule>
    <cfRule type="containsText" dxfId="18138" priority="18138" operator="containsText" text="Operational">
      <formula>NOT(ISERROR(SEARCH("Operational",F190)))</formula>
    </cfRule>
    <cfRule type="containsText" dxfId="18137" priority="18139" operator="containsText" text="Dn(service)">
      <formula>NOT(ISERROR(SEARCH("Dn(service)",F190)))</formula>
    </cfRule>
    <cfRule type="containsText" dxfId="18136" priority="18140" operator="containsText" text="Dn(waiting)">
      <formula>NOT(ISERROR(SEARCH("Dn(waiting)",F190)))</formula>
    </cfRule>
  </conditionalFormatting>
  <conditionalFormatting sqref="F191">
    <cfRule type="containsBlanks" dxfId="18135" priority="18133">
      <formula>LEN(TRIM(F191))=0</formula>
    </cfRule>
    <cfRule type="containsText" dxfId="18134" priority="18134" operator="containsText" text="Operational">
      <formula>NOT(ISERROR(SEARCH("Operational",F191)))</formula>
    </cfRule>
    <cfRule type="containsText" dxfId="18133" priority="18135" operator="containsText" text="Dn(service)">
      <formula>NOT(ISERROR(SEARCH("Dn(service)",F191)))</formula>
    </cfRule>
    <cfRule type="containsText" dxfId="18132" priority="18136" operator="containsText" text="Dn(waiting)">
      <formula>NOT(ISERROR(SEARCH("Dn(waiting)",F191)))</formula>
    </cfRule>
  </conditionalFormatting>
  <conditionalFormatting sqref="F192">
    <cfRule type="containsBlanks" dxfId="18131" priority="18129">
      <formula>LEN(TRIM(F192))=0</formula>
    </cfRule>
    <cfRule type="containsText" dxfId="18130" priority="18130" operator="containsText" text="Operational">
      <formula>NOT(ISERROR(SEARCH("Operational",F192)))</formula>
    </cfRule>
    <cfRule type="containsText" dxfId="18129" priority="18131" operator="containsText" text="Dn(service)">
      <formula>NOT(ISERROR(SEARCH("Dn(service)",F192)))</formula>
    </cfRule>
    <cfRule type="containsText" dxfId="18128" priority="18132" operator="containsText" text="Dn(waiting)">
      <formula>NOT(ISERROR(SEARCH("Dn(waiting)",F192)))</formula>
    </cfRule>
  </conditionalFormatting>
  <conditionalFormatting sqref="F193">
    <cfRule type="containsBlanks" dxfId="18127" priority="18125">
      <formula>LEN(TRIM(F193))=0</formula>
    </cfRule>
    <cfRule type="containsText" dxfId="18126" priority="18126" operator="containsText" text="Operational">
      <formula>NOT(ISERROR(SEARCH("Operational",F193)))</formula>
    </cfRule>
    <cfRule type="containsText" dxfId="18125" priority="18127" operator="containsText" text="Dn(service)">
      <formula>NOT(ISERROR(SEARCH("Dn(service)",F193)))</formula>
    </cfRule>
    <cfRule type="containsText" dxfId="18124" priority="18128" operator="containsText" text="Dn(waiting)">
      <formula>NOT(ISERROR(SEARCH("Dn(waiting)",F193)))</formula>
    </cfRule>
  </conditionalFormatting>
  <conditionalFormatting sqref="I194">
    <cfRule type="containsBlanks" dxfId="18123" priority="18121">
      <formula>LEN(TRIM(I194))=0</formula>
    </cfRule>
    <cfRule type="containsText" dxfId="18122" priority="18122" operator="containsText" text="Operational">
      <formula>NOT(ISERROR(SEARCH("Operational",I194)))</formula>
    </cfRule>
    <cfRule type="containsText" dxfId="18121" priority="18123" operator="containsText" text="Dn(service)">
      <formula>NOT(ISERROR(SEARCH("Dn(service)",I194)))</formula>
    </cfRule>
    <cfRule type="containsText" dxfId="18120" priority="18124" operator="containsText" text="Dn(waiting)">
      <formula>NOT(ISERROR(SEARCH("Dn(waiting)",I194)))</formula>
    </cfRule>
  </conditionalFormatting>
  <conditionalFormatting sqref="I195">
    <cfRule type="containsBlanks" dxfId="18119" priority="18117">
      <formula>LEN(TRIM(I195))=0</formula>
    </cfRule>
    <cfRule type="containsText" dxfId="18118" priority="18118" operator="containsText" text="Operational">
      <formula>NOT(ISERROR(SEARCH("Operational",I195)))</formula>
    </cfRule>
    <cfRule type="containsText" dxfId="18117" priority="18119" operator="containsText" text="Dn(service)">
      <formula>NOT(ISERROR(SEARCH("Dn(service)",I195)))</formula>
    </cfRule>
    <cfRule type="containsText" dxfId="18116" priority="18120" operator="containsText" text="Dn(waiting)">
      <formula>NOT(ISERROR(SEARCH("Dn(waiting)",I195)))</formula>
    </cfRule>
  </conditionalFormatting>
  <conditionalFormatting sqref="I196">
    <cfRule type="containsBlanks" dxfId="18115" priority="18113">
      <formula>LEN(TRIM(I196))=0</formula>
    </cfRule>
    <cfRule type="containsText" dxfId="18114" priority="18114" operator="containsText" text="Operational">
      <formula>NOT(ISERROR(SEARCH("Operational",I196)))</formula>
    </cfRule>
    <cfRule type="containsText" dxfId="18113" priority="18115" operator="containsText" text="Dn(service)">
      <formula>NOT(ISERROR(SEARCH("Dn(service)",I196)))</formula>
    </cfRule>
    <cfRule type="containsText" dxfId="18112" priority="18116" operator="containsText" text="Dn(waiting)">
      <formula>NOT(ISERROR(SEARCH("Dn(waiting)",I196)))</formula>
    </cfRule>
  </conditionalFormatting>
  <conditionalFormatting sqref="I197">
    <cfRule type="containsBlanks" dxfId="18111" priority="18109">
      <formula>LEN(TRIM(I197))=0</formula>
    </cfRule>
    <cfRule type="containsText" dxfId="18110" priority="18110" operator="containsText" text="Operational">
      <formula>NOT(ISERROR(SEARCH("Operational",I197)))</formula>
    </cfRule>
    <cfRule type="containsText" dxfId="18109" priority="18111" operator="containsText" text="Dn(service)">
      <formula>NOT(ISERROR(SEARCH("Dn(service)",I197)))</formula>
    </cfRule>
    <cfRule type="containsText" dxfId="18108" priority="18112" operator="containsText" text="Dn(waiting)">
      <formula>NOT(ISERROR(SEARCH("Dn(waiting)",I197)))</formula>
    </cfRule>
  </conditionalFormatting>
  <conditionalFormatting sqref="D198">
    <cfRule type="containsBlanks" dxfId="18107" priority="18105">
      <formula>LEN(TRIM(D198))=0</formula>
    </cfRule>
    <cfRule type="containsText" dxfId="18106" priority="18106" operator="containsText" text="Operational">
      <formula>NOT(ISERROR(SEARCH("Operational",D198)))</formula>
    </cfRule>
    <cfRule type="containsText" dxfId="18105" priority="18107" operator="containsText" text="Dn(service)">
      <formula>NOT(ISERROR(SEARCH("Dn(service)",D198)))</formula>
    </cfRule>
    <cfRule type="containsText" dxfId="18104" priority="18108" operator="containsText" text="Dn(waiting)">
      <formula>NOT(ISERROR(SEARCH("Dn(waiting)",D198)))</formula>
    </cfRule>
  </conditionalFormatting>
  <conditionalFormatting sqref="D199">
    <cfRule type="containsBlanks" dxfId="18103" priority="18101">
      <formula>LEN(TRIM(D199))=0</formula>
    </cfRule>
    <cfRule type="containsText" dxfId="18102" priority="18102" operator="containsText" text="Operational">
      <formula>NOT(ISERROR(SEARCH("Operational",D199)))</formula>
    </cfRule>
    <cfRule type="containsText" dxfId="18101" priority="18103" operator="containsText" text="Dn(service)">
      <formula>NOT(ISERROR(SEARCH("Dn(service)",D199)))</formula>
    </cfRule>
    <cfRule type="containsText" dxfId="18100" priority="18104" operator="containsText" text="Dn(waiting)">
      <formula>NOT(ISERROR(SEARCH("Dn(waiting)",D199)))</formula>
    </cfRule>
  </conditionalFormatting>
  <conditionalFormatting sqref="D200">
    <cfRule type="containsBlanks" dxfId="18099" priority="18097">
      <formula>LEN(TRIM(D200))=0</formula>
    </cfRule>
    <cfRule type="containsText" dxfId="18098" priority="18098" operator="containsText" text="Operational">
      <formula>NOT(ISERROR(SEARCH("Operational",D200)))</formula>
    </cfRule>
    <cfRule type="containsText" dxfId="18097" priority="18099" operator="containsText" text="Dn(service)">
      <formula>NOT(ISERROR(SEARCH("Dn(service)",D200)))</formula>
    </cfRule>
    <cfRule type="containsText" dxfId="18096" priority="18100" operator="containsText" text="Dn(waiting)">
      <formula>NOT(ISERROR(SEARCH("Dn(waiting)",D200)))</formula>
    </cfRule>
  </conditionalFormatting>
  <conditionalFormatting sqref="D201">
    <cfRule type="containsBlanks" dxfId="18095" priority="18093">
      <formula>LEN(TRIM(D201))=0</formula>
    </cfRule>
    <cfRule type="containsText" dxfId="18094" priority="18094" operator="containsText" text="Operational">
      <formula>NOT(ISERROR(SEARCH("Operational",D201)))</formula>
    </cfRule>
    <cfRule type="containsText" dxfId="18093" priority="18095" operator="containsText" text="Dn(service)">
      <formula>NOT(ISERROR(SEARCH("Dn(service)",D201)))</formula>
    </cfRule>
    <cfRule type="containsText" dxfId="18092" priority="18096" operator="containsText" text="Dn(waiting)">
      <formula>NOT(ISERROR(SEARCH("Dn(waiting)",D201)))</formula>
    </cfRule>
  </conditionalFormatting>
  <conditionalFormatting sqref="D202">
    <cfRule type="containsBlanks" dxfId="18091" priority="18089">
      <formula>LEN(TRIM(D202))=0</formula>
    </cfRule>
    <cfRule type="containsText" dxfId="18090" priority="18090" operator="containsText" text="Operational">
      <formula>NOT(ISERROR(SEARCH("Operational",D202)))</formula>
    </cfRule>
    <cfRule type="containsText" dxfId="18089" priority="18091" operator="containsText" text="Dn(service)">
      <formula>NOT(ISERROR(SEARCH("Dn(service)",D202)))</formula>
    </cfRule>
    <cfRule type="containsText" dxfId="18088" priority="18092" operator="containsText" text="Dn(waiting)">
      <formula>NOT(ISERROR(SEARCH("Dn(waiting)",D202)))</formula>
    </cfRule>
  </conditionalFormatting>
  <conditionalFormatting sqref="H203">
    <cfRule type="containsBlanks" dxfId="18087" priority="18085">
      <formula>LEN(TRIM(H203))=0</formula>
    </cfRule>
    <cfRule type="containsText" dxfId="18086" priority="18086" operator="containsText" text="Operational">
      <formula>NOT(ISERROR(SEARCH("Operational",H203)))</formula>
    </cfRule>
    <cfRule type="containsText" dxfId="18085" priority="18087" operator="containsText" text="Dn(service)">
      <formula>NOT(ISERROR(SEARCH("Dn(service)",H203)))</formula>
    </cfRule>
    <cfRule type="containsText" dxfId="18084" priority="18088" operator="containsText" text="Dn(waiting)">
      <formula>NOT(ISERROR(SEARCH("Dn(waiting)",H203)))</formula>
    </cfRule>
  </conditionalFormatting>
  <conditionalFormatting sqref="H204">
    <cfRule type="containsBlanks" dxfId="18083" priority="18081">
      <formula>LEN(TRIM(H204))=0</formula>
    </cfRule>
    <cfRule type="containsText" dxfId="18082" priority="18082" operator="containsText" text="Operational">
      <formula>NOT(ISERROR(SEARCH("Operational",H204)))</formula>
    </cfRule>
    <cfRule type="containsText" dxfId="18081" priority="18083" operator="containsText" text="Dn(service)">
      <formula>NOT(ISERROR(SEARCH("Dn(service)",H204)))</formula>
    </cfRule>
    <cfRule type="containsText" dxfId="18080" priority="18084" operator="containsText" text="Dn(waiting)">
      <formula>NOT(ISERROR(SEARCH("Dn(waiting)",H204)))</formula>
    </cfRule>
  </conditionalFormatting>
  <conditionalFormatting sqref="H205">
    <cfRule type="containsBlanks" dxfId="18079" priority="18077">
      <formula>LEN(TRIM(H205))=0</formula>
    </cfRule>
    <cfRule type="containsText" dxfId="18078" priority="18078" operator="containsText" text="Operational">
      <formula>NOT(ISERROR(SEARCH("Operational",H205)))</formula>
    </cfRule>
    <cfRule type="containsText" dxfId="18077" priority="18079" operator="containsText" text="Dn(service)">
      <formula>NOT(ISERROR(SEARCH("Dn(service)",H205)))</formula>
    </cfRule>
    <cfRule type="containsText" dxfId="18076" priority="18080" operator="containsText" text="Dn(waiting)">
      <formula>NOT(ISERROR(SEARCH("Dn(waiting)",H205)))</formula>
    </cfRule>
  </conditionalFormatting>
  <conditionalFormatting sqref="H206">
    <cfRule type="containsBlanks" dxfId="18075" priority="18073">
      <formula>LEN(TRIM(H206))=0</formula>
    </cfRule>
    <cfRule type="containsText" dxfId="18074" priority="18074" operator="containsText" text="Operational">
      <formula>NOT(ISERROR(SEARCH("Operational",H206)))</formula>
    </cfRule>
    <cfRule type="containsText" dxfId="18073" priority="18075" operator="containsText" text="Dn(service)">
      <formula>NOT(ISERROR(SEARCH("Dn(service)",H206)))</formula>
    </cfRule>
    <cfRule type="containsText" dxfId="18072" priority="18076" operator="containsText" text="Dn(waiting)">
      <formula>NOT(ISERROR(SEARCH("Dn(waiting)",H206)))</formula>
    </cfRule>
  </conditionalFormatting>
  <conditionalFormatting sqref="H207">
    <cfRule type="containsBlanks" dxfId="18071" priority="18069">
      <formula>LEN(TRIM(H207))=0</formula>
    </cfRule>
    <cfRule type="containsText" dxfId="18070" priority="18070" operator="containsText" text="Operational">
      <formula>NOT(ISERROR(SEARCH("Operational",H207)))</formula>
    </cfRule>
    <cfRule type="containsText" dxfId="18069" priority="18071" operator="containsText" text="Dn(service)">
      <formula>NOT(ISERROR(SEARCH("Dn(service)",H207)))</formula>
    </cfRule>
    <cfRule type="containsText" dxfId="18068" priority="18072" operator="containsText" text="Dn(waiting)">
      <formula>NOT(ISERROR(SEARCH("Dn(waiting)",H207)))</formula>
    </cfRule>
  </conditionalFormatting>
  <conditionalFormatting sqref="E208">
    <cfRule type="containsBlanks" dxfId="18067" priority="18065">
      <formula>LEN(TRIM(E208))=0</formula>
    </cfRule>
    <cfRule type="containsText" dxfId="18066" priority="18066" operator="containsText" text="Operational">
      <formula>NOT(ISERROR(SEARCH("Operational",E208)))</formula>
    </cfRule>
    <cfRule type="containsText" dxfId="18065" priority="18067" operator="containsText" text="Dn(service)">
      <formula>NOT(ISERROR(SEARCH("Dn(service)",E208)))</formula>
    </cfRule>
    <cfRule type="containsText" dxfId="18064" priority="18068" operator="containsText" text="Dn(waiting)">
      <formula>NOT(ISERROR(SEARCH("Dn(waiting)",E208)))</formula>
    </cfRule>
  </conditionalFormatting>
  <conditionalFormatting sqref="E209">
    <cfRule type="containsBlanks" dxfId="18063" priority="18061">
      <formula>LEN(TRIM(E209))=0</formula>
    </cfRule>
    <cfRule type="containsText" dxfId="18062" priority="18062" operator="containsText" text="Operational">
      <formula>NOT(ISERROR(SEARCH("Operational",E209)))</formula>
    </cfRule>
    <cfRule type="containsText" dxfId="18061" priority="18063" operator="containsText" text="Dn(service)">
      <formula>NOT(ISERROR(SEARCH("Dn(service)",E209)))</formula>
    </cfRule>
    <cfRule type="containsText" dxfId="18060" priority="18064" operator="containsText" text="Dn(waiting)">
      <formula>NOT(ISERROR(SEARCH("Dn(waiting)",E209)))</formula>
    </cfRule>
  </conditionalFormatting>
  <conditionalFormatting sqref="E210">
    <cfRule type="containsBlanks" dxfId="18059" priority="18057">
      <formula>LEN(TRIM(E210))=0</formula>
    </cfRule>
    <cfRule type="containsText" dxfId="18058" priority="18058" operator="containsText" text="Operational">
      <formula>NOT(ISERROR(SEARCH("Operational",E210)))</formula>
    </cfRule>
    <cfRule type="containsText" dxfId="18057" priority="18059" operator="containsText" text="Dn(service)">
      <formula>NOT(ISERROR(SEARCH("Dn(service)",E210)))</formula>
    </cfRule>
    <cfRule type="containsText" dxfId="18056" priority="18060" operator="containsText" text="Dn(waiting)">
      <formula>NOT(ISERROR(SEARCH("Dn(waiting)",E210)))</formula>
    </cfRule>
  </conditionalFormatting>
  <conditionalFormatting sqref="E211">
    <cfRule type="containsBlanks" dxfId="18055" priority="18053">
      <formula>LEN(TRIM(E211))=0</formula>
    </cfRule>
    <cfRule type="containsText" dxfId="18054" priority="18054" operator="containsText" text="Operational">
      <formula>NOT(ISERROR(SEARCH("Operational",E211)))</formula>
    </cfRule>
    <cfRule type="containsText" dxfId="18053" priority="18055" operator="containsText" text="Dn(service)">
      <formula>NOT(ISERROR(SEARCH("Dn(service)",E211)))</formula>
    </cfRule>
    <cfRule type="containsText" dxfId="18052" priority="18056" operator="containsText" text="Dn(waiting)">
      <formula>NOT(ISERROR(SEARCH("Dn(waiting)",E211)))</formula>
    </cfRule>
  </conditionalFormatting>
  <conditionalFormatting sqref="E212">
    <cfRule type="containsBlanks" dxfId="18051" priority="18049">
      <formula>LEN(TRIM(E212))=0</formula>
    </cfRule>
    <cfRule type="containsText" dxfId="18050" priority="18050" operator="containsText" text="Operational">
      <formula>NOT(ISERROR(SEARCH("Operational",E212)))</formula>
    </cfRule>
    <cfRule type="containsText" dxfId="18049" priority="18051" operator="containsText" text="Dn(service)">
      <formula>NOT(ISERROR(SEARCH("Dn(service)",E212)))</formula>
    </cfRule>
    <cfRule type="containsText" dxfId="18048" priority="18052" operator="containsText" text="Dn(waiting)">
      <formula>NOT(ISERROR(SEARCH("Dn(waiting)",E212)))</formula>
    </cfRule>
  </conditionalFormatting>
  <conditionalFormatting sqref="C213">
    <cfRule type="containsBlanks" dxfId="18047" priority="18045">
      <formula>LEN(TRIM(C213))=0</formula>
    </cfRule>
    <cfRule type="containsText" dxfId="18046" priority="18046" operator="containsText" text="Operational">
      <formula>NOT(ISERROR(SEARCH("Operational",C213)))</formula>
    </cfRule>
    <cfRule type="containsText" dxfId="18045" priority="18047" operator="containsText" text="Dn(service)">
      <formula>NOT(ISERROR(SEARCH("Dn(service)",C213)))</formula>
    </cfRule>
    <cfRule type="containsText" dxfId="18044" priority="18048" operator="containsText" text="Dn(waiting)">
      <formula>NOT(ISERROR(SEARCH("Dn(waiting)",C213)))</formula>
    </cfRule>
  </conditionalFormatting>
  <conditionalFormatting sqref="C214">
    <cfRule type="containsBlanks" dxfId="18043" priority="18041">
      <formula>LEN(TRIM(C214))=0</formula>
    </cfRule>
    <cfRule type="containsText" dxfId="18042" priority="18042" operator="containsText" text="Operational">
      <formula>NOT(ISERROR(SEARCH("Operational",C214)))</formula>
    </cfRule>
    <cfRule type="containsText" dxfId="18041" priority="18043" operator="containsText" text="Dn(service)">
      <formula>NOT(ISERROR(SEARCH("Dn(service)",C214)))</formula>
    </cfRule>
    <cfRule type="containsText" dxfId="18040" priority="18044" operator="containsText" text="Dn(waiting)">
      <formula>NOT(ISERROR(SEARCH("Dn(waiting)",C214)))</formula>
    </cfRule>
  </conditionalFormatting>
  <conditionalFormatting sqref="C215">
    <cfRule type="containsBlanks" dxfId="18039" priority="18037">
      <formula>LEN(TRIM(C215))=0</formula>
    </cfRule>
    <cfRule type="containsText" dxfId="18038" priority="18038" operator="containsText" text="Operational">
      <formula>NOT(ISERROR(SEARCH("Operational",C215)))</formula>
    </cfRule>
    <cfRule type="containsText" dxfId="18037" priority="18039" operator="containsText" text="Dn(service)">
      <formula>NOT(ISERROR(SEARCH("Dn(service)",C215)))</formula>
    </cfRule>
    <cfRule type="containsText" dxfId="18036" priority="18040" operator="containsText" text="Dn(waiting)">
      <formula>NOT(ISERROR(SEARCH("Dn(waiting)",C215)))</formula>
    </cfRule>
  </conditionalFormatting>
  <conditionalFormatting sqref="C216">
    <cfRule type="containsBlanks" dxfId="18035" priority="18033">
      <formula>LEN(TRIM(C216))=0</formula>
    </cfRule>
    <cfRule type="containsText" dxfId="18034" priority="18034" operator="containsText" text="Operational">
      <formula>NOT(ISERROR(SEARCH("Operational",C216)))</formula>
    </cfRule>
    <cfRule type="containsText" dxfId="18033" priority="18035" operator="containsText" text="Dn(service)">
      <formula>NOT(ISERROR(SEARCH("Dn(service)",C216)))</formula>
    </cfRule>
    <cfRule type="containsText" dxfId="18032" priority="18036" operator="containsText" text="Dn(waiting)">
      <formula>NOT(ISERROR(SEARCH("Dn(waiting)",C216)))</formula>
    </cfRule>
  </conditionalFormatting>
  <conditionalFormatting sqref="C217">
    <cfRule type="containsBlanks" dxfId="18031" priority="18029">
      <formula>LEN(TRIM(C217))=0</formula>
    </cfRule>
    <cfRule type="containsText" dxfId="18030" priority="18030" operator="containsText" text="Operational">
      <formula>NOT(ISERROR(SEARCH("Operational",C217)))</formula>
    </cfRule>
    <cfRule type="containsText" dxfId="18029" priority="18031" operator="containsText" text="Dn(service)">
      <formula>NOT(ISERROR(SEARCH("Dn(service)",C217)))</formula>
    </cfRule>
    <cfRule type="containsText" dxfId="18028" priority="18032" operator="containsText" text="Dn(waiting)">
      <formula>NOT(ISERROR(SEARCH("Dn(waiting)",C217)))</formula>
    </cfRule>
  </conditionalFormatting>
  <conditionalFormatting sqref="J218">
    <cfRule type="containsBlanks" dxfId="18027" priority="18025">
      <formula>LEN(TRIM(J218))=0</formula>
    </cfRule>
    <cfRule type="containsText" dxfId="18026" priority="18026" operator="containsText" text="Operational">
      <formula>NOT(ISERROR(SEARCH("Operational",J218)))</formula>
    </cfRule>
    <cfRule type="containsText" dxfId="18025" priority="18027" operator="containsText" text="Dn(service)">
      <formula>NOT(ISERROR(SEARCH("Dn(service)",J218)))</formula>
    </cfRule>
    <cfRule type="containsText" dxfId="18024" priority="18028" operator="containsText" text="Dn(waiting)">
      <formula>NOT(ISERROR(SEARCH("Dn(waiting)",J218)))</formula>
    </cfRule>
  </conditionalFormatting>
  <conditionalFormatting sqref="J219">
    <cfRule type="containsBlanks" dxfId="18023" priority="18021">
      <formula>LEN(TRIM(J219))=0</formula>
    </cfRule>
    <cfRule type="containsText" dxfId="18022" priority="18022" operator="containsText" text="Operational">
      <formula>NOT(ISERROR(SEARCH("Operational",J219)))</formula>
    </cfRule>
    <cfRule type="containsText" dxfId="18021" priority="18023" operator="containsText" text="Dn(service)">
      <formula>NOT(ISERROR(SEARCH("Dn(service)",J219)))</formula>
    </cfRule>
    <cfRule type="containsText" dxfId="18020" priority="18024" operator="containsText" text="Dn(waiting)">
      <formula>NOT(ISERROR(SEARCH("Dn(waiting)",J219)))</formula>
    </cfRule>
  </conditionalFormatting>
  <conditionalFormatting sqref="J220">
    <cfRule type="containsBlanks" dxfId="18019" priority="18017">
      <formula>LEN(TRIM(J220))=0</formula>
    </cfRule>
    <cfRule type="containsText" dxfId="18018" priority="18018" operator="containsText" text="Operational">
      <formula>NOT(ISERROR(SEARCH("Operational",J220)))</formula>
    </cfRule>
    <cfRule type="containsText" dxfId="18017" priority="18019" operator="containsText" text="Dn(service)">
      <formula>NOT(ISERROR(SEARCH("Dn(service)",J220)))</formula>
    </cfRule>
    <cfRule type="containsText" dxfId="18016" priority="18020" operator="containsText" text="Dn(waiting)">
      <formula>NOT(ISERROR(SEARCH("Dn(waiting)",J220)))</formula>
    </cfRule>
  </conditionalFormatting>
  <conditionalFormatting sqref="J221">
    <cfRule type="containsBlanks" dxfId="18015" priority="18013">
      <formula>LEN(TRIM(J221))=0</formula>
    </cfRule>
    <cfRule type="containsText" dxfId="18014" priority="18014" operator="containsText" text="Operational">
      <formula>NOT(ISERROR(SEARCH("Operational",J221)))</formula>
    </cfRule>
    <cfRule type="containsText" dxfId="18013" priority="18015" operator="containsText" text="Dn(service)">
      <formula>NOT(ISERROR(SEARCH("Dn(service)",J221)))</formula>
    </cfRule>
    <cfRule type="containsText" dxfId="18012" priority="18016" operator="containsText" text="Dn(waiting)">
      <formula>NOT(ISERROR(SEARCH("Dn(waiting)",J221)))</formula>
    </cfRule>
  </conditionalFormatting>
  <conditionalFormatting sqref="J222">
    <cfRule type="containsBlanks" dxfId="18011" priority="18009">
      <formula>LEN(TRIM(J222))=0</formula>
    </cfRule>
    <cfRule type="containsText" dxfId="18010" priority="18010" operator="containsText" text="Operational">
      <formula>NOT(ISERROR(SEARCH("Operational",J222)))</formula>
    </cfRule>
    <cfRule type="containsText" dxfId="18009" priority="18011" operator="containsText" text="Dn(service)">
      <formula>NOT(ISERROR(SEARCH("Dn(service)",J222)))</formula>
    </cfRule>
    <cfRule type="containsText" dxfId="18008" priority="18012" operator="containsText" text="Dn(waiting)">
      <formula>NOT(ISERROR(SEARCH("Dn(waiting)",J222)))</formula>
    </cfRule>
  </conditionalFormatting>
  <conditionalFormatting sqref="G223">
    <cfRule type="containsBlanks" dxfId="18007" priority="18005">
      <formula>LEN(TRIM(G223))=0</formula>
    </cfRule>
    <cfRule type="containsText" dxfId="18006" priority="18006" operator="containsText" text="Operational">
      <formula>NOT(ISERROR(SEARCH("Operational",G223)))</formula>
    </cfRule>
    <cfRule type="containsText" dxfId="18005" priority="18007" operator="containsText" text="Dn(service)">
      <formula>NOT(ISERROR(SEARCH("Dn(service)",G223)))</formula>
    </cfRule>
    <cfRule type="containsText" dxfId="18004" priority="18008" operator="containsText" text="Dn(waiting)">
      <formula>NOT(ISERROR(SEARCH("Dn(waiting)",G223)))</formula>
    </cfRule>
  </conditionalFormatting>
  <conditionalFormatting sqref="G224">
    <cfRule type="containsBlanks" dxfId="18003" priority="18001">
      <formula>LEN(TRIM(G224))=0</formula>
    </cfRule>
    <cfRule type="containsText" dxfId="18002" priority="18002" operator="containsText" text="Operational">
      <formula>NOT(ISERROR(SEARCH("Operational",G224)))</formula>
    </cfRule>
    <cfRule type="containsText" dxfId="18001" priority="18003" operator="containsText" text="Dn(service)">
      <formula>NOT(ISERROR(SEARCH("Dn(service)",G224)))</formula>
    </cfRule>
    <cfRule type="containsText" dxfId="18000" priority="18004" operator="containsText" text="Dn(waiting)">
      <formula>NOT(ISERROR(SEARCH("Dn(waiting)",G224)))</formula>
    </cfRule>
  </conditionalFormatting>
  <conditionalFormatting sqref="G225">
    <cfRule type="containsBlanks" dxfId="17999" priority="17997">
      <formula>LEN(TRIM(G225))=0</formula>
    </cfRule>
    <cfRule type="containsText" dxfId="17998" priority="17998" operator="containsText" text="Operational">
      <formula>NOT(ISERROR(SEARCH("Operational",G225)))</formula>
    </cfRule>
    <cfRule type="containsText" dxfId="17997" priority="17999" operator="containsText" text="Dn(service)">
      <formula>NOT(ISERROR(SEARCH("Dn(service)",G225)))</formula>
    </cfRule>
    <cfRule type="containsText" dxfId="17996" priority="18000" operator="containsText" text="Dn(waiting)">
      <formula>NOT(ISERROR(SEARCH("Dn(waiting)",G225)))</formula>
    </cfRule>
  </conditionalFormatting>
  <conditionalFormatting sqref="G226">
    <cfRule type="containsBlanks" dxfId="17995" priority="17993">
      <formula>LEN(TRIM(G226))=0</formula>
    </cfRule>
    <cfRule type="containsText" dxfId="17994" priority="17994" operator="containsText" text="Operational">
      <formula>NOT(ISERROR(SEARCH("Operational",G226)))</formula>
    </cfRule>
    <cfRule type="containsText" dxfId="17993" priority="17995" operator="containsText" text="Dn(service)">
      <formula>NOT(ISERROR(SEARCH("Dn(service)",G226)))</formula>
    </cfRule>
    <cfRule type="containsText" dxfId="17992" priority="17996" operator="containsText" text="Dn(waiting)">
      <formula>NOT(ISERROR(SEARCH("Dn(waiting)",G226)))</formula>
    </cfRule>
  </conditionalFormatting>
  <conditionalFormatting sqref="G227">
    <cfRule type="containsBlanks" dxfId="17991" priority="17989">
      <formula>LEN(TRIM(G227))=0</formula>
    </cfRule>
    <cfRule type="containsText" dxfId="17990" priority="17990" operator="containsText" text="Operational">
      <formula>NOT(ISERROR(SEARCH("Operational",G227)))</formula>
    </cfRule>
    <cfRule type="containsText" dxfId="17989" priority="17991" operator="containsText" text="Dn(service)">
      <formula>NOT(ISERROR(SEARCH("Dn(service)",G227)))</formula>
    </cfRule>
    <cfRule type="containsText" dxfId="17988" priority="17992" operator="containsText" text="Dn(waiting)">
      <formula>NOT(ISERROR(SEARCH("Dn(waiting)",G227)))</formula>
    </cfRule>
  </conditionalFormatting>
  <conditionalFormatting sqref="I229">
    <cfRule type="containsBlanks" dxfId="17987" priority="17985">
      <formula>LEN(TRIM(I229))=0</formula>
    </cfRule>
    <cfRule type="containsText" dxfId="17986" priority="17986" operator="containsText" text="Operational">
      <formula>NOT(ISERROR(SEARCH("Operational",I229)))</formula>
    </cfRule>
    <cfRule type="containsText" dxfId="17985" priority="17987" operator="containsText" text="Dn(service)">
      <formula>NOT(ISERROR(SEARCH("Dn(service)",I229)))</formula>
    </cfRule>
    <cfRule type="containsText" dxfId="17984" priority="17988" operator="containsText" text="Dn(waiting)">
      <formula>NOT(ISERROR(SEARCH("Dn(waiting)",I229)))</formula>
    </cfRule>
  </conditionalFormatting>
  <conditionalFormatting sqref="I230">
    <cfRule type="containsBlanks" dxfId="17983" priority="17981">
      <formula>LEN(TRIM(I230))=0</formula>
    </cfRule>
    <cfRule type="containsText" dxfId="17982" priority="17982" operator="containsText" text="Operational">
      <formula>NOT(ISERROR(SEARCH("Operational",I230)))</formula>
    </cfRule>
    <cfRule type="containsText" dxfId="17981" priority="17983" operator="containsText" text="Dn(service)">
      <formula>NOT(ISERROR(SEARCH("Dn(service)",I230)))</formula>
    </cfRule>
    <cfRule type="containsText" dxfId="17980" priority="17984" operator="containsText" text="Dn(waiting)">
      <formula>NOT(ISERROR(SEARCH("Dn(waiting)",I230)))</formula>
    </cfRule>
  </conditionalFormatting>
  <conditionalFormatting sqref="I231">
    <cfRule type="containsBlanks" dxfId="17979" priority="17977">
      <formula>LEN(TRIM(I231))=0</formula>
    </cfRule>
    <cfRule type="containsText" dxfId="17978" priority="17978" operator="containsText" text="Operational">
      <formula>NOT(ISERROR(SEARCH("Operational",I231)))</formula>
    </cfRule>
    <cfRule type="containsText" dxfId="17977" priority="17979" operator="containsText" text="Dn(service)">
      <formula>NOT(ISERROR(SEARCH("Dn(service)",I231)))</formula>
    </cfRule>
    <cfRule type="containsText" dxfId="17976" priority="17980" operator="containsText" text="Dn(waiting)">
      <formula>NOT(ISERROR(SEARCH("Dn(waiting)",I231)))</formula>
    </cfRule>
  </conditionalFormatting>
  <conditionalFormatting sqref="I228">
    <cfRule type="containsBlanks" dxfId="17975" priority="17973">
      <formula>LEN(TRIM(I228))=0</formula>
    </cfRule>
    <cfRule type="containsText" dxfId="17974" priority="17974" operator="containsText" text="Operational">
      <formula>NOT(ISERROR(SEARCH("Operational",I228)))</formula>
    </cfRule>
    <cfRule type="containsText" dxfId="17973" priority="17975" operator="containsText" text="Dn(service)">
      <formula>NOT(ISERROR(SEARCH("Dn(service)",I228)))</formula>
    </cfRule>
    <cfRule type="containsText" dxfId="17972" priority="17976" operator="containsText" text="Dn(waiting)">
      <formula>NOT(ISERROR(SEARCH("Dn(waiting)",I228)))</formula>
    </cfRule>
  </conditionalFormatting>
  <conditionalFormatting sqref="F228">
    <cfRule type="containsBlanks" dxfId="17971" priority="17969">
      <formula>LEN(TRIM(F228))=0</formula>
    </cfRule>
    <cfRule type="containsText" dxfId="17970" priority="17970" operator="containsText" text="Operational">
      <formula>NOT(ISERROR(SEARCH("Operational",F228)))</formula>
    </cfRule>
    <cfRule type="containsText" dxfId="17969" priority="17971" operator="containsText" text="Dn(service)">
      <formula>NOT(ISERROR(SEARCH("Dn(service)",F228)))</formula>
    </cfRule>
    <cfRule type="containsText" dxfId="17968" priority="17972" operator="containsText" text="Dn(waiting)">
      <formula>NOT(ISERROR(SEARCH("Dn(waiting)",F228)))</formula>
    </cfRule>
  </conditionalFormatting>
  <conditionalFormatting sqref="D232">
    <cfRule type="containsBlanks" dxfId="17967" priority="17965">
      <formula>LEN(TRIM(D232))=0</formula>
    </cfRule>
    <cfRule type="containsText" dxfId="17966" priority="17966" operator="containsText" text="Operational">
      <formula>NOT(ISERROR(SEARCH("Operational",D232)))</formula>
    </cfRule>
    <cfRule type="containsText" dxfId="17965" priority="17967" operator="containsText" text="Dn(service)">
      <formula>NOT(ISERROR(SEARCH("Dn(service)",D232)))</formula>
    </cfRule>
    <cfRule type="containsText" dxfId="17964" priority="17968" operator="containsText" text="Dn(waiting)">
      <formula>NOT(ISERROR(SEARCH("Dn(waiting)",D232)))</formula>
    </cfRule>
  </conditionalFormatting>
  <conditionalFormatting sqref="D233">
    <cfRule type="containsBlanks" dxfId="17963" priority="17961">
      <formula>LEN(TRIM(D233))=0</formula>
    </cfRule>
    <cfRule type="containsText" dxfId="17962" priority="17962" operator="containsText" text="Operational">
      <formula>NOT(ISERROR(SEARCH("Operational",D233)))</formula>
    </cfRule>
    <cfRule type="containsText" dxfId="17961" priority="17963" operator="containsText" text="Dn(service)">
      <formula>NOT(ISERROR(SEARCH("Dn(service)",D233)))</formula>
    </cfRule>
    <cfRule type="containsText" dxfId="17960" priority="17964" operator="containsText" text="Dn(waiting)">
      <formula>NOT(ISERROR(SEARCH("Dn(waiting)",D233)))</formula>
    </cfRule>
  </conditionalFormatting>
  <conditionalFormatting sqref="D234">
    <cfRule type="containsBlanks" dxfId="17959" priority="17957">
      <formula>LEN(TRIM(D234))=0</formula>
    </cfRule>
    <cfRule type="containsText" dxfId="17958" priority="17958" operator="containsText" text="Operational">
      <formula>NOT(ISERROR(SEARCH("Operational",D234)))</formula>
    </cfRule>
    <cfRule type="containsText" dxfId="17957" priority="17959" operator="containsText" text="Dn(service)">
      <formula>NOT(ISERROR(SEARCH("Dn(service)",D234)))</formula>
    </cfRule>
    <cfRule type="containsText" dxfId="17956" priority="17960" operator="containsText" text="Dn(waiting)">
      <formula>NOT(ISERROR(SEARCH("Dn(waiting)",D234)))</formula>
    </cfRule>
  </conditionalFormatting>
  <conditionalFormatting sqref="D235">
    <cfRule type="containsBlanks" dxfId="17955" priority="17953">
      <formula>LEN(TRIM(D235))=0</formula>
    </cfRule>
    <cfRule type="containsText" dxfId="17954" priority="17954" operator="containsText" text="Operational">
      <formula>NOT(ISERROR(SEARCH("Operational",D235)))</formula>
    </cfRule>
    <cfRule type="containsText" dxfId="17953" priority="17955" operator="containsText" text="Dn(service)">
      <formula>NOT(ISERROR(SEARCH("Dn(service)",D235)))</formula>
    </cfRule>
    <cfRule type="containsText" dxfId="17952" priority="17956" operator="containsText" text="Dn(waiting)">
      <formula>NOT(ISERROR(SEARCH("Dn(waiting)",D235)))</formula>
    </cfRule>
  </conditionalFormatting>
  <conditionalFormatting sqref="D236">
    <cfRule type="containsBlanks" dxfId="17951" priority="17949">
      <formula>LEN(TRIM(D236))=0</formula>
    </cfRule>
    <cfRule type="containsText" dxfId="17950" priority="17950" operator="containsText" text="Operational">
      <formula>NOT(ISERROR(SEARCH("Operational",D236)))</formula>
    </cfRule>
    <cfRule type="containsText" dxfId="17949" priority="17951" operator="containsText" text="Dn(service)">
      <formula>NOT(ISERROR(SEARCH("Dn(service)",D236)))</formula>
    </cfRule>
    <cfRule type="containsText" dxfId="17948" priority="17952" operator="containsText" text="Dn(waiting)">
      <formula>NOT(ISERROR(SEARCH("Dn(waiting)",D236)))</formula>
    </cfRule>
  </conditionalFormatting>
  <conditionalFormatting sqref="E237">
    <cfRule type="containsBlanks" dxfId="17947" priority="17945">
      <formula>LEN(TRIM(E237))=0</formula>
    </cfRule>
    <cfRule type="containsText" dxfId="17946" priority="17946" operator="containsText" text="Operational">
      <formula>NOT(ISERROR(SEARCH("Operational",E237)))</formula>
    </cfRule>
    <cfRule type="containsText" dxfId="17945" priority="17947" operator="containsText" text="Dn(service)">
      <formula>NOT(ISERROR(SEARCH("Dn(service)",E237)))</formula>
    </cfRule>
    <cfRule type="containsText" dxfId="17944" priority="17948" operator="containsText" text="Dn(waiting)">
      <formula>NOT(ISERROR(SEARCH("Dn(waiting)",E237)))</formula>
    </cfRule>
  </conditionalFormatting>
  <conditionalFormatting sqref="E238">
    <cfRule type="containsBlanks" dxfId="17943" priority="17941">
      <formula>LEN(TRIM(E238))=0</formula>
    </cfRule>
    <cfRule type="containsText" dxfId="17942" priority="17942" operator="containsText" text="Operational">
      <formula>NOT(ISERROR(SEARCH("Operational",E238)))</formula>
    </cfRule>
    <cfRule type="containsText" dxfId="17941" priority="17943" operator="containsText" text="Dn(service)">
      <formula>NOT(ISERROR(SEARCH("Dn(service)",E238)))</formula>
    </cfRule>
    <cfRule type="containsText" dxfId="17940" priority="17944" operator="containsText" text="Dn(waiting)">
      <formula>NOT(ISERROR(SEARCH("Dn(waiting)",E238)))</formula>
    </cfRule>
  </conditionalFormatting>
  <conditionalFormatting sqref="E239">
    <cfRule type="containsBlanks" dxfId="17939" priority="17937">
      <formula>LEN(TRIM(E239))=0</formula>
    </cfRule>
    <cfRule type="containsText" dxfId="17938" priority="17938" operator="containsText" text="Operational">
      <formula>NOT(ISERROR(SEARCH("Operational",E239)))</formula>
    </cfRule>
    <cfRule type="containsText" dxfId="17937" priority="17939" operator="containsText" text="Dn(service)">
      <formula>NOT(ISERROR(SEARCH("Dn(service)",E239)))</formula>
    </cfRule>
    <cfRule type="containsText" dxfId="17936" priority="17940" operator="containsText" text="Dn(waiting)">
      <formula>NOT(ISERROR(SEARCH("Dn(waiting)",E239)))</formula>
    </cfRule>
  </conditionalFormatting>
  <conditionalFormatting sqref="E240">
    <cfRule type="containsBlanks" dxfId="17935" priority="17933">
      <formula>LEN(TRIM(E240))=0</formula>
    </cfRule>
    <cfRule type="containsText" dxfId="17934" priority="17934" operator="containsText" text="Operational">
      <formula>NOT(ISERROR(SEARCH("Operational",E240)))</formula>
    </cfRule>
    <cfRule type="containsText" dxfId="17933" priority="17935" operator="containsText" text="Dn(service)">
      <formula>NOT(ISERROR(SEARCH("Dn(service)",E240)))</formula>
    </cfRule>
    <cfRule type="containsText" dxfId="17932" priority="17936" operator="containsText" text="Dn(waiting)">
      <formula>NOT(ISERROR(SEARCH("Dn(waiting)",E240)))</formula>
    </cfRule>
  </conditionalFormatting>
  <conditionalFormatting sqref="E241">
    <cfRule type="containsBlanks" dxfId="17931" priority="17929">
      <formula>LEN(TRIM(E241))=0</formula>
    </cfRule>
    <cfRule type="containsText" dxfId="17930" priority="17930" operator="containsText" text="Operational">
      <formula>NOT(ISERROR(SEARCH("Operational",E241)))</formula>
    </cfRule>
    <cfRule type="containsText" dxfId="17929" priority="17931" operator="containsText" text="Dn(service)">
      <formula>NOT(ISERROR(SEARCH("Dn(service)",E241)))</formula>
    </cfRule>
    <cfRule type="containsText" dxfId="17928" priority="17932" operator="containsText" text="Dn(waiting)">
      <formula>NOT(ISERROR(SEARCH("Dn(waiting)",E241)))</formula>
    </cfRule>
  </conditionalFormatting>
  <conditionalFormatting sqref="H242">
    <cfRule type="containsBlanks" dxfId="17927" priority="17925">
      <formula>LEN(TRIM(H242))=0</formula>
    </cfRule>
    <cfRule type="containsText" dxfId="17926" priority="17926" operator="containsText" text="Operational">
      <formula>NOT(ISERROR(SEARCH("Operational",H242)))</formula>
    </cfRule>
    <cfRule type="containsText" dxfId="17925" priority="17927" operator="containsText" text="Dn(service)">
      <formula>NOT(ISERROR(SEARCH("Dn(service)",H242)))</formula>
    </cfRule>
    <cfRule type="containsText" dxfId="17924" priority="17928" operator="containsText" text="Dn(waiting)">
      <formula>NOT(ISERROR(SEARCH("Dn(waiting)",H242)))</formula>
    </cfRule>
  </conditionalFormatting>
  <conditionalFormatting sqref="H243">
    <cfRule type="containsBlanks" dxfId="17923" priority="17921">
      <formula>LEN(TRIM(H243))=0</formula>
    </cfRule>
    <cfRule type="containsText" dxfId="17922" priority="17922" operator="containsText" text="Operational">
      <formula>NOT(ISERROR(SEARCH("Operational",H243)))</formula>
    </cfRule>
    <cfRule type="containsText" dxfId="17921" priority="17923" operator="containsText" text="Dn(service)">
      <formula>NOT(ISERROR(SEARCH("Dn(service)",H243)))</formula>
    </cfRule>
    <cfRule type="containsText" dxfId="17920" priority="17924" operator="containsText" text="Dn(waiting)">
      <formula>NOT(ISERROR(SEARCH("Dn(waiting)",H243)))</formula>
    </cfRule>
  </conditionalFormatting>
  <conditionalFormatting sqref="H244">
    <cfRule type="containsBlanks" dxfId="17919" priority="17917">
      <formula>LEN(TRIM(H244))=0</formula>
    </cfRule>
    <cfRule type="containsText" dxfId="17918" priority="17918" operator="containsText" text="Operational">
      <formula>NOT(ISERROR(SEARCH("Operational",H244)))</formula>
    </cfRule>
    <cfRule type="containsText" dxfId="17917" priority="17919" operator="containsText" text="Dn(service)">
      <formula>NOT(ISERROR(SEARCH("Dn(service)",H244)))</formula>
    </cfRule>
    <cfRule type="containsText" dxfId="17916" priority="17920" operator="containsText" text="Dn(waiting)">
      <formula>NOT(ISERROR(SEARCH("Dn(waiting)",H244)))</formula>
    </cfRule>
  </conditionalFormatting>
  <conditionalFormatting sqref="H245">
    <cfRule type="containsBlanks" dxfId="17915" priority="17913">
      <formula>LEN(TRIM(H245))=0</formula>
    </cfRule>
    <cfRule type="containsText" dxfId="17914" priority="17914" operator="containsText" text="Operational">
      <formula>NOT(ISERROR(SEARCH("Operational",H245)))</formula>
    </cfRule>
    <cfRule type="containsText" dxfId="17913" priority="17915" operator="containsText" text="Dn(service)">
      <formula>NOT(ISERROR(SEARCH("Dn(service)",H245)))</formula>
    </cfRule>
    <cfRule type="containsText" dxfId="17912" priority="17916" operator="containsText" text="Dn(waiting)">
      <formula>NOT(ISERROR(SEARCH("Dn(waiting)",H245)))</formula>
    </cfRule>
  </conditionalFormatting>
  <conditionalFormatting sqref="H246">
    <cfRule type="containsBlanks" dxfId="17911" priority="17909">
      <formula>LEN(TRIM(H246))=0</formula>
    </cfRule>
    <cfRule type="containsText" dxfId="17910" priority="17910" operator="containsText" text="Operational">
      <formula>NOT(ISERROR(SEARCH("Operational",H246)))</formula>
    </cfRule>
    <cfRule type="containsText" dxfId="17909" priority="17911" operator="containsText" text="Dn(service)">
      <formula>NOT(ISERROR(SEARCH("Dn(service)",H246)))</formula>
    </cfRule>
    <cfRule type="containsText" dxfId="17908" priority="17912" operator="containsText" text="Dn(waiting)">
      <formula>NOT(ISERROR(SEARCH("Dn(waiting)",H246)))</formula>
    </cfRule>
  </conditionalFormatting>
  <conditionalFormatting sqref="C247">
    <cfRule type="containsBlanks" dxfId="17907" priority="17905">
      <formula>LEN(TRIM(C247))=0</formula>
    </cfRule>
    <cfRule type="containsText" dxfId="17906" priority="17906" operator="containsText" text="Operational">
      <formula>NOT(ISERROR(SEARCH("Operational",C247)))</formula>
    </cfRule>
    <cfRule type="containsText" dxfId="17905" priority="17907" operator="containsText" text="Dn(service)">
      <formula>NOT(ISERROR(SEARCH("Dn(service)",C247)))</formula>
    </cfRule>
    <cfRule type="containsText" dxfId="17904" priority="17908" operator="containsText" text="Dn(waiting)">
      <formula>NOT(ISERROR(SEARCH("Dn(waiting)",C247)))</formula>
    </cfRule>
  </conditionalFormatting>
  <conditionalFormatting sqref="C248">
    <cfRule type="containsBlanks" dxfId="17903" priority="17901">
      <formula>LEN(TRIM(C248))=0</formula>
    </cfRule>
    <cfRule type="containsText" dxfId="17902" priority="17902" operator="containsText" text="Operational">
      <formula>NOT(ISERROR(SEARCH("Operational",C248)))</formula>
    </cfRule>
    <cfRule type="containsText" dxfId="17901" priority="17903" operator="containsText" text="Dn(service)">
      <formula>NOT(ISERROR(SEARCH("Dn(service)",C248)))</formula>
    </cfRule>
    <cfRule type="containsText" dxfId="17900" priority="17904" operator="containsText" text="Dn(waiting)">
      <formula>NOT(ISERROR(SEARCH("Dn(waiting)",C248)))</formula>
    </cfRule>
  </conditionalFormatting>
  <conditionalFormatting sqref="C249">
    <cfRule type="containsBlanks" dxfId="17899" priority="17897">
      <formula>LEN(TRIM(C249))=0</formula>
    </cfRule>
    <cfRule type="containsText" dxfId="17898" priority="17898" operator="containsText" text="Operational">
      <formula>NOT(ISERROR(SEARCH("Operational",C249)))</formula>
    </cfRule>
    <cfRule type="containsText" dxfId="17897" priority="17899" operator="containsText" text="Dn(service)">
      <formula>NOT(ISERROR(SEARCH("Dn(service)",C249)))</formula>
    </cfRule>
    <cfRule type="containsText" dxfId="17896" priority="17900" operator="containsText" text="Dn(waiting)">
      <formula>NOT(ISERROR(SEARCH("Dn(waiting)",C249)))</formula>
    </cfRule>
  </conditionalFormatting>
  <conditionalFormatting sqref="C250">
    <cfRule type="containsBlanks" dxfId="17895" priority="17893">
      <formula>LEN(TRIM(C250))=0</formula>
    </cfRule>
    <cfRule type="containsText" dxfId="17894" priority="17894" operator="containsText" text="Operational">
      <formula>NOT(ISERROR(SEARCH("Operational",C250)))</formula>
    </cfRule>
    <cfRule type="containsText" dxfId="17893" priority="17895" operator="containsText" text="Dn(service)">
      <formula>NOT(ISERROR(SEARCH("Dn(service)",C250)))</formula>
    </cfRule>
    <cfRule type="containsText" dxfId="17892" priority="17896" operator="containsText" text="Dn(waiting)">
      <formula>NOT(ISERROR(SEARCH("Dn(waiting)",C250)))</formula>
    </cfRule>
  </conditionalFormatting>
  <conditionalFormatting sqref="C251">
    <cfRule type="containsBlanks" dxfId="17891" priority="17889">
      <formula>LEN(TRIM(C251))=0</formula>
    </cfRule>
    <cfRule type="containsText" dxfId="17890" priority="17890" operator="containsText" text="Operational">
      <formula>NOT(ISERROR(SEARCH("Operational",C251)))</formula>
    </cfRule>
    <cfRule type="containsText" dxfId="17889" priority="17891" operator="containsText" text="Dn(service)">
      <formula>NOT(ISERROR(SEARCH("Dn(service)",C251)))</formula>
    </cfRule>
    <cfRule type="containsText" dxfId="17888" priority="17892" operator="containsText" text="Dn(waiting)">
      <formula>NOT(ISERROR(SEARCH("Dn(waiting)",C251)))</formula>
    </cfRule>
  </conditionalFormatting>
  <conditionalFormatting sqref="J252">
    <cfRule type="containsBlanks" dxfId="17887" priority="17885">
      <formula>LEN(TRIM(J252))=0</formula>
    </cfRule>
    <cfRule type="containsText" dxfId="17886" priority="17886" operator="containsText" text="Operational">
      <formula>NOT(ISERROR(SEARCH("Operational",J252)))</formula>
    </cfRule>
    <cfRule type="containsText" dxfId="17885" priority="17887" operator="containsText" text="Dn(service)">
      <formula>NOT(ISERROR(SEARCH("Dn(service)",J252)))</formula>
    </cfRule>
    <cfRule type="containsText" dxfId="17884" priority="17888" operator="containsText" text="Dn(waiting)">
      <formula>NOT(ISERROR(SEARCH("Dn(waiting)",J252)))</formula>
    </cfRule>
  </conditionalFormatting>
  <conditionalFormatting sqref="J253">
    <cfRule type="containsBlanks" dxfId="17883" priority="17881">
      <formula>LEN(TRIM(J253))=0</formula>
    </cfRule>
    <cfRule type="containsText" dxfId="17882" priority="17882" operator="containsText" text="Operational">
      <formula>NOT(ISERROR(SEARCH("Operational",J253)))</formula>
    </cfRule>
    <cfRule type="containsText" dxfId="17881" priority="17883" operator="containsText" text="Dn(service)">
      <formula>NOT(ISERROR(SEARCH("Dn(service)",J253)))</formula>
    </cfRule>
    <cfRule type="containsText" dxfId="17880" priority="17884" operator="containsText" text="Dn(waiting)">
      <formula>NOT(ISERROR(SEARCH("Dn(waiting)",J253)))</formula>
    </cfRule>
  </conditionalFormatting>
  <conditionalFormatting sqref="J254">
    <cfRule type="containsBlanks" dxfId="17879" priority="17877">
      <formula>LEN(TRIM(J254))=0</formula>
    </cfRule>
    <cfRule type="containsText" dxfId="17878" priority="17878" operator="containsText" text="Operational">
      <formula>NOT(ISERROR(SEARCH("Operational",J254)))</formula>
    </cfRule>
    <cfRule type="containsText" dxfId="17877" priority="17879" operator="containsText" text="Dn(service)">
      <formula>NOT(ISERROR(SEARCH("Dn(service)",J254)))</formula>
    </cfRule>
    <cfRule type="containsText" dxfId="17876" priority="17880" operator="containsText" text="Dn(waiting)">
      <formula>NOT(ISERROR(SEARCH("Dn(waiting)",J254)))</formula>
    </cfRule>
  </conditionalFormatting>
  <conditionalFormatting sqref="J255">
    <cfRule type="containsBlanks" dxfId="17875" priority="17873">
      <formula>LEN(TRIM(J255))=0</formula>
    </cfRule>
    <cfRule type="containsText" dxfId="17874" priority="17874" operator="containsText" text="Operational">
      <formula>NOT(ISERROR(SEARCH("Operational",J255)))</formula>
    </cfRule>
    <cfRule type="containsText" dxfId="17873" priority="17875" operator="containsText" text="Dn(service)">
      <formula>NOT(ISERROR(SEARCH("Dn(service)",J255)))</formula>
    </cfRule>
    <cfRule type="containsText" dxfId="17872" priority="17876" operator="containsText" text="Dn(waiting)">
      <formula>NOT(ISERROR(SEARCH("Dn(waiting)",J255)))</formula>
    </cfRule>
  </conditionalFormatting>
  <conditionalFormatting sqref="J256">
    <cfRule type="containsBlanks" dxfId="17871" priority="17869">
      <formula>LEN(TRIM(J256))=0</formula>
    </cfRule>
    <cfRule type="containsText" dxfId="17870" priority="17870" operator="containsText" text="Operational">
      <formula>NOT(ISERROR(SEARCH("Operational",J256)))</formula>
    </cfRule>
    <cfRule type="containsText" dxfId="17869" priority="17871" operator="containsText" text="Dn(service)">
      <formula>NOT(ISERROR(SEARCH("Dn(service)",J256)))</formula>
    </cfRule>
    <cfRule type="containsText" dxfId="17868" priority="17872" operator="containsText" text="Dn(waiting)">
      <formula>NOT(ISERROR(SEARCH("Dn(waiting)",J256)))</formula>
    </cfRule>
  </conditionalFormatting>
  <conditionalFormatting sqref="G257">
    <cfRule type="containsBlanks" dxfId="17867" priority="17865">
      <formula>LEN(TRIM(G257))=0</formula>
    </cfRule>
    <cfRule type="containsText" dxfId="17866" priority="17866" operator="containsText" text="Operational">
      <formula>NOT(ISERROR(SEARCH("Operational",G257)))</formula>
    </cfRule>
    <cfRule type="containsText" dxfId="17865" priority="17867" operator="containsText" text="Dn(service)">
      <formula>NOT(ISERROR(SEARCH("Dn(service)",G257)))</formula>
    </cfRule>
    <cfRule type="containsText" dxfId="17864" priority="17868" operator="containsText" text="Dn(waiting)">
      <formula>NOT(ISERROR(SEARCH("Dn(waiting)",G257)))</formula>
    </cfRule>
  </conditionalFormatting>
  <conditionalFormatting sqref="G258">
    <cfRule type="containsBlanks" dxfId="17863" priority="17861">
      <formula>LEN(TRIM(G258))=0</formula>
    </cfRule>
    <cfRule type="containsText" dxfId="17862" priority="17862" operator="containsText" text="Operational">
      <formula>NOT(ISERROR(SEARCH("Operational",G258)))</formula>
    </cfRule>
    <cfRule type="containsText" dxfId="17861" priority="17863" operator="containsText" text="Dn(service)">
      <formula>NOT(ISERROR(SEARCH("Dn(service)",G258)))</formula>
    </cfRule>
    <cfRule type="containsText" dxfId="17860" priority="17864" operator="containsText" text="Dn(waiting)">
      <formula>NOT(ISERROR(SEARCH("Dn(waiting)",G258)))</formula>
    </cfRule>
  </conditionalFormatting>
  <conditionalFormatting sqref="G259">
    <cfRule type="containsBlanks" dxfId="17859" priority="17857">
      <formula>LEN(TRIM(G259))=0</formula>
    </cfRule>
    <cfRule type="containsText" dxfId="17858" priority="17858" operator="containsText" text="Operational">
      <formula>NOT(ISERROR(SEARCH("Operational",G259)))</formula>
    </cfRule>
    <cfRule type="containsText" dxfId="17857" priority="17859" operator="containsText" text="Dn(service)">
      <formula>NOT(ISERROR(SEARCH("Dn(service)",G259)))</formula>
    </cfRule>
    <cfRule type="containsText" dxfId="17856" priority="17860" operator="containsText" text="Dn(waiting)">
      <formula>NOT(ISERROR(SEARCH("Dn(waiting)",G259)))</formula>
    </cfRule>
  </conditionalFormatting>
  <conditionalFormatting sqref="G260">
    <cfRule type="containsBlanks" dxfId="17855" priority="17853">
      <formula>LEN(TRIM(G260))=0</formula>
    </cfRule>
    <cfRule type="containsText" dxfId="17854" priority="17854" operator="containsText" text="Operational">
      <formula>NOT(ISERROR(SEARCH("Operational",G260)))</formula>
    </cfRule>
    <cfRule type="containsText" dxfId="17853" priority="17855" operator="containsText" text="Dn(service)">
      <formula>NOT(ISERROR(SEARCH("Dn(service)",G260)))</formula>
    </cfRule>
    <cfRule type="containsText" dxfId="17852" priority="17856" operator="containsText" text="Dn(waiting)">
      <formula>NOT(ISERROR(SEARCH("Dn(waiting)",G260)))</formula>
    </cfRule>
  </conditionalFormatting>
  <conditionalFormatting sqref="G261">
    <cfRule type="containsBlanks" dxfId="17851" priority="17849">
      <formula>LEN(TRIM(G261))=0</formula>
    </cfRule>
    <cfRule type="containsText" dxfId="17850" priority="17850" operator="containsText" text="Operational">
      <formula>NOT(ISERROR(SEARCH("Operational",G261)))</formula>
    </cfRule>
    <cfRule type="containsText" dxfId="17849" priority="17851" operator="containsText" text="Dn(service)">
      <formula>NOT(ISERROR(SEARCH("Dn(service)",G261)))</formula>
    </cfRule>
    <cfRule type="containsText" dxfId="17848" priority="17852" operator="containsText" text="Dn(waiting)">
      <formula>NOT(ISERROR(SEARCH("Dn(waiting)",G261)))</formula>
    </cfRule>
  </conditionalFormatting>
  <conditionalFormatting sqref="F262">
    <cfRule type="containsBlanks" dxfId="17847" priority="17845">
      <formula>LEN(TRIM(F262))=0</formula>
    </cfRule>
    <cfRule type="containsText" dxfId="17846" priority="17846" operator="containsText" text="Operational">
      <formula>NOT(ISERROR(SEARCH("Operational",F262)))</formula>
    </cfRule>
    <cfRule type="containsText" dxfId="17845" priority="17847" operator="containsText" text="Dn(service)">
      <formula>NOT(ISERROR(SEARCH("Dn(service)",F262)))</formula>
    </cfRule>
    <cfRule type="containsText" dxfId="17844" priority="17848" operator="containsText" text="Dn(waiting)">
      <formula>NOT(ISERROR(SEARCH("Dn(waiting)",F262)))</formula>
    </cfRule>
  </conditionalFormatting>
  <conditionalFormatting sqref="F263">
    <cfRule type="containsBlanks" dxfId="17843" priority="17841">
      <formula>LEN(TRIM(F263))=0</formula>
    </cfRule>
    <cfRule type="containsText" dxfId="17842" priority="17842" operator="containsText" text="Operational">
      <formula>NOT(ISERROR(SEARCH("Operational",F263)))</formula>
    </cfRule>
    <cfRule type="containsText" dxfId="17841" priority="17843" operator="containsText" text="Dn(service)">
      <formula>NOT(ISERROR(SEARCH("Dn(service)",F263)))</formula>
    </cfRule>
    <cfRule type="containsText" dxfId="17840" priority="17844" operator="containsText" text="Dn(waiting)">
      <formula>NOT(ISERROR(SEARCH("Dn(waiting)",F263)))</formula>
    </cfRule>
  </conditionalFormatting>
  <conditionalFormatting sqref="F264">
    <cfRule type="containsBlanks" dxfId="17839" priority="17837">
      <formula>LEN(TRIM(F264))=0</formula>
    </cfRule>
    <cfRule type="containsText" dxfId="17838" priority="17838" operator="containsText" text="Operational">
      <formula>NOT(ISERROR(SEARCH("Operational",F264)))</formula>
    </cfRule>
    <cfRule type="containsText" dxfId="17837" priority="17839" operator="containsText" text="Dn(service)">
      <formula>NOT(ISERROR(SEARCH("Dn(service)",F264)))</formula>
    </cfRule>
    <cfRule type="containsText" dxfId="17836" priority="17840" operator="containsText" text="Dn(waiting)">
      <formula>NOT(ISERROR(SEARCH("Dn(waiting)",F264)))</formula>
    </cfRule>
  </conditionalFormatting>
  <conditionalFormatting sqref="F265">
    <cfRule type="containsBlanks" dxfId="17835" priority="17833">
      <formula>LEN(TRIM(F265))=0</formula>
    </cfRule>
    <cfRule type="containsText" dxfId="17834" priority="17834" operator="containsText" text="Operational">
      <formula>NOT(ISERROR(SEARCH("Operational",F265)))</formula>
    </cfRule>
    <cfRule type="containsText" dxfId="17833" priority="17835" operator="containsText" text="Dn(service)">
      <formula>NOT(ISERROR(SEARCH("Dn(service)",F265)))</formula>
    </cfRule>
    <cfRule type="containsText" dxfId="17832" priority="17836" operator="containsText" text="Dn(waiting)">
      <formula>NOT(ISERROR(SEARCH("Dn(waiting)",F265)))</formula>
    </cfRule>
  </conditionalFormatting>
  <conditionalFormatting sqref="F266">
    <cfRule type="containsBlanks" dxfId="17831" priority="17829">
      <formula>LEN(TRIM(F266))=0</formula>
    </cfRule>
    <cfRule type="containsText" dxfId="17830" priority="17830" operator="containsText" text="Operational">
      <formula>NOT(ISERROR(SEARCH("Operational",F266)))</formula>
    </cfRule>
    <cfRule type="containsText" dxfId="17829" priority="17831" operator="containsText" text="Dn(service)">
      <formula>NOT(ISERROR(SEARCH("Dn(service)",F266)))</formula>
    </cfRule>
    <cfRule type="containsText" dxfId="17828" priority="17832" operator="containsText" text="Dn(waiting)">
      <formula>NOT(ISERROR(SEARCH("Dn(waiting)",F266)))</formula>
    </cfRule>
  </conditionalFormatting>
  <conditionalFormatting sqref="E267">
    <cfRule type="containsBlanks" dxfId="17827" priority="17825">
      <formula>LEN(TRIM(E267))=0</formula>
    </cfRule>
    <cfRule type="containsText" dxfId="17826" priority="17826" operator="containsText" text="Operational">
      <formula>NOT(ISERROR(SEARCH("Operational",E267)))</formula>
    </cfRule>
    <cfRule type="containsText" dxfId="17825" priority="17827" operator="containsText" text="Dn(service)">
      <formula>NOT(ISERROR(SEARCH("Dn(service)",E267)))</formula>
    </cfRule>
    <cfRule type="containsText" dxfId="17824" priority="17828" operator="containsText" text="Dn(waiting)">
      <formula>NOT(ISERROR(SEARCH("Dn(waiting)",E267)))</formula>
    </cfRule>
  </conditionalFormatting>
  <conditionalFormatting sqref="E268">
    <cfRule type="containsBlanks" dxfId="17823" priority="17821">
      <formula>LEN(TRIM(E268))=0</formula>
    </cfRule>
    <cfRule type="containsText" dxfId="17822" priority="17822" operator="containsText" text="Operational">
      <formula>NOT(ISERROR(SEARCH("Operational",E268)))</formula>
    </cfRule>
    <cfRule type="containsText" dxfId="17821" priority="17823" operator="containsText" text="Dn(service)">
      <formula>NOT(ISERROR(SEARCH("Dn(service)",E268)))</formula>
    </cfRule>
    <cfRule type="containsText" dxfId="17820" priority="17824" operator="containsText" text="Dn(waiting)">
      <formula>NOT(ISERROR(SEARCH("Dn(waiting)",E268)))</formula>
    </cfRule>
  </conditionalFormatting>
  <conditionalFormatting sqref="E269">
    <cfRule type="containsBlanks" dxfId="17819" priority="17817">
      <formula>LEN(TRIM(E269))=0</formula>
    </cfRule>
    <cfRule type="containsText" dxfId="17818" priority="17818" operator="containsText" text="Operational">
      <formula>NOT(ISERROR(SEARCH("Operational",E269)))</formula>
    </cfRule>
    <cfRule type="containsText" dxfId="17817" priority="17819" operator="containsText" text="Dn(service)">
      <formula>NOT(ISERROR(SEARCH("Dn(service)",E269)))</formula>
    </cfRule>
    <cfRule type="containsText" dxfId="17816" priority="17820" operator="containsText" text="Dn(waiting)">
      <formula>NOT(ISERROR(SEARCH("Dn(waiting)",E269)))</formula>
    </cfRule>
  </conditionalFormatting>
  <conditionalFormatting sqref="E270">
    <cfRule type="containsBlanks" dxfId="17815" priority="17813">
      <formula>LEN(TRIM(E270))=0</formula>
    </cfRule>
    <cfRule type="containsText" dxfId="17814" priority="17814" operator="containsText" text="Operational">
      <formula>NOT(ISERROR(SEARCH("Operational",E270)))</formula>
    </cfRule>
    <cfRule type="containsText" dxfId="17813" priority="17815" operator="containsText" text="Dn(service)">
      <formula>NOT(ISERROR(SEARCH("Dn(service)",E270)))</formula>
    </cfRule>
    <cfRule type="containsText" dxfId="17812" priority="17816" operator="containsText" text="Dn(waiting)">
      <formula>NOT(ISERROR(SEARCH("Dn(waiting)",E270)))</formula>
    </cfRule>
  </conditionalFormatting>
  <conditionalFormatting sqref="I267">
    <cfRule type="containsBlanks" dxfId="17811" priority="17809">
      <formula>LEN(TRIM(I267))=0</formula>
    </cfRule>
    <cfRule type="containsText" dxfId="17810" priority="17810" operator="containsText" text="Operational">
      <formula>NOT(ISERROR(SEARCH("Operational",I267)))</formula>
    </cfRule>
    <cfRule type="containsText" dxfId="17809" priority="17811" operator="containsText" text="Dn(service)">
      <formula>NOT(ISERROR(SEARCH("Dn(service)",I267)))</formula>
    </cfRule>
    <cfRule type="containsText" dxfId="17808" priority="17812" operator="containsText" text="Dn(waiting)">
      <formula>NOT(ISERROR(SEARCH("Dn(waiting)",I267)))</formula>
    </cfRule>
  </conditionalFormatting>
  <conditionalFormatting sqref="I268">
    <cfRule type="containsBlanks" dxfId="17807" priority="17805">
      <formula>LEN(TRIM(I268))=0</formula>
    </cfRule>
    <cfRule type="containsText" dxfId="17806" priority="17806" operator="containsText" text="Operational">
      <formula>NOT(ISERROR(SEARCH("Operational",I268)))</formula>
    </cfRule>
    <cfRule type="containsText" dxfId="17805" priority="17807" operator="containsText" text="Dn(service)">
      <formula>NOT(ISERROR(SEARCH("Dn(service)",I268)))</formula>
    </cfRule>
    <cfRule type="containsText" dxfId="17804" priority="17808" operator="containsText" text="Dn(waiting)">
      <formula>NOT(ISERROR(SEARCH("Dn(waiting)",I268)))</formula>
    </cfRule>
  </conditionalFormatting>
  <conditionalFormatting sqref="I269">
    <cfRule type="containsBlanks" dxfId="17803" priority="17801">
      <formula>LEN(TRIM(I269))=0</formula>
    </cfRule>
    <cfRule type="containsText" dxfId="17802" priority="17802" operator="containsText" text="Operational">
      <formula>NOT(ISERROR(SEARCH("Operational",I269)))</formula>
    </cfRule>
    <cfRule type="containsText" dxfId="17801" priority="17803" operator="containsText" text="Dn(service)">
      <formula>NOT(ISERROR(SEARCH("Dn(service)",I269)))</formula>
    </cfRule>
    <cfRule type="containsText" dxfId="17800" priority="17804" operator="containsText" text="Dn(waiting)">
      <formula>NOT(ISERROR(SEARCH("Dn(waiting)",I269)))</formula>
    </cfRule>
  </conditionalFormatting>
  <conditionalFormatting sqref="I270">
    <cfRule type="containsBlanks" dxfId="17799" priority="17797">
      <formula>LEN(TRIM(I270))=0</formula>
    </cfRule>
    <cfRule type="containsText" dxfId="17798" priority="17798" operator="containsText" text="Operational">
      <formula>NOT(ISERROR(SEARCH("Operational",I270)))</formula>
    </cfRule>
    <cfRule type="containsText" dxfId="17797" priority="17799" operator="containsText" text="Dn(service)">
      <formula>NOT(ISERROR(SEARCH("Dn(service)",I270)))</formula>
    </cfRule>
    <cfRule type="containsText" dxfId="17796" priority="17800" operator="containsText" text="Dn(waiting)">
      <formula>NOT(ISERROR(SEARCH("Dn(waiting)",I270)))</formula>
    </cfRule>
  </conditionalFormatting>
  <conditionalFormatting sqref="H271">
    <cfRule type="containsBlanks" dxfId="17795" priority="17793">
      <formula>LEN(TRIM(H271))=0</formula>
    </cfRule>
    <cfRule type="containsText" dxfId="17794" priority="17794" operator="containsText" text="Operational">
      <formula>NOT(ISERROR(SEARCH("Operational",H271)))</formula>
    </cfRule>
    <cfRule type="containsText" dxfId="17793" priority="17795" operator="containsText" text="Dn(service)">
      <formula>NOT(ISERROR(SEARCH("Dn(service)",H271)))</formula>
    </cfRule>
    <cfRule type="containsText" dxfId="17792" priority="17796" operator="containsText" text="Dn(waiting)">
      <formula>NOT(ISERROR(SEARCH("Dn(waiting)",H271)))</formula>
    </cfRule>
  </conditionalFormatting>
  <conditionalFormatting sqref="H272">
    <cfRule type="containsBlanks" dxfId="17791" priority="17789">
      <formula>LEN(TRIM(H272))=0</formula>
    </cfRule>
    <cfRule type="containsText" dxfId="17790" priority="17790" operator="containsText" text="Operational">
      <formula>NOT(ISERROR(SEARCH("Operational",H272)))</formula>
    </cfRule>
    <cfRule type="containsText" dxfId="17789" priority="17791" operator="containsText" text="Dn(service)">
      <formula>NOT(ISERROR(SEARCH("Dn(service)",H272)))</formula>
    </cfRule>
    <cfRule type="containsText" dxfId="17788" priority="17792" operator="containsText" text="Dn(waiting)">
      <formula>NOT(ISERROR(SEARCH("Dn(waiting)",H272)))</formula>
    </cfRule>
  </conditionalFormatting>
  <conditionalFormatting sqref="H273">
    <cfRule type="containsBlanks" dxfId="17787" priority="17785">
      <formula>LEN(TRIM(H273))=0</formula>
    </cfRule>
    <cfRule type="containsText" dxfId="17786" priority="17786" operator="containsText" text="Operational">
      <formula>NOT(ISERROR(SEARCH("Operational",H273)))</formula>
    </cfRule>
    <cfRule type="containsText" dxfId="17785" priority="17787" operator="containsText" text="Dn(service)">
      <formula>NOT(ISERROR(SEARCH("Dn(service)",H273)))</formula>
    </cfRule>
    <cfRule type="containsText" dxfId="17784" priority="17788" operator="containsText" text="Dn(waiting)">
      <formula>NOT(ISERROR(SEARCH("Dn(waiting)",H273)))</formula>
    </cfRule>
  </conditionalFormatting>
  <conditionalFormatting sqref="H278">
    <cfRule type="containsBlanks" dxfId="17783" priority="17781">
      <formula>LEN(TRIM(H278))=0</formula>
    </cfRule>
    <cfRule type="containsText" dxfId="17782" priority="17782" operator="containsText" text="Operational">
      <formula>NOT(ISERROR(SEARCH("Operational",H278)))</formula>
    </cfRule>
    <cfRule type="containsText" dxfId="17781" priority="17783" operator="containsText" text="Dn(service)">
      <formula>NOT(ISERROR(SEARCH("Dn(service)",H278)))</formula>
    </cfRule>
    <cfRule type="containsText" dxfId="17780" priority="17784" operator="containsText" text="Dn(waiting)">
      <formula>NOT(ISERROR(SEARCH("Dn(waiting)",H278)))</formula>
    </cfRule>
  </conditionalFormatting>
  <conditionalFormatting sqref="H277">
    <cfRule type="containsBlanks" dxfId="17779" priority="17777">
      <formula>LEN(TRIM(H277))=0</formula>
    </cfRule>
    <cfRule type="containsText" dxfId="17778" priority="17778" operator="containsText" text="Operational">
      <formula>NOT(ISERROR(SEARCH("Operational",H277)))</formula>
    </cfRule>
    <cfRule type="containsText" dxfId="17777" priority="17779" operator="containsText" text="Dn(service)">
      <formula>NOT(ISERROR(SEARCH("Dn(service)",H277)))</formula>
    </cfRule>
    <cfRule type="containsText" dxfId="17776" priority="17780" operator="containsText" text="Dn(waiting)">
      <formula>NOT(ISERROR(SEARCH("Dn(waiting)",H277)))</formula>
    </cfRule>
  </conditionalFormatting>
  <conditionalFormatting sqref="H276">
    <cfRule type="containsBlanks" dxfId="17775" priority="17773">
      <formula>LEN(TRIM(H276))=0</formula>
    </cfRule>
    <cfRule type="containsText" dxfId="17774" priority="17774" operator="containsText" text="Operational">
      <formula>NOT(ISERROR(SEARCH("Operational",H276)))</formula>
    </cfRule>
    <cfRule type="containsText" dxfId="17773" priority="17775" operator="containsText" text="Dn(service)">
      <formula>NOT(ISERROR(SEARCH("Dn(service)",H276)))</formula>
    </cfRule>
    <cfRule type="containsText" dxfId="17772" priority="17776" operator="containsText" text="Dn(waiting)">
      <formula>NOT(ISERROR(SEARCH("Dn(waiting)",H276)))</formula>
    </cfRule>
  </conditionalFormatting>
  <conditionalFormatting sqref="H275">
    <cfRule type="containsBlanks" dxfId="17771" priority="17769">
      <formula>LEN(TRIM(H275))=0</formula>
    </cfRule>
    <cfRule type="containsText" dxfId="17770" priority="17770" operator="containsText" text="Operational">
      <formula>NOT(ISERROR(SEARCH("Operational",H275)))</formula>
    </cfRule>
    <cfRule type="containsText" dxfId="17769" priority="17771" operator="containsText" text="Dn(service)">
      <formula>NOT(ISERROR(SEARCH("Dn(service)",H275)))</formula>
    </cfRule>
    <cfRule type="containsText" dxfId="17768" priority="17772" operator="containsText" text="Dn(waiting)">
      <formula>NOT(ISERROR(SEARCH("Dn(waiting)",H275)))</formula>
    </cfRule>
  </conditionalFormatting>
  <conditionalFormatting sqref="H274">
    <cfRule type="containsBlanks" dxfId="17767" priority="17765">
      <formula>LEN(TRIM(H274))=0</formula>
    </cfRule>
    <cfRule type="containsText" dxfId="17766" priority="17766" operator="containsText" text="Operational">
      <formula>NOT(ISERROR(SEARCH("Operational",H274)))</formula>
    </cfRule>
    <cfRule type="containsText" dxfId="17765" priority="17767" operator="containsText" text="Dn(service)">
      <formula>NOT(ISERROR(SEARCH("Dn(service)",H274)))</formula>
    </cfRule>
    <cfRule type="containsText" dxfId="17764" priority="17768" operator="containsText" text="Dn(waiting)">
      <formula>NOT(ISERROR(SEARCH("Dn(waiting)",H274)))</formula>
    </cfRule>
  </conditionalFormatting>
  <conditionalFormatting sqref="H291">
    <cfRule type="containsBlanks" dxfId="17763" priority="17761">
      <formula>LEN(TRIM(H291))=0</formula>
    </cfRule>
    <cfRule type="containsText" dxfId="17762" priority="17762" operator="containsText" text="Operational">
      <formula>NOT(ISERROR(SEARCH("Operational",H291)))</formula>
    </cfRule>
    <cfRule type="containsText" dxfId="17761" priority="17763" operator="containsText" text="Dn(service)">
      <formula>NOT(ISERROR(SEARCH("Dn(service)",H291)))</formula>
    </cfRule>
    <cfRule type="containsText" dxfId="17760" priority="17764" operator="containsText" text="Dn(waiting)">
      <formula>NOT(ISERROR(SEARCH("Dn(waiting)",H291)))</formula>
    </cfRule>
  </conditionalFormatting>
  <conditionalFormatting sqref="E271">
    <cfRule type="containsBlanks" dxfId="17759" priority="17757">
      <formula>LEN(TRIM(E271))=0</formula>
    </cfRule>
    <cfRule type="containsText" dxfId="17758" priority="17758" operator="containsText" text="Operational">
      <formula>NOT(ISERROR(SEARCH("Operational",E271)))</formula>
    </cfRule>
    <cfRule type="containsText" dxfId="17757" priority="17759" operator="containsText" text="Dn(service)">
      <formula>NOT(ISERROR(SEARCH("Dn(service)",E271)))</formula>
    </cfRule>
    <cfRule type="containsText" dxfId="17756" priority="17760" operator="containsText" text="Dn(waiting)">
      <formula>NOT(ISERROR(SEARCH("Dn(waiting)",E271)))</formula>
    </cfRule>
  </conditionalFormatting>
  <conditionalFormatting sqref="E272">
    <cfRule type="containsBlanks" dxfId="17755" priority="17753">
      <formula>LEN(TRIM(E272))=0</formula>
    </cfRule>
    <cfRule type="containsText" dxfId="17754" priority="17754" operator="containsText" text="Operational">
      <formula>NOT(ISERROR(SEARCH("Operational",E272)))</formula>
    </cfRule>
    <cfRule type="containsText" dxfId="17753" priority="17755" operator="containsText" text="Dn(service)">
      <formula>NOT(ISERROR(SEARCH("Dn(service)",E272)))</formula>
    </cfRule>
    <cfRule type="containsText" dxfId="17752" priority="17756" operator="containsText" text="Dn(waiting)">
      <formula>NOT(ISERROR(SEARCH("Dn(waiting)",E272)))</formula>
    </cfRule>
  </conditionalFormatting>
  <conditionalFormatting sqref="E273">
    <cfRule type="containsBlanks" dxfId="17751" priority="17749">
      <formula>LEN(TRIM(E273))=0</formula>
    </cfRule>
    <cfRule type="containsText" dxfId="17750" priority="17750" operator="containsText" text="Operational">
      <formula>NOT(ISERROR(SEARCH("Operational",E273)))</formula>
    </cfRule>
    <cfRule type="containsText" dxfId="17749" priority="17751" operator="containsText" text="Dn(service)">
      <formula>NOT(ISERROR(SEARCH("Dn(service)",E273)))</formula>
    </cfRule>
    <cfRule type="containsText" dxfId="17748" priority="17752" operator="containsText" text="Dn(waiting)">
      <formula>NOT(ISERROR(SEARCH("Dn(waiting)",E273)))</formula>
    </cfRule>
  </conditionalFormatting>
  <conditionalFormatting sqref="E274">
    <cfRule type="containsBlanks" dxfId="17747" priority="17745">
      <formula>LEN(TRIM(E274))=0</formula>
    </cfRule>
    <cfRule type="containsText" dxfId="17746" priority="17746" operator="containsText" text="Operational">
      <formula>NOT(ISERROR(SEARCH("Operational",E274)))</formula>
    </cfRule>
    <cfRule type="containsText" dxfId="17745" priority="17747" operator="containsText" text="Dn(service)">
      <formula>NOT(ISERROR(SEARCH("Dn(service)",E274)))</formula>
    </cfRule>
    <cfRule type="containsText" dxfId="17744" priority="17748" operator="containsText" text="Dn(waiting)">
      <formula>NOT(ISERROR(SEARCH("Dn(waiting)",E274)))</formula>
    </cfRule>
  </conditionalFormatting>
  <conditionalFormatting sqref="E275">
    <cfRule type="containsBlanks" dxfId="17743" priority="17741">
      <formula>LEN(TRIM(E275))=0</formula>
    </cfRule>
    <cfRule type="containsText" dxfId="17742" priority="17742" operator="containsText" text="Operational">
      <formula>NOT(ISERROR(SEARCH("Operational",E275)))</formula>
    </cfRule>
    <cfRule type="containsText" dxfId="17741" priority="17743" operator="containsText" text="Dn(service)">
      <formula>NOT(ISERROR(SEARCH("Dn(service)",E275)))</formula>
    </cfRule>
    <cfRule type="containsText" dxfId="17740" priority="17744" operator="containsText" text="Dn(waiting)">
      <formula>NOT(ISERROR(SEARCH("Dn(waiting)",E275)))</formula>
    </cfRule>
  </conditionalFormatting>
  <conditionalFormatting sqref="E276">
    <cfRule type="containsBlanks" dxfId="17739" priority="17737">
      <formula>LEN(TRIM(E276))=0</formula>
    </cfRule>
    <cfRule type="containsText" dxfId="17738" priority="17738" operator="containsText" text="Operational">
      <formula>NOT(ISERROR(SEARCH("Operational",E276)))</formula>
    </cfRule>
    <cfRule type="containsText" dxfId="17737" priority="17739" operator="containsText" text="Dn(service)">
      <formula>NOT(ISERROR(SEARCH("Dn(service)",E276)))</formula>
    </cfRule>
    <cfRule type="containsText" dxfId="17736" priority="17740" operator="containsText" text="Dn(waiting)">
      <formula>NOT(ISERROR(SEARCH("Dn(waiting)",E276)))</formula>
    </cfRule>
  </conditionalFormatting>
  <conditionalFormatting sqref="E277">
    <cfRule type="containsBlanks" dxfId="17735" priority="17733">
      <formula>LEN(TRIM(E277))=0</formula>
    </cfRule>
    <cfRule type="containsText" dxfId="17734" priority="17734" operator="containsText" text="Operational">
      <formula>NOT(ISERROR(SEARCH("Operational",E277)))</formula>
    </cfRule>
    <cfRule type="containsText" dxfId="17733" priority="17735" operator="containsText" text="Dn(service)">
      <formula>NOT(ISERROR(SEARCH("Dn(service)",E277)))</formula>
    </cfRule>
    <cfRule type="containsText" dxfId="17732" priority="17736" operator="containsText" text="Dn(waiting)">
      <formula>NOT(ISERROR(SEARCH("Dn(waiting)",E277)))</formula>
    </cfRule>
  </conditionalFormatting>
  <conditionalFormatting sqref="D275">
    <cfRule type="containsBlanks" dxfId="17731" priority="17729">
      <formula>LEN(TRIM(D275))=0</formula>
    </cfRule>
    <cfRule type="containsText" dxfId="17730" priority="17730" operator="containsText" text="Operational">
      <formula>NOT(ISERROR(SEARCH("Operational",D275)))</formula>
    </cfRule>
    <cfRule type="containsText" dxfId="17729" priority="17731" operator="containsText" text="Dn(service)">
      <formula>NOT(ISERROR(SEARCH("Dn(service)",D275)))</formula>
    </cfRule>
    <cfRule type="containsText" dxfId="17728" priority="17732" operator="containsText" text="Dn(waiting)">
      <formula>NOT(ISERROR(SEARCH("Dn(waiting)",D275)))</formula>
    </cfRule>
  </conditionalFormatting>
  <conditionalFormatting sqref="D276">
    <cfRule type="containsBlanks" dxfId="17727" priority="17725">
      <formula>LEN(TRIM(D276))=0</formula>
    </cfRule>
    <cfRule type="containsText" dxfId="17726" priority="17726" operator="containsText" text="Operational">
      <formula>NOT(ISERROR(SEARCH("Operational",D276)))</formula>
    </cfRule>
    <cfRule type="containsText" dxfId="17725" priority="17727" operator="containsText" text="Dn(service)">
      <formula>NOT(ISERROR(SEARCH("Dn(service)",D276)))</formula>
    </cfRule>
    <cfRule type="containsText" dxfId="17724" priority="17728" operator="containsText" text="Dn(waiting)">
      <formula>NOT(ISERROR(SEARCH("Dn(waiting)",D276)))</formula>
    </cfRule>
  </conditionalFormatting>
  <conditionalFormatting sqref="D287">
    <cfRule type="containsBlanks" dxfId="17723" priority="17721">
      <formula>LEN(TRIM(D287))=0</formula>
    </cfRule>
    <cfRule type="containsText" dxfId="17722" priority="17722" operator="containsText" text="Operational">
      <formula>NOT(ISERROR(SEARCH("Operational",D287)))</formula>
    </cfRule>
    <cfRule type="containsText" dxfId="17721" priority="17723" operator="containsText" text="Dn(service)">
      <formula>NOT(ISERROR(SEARCH("Dn(service)",D287)))</formula>
    </cfRule>
    <cfRule type="containsText" dxfId="17720" priority="17724" operator="containsText" text="Dn(waiting)">
      <formula>NOT(ISERROR(SEARCH("Dn(waiting)",D287)))</formula>
    </cfRule>
  </conditionalFormatting>
  <conditionalFormatting sqref="D278">
    <cfRule type="containsBlanks" dxfId="17719" priority="17717">
      <formula>LEN(TRIM(D278))=0</formula>
    </cfRule>
    <cfRule type="containsText" dxfId="17718" priority="17718" operator="containsText" text="Operational">
      <formula>NOT(ISERROR(SEARCH("Operational",D278)))</formula>
    </cfRule>
    <cfRule type="containsText" dxfId="17717" priority="17719" operator="containsText" text="Dn(service)">
      <formula>NOT(ISERROR(SEARCH("Dn(service)",D278)))</formula>
    </cfRule>
    <cfRule type="containsText" dxfId="17716" priority="17720" operator="containsText" text="Dn(waiting)">
      <formula>NOT(ISERROR(SEARCH("Dn(waiting)",D278)))</formula>
    </cfRule>
  </conditionalFormatting>
  <conditionalFormatting sqref="D277">
    <cfRule type="containsBlanks" dxfId="17715" priority="17713">
      <formula>LEN(TRIM(D277))=0</formula>
    </cfRule>
    <cfRule type="containsText" dxfId="17714" priority="17714" operator="containsText" text="Operational">
      <formula>NOT(ISERROR(SEARCH("Operational",D277)))</formula>
    </cfRule>
    <cfRule type="containsText" dxfId="17713" priority="17715" operator="containsText" text="Dn(service)">
      <formula>NOT(ISERROR(SEARCH("Dn(service)",D277)))</formula>
    </cfRule>
    <cfRule type="containsText" dxfId="17712" priority="17716" operator="containsText" text="Dn(waiting)">
      <formula>NOT(ISERROR(SEARCH("Dn(waiting)",D277)))</formula>
    </cfRule>
  </conditionalFormatting>
  <conditionalFormatting sqref="H279">
    <cfRule type="containsBlanks" dxfId="17711" priority="17709">
      <formula>LEN(TRIM(H279))=0</formula>
    </cfRule>
    <cfRule type="containsText" dxfId="17710" priority="17710" operator="containsText" text="Operational">
      <formula>NOT(ISERROR(SEARCH("Operational",H279)))</formula>
    </cfRule>
    <cfRule type="containsText" dxfId="17709" priority="17711" operator="containsText" text="Dn(service)">
      <formula>NOT(ISERROR(SEARCH("Dn(service)",H279)))</formula>
    </cfRule>
    <cfRule type="containsText" dxfId="17708" priority="17712" operator="containsText" text="Dn(waiting)">
      <formula>NOT(ISERROR(SEARCH("Dn(waiting)",H279)))</formula>
    </cfRule>
  </conditionalFormatting>
  <conditionalFormatting sqref="H280">
    <cfRule type="containsBlanks" dxfId="17707" priority="17705">
      <formula>LEN(TRIM(H280))=0</formula>
    </cfRule>
    <cfRule type="containsText" dxfId="17706" priority="17706" operator="containsText" text="Operational">
      <formula>NOT(ISERROR(SEARCH("Operational",H280)))</formula>
    </cfRule>
    <cfRule type="containsText" dxfId="17705" priority="17707" operator="containsText" text="Dn(service)">
      <formula>NOT(ISERROR(SEARCH("Dn(service)",H280)))</formula>
    </cfRule>
    <cfRule type="containsText" dxfId="17704" priority="17708" operator="containsText" text="Dn(waiting)">
      <formula>NOT(ISERROR(SEARCH("Dn(waiting)",H280)))</formula>
    </cfRule>
  </conditionalFormatting>
  <conditionalFormatting sqref="H281">
    <cfRule type="containsBlanks" dxfId="17703" priority="17701">
      <formula>LEN(TRIM(H281))=0</formula>
    </cfRule>
    <cfRule type="containsText" dxfId="17702" priority="17702" operator="containsText" text="Operational">
      <formula>NOT(ISERROR(SEARCH("Operational",H281)))</formula>
    </cfRule>
    <cfRule type="containsText" dxfId="17701" priority="17703" operator="containsText" text="Dn(service)">
      <formula>NOT(ISERROR(SEARCH("Dn(service)",H281)))</formula>
    </cfRule>
    <cfRule type="containsText" dxfId="17700" priority="17704" operator="containsText" text="Dn(waiting)">
      <formula>NOT(ISERROR(SEARCH("Dn(waiting)",H281)))</formula>
    </cfRule>
  </conditionalFormatting>
  <conditionalFormatting sqref="H282">
    <cfRule type="containsBlanks" dxfId="17699" priority="17697">
      <formula>LEN(TRIM(H282))=0</formula>
    </cfRule>
    <cfRule type="containsText" dxfId="17698" priority="17698" operator="containsText" text="Operational">
      <formula>NOT(ISERROR(SEARCH("Operational",H282)))</formula>
    </cfRule>
    <cfRule type="containsText" dxfId="17697" priority="17699" operator="containsText" text="Dn(service)">
      <formula>NOT(ISERROR(SEARCH("Dn(service)",H282)))</formula>
    </cfRule>
    <cfRule type="containsText" dxfId="17696" priority="17700" operator="containsText" text="Dn(waiting)">
      <formula>NOT(ISERROR(SEARCH("Dn(waiting)",H282)))</formula>
    </cfRule>
  </conditionalFormatting>
  <conditionalFormatting sqref="C283">
    <cfRule type="containsBlanks" dxfId="17695" priority="17693">
      <formula>LEN(TRIM(C283))=0</formula>
    </cfRule>
    <cfRule type="containsText" dxfId="17694" priority="17694" operator="containsText" text="Operational">
      <formula>NOT(ISERROR(SEARCH("Operational",C283)))</formula>
    </cfRule>
    <cfRule type="containsText" dxfId="17693" priority="17695" operator="containsText" text="Dn(service)">
      <formula>NOT(ISERROR(SEARCH("Dn(service)",C283)))</formula>
    </cfRule>
    <cfRule type="containsText" dxfId="17692" priority="17696" operator="containsText" text="Dn(waiting)">
      <formula>NOT(ISERROR(SEARCH("Dn(waiting)",C283)))</formula>
    </cfRule>
  </conditionalFormatting>
  <conditionalFormatting sqref="C284">
    <cfRule type="containsBlanks" dxfId="17691" priority="17689">
      <formula>LEN(TRIM(C284))=0</formula>
    </cfRule>
    <cfRule type="containsText" dxfId="17690" priority="17690" operator="containsText" text="Operational">
      <formula>NOT(ISERROR(SEARCH("Operational",C284)))</formula>
    </cfRule>
    <cfRule type="containsText" dxfId="17689" priority="17691" operator="containsText" text="Dn(service)">
      <formula>NOT(ISERROR(SEARCH("Dn(service)",C284)))</formula>
    </cfRule>
    <cfRule type="containsText" dxfId="17688" priority="17692" operator="containsText" text="Dn(waiting)">
      <formula>NOT(ISERROR(SEARCH("Dn(waiting)",C284)))</formula>
    </cfRule>
  </conditionalFormatting>
  <conditionalFormatting sqref="C285">
    <cfRule type="containsBlanks" dxfId="17687" priority="17685">
      <formula>LEN(TRIM(C285))=0</formula>
    </cfRule>
    <cfRule type="containsText" dxfId="17686" priority="17686" operator="containsText" text="Operational">
      <formula>NOT(ISERROR(SEARCH("Operational",C285)))</formula>
    </cfRule>
    <cfRule type="containsText" dxfId="17685" priority="17687" operator="containsText" text="Dn(service)">
      <formula>NOT(ISERROR(SEARCH("Dn(service)",C285)))</formula>
    </cfRule>
    <cfRule type="containsText" dxfId="17684" priority="17688" operator="containsText" text="Dn(waiting)">
      <formula>NOT(ISERROR(SEARCH("Dn(waiting)",C285)))</formula>
    </cfRule>
  </conditionalFormatting>
  <conditionalFormatting sqref="C286">
    <cfRule type="containsBlanks" dxfId="17683" priority="17681">
      <formula>LEN(TRIM(C286))=0</formula>
    </cfRule>
    <cfRule type="containsText" dxfId="17682" priority="17682" operator="containsText" text="Operational">
      <formula>NOT(ISERROR(SEARCH("Operational",C286)))</formula>
    </cfRule>
    <cfRule type="containsText" dxfId="17681" priority="17683" operator="containsText" text="Dn(service)">
      <formula>NOT(ISERROR(SEARCH("Dn(service)",C286)))</formula>
    </cfRule>
    <cfRule type="containsText" dxfId="17680" priority="17684" operator="containsText" text="Dn(waiting)">
      <formula>NOT(ISERROR(SEARCH("Dn(waiting)",C286)))</formula>
    </cfRule>
  </conditionalFormatting>
  <conditionalFormatting sqref="J287">
    <cfRule type="containsBlanks" dxfId="17679" priority="17677">
      <formula>LEN(TRIM(J287))=0</formula>
    </cfRule>
    <cfRule type="containsText" dxfId="17678" priority="17678" operator="containsText" text="Operational">
      <formula>NOT(ISERROR(SEARCH("Operational",J287)))</formula>
    </cfRule>
    <cfRule type="containsText" dxfId="17677" priority="17679" operator="containsText" text="Dn(service)">
      <formula>NOT(ISERROR(SEARCH("Dn(service)",J287)))</formula>
    </cfRule>
    <cfRule type="containsText" dxfId="17676" priority="17680" operator="containsText" text="Dn(waiting)">
      <formula>NOT(ISERROR(SEARCH("Dn(waiting)",J287)))</formula>
    </cfRule>
  </conditionalFormatting>
  <conditionalFormatting sqref="J288">
    <cfRule type="containsBlanks" dxfId="17675" priority="17673">
      <formula>LEN(TRIM(J288))=0</formula>
    </cfRule>
    <cfRule type="containsText" dxfId="17674" priority="17674" operator="containsText" text="Operational">
      <formula>NOT(ISERROR(SEARCH("Operational",J288)))</formula>
    </cfRule>
    <cfRule type="containsText" dxfId="17673" priority="17675" operator="containsText" text="Dn(service)">
      <formula>NOT(ISERROR(SEARCH("Dn(service)",J288)))</formula>
    </cfRule>
    <cfRule type="containsText" dxfId="17672" priority="17676" operator="containsText" text="Dn(waiting)">
      <formula>NOT(ISERROR(SEARCH("Dn(waiting)",J288)))</formula>
    </cfRule>
  </conditionalFormatting>
  <conditionalFormatting sqref="J289">
    <cfRule type="containsBlanks" dxfId="17671" priority="17669">
      <formula>LEN(TRIM(J289))=0</formula>
    </cfRule>
    <cfRule type="containsText" dxfId="17670" priority="17670" operator="containsText" text="Operational">
      <formula>NOT(ISERROR(SEARCH("Operational",J289)))</formula>
    </cfRule>
    <cfRule type="containsText" dxfId="17669" priority="17671" operator="containsText" text="Dn(service)">
      <formula>NOT(ISERROR(SEARCH("Dn(service)",J289)))</formula>
    </cfRule>
    <cfRule type="containsText" dxfId="17668" priority="17672" operator="containsText" text="Dn(waiting)">
      <formula>NOT(ISERROR(SEARCH("Dn(waiting)",J289)))</formula>
    </cfRule>
  </conditionalFormatting>
  <conditionalFormatting sqref="J290">
    <cfRule type="containsBlanks" dxfId="17667" priority="17665">
      <formula>LEN(TRIM(J290))=0</formula>
    </cfRule>
    <cfRule type="containsText" dxfId="17666" priority="17666" operator="containsText" text="Operational">
      <formula>NOT(ISERROR(SEARCH("Operational",J290)))</formula>
    </cfRule>
    <cfRule type="containsText" dxfId="17665" priority="17667" operator="containsText" text="Dn(service)">
      <formula>NOT(ISERROR(SEARCH("Dn(service)",J290)))</formula>
    </cfRule>
    <cfRule type="containsText" dxfId="17664" priority="17668" operator="containsText" text="Dn(waiting)">
      <formula>NOT(ISERROR(SEARCH("Dn(waiting)",J290)))</formula>
    </cfRule>
  </conditionalFormatting>
  <conditionalFormatting sqref="G291">
    <cfRule type="containsBlanks" dxfId="17663" priority="17661">
      <formula>LEN(TRIM(G291))=0</formula>
    </cfRule>
    <cfRule type="containsText" dxfId="17662" priority="17662" operator="containsText" text="Operational">
      <formula>NOT(ISERROR(SEARCH("Operational",G291)))</formula>
    </cfRule>
    <cfRule type="containsText" dxfId="17661" priority="17663" operator="containsText" text="Dn(service)">
      <formula>NOT(ISERROR(SEARCH("Dn(service)",G291)))</formula>
    </cfRule>
    <cfRule type="containsText" dxfId="17660" priority="17664" operator="containsText" text="Dn(waiting)">
      <formula>NOT(ISERROR(SEARCH("Dn(waiting)",G291)))</formula>
    </cfRule>
  </conditionalFormatting>
  <conditionalFormatting sqref="G292">
    <cfRule type="containsBlanks" dxfId="17659" priority="17657">
      <formula>LEN(TRIM(G292))=0</formula>
    </cfRule>
    <cfRule type="containsText" dxfId="17658" priority="17658" operator="containsText" text="Operational">
      <formula>NOT(ISERROR(SEARCH("Operational",G292)))</formula>
    </cfRule>
    <cfRule type="containsText" dxfId="17657" priority="17659" operator="containsText" text="Dn(service)">
      <formula>NOT(ISERROR(SEARCH("Dn(service)",G292)))</formula>
    </cfRule>
    <cfRule type="containsText" dxfId="17656" priority="17660" operator="containsText" text="Dn(waiting)">
      <formula>NOT(ISERROR(SEARCH("Dn(waiting)",G292)))</formula>
    </cfRule>
  </conditionalFormatting>
  <conditionalFormatting sqref="G293">
    <cfRule type="containsBlanks" dxfId="17655" priority="17653">
      <formula>LEN(TRIM(G293))=0</formula>
    </cfRule>
    <cfRule type="containsText" dxfId="17654" priority="17654" operator="containsText" text="Operational">
      <formula>NOT(ISERROR(SEARCH("Operational",G293)))</formula>
    </cfRule>
    <cfRule type="containsText" dxfId="17653" priority="17655" operator="containsText" text="Dn(service)">
      <formula>NOT(ISERROR(SEARCH("Dn(service)",G293)))</formula>
    </cfRule>
    <cfRule type="containsText" dxfId="17652" priority="17656" operator="containsText" text="Dn(waiting)">
      <formula>NOT(ISERROR(SEARCH("Dn(waiting)",G293)))</formula>
    </cfRule>
  </conditionalFormatting>
  <conditionalFormatting sqref="G294">
    <cfRule type="containsBlanks" dxfId="17651" priority="17649">
      <formula>LEN(TRIM(G294))=0</formula>
    </cfRule>
    <cfRule type="containsText" dxfId="17650" priority="17650" operator="containsText" text="Operational">
      <formula>NOT(ISERROR(SEARCH("Operational",G294)))</formula>
    </cfRule>
    <cfRule type="containsText" dxfId="17649" priority="17651" operator="containsText" text="Dn(service)">
      <formula>NOT(ISERROR(SEARCH("Dn(service)",G294)))</formula>
    </cfRule>
    <cfRule type="containsText" dxfId="17648" priority="17652" operator="containsText" text="Dn(waiting)">
      <formula>NOT(ISERROR(SEARCH("Dn(waiting)",G294)))</formula>
    </cfRule>
  </conditionalFormatting>
  <conditionalFormatting sqref="G295">
    <cfRule type="containsBlanks" dxfId="17647" priority="17645">
      <formula>LEN(TRIM(G295))=0</formula>
    </cfRule>
    <cfRule type="containsText" dxfId="17646" priority="17646" operator="containsText" text="Operational">
      <formula>NOT(ISERROR(SEARCH("Operational",G295)))</formula>
    </cfRule>
    <cfRule type="containsText" dxfId="17645" priority="17647" operator="containsText" text="Dn(service)">
      <formula>NOT(ISERROR(SEARCH("Dn(service)",G295)))</formula>
    </cfRule>
    <cfRule type="containsText" dxfId="17644" priority="17648" operator="containsText" text="Dn(waiting)">
      <formula>NOT(ISERROR(SEARCH("Dn(waiting)",G295)))</formula>
    </cfRule>
  </conditionalFormatting>
  <conditionalFormatting sqref="G296">
    <cfRule type="containsBlanks" dxfId="17643" priority="17641">
      <formula>LEN(TRIM(G296))=0</formula>
    </cfRule>
    <cfRule type="containsText" dxfId="17642" priority="17642" operator="containsText" text="Operational">
      <formula>NOT(ISERROR(SEARCH("Operational",G296)))</formula>
    </cfRule>
    <cfRule type="containsText" dxfId="17641" priority="17643" operator="containsText" text="Dn(service)">
      <formula>NOT(ISERROR(SEARCH("Dn(service)",G296)))</formula>
    </cfRule>
    <cfRule type="containsText" dxfId="17640" priority="17644" operator="containsText" text="Dn(waiting)">
      <formula>NOT(ISERROR(SEARCH("Dn(waiting)",G296)))</formula>
    </cfRule>
  </conditionalFormatting>
  <conditionalFormatting sqref="E296">
    <cfRule type="containsBlanks" dxfId="17639" priority="17637">
      <formula>LEN(TRIM(E296))=0</formula>
    </cfRule>
    <cfRule type="containsText" dxfId="17638" priority="17638" operator="containsText" text="Operational">
      <formula>NOT(ISERROR(SEARCH("Operational",E296)))</formula>
    </cfRule>
    <cfRule type="containsText" dxfId="17637" priority="17639" operator="containsText" text="Dn(service)">
      <formula>NOT(ISERROR(SEARCH("Dn(service)",E296)))</formula>
    </cfRule>
    <cfRule type="containsText" dxfId="17636" priority="17640" operator="containsText" text="Dn(waiting)">
      <formula>NOT(ISERROR(SEARCH("Dn(waiting)",E296)))</formula>
    </cfRule>
  </conditionalFormatting>
  <conditionalFormatting sqref="E297">
    <cfRule type="containsBlanks" dxfId="17635" priority="17633">
      <formula>LEN(TRIM(E297))=0</formula>
    </cfRule>
    <cfRule type="containsText" dxfId="17634" priority="17634" operator="containsText" text="Operational">
      <formula>NOT(ISERROR(SEARCH("Operational",E297)))</formula>
    </cfRule>
    <cfRule type="containsText" dxfId="17633" priority="17635" operator="containsText" text="Dn(service)">
      <formula>NOT(ISERROR(SEARCH("Dn(service)",E297)))</formula>
    </cfRule>
    <cfRule type="containsText" dxfId="17632" priority="17636" operator="containsText" text="Dn(waiting)">
      <formula>NOT(ISERROR(SEARCH("Dn(waiting)",E297)))</formula>
    </cfRule>
  </conditionalFormatting>
  <conditionalFormatting sqref="E298">
    <cfRule type="containsBlanks" dxfId="17631" priority="17629">
      <formula>LEN(TRIM(E298))=0</formula>
    </cfRule>
    <cfRule type="containsText" dxfId="17630" priority="17630" operator="containsText" text="Operational">
      <formula>NOT(ISERROR(SEARCH("Operational",E298)))</formula>
    </cfRule>
    <cfRule type="containsText" dxfId="17629" priority="17631" operator="containsText" text="Dn(service)">
      <formula>NOT(ISERROR(SEARCH("Dn(service)",E298)))</formula>
    </cfRule>
    <cfRule type="containsText" dxfId="17628" priority="17632" operator="containsText" text="Dn(waiting)">
      <formula>NOT(ISERROR(SEARCH("Dn(waiting)",E298)))</formula>
    </cfRule>
  </conditionalFormatting>
  <conditionalFormatting sqref="E299">
    <cfRule type="containsBlanks" dxfId="17627" priority="17625">
      <formula>LEN(TRIM(E299))=0</formula>
    </cfRule>
    <cfRule type="containsText" dxfId="17626" priority="17626" operator="containsText" text="Operational">
      <formula>NOT(ISERROR(SEARCH("Operational",E299)))</formula>
    </cfRule>
    <cfRule type="containsText" dxfId="17625" priority="17627" operator="containsText" text="Dn(service)">
      <formula>NOT(ISERROR(SEARCH("Dn(service)",E299)))</formula>
    </cfRule>
    <cfRule type="containsText" dxfId="17624" priority="17628" operator="containsText" text="Dn(waiting)">
      <formula>NOT(ISERROR(SEARCH("Dn(waiting)",E299)))</formula>
    </cfRule>
  </conditionalFormatting>
  <conditionalFormatting sqref="F309 E315 E436:E440 E442 G429 H309:J309">
    <cfRule type="containsBlanks" dxfId="17623" priority="17621">
      <formula>LEN(TRIM(E309))=0</formula>
    </cfRule>
    <cfRule type="containsText" dxfId="17622" priority="17622" operator="containsText" text="Operational">
      <formula>NOT(ISERROR(SEARCH("Operational",E309)))</formula>
    </cfRule>
    <cfRule type="containsText" dxfId="17621" priority="17623" operator="containsText" text="Dn(service)">
      <formula>NOT(ISERROR(SEARCH("Dn(service)",E309)))</formula>
    </cfRule>
    <cfRule type="containsText" dxfId="17620" priority="17624" operator="containsText" text="Dn(waiting)">
      <formula>NOT(ISERROR(SEARCH("Dn(waiting)",E309)))</formula>
    </cfRule>
  </conditionalFormatting>
  <conditionalFormatting sqref="E345">
    <cfRule type="containsBlanks" dxfId="17619" priority="17617">
      <formula>LEN(TRIM(E345))=0</formula>
    </cfRule>
    <cfRule type="containsText" dxfId="17618" priority="17618" operator="containsText" text="Operational">
      <formula>NOT(ISERROR(SEARCH("Operational",E345)))</formula>
    </cfRule>
    <cfRule type="containsText" dxfId="17617" priority="17619" operator="containsText" text="Dn(service)">
      <formula>NOT(ISERROR(SEARCH("Dn(service)",E345)))</formula>
    </cfRule>
    <cfRule type="containsText" dxfId="17616" priority="17620" operator="containsText" text="Dn(waiting)">
      <formula>NOT(ISERROR(SEARCH("Dn(waiting)",E345)))</formula>
    </cfRule>
  </conditionalFormatting>
  <conditionalFormatting sqref="E344">
    <cfRule type="containsBlanks" dxfId="17615" priority="17613">
      <formula>LEN(TRIM(E344))=0</formula>
    </cfRule>
    <cfRule type="containsText" dxfId="17614" priority="17614" operator="containsText" text="Operational">
      <formula>NOT(ISERROR(SEARCH("Operational",E344)))</formula>
    </cfRule>
    <cfRule type="containsText" dxfId="17613" priority="17615" operator="containsText" text="Dn(service)">
      <formula>NOT(ISERROR(SEARCH("Dn(service)",E344)))</formula>
    </cfRule>
    <cfRule type="containsText" dxfId="17612" priority="17616" operator="containsText" text="Dn(waiting)">
      <formula>NOT(ISERROR(SEARCH("Dn(waiting)",E344)))</formula>
    </cfRule>
  </conditionalFormatting>
  <conditionalFormatting sqref="F366:F367">
    <cfRule type="containsBlanks" dxfId="17611" priority="17609">
      <formula>LEN(TRIM(F366))=0</formula>
    </cfRule>
    <cfRule type="containsText" dxfId="17610" priority="17610" operator="containsText" text="Operational">
      <formula>NOT(ISERROR(SEARCH("Operational",F366)))</formula>
    </cfRule>
    <cfRule type="containsText" dxfId="17609" priority="17611" operator="containsText" text="Dn(service)">
      <formula>NOT(ISERROR(SEARCH("Dn(service)",F366)))</formula>
    </cfRule>
    <cfRule type="containsText" dxfId="17608" priority="17612" operator="containsText" text="Dn(waiting)">
      <formula>NOT(ISERROR(SEARCH("Dn(waiting)",F366)))</formula>
    </cfRule>
  </conditionalFormatting>
  <conditionalFormatting sqref="F390">
    <cfRule type="containsBlanks" dxfId="17607" priority="17605">
      <formula>LEN(TRIM(F390))=0</formula>
    </cfRule>
    <cfRule type="containsText" dxfId="17606" priority="17606" operator="containsText" text="Operational">
      <formula>NOT(ISERROR(SEARCH("Operational",F390)))</formula>
    </cfRule>
    <cfRule type="containsText" dxfId="17605" priority="17607" operator="containsText" text="Dn(service)">
      <formula>NOT(ISERROR(SEARCH("Dn(service)",F390)))</formula>
    </cfRule>
    <cfRule type="containsText" dxfId="17604" priority="17608" operator="containsText" text="Dn(waiting)">
      <formula>NOT(ISERROR(SEARCH("Dn(waiting)",F390)))</formula>
    </cfRule>
  </conditionalFormatting>
  <conditionalFormatting sqref="E309">
    <cfRule type="containsBlanks" dxfId="17603" priority="17601">
      <formula>LEN(TRIM(E309))=0</formula>
    </cfRule>
    <cfRule type="containsText" dxfId="17602" priority="17602" operator="containsText" text="Operational">
      <formula>NOT(ISERROR(SEARCH("Operational",E309)))</formula>
    </cfRule>
    <cfRule type="containsText" dxfId="17601" priority="17603" operator="containsText" text="Dn(service)">
      <formula>NOT(ISERROR(SEARCH("Dn(service)",E309)))</formula>
    </cfRule>
    <cfRule type="containsText" dxfId="17600" priority="17604" operator="containsText" text="Dn(waiting)">
      <formula>NOT(ISERROR(SEARCH("Dn(waiting)",E309)))</formula>
    </cfRule>
  </conditionalFormatting>
  <conditionalFormatting sqref="C309">
    <cfRule type="containsBlanks" dxfId="17599" priority="17597">
      <formula>LEN(TRIM(C309))=0</formula>
    </cfRule>
    <cfRule type="containsText" dxfId="17598" priority="17598" operator="containsText" text="Operational">
      <formula>NOT(ISERROR(SEARCH("Operational",C309)))</formula>
    </cfRule>
    <cfRule type="containsText" dxfId="17597" priority="17599" operator="containsText" text="Dn(service)">
      <formula>NOT(ISERROR(SEARCH("Dn(service)",C309)))</formula>
    </cfRule>
    <cfRule type="containsText" dxfId="17596" priority="17600" operator="containsText" text="Dn(waiting)">
      <formula>NOT(ISERROR(SEARCH("Dn(waiting)",C309)))</formula>
    </cfRule>
  </conditionalFormatting>
  <conditionalFormatting sqref="C310">
    <cfRule type="containsBlanks" dxfId="17595" priority="17593">
      <formula>LEN(TRIM(C310))=0</formula>
    </cfRule>
    <cfRule type="containsText" dxfId="17594" priority="17594" operator="containsText" text="Operational">
      <formula>NOT(ISERROR(SEARCH("Operational",C310)))</formula>
    </cfRule>
    <cfRule type="containsText" dxfId="17593" priority="17595" operator="containsText" text="Dn(service)">
      <formula>NOT(ISERROR(SEARCH("Dn(service)",C310)))</formula>
    </cfRule>
    <cfRule type="containsText" dxfId="17592" priority="17596" operator="containsText" text="Dn(waiting)">
      <formula>NOT(ISERROR(SEARCH("Dn(waiting)",C310)))</formula>
    </cfRule>
  </conditionalFormatting>
  <conditionalFormatting sqref="F312">
    <cfRule type="containsBlanks" dxfId="17591" priority="17589">
      <formula>LEN(TRIM(F312))=0</formula>
    </cfRule>
    <cfRule type="containsText" dxfId="17590" priority="17590" operator="containsText" text="Operational">
      <formula>NOT(ISERROR(SEARCH("Operational",F312)))</formula>
    </cfRule>
    <cfRule type="containsText" dxfId="17589" priority="17591" operator="containsText" text="Dn(service)">
      <formula>NOT(ISERROR(SEARCH("Dn(service)",F312)))</formula>
    </cfRule>
    <cfRule type="containsText" dxfId="17588" priority="17592" operator="containsText" text="Dn(waiting)">
      <formula>NOT(ISERROR(SEARCH("Dn(waiting)",F312)))</formula>
    </cfRule>
  </conditionalFormatting>
  <conditionalFormatting sqref="J311">
    <cfRule type="containsBlanks" dxfId="17587" priority="17585">
      <formula>LEN(TRIM(J311))=0</formula>
    </cfRule>
    <cfRule type="containsText" dxfId="17586" priority="17586" operator="containsText" text="Operational">
      <formula>NOT(ISERROR(SEARCH("Operational",J311)))</formula>
    </cfRule>
    <cfRule type="containsText" dxfId="17585" priority="17587" operator="containsText" text="Dn(service)">
      <formula>NOT(ISERROR(SEARCH("Dn(service)",J311)))</formula>
    </cfRule>
    <cfRule type="containsText" dxfId="17584" priority="17588" operator="containsText" text="Dn(waiting)">
      <formula>NOT(ISERROR(SEARCH("Dn(waiting)",J311)))</formula>
    </cfRule>
  </conditionalFormatting>
  <conditionalFormatting sqref="J312">
    <cfRule type="containsBlanks" dxfId="17583" priority="17581">
      <formula>LEN(TRIM(J312))=0</formula>
    </cfRule>
    <cfRule type="containsText" dxfId="17582" priority="17582" operator="containsText" text="Operational">
      <formula>NOT(ISERROR(SEARCH("Operational",J312)))</formula>
    </cfRule>
    <cfRule type="containsText" dxfId="17581" priority="17583" operator="containsText" text="Dn(service)">
      <formula>NOT(ISERROR(SEARCH("Dn(service)",J312)))</formula>
    </cfRule>
    <cfRule type="containsText" dxfId="17580" priority="17584" operator="containsText" text="Dn(waiting)">
      <formula>NOT(ISERROR(SEARCH("Dn(waiting)",J312)))</formula>
    </cfRule>
  </conditionalFormatting>
  <conditionalFormatting sqref="J310">
    <cfRule type="containsBlanks" dxfId="17579" priority="17577">
      <formula>LEN(TRIM(J310))=0</formula>
    </cfRule>
    <cfRule type="containsText" dxfId="17578" priority="17578" operator="containsText" text="Operational">
      <formula>NOT(ISERROR(SEARCH("Operational",J310)))</formula>
    </cfRule>
    <cfRule type="containsText" dxfId="17577" priority="17579" operator="containsText" text="Dn(service)">
      <formula>NOT(ISERROR(SEARCH("Dn(service)",J310)))</formula>
    </cfRule>
    <cfRule type="containsText" dxfId="17576" priority="17580" operator="containsText" text="Dn(waiting)">
      <formula>NOT(ISERROR(SEARCH("Dn(waiting)",J310)))</formula>
    </cfRule>
  </conditionalFormatting>
  <conditionalFormatting sqref="E314">
    <cfRule type="containsBlanks" dxfId="17575" priority="17573">
      <formula>LEN(TRIM(E314))=0</formula>
    </cfRule>
    <cfRule type="containsText" dxfId="17574" priority="17574" operator="containsText" text="Operational">
      <formula>NOT(ISERROR(SEARCH("Operational",E314)))</formula>
    </cfRule>
    <cfRule type="containsText" dxfId="17573" priority="17575" operator="containsText" text="Dn(service)">
      <formula>NOT(ISERROR(SEARCH("Dn(service)",E314)))</formula>
    </cfRule>
    <cfRule type="containsText" dxfId="17572" priority="17576" operator="containsText" text="Dn(waiting)">
      <formula>NOT(ISERROR(SEARCH("Dn(waiting)",E314)))</formula>
    </cfRule>
  </conditionalFormatting>
  <conditionalFormatting sqref="J314">
    <cfRule type="containsBlanks" dxfId="17571" priority="17569">
      <formula>LEN(TRIM(J314))=0</formula>
    </cfRule>
    <cfRule type="containsText" dxfId="17570" priority="17570" operator="containsText" text="Operational">
      <formula>NOT(ISERROR(SEARCH("Operational",J314)))</formula>
    </cfRule>
    <cfRule type="containsText" dxfId="17569" priority="17571" operator="containsText" text="Dn(service)">
      <formula>NOT(ISERROR(SEARCH("Dn(service)",J314)))</formula>
    </cfRule>
    <cfRule type="containsText" dxfId="17568" priority="17572" operator="containsText" text="Dn(waiting)">
      <formula>NOT(ISERROR(SEARCH("Dn(waiting)",J314)))</formula>
    </cfRule>
  </conditionalFormatting>
  <conditionalFormatting sqref="J315">
    <cfRule type="containsBlanks" dxfId="17567" priority="17565">
      <formula>LEN(TRIM(J315))=0</formula>
    </cfRule>
    <cfRule type="containsText" dxfId="17566" priority="17566" operator="containsText" text="Operational">
      <formula>NOT(ISERROR(SEARCH("Operational",J315)))</formula>
    </cfRule>
    <cfRule type="containsText" dxfId="17565" priority="17567" operator="containsText" text="Dn(service)">
      <formula>NOT(ISERROR(SEARCH("Dn(service)",J315)))</formula>
    </cfRule>
    <cfRule type="containsText" dxfId="17564" priority="17568" operator="containsText" text="Dn(waiting)">
      <formula>NOT(ISERROR(SEARCH("Dn(waiting)",J315)))</formula>
    </cfRule>
  </conditionalFormatting>
  <conditionalFormatting sqref="J316">
    <cfRule type="containsBlanks" dxfId="17563" priority="17561">
      <formula>LEN(TRIM(J316))=0</formula>
    </cfRule>
    <cfRule type="containsText" dxfId="17562" priority="17562" operator="containsText" text="Operational">
      <formula>NOT(ISERROR(SEARCH("Operational",J316)))</formula>
    </cfRule>
    <cfRule type="containsText" dxfId="17561" priority="17563" operator="containsText" text="Dn(service)">
      <formula>NOT(ISERROR(SEARCH("Dn(service)",J316)))</formula>
    </cfRule>
    <cfRule type="containsText" dxfId="17560" priority="17564" operator="containsText" text="Dn(waiting)">
      <formula>NOT(ISERROR(SEARCH("Dn(waiting)",J316)))</formula>
    </cfRule>
  </conditionalFormatting>
  <conditionalFormatting sqref="F333">
    <cfRule type="containsBlanks" dxfId="17559" priority="17557">
      <formula>LEN(TRIM(F333))=0</formula>
    </cfRule>
    <cfRule type="containsText" dxfId="17558" priority="17558" operator="containsText" text="Operational">
      <formula>NOT(ISERROR(SEARCH("Operational",F333)))</formula>
    </cfRule>
    <cfRule type="containsText" dxfId="17557" priority="17559" operator="containsText" text="Dn(service)">
      <formula>NOT(ISERROR(SEARCH("Dn(service)",F333)))</formula>
    </cfRule>
    <cfRule type="containsText" dxfId="17556" priority="17560" operator="containsText" text="Dn(waiting)">
      <formula>NOT(ISERROR(SEARCH("Dn(waiting)",F333)))</formula>
    </cfRule>
  </conditionalFormatting>
  <conditionalFormatting sqref="F334">
    <cfRule type="containsBlanks" dxfId="17555" priority="17553">
      <formula>LEN(TRIM(F334))=0</formula>
    </cfRule>
    <cfRule type="containsText" dxfId="17554" priority="17554" operator="containsText" text="Operational">
      <formula>NOT(ISERROR(SEARCH("Operational",F334)))</formula>
    </cfRule>
    <cfRule type="containsText" dxfId="17553" priority="17555" operator="containsText" text="Dn(service)">
      <formula>NOT(ISERROR(SEARCH("Dn(service)",F334)))</formula>
    </cfRule>
    <cfRule type="containsText" dxfId="17552" priority="17556" operator="containsText" text="Dn(waiting)">
      <formula>NOT(ISERROR(SEARCH("Dn(waiting)",F334)))</formula>
    </cfRule>
  </conditionalFormatting>
  <conditionalFormatting sqref="F362">
    <cfRule type="containsBlanks" dxfId="17551" priority="17549">
      <formula>LEN(TRIM(F362))=0</formula>
    </cfRule>
    <cfRule type="containsText" dxfId="17550" priority="17550" operator="containsText" text="Operational">
      <formula>NOT(ISERROR(SEARCH("Operational",F362)))</formula>
    </cfRule>
    <cfRule type="containsText" dxfId="17549" priority="17551" operator="containsText" text="Dn(service)">
      <formula>NOT(ISERROR(SEARCH("Dn(service)",F362)))</formula>
    </cfRule>
    <cfRule type="containsText" dxfId="17548" priority="17552" operator="containsText" text="Dn(waiting)">
      <formula>NOT(ISERROR(SEARCH("Dn(waiting)",F362)))</formula>
    </cfRule>
  </conditionalFormatting>
  <conditionalFormatting sqref="F363">
    <cfRule type="containsBlanks" dxfId="17547" priority="17545">
      <formula>LEN(TRIM(F363))=0</formula>
    </cfRule>
    <cfRule type="containsText" dxfId="17546" priority="17546" operator="containsText" text="Operational">
      <formula>NOT(ISERROR(SEARCH("Operational",F363)))</formula>
    </cfRule>
    <cfRule type="containsText" dxfId="17545" priority="17547" operator="containsText" text="Dn(service)">
      <formula>NOT(ISERROR(SEARCH("Dn(service)",F363)))</formula>
    </cfRule>
    <cfRule type="containsText" dxfId="17544" priority="17548" operator="containsText" text="Dn(waiting)">
      <formula>NOT(ISERROR(SEARCH("Dn(waiting)",F363)))</formula>
    </cfRule>
  </conditionalFormatting>
  <conditionalFormatting sqref="F364">
    <cfRule type="containsBlanks" dxfId="17543" priority="17541">
      <formula>LEN(TRIM(F364))=0</formula>
    </cfRule>
    <cfRule type="containsText" dxfId="17542" priority="17542" operator="containsText" text="Operational">
      <formula>NOT(ISERROR(SEARCH("Operational",F364)))</formula>
    </cfRule>
    <cfRule type="containsText" dxfId="17541" priority="17543" operator="containsText" text="Dn(service)">
      <formula>NOT(ISERROR(SEARCH("Dn(service)",F364)))</formula>
    </cfRule>
    <cfRule type="containsText" dxfId="17540" priority="17544" operator="containsText" text="Dn(waiting)">
      <formula>NOT(ISERROR(SEARCH("Dn(waiting)",F364)))</formula>
    </cfRule>
  </conditionalFormatting>
  <conditionalFormatting sqref="F365">
    <cfRule type="containsBlanks" dxfId="17539" priority="17537">
      <formula>LEN(TRIM(F365))=0</formula>
    </cfRule>
    <cfRule type="containsText" dxfId="17538" priority="17538" operator="containsText" text="Operational">
      <formula>NOT(ISERROR(SEARCH("Operational",F365)))</formula>
    </cfRule>
    <cfRule type="containsText" dxfId="17537" priority="17539" operator="containsText" text="Dn(service)">
      <formula>NOT(ISERROR(SEARCH("Dn(service)",F365)))</formula>
    </cfRule>
    <cfRule type="containsText" dxfId="17536" priority="17540" operator="containsText" text="Dn(waiting)">
      <formula>NOT(ISERROR(SEARCH("Dn(waiting)",F365)))</formula>
    </cfRule>
  </conditionalFormatting>
  <conditionalFormatting sqref="H380">
    <cfRule type="containsBlanks" dxfId="17535" priority="17533">
      <formula>LEN(TRIM(H380))=0</formula>
    </cfRule>
    <cfRule type="containsText" dxfId="17534" priority="17534" operator="containsText" text="Operational">
      <formula>NOT(ISERROR(SEARCH("Operational",H380)))</formula>
    </cfRule>
    <cfRule type="containsText" dxfId="17533" priority="17535" operator="containsText" text="Dn(service)">
      <formula>NOT(ISERROR(SEARCH("Dn(service)",H380)))</formula>
    </cfRule>
    <cfRule type="containsText" dxfId="17532" priority="17536" operator="containsText" text="Dn(waiting)">
      <formula>NOT(ISERROR(SEARCH("Dn(waiting)",H380)))</formula>
    </cfRule>
  </conditionalFormatting>
  <conditionalFormatting sqref="H381">
    <cfRule type="containsBlanks" dxfId="17531" priority="17529">
      <formula>LEN(TRIM(H381))=0</formula>
    </cfRule>
    <cfRule type="containsText" dxfId="17530" priority="17530" operator="containsText" text="Operational">
      <formula>NOT(ISERROR(SEARCH("Operational",H381)))</formula>
    </cfRule>
    <cfRule type="containsText" dxfId="17529" priority="17531" operator="containsText" text="Dn(service)">
      <formula>NOT(ISERROR(SEARCH("Dn(service)",H381)))</formula>
    </cfRule>
    <cfRule type="containsText" dxfId="17528" priority="17532" operator="containsText" text="Dn(waiting)">
      <formula>NOT(ISERROR(SEARCH("Dn(waiting)",H381)))</formula>
    </cfRule>
  </conditionalFormatting>
  <conditionalFormatting sqref="H382">
    <cfRule type="containsBlanks" dxfId="17527" priority="17525">
      <formula>LEN(TRIM(H382))=0</formula>
    </cfRule>
    <cfRule type="containsText" dxfId="17526" priority="17526" operator="containsText" text="Operational">
      <formula>NOT(ISERROR(SEARCH("Operational",H382)))</formula>
    </cfRule>
    <cfRule type="containsText" dxfId="17525" priority="17527" operator="containsText" text="Dn(service)">
      <formula>NOT(ISERROR(SEARCH("Dn(service)",H382)))</formula>
    </cfRule>
    <cfRule type="containsText" dxfId="17524" priority="17528" operator="containsText" text="Dn(waiting)">
      <formula>NOT(ISERROR(SEARCH("Dn(waiting)",H382)))</formula>
    </cfRule>
  </conditionalFormatting>
  <conditionalFormatting sqref="H383">
    <cfRule type="containsBlanks" dxfId="17523" priority="17521">
      <formula>LEN(TRIM(H383))=0</formula>
    </cfRule>
    <cfRule type="containsText" dxfId="17522" priority="17522" operator="containsText" text="Operational">
      <formula>NOT(ISERROR(SEARCH("Operational",H383)))</formula>
    </cfRule>
    <cfRule type="containsText" dxfId="17521" priority="17523" operator="containsText" text="Dn(service)">
      <formula>NOT(ISERROR(SEARCH("Dn(service)",H383)))</formula>
    </cfRule>
    <cfRule type="containsText" dxfId="17520" priority="17524" operator="containsText" text="Dn(waiting)">
      <formula>NOT(ISERROR(SEARCH("Dn(waiting)",H383)))</formula>
    </cfRule>
  </conditionalFormatting>
  <conditionalFormatting sqref="I440:I442 F444:F445">
    <cfRule type="containsBlanks" dxfId="17519" priority="17517">
      <formula>LEN(TRIM(F440))=0</formula>
    </cfRule>
    <cfRule type="containsText" dxfId="17518" priority="17518" operator="containsText" text="Operational">
      <formula>NOT(ISERROR(SEARCH("Operational",F440)))</formula>
    </cfRule>
    <cfRule type="containsText" dxfId="17517" priority="17519" operator="containsText" text="Dn(service)">
      <formula>NOT(ISERROR(SEARCH("Dn(service)",F440)))</formula>
    </cfRule>
    <cfRule type="containsText" dxfId="17516" priority="17520" operator="containsText" text="Dn(waiting)">
      <formula>NOT(ISERROR(SEARCH("Dn(waiting)",F440)))</formula>
    </cfRule>
  </conditionalFormatting>
  <conditionalFormatting sqref="H410">
    <cfRule type="containsBlanks" dxfId="17515" priority="17513">
      <formula>LEN(TRIM(H410))=0</formula>
    </cfRule>
    <cfRule type="containsText" dxfId="17514" priority="17514" operator="containsText" text="Operational">
      <formula>NOT(ISERROR(SEARCH("Operational",H410)))</formula>
    </cfRule>
    <cfRule type="containsText" dxfId="17513" priority="17515" operator="containsText" text="Dn(service)">
      <formula>NOT(ISERROR(SEARCH("Dn(service)",H410)))</formula>
    </cfRule>
    <cfRule type="containsText" dxfId="17512" priority="17516" operator="containsText" text="Dn(waiting)">
      <formula>NOT(ISERROR(SEARCH("Dn(waiting)",H410)))</formula>
    </cfRule>
  </conditionalFormatting>
  <conditionalFormatting sqref="J313">
    <cfRule type="containsBlanks" dxfId="17511" priority="17509">
      <formula>LEN(TRIM(J313))=0</formula>
    </cfRule>
    <cfRule type="containsText" dxfId="17510" priority="17510" operator="containsText" text="Operational">
      <formula>NOT(ISERROR(SEARCH("Operational",J313)))</formula>
    </cfRule>
    <cfRule type="containsText" dxfId="17509" priority="17511" operator="containsText" text="Dn(service)">
      <formula>NOT(ISERROR(SEARCH("Dn(service)",J313)))</formula>
    </cfRule>
    <cfRule type="containsText" dxfId="17508" priority="17512" operator="containsText" text="Dn(waiting)">
      <formula>NOT(ISERROR(SEARCH("Dn(waiting)",J313)))</formula>
    </cfRule>
  </conditionalFormatting>
  <conditionalFormatting sqref="J427:J429">
    <cfRule type="containsBlanks" dxfId="17507" priority="17505">
      <formula>LEN(TRIM(J427))=0</formula>
    </cfRule>
    <cfRule type="containsText" dxfId="17506" priority="17506" operator="containsText" text="Operational">
      <formula>NOT(ISERROR(SEARCH("Operational",J427)))</formula>
    </cfRule>
    <cfRule type="containsText" dxfId="17505" priority="17507" operator="containsText" text="Dn(service)">
      <formula>NOT(ISERROR(SEARCH("Dn(service)",J427)))</formula>
    </cfRule>
    <cfRule type="containsText" dxfId="17504" priority="17508" operator="containsText" text="Dn(waiting)">
      <formula>NOT(ISERROR(SEARCH("Dn(waiting)",J427)))</formula>
    </cfRule>
  </conditionalFormatting>
  <conditionalFormatting sqref="F310">
    <cfRule type="containsBlanks" dxfId="17503" priority="17501">
      <formula>LEN(TRIM(F310))=0</formula>
    </cfRule>
    <cfRule type="containsText" dxfId="17502" priority="17502" operator="containsText" text="Operational">
      <formula>NOT(ISERROR(SEARCH("Operational",F310)))</formula>
    </cfRule>
    <cfRule type="containsText" dxfId="17501" priority="17503" operator="containsText" text="Dn(service)">
      <formula>NOT(ISERROR(SEARCH("Dn(service)",F310)))</formula>
    </cfRule>
    <cfRule type="containsText" dxfId="17500" priority="17504" operator="containsText" text="Dn(waiting)">
      <formula>NOT(ISERROR(SEARCH("Dn(waiting)",F310)))</formula>
    </cfRule>
  </conditionalFormatting>
  <conditionalFormatting sqref="F311">
    <cfRule type="containsBlanks" dxfId="17499" priority="17497">
      <formula>LEN(TRIM(F311))=0</formula>
    </cfRule>
    <cfRule type="containsText" dxfId="17498" priority="17498" operator="containsText" text="Operational">
      <formula>NOT(ISERROR(SEARCH("Operational",F311)))</formula>
    </cfRule>
    <cfRule type="containsText" dxfId="17497" priority="17499" operator="containsText" text="Dn(service)">
      <formula>NOT(ISERROR(SEARCH("Dn(service)",F311)))</formula>
    </cfRule>
    <cfRule type="containsText" dxfId="17496" priority="17500" operator="containsText" text="Dn(waiting)">
      <formula>NOT(ISERROR(SEARCH("Dn(waiting)",F311)))</formula>
    </cfRule>
  </conditionalFormatting>
  <conditionalFormatting sqref="E310">
    <cfRule type="containsBlanks" dxfId="17495" priority="17493">
      <formula>LEN(TRIM(E310))=0</formula>
    </cfRule>
    <cfRule type="containsText" dxfId="17494" priority="17494" operator="containsText" text="Operational">
      <formula>NOT(ISERROR(SEARCH("Operational",E310)))</formula>
    </cfRule>
    <cfRule type="containsText" dxfId="17493" priority="17495" operator="containsText" text="Dn(service)">
      <formula>NOT(ISERROR(SEARCH("Dn(service)",E310)))</formula>
    </cfRule>
    <cfRule type="containsText" dxfId="17492" priority="17496" operator="containsText" text="Dn(waiting)">
      <formula>NOT(ISERROR(SEARCH("Dn(waiting)",E310)))</formula>
    </cfRule>
  </conditionalFormatting>
  <conditionalFormatting sqref="E311">
    <cfRule type="containsBlanks" dxfId="17491" priority="17489">
      <formula>LEN(TRIM(E311))=0</formula>
    </cfRule>
    <cfRule type="containsText" dxfId="17490" priority="17490" operator="containsText" text="Operational">
      <formula>NOT(ISERROR(SEARCH("Operational",E311)))</formula>
    </cfRule>
    <cfRule type="containsText" dxfId="17489" priority="17491" operator="containsText" text="Dn(service)">
      <formula>NOT(ISERROR(SEARCH("Dn(service)",E311)))</formula>
    </cfRule>
    <cfRule type="containsText" dxfId="17488" priority="17492" operator="containsText" text="Dn(waiting)">
      <formula>NOT(ISERROR(SEARCH("Dn(waiting)",E311)))</formula>
    </cfRule>
  </conditionalFormatting>
  <conditionalFormatting sqref="E312">
    <cfRule type="containsBlanks" dxfId="17487" priority="17485">
      <formula>LEN(TRIM(E312))=0</formula>
    </cfRule>
    <cfRule type="containsText" dxfId="17486" priority="17486" operator="containsText" text="Operational">
      <formula>NOT(ISERROR(SEARCH("Operational",E312)))</formula>
    </cfRule>
    <cfRule type="containsText" dxfId="17485" priority="17487" operator="containsText" text="Dn(service)">
      <formula>NOT(ISERROR(SEARCH("Dn(service)",E312)))</formula>
    </cfRule>
    <cfRule type="containsText" dxfId="17484" priority="17488" operator="containsText" text="Dn(waiting)">
      <formula>NOT(ISERROR(SEARCH("Dn(waiting)",E312)))</formula>
    </cfRule>
  </conditionalFormatting>
  <conditionalFormatting sqref="E313">
    <cfRule type="containsBlanks" dxfId="17483" priority="17481">
      <formula>LEN(TRIM(E313))=0</formula>
    </cfRule>
    <cfRule type="containsText" dxfId="17482" priority="17482" operator="containsText" text="Operational">
      <formula>NOT(ISERROR(SEARCH("Operational",E313)))</formula>
    </cfRule>
    <cfRule type="containsText" dxfId="17481" priority="17483" operator="containsText" text="Dn(service)">
      <formula>NOT(ISERROR(SEARCH("Dn(service)",E313)))</formula>
    </cfRule>
    <cfRule type="containsText" dxfId="17480" priority="17484" operator="containsText" text="Dn(waiting)">
      <formula>NOT(ISERROR(SEARCH("Dn(waiting)",E313)))</formula>
    </cfRule>
  </conditionalFormatting>
  <conditionalFormatting sqref="G314">
    <cfRule type="containsBlanks" dxfId="17479" priority="17477">
      <formula>LEN(TRIM(G314))=0</formula>
    </cfRule>
    <cfRule type="containsText" dxfId="17478" priority="17478" operator="containsText" text="Operational">
      <formula>NOT(ISERROR(SEARCH("Operational",G314)))</formula>
    </cfRule>
    <cfRule type="containsText" dxfId="17477" priority="17479" operator="containsText" text="Dn(service)">
      <formula>NOT(ISERROR(SEARCH("Dn(service)",G314)))</formula>
    </cfRule>
    <cfRule type="containsText" dxfId="17476" priority="17480" operator="containsText" text="Dn(waiting)">
      <formula>NOT(ISERROR(SEARCH("Dn(waiting)",G314)))</formula>
    </cfRule>
  </conditionalFormatting>
  <conditionalFormatting sqref="C311">
    <cfRule type="containsBlanks" dxfId="17475" priority="17473">
      <formula>LEN(TRIM(C311))=0</formula>
    </cfRule>
    <cfRule type="containsText" dxfId="17474" priority="17474" operator="containsText" text="Operational">
      <formula>NOT(ISERROR(SEARCH("Operational",C311)))</formula>
    </cfRule>
    <cfRule type="containsText" dxfId="17473" priority="17475" operator="containsText" text="Dn(service)">
      <formula>NOT(ISERROR(SEARCH("Dn(service)",C311)))</formula>
    </cfRule>
    <cfRule type="containsText" dxfId="17472" priority="17476" operator="containsText" text="Dn(waiting)">
      <formula>NOT(ISERROR(SEARCH("Dn(waiting)",C311)))</formula>
    </cfRule>
  </conditionalFormatting>
  <conditionalFormatting sqref="D318">
    <cfRule type="containsBlanks" dxfId="17471" priority="17469">
      <formula>LEN(TRIM(D318))=0</formula>
    </cfRule>
    <cfRule type="containsText" dxfId="17470" priority="17470" operator="containsText" text="Operational">
      <formula>NOT(ISERROR(SEARCH("Operational",D318)))</formula>
    </cfRule>
    <cfRule type="containsText" dxfId="17469" priority="17471" operator="containsText" text="Dn(service)">
      <formula>NOT(ISERROR(SEARCH("Dn(service)",D318)))</formula>
    </cfRule>
    <cfRule type="containsText" dxfId="17468" priority="17472" operator="containsText" text="Dn(waiting)">
      <formula>NOT(ISERROR(SEARCH("Dn(waiting)",D318)))</formula>
    </cfRule>
  </conditionalFormatting>
  <conditionalFormatting sqref="E337:E341">
    <cfRule type="containsBlanks" dxfId="17467" priority="17465">
      <formula>LEN(TRIM(E337))=0</formula>
    </cfRule>
    <cfRule type="containsText" dxfId="17466" priority="17466" operator="containsText" text="Operational">
      <formula>NOT(ISERROR(SEARCH("Operational",E337)))</formula>
    </cfRule>
    <cfRule type="containsText" dxfId="17465" priority="17467" operator="containsText" text="Dn(service)">
      <formula>NOT(ISERROR(SEARCH("Dn(service)",E337)))</formula>
    </cfRule>
    <cfRule type="containsText" dxfId="17464" priority="17468" operator="containsText" text="Dn(waiting)">
      <formula>NOT(ISERROR(SEARCH("Dn(waiting)",E337)))</formula>
    </cfRule>
  </conditionalFormatting>
  <conditionalFormatting sqref="E342">
    <cfRule type="containsBlanks" dxfId="17463" priority="17461">
      <formula>LEN(TRIM(E342))=0</formula>
    </cfRule>
    <cfRule type="containsText" dxfId="17462" priority="17462" operator="containsText" text="Operational">
      <formula>NOT(ISERROR(SEARCH("Operational",E342)))</formula>
    </cfRule>
    <cfRule type="containsText" dxfId="17461" priority="17463" operator="containsText" text="Dn(service)">
      <formula>NOT(ISERROR(SEARCH("Dn(service)",E342)))</formula>
    </cfRule>
    <cfRule type="containsText" dxfId="17460" priority="17464" operator="containsText" text="Dn(waiting)">
      <formula>NOT(ISERROR(SEARCH("Dn(waiting)",E342)))</formula>
    </cfRule>
  </conditionalFormatting>
  <conditionalFormatting sqref="E343">
    <cfRule type="containsBlanks" dxfId="17459" priority="17457">
      <formula>LEN(TRIM(E343))=0</formula>
    </cfRule>
    <cfRule type="containsText" dxfId="17458" priority="17458" operator="containsText" text="Operational">
      <formula>NOT(ISERROR(SEARCH("Operational",E343)))</formula>
    </cfRule>
    <cfRule type="containsText" dxfId="17457" priority="17459" operator="containsText" text="Dn(service)">
      <formula>NOT(ISERROR(SEARCH("Dn(service)",E343)))</formula>
    </cfRule>
    <cfRule type="containsText" dxfId="17456" priority="17460" operator="containsText" text="Dn(waiting)">
      <formula>NOT(ISERROR(SEARCH("Dn(waiting)",E343)))</formula>
    </cfRule>
  </conditionalFormatting>
  <conditionalFormatting sqref="F328">
    <cfRule type="containsBlanks" dxfId="17455" priority="17453">
      <formula>LEN(TRIM(F328))=0</formula>
    </cfRule>
    <cfRule type="containsText" dxfId="17454" priority="17454" operator="containsText" text="Operational">
      <formula>NOT(ISERROR(SEARCH("Operational",F328)))</formula>
    </cfRule>
    <cfRule type="containsText" dxfId="17453" priority="17455" operator="containsText" text="Dn(service)">
      <formula>NOT(ISERROR(SEARCH("Dn(service)",F328)))</formula>
    </cfRule>
    <cfRule type="containsText" dxfId="17452" priority="17456" operator="containsText" text="Dn(waiting)">
      <formula>NOT(ISERROR(SEARCH("Dn(waiting)",F328)))</formula>
    </cfRule>
  </conditionalFormatting>
  <conditionalFormatting sqref="F329">
    <cfRule type="containsBlanks" dxfId="17451" priority="17449">
      <formula>LEN(TRIM(F329))=0</formula>
    </cfRule>
    <cfRule type="containsText" dxfId="17450" priority="17450" operator="containsText" text="Operational">
      <formula>NOT(ISERROR(SEARCH("Operational",F329)))</formula>
    </cfRule>
    <cfRule type="containsText" dxfId="17449" priority="17451" operator="containsText" text="Dn(service)">
      <formula>NOT(ISERROR(SEARCH("Dn(service)",F329)))</formula>
    </cfRule>
    <cfRule type="containsText" dxfId="17448" priority="17452" operator="containsText" text="Dn(waiting)">
      <formula>NOT(ISERROR(SEARCH("Dn(waiting)",F329)))</formula>
    </cfRule>
  </conditionalFormatting>
  <conditionalFormatting sqref="F330">
    <cfRule type="containsBlanks" dxfId="17447" priority="17445">
      <formula>LEN(TRIM(F330))=0</formula>
    </cfRule>
    <cfRule type="containsText" dxfId="17446" priority="17446" operator="containsText" text="Operational">
      <formula>NOT(ISERROR(SEARCH("Operational",F330)))</formula>
    </cfRule>
    <cfRule type="containsText" dxfId="17445" priority="17447" operator="containsText" text="Dn(service)">
      <formula>NOT(ISERROR(SEARCH("Dn(service)",F330)))</formula>
    </cfRule>
    <cfRule type="containsText" dxfId="17444" priority="17448" operator="containsText" text="Dn(waiting)">
      <formula>NOT(ISERROR(SEARCH("Dn(waiting)",F330)))</formula>
    </cfRule>
  </conditionalFormatting>
  <conditionalFormatting sqref="F331">
    <cfRule type="containsBlanks" dxfId="17443" priority="17441">
      <formula>LEN(TRIM(F331))=0</formula>
    </cfRule>
    <cfRule type="containsText" dxfId="17442" priority="17442" operator="containsText" text="Operational">
      <formula>NOT(ISERROR(SEARCH("Operational",F331)))</formula>
    </cfRule>
    <cfRule type="containsText" dxfId="17441" priority="17443" operator="containsText" text="Dn(service)">
      <formula>NOT(ISERROR(SEARCH("Dn(service)",F331)))</formula>
    </cfRule>
    <cfRule type="containsText" dxfId="17440" priority="17444" operator="containsText" text="Dn(waiting)">
      <formula>NOT(ISERROR(SEARCH("Dn(waiting)",F331)))</formula>
    </cfRule>
  </conditionalFormatting>
  <conditionalFormatting sqref="D375:D378">
    <cfRule type="containsBlanks" dxfId="17439" priority="17437">
      <formula>LEN(TRIM(D375))=0</formula>
    </cfRule>
    <cfRule type="containsText" dxfId="17438" priority="17438" operator="containsText" text="Operational">
      <formula>NOT(ISERROR(SEARCH("Operational",D375)))</formula>
    </cfRule>
    <cfRule type="containsText" dxfId="17437" priority="17439" operator="containsText" text="Dn(service)">
      <formula>NOT(ISERROR(SEARCH("Dn(service)",D375)))</formula>
    </cfRule>
    <cfRule type="containsText" dxfId="17436" priority="17440" operator="containsText" text="Dn(waiting)">
      <formula>NOT(ISERROR(SEARCH("Dn(waiting)",D375)))</formula>
    </cfRule>
  </conditionalFormatting>
  <conditionalFormatting sqref="F357">
    <cfRule type="containsBlanks" dxfId="17435" priority="17433">
      <formula>LEN(TRIM(F357))=0</formula>
    </cfRule>
    <cfRule type="containsText" dxfId="17434" priority="17434" operator="containsText" text="Operational">
      <formula>NOT(ISERROR(SEARCH("Operational",F357)))</formula>
    </cfRule>
    <cfRule type="containsText" dxfId="17433" priority="17435" operator="containsText" text="Dn(service)">
      <formula>NOT(ISERROR(SEARCH("Dn(service)",F357)))</formula>
    </cfRule>
    <cfRule type="containsText" dxfId="17432" priority="17436" operator="containsText" text="Dn(waiting)">
      <formula>NOT(ISERROR(SEARCH("Dn(waiting)",F357)))</formula>
    </cfRule>
  </conditionalFormatting>
  <conditionalFormatting sqref="F358:F360">
    <cfRule type="containsBlanks" dxfId="17431" priority="17429">
      <formula>LEN(TRIM(F358))=0</formula>
    </cfRule>
    <cfRule type="containsText" dxfId="17430" priority="17430" operator="containsText" text="Operational">
      <formula>NOT(ISERROR(SEARCH("Operational",F358)))</formula>
    </cfRule>
    <cfRule type="containsText" dxfId="17429" priority="17431" operator="containsText" text="Dn(service)">
      <formula>NOT(ISERROR(SEARCH("Dn(service)",F358)))</formula>
    </cfRule>
    <cfRule type="containsText" dxfId="17428" priority="17432" operator="containsText" text="Dn(waiting)">
      <formula>NOT(ISERROR(SEARCH("Dn(waiting)",F358)))</formula>
    </cfRule>
  </conditionalFormatting>
  <conditionalFormatting sqref="F361">
    <cfRule type="containsBlanks" dxfId="17427" priority="17425">
      <formula>LEN(TRIM(F361))=0</formula>
    </cfRule>
    <cfRule type="containsText" dxfId="17426" priority="17426" operator="containsText" text="Operational">
      <formula>NOT(ISERROR(SEARCH("Operational",F361)))</formula>
    </cfRule>
    <cfRule type="containsText" dxfId="17425" priority="17427" operator="containsText" text="Dn(service)">
      <formula>NOT(ISERROR(SEARCH("Dn(service)",F361)))</formula>
    </cfRule>
    <cfRule type="containsText" dxfId="17424" priority="17428" operator="containsText" text="Dn(waiting)">
      <formula>NOT(ISERROR(SEARCH("Dn(waiting)",F361)))</formula>
    </cfRule>
  </conditionalFormatting>
  <conditionalFormatting sqref="J347:J351">
    <cfRule type="containsBlanks" dxfId="17423" priority="17421">
      <formula>LEN(TRIM(J347))=0</formula>
    </cfRule>
    <cfRule type="containsText" dxfId="17422" priority="17422" operator="containsText" text="Operational">
      <formula>NOT(ISERROR(SEARCH("Operational",J347)))</formula>
    </cfRule>
    <cfRule type="containsText" dxfId="17421" priority="17423" operator="containsText" text="Dn(service)">
      <formula>NOT(ISERROR(SEARCH("Dn(service)",J347)))</formula>
    </cfRule>
    <cfRule type="containsText" dxfId="17420" priority="17424" operator="containsText" text="Dn(waiting)">
      <formula>NOT(ISERROR(SEARCH("Dn(waiting)",J347)))</formula>
    </cfRule>
  </conditionalFormatting>
  <conditionalFormatting sqref="F332">
    <cfRule type="containsBlanks" dxfId="17419" priority="17417">
      <formula>LEN(TRIM(F332))=0</formula>
    </cfRule>
    <cfRule type="containsText" dxfId="17418" priority="17418" operator="containsText" text="Operational">
      <formula>NOT(ISERROR(SEARCH("Operational",F332)))</formula>
    </cfRule>
    <cfRule type="containsText" dxfId="17417" priority="17419" operator="containsText" text="Dn(service)">
      <formula>NOT(ISERROR(SEARCH("Dn(service)",F332)))</formula>
    </cfRule>
    <cfRule type="containsText" dxfId="17416" priority="17420" operator="containsText" text="Dn(waiting)">
      <formula>NOT(ISERROR(SEARCH("Dn(waiting)",F332)))</formula>
    </cfRule>
  </conditionalFormatting>
  <conditionalFormatting sqref="H379">
    <cfRule type="containsBlanks" dxfId="17415" priority="17413">
      <formula>LEN(TRIM(H379))=0</formula>
    </cfRule>
    <cfRule type="containsText" dxfId="17414" priority="17414" operator="containsText" text="Operational">
      <formula>NOT(ISERROR(SEARCH("Operational",H379)))</formula>
    </cfRule>
    <cfRule type="containsText" dxfId="17413" priority="17415" operator="containsText" text="Dn(service)">
      <formula>NOT(ISERROR(SEARCH("Dn(service)",H379)))</formula>
    </cfRule>
    <cfRule type="containsText" dxfId="17412" priority="17416" operator="containsText" text="Dn(waiting)">
      <formula>NOT(ISERROR(SEARCH("Dn(waiting)",H379)))</formula>
    </cfRule>
  </conditionalFormatting>
  <conditionalFormatting sqref="C383:C391">
    <cfRule type="containsBlanks" dxfId="17411" priority="17409">
      <formula>LEN(TRIM(C383))=0</formula>
    </cfRule>
    <cfRule type="containsText" dxfId="17410" priority="17410" operator="containsText" text="Operational">
      <formula>NOT(ISERROR(SEARCH("Operational",C383)))</formula>
    </cfRule>
    <cfRule type="containsText" dxfId="17409" priority="17411" operator="containsText" text="Dn(service)">
      <formula>NOT(ISERROR(SEARCH("Dn(service)",C383)))</formula>
    </cfRule>
    <cfRule type="containsText" dxfId="17408" priority="17412" operator="containsText" text="Dn(waiting)">
      <formula>NOT(ISERROR(SEARCH("Dn(waiting)",C383)))</formula>
    </cfRule>
  </conditionalFormatting>
  <conditionalFormatting sqref="G392:G397 H384:H385">
    <cfRule type="containsBlanks" dxfId="17407" priority="17405">
      <formula>LEN(TRIM(G384))=0</formula>
    </cfRule>
    <cfRule type="containsText" dxfId="17406" priority="17406" operator="containsText" text="Operational">
      <formula>NOT(ISERROR(SEARCH("Operational",G384)))</formula>
    </cfRule>
    <cfRule type="containsText" dxfId="17405" priority="17407" operator="containsText" text="Dn(service)">
      <formula>NOT(ISERROR(SEARCH("Dn(service)",G384)))</formula>
    </cfRule>
    <cfRule type="containsText" dxfId="17404" priority="17408" operator="containsText" text="Dn(waiting)">
      <formula>NOT(ISERROR(SEARCH("Dn(waiting)",G384)))</formula>
    </cfRule>
  </conditionalFormatting>
  <conditionalFormatting sqref="G458">
    <cfRule type="containsBlanks" dxfId="17403" priority="17401">
      <formula>LEN(TRIM(G458))=0</formula>
    </cfRule>
    <cfRule type="containsText" dxfId="17402" priority="17402" operator="containsText" text="Operational">
      <formula>NOT(ISERROR(SEARCH("Operational",G458)))</formula>
    </cfRule>
    <cfRule type="containsText" dxfId="17401" priority="17403" operator="containsText" text="Dn(service)">
      <formula>NOT(ISERROR(SEARCH("Dn(service)",G458)))</formula>
    </cfRule>
    <cfRule type="containsText" dxfId="17400" priority="17404" operator="containsText" text="Dn(waiting)">
      <formula>NOT(ISERROR(SEARCH("Dn(waiting)",G458)))</formula>
    </cfRule>
  </conditionalFormatting>
  <conditionalFormatting sqref="D405:D406">
    <cfRule type="containsBlanks" dxfId="17399" priority="17397">
      <formula>LEN(TRIM(D405))=0</formula>
    </cfRule>
    <cfRule type="containsText" dxfId="17398" priority="17398" operator="containsText" text="Operational">
      <formula>NOT(ISERROR(SEARCH("Operational",D405)))</formula>
    </cfRule>
    <cfRule type="containsText" dxfId="17397" priority="17399" operator="containsText" text="Dn(service)">
      <formula>NOT(ISERROR(SEARCH("Dn(service)",D405)))</formula>
    </cfRule>
    <cfRule type="containsText" dxfId="17396" priority="17400" operator="containsText" text="Dn(waiting)">
      <formula>NOT(ISERROR(SEARCH("Dn(waiting)",D405)))</formula>
    </cfRule>
  </conditionalFormatting>
  <conditionalFormatting sqref="F393:F395">
    <cfRule type="containsBlanks" dxfId="17395" priority="17393">
      <formula>LEN(TRIM(F393))=0</formula>
    </cfRule>
    <cfRule type="containsText" dxfId="17394" priority="17394" operator="containsText" text="Operational">
      <formula>NOT(ISERROR(SEARCH("Operational",F393)))</formula>
    </cfRule>
    <cfRule type="containsText" dxfId="17393" priority="17395" operator="containsText" text="Dn(service)">
      <formula>NOT(ISERROR(SEARCH("Dn(service)",F393)))</formula>
    </cfRule>
    <cfRule type="containsText" dxfId="17392" priority="17396" operator="containsText" text="Dn(waiting)">
      <formula>NOT(ISERROR(SEARCH("Dn(waiting)",F393)))</formula>
    </cfRule>
  </conditionalFormatting>
  <conditionalFormatting sqref="F446:F451">
    <cfRule type="containsBlanks" dxfId="17391" priority="17389">
      <formula>LEN(TRIM(F446))=0</formula>
    </cfRule>
    <cfRule type="containsText" dxfId="17390" priority="17390" operator="containsText" text="Operational">
      <formula>NOT(ISERROR(SEARCH("Operational",F446)))</formula>
    </cfRule>
    <cfRule type="containsText" dxfId="17389" priority="17391" operator="containsText" text="Dn(service)">
      <formula>NOT(ISERROR(SEARCH("Dn(service)",F446)))</formula>
    </cfRule>
    <cfRule type="containsText" dxfId="17388" priority="17392" operator="containsText" text="Dn(waiting)">
      <formula>NOT(ISERROR(SEARCH("Dn(waiting)",F446)))</formula>
    </cfRule>
  </conditionalFormatting>
  <conditionalFormatting sqref="H444:I453 I443">
    <cfRule type="containsBlanks" dxfId="17387" priority="17385">
      <formula>LEN(TRIM(H443))=0</formula>
    </cfRule>
    <cfRule type="containsText" dxfId="17386" priority="17386" operator="containsText" text="Operational">
      <formula>NOT(ISERROR(SEARCH("Operational",H443)))</formula>
    </cfRule>
    <cfRule type="containsText" dxfId="17385" priority="17387" operator="containsText" text="Dn(service)">
      <formula>NOT(ISERROR(SEARCH("Dn(service)",H443)))</formula>
    </cfRule>
    <cfRule type="containsText" dxfId="17384" priority="17388" operator="containsText" text="Dn(waiting)">
      <formula>NOT(ISERROR(SEARCH("Dn(waiting)",H443)))</formula>
    </cfRule>
  </conditionalFormatting>
  <conditionalFormatting sqref="G424:G427 H411:H413">
    <cfRule type="containsBlanks" dxfId="17383" priority="17381">
      <formula>LEN(TRIM(G411))=0</formula>
    </cfRule>
    <cfRule type="containsText" dxfId="17382" priority="17382" operator="containsText" text="Operational">
      <formula>NOT(ISERROR(SEARCH("Operational",G411)))</formula>
    </cfRule>
    <cfRule type="containsText" dxfId="17381" priority="17383" operator="containsText" text="Dn(service)">
      <formula>NOT(ISERROR(SEARCH("Dn(service)",G411)))</formula>
    </cfRule>
    <cfRule type="containsText" dxfId="17380" priority="17384" operator="containsText" text="Dn(waiting)">
      <formula>NOT(ISERROR(SEARCH("Dn(waiting)",G411)))</formula>
    </cfRule>
  </conditionalFormatting>
  <conditionalFormatting sqref="H454:I454 G457">
    <cfRule type="containsBlanks" dxfId="17379" priority="17377">
      <formula>LEN(TRIM(G454))=0</formula>
    </cfRule>
    <cfRule type="containsText" dxfId="17378" priority="17378" operator="containsText" text="Operational">
      <formula>NOT(ISERROR(SEARCH("Operational",G454)))</formula>
    </cfRule>
    <cfRule type="containsText" dxfId="17377" priority="17379" operator="containsText" text="Dn(service)">
      <formula>NOT(ISERROR(SEARCH("Dn(service)",G454)))</formula>
    </cfRule>
    <cfRule type="containsText" dxfId="17376" priority="17380" operator="containsText" text="Dn(waiting)">
      <formula>NOT(ISERROR(SEARCH("Dn(waiting)",G454)))</formula>
    </cfRule>
  </conditionalFormatting>
  <conditionalFormatting sqref="D319:D339">
    <cfRule type="containsBlanks" dxfId="17375" priority="17373">
      <formula>LEN(TRIM(D319))=0</formula>
    </cfRule>
    <cfRule type="containsText" dxfId="17374" priority="17374" operator="containsText" text="Operational">
      <formula>NOT(ISERROR(SEARCH("Operational",D319)))</formula>
    </cfRule>
    <cfRule type="containsText" dxfId="17373" priority="17375" operator="containsText" text="Dn(service)">
      <formula>NOT(ISERROR(SEARCH("Dn(service)",D319)))</formula>
    </cfRule>
    <cfRule type="containsText" dxfId="17372" priority="17376" operator="containsText" text="Dn(waiting)">
      <formula>NOT(ISERROR(SEARCH("Dn(waiting)",D319)))</formula>
    </cfRule>
  </conditionalFormatting>
  <conditionalFormatting sqref="C342:C347">
    <cfRule type="containsBlanks" dxfId="17371" priority="17369">
      <formula>LEN(TRIM(C342))=0</formula>
    </cfRule>
    <cfRule type="containsText" dxfId="17370" priority="17370" operator="containsText" text="Operational">
      <formula>NOT(ISERROR(SEARCH("Operational",C342)))</formula>
    </cfRule>
    <cfRule type="containsText" dxfId="17369" priority="17371" operator="containsText" text="Dn(service)">
      <formula>NOT(ISERROR(SEARCH("Dn(service)",C342)))</formula>
    </cfRule>
    <cfRule type="containsText" dxfId="17368" priority="17372" operator="containsText" text="Dn(waiting)">
      <formula>NOT(ISERROR(SEARCH("Dn(waiting)",C342)))</formula>
    </cfRule>
  </conditionalFormatting>
  <conditionalFormatting sqref="D309">
    <cfRule type="containsBlanks" dxfId="17367" priority="17365">
      <formula>LEN(TRIM(D309))=0</formula>
    </cfRule>
    <cfRule type="containsText" dxfId="17366" priority="17366" operator="containsText" text="Operational">
      <formula>NOT(ISERROR(SEARCH("Operational",D309)))</formula>
    </cfRule>
    <cfRule type="containsText" dxfId="17365" priority="17367" operator="containsText" text="Dn(service)">
      <formula>NOT(ISERROR(SEARCH("Dn(service)",D309)))</formula>
    </cfRule>
    <cfRule type="containsText" dxfId="17364" priority="17368" operator="containsText" text="Dn(waiting)">
      <formula>NOT(ISERROR(SEARCH("Dn(waiting)",D309)))</formula>
    </cfRule>
  </conditionalFormatting>
  <conditionalFormatting sqref="D310">
    <cfRule type="containsBlanks" dxfId="17363" priority="17361">
      <formula>LEN(TRIM(D310))=0</formula>
    </cfRule>
    <cfRule type="containsText" dxfId="17362" priority="17362" operator="containsText" text="Operational">
      <formula>NOT(ISERROR(SEARCH("Operational",D310)))</formula>
    </cfRule>
    <cfRule type="containsText" dxfId="17361" priority="17363" operator="containsText" text="Dn(service)">
      <formula>NOT(ISERROR(SEARCH("Dn(service)",D310)))</formula>
    </cfRule>
    <cfRule type="containsText" dxfId="17360" priority="17364" operator="containsText" text="Dn(waiting)">
      <formula>NOT(ISERROR(SEARCH("Dn(waiting)",D310)))</formula>
    </cfRule>
  </conditionalFormatting>
  <conditionalFormatting sqref="H310:I311 H312">
    <cfRule type="containsBlanks" dxfId="17359" priority="17357">
      <formula>LEN(TRIM(H310))=0</formula>
    </cfRule>
    <cfRule type="containsText" dxfId="17358" priority="17358" operator="containsText" text="Operational">
      <formula>NOT(ISERROR(SEARCH("Operational",H310)))</formula>
    </cfRule>
    <cfRule type="containsText" dxfId="17357" priority="17359" operator="containsText" text="Dn(service)">
      <formula>NOT(ISERROR(SEARCH("Dn(service)",H310)))</formula>
    </cfRule>
    <cfRule type="containsText" dxfId="17356" priority="17360" operator="containsText" text="Dn(waiting)">
      <formula>NOT(ISERROR(SEARCH("Dn(waiting)",H310)))</formula>
    </cfRule>
  </conditionalFormatting>
  <conditionalFormatting sqref="H313:H315">
    <cfRule type="containsBlanks" dxfId="17355" priority="17353">
      <formula>LEN(TRIM(H313))=0</formula>
    </cfRule>
    <cfRule type="containsText" dxfId="17354" priority="17354" operator="containsText" text="Operational">
      <formula>NOT(ISERROR(SEARCH("Operational",H313)))</formula>
    </cfRule>
    <cfRule type="containsText" dxfId="17353" priority="17355" operator="containsText" text="Dn(service)">
      <formula>NOT(ISERROR(SEARCH("Dn(service)",H313)))</formula>
    </cfRule>
    <cfRule type="containsText" dxfId="17352" priority="17356" operator="containsText" text="Dn(waiting)">
      <formula>NOT(ISERROR(SEARCH("Dn(waiting)",H313)))</formula>
    </cfRule>
  </conditionalFormatting>
  <conditionalFormatting sqref="C312:C316">
    <cfRule type="containsBlanks" dxfId="17351" priority="17349">
      <formula>LEN(TRIM(C312))=0</formula>
    </cfRule>
    <cfRule type="containsText" dxfId="17350" priority="17350" operator="containsText" text="Operational">
      <formula>NOT(ISERROR(SEARCH("Operational",C312)))</formula>
    </cfRule>
    <cfRule type="containsText" dxfId="17349" priority="17351" operator="containsText" text="Dn(service)">
      <formula>NOT(ISERROR(SEARCH("Dn(service)",C312)))</formula>
    </cfRule>
    <cfRule type="containsText" dxfId="17348" priority="17352" operator="containsText" text="Dn(waiting)">
      <formula>NOT(ISERROR(SEARCH("Dn(waiting)",C312)))</formula>
    </cfRule>
  </conditionalFormatting>
  <conditionalFormatting sqref="C317:C320">
    <cfRule type="containsBlanks" dxfId="17347" priority="17345">
      <formula>LEN(TRIM(C317))=0</formula>
    </cfRule>
    <cfRule type="containsText" dxfId="17346" priority="17346" operator="containsText" text="Operational">
      <formula>NOT(ISERROR(SEARCH("Operational",C317)))</formula>
    </cfRule>
    <cfRule type="containsText" dxfId="17345" priority="17347" operator="containsText" text="Dn(service)">
      <formula>NOT(ISERROR(SEARCH("Dn(service)",C317)))</formula>
    </cfRule>
    <cfRule type="containsText" dxfId="17344" priority="17348" operator="containsText" text="Dn(waiting)">
      <formula>NOT(ISERROR(SEARCH("Dn(waiting)",C317)))</formula>
    </cfRule>
  </conditionalFormatting>
  <conditionalFormatting sqref="C321">
    <cfRule type="containsBlanks" dxfId="17343" priority="17341">
      <formula>LEN(TRIM(C321))=0</formula>
    </cfRule>
    <cfRule type="containsText" dxfId="17342" priority="17342" operator="containsText" text="Operational">
      <formula>NOT(ISERROR(SEARCH("Operational",C321)))</formula>
    </cfRule>
    <cfRule type="containsText" dxfId="17341" priority="17343" operator="containsText" text="Dn(service)">
      <formula>NOT(ISERROR(SEARCH("Dn(service)",C321)))</formula>
    </cfRule>
    <cfRule type="containsText" dxfId="17340" priority="17344" operator="containsText" text="Dn(waiting)">
      <formula>NOT(ISERROR(SEARCH("Dn(waiting)",C321)))</formula>
    </cfRule>
  </conditionalFormatting>
  <conditionalFormatting sqref="F314">
    <cfRule type="containsBlanks" dxfId="17339" priority="17337">
      <formula>LEN(TRIM(F314))=0</formula>
    </cfRule>
    <cfRule type="containsText" dxfId="17338" priority="17338" operator="containsText" text="Operational">
      <formula>NOT(ISERROR(SEARCH("Operational",F314)))</formula>
    </cfRule>
    <cfRule type="containsText" dxfId="17337" priority="17339" operator="containsText" text="Dn(service)">
      <formula>NOT(ISERROR(SEARCH("Dn(service)",F314)))</formula>
    </cfRule>
    <cfRule type="containsText" dxfId="17336" priority="17340" operator="containsText" text="Dn(waiting)">
      <formula>NOT(ISERROR(SEARCH("Dn(waiting)",F314)))</formula>
    </cfRule>
  </conditionalFormatting>
  <conditionalFormatting sqref="G315:G325">
    <cfRule type="containsBlanks" dxfId="17335" priority="17333">
      <formula>LEN(TRIM(G315))=0</formula>
    </cfRule>
    <cfRule type="containsText" dxfId="17334" priority="17334" operator="containsText" text="Operational">
      <formula>NOT(ISERROR(SEARCH("Operational",G315)))</formula>
    </cfRule>
    <cfRule type="containsText" dxfId="17333" priority="17335" operator="containsText" text="Dn(service)">
      <formula>NOT(ISERROR(SEARCH("Dn(service)",G315)))</formula>
    </cfRule>
    <cfRule type="containsText" dxfId="17332" priority="17336" operator="containsText" text="Dn(waiting)">
      <formula>NOT(ISERROR(SEARCH("Dn(waiting)",G315)))</formula>
    </cfRule>
  </conditionalFormatting>
  <conditionalFormatting sqref="G326:G328">
    <cfRule type="containsBlanks" dxfId="17331" priority="17329">
      <formula>LEN(TRIM(G326))=0</formula>
    </cfRule>
    <cfRule type="containsText" dxfId="17330" priority="17330" operator="containsText" text="Operational">
      <formula>NOT(ISERROR(SEARCH("Operational",G326)))</formula>
    </cfRule>
    <cfRule type="containsText" dxfId="17329" priority="17331" operator="containsText" text="Dn(service)">
      <formula>NOT(ISERROR(SEARCH("Dn(service)",G326)))</formula>
    </cfRule>
    <cfRule type="containsText" dxfId="17328" priority="17332" operator="containsText" text="Dn(waiting)">
      <formula>NOT(ISERROR(SEARCH("Dn(waiting)",G326)))</formula>
    </cfRule>
  </conditionalFormatting>
  <conditionalFormatting sqref="E316:E319">
    <cfRule type="containsBlanks" dxfId="17327" priority="17325">
      <formula>LEN(TRIM(E316))=0</formula>
    </cfRule>
    <cfRule type="containsText" dxfId="17326" priority="17326" operator="containsText" text="Operational">
      <formula>NOT(ISERROR(SEARCH("Operational",E316)))</formula>
    </cfRule>
    <cfRule type="containsText" dxfId="17325" priority="17327" operator="containsText" text="Dn(service)">
      <formula>NOT(ISERROR(SEARCH("Dn(service)",E316)))</formula>
    </cfRule>
    <cfRule type="containsText" dxfId="17324" priority="17328" operator="containsText" text="Dn(waiting)">
      <formula>NOT(ISERROR(SEARCH("Dn(waiting)",E316)))</formula>
    </cfRule>
  </conditionalFormatting>
  <conditionalFormatting sqref="J317:J324">
    <cfRule type="containsBlanks" dxfId="17323" priority="17321">
      <formula>LEN(TRIM(J317))=0</formula>
    </cfRule>
    <cfRule type="containsText" dxfId="17322" priority="17322" operator="containsText" text="Operational">
      <formula>NOT(ISERROR(SEARCH("Operational",J317)))</formula>
    </cfRule>
    <cfRule type="containsText" dxfId="17321" priority="17323" operator="containsText" text="Dn(service)">
      <formula>NOT(ISERROR(SEARCH("Dn(service)",J317)))</formula>
    </cfRule>
    <cfRule type="containsText" dxfId="17320" priority="17324" operator="containsText" text="Dn(waiting)">
      <formula>NOT(ISERROR(SEARCH("Dn(waiting)",J317)))</formula>
    </cfRule>
  </conditionalFormatting>
  <conditionalFormatting sqref="D340:D341">
    <cfRule type="containsBlanks" dxfId="17319" priority="17317">
      <formula>LEN(TRIM(D340))=0</formula>
    </cfRule>
    <cfRule type="containsText" dxfId="17318" priority="17318" operator="containsText" text="Operational">
      <formula>NOT(ISERROR(SEARCH("Operational",D340)))</formula>
    </cfRule>
    <cfRule type="containsText" dxfId="17317" priority="17319" operator="containsText" text="Dn(service)">
      <formula>NOT(ISERROR(SEARCH("Dn(service)",D340)))</formula>
    </cfRule>
    <cfRule type="containsText" dxfId="17316" priority="17320" operator="containsText" text="Dn(waiting)">
      <formula>NOT(ISERROR(SEARCH("Dn(waiting)",D340)))</formula>
    </cfRule>
  </conditionalFormatting>
  <conditionalFormatting sqref="H333:I338 I324:I332 H339:H343">
    <cfRule type="containsBlanks" dxfId="17315" priority="17313">
      <formula>LEN(TRIM(H324))=0</formula>
    </cfRule>
    <cfRule type="containsText" dxfId="17314" priority="17314" operator="containsText" text="Operational">
      <formula>NOT(ISERROR(SEARCH("Operational",H324)))</formula>
    </cfRule>
    <cfRule type="containsText" dxfId="17313" priority="17315" operator="containsText" text="Dn(service)">
      <formula>NOT(ISERROR(SEARCH("Dn(service)",H324)))</formula>
    </cfRule>
    <cfRule type="containsText" dxfId="17312" priority="17316" operator="containsText" text="Dn(waiting)">
      <formula>NOT(ISERROR(SEARCH("Dn(waiting)",H324)))</formula>
    </cfRule>
  </conditionalFormatting>
  <conditionalFormatting sqref="H344">
    <cfRule type="containsBlanks" dxfId="17311" priority="17309">
      <formula>LEN(TRIM(H344))=0</formula>
    </cfRule>
    <cfRule type="containsText" dxfId="17310" priority="17310" operator="containsText" text="Operational">
      <formula>NOT(ISERROR(SEARCH("Operational",H344)))</formula>
    </cfRule>
    <cfRule type="containsText" dxfId="17309" priority="17311" operator="containsText" text="Dn(service)">
      <formula>NOT(ISERROR(SEARCH("Dn(service)",H344)))</formula>
    </cfRule>
    <cfRule type="containsText" dxfId="17308" priority="17312" operator="containsText" text="Dn(waiting)">
      <formula>NOT(ISERROR(SEARCH("Dn(waiting)",H344)))</formula>
    </cfRule>
  </conditionalFormatting>
  <conditionalFormatting sqref="C348">
    <cfRule type="containsBlanks" dxfId="17307" priority="17305">
      <formula>LEN(TRIM(C348))=0</formula>
    </cfRule>
    <cfRule type="containsText" dxfId="17306" priority="17306" operator="containsText" text="Operational">
      <formula>NOT(ISERROR(SEARCH("Operational",C348)))</formula>
    </cfRule>
    <cfRule type="containsText" dxfId="17305" priority="17307" operator="containsText" text="Dn(service)">
      <formula>NOT(ISERROR(SEARCH("Dn(service)",C348)))</formula>
    </cfRule>
    <cfRule type="containsText" dxfId="17304" priority="17308" operator="containsText" text="Dn(waiting)">
      <formula>NOT(ISERROR(SEARCH("Dn(waiting)",C348)))</formula>
    </cfRule>
  </conditionalFormatting>
  <conditionalFormatting sqref="F356">
    <cfRule type="containsBlanks" dxfId="17303" priority="17301">
      <formula>LEN(TRIM(F356))=0</formula>
    </cfRule>
    <cfRule type="containsText" dxfId="17302" priority="17302" operator="containsText" text="Operational">
      <formula>NOT(ISERROR(SEARCH("Operational",F356)))</formula>
    </cfRule>
    <cfRule type="containsText" dxfId="17301" priority="17303" operator="containsText" text="Dn(service)">
      <formula>NOT(ISERROR(SEARCH("Dn(service)",F356)))</formula>
    </cfRule>
    <cfRule type="containsText" dxfId="17300" priority="17304" operator="containsText" text="Dn(waiting)">
      <formula>NOT(ISERROR(SEARCH("Dn(waiting)",F356)))</formula>
    </cfRule>
  </conditionalFormatting>
  <conditionalFormatting sqref="G351:G356">
    <cfRule type="containsBlanks" dxfId="17299" priority="17297">
      <formula>LEN(TRIM(G351))=0</formula>
    </cfRule>
    <cfRule type="containsText" dxfId="17298" priority="17298" operator="containsText" text="Operational">
      <formula>NOT(ISERROR(SEARCH("Operational",G351)))</formula>
    </cfRule>
    <cfRule type="containsText" dxfId="17297" priority="17299" operator="containsText" text="Dn(service)">
      <formula>NOT(ISERROR(SEARCH("Dn(service)",G351)))</formula>
    </cfRule>
    <cfRule type="containsText" dxfId="17296" priority="17300" operator="containsText" text="Dn(waiting)">
      <formula>NOT(ISERROR(SEARCH("Dn(waiting)",G351)))</formula>
    </cfRule>
  </conditionalFormatting>
  <conditionalFormatting sqref="G357:G361">
    <cfRule type="containsBlanks" dxfId="17295" priority="17293">
      <formula>LEN(TRIM(G357))=0</formula>
    </cfRule>
    <cfRule type="containsText" dxfId="17294" priority="17294" operator="containsText" text="Operational">
      <formula>NOT(ISERROR(SEARCH("Operational",G357)))</formula>
    </cfRule>
    <cfRule type="containsText" dxfId="17293" priority="17295" operator="containsText" text="Dn(service)">
      <formula>NOT(ISERROR(SEARCH("Dn(service)",G357)))</formula>
    </cfRule>
    <cfRule type="containsText" dxfId="17292" priority="17296" operator="containsText" text="Dn(waiting)">
      <formula>NOT(ISERROR(SEARCH("Dn(waiting)",G357)))</formula>
    </cfRule>
  </conditionalFormatting>
  <conditionalFormatting sqref="E346:E347">
    <cfRule type="containsBlanks" dxfId="17291" priority="17289">
      <formula>LEN(TRIM(E346))=0</formula>
    </cfRule>
    <cfRule type="containsText" dxfId="17290" priority="17290" operator="containsText" text="Operational">
      <formula>NOT(ISERROR(SEARCH("Operational",E346)))</formula>
    </cfRule>
    <cfRule type="containsText" dxfId="17289" priority="17291" operator="containsText" text="Dn(service)">
      <formula>NOT(ISERROR(SEARCH("Dn(service)",E346)))</formula>
    </cfRule>
    <cfRule type="containsText" dxfId="17288" priority="17292" operator="containsText" text="Dn(waiting)">
      <formula>NOT(ISERROR(SEARCH("Dn(waiting)",E346)))</formula>
    </cfRule>
  </conditionalFormatting>
  <conditionalFormatting sqref="G362">
    <cfRule type="containsBlanks" dxfId="17287" priority="17285">
      <formula>LEN(TRIM(G362))=0</formula>
    </cfRule>
    <cfRule type="containsText" dxfId="17286" priority="17286" operator="containsText" text="Operational">
      <formula>NOT(ISERROR(SEARCH("Operational",G362)))</formula>
    </cfRule>
    <cfRule type="containsText" dxfId="17285" priority="17287" operator="containsText" text="Dn(service)">
      <formula>NOT(ISERROR(SEARCH("Dn(service)",G362)))</formula>
    </cfRule>
    <cfRule type="containsText" dxfId="17284" priority="17288" operator="containsText" text="Dn(waiting)">
      <formula>NOT(ISERROR(SEARCH("Dn(waiting)",G362)))</formula>
    </cfRule>
  </conditionalFormatting>
  <conditionalFormatting sqref="D366:D369">
    <cfRule type="containsBlanks" dxfId="17283" priority="17281">
      <formula>LEN(TRIM(D366))=0</formula>
    </cfRule>
    <cfRule type="containsText" dxfId="17282" priority="17282" operator="containsText" text="Operational">
      <formula>NOT(ISERROR(SEARCH("Operational",D366)))</formula>
    </cfRule>
    <cfRule type="containsText" dxfId="17281" priority="17283" operator="containsText" text="Dn(service)">
      <formula>NOT(ISERROR(SEARCH("Dn(service)",D366)))</formula>
    </cfRule>
    <cfRule type="containsText" dxfId="17280" priority="17284" operator="containsText" text="Dn(waiting)">
      <formula>NOT(ISERROR(SEARCH("Dn(waiting)",D366)))</formula>
    </cfRule>
  </conditionalFormatting>
  <conditionalFormatting sqref="D370:D373">
    <cfRule type="containsBlanks" dxfId="17279" priority="17277">
      <formula>LEN(TRIM(D370))=0</formula>
    </cfRule>
    <cfRule type="containsText" dxfId="17278" priority="17278" operator="containsText" text="Operational">
      <formula>NOT(ISERROR(SEARCH("Operational",D370)))</formula>
    </cfRule>
    <cfRule type="containsText" dxfId="17277" priority="17279" operator="containsText" text="Dn(service)">
      <formula>NOT(ISERROR(SEARCH("Dn(service)",D370)))</formula>
    </cfRule>
    <cfRule type="containsText" dxfId="17276" priority="17280" operator="containsText" text="Dn(waiting)">
      <formula>NOT(ISERROR(SEARCH("Dn(waiting)",D370)))</formula>
    </cfRule>
  </conditionalFormatting>
  <conditionalFormatting sqref="D374">
    <cfRule type="containsBlanks" dxfId="17275" priority="17273">
      <formula>LEN(TRIM(D374))=0</formula>
    </cfRule>
    <cfRule type="containsText" dxfId="17274" priority="17274" operator="containsText" text="Operational">
      <formula>NOT(ISERROR(SEARCH("Operational",D374)))</formula>
    </cfRule>
    <cfRule type="containsText" dxfId="17273" priority="17275" operator="containsText" text="Dn(service)">
      <formula>NOT(ISERROR(SEARCH("Dn(service)",D374)))</formula>
    </cfRule>
    <cfRule type="containsText" dxfId="17272" priority="17276" operator="containsText" text="Dn(waiting)">
      <formula>NOT(ISERROR(SEARCH("Dn(waiting)",D374)))</formula>
    </cfRule>
  </conditionalFormatting>
  <conditionalFormatting sqref="H371:I373 I361:I370">
    <cfRule type="containsBlanks" dxfId="17271" priority="17269">
      <formula>LEN(TRIM(H361))=0</formula>
    </cfRule>
    <cfRule type="containsText" dxfId="17270" priority="17270" operator="containsText" text="Operational">
      <formula>NOT(ISERROR(SEARCH("Operational",H361)))</formula>
    </cfRule>
    <cfRule type="containsText" dxfId="17269" priority="17271" operator="containsText" text="Dn(service)">
      <formula>NOT(ISERROR(SEARCH("Dn(service)",H361)))</formula>
    </cfRule>
    <cfRule type="containsText" dxfId="17268" priority="17272" operator="containsText" text="Dn(waiting)">
      <formula>NOT(ISERROR(SEARCH("Dn(waiting)",H361)))</formula>
    </cfRule>
  </conditionalFormatting>
  <conditionalFormatting sqref="H374">
    <cfRule type="containsBlanks" dxfId="17267" priority="17265">
      <formula>LEN(TRIM(H374))=0</formula>
    </cfRule>
    <cfRule type="containsText" dxfId="17266" priority="17266" operator="containsText" text="Operational">
      <formula>NOT(ISERROR(SEARCH("Operational",H374)))</formula>
    </cfRule>
    <cfRule type="containsText" dxfId="17265" priority="17267" operator="containsText" text="Dn(service)">
      <formula>NOT(ISERROR(SEARCH("Dn(service)",H374)))</formula>
    </cfRule>
    <cfRule type="containsText" dxfId="17264" priority="17268" operator="containsText" text="Dn(waiting)">
      <formula>NOT(ISERROR(SEARCH("Dn(waiting)",H374)))</formula>
    </cfRule>
  </conditionalFormatting>
  <conditionalFormatting sqref="H375:H377">
    <cfRule type="containsBlanks" dxfId="17263" priority="17261">
      <formula>LEN(TRIM(H375))=0</formula>
    </cfRule>
    <cfRule type="containsText" dxfId="17262" priority="17262" operator="containsText" text="Operational">
      <formula>NOT(ISERROR(SEARCH("Operational",H375)))</formula>
    </cfRule>
    <cfRule type="containsText" dxfId="17261" priority="17263" operator="containsText" text="Dn(service)">
      <formula>NOT(ISERROR(SEARCH("Dn(service)",H375)))</formula>
    </cfRule>
    <cfRule type="containsText" dxfId="17260" priority="17264" operator="containsText" text="Dn(waiting)">
      <formula>NOT(ISERROR(SEARCH("Dn(waiting)",H375)))</formula>
    </cfRule>
  </conditionalFormatting>
  <conditionalFormatting sqref="H378">
    <cfRule type="containsBlanks" dxfId="17259" priority="17257">
      <formula>LEN(TRIM(H378))=0</formula>
    </cfRule>
    <cfRule type="containsText" dxfId="17258" priority="17258" operator="containsText" text="Operational">
      <formula>NOT(ISERROR(SEARCH("Operational",H378)))</formula>
    </cfRule>
    <cfRule type="containsText" dxfId="17257" priority="17259" operator="containsText" text="Dn(service)">
      <formula>NOT(ISERROR(SEARCH("Dn(service)",H378)))</formula>
    </cfRule>
    <cfRule type="containsText" dxfId="17256" priority="17260" operator="containsText" text="Dn(waiting)">
      <formula>NOT(ISERROR(SEARCH("Dn(waiting)",H378)))</formula>
    </cfRule>
  </conditionalFormatting>
  <conditionalFormatting sqref="C381">
    <cfRule type="containsBlanks" dxfId="17255" priority="17253">
      <formula>LEN(TRIM(C381))=0</formula>
    </cfRule>
    <cfRule type="containsText" dxfId="17254" priority="17254" operator="containsText" text="Operational">
      <formula>NOT(ISERROR(SEARCH("Operational",C381)))</formula>
    </cfRule>
    <cfRule type="containsText" dxfId="17253" priority="17255" operator="containsText" text="Dn(service)">
      <formula>NOT(ISERROR(SEARCH("Dn(service)",C381)))</formula>
    </cfRule>
    <cfRule type="containsText" dxfId="17252" priority="17256" operator="containsText" text="Dn(waiting)">
      <formula>NOT(ISERROR(SEARCH("Dn(waiting)",C381)))</formula>
    </cfRule>
  </conditionalFormatting>
  <conditionalFormatting sqref="C382">
    <cfRule type="containsBlanks" dxfId="17251" priority="17249">
      <formula>LEN(TRIM(C382))=0</formula>
    </cfRule>
    <cfRule type="containsText" dxfId="17250" priority="17250" operator="containsText" text="Operational">
      <formula>NOT(ISERROR(SEARCH("Operational",C382)))</formula>
    </cfRule>
    <cfRule type="containsText" dxfId="17249" priority="17251" operator="containsText" text="Dn(service)">
      <formula>NOT(ISERROR(SEARCH("Dn(service)",C382)))</formula>
    </cfRule>
    <cfRule type="containsText" dxfId="17248" priority="17252" operator="containsText" text="Dn(waiting)">
      <formula>NOT(ISERROR(SEARCH("Dn(waiting)",C382)))</formula>
    </cfRule>
  </conditionalFormatting>
  <conditionalFormatting sqref="F368:F372">
    <cfRule type="containsBlanks" dxfId="17247" priority="17245">
      <formula>LEN(TRIM(F368))=0</formula>
    </cfRule>
    <cfRule type="containsText" dxfId="17246" priority="17246" operator="containsText" text="Operational">
      <formula>NOT(ISERROR(SEARCH("Operational",F368)))</formula>
    </cfRule>
    <cfRule type="containsText" dxfId="17245" priority="17247" operator="containsText" text="Dn(service)">
      <formula>NOT(ISERROR(SEARCH("Dn(service)",F368)))</formula>
    </cfRule>
    <cfRule type="containsText" dxfId="17244" priority="17248" operator="containsText" text="Dn(waiting)">
      <formula>NOT(ISERROR(SEARCH("Dn(waiting)",F368)))</formula>
    </cfRule>
  </conditionalFormatting>
  <conditionalFormatting sqref="F368:F372">
    <cfRule type="containsBlanks" dxfId="17243" priority="17241">
      <formula>LEN(TRIM(F368))=0</formula>
    </cfRule>
    <cfRule type="containsText" dxfId="17242" priority="17242" operator="containsText" text="Operational">
      <formula>NOT(ISERROR(SEARCH("Operational",F368)))</formula>
    </cfRule>
    <cfRule type="containsText" dxfId="17241" priority="17243" operator="containsText" text="Dn(service)">
      <formula>NOT(ISERROR(SEARCH("Dn(service)",F368)))</formula>
    </cfRule>
    <cfRule type="containsText" dxfId="17240" priority="17244" operator="containsText" text="Dn(waiting)">
      <formula>NOT(ISERROR(SEARCH("Dn(waiting)",F368)))</formula>
    </cfRule>
  </conditionalFormatting>
  <conditionalFormatting sqref="G385:G386">
    <cfRule type="containsBlanks" dxfId="17239" priority="17237">
      <formula>LEN(TRIM(G385))=0</formula>
    </cfRule>
    <cfRule type="containsText" dxfId="17238" priority="17238" operator="containsText" text="Operational">
      <formula>NOT(ISERROR(SEARCH("Operational",G385)))</formula>
    </cfRule>
    <cfRule type="containsText" dxfId="17237" priority="17239" operator="containsText" text="Dn(service)">
      <formula>NOT(ISERROR(SEARCH("Dn(service)",G385)))</formula>
    </cfRule>
    <cfRule type="containsText" dxfId="17236" priority="17240" operator="containsText" text="Dn(waiting)">
      <formula>NOT(ISERROR(SEARCH("Dn(waiting)",G385)))</formula>
    </cfRule>
  </conditionalFormatting>
  <conditionalFormatting sqref="G385:G386">
    <cfRule type="containsBlanks" dxfId="17235" priority="17233">
      <formula>LEN(TRIM(G385))=0</formula>
    </cfRule>
    <cfRule type="containsText" dxfId="17234" priority="17234" operator="containsText" text="Operational">
      <formula>NOT(ISERROR(SEARCH("Operational",G385)))</formula>
    </cfRule>
    <cfRule type="containsText" dxfId="17233" priority="17235" operator="containsText" text="Dn(service)">
      <formula>NOT(ISERROR(SEARCH("Dn(service)",G385)))</formula>
    </cfRule>
    <cfRule type="containsText" dxfId="17232" priority="17236" operator="containsText" text="Dn(waiting)">
      <formula>NOT(ISERROR(SEARCH("Dn(waiting)",G385)))</formula>
    </cfRule>
  </conditionalFormatting>
  <conditionalFormatting sqref="G387:G390">
    <cfRule type="containsBlanks" dxfId="17231" priority="17229">
      <formula>LEN(TRIM(G387))=0</formula>
    </cfRule>
    <cfRule type="containsText" dxfId="17230" priority="17230" operator="containsText" text="Operational">
      <formula>NOT(ISERROR(SEARCH("Operational",G387)))</formula>
    </cfRule>
    <cfRule type="containsText" dxfId="17229" priority="17231" operator="containsText" text="Dn(service)">
      <formula>NOT(ISERROR(SEARCH("Dn(service)",G387)))</formula>
    </cfRule>
    <cfRule type="containsText" dxfId="17228" priority="17232" operator="containsText" text="Dn(waiting)">
      <formula>NOT(ISERROR(SEARCH("Dn(waiting)",G387)))</formula>
    </cfRule>
  </conditionalFormatting>
  <conditionalFormatting sqref="G391">
    <cfRule type="containsBlanks" dxfId="17227" priority="17225">
      <formula>LEN(TRIM(G391))=0</formula>
    </cfRule>
    <cfRule type="containsText" dxfId="17226" priority="17226" operator="containsText" text="Operational">
      <formula>NOT(ISERROR(SEARCH("Operational",G391)))</formula>
    </cfRule>
    <cfRule type="containsText" dxfId="17225" priority="17227" operator="containsText" text="Dn(service)">
      <formula>NOT(ISERROR(SEARCH("Dn(service)",G391)))</formula>
    </cfRule>
    <cfRule type="containsText" dxfId="17224" priority="17228" operator="containsText" text="Dn(waiting)">
      <formula>NOT(ISERROR(SEARCH("Dn(waiting)",G391)))</formula>
    </cfRule>
  </conditionalFormatting>
  <conditionalFormatting sqref="E376:E382">
    <cfRule type="containsBlanks" dxfId="17223" priority="17221">
      <formula>LEN(TRIM(E376))=0</formula>
    </cfRule>
    <cfRule type="containsText" dxfId="17222" priority="17222" operator="containsText" text="Operational">
      <formula>NOT(ISERROR(SEARCH("Operational",E376)))</formula>
    </cfRule>
    <cfRule type="containsText" dxfId="17221" priority="17223" operator="containsText" text="Dn(service)">
      <formula>NOT(ISERROR(SEARCH("Dn(service)",E376)))</formula>
    </cfRule>
    <cfRule type="containsText" dxfId="17220" priority="17224" operator="containsText" text="Dn(waiting)">
      <formula>NOT(ISERROR(SEARCH("Dn(waiting)",E376)))</formula>
    </cfRule>
  </conditionalFormatting>
  <conditionalFormatting sqref="E376:E382">
    <cfRule type="containsBlanks" dxfId="17219" priority="17217">
      <formula>LEN(TRIM(E376))=0</formula>
    </cfRule>
    <cfRule type="containsText" dxfId="17218" priority="17218" operator="containsText" text="Operational">
      <formula>NOT(ISERROR(SEARCH("Operational",E376)))</formula>
    </cfRule>
    <cfRule type="containsText" dxfId="17217" priority="17219" operator="containsText" text="Dn(service)">
      <formula>NOT(ISERROR(SEARCH("Dn(service)",E376)))</formula>
    </cfRule>
    <cfRule type="containsText" dxfId="17216" priority="17220" operator="containsText" text="Dn(waiting)">
      <formula>NOT(ISERROR(SEARCH("Dn(waiting)",E376)))</formula>
    </cfRule>
  </conditionalFormatting>
  <conditionalFormatting sqref="J382:J394">
    <cfRule type="containsBlanks" dxfId="17215" priority="17213">
      <formula>LEN(TRIM(J382))=0</formula>
    </cfRule>
    <cfRule type="containsText" dxfId="17214" priority="17214" operator="containsText" text="Operational">
      <formula>NOT(ISERROR(SEARCH("Operational",J382)))</formula>
    </cfRule>
    <cfRule type="containsText" dxfId="17213" priority="17215" operator="containsText" text="Dn(service)">
      <formula>NOT(ISERROR(SEARCH("Dn(service)",J382)))</formula>
    </cfRule>
    <cfRule type="containsText" dxfId="17212" priority="17216" operator="containsText" text="Dn(waiting)">
      <formula>NOT(ISERROR(SEARCH("Dn(waiting)",J382)))</formula>
    </cfRule>
  </conditionalFormatting>
  <conditionalFormatting sqref="J382:J394">
    <cfRule type="containsBlanks" dxfId="17211" priority="17209">
      <formula>LEN(TRIM(J382))=0</formula>
    </cfRule>
    <cfRule type="containsText" dxfId="17210" priority="17210" operator="containsText" text="Operational">
      <formula>NOT(ISERROR(SEARCH("Operational",J382)))</formula>
    </cfRule>
    <cfRule type="containsText" dxfId="17209" priority="17211" operator="containsText" text="Dn(service)">
      <formula>NOT(ISERROR(SEARCH("Dn(service)",J382)))</formula>
    </cfRule>
    <cfRule type="containsText" dxfId="17208" priority="17212" operator="containsText" text="Dn(waiting)">
      <formula>NOT(ISERROR(SEARCH("Dn(waiting)",J382)))</formula>
    </cfRule>
  </conditionalFormatting>
  <conditionalFormatting sqref="J395">
    <cfRule type="containsBlanks" dxfId="17207" priority="17205">
      <formula>LEN(TRIM(J395))=0</formula>
    </cfRule>
    <cfRule type="containsText" dxfId="17206" priority="17206" operator="containsText" text="Operational">
      <formula>NOT(ISERROR(SEARCH("Operational",J395)))</formula>
    </cfRule>
    <cfRule type="containsText" dxfId="17205" priority="17207" operator="containsText" text="Dn(service)">
      <formula>NOT(ISERROR(SEARCH("Dn(service)",J395)))</formula>
    </cfRule>
    <cfRule type="containsText" dxfId="17204" priority="17208" operator="containsText" text="Dn(waiting)">
      <formula>NOT(ISERROR(SEARCH("Dn(waiting)",J395)))</formula>
    </cfRule>
  </conditionalFormatting>
  <conditionalFormatting sqref="D400:D402">
    <cfRule type="containsBlanks" dxfId="17203" priority="17201">
      <formula>LEN(TRIM(D400))=0</formula>
    </cfRule>
    <cfRule type="containsText" dxfId="17202" priority="17202" operator="containsText" text="Operational">
      <formula>NOT(ISERROR(SEARCH("Operational",D400)))</formula>
    </cfRule>
    <cfRule type="containsText" dxfId="17201" priority="17203" operator="containsText" text="Dn(service)">
      <formula>NOT(ISERROR(SEARCH("Dn(service)",D400)))</formula>
    </cfRule>
    <cfRule type="containsText" dxfId="17200" priority="17204" operator="containsText" text="Dn(waiting)">
      <formula>NOT(ISERROR(SEARCH("Dn(waiting)",D400)))</formula>
    </cfRule>
  </conditionalFormatting>
  <conditionalFormatting sqref="F428:F438">
    <cfRule type="containsBlanks" dxfId="17199" priority="17197">
      <formula>LEN(TRIM(F428))=0</formula>
    </cfRule>
    <cfRule type="containsText" dxfId="17198" priority="17198" operator="containsText" text="Operational">
      <formula>NOT(ISERROR(SEARCH("Operational",F428)))</formula>
    </cfRule>
    <cfRule type="containsText" dxfId="17197" priority="17199" operator="containsText" text="Dn(service)">
      <formula>NOT(ISERROR(SEARCH("Dn(service)",F428)))</formula>
    </cfRule>
    <cfRule type="containsText" dxfId="17196" priority="17200" operator="containsText" text="Dn(waiting)">
      <formula>NOT(ISERROR(SEARCH("Dn(waiting)",F428)))</formula>
    </cfRule>
  </conditionalFormatting>
  <conditionalFormatting sqref="I395:I401 H386:H389">
    <cfRule type="containsBlanks" dxfId="17195" priority="17193">
      <formula>LEN(TRIM(H386))=0</formula>
    </cfRule>
    <cfRule type="containsText" dxfId="17194" priority="17194" operator="containsText" text="Operational">
      <formula>NOT(ISERROR(SEARCH("Operational",H386)))</formula>
    </cfRule>
    <cfRule type="containsText" dxfId="17193" priority="17195" operator="containsText" text="Dn(service)">
      <formula>NOT(ISERROR(SEARCH("Dn(service)",H386)))</formula>
    </cfRule>
    <cfRule type="containsText" dxfId="17192" priority="17196" operator="containsText" text="Dn(waiting)">
      <formula>NOT(ISERROR(SEARCH("Dn(waiting)",H386)))</formula>
    </cfRule>
  </conditionalFormatting>
  <conditionalFormatting sqref="I395:I401 H386:H389">
    <cfRule type="containsBlanks" dxfId="17191" priority="17189">
      <formula>LEN(TRIM(H386))=0</formula>
    </cfRule>
    <cfRule type="containsText" dxfId="17190" priority="17190" operator="containsText" text="Operational">
      <formula>NOT(ISERROR(SEARCH("Operational",H386)))</formula>
    </cfRule>
    <cfRule type="containsText" dxfId="17189" priority="17191" operator="containsText" text="Dn(service)">
      <formula>NOT(ISERROR(SEARCH("Dn(service)",H386)))</formula>
    </cfRule>
    <cfRule type="containsText" dxfId="17188" priority="17192" operator="containsText" text="Dn(waiting)">
      <formula>NOT(ISERROR(SEARCH("Dn(waiting)",H386)))</formula>
    </cfRule>
  </conditionalFormatting>
  <conditionalFormatting sqref="D403">
    <cfRule type="containsBlanks" dxfId="17187" priority="17185">
      <formula>LEN(TRIM(D403))=0</formula>
    </cfRule>
    <cfRule type="containsText" dxfId="17186" priority="17186" operator="containsText" text="Operational">
      <formula>NOT(ISERROR(SEARCH("Operational",D403)))</formula>
    </cfRule>
    <cfRule type="containsText" dxfId="17185" priority="17187" operator="containsText" text="Dn(service)">
      <formula>NOT(ISERROR(SEARCH("Dn(service)",D403)))</formula>
    </cfRule>
    <cfRule type="containsText" dxfId="17184" priority="17188" operator="containsText" text="Dn(waiting)">
      <formula>NOT(ISERROR(SEARCH("Dn(waiting)",D403)))</formula>
    </cfRule>
  </conditionalFormatting>
  <conditionalFormatting sqref="D404">
    <cfRule type="containsBlanks" dxfId="17183" priority="17181">
      <formula>LEN(TRIM(D404))=0</formula>
    </cfRule>
    <cfRule type="containsText" dxfId="17182" priority="17182" operator="containsText" text="Operational">
      <formula>NOT(ISERROR(SEARCH("Operational",D404)))</formula>
    </cfRule>
    <cfRule type="containsText" dxfId="17181" priority="17183" operator="containsText" text="Dn(service)">
      <formula>NOT(ISERROR(SEARCH("Dn(service)",D404)))</formula>
    </cfRule>
    <cfRule type="containsText" dxfId="17180" priority="17184" operator="containsText" text="Dn(waiting)">
      <formula>NOT(ISERROR(SEARCH("Dn(waiting)",D404)))</formula>
    </cfRule>
  </conditionalFormatting>
  <conditionalFormatting sqref="F396:F399">
    <cfRule type="containsBlanks" dxfId="17179" priority="17177">
      <formula>LEN(TRIM(F396))=0</formula>
    </cfRule>
    <cfRule type="containsText" dxfId="17178" priority="17178" operator="containsText" text="Operational">
      <formula>NOT(ISERROR(SEARCH("Operational",F396)))</formula>
    </cfRule>
    <cfRule type="containsText" dxfId="17177" priority="17179" operator="containsText" text="Dn(service)">
      <formula>NOT(ISERROR(SEARCH("Dn(service)",F396)))</formula>
    </cfRule>
    <cfRule type="containsText" dxfId="17176" priority="17180" operator="containsText" text="Dn(waiting)">
      <formula>NOT(ISERROR(SEARCH("Dn(waiting)",F396)))</formula>
    </cfRule>
  </conditionalFormatting>
  <conditionalFormatting sqref="F396:F399">
    <cfRule type="containsBlanks" dxfId="17175" priority="17173">
      <formula>LEN(TRIM(F396))=0</formula>
    </cfRule>
    <cfRule type="containsText" dxfId="17174" priority="17174" operator="containsText" text="Operational">
      <formula>NOT(ISERROR(SEARCH("Operational",F396)))</formula>
    </cfRule>
    <cfRule type="containsText" dxfId="17173" priority="17175" operator="containsText" text="Dn(service)">
      <formula>NOT(ISERROR(SEARCH("Dn(service)",F396)))</formula>
    </cfRule>
    <cfRule type="containsText" dxfId="17172" priority="17176" operator="containsText" text="Dn(waiting)">
      <formula>NOT(ISERROR(SEARCH("Dn(waiting)",F396)))</formula>
    </cfRule>
  </conditionalFormatting>
  <conditionalFormatting sqref="F439:F442">
    <cfRule type="containsBlanks" dxfId="17171" priority="17169">
      <formula>LEN(TRIM(F439))=0</formula>
    </cfRule>
    <cfRule type="containsText" dxfId="17170" priority="17170" operator="containsText" text="Operational">
      <formula>NOT(ISERROR(SEARCH("Operational",F439)))</formula>
    </cfRule>
    <cfRule type="containsText" dxfId="17169" priority="17171" operator="containsText" text="Dn(service)">
      <formula>NOT(ISERROR(SEARCH("Dn(service)",F439)))</formula>
    </cfRule>
    <cfRule type="containsText" dxfId="17168" priority="17172" operator="containsText" text="Dn(waiting)">
      <formula>NOT(ISERROR(SEARCH("Dn(waiting)",F439)))</formula>
    </cfRule>
  </conditionalFormatting>
  <conditionalFormatting sqref="F443">
    <cfRule type="containsBlanks" dxfId="17167" priority="17165">
      <formula>LEN(TRIM(F443))=0</formula>
    </cfRule>
    <cfRule type="containsText" dxfId="17166" priority="17166" operator="containsText" text="Operational">
      <formula>NOT(ISERROR(SEARCH("Operational",F443)))</formula>
    </cfRule>
    <cfRule type="containsText" dxfId="17165" priority="17167" operator="containsText" text="Dn(service)">
      <formula>NOT(ISERROR(SEARCH("Dn(service)",F443)))</formula>
    </cfRule>
    <cfRule type="containsText" dxfId="17164" priority="17168" operator="containsText" text="Dn(waiting)">
      <formula>NOT(ISERROR(SEARCH("Dn(waiting)",F443)))</formula>
    </cfRule>
  </conditionalFormatting>
  <conditionalFormatting sqref="J420:J421">
    <cfRule type="containsBlanks" dxfId="17163" priority="17161">
      <formula>LEN(TRIM(J420))=0</formula>
    </cfRule>
    <cfRule type="containsText" dxfId="17162" priority="17162" operator="containsText" text="Operational">
      <formula>NOT(ISERROR(SEARCH("Operational",J420)))</formula>
    </cfRule>
    <cfRule type="containsText" dxfId="17161" priority="17163" operator="containsText" text="Dn(service)">
      <formula>NOT(ISERROR(SEARCH("Dn(service)",J420)))</formula>
    </cfRule>
    <cfRule type="containsText" dxfId="17160" priority="17164" operator="containsText" text="Dn(waiting)">
      <formula>NOT(ISERROR(SEARCH("Dn(waiting)",J420)))</formula>
    </cfRule>
  </conditionalFormatting>
  <conditionalFormatting sqref="J420:J421">
    <cfRule type="containsBlanks" dxfId="17159" priority="17157">
      <formula>LEN(TRIM(J420))=0</formula>
    </cfRule>
    <cfRule type="containsText" dxfId="17158" priority="17158" operator="containsText" text="Operational">
      <formula>NOT(ISERROR(SEARCH("Operational",J420)))</formula>
    </cfRule>
    <cfRule type="containsText" dxfId="17157" priority="17159" operator="containsText" text="Dn(service)">
      <formula>NOT(ISERROR(SEARCH("Dn(service)",J420)))</formula>
    </cfRule>
    <cfRule type="containsText" dxfId="17156" priority="17160" operator="containsText" text="Dn(waiting)">
      <formula>NOT(ISERROR(SEARCH("Dn(waiting)",J420)))</formula>
    </cfRule>
  </conditionalFormatting>
  <conditionalFormatting sqref="J422:J425">
    <cfRule type="containsBlanks" dxfId="17155" priority="17153">
      <formula>LEN(TRIM(J422))=0</formula>
    </cfRule>
    <cfRule type="containsText" dxfId="17154" priority="17154" operator="containsText" text="Operational">
      <formula>NOT(ISERROR(SEARCH("Operational",J422)))</formula>
    </cfRule>
    <cfRule type="containsText" dxfId="17153" priority="17155" operator="containsText" text="Dn(service)">
      <formula>NOT(ISERROR(SEARCH("Dn(service)",J422)))</formula>
    </cfRule>
    <cfRule type="containsText" dxfId="17152" priority="17156" operator="containsText" text="Dn(waiting)">
      <formula>NOT(ISERROR(SEARCH("Dn(waiting)",J422)))</formula>
    </cfRule>
  </conditionalFormatting>
  <conditionalFormatting sqref="J426">
    <cfRule type="containsBlanks" dxfId="17151" priority="17149">
      <formula>LEN(TRIM(J426))=0</formula>
    </cfRule>
    <cfRule type="containsText" dxfId="17150" priority="17150" operator="containsText" text="Operational">
      <formula>NOT(ISERROR(SEARCH("Operational",J426)))</formula>
    </cfRule>
    <cfRule type="containsText" dxfId="17149" priority="17151" operator="containsText" text="Dn(service)">
      <formula>NOT(ISERROR(SEARCH("Dn(service)",J426)))</formula>
    </cfRule>
    <cfRule type="containsText" dxfId="17148" priority="17152" operator="containsText" text="Dn(waiting)">
      <formula>NOT(ISERROR(SEARCH("Dn(waiting)",J426)))</formula>
    </cfRule>
  </conditionalFormatting>
  <conditionalFormatting sqref="H415">
    <cfRule type="containsBlanks" dxfId="17147" priority="17145">
      <formula>LEN(TRIM(H415))=0</formula>
    </cfRule>
    <cfRule type="containsText" dxfId="17146" priority="17146" operator="containsText" text="Operational">
      <formula>NOT(ISERROR(SEARCH("Operational",H415)))</formula>
    </cfRule>
    <cfRule type="containsText" dxfId="17145" priority="17147" operator="containsText" text="Dn(service)">
      <formula>NOT(ISERROR(SEARCH("Dn(service)",H415)))</formula>
    </cfRule>
    <cfRule type="containsText" dxfId="17144" priority="17148" operator="containsText" text="Dn(waiting)">
      <formula>NOT(ISERROR(SEARCH("Dn(waiting)",H415)))</formula>
    </cfRule>
  </conditionalFormatting>
  <conditionalFormatting sqref="H415">
    <cfRule type="containsBlanks" dxfId="17143" priority="17141">
      <formula>LEN(TRIM(H415))=0</formula>
    </cfRule>
    <cfRule type="containsText" dxfId="17142" priority="17142" operator="containsText" text="Operational">
      <formula>NOT(ISERROR(SEARCH("Operational",H415)))</formula>
    </cfRule>
    <cfRule type="containsText" dxfId="17141" priority="17143" operator="containsText" text="Dn(service)">
      <formula>NOT(ISERROR(SEARCH("Dn(service)",H415)))</formula>
    </cfRule>
    <cfRule type="containsText" dxfId="17140" priority="17144" operator="containsText" text="Dn(waiting)">
      <formula>NOT(ISERROR(SEARCH("Dn(waiting)",H415)))</formula>
    </cfRule>
  </conditionalFormatting>
  <conditionalFormatting sqref="C415:C428">
    <cfRule type="containsBlanks" dxfId="17139" priority="17137">
      <formula>LEN(TRIM(C415))=0</formula>
    </cfRule>
    <cfRule type="containsText" dxfId="17138" priority="17138" operator="containsText" text="Operational">
      <formula>NOT(ISERROR(SEARCH("Operational",C415)))</formula>
    </cfRule>
    <cfRule type="containsText" dxfId="17137" priority="17139" operator="containsText" text="Dn(service)">
      <formula>NOT(ISERROR(SEARCH("Dn(service)",C415)))</formula>
    </cfRule>
    <cfRule type="containsText" dxfId="17136" priority="17140" operator="containsText" text="Dn(waiting)">
      <formula>NOT(ISERROR(SEARCH("Dn(waiting)",C415)))</formula>
    </cfRule>
  </conditionalFormatting>
  <conditionalFormatting sqref="C415:C428">
    <cfRule type="containsBlanks" dxfId="17135" priority="17133">
      <formula>LEN(TRIM(C415))=0</formula>
    </cfRule>
    <cfRule type="containsText" dxfId="17134" priority="17134" operator="containsText" text="Operational">
      <formula>NOT(ISERROR(SEARCH("Operational",C415)))</formula>
    </cfRule>
    <cfRule type="containsText" dxfId="17133" priority="17135" operator="containsText" text="Dn(service)">
      <formula>NOT(ISERROR(SEARCH("Dn(service)",C415)))</formula>
    </cfRule>
    <cfRule type="containsText" dxfId="17132" priority="17136" operator="containsText" text="Dn(waiting)">
      <formula>NOT(ISERROR(SEARCH("Dn(waiting)",C415)))</formula>
    </cfRule>
  </conditionalFormatting>
  <conditionalFormatting sqref="C429">
    <cfRule type="containsBlanks" dxfId="17131" priority="17129">
      <formula>LEN(TRIM(C429))=0</formula>
    </cfRule>
    <cfRule type="containsText" dxfId="17130" priority="17130" operator="containsText" text="Operational">
      <formula>NOT(ISERROR(SEARCH("Operational",C429)))</formula>
    </cfRule>
    <cfRule type="containsText" dxfId="17129" priority="17131" operator="containsText" text="Dn(service)">
      <formula>NOT(ISERROR(SEARCH("Dn(service)",C429)))</formula>
    </cfRule>
    <cfRule type="containsText" dxfId="17128" priority="17132" operator="containsText" text="Dn(waiting)">
      <formula>NOT(ISERROR(SEARCH("Dn(waiting)",C429)))</formula>
    </cfRule>
  </conditionalFormatting>
  <conditionalFormatting sqref="I432:I433">
    <cfRule type="containsBlanks" dxfId="17127" priority="17125">
      <formula>LEN(TRIM(I432))=0</formula>
    </cfRule>
    <cfRule type="containsText" dxfId="17126" priority="17126" operator="containsText" text="Operational">
      <formula>NOT(ISERROR(SEARCH("Operational",I432)))</formula>
    </cfRule>
    <cfRule type="containsText" dxfId="17125" priority="17127" operator="containsText" text="Dn(service)">
      <formula>NOT(ISERROR(SEARCH("Dn(service)",I432)))</formula>
    </cfRule>
    <cfRule type="containsText" dxfId="17124" priority="17128" operator="containsText" text="Dn(waiting)">
      <formula>NOT(ISERROR(SEARCH("Dn(waiting)",I432)))</formula>
    </cfRule>
  </conditionalFormatting>
  <conditionalFormatting sqref="I432:I433">
    <cfRule type="containsBlanks" dxfId="17123" priority="17121">
      <formula>LEN(TRIM(I432))=0</formula>
    </cfRule>
    <cfRule type="containsText" dxfId="17122" priority="17122" operator="containsText" text="Operational">
      <formula>NOT(ISERROR(SEARCH("Operational",I432)))</formula>
    </cfRule>
    <cfRule type="containsText" dxfId="17121" priority="17123" operator="containsText" text="Dn(service)">
      <formula>NOT(ISERROR(SEARCH("Dn(service)",I432)))</formula>
    </cfRule>
    <cfRule type="containsText" dxfId="17120" priority="17124" operator="containsText" text="Dn(waiting)">
      <formula>NOT(ISERROR(SEARCH("Dn(waiting)",I432)))</formula>
    </cfRule>
  </conditionalFormatting>
  <conditionalFormatting sqref="I434:I438">
    <cfRule type="containsBlanks" dxfId="17119" priority="17117">
      <formula>LEN(TRIM(I434))=0</formula>
    </cfRule>
    <cfRule type="containsText" dxfId="17118" priority="17118" operator="containsText" text="Operational">
      <formula>NOT(ISERROR(SEARCH("Operational",I434)))</formula>
    </cfRule>
    <cfRule type="containsText" dxfId="17117" priority="17119" operator="containsText" text="Dn(service)">
      <formula>NOT(ISERROR(SEARCH("Dn(service)",I434)))</formula>
    </cfRule>
    <cfRule type="containsText" dxfId="17116" priority="17120" operator="containsText" text="Dn(waiting)">
      <formula>NOT(ISERROR(SEARCH("Dn(waiting)",I434)))</formula>
    </cfRule>
  </conditionalFormatting>
  <conditionalFormatting sqref="I439">
    <cfRule type="containsBlanks" dxfId="17115" priority="17113">
      <formula>LEN(TRIM(I439))=0</formula>
    </cfRule>
    <cfRule type="containsText" dxfId="17114" priority="17114" operator="containsText" text="Operational">
      <formula>NOT(ISERROR(SEARCH("Operational",I439)))</formula>
    </cfRule>
    <cfRule type="containsText" dxfId="17113" priority="17115" operator="containsText" text="Dn(service)">
      <formula>NOT(ISERROR(SEARCH("Dn(service)",I439)))</formula>
    </cfRule>
    <cfRule type="containsText" dxfId="17112" priority="17116" operator="containsText" text="Dn(waiting)">
      <formula>NOT(ISERROR(SEARCH("Dn(waiting)",I439)))</formula>
    </cfRule>
  </conditionalFormatting>
  <conditionalFormatting sqref="F428:F438">
    <cfRule type="containsBlanks" dxfId="17111" priority="17109">
      <formula>LEN(TRIM(F428))=0</formula>
    </cfRule>
    <cfRule type="containsText" dxfId="17110" priority="17110" operator="containsText" text="Operational">
      <formula>NOT(ISERROR(SEARCH("Operational",F428)))</formula>
    </cfRule>
    <cfRule type="containsText" dxfId="17109" priority="17111" operator="containsText" text="Dn(service)">
      <formula>NOT(ISERROR(SEARCH("Dn(service)",F428)))</formula>
    </cfRule>
    <cfRule type="containsText" dxfId="17108" priority="17112" operator="containsText" text="Dn(waiting)">
      <formula>NOT(ISERROR(SEARCH("Dn(waiting)",F428)))</formula>
    </cfRule>
  </conditionalFormatting>
  <conditionalFormatting sqref="E443">
    <cfRule type="containsBlanks" dxfId="17107" priority="17105">
      <formula>LEN(TRIM(E443))=0</formula>
    </cfRule>
    <cfRule type="containsText" dxfId="17106" priority="17106" operator="containsText" text="Operational">
      <formula>NOT(ISERROR(SEARCH("Operational",E443)))</formula>
    </cfRule>
    <cfRule type="containsText" dxfId="17105" priority="17107" operator="containsText" text="Dn(service)">
      <formula>NOT(ISERROR(SEARCH("Dn(service)",E443)))</formula>
    </cfRule>
    <cfRule type="containsText" dxfId="17104" priority="17108" operator="containsText" text="Dn(waiting)">
      <formula>NOT(ISERROR(SEARCH("Dn(waiting)",E443)))</formula>
    </cfRule>
  </conditionalFormatting>
  <conditionalFormatting sqref="E441">
    <cfRule type="containsBlanks" dxfId="17103" priority="17101">
      <formula>LEN(TRIM(E441))=0</formula>
    </cfRule>
    <cfRule type="containsText" dxfId="17102" priority="17102" operator="containsText" text="Operational">
      <formula>NOT(ISERROR(SEARCH("Operational",E441)))</formula>
    </cfRule>
    <cfRule type="containsText" dxfId="17101" priority="17103" operator="containsText" text="Dn(service)">
      <formula>NOT(ISERROR(SEARCH("Dn(service)",E441)))</formula>
    </cfRule>
    <cfRule type="containsText" dxfId="17100" priority="17104" operator="containsText" text="Dn(waiting)">
      <formula>NOT(ISERROR(SEARCH("Dn(waiting)",E441)))</formula>
    </cfRule>
  </conditionalFormatting>
  <conditionalFormatting sqref="E441">
    <cfRule type="containsBlanks" dxfId="17099" priority="17097">
      <formula>LEN(TRIM(E441))=0</formula>
    </cfRule>
    <cfRule type="containsText" dxfId="17098" priority="17098" operator="containsText" text="Operational">
      <formula>NOT(ISERROR(SEARCH("Operational",E441)))</formula>
    </cfRule>
    <cfRule type="containsText" dxfId="17097" priority="17099" operator="containsText" text="Dn(service)">
      <formula>NOT(ISERROR(SEARCH("Dn(service)",E441)))</formula>
    </cfRule>
    <cfRule type="containsText" dxfId="17096" priority="17100" operator="containsText" text="Dn(waiting)">
      <formula>NOT(ISERROR(SEARCH("Dn(waiting)",E441)))</formula>
    </cfRule>
  </conditionalFormatting>
  <conditionalFormatting sqref="G430:G441">
    <cfRule type="containsBlanks" dxfId="17095" priority="17093">
      <formula>LEN(TRIM(G430))=0</formula>
    </cfRule>
    <cfRule type="containsText" dxfId="17094" priority="17094" operator="containsText" text="Operational">
      <formula>NOT(ISERROR(SEARCH("Operational",G430)))</formula>
    </cfRule>
    <cfRule type="containsText" dxfId="17093" priority="17095" operator="containsText" text="Dn(service)">
      <formula>NOT(ISERROR(SEARCH("Dn(service)",G430)))</formula>
    </cfRule>
    <cfRule type="containsText" dxfId="17092" priority="17096" operator="containsText" text="Dn(waiting)">
      <formula>NOT(ISERROR(SEARCH("Dn(waiting)",G430)))</formula>
    </cfRule>
  </conditionalFormatting>
  <conditionalFormatting sqref="G430:G441">
    <cfRule type="containsBlanks" dxfId="17091" priority="17089">
      <formula>LEN(TRIM(G430))=0</formula>
    </cfRule>
    <cfRule type="containsText" dxfId="17090" priority="17090" operator="containsText" text="Operational">
      <formula>NOT(ISERROR(SEARCH("Operational",G430)))</formula>
    </cfRule>
    <cfRule type="containsText" dxfId="17089" priority="17091" operator="containsText" text="Dn(service)">
      <formula>NOT(ISERROR(SEARCH("Dn(service)",G430)))</formula>
    </cfRule>
    <cfRule type="containsText" dxfId="17088" priority="17092" operator="containsText" text="Dn(waiting)">
      <formula>NOT(ISERROR(SEARCH("Dn(waiting)",G430)))</formula>
    </cfRule>
  </conditionalFormatting>
  <conditionalFormatting sqref="J430:J433">
    <cfRule type="containsBlanks" dxfId="17087" priority="17085">
      <formula>LEN(TRIM(J430))=0</formula>
    </cfRule>
    <cfRule type="containsText" dxfId="17086" priority="17086" operator="containsText" text="Operational">
      <formula>NOT(ISERROR(SEARCH("Operational",J430)))</formula>
    </cfRule>
    <cfRule type="containsText" dxfId="17085" priority="17087" operator="containsText" text="Dn(service)">
      <formula>NOT(ISERROR(SEARCH("Dn(service)",J430)))</formula>
    </cfRule>
    <cfRule type="containsText" dxfId="17084" priority="17088" operator="containsText" text="Dn(waiting)">
      <formula>NOT(ISERROR(SEARCH("Dn(waiting)",J430)))</formula>
    </cfRule>
  </conditionalFormatting>
  <conditionalFormatting sqref="J430:J433">
    <cfRule type="containsBlanks" dxfId="17083" priority="17081">
      <formula>LEN(TRIM(J430))=0</formula>
    </cfRule>
    <cfRule type="containsText" dxfId="17082" priority="17082" operator="containsText" text="Operational">
      <formula>NOT(ISERROR(SEARCH("Operational",J430)))</formula>
    </cfRule>
    <cfRule type="containsText" dxfId="17081" priority="17083" operator="containsText" text="Dn(service)">
      <formula>NOT(ISERROR(SEARCH("Dn(service)",J430)))</formula>
    </cfRule>
    <cfRule type="containsText" dxfId="17080" priority="17084" operator="containsText" text="Dn(waiting)">
      <formula>NOT(ISERROR(SEARCH("Dn(waiting)",J430)))</formula>
    </cfRule>
  </conditionalFormatting>
  <conditionalFormatting sqref="D440:D456">
    <cfRule type="containsBlanks" dxfId="17079" priority="17077">
      <formula>LEN(TRIM(D440))=0</formula>
    </cfRule>
    <cfRule type="containsText" dxfId="17078" priority="17078" operator="containsText" text="Operational">
      <formula>NOT(ISERROR(SEARCH("Operational",D440)))</formula>
    </cfRule>
    <cfRule type="containsText" dxfId="17077" priority="17079" operator="containsText" text="Dn(service)">
      <formula>NOT(ISERROR(SEARCH("Dn(service)",D440)))</formula>
    </cfRule>
    <cfRule type="containsText" dxfId="17076" priority="17080" operator="containsText" text="Dn(waiting)">
      <formula>NOT(ISERROR(SEARCH("Dn(waiting)",D440)))</formula>
    </cfRule>
  </conditionalFormatting>
  <conditionalFormatting sqref="D440:D456">
    <cfRule type="containsBlanks" dxfId="17075" priority="17073">
      <formula>LEN(TRIM(D440))=0</formula>
    </cfRule>
    <cfRule type="containsText" dxfId="17074" priority="17074" operator="containsText" text="Operational">
      <formula>NOT(ISERROR(SEARCH("Operational",D440)))</formula>
    </cfRule>
    <cfRule type="containsText" dxfId="17073" priority="17075" operator="containsText" text="Dn(service)">
      <formula>NOT(ISERROR(SEARCH("Dn(service)",D440)))</formula>
    </cfRule>
    <cfRule type="containsText" dxfId="17072" priority="17076" operator="containsText" text="Dn(waiting)">
      <formula>NOT(ISERROR(SEARCH("Dn(waiting)",D440)))</formula>
    </cfRule>
  </conditionalFormatting>
  <conditionalFormatting sqref="C449:C460">
    <cfRule type="containsBlanks" dxfId="17071" priority="17069">
      <formula>LEN(TRIM(C449))=0</formula>
    </cfRule>
    <cfRule type="containsText" dxfId="17070" priority="17070" operator="containsText" text="Operational">
      <formula>NOT(ISERROR(SEARCH("Operational",C449)))</formula>
    </cfRule>
    <cfRule type="containsText" dxfId="17069" priority="17071" operator="containsText" text="Dn(service)">
      <formula>NOT(ISERROR(SEARCH("Dn(service)",C449)))</formula>
    </cfRule>
    <cfRule type="containsText" dxfId="17068" priority="17072" operator="containsText" text="Dn(waiting)">
      <formula>NOT(ISERROR(SEARCH("Dn(waiting)",C449)))</formula>
    </cfRule>
  </conditionalFormatting>
  <conditionalFormatting sqref="C449:C460">
    <cfRule type="containsBlanks" dxfId="17067" priority="17065">
      <formula>LEN(TRIM(C449))=0</formula>
    </cfRule>
    <cfRule type="containsText" dxfId="17066" priority="17066" operator="containsText" text="Operational">
      <formula>NOT(ISERROR(SEARCH("Operational",C449)))</formula>
    </cfRule>
    <cfRule type="containsText" dxfId="17065" priority="17067" operator="containsText" text="Dn(service)">
      <formula>NOT(ISERROR(SEARCH("Dn(service)",C449)))</formula>
    </cfRule>
    <cfRule type="containsText" dxfId="17064" priority="17068" operator="containsText" text="Dn(waiting)">
      <formula>NOT(ISERROR(SEARCH("Dn(waiting)",C449)))</formula>
    </cfRule>
  </conditionalFormatting>
  <conditionalFormatting sqref="J453:J456">
    <cfRule type="containsBlanks" dxfId="17063" priority="17061">
      <formula>LEN(TRIM(J453))=0</formula>
    </cfRule>
    <cfRule type="containsText" dxfId="17062" priority="17062" operator="containsText" text="Operational">
      <formula>NOT(ISERROR(SEARCH("Operational",J453)))</formula>
    </cfRule>
    <cfRule type="containsText" dxfId="17061" priority="17063" operator="containsText" text="Dn(service)">
      <formula>NOT(ISERROR(SEARCH("Dn(service)",J453)))</formula>
    </cfRule>
    <cfRule type="containsText" dxfId="17060" priority="17064" operator="containsText" text="Dn(waiting)">
      <formula>NOT(ISERROR(SEARCH("Dn(waiting)",J453)))</formula>
    </cfRule>
  </conditionalFormatting>
  <conditionalFormatting sqref="J457">
    <cfRule type="containsBlanks" dxfId="17059" priority="17057">
      <formula>LEN(TRIM(J457))=0</formula>
    </cfRule>
    <cfRule type="containsText" dxfId="17058" priority="17058" operator="containsText" text="Operational">
      <formula>NOT(ISERROR(SEARCH("Operational",J457)))</formula>
    </cfRule>
    <cfRule type="containsText" dxfId="17057" priority="17059" operator="containsText" text="Dn(service)">
      <formula>NOT(ISERROR(SEARCH("Dn(service)",J457)))</formula>
    </cfRule>
    <cfRule type="containsText" dxfId="17056" priority="17060" operator="containsText" text="Dn(waiting)">
      <formula>NOT(ISERROR(SEARCH("Dn(waiting)",J457)))</formula>
    </cfRule>
  </conditionalFormatting>
  <conditionalFormatting sqref="D457:D460">
    <cfRule type="containsBlanks" dxfId="17055" priority="17053">
      <formula>LEN(TRIM(D457))=0</formula>
    </cfRule>
    <cfRule type="containsText" dxfId="17054" priority="17054" operator="containsText" text="Operational">
      <formula>NOT(ISERROR(SEARCH("Operational",D457)))</formula>
    </cfRule>
    <cfRule type="containsText" dxfId="17053" priority="17055" operator="containsText" text="Dn(service)">
      <formula>NOT(ISERROR(SEARCH("Dn(service)",D457)))</formula>
    </cfRule>
    <cfRule type="containsText" dxfId="17052" priority="17056" operator="containsText" text="Dn(waiting)">
      <formula>NOT(ISERROR(SEARCH("Dn(waiting)",D457)))</formula>
    </cfRule>
  </conditionalFormatting>
  <conditionalFormatting sqref="H455:I460">
    <cfRule type="containsBlanks" dxfId="17051" priority="17049">
      <formula>LEN(TRIM(H455))=0</formula>
    </cfRule>
    <cfRule type="containsText" dxfId="17050" priority="17050" operator="containsText" text="Operational">
      <formula>NOT(ISERROR(SEARCH("Operational",H455)))</formula>
    </cfRule>
    <cfRule type="containsText" dxfId="17049" priority="17051" operator="containsText" text="Dn(service)">
      <formula>NOT(ISERROR(SEARCH("Dn(service)",H455)))</formula>
    </cfRule>
    <cfRule type="containsText" dxfId="17048" priority="17052" operator="containsText" text="Dn(waiting)">
      <formula>NOT(ISERROR(SEARCH("Dn(waiting)",H455)))</formula>
    </cfRule>
  </conditionalFormatting>
  <conditionalFormatting sqref="F452:F460">
    <cfRule type="containsBlanks" dxfId="17047" priority="17045">
      <formula>LEN(TRIM(F452))=0</formula>
    </cfRule>
    <cfRule type="containsText" dxfId="17046" priority="17046" operator="containsText" text="Operational">
      <formula>NOT(ISERROR(SEARCH("Operational",F452)))</formula>
    </cfRule>
    <cfRule type="containsText" dxfId="17045" priority="17047" operator="containsText" text="Dn(service)">
      <formula>NOT(ISERROR(SEARCH("Dn(service)",F452)))</formula>
    </cfRule>
    <cfRule type="containsText" dxfId="17044" priority="17048" operator="containsText" text="Dn(waiting)">
      <formula>NOT(ISERROR(SEARCH("Dn(waiting)",F452)))</formula>
    </cfRule>
  </conditionalFormatting>
  <conditionalFormatting sqref="F452:F460">
    <cfRule type="containsBlanks" dxfId="17043" priority="17041">
      <formula>LEN(TRIM(F452))=0</formula>
    </cfRule>
    <cfRule type="containsText" dxfId="17042" priority="17042" operator="containsText" text="Operational">
      <formula>NOT(ISERROR(SEARCH("Operational",F452)))</formula>
    </cfRule>
    <cfRule type="containsText" dxfId="17041" priority="17043" operator="containsText" text="Dn(service)">
      <formula>NOT(ISERROR(SEARCH("Dn(service)",F452)))</formula>
    </cfRule>
    <cfRule type="containsText" dxfId="17040" priority="17044" operator="containsText" text="Dn(waiting)">
      <formula>NOT(ISERROR(SEARCH("Dn(waiting)",F452)))</formula>
    </cfRule>
  </conditionalFormatting>
  <conditionalFormatting sqref="H455:I460">
    <cfRule type="containsBlanks" dxfId="17039" priority="17037">
      <formula>LEN(TRIM(H455))=0</formula>
    </cfRule>
    <cfRule type="containsText" dxfId="17038" priority="17038" operator="containsText" text="Operational">
      <formula>NOT(ISERROR(SEARCH("Operational",H455)))</formula>
    </cfRule>
    <cfRule type="containsText" dxfId="17037" priority="17039" operator="containsText" text="Dn(service)">
      <formula>NOT(ISERROR(SEARCH("Dn(service)",H455)))</formula>
    </cfRule>
    <cfRule type="containsText" dxfId="17036" priority="17040" operator="containsText" text="Dn(waiting)">
      <formula>NOT(ISERROR(SEARCH("Dn(waiting)",H455)))</formula>
    </cfRule>
  </conditionalFormatting>
  <conditionalFormatting sqref="F313">
    <cfRule type="containsBlanks" dxfId="17035" priority="17033">
      <formula>LEN(TRIM(F313))=0</formula>
    </cfRule>
    <cfRule type="containsText" dxfId="17034" priority="17034" operator="containsText" text="Operational">
      <formula>NOT(ISERROR(SEARCH("Operational",F313)))</formula>
    </cfRule>
    <cfRule type="containsText" dxfId="17033" priority="17035" operator="containsText" text="Dn(service)">
      <formula>NOT(ISERROR(SEARCH("Dn(service)",F313)))</formula>
    </cfRule>
    <cfRule type="containsText" dxfId="17032" priority="17036" operator="containsText" text="Dn(waiting)">
      <formula>NOT(ISERROR(SEARCH("Dn(waiting)",F313)))</formula>
    </cfRule>
  </conditionalFormatting>
  <conditionalFormatting sqref="G428">
    <cfRule type="containsBlanks" dxfId="17031" priority="17029">
      <formula>LEN(TRIM(G428))=0</formula>
    </cfRule>
    <cfRule type="containsText" dxfId="17030" priority="17030" operator="containsText" text="Operational">
      <formula>NOT(ISERROR(SEARCH("Operational",G428)))</formula>
    </cfRule>
    <cfRule type="containsText" dxfId="17029" priority="17031" operator="containsText" text="Dn(service)">
      <formula>NOT(ISERROR(SEARCH("Dn(service)",G428)))</formula>
    </cfRule>
    <cfRule type="containsText" dxfId="17028" priority="17032" operator="containsText" text="Dn(waiting)">
      <formula>NOT(ISERROR(SEARCH("Dn(waiting)",G428)))</formula>
    </cfRule>
  </conditionalFormatting>
  <conditionalFormatting sqref="H414">
    <cfRule type="containsBlanks" dxfId="17027" priority="17025">
      <formula>LEN(TRIM(H414))=0</formula>
    </cfRule>
    <cfRule type="containsText" dxfId="17026" priority="17026" operator="containsText" text="Operational">
      <formula>NOT(ISERROR(SEARCH("Operational",H414)))</formula>
    </cfRule>
    <cfRule type="containsText" dxfId="17025" priority="17027" operator="containsText" text="Dn(service)">
      <formula>NOT(ISERROR(SEARCH("Dn(service)",H414)))</formula>
    </cfRule>
    <cfRule type="containsText" dxfId="17024" priority="17028" operator="containsText" text="Dn(waiting)">
      <formula>NOT(ISERROR(SEARCH("Dn(waiting)",H414)))</formula>
    </cfRule>
  </conditionalFormatting>
  <conditionalFormatting sqref="G309">
    <cfRule type="containsBlanks" dxfId="17023" priority="17021">
      <formula>LEN(TRIM(G309))=0</formula>
    </cfRule>
    <cfRule type="containsText" dxfId="17022" priority="17022" operator="containsText" text="Operational">
      <formula>NOT(ISERROR(SEARCH("Operational",G309)))</formula>
    </cfRule>
    <cfRule type="containsText" dxfId="17021" priority="17023" operator="containsText" text="Dn(service)">
      <formula>NOT(ISERROR(SEARCH("Dn(service)",G309)))</formula>
    </cfRule>
    <cfRule type="containsText" dxfId="17020" priority="17024" operator="containsText" text="Dn(waiting)">
      <formula>NOT(ISERROR(SEARCH("Dn(waiting)",G309)))</formula>
    </cfRule>
  </conditionalFormatting>
  <conditionalFormatting sqref="G310">
    <cfRule type="containsBlanks" dxfId="17019" priority="17017">
      <formula>LEN(TRIM(G310))=0</formula>
    </cfRule>
    <cfRule type="containsText" dxfId="17018" priority="17018" operator="containsText" text="Operational">
      <formula>NOT(ISERROR(SEARCH("Operational",G310)))</formula>
    </cfRule>
    <cfRule type="containsText" dxfId="17017" priority="17019" operator="containsText" text="Dn(service)">
      <formula>NOT(ISERROR(SEARCH("Dn(service)",G310)))</formula>
    </cfRule>
    <cfRule type="containsText" dxfId="17016" priority="17020" operator="containsText" text="Dn(waiting)">
      <formula>NOT(ISERROR(SEARCH("Dn(waiting)",G310)))</formula>
    </cfRule>
  </conditionalFormatting>
  <conditionalFormatting sqref="G311">
    <cfRule type="containsBlanks" dxfId="17015" priority="17013">
      <formula>LEN(TRIM(G311))=0</formula>
    </cfRule>
    <cfRule type="containsText" dxfId="17014" priority="17014" operator="containsText" text="Operational">
      <formula>NOT(ISERROR(SEARCH("Operational",G311)))</formula>
    </cfRule>
    <cfRule type="containsText" dxfId="17013" priority="17015" operator="containsText" text="Dn(service)">
      <formula>NOT(ISERROR(SEARCH("Dn(service)",G311)))</formula>
    </cfRule>
    <cfRule type="containsText" dxfId="17012" priority="17016" operator="containsText" text="Dn(waiting)">
      <formula>NOT(ISERROR(SEARCH("Dn(waiting)",G311)))</formula>
    </cfRule>
  </conditionalFormatting>
  <conditionalFormatting sqref="G312">
    <cfRule type="containsBlanks" dxfId="17011" priority="17009">
      <formula>LEN(TRIM(G312))=0</formula>
    </cfRule>
    <cfRule type="containsText" dxfId="17010" priority="17010" operator="containsText" text="Operational">
      <formula>NOT(ISERROR(SEARCH("Operational",G312)))</formula>
    </cfRule>
    <cfRule type="containsText" dxfId="17009" priority="17011" operator="containsText" text="Dn(service)">
      <formula>NOT(ISERROR(SEARCH("Dn(service)",G312)))</formula>
    </cfRule>
    <cfRule type="containsText" dxfId="17008" priority="17012" operator="containsText" text="Dn(waiting)">
      <formula>NOT(ISERROR(SEARCH("Dn(waiting)",G312)))</formula>
    </cfRule>
  </conditionalFormatting>
  <conditionalFormatting sqref="G313">
    <cfRule type="containsBlanks" dxfId="17007" priority="17005">
      <formula>LEN(TRIM(G313))=0</formula>
    </cfRule>
    <cfRule type="containsText" dxfId="17006" priority="17006" operator="containsText" text="Operational">
      <formula>NOT(ISERROR(SEARCH("Operational",G313)))</formula>
    </cfRule>
    <cfRule type="containsText" dxfId="17005" priority="17007" operator="containsText" text="Dn(service)">
      <formula>NOT(ISERROR(SEARCH("Dn(service)",G313)))</formula>
    </cfRule>
    <cfRule type="containsText" dxfId="17004" priority="17008" operator="containsText" text="Dn(waiting)">
      <formula>NOT(ISERROR(SEARCH("Dn(waiting)",G313)))</formula>
    </cfRule>
  </conditionalFormatting>
  <conditionalFormatting sqref="D313">
    <cfRule type="containsBlanks" dxfId="17003" priority="17001">
      <formula>LEN(TRIM(D313))=0</formula>
    </cfRule>
    <cfRule type="containsText" dxfId="17002" priority="17002" operator="containsText" text="Operational">
      <formula>NOT(ISERROR(SEARCH("Operational",D313)))</formula>
    </cfRule>
    <cfRule type="containsText" dxfId="17001" priority="17003" operator="containsText" text="Dn(service)">
      <formula>NOT(ISERROR(SEARCH("Dn(service)",D313)))</formula>
    </cfRule>
    <cfRule type="containsText" dxfId="17000" priority="17004" operator="containsText" text="Dn(waiting)">
      <formula>NOT(ISERROR(SEARCH("Dn(waiting)",D313)))</formula>
    </cfRule>
  </conditionalFormatting>
  <conditionalFormatting sqref="D314">
    <cfRule type="containsBlanks" dxfId="16999" priority="16997">
      <formula>LEN(TRIM(D314))=0</formula>
    </cfRule>
    <cfRule type="containsText" dxfId="16998" priority="16998" operator="containsText" text="Operational">
      <formula>NOT(ISERROR(SEARCH("Operational",D314)))</formula>
    </cfRule>
    <cfRule type="containsText" dxfId="16997" priority="16999" operator="containsText" text="Dn(service)">
      <formula>NOT(ISERROR(SEARCH("Dn(service)",D314)))</formula>
    </cfRule>
    <cfRule type="containsText" dxfId="16996" priority="17000" operator="containsText" text="Dn(waiting)">
      <formula>NOT(ISERROR(SEARCH("Dn(waiting)",D314)))</formula>
    </cfRule>
  </conditionalFormatting>
  <conditionalFormatting sqref="D315">
    <cfRule type="containsBlanks" dxfId="16995" priority="16993">
      <formula>LEN(TRIM(D315))=0</formula>
    </cfRule>
    <cfRule type="containsText" dxfId="16994" priority="16994" operator="containsText" text="Operational">
      <formula>NOT(ISERROR(SEARCH("Operational",D315)))</formula>
    </cfRule>
    <cfRule type="containsText" dxfId="16993" priority="16995" operator="containsText" text="Dn(service)">
      <formula>NOT(ISERROR(SEARCH("Dn(service)",D315)))</formula>
    </cfRule>
    <cfRule type="containsText" dxfId="16992" priority="16996" operator="containsText" text="Dn(waiting)">
      <formula>NOT(ISERROR(SEARCH("Dn(waiting)",D315)))</formula>
    </cfRule>
  </conditionalFormatting>
  <conditionalFormatting sqref="D316">
    <cfRule type="containsBlanks" dxfId="16991" priority="16989">
      <formula>LEN(TRIM(D316))=0</formula>
    </cfRule>
    <cfRule type="containsText" dxfId="16990" priority="16990" operator="containsText" text="Operational">
      <formula>NOT(ISERROR(SEARCH("Operational",D316)))</formula>
    </cfRule>
    <cfRule type="containsText" dxfId="16989" priority="16991" operator="containsText" text="Dn(service)">
      <formula>NOT(ISERROR(SEARCH("Dn(service)",D316)))</formula>
    </cfRule>
    <cfRule type="containsText" dxfId="16988" priority="16992" operator="containsText" text="Dn(waiting)">
      <formula>NOT(ISERROR(SEARCH("Dn(waiting)",D316)))</formula>
    </cfRule>
  </conditionalFormatting>
  <conditionalFormatting sqref="D317">
    <cfRule type="containsBlanks" dxfId="16987" priority="16985">
      <formula>LEN(TRIM(D317))=0</formula>
    </cfRule>
    <cfRule type="containsText" dxfId="16986" priority="16986" operator="containsText" text="Operational">
      <formula>NOT(ISERROR(SEARCH("Operational",D317)))</formula>
    </cfRule>
    <cfRule type="containsText" dxfId="16985" priority="16987" operator="containsText" text="Dn(service)">
      <formula>NOT(ISERROR(SEARCH("Dn(service)",D317)))</formula>
    </cfRule>
    <cfRule type="containsText" dxfId="16984" priority="16988" operator="containsText" text="Dn(waiting)">
      <formula>NOT(ISERROR(SEARCH("Dn(waiting)",D317)))</formula>
    </cfRule>
  </conditionalFormatting>
  <conditionalFormatting sqref="I317">
    <cfRule type="containsBlanks" dxfId="16983" priority="16981">
      <formula>LEN(TRIM(I317))=0</formula>
    </cfRule>
    <cfRule type="containsText" dxfId="16982" priority="16982" operator="containsText" text="Operational">
      <formula>NOT(ISERROR(SEARCH("Operational",I317)))</formula>
    </cfRule>
    <cfRule type="containsText" dxfId="16981" priority="16983" operator="containsText" text="Dn(service)">
      <formula>NOT(ISERROR(SEARCH("Dn(service)",I317)))</formula>
    </cfRule>
    <cfRule type="containsText" dxfId="16980" priority="16984" operator="containsText" text="Dn(waiting)">
      <formula>NOT(ISERROR(SEARCH("Dn(waiting)",I317)))</formula>
    </cfRule>
  </conditionalFormatting>
  <conditionalFormatting sqref="I318">
    <cfRule type="containsBlanks" dxfId="16979" priority="16977">
      <formula>LEN(TRIM(I318))=0</formula>
    </cfRule>
    <cfRule type="containsText" dxfId="16978" priority="16978" operator="containsText" text="Operational">
      <formula>NOT(ISERROR(SEARCH("Operational",I318)))</formula>
    </cfRule>
    <cfRule type="containsText" dxfId="16977" priority="16979" operator="containsText" text="Dn(service)">
      <formula>NOT(ISERROR(SEARCH("Dn(service)",I318)))</formula>
    </cfRule>
    <cfRule type="containsText" dxfId="16976" priority="16980" operator="containsText" text="Dn(waiting)">
      <formula>NOT(ISERROR(SEARCH("Dn(waiting)",I318)))</formula>
    </cfRule>
  </conditionalFormatting>
  <conditionalFormatting sqref="I319">
    <cfRule type="containsBlanks" dxfId="16975" priority="16973">
      <formula>LEN(TRIM(I319))=0</formula>
    </cfRule>
    <cfRule type="containsText" dxfId="16974" priority="16974" operator="containsText" text="Operational">
      <formula>NOT(ISERROR(SEARCH("Operational",I319)))</formula>
    </cfRule>
    <cfRule type="containsText" dxfId="16973" priority="16975" operator="containsText" text="Dn(service)">
      <formula>NOT(ISERROR(SEARCH("Dn(service)",I319)))</formula>
    </cfRule>
    <cfRule type="containsText" dxfId="16972" priority="16976" operator="containsText" text="Dn(waiting)">
      <formula>NOT(ISERROR(SEARCH("Dn(waiting)",I319)))</formula>
    </cfRule>
  </conditionalFormatting>
  <conditionalFormatting sqref="I320">
    <cfRule type="containsBlanks" dxfId="16971" priority="16969">
      <formula>LEN(TRIM(I320))=0</formula>
    </cfRule>
    <cfRule type="containsText" dxfId="16970" priority="16970" operator="containsText" text="Operational">
      <formula>NOT(ISERROR(SEARCH("Operational",I320)))</formula>
    </cfRule>
    <cfRule type="containsText" dxfId="16969" priority="16971" operator="containsText" text="Dn(service)">
      <formula>NOT(ISERROR(SEARCH("Dn(service)",I320)))</formula>
    </cfRule>
    <cfRule type="containsText" dxfId="16968" priority="16972" operator="containsText" text="Dn(waiting)">
      <formula>NOT(ISERROR(SEARCH("Dn(waiting)",I320)))</formula>
    </cfRule>
  </conditionalFormatting>
  <conditionalFormatting sqref="I321">
    <cfRule type="containsBlanks" dxfId="16967" priority="16965">
      <formula>LEN(TRIM(I321))=0</formula>
    </cfRule>
    <cfRule type="containsText" dxfId="16966" priority="16966" operator="containsText" text="Operational">
      <formula>NOT(ISERROR(SEARCH("Operational",I321)))</formula>
    </cfRule>
    <cfRule type="containsText" dxfId="16965" priority="16967" operator="containsText" text="Dn(service)">
      <formula>NOT(ISERROR(SEARCH("Dn(service)",I321)))</formula>
    </cfRule>
    <cfRule type="containsText" dxfId="16964" priority="16968" operator="containsText" text="Dn(waiting)">
      <formula>NOT(ISERROR(SEARCH("Dn(waiting)",I321)))</formula>
    </cfRule>
  </conditionalFormatting>
  <conditionalFormatting sqref="F315:F316">
    <cfRule type="containsBlanks" dxfId="16963" priority="16961">
      <formula>LEN(TRIM(F315))=0</formula>
    </cfRule>
    <cfRule type="containsText" dxfId="16962" priority="16962" operator="containsText" text="Operational">
      <formula>NOT(ISERROR(SEARCH("Operational",F315)))</formula>
    </cfRule>
    <cfRule type="containsText" dxfId="16961" priority="16963" operator="containsText" text="Dn(service)">
      <formula>NOT(ISERROR(SEARCH("Dn(service)",F315)))</formula>
    </cfRule>
    <cfRule type="containsText" dxfId="16960" priority="16964" operator="containsText" text="Dn(waiting)">
      <formula>NOT(ISERROR(SEARCH("Dn(waiting)",F315)))</formula>
    </cfRule>
  </conditionalFormatting>
  <conditionalFormatting sqref="F323:F326">
    <cfRule type="containsBlanks" dxfId="16959" priority="16957">
      <formula>LEN(TRIM(F323))=0</formula>
    </cfRule>
    <cfRule type="containsText" dxfId="16958" priority="16958" operator="containsText" text="Operational">
      <formula>NOT(ISERROR(SEARCH("Operational",F323)))</formula>
    </cfRule>
    <cfRule type="containsText" dxfId="16957" priority="16959" operator="containsText" text="Dn(service)">
      <formula>NOT(ISERROR(SEARCH("Dn(service)",F323)))</formula>
    </cfRule>
    <cfRule type="containsText" dxfId="16956" priority="16960" operator="containsText" text="Dn(waiting)">
      <formula>NOT(ISERROR(SEARCH("Dn(waiting)",F323)))</formula>
    </cfRule>
  </conditionalFormatting>
  <conditionalFormatting sqref="F327">
    <cfRule type="containsBlanks" dxfId="16955" priority="16953">
      <formula>LEN(TRIM(F327))=0</formula>
    </cfRule>
    <cfRule type="containsText" dxfId="16954" priority="16954" operator="containsText" text="Operational">
      <formula>NOT(ISERROR(SEARCH("Operational",F327)))</formula>
    </cfRule>
    <cfRule type="containsText" dxfId="16953" priority="16955" operator="containsText" text="Dn(service)">
      <formula>NOT(ISERROR(SEARCH("Dn(service)",F327)))</formula>
    </cfRule>
    <cfRule type="containsText" dxfId="16952" priority="16956" operator="containsText" text="Dn(waiting)">
      <formula>NOT(ISERROR(SEARCH("Dn(waiting)",F327)))</formula>
    </cfRule>
  </conditionalFormatting>
  <conditionalFormatting sqref="H327:H331">
    <cfRule type="containsBlanks" dxfId="16951" priority="16949">
      <formula>LEN(TRIM(H327))=0</formula>
    </cfRule>
    <cfRule type="containsText" dxfId="16950" priority="16950" operator="containsText" text="Operational">
      <formula>NOT(ISERROR(SEARCH("Operational",H327)))</formula>
    </cfRule>
    <cfRule type="containsText" dxfId="16949" priority="16951" operator="containsText" text="Dn(service)">
      <formula>NOT(ISERROR(SEARCH("Dn(service)",H327)))</formula>
    </cfRule>
    <cfRule type="containsText" dxfId="16948" priority="16952" operator="containsText" text="Dn(waiting)">
      <formula>NOT(ISERROR(SEARCH("Dn(waiting)",H327)))</formula>
    </cfRule>
  </conditionalFormatting>
  <conditionalFormatting sqref="H332">
    <cfRule type="containsBlanks" dxfId="16947" priority="16945">
      <formula>LEN(TRIM(H332))=0</formula>
    </cfRule>
    <cfRule type="containsText" dxfId="16946" priority="16946" operator="containsText" text="Operational">
      <formula>NOT(ISERROR(SEARCH("Operational",H332)))</formula>
    </cfRule>
    <cfRule type="containsText" dxfId="16945" priority="16947" operator="containsText" text="Dn(service)">
      <formula>NOT(ISERROR(SEARCH("Dn(service)",H332)))</formula>
    </cfRule>
    <cfRule type="containsText" dxfId="16944" priority="16948" operator="containsText" text="Dn(waiting)">
      <formula>NOT(ISERROR(SEARCH("Dn(waiting)",H332)))</formula>
    </cfRule>
  </conditionalFormatting>
  <conditionalFormatting sqref="E320:E322">
    <cfRule type="containsBlanks" dxfId="16943" priority="16941">
      <formula>LEN(TRIM(E320))=0</formula>
    </cfRule>
    <cfRule type="containsText" dxfId="16942" priority="16942" operator="containsText" text="Operational">
      <formula>NOT(ISERROR(SEARCH("Operational",E320)))</formula>
    </cfRule>
    <cfRule type="containsText" dxfId="16941" priority="16943" operator="containsText" text="Dn(service)">
      <formula>NOT(ISERROR(SEARCH("Dn(service)",E320)))</formula>
    </cfRule>
    <cfRule type="containsText" dxfId="16940" priority="16944" operator="containsText" text="Dn(waiting)">
      <formula>NOT(ISERROR(SEARCH("Dn(waiting)",E320)))</formula>
    </cfRule>
  </conditionalFormatting>
  <conditionalFormatting sqref="E332:E335">
    <cfRule type="containsBlanks" dxfId="16939" priority="16937">
      <formula>LEN(TRIM(E332))=0</formula>
    </cfRule>
    <cfRule type="containsText" dxfId="16938" priority="16938" operator="containsText" text="Operational">
      <formula>NOT(ISERROR(SEARCH("Operational",E332)))</formula>
    </cfRule>
    <cfRule type="containsText" dxfId="16937" priority="16939" operator="containsText" text="Dn(service)">
      <formula>NOT(ISERROR(SEARCH("Dn(service)",E332)))</formula>
    </cfRule>
    <cfRule type="containsText" dxfId="16936" priority="16940" operator="containsText" text="Dn(waiting)">
      <formula>NOT(ISERROR(SEARCH("Dn(waiting)",E332)))</formula>
    </cfRule>
  </conditionalFormatting>
  <conditionalFormatting sqref="E336">
    <cfRule type="containsBlanks" dxfId="16935" priority="16933">
      <formula>LEN(TRIM(E336))=0</formula>
    </cfRule>
    <cfRule type="containsText" dxfId="16934" priority="16934" operator="containsText" text="Operational">
      <formula>NOT(ISERROR(SEARCH("Operational",E336)))</formula>
    </cfRule>
    <cfRule type="containsText" dxfId="16933" priority="16935" operator="containsText" text="Dn(service)">
      <formula>NOT(ISERROR(SEARCH("Dn(service)",E336)))</formula>
    </cfRule>
    <cfRule type="containsText" dxfId="16932" priority="16936" operator="containsText" text="Dn(waiting)">
      <formula>NOT(ISERROR(SEARCH("Dn(waiting)",E336)))</formula>
    </cfRule>
  </conditionalFormatting>
  <conditionalFormatting sqref="C322:C326">
    <cfRule type="containsBlanks" dxfId="16931" priority="16929">
      <formula>LEN(TRIM(C322))=0</formula>
    </cfRule>
    <cfRule type="containsText" dxfId="16930" priority="16930" operator="containsText" text="Operational">
      <formula>NOT(ISERROR(SEARCH("Operational",C322)))</formula>
    </cfRule>
    <cfRule type="containsText" dxfId="16929" priority="16931" operator="containsText" text="Dn(service)">
      <formula>NOT(ISERROR(SEARCH("Dn(service)",C322)))</formula>
    </cfRule>
    <cfRule type="containsText" dxfId="16928" priority="16932" operator="containsText" text="Dn(waiting)">
      <formula>NOT(ISERROR(SEARCH("Dn(waiting)",C322)))</formula>
    </cfRule>
  </conditionalFormatting>
  <conditionalFormatting sqref="C336:C340">
    <cfRule type="containsBlanks" dxfId="16927" priority="16925">
      <formula>LEN(TRIM(C336))=0</formula>
    </cfRule>
    <cfRule type="containsText" dxfId="16926" priority="16926" operator="containsText" text="Operational">
      <formula>NOT(ISERROR(SEARCH("Operational",C336)))</formula>
    </cfRule>
    <cfRule type="containsText" dxfId="16925" priority="16927" operator="containsText" text="Dn(service)">
      <formula>NOT(ISERROR(SEARCH("Dn(service)",C336)))</formula>
    </cfRule>
    <cfRule type="containsText" dxfId="16924" priority="16928" operator="containsText" text="Dn(waiting)">
      <formula>NOT(ISERROR(SEARCH("Dn(waiting)",C336)))</formula>
    </cfRule>
  </conditionalFormatting>
  <conditionalFormatting sqref="C341">
    <cfRule type="containsBlanks" dxfId="16923" priority="16921">
      <formula>LEN(TRIM(C341))=0</formula>
    </cfRule>
    <cfRule type="containsText" dxfId="16922" priority="16922" operator="containsText" text="Operational">
      <formula>NOT(ISERROR(SEARCH("Operational",C341)))</formula>
    </cfRule>
    <cfRule type="containsText" dxfId="16921" priority="16923" operator="containsText" text="Dn(service)">
      <formula>NOT(ISERROR(SEARCH("Dn(service)",C341)))</formula>
    </cfRule>
    <cfRule type="containsText" dxfId="16920" priority="16924" operator="containsText" text="Dn(waiting)">
      <formula>NOT(ISERROR(SEARCH("Dn(waiting)",C341)))</formula>
    </cfRule>
  </conditionalFormatting>
  <conditionalFormatting sqref="J325:J331">
    <cfRule type="containsBlanks" dxfId="16919" priority="16917">
      <formula>LEN(TRIM(J325))=0</formula>
    </cfRule>
    <cfRule type="containsText" dxfId="16918" priority="16918" operator="containsText" text="Operational">
      <formula>NOT(ISERROR(SEARCH("Operational",J325)))</formula>
    </cfRule>
    <cfRule type="containsText" dxfId="16917" priority="16919" operator="containsText" text="Dn(service)">
      <formula>NOT(ISERROR(SEARCH("Dn(service)",J325)))</formula>
    </cfRule>
    <cfRule type="containsText" dxfId="16916" priority="16920" operator="containsText" text="Dn(waiting)">
      <formula>NOT(ISERROR(SEARCH("Dn(waiting)",J325)))</formula>
    </cfRule>
  </conditionalFormatting>
  <conditionalFormatting sqref="J341:J345">
    <cfRule type="containsBlanks" dxfId="16915" priority="16913">
      <formula>LEN(TRIM(J341))=0</formula>
    </cfRule>
    <cfRule type="containsText" dxfId="16914" priority="16914" operator="containsText" text="Operational">
      <formula>NOT(ISERROR(SEARCH("Operational",J341)))</formula>
    </cfRule>
    <cfRule type="containsText" dxfId="16913" priority="16915" operator="containsText" text="Dn(service)">
      <formula>NOT(ISERROR(SEARCH("Dn(service)",J341)))</formula>
    </cfRule>
    <cfRule type="containsText" dxfId="16912" priority="16916" operator="containsText" text="Dn(waiting)">
      <formula>NOT(ISERROR(SEARCH("Dn(waiting)",J341)))</formula>
    </cfRule>
  </conditionalFormatting>
  <conditionalFormatting sqref="J346">
    <cfRule type="containsBlanks" dxfId="16911" priority="16909">
      <formula>LEN(TRIM(J346))=0</formula>
    </cfRule>
    <cfRule type="containsText" dxfId="16910" priority="16910" operator="containsText" text="Operational">
      <formula>NOT(ISERROR(SEARCH("Operational",J346)))</formula>
    </cfRule>
    <cfRule type="containsText" dxfId="16909" priority="16911" operator="containsText" text="Dn(service)">
      <formula>NOT(ISERROR(SEARCH("Dn(service)",J346)))</formula>
    </cfRule>
    <cfRule type="containsText" dxfId="16908" priority="16912" operator="containsText" text="Dn(waiting)">
      <formula>NOT(ISERROR(SEARCH("Dn(waiting)",J346)))</formula>
    </cfRule>
  </conditionalFormatting>
  <conditionalFormatting sqref="G329:G335">
    <cfRule type="containsBlanks" dxfId="16907" priority="16905">
      <formula>LEN(TRIM(G329))=0</formula>
    </cfRule>
    <cfRule type="containsText" dxfId="16906" priority="16906" operator="containsText" text="Operational">
      <formula>NOT(ISERROR(SEARCH("Operational",G329)))</formula>
    </cfRule>
    <cfRule type="containsText" dxfId="16905" priority="16907" operator="containsText" text="Dn(service)">
      <formula>NOT(ISERROR(SEARCH("Dn(service)",G329)))</formula>
    </cfRule>
    <cfRule type="containsText" dxfId="16904" priority="16908" operator="containsText" text="Dn(waiting)">
      <formula>NOT(ISERROR(SEARCH("Dn(waiting)",G329)))</formula>
    </cfRule>
  </conditionalFormatting>
  <conditionalFormatting sqref="G346:G349">
    <cfRule type="containsBlanks" dxfId="16903" priority="16901">
      <formula>LEN(TRIM(G346))=0</formula>
    </cfRule>
    <cfRule type="containsText" dxfId="16902" priority="16902" operator="containsText" text="Operational">
      <formula>NOT(ISERROR(SEARCH("Operational",G346)))</formula>
    </cfRule>
    <cfRule type="containsText" dxfId="16901" priority="16903" operator="containsText" text="Dn(service)">
      <formula>NOT(ISERROR(SEARCH("Dn(service)",G346)))</formula>
    </cfRule>
    <cfRule type="containsText" dxfId="16900" priority="16904" operator="containsText" text="Dn(waiting)">
      <formula>NOT(ISERROR(SEARCH("Dn(waiting)",G346)))</formula>
    </cfRule>
  </conditionalFormatting>
  <conditionalFormatting sqref="G350">
    <cfRule type="containsBlanks" dxfId="16899" priority="16897">
      <formula>LEN(TRIM(G350))=0</formula>
    </cfRule>
    <cfRule type="containsText" dxfId="16898" priority="16898" operator="containsText" text="Operational">
      <formula>NOT(ISERROR(SEARCH("Operational",G350)))</formula>
    </cfRule>
    <cfRule type="containsText" dxfId="16897" priority="16899" operator="containsText" text="Dn(service)">
      <formula>NOT(ISERROR(SEARCH("Dn(service)",G350)))</formula>
    </cfRule>
    <cfRule type="containsText" dxfId="16896" priority="16900" operator="containsText" text="Dn(waiting)">
      <formula>NOT(ISERROR(SEARCH("Dn(waiting)",G350)))</formula>
    </cfRule>
  </conditionalFormatting>
  <conditionalFormatting sqref="F336:F340">
    <cfRule type="containsBlanks" dxfId="16895" priority="16893">
      <formula>LEN(TRIM(F336))=0</formula>
    </cfRule>
    <cfRule type="containsText" dxfId="16894" priority="16894" operator="containsText" text="Operational">
      <formula>NOT(ISERROR(SEARCH("Operational",F336)))</formula>
    </cfRule>
    <cfRule type="containsText" dxfId="16893" priority="16895" operator="containsText" text="Dn(service)">
      <formula>NOT(ISERROR(SEARCH("Dn(service)",F336)))</formula>
    </cfRule>
    <cfRule type="containsText" dxfId="16892" priority="16896" operator="containsText" text="Dn(waiting)">
      <formula>NOT(ISERROR(SEARCH("Dn(waiting)",F336)))</formula>
    </cfRule>
  </conditionalFormatting>
  <conditionalFormatting sqref="F350:F354">
    <cfRule type="containsBlanks" dxfId="16891" priority="16889">
      <formula>LEN(TRIM(F350))=0</formula>
    </cfRule>
    <cfRule type="containsText" dxfId="16890" priority="16890" operator="containsText" text="Operational">
      <formula>NOT(ISERROR(SEARCH("Operational",F350)))</formula>
    </cfRule>
    <cfRule type="containsText" dxfId="16889" priority="16891" operator="containsText" text="Dn(service)">
      <formula>NOT(ISERROR(SEARCH("Dn(service)",F350)))</formula>
    </cfRule>
    <cfRule type="containsText" dxfId="16888" priority="16892" operator="containsText" text="Dn(waiting)">
      <formula>NOT(ISERROR(SEARCH("Dn(waiting)",F350)))</formula>
    </cfRule>
  </conditionalFormatting>
  <conditionalFormatting sqref="F355">
    <cfRule type="containsBlanks" dxfId="16887" priority="16885">
      <formula>LEN(TRIM(F355))=0</formula>
    </cfRule>
    <cfRule type="containsText" dxfId="16886" priority="16886" operator="containsText" text="Operational">
      <formula>NOT(ISERROR(SEARCH("Operational",F355)))</formula>
    </cfRule>
    <cfRule type="containsText" dxfId="16885" priority="16887" operator="containsText" text="Dn(service)">
      <formula>NOT(ISERROR(SEARCH("Dn(service)",F355)))</formula>
    </cfRule>
    <cfRule type="containsText" dxfId="16884" priority="16888" operator="containsText" text="Dn(waiting)">
      <formula>NOT(ISERROR(SEARCH("Dn(waiting)",F355)))</formula>
    </cfRule>
  </conditionalFormatting>
  <conditionalFormatting sqref="I339:I345">
    <cfRule type="containsBlanks" dxfId="16883" priority="16881">
      <formula>LEN(TRIM(I339))=0</formula>
    </cfRule>
    <cfRule type="containsText" dxfId="16882" priority="16882" operator="containsText" text="Operational">
      <formula>NOT(ISERROR(SEARCH("Operational",I339)))</formula>
    </cfRule>
    <cfRule type="containsText" dxfId="16881" priority="16883" operator="containsText" text="Dn(service)">
      <formula>NOT(ISERROR(SEARCH("Dn(service)",I339)))</formula>
    </cfRule>
    <cfRule type="containsText" dxfId="16880" priority="16884" operator="containsText" text="Dn(waiting)">
      <formula>NOT(ISERROR(SEARCH("Dn(waiting)",I339)))</formula>
    </cfRule>
  </conditionalFormatting>
  <conditionalFormatting sqref="D342:D349">
    <cfRule type="containsBlanks" dxfId="16879" priority="16877">
      <formula>LEN(TRIM(D342))=0</formula>
    </cfRule>
    <cfRule type="containsText" dxfId="16878" priority="16878" operator="containsText" text="Operational">
      <formula>NOT(ISERROR(SEARCH("Operational",D342)))</formula>
    </cfRule>
    <cfRule type="containsText" dxfId="16877" priority="16879" operator="containsText" text="Dn(service)">
      <formula>NOT(ISERROR(SEARCH("Dn(service)",D342)))</formula>
    </cfRule>
    <cfRule type="containsText" dxfId="16876" priority="16880" operator="containsText" text="Dn(waiting)">
      <formula>NOT(ISERROR(SEARCH("Dn(waiting)",D342)))</formula>
    </cfRule>
  </conditionalFormatting>
  <conditionalFormatting sqref="H345:H354">
    <cfRule type="containsBlanks" dxfId="16875" priority="16873">
      <formula>LEN(TRIM(H345))=0</formula>
    </cfRule>
    <cfRule type="containsText" dxfId="16874" priority="16874" operator="containsText" text="Operational">
      <formula>NOT(ISERROR(SEARCH("Operational",H345)))</formula>
    </cfRule>
    <cfRule type="containsText" dxfId="16873" priority="16875" operator="containsText" text="Dn(service)">
      <formula>NOT(ISERROR(SEARCH("Dn(service)",H345)))</formula>
    </cfRule>
    <cfRule type="containsText" dxfId="16872" priority="16876" operator="containsText" text="Dn(waiting)">
      <formula>NOT(ISERROR(SEARCH("Dn(waiting)",H345)))</formula>
    </cfRule>
  </conditionalFormatting>
  <conditionalFormatting sqref="E348:E359">
    <cfRule type="containsBlanks" dxfId="16871" priority="16869">
      <formula>LEN(TRIM(E348))=0</formula>
    </cfRule>
    <cfRule type="containsText" dxfId="16870" priority="16870" operator="containsText" text="Operational">
      <formula>NOT(ISERROR(SEARCH("Operational",E348)))</formula>
    </cfRule>
    <cfRule type="containsText" dxfId="16869" priority="16871" operator="containsText" text="Dn(service)">
      <formula>NOT(ISERROR(SEARCH("Dn(service)",E348)))</formula>
    </cfRule>
    <cfRule type="containsText" dxfId="16868" priority="16872" operator="containsText" text="Dn(waiting)">
      <formula>NOT(ISERROR(SEARCH("Dn(waiting)",E348)))</formula>
    </cfRule>
  </conditionalFormatting>
  <conditionalFormatting sqref="C349:C364">
    <cfRule type="containsBlanks" dxfId="16867" priority="16865">
      <formula>LEN(TRIM(C349))=0</formula>
    </cfRule>
    <cfRule type="containsText" dxfId="16866" priority="16866" operator="containsText" text="Operational">
      <formula>NOT(ISERROR(SEARCH("Operational",C349)))</formula>
    </cfRule>
    <cfRule type="containsText" dxfId="16865" priority="16867" operator="containsText" text="Dn(service)">
      <formula>NOT(ISERROR(SEARCH("Dn(service)",C349)))</formula>
    </cfRule>
    <cfRule type="containsText" dxfId="16864" priority="16868" operator="containsText" text="Dn(waiting)">
      <formula>NOT(ISERROR(SEARCH("Dn(waiting)",C349)))</formula>
    </cfRule>
  </conditionalFormatting>
  <conditionalFormatting sqref="J352:J369">
    <cfRule type="containsBlanks" dxfId="16863" priority="16861">
      <formula>LEN(TRIM(J352))=0</formula>
    </cfRule>
    <cfRule type="containsText" dxfId="16862" priority="16862" operator="containsText" text="Operational">
      <formula>NOT(ISERROR(SEARCH("Operational",J352)))</formula>
    </cfRule>
    <cfRule type="containsText" dxfId="16861" priority="16863" operator="containsText" text="Dn(service)">
      <formula>NOT(ISERROR(SEARCH("Dn(service)",J352)))</formula>
    </cfRule>
    <cfRule type="containsText" dxfId="16860" priority="16864" operator="containsText" text="Dn(waiting)">
      <formula>NOT(ISERROR(SEARCH("Dn(waiting)",J352)))</formula>
    </cfRule>
  </conditionalFormatting>
  <conditionalFormatting sqref="I355:I359">
    <cfRule type="containsBlanks" dxfId="16859" priority="16857">
      <formula>LEN(TRIM(I355))=0</formula>
    </cfRule>
    <cfRule type="containsText" dxfId="16858" priority="16858" operator="containsText" text="Operational">
      <formula>NOT(ISERROR(SEARCH("Operational",I355)))</formula>
    </cfRule>
    <cfRule type="containsText" dxfId="16857" priority="16859" operator="containsText" text="Dn(service)">
      <formula>NOT(ISERROR(SEARCH("Dn(service)",I355)))</formula>
    </cfRule>
    <cfRule type="containsText" dxfId="16856" priority="16860" operator="containsText" text="Dn(waiting)">
      <formula>NOT(ISERROR(SEARCH("Dn(waiting)",I355)))</formula>
    </cfRule>
  </conditionalFormatting>
  <conditionalFormatting sqref="I360">
    <cfRule type="containsBlanks" dxfId="16855" priority="16853">
      <formula>LEN(TRIM(I360))=0</formula>
    </cfRule>
    <cfRule type="containsText" dxfId="16854" priority="16854" operator="containsText" text="Operational">
      <formula>NOT(ISERROR(SEARCH("Operational",I360)))</formula>
    </cfRule>
    <cfRule type="containsText" dxfId="16853" priority="16855" operator="containsText" text="Dn(service)">
      <formula>NOT(ISERROR(SEARCH("Dn(service)",I360)))</formula>
    </cfRule>
    <cfRule type="containsText" dxfId="16852" priority="16856" operator="containsText" text="Dn(waiting)">
      <formula>NOT(ISERROR(SEARCH("Dn(waiting)",I360)))</formula>
    </cfRule>
  </conditionalFormatting>
  <conditionalFormatting sqref="D360:D364">
    <cfRule type="containsBlanks" dxfId="16851" priority="16849">
      <formula>LEN(TRIM(D360))=0</formula>
    </cfRule>
    <cfRule type="containsText" dxfId="16850" priority="16850" operator="containsText" text="Operational">
      <formula>NOT(ISERROR(SEARCH("Operational",D360)))</formula>
    </cfRule>
    <cfRule type="containsText" dxfId="16849" priority="16851" operator="containsText" text="Dn(service)">
      <formula>NOT(ISERROR(SEARCH("Dn(service)",D360)))</formula>
    </cfRule>
    <cfRule type="containsText" dxfId="16848" priority="16852" operator="containsText" text="Dn(waiting)">
      <formula>NOT(ISERROR(SEARCH("Dn(waiting)",D360)))</formula>
    </cfRule>
  </conditionalFormatting>
  <conditionalFormatting sqref="D365">
    <cfRule type="containsBlanks" dxfId="16847" priority="16845">
      <formula>LEN(TRIM(D365))=0</formula>
    </cfRule>
    <cfRule type="containsText" dxfId="16846" priority="16846" operator="containsText" text="Operational">
      <formula>NOT(ISERROR(SEARCH("Operational",D365)))</formula>
    </cfRule>
    <cfRule type="containsText" dxfId="16845" priority="16847" operator="containsText" text="Dn(service)">
      <formula>NOT(ISERROR(SEARCH("Dn(service)",D365)))</formula>
    </cfRule>
    <cfRule type="containsText" dxfId="16844" priority="16848" operator="containsText" text="Dn(waiting)">
      <formula>NOT(ISERROR(SEARCH("Dn(waiting)",D365)))</formula>
    </cfRule>
  </conditionalFormatting>
  <conditionalFormatting sqref="H365:H369">
    <cfRule type="containsBlanks" dxfId="16843" priority="16841">
      <formula>LEN(TRIM(H365))=0</formula>
    </cfRule>
    <cfRule type="containsText" dxfId="16842" priority="16842" operator="containsText" text="Operational">
      <formula>NOT(ISERROR(SEARCH("Operational",H365)))</formula>
    </cfRule>
    <cfRule type="containsText" dxfId="16841" priority="16843" operator="containsText" text="Dn(service)">
      <formula>NOT(ISERROR(SEARCH("Dn(service)",H365)))</formula>
    </cfRule>
    <cfRule type="containsText" dxfId="16840" priority="16844" operator="containsText" text="Dn(waiting)">
      <formula>NOT(ISERROR(SEARCH("Dn(waiting)",H365)))</formula>
    </cfRule>
  </conditionalFormatting>
  <conditionalFormatting sqref="H370">
    <cfRule type="containsBlanks" dxfId="16839" priority="16837">
      <formula>LEN(TRIM(H370))=0</formula>
    </cfRule>
    <cfRule type="containsText" dxfId="16838" priority="16838" operator="containsText" text="Operational">
      <formula>NOT(ISERROR(SEARCH("Operational",H370)))</formula>
    </cfRule>
    <cfRule type="containsText" dxfId="16837" priority="16839" operator="containsText" text="Dn(service)">
      <formula>NOT(ISERROR(SEARCH("Dn(service)",H370)))</formula>
    </cfRule>
    <cfRule type="containsText" dxfId="16836" priority="16840" operator="containsText" text="Dn(waiting)">
      <formula>NOT(ISERROR(SEARCH("Dn(waiting)",H370)))</formula>
    </cfRule>
  </conditionalFormatting>
  <conditionalFormatting sqref="E371:E374">
    <cfRule type="containsBlanks" dxfId="16835" priority="16833">
      <formula>LEN(TRIM(E371))=0</formula>
    </cfRule>
    <cfRule type="containsText" dxfId="16834" priority="16834" operator="containsText" text="Operational">
      <formula>NOT(ISERROR(SEARCH("Operational",E371)))</formula>
    </cfRule>
    <cfRule type="containsText" dxfId="16833" priority="16835" operator="containsText" text="Dn(service)">
      <formula>NOT(ISERROR(SEARCH("Dn(service)",E371)))</formula>
    </cfRule>
    <cfRule type="containsText" dxfId="16832" priority="16836" operator="containsText" text="Dn(waiting)">
      <formula>NOT(ISERROR(SEARCH("Dn(waiting)",E371)))</formula>
    </cfRule>
  </conditionalFormatting>
  <conditionalFormatting sqref="E375">
    <cfRule type="containsBlanks" dxfId="16831" priority="16829">
      <formula>LEN(TRIM(E375))=0</formula>
    </cfRule>
    <cfRule type="containsText" dxfId="16830" priority="16830" operator="containsText" text="Operational">
      <formula>NOT(ISERROR(SEARCH("Operational",E375)))</formula>
    </cfRule>
    <cfRule type="containsText" dxfId="16829" priority="16831" operator="containsText" text="Dn(service)">
      <formula>NOT(ISERROR(SEARCH("Dn(service)",E375)))</formula>
    </cfRule>
    <cfRule type="containsText" dxfId="16828" priority="16832" operator="containsText" text="Dn(waiting)">
      <formula>NOT(ISERROR(SEARCH("Dn(waiting)",E375)))</formula>
    </cfRule>
  </conditionalFormatting>
  <conditionalFormatting sqref="C375:C379">
    <cfRule type="containsBlanks" dxfId="16827" priority="16825">
      <formula>LEN(TRIM(C375))=0</formula>
    </cfRule>
    <cfRule type="containsText" dxfId="16826" priority="16826" operator="containsText" text="Operational">
      <formula>NOT(ISERROR(SEARCH("Operational",C375)))</formula>
    </cfRule>
    <cfRule type="containsText" dxfId="16825" priority="16827" operator="containsText" text="Dn(service)">
      <formula>NOT(ISERROR(SEARCH("Dn(service)",C375)))</formula>
    </cfRule>
    <cfRule type="containsText" dxfId="16824" priority="16828" operator="containsText" text="Dn(waiting)">
      <formula>NOT(ISERROR(SEARCH("Dn(waiting)",C375)))</formula>
    </cfRule>
  </conditionalFormatting>
  <conditionalFormatting sqref="C380">
    <cfRule type="containsBlanks" dxfId="16823" priority="16821">
      <formula>LEN(TRIM(C380))=0</formula>
    </cfRule>
    <cfRule type="containsText" dxfId="16822" priority="16822" operator="containsText" text="Operational">
      <formula>NOT(ISERROR(SEARCH("Operational",C380)))</formula>
    </cfRule>
    <cfRule type="containsText" dxfId="16821" priority="16823" operator="containsText" text="Dn(service)">
      <formula>NOT(ISERROR(SEARCH("Dn(service)",C380)))</formula>
    </cfRule>
    <cfRule type="containsText" dxfId="16820" priority="16824" operator="containsText" text="Dn(waiting)">
      <formula>NOT(ISERROR(SEARCH("Dn(waiting)",C380)))</formula>
    </cfRule>
  </conditionalFormatting>
  <conditionalFormatting sqref="G363:G374">
    <cfRule type="containsBlanks" dxfId="16819" priority="16817">
      <formula>LEN(TRIM(G363))=0</formula>
    </cfRule>
    <cfRule type="containsText" dxfId="16818" priority="16818" operator="containsText" text="Operational">
      <formula>NOT(ISERROR(SEARCH("Operational",G363)))</formula>
    </cfRule>
    <cfRule type="containsText" dxfId="16817" priority="16819" operator="containsText" text="Dn(service)">
      <formula>NOT(ISERROR(SEARCH("Dn(service)",G363)))</formula>
    </cfRule>
    <cfRule type="containsText" dxfId="16816" priority="16820" operator="containsText" text="Dn(waiting)">
      <formula>NOT(ISERROR(SEARCH("Dn(waiting)",G363)))</formula>
    </cfRule>
  </conditionalFormatting>
  <conditionalFormatting sqref="G381:G383">
    <cfRule type="containsBlanks" dxfId="16815" priority="16813">
      <formula>LEN(TRIM(G381))=0</formula>
    </cfRule>
    <cfRule type="containsText" dxfId="16814" priority="16814" operator="containsText" text="Operational">
      <formula>NOT(ISERROR(SEARCH("Operational",G381)))</formula>
    </cfRule>
    <cfRule type="containsText" dxfId="16813" priority="16815" operator="containsText" text="Dn(service)">
      <formula>NOT(ISERROR(SEARCH("Dn(service)",G381)))</formula>
    </cfRule>
    <cfRule type="containsText" dxfId="16812" priority="16816" operator="containsText" text="Dn(waiting)">
      <formula>NOT(ISERROR(SEARCH("Dn(waiting)",G381)))</formula>
    </cfRule>
  </conditionalFormatting>
  <conditionalFormatting sqref="F373:F379">
    <cfRule type="containsBlanks" dxfId="16811" priority="16809">
      <formula>LEN(TRIM(F373))=0</formula>
    </cfRule>
    <cfRule type="containsText" dxfId="16810" priority="16810" operator="containsText" text="Operational">
      <formula>NOT(ISERROR(SEARCH("Operational",F373)))</formula>
    </cfRule>
    <cfRule type="containsText" dxfId="16809" priority="16811" operator="containsText" text="Dn(service)">
      <formula>NOT(ISERROR(SEARCH("Dn(service)",F373)))</formula>
    </cfRule>
    <cfRule type="containsText" dxfId="16808" priority="16812" operator="containsText" text="Dn(waiting)">
      <formula>NOT(ISERROR(SEARCH("Dn(waiting)",F373)))</formula>
    </cfRule>
  </conditionalFormatting>
  <conditionalFormatting sqref="G384">
    <cfRule type="containsBlanks" dxfId="16807" priority="16805">
      <formula>LEN(TRIM(G384))=0</formula>
    </cfRule>
    <cfRule type="containsText" dxfId="16806" priority="16806" operator="containsText" text="Operational">
      <formula>NOT(ISERROR(SEARCH("Operational",G384)))</formula>
    </cfRule>
    <cfRule type="containsText" dxfId="16805" priority="16807" operator="containsText" text="Dn(service)">
      <formula>NOT(ISERROR(SEARCH("Dn(service)",G384)))</formula>
    </cfRule>
    <cfRule type="containsText" dxfId="16804" priority="16808" operator="containsText" text="Dn(waiting)">
      <formula>NOT(ISERROR(SEARCH("Dn(waiting)",G384)))</formula>
    </cfRule>
  </conditionalFormatting>
  <conditionalFormatting sqref="F384:F388">
    <cfRule type="containsBlanks" dxfId="16803" priority="16801">
      <formula>LEN(TRIM(F384))=0</formula>
    </cfRule>
    <cfRule type="containsText" dxfId="16802" priority="16802" operator="containsText" text="Operational">
      <formula>NOT(ISERROR(SEARCH("Operational",F384)))</formula>
    </cfRule>
    <cfRule type="containsText" dxfId="16801" priority="16803" operator="containsText" text="Dn(service)">
      <formula>NOT(ISERROR(SEARCH("Dn(service)",F384)))</formula>
    </cfRule>
    <cfRule type="containsText" dxfId="16800" priority="16804" operator="containsText" text="Dn(waiting)">
      <formula>NOT(ISERROR(SEARCH("Dn(waiting)",F384)))</formula>
    </cfRule>
  </conditionalFormatting>
  <conditionalFormatting sqref="F389">
    <cfRule type="containsBlanks" dxfId="16799" priority="16797">
      <formula>LEN(TRIM(F389))=0</formula>
    </cfRule>
    <cfRule type="containsText" dxfId="16798" priority="16798" operator="containsText" text="Operational">
      <formula>NOT(ISERROR(SEARCH("Operational",F389)))</formula>
    </cfRule>
    <cfRule type="containsText" dxfId="16797" priority="16799" operator="containsText" text="Dn(service)">
      <formula>NOT(ISERROR(SEARCH("Dn(service)",F389)))</formula>
    </cfRule>
    <cfRule type="containsText" dxfId="16796" priority="16800" operator="containsText" text="Dn(waiting)">
      <formula>NOT(ISERROR(SEARCH("Dn(waiting)",F389)))</formula>
    </cfRule>
  </conditionalFormatting>
  <conditionalFormatting sqref="I374:I379">
    <cfRule type="containsBlanks" dxfId="16795" priority="16793">
      <formula>LEN(TRIM(I374))=0</formula>
    </cfRule>
    <cfRule type="containsText" dxfId="16794" priority="16794" operator="containsText" text="Operational">
      <formula>NOT(ISERROR(SEARCH("Operational",I374)))</formula>
    </cfRule>
    <cfRule type="containsText" dxfId="16793" priority="16795" operator="containsText" text="Dn(service)">
      <formula>NOT(ISERROR(SEARCH("Dn(service)",I374)))</formula>
    </cfRule>
    <cfRule type="containsText" dxfId="16792" priority="16796" operator="containsText" text="Dn(waiting)">
      <formula>NOT(ISERROR(SEARCH("Dn(waiting)",I374)))</formula>
    </cfRule>
  </conditionalFormatting>
  <conditionalFormatting sqref="I389:I393">
    <cfRule type="containsBlanks" dxfId="16791" priority="16789">
      <formula>LEN(TRIM(I389))=0</formula>
    </cfRule>
    <cfRule type="containsText" dxfId="16790" priority="16790" operator="containsText" text="Operational">
      <formula>NOT(ISERROR(SEARCH("Operational",I389)))</formula>
    </cfRule>
    <cfRule type="containsText" dxfId="16789" priority="16791" operator="containsText" text="Dn(service)">
      <formula>NOT(ISERROR(SEARCH("Dn(service)",I389)))</formula>
    </cfRule>
    <cfRule type="containsText" dxfId="16788" priority="16792" operator="containsText" text="Dn(waiting)">
      <formula>NOT(ISERROR(SEARCH("Dn(waiting)",I389)))</formula>
    </cfRule>
  </conditionalFormatting>
  <conditionalFormatting sqref="I394">
    <cfRule type="containsBlanks" dxfId="16787" priority="16785">
      <formula>LEN(TRIM(I394))=0</formula>
    </cfRule>
    <cfRule type="containsText" dxfId="16786" priority="16786" operator="containsText" text="Operational">
      <formula>NOT(ISERROR(SEARCH("Operational",I394)))</formula>
    </cfRule>
    <cfRule type="containsText" dxfId="16785" priority="16787" operator="containsText" text="Dn(service)">
      <formula>NOT(ISERROR(SEARCH("Dn(service)",I394)))</formula>
    </cfRule>
    <cfRule type="containsText" dxfId="16784" priority="16788" operator="containsText" text="Dn(waiting)">
      <formula>NOT(ISERROR(SEARCH("Dn(waiting)",I394)))</formula>
    </cfRule>
  </conditionalFormatting>
  <conditionalFormatting sqref="D379:D383">
    <cfRule type="containsBlanks" dxfId="16783" priority="16781">
      <formula>LEN(TRIM(D379))=0</formula>
    </cfRule>
    <cfRule type="containsText" dxfId="16782" priority="16782" operator="containsText" text="Operational">
      <formula>NOT(ISERROR(SEARCH("Operational",D379)))</formula>
    </cfRule>
    <cfRule type="containsText" dxfId="16781" priority="16783" operator="containsText" text="Dn(service)">
      <formula>NOT(ISERROR(SEARCH("Dn(service)",D379)))</formula>
    </cfRule>
    <cfRule type="containsText" dxfId="16780" priority="16784" operator="containsText" text="Dn(waiting)">
      <formula>NOT(ISERROR(SEARCH("Dn(waiting)",D379)))</formula>
    </cfRule>
  </conditionalFormatting>
  <conditionalFormatting sqref="D394:D398">
    <cfRule type="containsBlanks" dxfId="16779" priority="16777">
      <formula>LEN(TRIM(D394))=0</formula>
    </cfRule>
    <cfRule type="containsText" dxfId="16778" priority="16778" operator="containsText" text="Operational">
      <formula>NOT(ISERROR(SEARCH("Operational",D394)))</formula>
    </cfRule>
    <cfRule type="containsText" dxfId="16777" priority="16779" operator="containsText" text="Dn(service)">
      <formula>NOT(ISERROR(SEARCH("Dn(service)",D394)))</formula>
    </cfRule>
    <cfRule type="containsText" dxfId="16776" priority="16780" operator="containsText" text="Dn(waiting)">
      <formula>NOT(ISERROR(SEARCH("Dn(waiting)",D394)))</formula>
    </cfRule>
  </conditionalFormatting>
  <conditionalFormatting sqref="D399">
    <cfRule type="containsBlanks" dxfId="16775" priority="16773">
      <formula>LEN(TRIM(D399))=0</formula>
    </cfRule>
    <cfRule type="containsText" dxfId="16774" priority="16774" operator="containsText" text="Operational">
      <formula>NOT(ISERROR(SEARCH("Operational",D399)))</formula>
    </cfRule>
    <cfRule type="containsText" dxfId="16773" priority="16775" operator="containsText" text="Dn(service)">
      <formula>NOT(ISERROR(SEARCH("Dn(service)",D399)))</formula>
    </cfRule>
    <cfRule type="containsText" dxfId="16772" priority="16776" operator="containsText" text="Dn(waiting)">
      <formula>NOT(ISERROR(SEARCH("Dn(waiting)",D399)))</formula>
    </cfRule>
  </conditionalFormatting>
  <conditionalFormatting sqref="E383:E388">
    <cfRule type="containsBlanks" dxfId="16771" priority="16769">
      <formula>LEN(TRIM(E383))=0</formula>
    </cfRule>
    <cfRule type="containsText" dxfId="16770" priority="16770" operator="containsText" text="Operational">
      <formula>NOT(ISERROR(SEARCH("Operational",E383)))</formula>
    </cfRule>
    <cfRule type="containsText" dxfId="16769" priority="16771" operator="containsText" text="Dn(service)">
      <formula>NOT(ISERROR(SEARCH("Dn(service)",E383)))</formula>
    </cfRule>
    <cfRule type="containsText" dxfId="16768" priority="16772" operator="containsText" text="Dn(waiting)">
      <formula>NOT(ISERROR(SEARCH("Dn(waiting)",E383)))</formula>
    </cfRule>
  </conditionalFormatting>
  <conditionalFormatting sqref="E399:E403">
    <cfRule type="containsBlanks" dxfId="16767" priority="16765">
      <formula>LEN(TRIM(E399))=0</formula>
    </cfRule>
    <cfRule type="containsText" dxfId="16766" priority="16766" operator="containsText" text="Operational">
      <formula>NOT(ISERROR(SEARCH("Operational",E399)))</formula>
    </cfRule>
    <cfRule type="containsText" dxfId="16765" priority="16767" operator="containsText" text="Dn(service)">
      <formula>NOT(ISERROR(SEARCH("Dn(service)",E399)))</formula>
    </cfRule>
    <cfRule type="containsText" dxfId="16764" priority="16768" operator="containsText" text="Dn(waiting)">
      <formula>NOT(ISERROR(SEARCH("Dn(waiting)",E399)))</formula>
    </cfRule>
  </conditionalFormatting>
  <conditionalFormatting sqref="E404">
    <cfRule type="containsBlanks" dxfId="16763" priority="16761">
      <formula>LEN(TRIM(E404))=0</formula>
    </cfRule>
    <cfRule type="containsText" dxfId="16762" priority="16762" operator="containsText" text="Operational">
      <formula>NOT(ISERROR(SEARCH("Operational",E404)))</formula>
    </cfRule>
    <cfRule type="containsText" dxfId="16761" priority="16763" operator="containsText" text="Dn(service)">
      <formula>NOT(ISERROR(SEARCH("Dn(service)",E404)))</formula>
    </cfRule>
    <cfRule type="containsText" dxfId="16760" priority="16764" operator="containsText" text="Dn(waiting)">
      <formula>NOT(ISERROR(SEARCH("Dn(waiting)",E404)))</formula>
    </cfRule>
  </conditionalFormatting>
  <conditionalFormatting sqref="H390:H393">
    <cfRule type="containsBlanks" dxfId="16759" priority="16757">
      <formula>LEN(TRIM(H390))=0</formula>
    </cfRule>
    <cfRule type="containsText" dxfId="16758" priority="16758" operator="containsText" text="Operational">
      <formula>NOT(ISERROR(SEARCH("Operational",H390)))</formula>
    </cfRule>
    <cfRule type="containsText" dxfId="16757" priority="16759" operator="containsText" text="Dn(service)">
      <formula>NOT(ISERROR(SEARCH("Dn(service)",H390)))</formula>
    </cfRule>
    <cfRule type="containsText" dxfId="16756" priority="16760" operator="containsText" text="Dn(waiting)">
      <formula>NOT(ISERROR(SEARCH("Dn(waiting)",H390)))</formula>
    </cfRule>
  </conditionalFormatting>
  <conditionalFormatting sqref="H404:H408">
    <cfRule type="containsBlanks" dxfId="16755" priority="16753">
      <formula>LEN(TRIM(H404))=0</formula>
    </cfRule>
    <cfRule type="containsText" dxfId="16754" priority="16754" operator="containsText" text="Operational">
      <formula>NOT(ISERROR(SEARCH("Operational",H404)))</formula>
    </cfRule>
    <cfRule type="containsText" dxfId="16753" priority="16755" operator="containsText" text="Dn(service)">
      <formula>NOT(ISERROR(SEARCH("Dn(service)",H404)))</formula>
    </cfRule>
    <cfRule type="containsText" dxfId="16752" priority="16756" operator="containsText" text="Dn(waiting)">
      <formula>NOT(ISERROR(SEARCH("Dn(waiting)",H404)))</formula>
    </cfRule>
  </conditionalFormatting>
  <conditionalFormatting sqref="H409">
    <cfRule type="containsBlanks" dxfId="16751" priority="16749">
      <formula>LEN(TRIM(H409))=0</formula>
    </cfRule>
    <cfRule type="containsText" dxfId="16750" priority="16750" operator="containsText" text="Operational">
      <formula>NOT(ISERROR(SEARCH("Operational",H409)))</formula>
    </cfRule>
    <cfRule type="containsText" dxfId="16749" priority="16751" operator="containsText" text="Dn(service)">
      <formula>NOT(ISERROR(SEARCH("Dn(service)",H409)))</formula>
    </cfRule>
    <cfRule type="containsText" dxfId="16748" priority="16752" operator="containsText" text="Dn(waiting)">
      <formula>NOT(ISERROR(SEARCH("Dn(waiting)",H409)))</formula>
    </cfRule>
  </conditionalFormatting>
  <conditionalFormatting sqref="J381">
    <cfRule type="containsBlanks" dxfId="16747" priority="16745">
      <formula>LEN(TRIM(J381))=0</formula>
    </cfRule>
    <cfRule type="containsText" dxfId="16746" priority="16746" operator="containsText" text="Operational">
      <formula>NOT(ISERROR(SEARCH("Operational",J381)))</formula>
    </cfRule>
    <cfRule type="containsText" dxfId="16745" priority="16747" operator="containsText" text="Dn(service)">
      <formula>NOT(ISERROR(SEARCH("Dn(service)",J381)))</formula>
    </cfRule>
    <cfRule type="containsText" dxfId="16744" priority="16748" operator="containsText" text="Dn(waiting)">
      <formula>NOT(ISERROR(SEARCH("Dn(waiting)",J381)))</formula>
    </cfRule>
  </conditionalFormatting>
  <conditionalFormatting sqref="J380">
    <cfRule type="containsBlanks" dxfId="16743" priority="16741">
      <formula>LEN(TRIM(J380))=0</formula>
    </cfRule>
    <cfRule type="containsText" dxfId="16742" priority="16742" operator="containsText" text="Operational">
      <formula>NOT(ISERROR(SEARCH("Operational",J380)))</formula>
    </cfRule>
    <cfRule type="containsText" dxfId="16741" priority="16743" operator="containsText" text="Dn(service)">
      <formula>NOT(ISERROR(SEARCH("Dn(service)",J380)))</formula>
    </cfRule>
    <cfRule type="containsText" dxfId="16740" priority="16744" operator="containsText" text="Dn(waiting)">
      <formula>NOT(ISERROR(SEARCH("Dn(waiting)",J380)))</formula>
    </cfRule>
  </conditionalFormatting>
  <conditionalFormatting sqref="C392:C398">
    <cfRule type="containsBlanks" dxfId="16739" priority="16737">
      <formula>LEN(TRIM(C392))=0</formula>
    </cfRule>
    <cfRule type="containsText" dxfId="16738" priority="16738" operator="containsText" text="Operational">
      <formula>NOT(ISERROR(SEARCH("Operational",C392)))</formula>
    </cfRule>
    <cfRule type="containsText" dxfId="16737" priority="16739" operator="containsText" text="Dn(service)">
      <formula>NOT(ISERROR(SEARCH("Dn(service)",C392)))</formula>
    </cfRule>
    <cfRule type="containsText" dxfId="16736" priority="16740" operator="containsText" text="Dn(waiting)">
      <formula>NOT(ISERROR(SEARCH("Dn(waiting)",C392)))</formula>
    </cfRule>
  </conditionalFormatting>
  <conditionalFormatting sqref="C409:C413">
    <cfRule type="containsBlanks" dxfId="16735" priority="16733">
      <formula>LEN(TRIM(C409))=0</formula>
    </cfRule>
    <cfRule type="containsText" dxfId="16734" priority="16734" operator="containsText" text="Operational">
      <formula>NOT(ISERROR(SEARCH("Operational",C409)))</formula>
    </cfRule>
    <cfRule type="containsText" dxfId="16733" priority="16735" operator="containsText" text="Dn(service)">
      <formula>NOT(ISERROR(SEARCH("Dn(service)",C409)))</formula>
    </cfRule>
    <cfRule type="containsText" dxfId="16732" priority="16736" operator="containsText" text="Dn(waiting)">
      <formula>NOT(ISERROR(SEARCH("Dn(waiting)",C409)))</formula>
    </cfRule>
  </conditionalFormatting>
  <conditionalFormatting sqref="C414">
    <cfRule type="containsBlanks" dxfId="16731" priority="16729">
      <formula>LEN(TRIM(C414))=0</formula>
    </cfRule>
    <cfRule type="containsText" dxfId="16730" priority="16730" operator="containsText" text="Operational">
      <formula>NOT(ISERROR(SEARCH("Operational",C414)))</formula>
    </cfRule>
    <cfRule type="containsText" dxfId="16729" priority="16731" operator="containsText" text="Dn(service)">
      <formula>NOT(ISERROR(SEARCH("Dn(service)",C414)))</formula>
    </cfRule>
    <cfRule type="containsText" dxfId="16728" priority="16732" operator="containsText" text="Dn(waiting)">
      <formula>NOT(ISERROR(SEARCH("Dn(waiting)",C414)))</formula>
    </cfRule>
  </conditionalFormatting>
  <conditionalFormatting sqref="J396:J403">
    <cfRule type="containsBlanks" dxfId="16727" priority="16725">
      <formula>LEN(TRIM(J396))=0</formula>
    </cfRule>
    <cfRule type="containsText" dxfId="16726" priority="16726" operator="containsText" text="Operational">
      <formula>NOT(ISERROR(SEARCH("Operational",J396)))</formula>
    </cfRule>
    <cfRule type="containsText" dxfId="16725" priority="16727" operator="containsText" text="Dn(service)">
      <formula>NOT(ISERROR(SEARCH("Dn(service)",J396)))</formula>
    </cfRule>
    <cfRule type="containsText" dxfId="16724" priority="16728" operator="containsText" text="Dn(waiting)">
      <formula>NOT(ISERROR(SEARCH("Dn(waiting)",J396)))</formula>
    </cfRule>
  </conditionalFormatting>
  <conditionalFormatting sqref="J414:J418">
    <cfRule type="containsBlanks" dxfId="16723" priority="16721">
      <formula>LEN(TRIM(J414))=0</formula>
    </cfRule>
    <cfRule type="containsText" dxfId="16722" priority="16722" operator="containsText" text="Operational">
      <formula>NOT(ISERROR(SEARCH("Operational",J414)))</formula>
    </cfRule>
    <cfRule type="containsText" dxfId="16721" priority="16723" operator="containsText" text="Dn(service)">
      <formula>NOT(ISERROR(SEARCH("Dn(service)",J414)))</formula>
    </cfRule>
    <cfRule type="containsText" dxfId="16720" priority="16724" operator="containsText" text="Dn(waiting)">
      <formula>NOT(ISERROR(SEARCH("Dn(waiting)",J414)))</formula>
    </cfRule>
  </conditionalFormatting>
  <conditionalFormatting sqref="J419">
    <cfRule type="containsBlanks" dxfId="16719" priority="16717">
      <formula>LEN(TRIM(J419))=0</formula>
    </cfRule>
    <cfRule type="containsText" dxfId="16718" priority="16718" operator="containsText" text="Operational">
      <formula>NOT(ISERROR(SEARCH("Operational",J419)))</formula>
    </cfRule>
    <cfRule type="containsText" dxfId="16717" priority="16719" operator="containsText" text="Dn(service)">
      <formula>NOT(ISERROR(SEARCH("Dn(service)",J419)))</formula>
    </cfRule>
    <cfRule type="containsText" dxfId="16716" priority="16720" operator="containsText" text="Dn(waiting)">
      <formula>NOT(ISERROR(SEARCH("Dn(waiting)",J419)))</formula>
    </cfRule>
  </conditionalFormatting>
  <conditionalFormatting sqref="G398:G408">
    <cfRule type="containsBlanks" dxfId="16715" priority="16713">
      <formula>LEN(TRIM(G398))=0</formula>
    </cfRule>
    <cfRule type="containsText" dxfId="16714" priority="16714" operator="containsText" text="Operational">
      <formula>NOT(ISERROR(SEARCH("Operational",G398)))</formula>
    </cfRule>
    <cfRule type="containsText" dxfId="16713" priority="16715" operator="containsText" text="Dn(service)">
      <formula>NOT(ISERROR(SEARCH("Dn(service)",G398)))</formula>
    </cfRule>
    <cfRule type="containsText" dxfId="16712" priority="16716" operator="containsText" text="Dn(waiting)">
      <formula>NOT(ISERROR(SEARCH("Dn(waiting)",G398)))</formula>
    </cfRule>
  </conditionalFormatting>
  <conditionalFormatting sqref="G419:G422">
    <cfRule type="containsBlanks" dxfId="16711" priority="16709">
      <formula>LEN(TRIM(G419))=0</formula>
    </cfRule>
    <cfRule type="containsText" dxfId="16710" priority="16710" operator="containsText" text="Operational">
      <formula>NOT(ISERROR(SEARCH("Operational",G419)))</formula>
    </cfRule>
    <cfRule type="containsText" dxfId="16709" priority="16711" operator="containsText" text="Dn(service)">
      <formula>NOT(ISERROR(SEARCH("Dn(service)",G419)))</formula>
    </cfRule>
    <cfRule type="containsText" dxfId="16708" priority="16712" operator="containsText" text="Dn(waiting)">
      <formula>NOT(ISERROR(SEARCH("Dn(waiting)",G419)))</formula>
    </cfRule>
  </conditionalFormatting>
  <conditionalFormatting sqref="G423">
    <cfRule type="containsBlanks" dxfId="16707" priority="16705">
      <formula>LEN(TRIM(G423))=0</formula>
    </cfRule>
    <cfRule type="containsText" dxfId="16706" priority="16706" operator="containsText" text="Operational">
      <formula>NOT(ISERROR(SEARCH("Operational",G423)))</formula>
    </cfRule>
    <cfRule type="containsText" dxfId="16705" priority="16707" operator="containsText" text="Dn(service)">
      <formula>NOT(ISERROR(SEARCH("Dn(service)",G423)))</formula>
    </cfRule>
    <cfRule type="containsText" dxfId="16704" priority="16708" operator="containsText" text="Dn(waiting)">
      <formula>NOT(ISERROR(SEARCH("Dn(waiting)",G423)))</formula>
    </cfRule>
  </conditionalFormatting>
  <conditionalFormatting sqref="F400:F413">
    <cfRule type="containsBlanks" dxfId="16703" priority="16701">
      <formula>LEN(TRIM(F400))=0</formula>
    </cfRule>
    <cfRule type="containsText" dxfId="16702" priority="16702" operator="containsText" text="Operational">
      <formula>NOT(ISERROR(SEARCH("Operational",F400)))</formula>
    </cfRule>
    <cfRule type="containsText" dxfId="16701" priority="16703" operator="containsText" text="Dn(service)">
      <formula>NOT(ISERROR(SEARCH("Dn(service)",F400)))</formula>
    </cfRule>
    <cfRule type="containsText" dxfId="16700" priority="16704" operator="containsText" text="Dn(waiting)">
      <formula>NOT(ISERROR(SEARCH("Dn(waiting)",F400)))</formula>
    </cfRule>
  </conditionalFormatting>
  <conditionalFormatting sqref="F423:F426">
    <cfRule type="containsBlanks" dxfId="16699" priority="16697">
      <formula>LEN(TRIM(F423))=0</formula>
    </cfRule>
    <cfRule type="containsText" dxfId="16698" priority="16698" operator="containsText" text="Operational">
      <formula>NOT(ISERROR(SEARCH("Operational",F423)))</formula>
    </cfRule>
    <cfRule type="containsText" dxfId="16697" priority="16699" operator="containsText" text="Dn(service)">
      <formula>NOT(ISERROR(SEARCH("Dn(service)",F423)))</formula>
    </cfRule>
    <cfRule type="containsText" dxfId="16696" priority="16700" operator="containsText" text="Dn(waiting)">
      <formula>NOT(ISERROR(SEARCH("Dn(waiting)",F423)))</formula>
    </cfRule>
  </conditionalFormatting>
  <conditionalFormatting sqref="F427">
    <cfRule type="containsBlanks" dxfId="16695" priority="16693">
      <formula>LEN(TRIM(F427))=0</formula>
    </cfRule>
    <cfRule type="containsText" dxfId="16694" priority="16694" operator="containsText" text="Operational">
      <formula>NOT(ISERROR(SEARCH("Operational",F427)))</formula>
    </cfRule>
    <cfRule type="containsText" dxfId="16693" priority="16695" operator="containsText" text="Dn(service)">
      <formula>NOT(ISERROR(SEARCH("Dn(service)",F427)))</formula>
    </cfRule>
    <cfRule type="containsText" dxfId="16692" priority="16696" operator="containsText" text="Dn(waiting)">
      <formula>NOT(ISERROR(SEARCH("Dn(waiting)",F427)))</formula>
    </cfRule>
  </conditionalFormatting>
  <conditionalFormatting sqref="I402:I418">
    <cfRule type="containsBlanks" dxfId="16691" priority="16689">
      <formula>LEN(TRIM(I402))=0</formula>
    </cfRule>
    <cfRule type="containsText" dxfId="16690" priority="16690" operator="containsText" text="Operational">
      <formula>NOT(ISERROR(SEARCH("Operational",I402)))</formula>
    </cfRule>
    <cfRule type="containsText" dxfId="16689" priority="16691" operator="containsText" text="Dn(service)">
      <formula>NOT(ISERROR(SEARCH("Dn(service)",I402)))</formula>
    </cfRule>
    <cfRule type="containsText" dxfId="16688" priority="16692" operator="containsText" text="Dn(waiting)">
      <formula>NOT(ISERROR(SEARCH("Dn(waiting)",I402)))</formula>
    </cfRule>
  </conditionalFormatting>
  <conditionalFormatting sqref="I427:I430">
    <cfRule type="containsBlanks" dxfId="16687" priority="16685">
      <formula>LEN(TRIM(I427))=0</formula>
    </cfRule>
    <cfRule type="containsText" dxfId="16686" priority="16686" operator="containsText" text="Operational">
      <formula>NOT(ISERROR(SEARCH("Operational",I427)))</formula>
    </cfRule>
    <cfRule type="containsText" dxfId="16685" priority="16687" operator="containsText" text="Dn(service)">
      <formula>NOT(ISERROR(SEARCH("Dn(service)",I427)))</formula>
    </cfRule>
    <cfRule type="containsText" dxfId="16684" priority="16688" operator="containsText" text="Dn(waiting)">
      <formula>NOT(ISERROR(SEARCH("Dn(waiting)",I427)))</formula>
    </cfRule>
  </conditionalFormatting>
  <conditionalFormatting sqref="I431">
    <cfRule type="containsBlanks" dxfId="16683" priority="16681">
      <formula>LEN(TRIM(I431))=0</formula>
    </cfRule>
    <cfRule type="containsText" dxfId="16682" priority="16682" operator="containsText" text="Operational">
      <formula>NOT(ISERROR(SEARCH("Operational",I431)))</formula>
    </cfRule>
    <cfRule type="containsText" dxfId="16681" priority="16683" operator="containsText" text="Dn(service)">
      <formula>NOT(ISERROR(SEARCH("Dn(service)",I431)))</formula>
    </cfRule>
    <cfRule type="containsText" dxfId="16680" priority="16684" operator="containsText" text="Dn(waiting)">
      <formula>NOT(ISERROR(SEARCH("Dn(waiting)",I431)))</formula>
    </cfRule>
  </conditionalFormatting>
  <conditionalFormatting sqref="E405:E418">
    <cfRule type="containsBlanks" dxfId="16679" priority="16677">
      <formula>LEN(TRIM(E405))=0</formula>
    </cfRule>
    <cfRule type="containsText" dxfId="16678" priority="16678" operator="containsText" text="Operational">
      <formula>NOT(ISERROR(SEARCH("Operational",E405)))</formula>
    </cfRule>
    <cfRule type="containsText" dxfId="16677" priority="16679" operator="containsText" text="Dn(service)">
      <formula>NOT(ISERROR(SEARCH("Dn(service)",E405)))</formula>
    </cfRule>
    <cfRule type="containsText" dxfId="16676" priority="16680" operator="containsText" text="Dn(waiting)">
      <formula>NOT(ISERROR(SEARCH("Dn(waiting)",E405)))</formula>
    </cfRule>
  </conditionalFormatting>
  <conditionalFormatting sqref="E431:E434">
    <cfRule type="containsBlanks" dxfId="16675" priority="16673">
      <formula>LEN(TRIM(E431))=0</formula>
    </cfRule>
    <cfRule type="containsText" dxfId="16674" priority="16674" operator="containsText" text="Operational">
      <formula>NOT(ISERROR(SEARCH("Operational",E431)))</formula>
    </cfRule>
    <cfRule type="containsText" dxfId="16673" priority="16675" operator="containsText" text="Dn(service)">
      <formula>NOT(ISERROR(SEARCH("Dn(service)",E431)))</formula>
    </cfRule>
    <cfRule type="containsText" dxfId="16672" priority="16676" operator="containsText" text="Dn(waiting)">
      <formula>NOT(ISERROR(SEARCH("Dn(waiting)",E431)))</formula>
    </cfRule>
  </conditionalFormatting>
  <conditionalFormatting sqref="E435">
    <cfRule type="containsBlanks" dxfId="16671" priority="16669">
      <formula>LEN(TRIM(E435))=0</formula>
    </cfRule>
    <cfRule type="containsText" dxfId="16670" priority="16670" operator="containsText" text="Operational">
      <formula>NOT(ISERROR(SEARCH("Operational",E435)))</formula>
    </cfRule>
    <cfRule type="containsText" dxfId="16669" priority="16671" operator="containsText" text="Dn(service)">
      <formula>NOT(ISERROR(SEARCH("Dn(service)",E435)))</formula>
    </cfRule>
    <cfRule type="containsText" dxfId="16668" priority="16672" operator="containsText" text="Dn(waiting)">
      <formula>NOT(ISERROR(SEARCH("Dn(waiting)",E435)))</formula>
    </cfRule>
  </conditionalFormatting>
  <conditionalFormatting sqref="D407:D426">
    <cfRule type="containsBlanks" dxfId="16667" priority="16665">
      <formula>LEN(TRIM(D407))=0</formula>
    </cfRule>
    <cfRule type="containsText" dxfId="16666" priority="16666" operator="containsText" text="Operational">
      <formula>NOT(ISERROR(SEARCH("Operational",D407)))</formula>
    </cfRule>
    <cfRule type="containsText" dxfId="16665" priority="16667" operator="containsText" text="Dn(service)">
      <formula>NOT(ISERROR(SEARCH("Dn(service)",D407)))</formula>
    </cfRule>
    <cfRule type="containsText" dxfId="16664" priority="16668" operator="containsText" text="Dn(waiting)">
      <formula>NOT(ISERROR(SEARCH("Dn(waiting)",D407)))</formula>
    </cfRule>
  </conditionalFormatting>
  <conditionalFormatting sqref="D435:D438">
    <cfRule type="containsBlanks" dxfId="16663" priority="16661">
      <formula>LEN(TRIM(D435))=0</formula>
    </cfRule>
    <cfRule type="containsText" dxfId="16662" priority="16662" operator="containsText" text="Operational">
      <formula>NOT(ISERROR(SEARCH("Operational",D435)))</formula>
    </cfRule>
    <cfRule type="containsText" dxfId="16661" priority="16663" operator="containsText" text="Dn(service)">
      <formula>NOT(ISERROR(SEARCH("Dn(service)",D435)))</formula>
    </cfRule>
    <cfRule type="containsText" dxfId="16660" priority="16664" operator="containsText" text="Dn(waiting)">
      <formula>NOT(ISERROR(SEARCH("Dn(waiting)",D435)))</formula>
    </cfRule>
  </conditionalFormatting>
  <conditionalFormatting sqref="H416:H422">
    <cfRule type="containsBlanks" dxfId="16659" priority="16657">
      <formula>LEN(TRIM(H416))=0</formula>
    </cfRule>
    <cfRule type="containsText" dxfId="16658" priority="16658" operator="containsText" text="Operational">
      <formula>NOT(ISERROR(SEARCH("Operational",H416)))</formula>
    </cfRule>
    <cfRule type="containsText" dxfId="16657" priority="16659" operator="containsText" text="Dn(service)">
      <formula>NOT(ISERROR(SEARCH("Dn(service)",H416)))</formula>
    </cfRule>
    <cfRule type="containsText" dxfId="16656" priority="16660" operator="containsText" text="Dn(waiting)">
      <formula>NOT(ISERROR(SEARCH("Dn(waiting)",H416)))</formula>
    </cfRule>
  </conditionalFormatting>
  <conditionalFormatting sqref="H439:H442">
    <cfRule type="containsBlanks" dxfId="16655" priority="16653">
      <formula>LEN(TRIM(H439))=0</formula>
    </cfRule>
    <cfRule type="containsText" dxfId="16654" priority="16654" operator="containsText" text="Operational">
      <formula>NOT(ISERROR(SEARCH("Operational",H439)))</formula>
    </cfRule>
    <cfRule type="containsText" dxfId="16653" priority="16655" operator="containsText" text="Dn(service)">
      <formula>NOT(ISERROR(SEARCH("Dn(service)",H439)))</formula>
    </cfRule>
    <cfRule type="containsText" dxfId="16652" priority="16656" operator="containsText" text="Dn(waiting)">
      <formula>NOT(ISERROR(SEARCH("Dn(waiting)",H439)))</formula>
    </cfRule>
  </conditionalFormatting>
  <conditionalFormatting sqref="C430:C434">
    <cfRule type="containsBlanks" dxfId="16651" priority="16649">
      <formula>LEN(TRIM(C430))=0</formula>
    </cfRule>
    <cfRule type="containsText" dxfId="16650" priority="16650" operator="containsText" text="Operational">
      <formula>NOT(ISERROR(SEARCH("Operational",C430)))</formula>
    </cfRule>
    <cfRule type="containsText" dxfId="16649" priority="16651" operator="containsText" text="Dn(service)">
      <formula>NOT(ISERROR(SEARCH("Dn(service)",C430)))</formula>
    </cfRule>
    <cfRule type="containsText" dxfId="16648" priority="16652" operator="containsText" text="Dn(waiting)">
      <formula>NOT(ISERROR(SEARCH("Dn(waiting)",C430)))</formula>
    </cfRule>
  </conditionalFormatting>
  <conditionalFormatting sqref="C444:C447">
    <cfRule type="containsBlanks" dxfId="16647" priority="16645">
      <formula>LEN(TRIM(C444))=0</formula>
    </cfRule>
    <cfRule type="containsText" dxfId="16646" priority="16646" operator="containsText" text="Operational">
      <formula>NOT(ISERROR(SEARCH("Operational",C444)))</formula>
    </cfRule>
    <cfRule type="containsText" dxfId="16645" priority="16647" operator="containsText" text="Dn(service)">
      <formula>NOT(ISERROR(SEARCH("Dn(service)",C444)))</formula>
    </cfRule>
    <cfRule type="containsText" dxfId="16644" priority="16648" operator="containsText" text="Dn(waiting)">
      <formula>NOT(ISERROR(SEARCH("Dn(waiting)",C444)))</formula>
    </cfRule>
  </conditionalFormatting>
  <conditionalFormatting sqref="C448">
    <cfRule type="containsBlanks" dxfId="16643" priority="16641">
      <formula>LEN(TRIM(C448))=0</formula>
    </cfRule>
    <cfRule type="containsText" dxfId="16642" priority="16642" operator="containsText" text="Operational">
      <formula>NOT(ISERROR(SEARCH("Operational",C448)))</formula>
    </cfRule>
    <cfRule type="containsText" dxfId="16641" priority="16643" operator="containsText" text="Dn(service)">
      <formula>NOT(ISERROR(SEARCH("Dn(service)",C448)))</formula>
    </cfRule>
    <cfRule type="containsText" dxfId="16640" priority="16644" operator="containsText" text="Dn(waiting)">
      <formula>NOT(ISERROR(SEARCH("Dn(waiting)",C448)))</formula>
    </cfRule>
  </conditionalFormatting>
  <conditionalFormatting sqref="J434:J438">
    <cfRule type="containsBlanks" dxfId="16639" priority="16637">
      <formula>LEN(TRIM(J434))=0</formula>
    </cfRule>
    <cfRule type="containsText" dxfId="16638" priority="16638" operator="containsText" text="Operational">
      <formula>NOT(ISERROR(SEARCH("Operational",J434)))</formula>
    </cfRule>
    <cfRule type="containsText" dxfId="16637" priority="16639" operator="containsText" text="Dn(service)">
      <formula>NOT(ISERROR(SEARCH("Dn(service)",J434)))</formula>
    </cfRule>
    <cfRule type="containsText" dxfId="16636" priority="16640" operator="containsText" text="Dn(waiting)">
      <formula>NOT(ISERROR(SEARCH("Dn(waiting)",J434)))</formula>
    </cfRule>
  </conditionalFormatting>
  <conditionalFormatting sqref="J448:J451">
    <cfRule type="containsBlanks" dxfId="16635" priority="16633">
      <formula>LEN(TRIM(J448))=0</formula>
    </cfRule>
    <cfRule type="containsText" dxfId="16634" priority="16634" operator="containsText" text="Operational">
      <formula>NOT(ISERROR(SEARCH("Operational",J448)))</formula>
    </cfRule>
    <cfRule type="containsText" dxfId="16633" priority="16635" operator="containsText" text="Dn(service)">
      <formula>NOT(ISERROR(SEARCH("Dn(service)",J448)))</formula>
    </cfRule>
    <cfRule type="containsText" dxfId="16632" priority="16636" operator="containsText" text="Dn(waiting)">
      <formula>NOT(ISERROR(SEARCH("Dn(waiting)",J448)))</formula>
    </cfRule>
  </conditionalFormatting>
  <conditionalFormatting sqref="J452">
    <cfRule type="containsBlanks" dxfId="16631" priority="16629">
      <formula>LEN(TRIM(J452))=0</formula>
    </cfRule>
    <cfRule type="containsText" dxfId="16630" priority="16630" operator="containsText" text="Operational">
      <formula>NOT(ISERROR(SEARCH("Operational",J452)))</formula>
    </cfRule>
    <cfRule type="containsText" dxfId="16629" priority="16631" operator="containsText" text="Dn(service)">
      <formula>NOT(ISERROR(SEARCH("Dn(service)",J452)))</formula>
    </cfRule>
    <cfRule type="containsText" dxfId="16628" priority="16632" operator="containsText" text="Dn(waiting)">
      <formula>NOT(ISERROR(SEARCH("Dn(waiting)",J452)))</formula>
    </cfRule>
  </conditionalFormatting>
  <conditionalFormatting sqref="G442">
    <cfRule type="containsBlanks" dxfId="16627" priority="16625">
      <formula>LEN(TRIM(G442))=0</formula>
    </cfRule>
    <cfRule type="containsText" dxfId="16626" priority="16626" operator="containsText" text="Operational">
      <formula>NOT(ISERROR(SEARCH("Operational",G442)))</formula>
    </cfRule>
    <cfRule type="containsText" dxfId="16625" priority="16627" operator="containsText" text="Dn(service)">
      <formula>NOT(ISERROR(SEARCH("Dn(service)",G442)))</formula>
    </cfRule>
    <cfRule type="containsText" dxfId="16624" priority="16628" operator="containsText" text="Dn(waiting)">
      <formula>NOT(ISERROR(SEARCH("Dn(waiting)",G442)))</formula>
    </cfRule>
  </conditionalFormatting>
  <conditionalFormatting sqref="G452:G455">
    <cfRule type="containsBlanks" dxfId="16623" priority="16621">
      <formula>LEN(TRIM(G452))=0</formula>
    </cfRule>
    <cfRule type="containsText" dxfId="16622" priority="16622" operator="containsText" text="Operational">
      <formula>NOT(ISERROR(SEARCH("Operational",G452)))</formula>
    </cfRule>
    <cfRule type="containsText" dxfId="16621" priority="16623" operator="containsText" text="Dn(service)">
      <formula>NOT(ISERROR(SEARCH("Dn(service)",G452)))</formula>
    </cfRule>
    <cfRule type="containsText" dxfId="16620" priority="16624" operator="containsText" text="Dn(waiting)">
      <formula>NOT(ISERROR(SEARCH("Dn(waiting)",G452)))</formula>
    </cfRule>
  </conditionalFormatting>
  <conditionalFormatting sqref="G456">
    <cfRule type="containsBlanks" dxfId="16619" priority="16617">
      <formula>LEN(TRIM(G456))=0</formula>
    </cfRule>
    <cfRule type="containsText" dxfId="16618" priority="16618" operator="containsText" text="Operational">
      <formula>NOT(ISERROR(SEARCH("Operational",G456)))</formula>
    </cfRule>
    <cfRule type="containsText" dxfId="16617" priority="16619" operator="containsText" text="Dn(service)">
      <formula>NOT(ISERROR(SEARCH("Dn(service)",G456)))</formula>
    </cfRule>
    <cfRule type="containsText" dxfId="16616" priority="16620" operator="containsText" text="Dn(waiting)">
      <formula>NOT(ISERROR(SEARCH("Dn(waiting)",G456)))</formula>
    </cfRule>
  </conditionalFormatting>
  <conditionalFormatting sqref="E444:E447">
    <cfRule type="containsBlanks" dxfId="16615" priority="16613">
      <formula>LEN(TRIM(E444))=0</formula>
    </cfRule>
    <cfRule type="containsText" dxfId="16614" priority="16614" operator="containsText" text="Operational">
      <formula>NOT(ISERROR(SEARCH("Operational",E444)))</formula>
    </cfRule>
    <cfRule type="containsText" dxfId="16613" priority="16615" operator="containsText" text="Dn(service)">
      <formula>NOT(ISERROR(SEARCH("Dn(service)",E444)))</formula>
    </cfRule>
    <cfRule type="containsText" dxfId="16612" priority="16616" operator="containsText" text="Dn(waiting)">
      <formula>NOT(ISERROR(SEARCH("Dn(waiting)",E444)))</formula>
    </cfRule>
  </conditionalFormatting>
  <conditionalFormatting sqref="E456:E459">
    <cfRule type="containsBlanks" dxfId="16611" priority="16609">
      <formula>LEN(TRIM(E456))=0</formula>
    </cfRule>
    <cfRule type="containsText" dxfId="16610" priority="16610" operator="containsText" text="Operational">
      <formula>NOT(ISERROR(SEARCH("Operational",E456)))</formula>
    </cfRule>
    <cfRule type="containsText" dxfId="16609" priority="16611" operator="containsText" text="Dn(service)">
      <formula>NOT(ISERROR(SEARCH("Dn(service)",E456)))</formula>
    </cfRule>
    <cfRule type="containsText" dxfId="16608" priority="16612" operator="containsText" text="Dn(waiting)">
      <formula>NOT(ISERROR(SEARCH("Dn(waiting)",E456)))</formula>
    </cfRule>
  </conditionalFormatting>
  <conditionalFormatting sqref="E460">
    <cfRule type="containsBlanks" dxfId="16607" priority="16605">
      <formula>LEN(TRIM(E460))=0</formula>
    </cfRule>
    <cfRule type="containsText" dxfId="16606" priority="16606" operator="containsText" text="Operational">
      <formula>NOT(ISERROR(SEARCH("Operational",E460)))</formula>
    </cfRule>
    <cfRule type="containsText" dxfId="16605" priority="16607" operator="containsText" text="Dn(service)">
      <formula>NOT(ISERROR(SEARCH("Dn(service)",E460)))</formula>
    </cfRule>
    <cfRule type="containsText" dxfId="16604" priority="16608" operator="containsText" text="Dn(waiting)">
      <formula>NOT(ISERROR(SEARCH("Dn(waiting)",E460)))</formula>
    </cfRule>
  </conditionalFormatting>
  <conditionalFormatting sqref="F335">
    <cfRule type="containsBlanks" dxfId="16603" priority="16601">
      <formula>LEN(TRIM(F335))=0</formula>
    </cfRule>
    <cfRule type="containsText" dxfId="16602" priority="16602" operator="containsText" text="Operational">
      <formula>NOT(ISERROR(SEARCH("Operational",F335)))</formula>
    </cfRule>
    <cfRule type="containsText" dxfId="16601" priority="16603" operator="containsText" text="Dn(service)">
      <formula>NOT(ISERROR(SEARCH("Dn(service)",F335)))</formula>
    </cfRule>
    <cfRule type="containsText" dxfId="16600" priority="16604" operator="containsText" text="Dn(waiting)">
      <formula>NOT(ISERROR(SEARCH("Dn(waiting)",F335)))</formula>
    </cfRule>
  </conditionalFormatting>
  <conditionalFormatting sqref="H316">
    <cfRule type="containsBlanks" dxfId="16599" priority="16597">
      <formula>LEN(TRIM(H316))=0</formula>
    </cfRule>
    <cfRule type="containsText" dxfId="16598" priority="16598" operator="containsText" text="Operational">
      <formula>NOT(ISERROR(SEARCH("Operational",H316)))</formula>
    </cfRule>
    <cfRule type="containsText" dxfId="16597" priority="16599" operator="containsText" text="Dn(service)">
      <formula>NOT(ISERROR(SEARCH("Dn(service)",H316)))</formula>
    </cfRule>
    <cfRule type="containsText" dxfId="16596" priority="16600" operator="containsText" text="Dn(waiting)">
      <formula>NOT(ISERROR(SEARCH("Dn(waiting)",H316)))</formula>
    </cfRule>
  </conditionalFormatting>
  <conditionalFormatting sqref="I323">
    <cfRule type="containsBlanks" dxfId="16595" priority="16593">
      <formula>LEN(TRIM(I323))=0</formula>
    </cfRule>
    <cfRule type="containsText" dxfId="16594" priority="16594" operator="containsText" text="Operational">
      <formula>NOT(ISERROR(SEARCH("Operational",I323)))</formula>
    </cfRule>
    <cfRule type="containsText" dxfId="16593" priority="16595" operator="containsText" text="Dn(service)">
      <formula>NOT(ISERROR(SEARCH("Dn(service)",I323)))</formula>
    </cfRule>
    <cfRule type="containsText" dxfId="16592" priority="16596" operator="containsText" text="Dn(waiting)">
      <formula>NOT(ISERROR(SEARCH("Dn(waiting)",I323)))</formula>
    </cfRule>
  </conditionalFormatting>
  <conditionalFormatting sqref="I322">
    <cfRule type="containsBlanks" dxfId="16591" priority="16589">
      <formula>LEN(TRIM(I322))=0</formula>
    </cfRule>
    <cfRule type="containsText" dxfId="16590" priority="16590" operator="containsText" text="Operational">
      <formula>NOT(ISERROR(SEARCH("Operational",I322)))</formula>
    </cfRule>
    <cfRule type="containsText" dxfId="16589" priority="16591" operator="containsText" text="Dn(service)">
      <formula>NOT(ISERROR(SEARCH("Dn(service)",I322)))</formula>
    </cfRule>
    <cfRule type="containsText" dxfId="16588" priority="16592" operator="containsText" text="Dn(waiting)">
      <formula>NOT(ISERROR(SEARCH("Dn(waiting)",I322)))</formula>
    </cfRule>
  </conditionalFormatting>
  <conditionalFormatting sqref="D311">
    <cfRule type="containsBlanks" dxfId="16587" priority="16585">
      <formula>LEN(TRIM(D311))=0</formula>
    </cfRule>
    <cfRule type="containsText" dxfId="16586" priority="16586" operator="containsText" text="Operational">
      <formula>NOT(ISERROR(SEARCH("Operational",D311)))</formula>
    </cfRule>
    <cfRule type="containsText" dxfId="16585" priority="16587" operator="containsText" text="Dn(service)">
      <formula>NOT(ISERROR(SEARCH("Dn(service)",D311)))</formula>
    </cfRule>
    <cfRule type="containsText" dxfId="16584" priority="16588" operator="containsText" text="Dn(waiting)">
      <formula>NOT(ISERROR(SEARCH("Dn(waiting)",D311)))</formula>
    </cfRule>
  </conditionalFormatting>
  <conditionalFormatting sqref="D312">
    <cfRule type="containsBlanks" dxfId="16583" priority="16581">
      <formula>LEN(TRIM(D312))=0</formula>
    </cfRule>
    <cfRule type="containsText" dxfId="16582" priority="16582" operator="containsText" text="Operational">
      <formula>NOT(ISERROR(SEARCH("Operational",D312)))</formula>
    </cfRule>
    <cfRule type="containsText" dxfId="16581" priority="16583" operator="containsText" text="Dn(service)">
      <formula>NOT(ISERROR(SEARCH("Dn(service)",D312)))</formula>
    </cfRule>
    <cfRule type="containsText" dxfId="16580" priority="16584" operator="containsText" text="Dn(waiting)">
      <formula>NOT(ISERROR(SEARCH("Dn(waiting)",D312)))</formula>
    </cfRule>
  </conditionalFormatting>
  <conditionalFormatting sqref="I313">
    <cfRule type="containsBlanks" dxfId="16579" priority="16577">
      <formula>LEN(TRIM(I313))=0</formula>
    </cfRule>
    <cfRule type="containsText" dxfId="16578" priority="16578" operator="containsText" text="Operational">
      <formula>NOT(ISERROR(SEARCH("Operational",I313)))</formula>
    </cfRule>
    <cfRule type="containsText" dxfId="16577" priority="16579" operator="containsText" text="Dn(service)">
      <formula>NOT(ISERROR(SEARCH("Dn(service)",I313)))</formula>
    </cfRule>
    <cfRule type="containsText" dxfId="16576" priority="16580" operator="containsText" text="Dn(waiting)">
      <formula>NOT(ISERROR(SEARCH("Dn(waiting)",I313)))</formula>
    </cfRule>
  </conditionalFormatting>
  <conditionalFormatting sqref="I314">
    <cfRule type="containsBlanks" dxfId="16575" priority="16573">
      <formula>LEN(TRIM(I314))=0</formula>
    </cfRule>
    <cfRule type="containsText" dxfId="16574" priority="16574" operator="containsText" text="Operational">
      <formula>NOT(ISERROR(SEARCH("Operational",I314)))</formula>
    </cfRule>
    <cfRule type="containsText" dxfId="16573" priority="16575" operator="containsText" text="Dn(service)">
      <formula>NOT(ISERROR(SEARCH("Dn(service)",I314)))</formula>
    </cfRule>
    <cfRule type="containsText" dxfId="16572" priority="16576" operator="containsText" text="Dn(waiting)">
      <formula>NOT(ISERROR(SEARCH("Dn(waiting)",I314)))</formula>
    </cfRule>
  </conditionalFormatting>
  <conditionalFormatting sqref="I315">
    <cfRule type="containsBlanks" dxfId="16571" priority="16569">
      <formula>LEN(TRIM(I315))=0</formula>
    </cfRule>
    <cfRule type="containsText" dxfId="16570" priority="16570" operator="containsText" text="Operational">
      <formula>NOT(ISERROR(SEARCH("Operational",I315)))</formula>
    </cfRule>
    <cfRule type="containsText" dxfId="16569" priority="16571" operator="containsText" text="Dn(service)">
      <formula>NOT(ISERROR(SEARCH("Dn(service)",I315)))</formula>
    </cfRule>
    <cfRule type="containsText" dxfId="16568" priority="16572" operator="containsText" text="Dn(waiting)">
      <formula>NOT(ISERROR(SEARCH("Dn(waiting)",I315)))</formula>
    </cfRule>
  </conditionalFormatting>
  <conditionalFormatting sqref="I316">
    <cfRule type="containsBlanks" dxfId="16567" priority="16565">
      <formula>LEN(TRIM(I316))=0</formula>
    </cfRule>
    <cfRule type="containsText" dxfId="16566" priority="16566" operator="containsText" text="Operational">
      <formula>NOT(ISERROR(SEARCH("Operational",I316)))</formula>
    </cfRule>
    <cfRule type="containsText" dxfId="16565" priority="16567" operator="containsText" text="Dn(service)">
      <formula>NOT(ISERROR(SEARCH("Dn(service)",I316)))</formula>
    </cfRule>
    <cfRule type="containsText" dxfId="16564" priority="16568" operator="containsText" text="Dn(waiting)">
      <formula>NOT(ISERROR(SEARCH("Dn(waiting)",I316)))</formula>
    </cfRule>
  </conditionalFormatting>
  <conditionalFormatting sqref="F317">
    <cfRule type="containsBlanks" dxfId="16563" priority="16561">
      <formula>LEN(TRIM(F317))=0</formula>
    </cfRule>
    <cfRule type="containsText" dxfId="16562" priority="16562" operator="containsText" text="Operational">
      <formula>NOT(ISERROR(SEARCH("Operational",F317)))</formula>
    </cfRule>
    <cfRule type="containsText" dxfId="16561" priority="16563" operator="containsText" text="Dn(service)">
      <formula>NOT(ISERROR(SEARCH("Dn(service)",F317)))</formula>
    </cfRule>
    <cfRule type="containsText" dxfId="16560" priority="16564" operator="containsText" text="Dn(waiting)">
      <formula>NOT(ISERROR(SEARCH("Dn(waiting)",F317)))</formula>
    </cfRule>
  </conditionalFormatting>
  <conditionalFormatting sqref="F318">
    <cfRule type="containsBlanks" dxfId="16559" priority="16557">
      <formula>LEN(TRIM(F318))=0</formula>
    </cfRule>
    <cfRule type="containsText" dxfId="16558" priority="16558" operator="containsText" text="Operational">
      <formula>NOT(ISERROR(SEARCH("Operational",F318)))</formula>
    </cfRule>
    <cfRule type="containsText" dxfId="16557" priority="16559" operator="containsText" text="Dn(service)">
      <formula>NOT(ISERROR(SEARCH("Dn(service)",F318)))</formula>
    </cfRule>
    <cfRule type="containsText" dxfId="16556" priority="16560" operator="containsText" text="Dn(waiting)">
      <formula>NOT(ISERROR(SEARCH("Dn(waiting)",F318)))</formula>
    </cfRule>
  </conditionalFormatting>
  <conditionalFormatting sqref="F319">
    <cfRule type="containsBlanks" dxfId="16555" priority="16553">
      <formula>LEN(TRIM(F319))=0</formula>
    </cfRule>
    <cfRule type="containsText" dxfId="16554" priority="16554" operator="containsText" text="Operational">
      <formula>NOT(ISERROR(SEARCH("Operational",F319)))</formula>
    </cfRule>
    <cfRule type="containsText" dxfId="16553" priority="16555" operator="containsText" text="Dn(service)">
      <formula>NOT(ISERROR(SEARCH("Dn(service)",F319)))</formula>
    </cfRule>
    <cfRule type="containsText" dxfId="16552" priority="16556" operator="containsText" text="Dn(waiting)">
      <formula>NOT(ISERROR(SEARCH("Dn(waiting)",F319)))</formula>
    </cfRule>
  </conditionalFormatting>
  <conditionalFormatting sqref="F320">
    <cfRule type="containsBlanks" dxfId="16551" priority="16549">
      <formula>LEN(TRIM(F320))=0</formula>
    </cfRule>
    <cfRule type="containsText" dxfId="16550" priority="16550" operator="containsText" text="Operational">
      <formula>NOT(ISERROR(SEARCH("Operational",F320)))</formula>
    </cfRule>
    <cfRule type="containsText" dxfId="16549" priority="16551" operator="containsText" text="Dn(service)">
      <formula>NOT(ISERROR(SEARCH("Dn(service)",F320)))</formula>
    </cfRule>
    <cfRule type="containsText" dxfId="16548" priority="16552" operator="containsText" text="Dn(waiting)">
      <formula>NOT(ISERROR(SEARCH("Dn(waiting)",F320)))</formula>
    </cfRule>
  </conditionalFormatting>
  <conditionalFormatting sqref="F321">
    <cfRule type="containsBlanks" dxfId="16547" priority="16545">
      <formula>LEN(TRIM(F321))=0</formula>
    </cfRule>
    <cfRule type="containsText" dxfId="16546" priority="16546" operator="containsText" text="Operational">
      <formula>NOT(ISERROR(SEARCH("Operational",F321)))</formula>
    </cfRule>
    <cfRule type="containsText" dxfId="16545" priority="16547" operator="containsText" text="Dn(service)">
      <formula>NOT(ISERROR(SEARCH("Dn(service)",F321)))</formula>
    </cfRule>
    <cfRule type="containsText" dxfId="16544" priority="16548" operator="containsText" text="Dn(waiting)">
      <formula>NOT(ISERROR(SEARCH("Dn(waiting)",F321)))</formula>
    </cfRule>
  </conditionalFormatting>
  <conditionalFormatting sqref="F322">
    <cfRule type="containsBlanks" dxfId="16543" priority="16541">
      <formula>LEN(TRIM(F322))=0</formula>
    </cfRule>
    <cfRule type="containsText" dxfId="16542" priority="16542" operator="containsText" text="Operational">
      <formula>NOT(ISERROR(SEARCH("Operational",F322)))</formula>
    </cfRule>
    <cfRule type="containsText" dxfId="16541" priority="16543" operator="containsText" text="Dn(service)">
      <formula>NOT(ISERROR(SEARCH("Dn(service)",F322)))</formula>
    </cfRule>
    <cfRule type="containsText" dxfId="16540" priority="16544" operator="containsText" text="Dn(waiting)">
      <formula>NOT(ISERROR(SEARCH("Dn(waiting)",F322)))</formula>
    </cfRule>
  </conditionalFormatting>
  <conditionalFormatting sqref="H323">
    <cfRule type="containsBlanks" dxfId="16539" priority="16537">
      <formula>LEN(TRIM(H323))=0</formula>
    </cfRule>
    <cfRule type="containsText" dxfId="16538" priority="16538" operator="containsText" text="Operational">
      <formula>NOT(ISERROR(SEARCH("Operational",H323)))</formula>
    </cfRule>
    <cfRule type="containsText" dxfId="16537" priority="16539" operator="containsText" text="Dn(service)">
      <formula>NOT(ISERROR(SEARCH("Dn(service)",H323)))</formula>
    </cfRule>
    <cfRule type="containsText" dxfId="16536" priority="16540" operator="containsText" text="Dn(waiting)">
      <formula>NOT(ISERROR(SEARCH("Dn(waiting)",H323)))</formula>
    </cfRule>
  </conditionalFormatting>
  <conditionalFormatting sqref="H324">
    <cfRule type="containsBlanks" dxfId="16535" priority="16533">
      <formula>LEN(TRIM(H324))=0</formula>
    </cfRule>
    <cfRule type="containsText" dxfId="16534" priority="16534" operator="containsText" text="Operational">
      <formula>NOT(ISERROR(SEARCH("Operational",H324)))</formula>
    </cfRule>
    <cfRule type="containsText" dxfId="16533" priority="16535" operator="containsText" text="Dn(service)">
      <formula>NOT(ISERROR(SEARCH("Dn(service)",H324)))</formula>
    </cfRule>
    <cfRule type="containsText" dxfId="16532" priority="16536" operator="containsText" text="Dn(waiting)">
      <formula>NOT(ISERROR(SEARCH("Dn(waiting)",H324)))</formula>
    </cfRule>
  </conditionalFormatting>
  <conditionalFormatting sqref="H325">
    <cfRule type="containsBlanks" dxfId="16531" priority="16529">
      <formula>LEN(TRIM(H325))=0</formula>
    </cfRule>
    <cfRule type="containsText" dxfId="16530" priority="16530" operator="containsText" text="Operational">
      <formula>NOT(ISERROR(SEARCH("Operational",H325)))</formula>
    </cfRule>
    <cfRule type="containsText" dxfId="16529" priority="16531" operator="containsText" text="Dn(service)">
      <formula>NOT(ISERROR(SEARCH("Dn(service)",H325)))</formula>
    </cfRule>
    <cfRule type="containsText" dxfId="16528" priority="16532" operator="containsText" text="Dn(waiting)">
      <formula>NOT(ISERROR(SEARCH("Dn(waiting)",H325)))</formula>
    </cfRule>
  </conditionalFormatting>
  <conditionalFormatting sqref="H326">
    <cfRule type="containsBlanks" dxfId="16527" priority="16525">
      <formula>LEN(TRIM(H326))=0</formula>
    </cfRule>
    <cfRule type="containsText" dxfId="16526" priority="16526" operator="containsText" text="Operational">
      <formula>NOT(ISERROR(SEARCH("Operational",H326)))</formula>
    </cfRule>
    <cfRule type="containsText" dxfId="16525" priority="16527" operator="containsText" text="Dn(service)">
      <formula>NOT(ISERROR(SEARCH("Dn(service)",H326)))</formula>
    </cfRule>
    <cfRule type="containsText" dxfId="16524" priority="16528" operator="containsText" text="Dn(waiting)">
      <formula>NOT(ISERROR(SEARCH("Dn(waiting)",H326)))</formula>
    </cfRule>
  </conditionalFormatting>
  <conditionalFormatting sqref="E327">
    <cfRule type="containsBlanks" dxfId="16523" priority="16521">
      <formula>LEN(TRIM(E327))=0</formula>
    </cfRule>
    <cfRule type="containsText" dxfId="16522" priority="16522" operator="containsText" text="Operational">
      <formula>NOT(ISERROR(SEARCH("Operational",E327)))</formula>
    </cfRule>
    <cfRule type="containsText" dxfId="16521" priority="16523" operator="containsText" text="Dn(service)">
      <formula>NOT(ISERROR(SEARCH("Dn(service)",E327)))</formula>
    </cfRule>
    <cfRule type="containsText" dxfId="16520" priority="16524" operator="containsText" text="Dn(waiting)">
      <formula>NOT(ISERROR(SEARCH("Dn(waiting)",E327)))</formula>
    </cfRule>
  </conditionalFormatting>
  <conditionalFormatting sqref="E328">
    <cfRule type="containsBlanks" dxfId="16519" priority="16517">
      <formula>LEN(TRIM(E328))=0</formula>
    </cfRule>
    <cfRule type="containsText" dxfId="16518" priority="16518" operator="containsText" text="Operational">
      <formula>NOT(ISERROR(SEARCH("Operational",E328)))</formula>
    </cfRule>
    <cfRule type="containsText" dxfId="16517" priority="16519" operator="containsText" text="Dn(service)">
      <formula>NOT(ISERROR(SEARCH("Dn(service)",E328)))</formula>
    </cfRule>
    <cfRule type="containsText" dxfId="16516" priority="16520" operator="containsText" text="Dn(waiting)">
      <formula>NOT(ISERROR(SEARCH("Dn(waiting)",E328)))</formula>
    </cfRule>
  </conditionalFormatting>
  <conditionalFormatting sqref="E329">
    <cfRule type="containsBlanks" dxfId="16515" priority="16513">
      <formula>LEN(TRIM(E329))=0</formula>
    </cfRule>
    <cfRule type="containsText" dxfId="16514" priority="16514" operator="containsText" text="Operational">
      <formula>NOT(ISERROR(SEARCH("Operational",E329)))</formula>
    </cfRule>
    <cfRule type="containsText" dxfId="16513" priority="16515" operator="containsText" text="Dn(service)">
      <formula>NOT(ISERROR(SEARCH("Dn(service)",E329)))</formula>
    </cfRule>
    <cfRule type="containsText" dxfId="16512" priority="16516" operator="containsText" text="Dn(waiting)">
      <formula>NOT(ISERROR(SEARCH("Dn(waiting)",E329)))</formula>
    </cfRule>
  </conditionalFormatting>
  <conditionalFormatting sqref="E330">
    <cfRule type="containsBlanks" dxfId="16511" priority="16509">
      <formula>LEN(TRIM(E330))=0</formula>
    </cfRule>
    <cfRule type="containsText" dxfId="16510" priority="16510" operator="containsText" text="Operational">
      <formula>NOT(ISERROR(SEARCH("Operational",E330)))</formula>
    </cfRule>
    <cfRule type="containsText" dxfId="16509" priority="16511" operator="containsText" text="Dn(service)">
      <formula>NOT(ISERROR(SEARCH("Dn(service)",E330)))</formula>
    </cfRule>
    <cfRule type="containsText" dxfId="16508" priority="16512" operator="containsText" text="Dn(waiting)">
      <formula>NOT(ISERROR(SEARCH("Dn(waiting)",E330)))</formula>
    </cfRule>
  </conditionalFormatting>
  <conditionalFormatting sqref="E331">
    <cfRule type="containsBlanks" dxfId="16507" priority="16505">
      <formula>LEN(TRIM(E331))=0</formula>
    </cfRule>
    <cfRule type="containsText" dxfId="16506" priority="16506" operator="containsText" text="Operational">
      <formula>NOT(ISERROR(SEARCH("Operational",E331)))</formula>
    </cfRule>
    <cfRule type="containsText" dxfId="16505" priority="16507" operator="containsText" text="Dn(service)">
      <formula>NOT(ISERROR(SEARCH("Dn(service)",E331)))</formula>
    </cfRule>
    <cfRule type="containsText" dxfId="16504" priority="16508" operator="containsText" text="Dn(waiting)">
      <formula>NOT(ISERROR(SEARCH("Dn(waiting)",E331)))</formula>
    </cfRule>
  </conditionalFormatting>
  <conditionalFormatting sqref="C332">
    <cfRule type="containsBlanks" dxfId="16503" priority="16501">
      <formula>LEN(TRIM(C332))=0</formula>
    </cfRule>
    <cfRule type="containsText" dxfId="16502" priority="16502" operator="containsText" text="Operational">
      <formula>NOT(ISERROR(SEARCH("Operational",C332)))</formula>
    </cfRule>
    <cfRule type="containsText" dxfId="16501" priority="16503" operator="containsText" text="Dn(service)">
      <formula>NOT(ISERROR(SEARCH("Dn(service)",C332)))</formula>
    </cfRule>
    <cfRule type="containsText" dxfId="16500" priority="16504" operator="containsText" text="Dn(waiting)">
      <formula>NOT(ISERROR(SEARCH("Dn(waiting)",C332)))</formula>
    </cfRule>
  </conditionalFormatting>
  <conditionalFormatting sqref="C333">
    <cfRule type="containsBlanks" dxfId="16499" priority="16497">
      <formula>LEN(TRIM(C333))=0</formula>
    </cfRule>
    <cfRule type="containsText" dxfId="16498" priority="16498" operator="containsText" text="Operational">
      <formula>NOT(ISERROR(SEARCH("Operational",C333)))</formula>
    </cfRule>
    <cfRule type="containsText" dxfId="16497" priority="16499" operator="containsText" text="Dn(service)">
      <formula>NOT(ISERROR(SEARCH("Dn(service)",C333)))</formula>
    </cfRule>
    <cfRule type="containsText" dxfId="16496" priority="16500" operator="containsText" text="Dn(waiting)">
      <formula>NOT(ISERROR(SEARCH("Dn(waiting)",C333)))</formula>
    </cfRule>
  </conditionalFormatting>
  <conditionalFormatting sqref="C334">
    <cfRule type="containsBlanks" dxfId="16495" priority="16493">
      <formula>LEN(TRIM(C334))=0</formula>
    </cfRule>
    <cfRule type="containsText" dxfId="16494" priority="16494" operator="containsText" text="Operational">
      <formula>NOT(ISERROR(SEARCH("Operational",C334)))</formula>
    </cfRule>
    <cfRule type="containsText" dxfId="16493" priority="16495" operator="containsText" text="Dn(service)">
      <formula>NOT(ISERROR(SEARCH("Dn(service)",C334)))</formula>
    </cfRule>
    <cfRule type="containsText" dxfId="16492" priority="16496" operator="containsText" text="Dn(waiting)">
      <formula>NOT(ISERROR(SEARCH("Dn(waiting)",C334)))</formula>
    </cfRule>
  </conditionalFormatting>
  <conditionalFormatting sqref="C335">
    <cfRule type="containsBlanks" dxfId="16491" priority="16489">
      <formula>LEN(TRIM(C335))=0</formula>
    </cfRule>
    <cfRule type="containsText" dxfId="16490" priority="16490" operator="containsText" text="Operational">
      <formula>NOT(ISERROR(SEARCH("Operational",C335)))</formula>
    </cfRule>
    <cfRule type="containsText" dxfId="16489" priority="16491" operator="containsText" text="Dn(service)">
      <formula>NOT(ISERROR(SEARCH("Dn(service)",C335)))</formula>
    </cfRule>
    <cfRule type="containsText" dxfId="16488" priority="16492" operator="containsText" text="Dn(waiting)">
      <formula>NOT(ISERROR(SEARCH("Dn(waiting)",C335)))</formula>
    </cfRule>
  </conditionalFormatting>
  <conditionalFormatting sqref="J337">
    <cfRule type="containsBlanks" dxfId="16487" priority="16485">
      <formula>LEN(TRIM(J337))=0</formula>
    </cfRule>
    <cfRule type="containsText" dxfId="16486" priority="16486" operator="containsText" text="Operational">
      <formula>NOT(ISERROR(SEARCH("Operational",J337)))</formula>
    </cfRule>
    <cfRule type="containsText" dxfId="16485" priority="16487" operator="containsText" text="Dn(service)">
      <formula>NOT(ISERROR(SEARCH("Dn(service)",J337)))</formula>
    </cfRule>
    <cfRule type="containsText" dxfId="16484" priority="16488" operator="containsText" text="Dn(waiting)">
      <formula>NOT(ISERROR(SEARCH("Dn(waiting)",J337)))</formula>
    </cfRule>
  </conditionalFormatting>
  <conditionalFormatting sqref="J338">
    <cfRule type="containsBlanks" dxfId="16483" priority="16481">
      <formula>LEN(TRIM(J338))=0</formula>
    </cfRule>
    <cfRule type="containsText" dxfId="16482" priority="16482" operator="containsText" text="Operational">
      <formula>NOT(ISERROR(SEARCH("Operational",J338)))</formula>
    </cfRule>
    <cfRule type="containsText" dxfId="16481" priority="16483" operator="containsText" text="Dn(service)">
      <formula>NOT(ISERROR(SEARCH("Dn(service)",J338)))</formula>
    </cfRule>
    <cfRule type="containsText" dxfId="16480" priority="16484" operator="containsText" text="Dn(waiting)">
      <formula>NOT(ISERROR(SEARCH("Dn(waiting)",J338)))</formula>
    </cfRule>
  </conditionalFormatting>
  <conditionalFormatting sqref="J339">
    <cfRule type="containsBlanks" dxfId="16479" priority="16477">
      <formula>LEN(TRIM(J339))=0</formula>
    </cfRule>
    <cfRule type="containsText" dxfId="16478" priority="16478" operator="containsText" text="Operational">
      <formula>NOT(ISERROR(SEARCH("Operational",J339)))</formula>
    </cfRule>
    <cfRule type="containsText" dxfId="16477" priority="16479" operator="containsText" text="Dn(service)">
      <formula>NOT(ISERROR(SEARCH("Dn(service)",J339)))</formula>
    </cfRule>
    <cfRule type="containsText" dxfId="16476" priority="16480" operator="containsText" text="Dn(waiting)">
      <formula>NOT(ISERROR(SEARCH("Dn(waiting)",J339)))</formula>
    </cfRule>
  </conditionalFormatting>
  <conditionalFormatting sqref="J340">
    <cfRule type="containsBlanks" dxfId="16475" priority="16473">
      <formula>LEN(TRIM(J340))=0</formula>
    </cfRule>
    <cfRule type="containsText" dxfId="16474" priority="16474" operator="containsText" text="Operational">
      <formula>NOT(ISERROR(SEARCH("Operational",J340)))</formula>
    </cfRule>
    <cfRule type="containsText" dxfId="16473" priority="16475" operator="containsText" text="Dn(service)">
      <formula>NOT(ISERROR(SEARCH("Dn(service)",J340)))</formula>
    </cfRule>
    <cfRule type="containsText" dxfId="16472" priority="16476" operator="containsText" text="Dn(waiting)">
      <formula>NOT(ISERROR(SEARCH("Dn(waiting)",J340)))</formula>
    </cfRule>
  </conditionalFormatting>
  <conditionalFormatting sqref="G341">
    <cfRule type="containsBlanks" dxfId="16471" priority="16469">
      <formula>LEN(TRIM(G341))=0</formula>
    </cfRule>
    <cfRule type="containsText" dxfId="16470" priority="16470" operator="containsText" text="Operational">
      <formula>NOT(ISERROR(SEARCH("Operational",G341)))</formula>
    </cfRule>
    <cfRule type="containsText" dxfId="16469" priority="16471" operator="containsText" text="Dn(service)">
      <formula>NOT(ISERROR(SEARCH("Dn(service)",G341)))</formula>
    </cfRule>
    <cfRule type="containsText" dxfId="16468" priority="16472" operator="containsText" text="Dn(waiting)">
      <formula>NOT(ISERROR(SEARCH("Dn(waiting)",G341)))</formula>
    </cfRule>
  </conditionalFormatting>
  <conditionalFormatting sqref="G342">
    <cfRule type="containsBlanks" dxfId="16467" priority="16465">
      <formula>LEN(TRIM(G342))=0</formula>
    </cfRule>
    <cfRule type="containsText" dxfId="16466" priority="16466" operator="containsText" text="Operational">
      <formula>NOT(ISERROR(SEARCH("Operational",G342)))</formula>
    </cfRule>
    <cfRule type="containsText" dxfId="16465" priority="16467" operator="containsText" text="Dn(service)">
      <formula>NOT(ISERROR(SEARCH("Dn(service)",G342)))</formula>
    </cfRule>
    <cfRule type="containsText" dxfId="16464" priority="16468" operator="containsText" text="Dn(waiting)">
      <formula>NOT(ISERROR(SEARCH("Dn(waiting)",G342)))</formula>
    </cfRule>
  </conditionalFormatting>
  <conditionalFormatting sqref="G343">
    <cfRule type="containsBlanks" dxfId="16463" priority="16461">
      <formula>LEN(TRIM(G343))=0</formula>
    </cfRule>
    <cfRule type="containsText" dxfId="16462" priority="16462" operator="containsText" text="Operational">
      <formula>NOT(ISERROR(SEARCH("Operational",G343)))</formula>
    </cfRule>
    <cfRule type="containsText" dxfId="16461" priority="16463" operator="containsText" text="Dn(service)">
      <formula>NOT(ISERROR(SEARCH("Dn(service)",G343)))</formula>
    </cfRule>
    <cfRule type="containsText" dxfId="16460" priority="16464" operator="containsText" text="Dn(waiting)">
      <formula>NOT(ISERROR(SEARCH("Dn(waiting)",G343)))</formula>
    </cfRule>
  </conditionalFormatting>
  <conditionalFormatting sqref="G344">
    <cfRule type="containsBlanks" dxfId="16459" priority="16457">
      <formula>LEN(TRIM(G344))=0</formula>
    </cfRule>
    <cfRule type="containsText" dxfId="16458" priority="16458" operator="containsText" text="Operational">
      <formula>NOT(ISERROR(SEARCH("Operational",G344)))</formula>
    </cfRule>
    <cfRule type="containsText" dxfId="16457" priority="16459" operator="containsText" text="Dn(service)">
      <formula>NOT(ISERROR(SEARCH("Dn(service)",G344)))</formula>
    </cfRule>
    <cfRule type="containsText" dxfId="16456" priority="16460" operator="containsText" text="Dn(waiting)">
      <formula>NOT(ISERROR(SEARCH("Dn(waiting)",G344)))</formula>
    </cfRule>
  </conditionalFormatting>
  <conditionalFormatting sqref="G345">
    <cfRule type="containsBlanks" dxfId="16455" priority="16453">
      <formula>LEN(TRIM(G345))=0</formula>
    </cfRule>
    <cfRule type="containsText" dxfId="16454" priority="16454" operator="containsText" text="Operational">
      <formula>NOT(ISERROR(SEARCH("Operational",G345)))</formula>
    </cfRule>
    <cfRule type="containsText" dxfId="16453" priority="16455" operator="containsText" text="Dn(service)">
      <formula>NOT(ISERROR(SEARCH("Dn(service)",G345)))</formula>
    </cfRule>
    <cfRule type="containsText" dxfId="16452" priority="16456" operator="containsText" text="Dn(waiting)">
      <formula>NOT(ISERROR(SEARCH("Dn(waiting)",G345)))</formula>
    </cfRule>
  </conditionalFormatting>
  <conditionalFormatting sqref="F346">
    <cfRule type="containsBlanks" dxfId="16451" priority="16449">
      <formula>LEN(TRIM(F346))=0</formula>
    </cfRule>
    <cfRule type="containsText" dxfId="16450" priority="16450" operator="containsText" text="Operational">
      <formula>NOT(ISERROR(SEARCH("Operational",F346)))</formula>
    </cfRule>
    <cfRule type="containsText" dxfId="16449" priority="16451" operator="containsText" text="Dn(service)">
      <formula>NOT(ISERROR(SEARCH("Dn(service)",F346)))</formula>
    </cfRule>
    <cfRule type="containsText" dxfId="16448" priority="16452" operator="containsText" text="Dn(waiting)">
      <formula>NOT(ISERROR(SEARCH("Dn(waiting)",F346)))</formula>
    </cfRule>
  </conditionalFormatting>
  <conditionalFormatting sqref="F347">
    <cfRule type="containsBlanks" dxfId="16447" priority="16445">
      <formula>LEN(TRIM(F347))=0</formula>
    </cfRule>
    <cfRule type="containsText" dxfId="16446" priority="16446" operator="containsText" text="Operational">
      <formula>NOT(ISERROR(SEARCH("Operational",F347)))</formula>
    </cfRule>
    <cfRule type="containsText" dxfId="16445" priority="16447" operator="containsText" text="Dn(service)">
      <formula>NOT(ISERROR(SEARCH("Dn(service)",F347)))</formula>
    </cfRule>
    <cfRule type="containsText" dxfId="16444" priority="16448" operator="containsText" text="Dn(waiting)">
      <formula>NOT(ISERROR(SEARCH("Dn(waiting)",F347)))</formula>
    </cfRule>
  </conditionalFormatting>
  <conditionalFormatting sqref="F348">
    <cfRule type="containsBlanks" dxfId="16443" priority="16441">
      <formula>LEN(TRIM(F348))=0</formula>
    </cfRule>
    <cfRule type="containsText" dxfId="16442" priority="16442" operator="containsText" text="Operational">
      <formula>NOT(ISERROR(SEARCH("Operational",F348)))</formula>
    </cfRule>
    <cfRule type="containsText" dxfId="16441" priority="16443" operator="containsText" text="Dn(service)">
      <formula>NOT(ISERROR(SEARCH("Dn(service)",F348)))</formula>
    </cfRule>
    <cfRule type="containsText" dxfId="16440" priority="16444" operator="containsText" text="Dn(waiting)">
      <formula>NOT(ISERROR(SEARCH("Dn(waiting)",F348)))</formula>
    </cfRule>
  </conditionalFormatting>
  <conditionalFormatting sqref="F349">
    <cfRule type="containsBlanks" dxfId="16439" priority="16437">
      <formula>LEN(TRIM(F349))=0</formula>
    </cfRule>
    <cfRule type="containsText" dxfId="16438" priority="16438" operator="containsText" text="Operational">
      <formula>NOT(ISERROR(SEARCH("Operational",F349)))</formula>
    </cfRule>
    <cfRule type="containsText" dxfId="16437" priority="16439" operator="containsText" text="Dn(service)">
      <formula>NOT(ISERROR(SEARCH("Dn(service)",F349)))</formula>
    </cfRule>
    <cfRule type="containsText" dxfId="16436" priority="16440" operator="containsText" text="Dn(waiting)">
      <formula>NOT(ISERROR(SEARCH("Dn(waiting)",F349)))</formula>
    </cfRule>
  </conditionalFormatting>
  <conditionalFormatting sqref="I350">
    <cfRule type="containsBlanks" dxfId="16435" priority="16433">
      <formula>LEN(TRIM(I350))=0</formula>
    </cfRule>
    <cfRule type="containsText" dxfId="16434" priority="16434" operator="containsText" text="Operational">
      <formula>NOT(ISERROR(SEARCH("Operational",I350)))</formula>
    </cfRule>
    <cfRule type="containsText" dxfId="16433" priority="16435" operator="containsText" text="Dn(service)">
      <formula>NOT(ISERROR(SEARCH("Dn(service)",I350)))</formula>
    </cfRule>
    <cfRule type="containsText" dxfId="16432" priority="16436" operator="containsText" text="Dn(waiting)">
      <formula>NOT(ISERROR(SEARCH("Dn(waiting)",I350)))</formula>
    </cfRule>
  </conditionalFormatting>
  <conditionalFormatting sqref="I351">
    <cfRule type="containsBlanks" dxfId="16431" priority="16429">
      <formula>LEN(TRIM(I351))=0</formula>
    </cfRule>
    <cfRule type="containsText" dxfId="16430" priority="16430" operator="containsText" text="Operational">
      <formula>NOT(ISERROR(SEARCH("Operational",I351)))</formula>
    </cfRule>
    <cfRule type="containsText" dxfId="16429" priority="16431" operator="containsText" text="Dn(service)">
      <formula>NOT(ISERROR(SEARCH("Dn(service)",I351)))</formula>
    </cfRule>
    <cfRule type="containsText" dxfId="16428" priority="16432" operator="containsText" text="Dn(waiting)">
      <formula>NOT(ISERROR(SEARCH("Dn(waiting)",I351)))</formula>
    </cfRule>
  </conditionalFormatting>
  <conditionalFormatting sqref="I352">
    <cfRule type="containsBlanks" dxfId="16427" priority="16425">
      <formula>LEN(TRIM(I352))=0</formula>
    </cfRule>
    <cfRule type="containsText" dxfId="16426" priority="16426" operator="containsText" text="Operational">
      <formula>NOT(ISERROR(SEARCH("Operational",I352)))</formula>
    </cfRule>
    <cfRule type="containsText" dxfId="16425" priority="16427" operator="containsText" text="Dn(service)">
      <formula>NOT(ISERROR(SEARCH("Dn(service)",I352)))</formula>
    </cfRule>
    <cfRule type="containsText" dxfId="16424" priority="16428" operator="containsText" text="Dn(waiting)">
      <formula>NOT(ISERROR(SEARCH("Dn(waiting)",I352)))</formula>
    </cfRule>
  </conditionalFormatting>
  <conditionalFormatting sqref="I353">
    <cfRule type="containsBlanks" dxfId="16423" priority="16421">
      <formula>LEN(TRIM(I353))=0</formula>
    </cfRule>
    <cfRule type="containsText" dxfId="16422" priority="16422" operator="containsText" text="Operational">
      <formula>NOT(ISERROR(SEARCH("Operational",I353)))</formula>
    </cfRule>
    <cfRule type="containsText" dxfId="16421" priority="16423" operator="containsText" text="Dn(service)">
      <formula>NOT(ISERROR(SEARCH("Dn(service)",I353)))</formula>
    </cfRule>
    <cfRule type="containsText" dxfId="16420" priority="16424" operator="containsText" text="Dn(waiting)">
      <formula>NOT(ISERROR(SEARCH("Dn(waiting)",I353)))</formula>
    </cfRule>
  </conditionalFormatting>
  <conditionalFormatting sqref="I354">
    <cfRule type="containsBlanks" dxfId="16419" priority="16417">
      <formula>LEN(TRIM(I354))=0</formula>
    </cfRule>
    <cfRule type="containsText" dxfId="16418" priority="16418" operator="containsText" text="Operational">
      <formula>NOT(ISERROR(SEARCH("Operational",I354)))</formula>
    </cfRule>
    <cfRule type="containsText" dxfId="16417" priority="16419" operator="containsText" text="Dn(service)">
      <formula>NOT(ISERROR(SEARCH("Dn(service)",I354)))</formula>
    </cfRule>
    <cfRule type="containsText" dxfId="16416" priority="16420" operator="containsText" text="Dn(waiting)">
      <formula>NOT(ISERROR(SEARCH("Dn(waiting)",I354)))</formula>
    </cfRule>
  </conditionalFormatting>
  <conditionalFormatting sqref="D355">
    <cfRule type="containsBlanks" dxfId="16415" priority="16413">
      <formula>LEN(TRIM(D355))=0</formula>
    </cfRule>
    <cfRule type="containsText" dxfId="16414" priority="16414" operator="containsText" text="Operational">
      <formula>NOT(ISERROR(SEARCH("Operational",D355)))</formula>
    </cfRule>
    <cfRule type="containsText" dxfId="16413" priority="16415" operator="containsText" text="Dn(service)">
      <formula>NOT(ISERROR(SEARCH("Dn(service)",D355)))</formula>
    </cfRule>
    <cfRule type="containsText" dxfId="16412" priority="16416" operator="containsText" text="Dn(waiting)">
      <formula>NOT(ISERROR(SEARCH("Dn(waiting)",D355)))</formula>
    </cfRule>
  </conditionalFormatting>
  <conditionalFormatting sqref="D356">
    <cfRule type="containsBlanks" dxfId="16411" priority="16409">
      <formula>LEN(TRIM(D356))=0</formula>
    </cfRule>
    <cfRule type="containsText" dxfId="16410" priority="16410" operator="containsText" text="Operational">
      <formula>NOT(ISERROR(SEARCH("Operational",D356)))</formula>
    </cfRule>
    <cfRule type="containsText" dxfId="16409" priority="16411" operator="containsText" text="Dn(service)">
      <formula>NOT(ISERROR(SEARCH("Dn(service)",D356)))</formula>
    </cfRule>
    <cfRule type="containsText" dxfId="16408" priority="16412" operator="containsText" text="Dn(waiting)">
      <formula>NOT(ISERROR(SEARCH("Dn(waiting)",D356)))</formula>
    </cfRule>
  </conditionalFormatting>
  <conditionalFormatting sqref="D357">
    <cfRule type="containsBlanks" dxfId="16407" priority="16405">
      <formula>LEN(TRIM(D357))=0</formula>
    </cfRule>
    <cfRule type="containsText" dxfId="16406" priority="16406" operator="containsText" text="Operational">
      <formula>NOT(ISERROR(SEARCH("Operational",D357)))</formula>
    </cfRule>
    <cfRule type="containsText" dxfId="16405" priority="16407" operator="containsText" text="Dn(service)">
      <formula>NOT(ISERROR(SEARCH("Dn(service)",D357)))</formula>
    </cfRule>
    <cfRule type="containsText" dxfId="16404" priority="16408" operator="containsText" text="Dn(waiting)">
      <formula>NOT(ISERROR(SEARCH("Dn(waiting)",D357)))</formula>
    </cfRule>
  </conditionalFormatting>
  <conditionalFormatting sqref="D358">
    <cfRule type="containsBlanks" dxfId="16403" priority="16401">
      <formula>LEN(TRIM(D358))=0</formula>
    </cfRule>
    <cfRule type="containsText" dxfId="16402" priority="16402" operator="containsText" text="Operational">
      <formula>NOT(ISERROR(SEARCH("Operational",D358)))</formula>
    </cfRule>
    <cfRule type="containsText" dxfId="16401" priority="16403" operator="containsText" text="Dn(service)">
      <formula>NOT(ISERROR(SEARCH("Dn(service)",D358)))</formula>
    </cfRule>
    <cfRule type="containsText" dxfId="16400" priority="16404" operator="containsText" text="Dn(waiting)">
      <formula>NOT(ISERROR(SEARCH("Dn(waiting)",D358)))</formula>
    </cfRule>
  </conditionalFormatting>
  <conditionalFormatting sqref="D359">
    <cfRule type="containsBlanks" dxfId="16399" priority="16397">
      <formula>LEN(TRIM(D359))=0</formula>
    </cfRule>
    <cfRule type="containsText" dxfId="16398" priority="16398" operator="containsText" text="Operational">
      <formula>NOT(ISERROR(SEARCH("Operational",D359)))</formula>
    </cfRule>
    <cfRule type="containsText" dxfId="16397" priority="16399" operator="containsText" text="Dn(service)">
      <formula>NOT(ISERROR(SEARCH("Dn(service)",D359)))</formula>
    </cfRule>
    <cfRule type="containsText" dxfId="16396" priority="16400" operator="containsText" text="Dn(waiting)">
      <formula>NOT(ISERROR(SEARCH("Dn(waiting)",D359)))</formula>
    </cfRule>
  </conditionalFormatting>
  <conditionalFormatting sqref="H360">
    <cfRule type="containsBlanks" dxfId="16395" priority="16393">
      <formula>LEN(TRIM(H360))=0</formula>
    </cfRule>
    <cfRule type="containsText" dxfId="16394" priority="16394" operator="containsText" text="Operational">
      <formula>NOT(ISERROR(SEARCH("Operational",H360)))</formula>
    </cfRule>
    <cfRule type="containsText" dxfId="16393" priority="16395" operator="containsText" text="Dn(service)">
      <formula>NOT(ISERROR(SEARCH("Dn(service)",H360)))</formula>
    </cfRule>
    <cfRule type="containsText" dxfId="16392" priority="16396" operator="containsText" text="Dn(waiting)">
      <formula>NOT(ISERROR(SEARCH("Dn(waiting)",H360)))</formula>
    </cfRule>
  </conditionalFormatting>
  <conditionalFormatting sqref="H361">
    <cfRule type="containsBlanks" dxfId="16391" priority="16389">
      <formula>LEN(TRIM(H361))=0</formula>
    </cfRule>
    <cfRule type="containsText" dxfId="16390" priority="16390" operator="containsText" text="Operational">
      <formula>NOT(ISERROR(SEARCH("Operational",H361)))</formula>
    </cfRule>
    <cfRule type="containsText" dxfId="16389" priority="16391" operator="containsText" text="Dn(service)">
      <formula>NOT(ISERROR(SEARCH("Dn(service)",H361)))</formula>
    </cfRule>
    <cfRule type="containsText" dxfId="16388" priority="16392" operator="containsText" text="Dn(waiting)">
      <formula>NOT(ISERROR(SEARCH("Dn(waiting)",H361)))</formula>
    </cfRule>
  </conditionalFormatting>
  <conditionalFormatting sqref="H362">
    <cfRule type="containsBlanks" dxfId="16387" priority="16385">
      <formula>LEN(TRIM(H362))=0</formula>
    </cfRule>
    <cfRule type="containsText" dxfId="16386" priority="16386" operator="containsText" text="Operational">
      <formula>NOT(ISERROR(SEARCH("Operational",H362)))</formula>
    </cfRule>
    <cfRule type="containsText" dxfId="16385" priority="16387" operator="containsText" text="Dn(service)">
      <formula>NOT(ISERROR(SEARCH("Dn(service)",H362)))</formula>
    </cfRule>
    <cfRule type="containsText" dxfId="16384" priority="16388" operator="containsText" text="Dn(waiting)">
      <formula>NOT(ISERROR(SEARCH("Dn(waiting)",H362)))</formula>
    </cfRule>
  </conditionalFormatting>
  <conditionalFormatting sqref="H363">
    <cfRule type="containsBlanks" dxfId="16383" priority="16381">
      <formula>LEN(TRIM(H363))=0</formula>
    </cfRule>
    <cfRule type="containsText" dxfId="16382" priority="16382" operator="containsText" text="Operational">
      <formula>NOT(ISERROR(SEARCH("Operational",H363)))</formula>
    </cfRule>
    <cfRule type="containsText" dxfId="16381" priority="16383" operator="containsText" text="Dn(service)">
      <formula>NOT(ISERROR(SEARCH("Dn(service)",H363)))</formula>
    </cfRule>
    <cfRule type="containsText" dxfId="16380" priority="16384" operator="containsText" text="Dn(waiting)">
      <formula>NOT(ISERROR(SEARCH("Dn(waiting)",H363)))</formula>
    </cfRule>
  </conditionalFormatting>
  <conditionalFormatting sqref="H364">
    <cfRule type="containsBlanks" dxfId="16379" priority="16377">
      <formula>LEN(TRIM(H364))=0</formula>
    </cfRule>
    <cfRule type="containsText" dxfId="16378" priority="16378" operator="containsText" text="Operational">
      <formula>NOT(ISERROR(SEARCH("Operational",H364)))</formula>
    </cfRule>
    <cfRule type="containsText" dxfId="16377" priority="16379" operator="containsText" text="Dn(service)">
      <formula>NOT(ISERROR(SEARCH("Dn(service)",H364)))</formula>
    </cfRule>
    <cfRule type="containsText" dxfId="16376" priority="16380" operator="containsText" text="Dn(waiting)">
      <formula>NOT(ISERROR(SEARCH("Dn(waiting)",H364)))</formula>
    </cfRule>
  </conditionalFormatting>
  <conditionalFormatting sqref="E365">
    <cfRule type="containsBlanks" dxfId="16375" priority="16373">
      <formula>LEN(TRIM(E365))=0</formula>
    </cfRule>
    <cfRule type="containsText" dxfId="16374" priority="16374" operator="containsText" text="Operational">
      <formula>NOT(ISERROR(SEARCH("Operational",E365)))</formula>
    </cfRule>
    <cfRule type="containsText" dxfId="16373" priority="16375" operator="containsText" text="Dn(service)">
      <formula>NOT(ISERROR(SEARCH("Dn(service)",E365)))</formula>
    </cfRule>
    <cfRule type="containsText" dxfId="16372" priority="16376" operator="containsText" text="Dn(waiting)">
      <formula>NOT(ISERROR(SEARCH("Dn(waiting)",E365)))</formula>
    </cfRule>
  </conditionalFormatting>
  <conditionalFormatting sqref="E366">
    <cfRule type="containsBlanks" dxfId="16371" priority="16369">
      <formula>LEN(TRIM(E366))=0</formula>
    </cfRule>
    <cfRule type="containsText" dxfId="16370" priority="16370" operator="containsText" text="Operational">
      <formula>NOT(ISERROR(SEARCH("Operational",E366)))</formula>
    </cfRule>
    <cfRule type="containsText" dxfId="16369" priority="16371" operator="containsText" text="Dn(service)">
      <formula>NOT(ISERROR(SEARCH("Dn(service)",E366)))</formula>
    </cfRule>
    <cfRule type="containsText" dxfId="16368" priority="16372" operator="containsText" text="Dn(waiting)">
      <formula>NOT(ISERROR(SEARCH("Dn(waiting)",E366)))</formula>
    </cfRule>
  </conditionalFormatting>
  <conditionalFormatting sqref="E367">
    <cfRule type="containsBlanks" dxfId="16367" priority="16365">
      <formula>LEN(TRIM(E367))=0</formula>
    </cfRule>
    <cfRule type="containsText" dxfId="16366" priority="16366" operator="containsText" text="Operational">
      <formula>NOT(ISERROR(SEARCH("Operational",E367)))</formula>
    </cfRule>
    <cfRule type="containsText" dxfId="16365" priority="16367" operator="containsText" text="Dn(service)">
      <formula>NOT(ISERROR(SEARCH("Dn(service)",E367)))</formula>
    </cfRule>
    <cfRule type="containsText" dxfId="16364" priority="16368" operator="containsText" text="Dn(waiting)">
      <formula>NOT(ISERROR(SEARCH("Dn(waiting)",E367)))</formula>
    </cfRule>
  </conditionalFormatting>
  <conditionalFormatting sqref="E368">
    <cfRule type="containsBlanks" dxfId="16363" priority="16361">
      <formula>LEN(TRIM(E368))=0</formula>
    </cfRule>
    <cfRule type="containsText" dxfId="16362" priority="16362" operator="containsText" text="Operational">
      <formula>NOT(ISERROR(SEARCH("Operational",E368)))</formula>
    </cfRule>
    <cfRule type="containsText" dxfId="16361" priority="16363" operator="containsText" text="Dn(service)">
      <formula>NOT(ISERROR(SEARCH("Dn(service)",E368)))</formula>
    </cfRule>
    <cfRule type="containsText" dxfId="16360" priority="16364" operator="containsText" text="Dn(waiting)">
      <formula>NOT(ISERROR(SEARCH("Dn(waiting)",E368)))</formula>
    </cfRule>
  </conditionalFormatting>
  <conditionalFormatting sqref="E369">
    <cfRule type="containsBlanks" dxfId="16359" priority="16357">
      <formula>LEN(TRIM(E369))=0</formula>
    </cfRule>
    <cfRule type="containsText" dxfId="16358" priority="16358" operator="containsText" text="Operational">
      <formula>NOT(ISERROR(SEARCH("Operational",E369)))</formula>
    </cfRule>
    <cfRule type="containsText" dxfId="16357" priority="16359" operator="containsText" text="Dn(service)">
      <formula>NOT(ISERROR(SEARCH("Dn(service)",E369)))</formula>
    </cfRule>
    <cfRule type="containsText" dxfId="16356" priority="16360" operator="containsText" text="Dn(waiting)">
      <formula>NOT(ISERROR(SEARCH("Dn(waiting)",E369)))</formula>
    </cfRule>
  </conditionalFormatting>
  <conditionalFormatting sqref="E370">
    <cfRule type="containsBlanks" dxfId="16355" priority="16353">
      <formula>LEN(TRIM(E370))=0</formula>
    </cfRule>
    <cfRule type="containsText" dxfId="16354" priority="16354" operator="containsText" text="Operational">
      <formula>NOT(ISERROR(SEARCH("Operational",E370)))</formula>
    </cfRule>
    <cfRule type="containsText" dxfId="16353" priority="16355" operator="containsText" text="Dn(service)">
      <formula>NOT(ISERROR(SEARCH("Dn(service)",E370)))</formula>
    </cfRule>
    <cfRule type="containsText" dxfId="16352" priority="16356" operator="containsText" text="Dn(waiting)">
      <formula>NOT(ISERROR(SEARCH("Dn(waiting)",E370)))</formula>
    </cfRule>
  </conditionalFormatting>
  <conditionalFormatting sqref="C370">
    <cfRule type="containsBlanks" dxfId="16351" priority="16349">
      <formula>LEN(TRIM(C370))=0</formula>
    </cfRule>
    <cfRule type="containsText" dxfId="16350" priority="16350" operator="containsText" text="Operational">
      <formula>NOT(ISERROR(SEARCH("Operational",C370)))</formula>
    </cfRule>
    <cfRule type="containsText" dxfId="16349" priority="16351" operator="containsText" text="Dn(service)">
      <formula>NOT(ISERROR(SEARCH("Dn(service)",C370)))</formula>
    </cfRule>
    <cfRule type="containsText" dxfId="16348" priority="16352" operator="containsText" text="Dn(waiting)">
      <formula>NOT(ISERROR(SEARCH("Dn(waiting)",C370)))</formula>
    </cfRule>
  </conditionalFormatting>
  <conditionalFormatting sqref="C371">
    <cfRule type="containsBlanks" dxfId="16347" priority="16345">
      <formula>LEN(TRIM(C371))=0</formula>
    </cfRule>
    <cfRule type="containsText" dxfId="16346" priority="16346" operator="containsText" text="Operational">
      <formula>NOT(ISERROR(SEARCH("Operational",C371)))</formula>
    </cfRule>
    <cfRule type="containsText" dxfId="16345" priority="16347" operator="containsText" text="Dn(service)">
      <formula>NOT(ISERROR(SEARCH("Dn(service)",C371)))</formula>
    </cfRule>
    <cfRule type="containsText" dxfId="16344" priority="16348" operator="containsText" text="Dn(waiting)">
      <formula>NOT(ISERROR(SEARCH("Dn(waiting)",C371)))</formula>
    </cfRule>
  </conditionalFormatting>
  <conditionalFormatting sqref="C372">
    <cfRule type="containsBlanks" dxfId="16343" priority="16341">
      <formula>LEN(TRIM(C372))=0</formula>
    </cfRule>
    <cfRule type="containsText" dxfId="16342" priority="16342" operator="containsText" text="Operational">
      <formula>NOT(ISERROR(SEARCH("Operational",C372)))</formula>
    </cfRule>
    <cfRule type="containsText" dxfId="16341" priority="16343" operator="containsText" text="Dn(service)">
      <formula>NOT(ISERROR(SEARCH("Dn(service)",C372)))</formula>
    </cfRule>
    <cfRule type="containsText" dxfId="16340" priority="16344" operator="containsText" text="Dn(waiting)">
      <formula>NOT(ISERROR(SEARCH("Dn(waiting)",C372)))</formula>
    </cfRule>
  </conditionalFormatting>
  <conditionalFormatting sqref="C373">
    <cfRule type="containsBlanks" dxfId="16339" priority="16337">
      <formula>LEN(TRIM(C373))=0</formula>
    </cfRule>
    <cfRule type="containsText" dxfId="16338" priority="16338" operator="containsText" text="Operational">
      <formula>NOT(ISERROR(SEARCH("Operational",C373)))</formula>
    </cfRule>
    <cfRule type="containsText" dxfId="16337" priority="16339" operator="containsText" text="Dn(service)">
      <formula>NOT(ISERROR(SEARCH("Dn(service)",C373)))</formula>
    </cfRule>
    <cfRule type="containsText" dxfId="16336" priority="16340" operator="containsText" text="Dn(waiting)">
      <formula>NOT(ISERROR(SEARCH("Dn(waiting)",C373)))</formula>
    </cfRule>
  </conditionalFormatting>
  <conditionalFormatting sqref="C374">
    <cfRule type="containsBlanks" dxfId="16335" priority="16333">
      <formula>LEN(TRIM(C374))=0</formula>
    </cfRule>
    <cfRule type="containsText" dxfId="16334" priority="16334" operator="containsText" text="Operational">
      <formula>NOT(ISERROR(SEARCH("Operational",C374)))</formula>
    </cfRule>
    <cfRule type="containsText" dxfId="16333" priority="16335" operator="containsText" text="Dn(service)">
      <formula>NOT(ISERROR(SEARCH("Dn(service)",C374)))</formula>
    </cfRule>
    <cfRule type="containsText" dxfId="16332" priority="16336" operator="containsText" text="Dn(waiting)">
      <formula>NOT(ISERROR(SEARCH("Dn(waiting)",C374)))</formula>
    </cfRule>
  </conditionalFormatting>
  <conditionalFormatting sqref="J375">
    <cfRule type="containsBlanks" dxfId="16331" priority="16329">
      <formula>LEN(TRIM(J375))=0</formula>
    </cfRule>
    <cfRule type="containsText" dxfId="16330" priority="16330" operator="containsText" text="Operational">
      <formula>NOT(ISERROR(SEARCH("Operational",J375)))</formula>
    </cfRule>
    <cfRule type="containsText" dxfId="16329" priority="16331" operator="containsText" text="Dn(service)">
      <formula>NOT(ISERROR(SEARCH("Dn(service)",J375)))</formula>
    </cfRule>
    <cfRule type="containsText" dxfId="16328" priority="16332" operator="containsText" text="Dn(waiting)">
      <formula>NOT(ISERROR(SEARCH("Dn(waiting)",J375)))</formula>
    </cfRule>
  </conditionalFormatting>
  <conditionalFormatting sqref="J376">
    <cfRule type="containsBlanks" dxfId="16327" priority="16325">
      <formula>LEN(TRIM(J376))=0</formula>
    </cfRule>
    <cfRule type="containsText" dxfId="16326" priority="16326" operator="containsText" text="Operational">
      <formula>NOT(ISERROR(SEARCH("Operational",J376)))</formula>
    </cfRule>
    <cfRule type="containsText" dxfId="16325" priority="16327" operator="containsText" text="Dn(service)">
      <formula>NOT(ISERROR(SEARCH("Dn(service)",J376)))</formula>
    </cfRule>
    <cfRule type="containsText" dxfId="16324" priority="16328" operator="containsText" text="Dn(waiting)">
      <formula>NOT(ISERROR(SEARCH("Dn(waiting)",J376)))</formula>
    </cfRule>
  </conditionalFormatting>
  <conditionalFormatting sqref="J377">
    <cfRule type="containsBlanks" dxfId="16323" priority="16321">
      <formula>LEN(TRIM(J377))=0</formula>
    </cfRule>
    <cfRule type="containsText" dxfId="16322" priority="16322" operator="containsText" text="Operational">
      <formula>NOT(ISERROR(SEARCH("Operational",J377)))</formula>
    </cfRule>
    <cfRule type="containsText" dxfId="16321" priority="16323" operator="containsText" text="Dn(service)">
      <formula>NOT(ISERROR(SEARCH("Dn(service)",J377)))</formula>
    </cfRule>
    <cfRule type="containsText" dxfId="16320" priority="16324" operator="containsText" text="Dn(waiting)">
      <formula>NOT(ISERROR(SEARCH("Dn(waiting)",J377)))</formula>
    </cfRule>
  </conditionalFormatting>
  <conditionalFormatting sqref="J378">
    <cfRule type="containsBlanks" dxfId="16319" priority="16317">
      <formula>LEN(TRIM(J378))=0</formula>
    </cfRule>
    <cfRule type="containsText" dxfId="16318" priority="16318" operator="containsText" text="Operational">
      <formula>NOT(ISERROR(SEARCH("Operational",J378)))</formula>
    </cfRule>
    <cfRule type="containsText" dxfId="16317" priority="16319" operator="containsText" text="Dn(service)">
      <formula>NOT(ISERROR(SEARCH("Dn(service)",J378)))</formula>
    </cfRule>
    <cfRule type="containsText" dxfId="16316" priority="16320" operator="containsText" text="Dn(waiting)">
      <formula>NOT(ISERROR(SEARCH("Dn(waiting)",J378)))</formula>
    </cfRule>
  </conditionalFormatting>
  <conditionalFormatting sqref="J379">
    <cfRule type="containsBlanks" dxfId="16315" priority="16313">
      <formula>LEN(TRIM(J379))=0</formula>
    </cfRule>
    <cfRule type="containsText" dxfId="16314" priority="16314" operator="containsText" text="Operational">
      <formula>NOT(ISERROR(SEARCH("Operational",J379)))</formula>
    </cfRule>
    <cfRule type="containsText" dxfId="16313" priority="16315" operator="containsText" text="Dn(service)">
      <formula>NOT(ISERROR(SEARCH("Dn(service)",J379)))</formula>
    </cfRule>
    <cfRule type="containsText" dxfId="16312" priority="16316" operator="containsText" text="Dn(waiting)">
      <formula>NOT(ISERROR(SEARCH("Dn(waiting)",J379)))</formula>
    </cfRule>
  </conditionalFormatting>
  <conditionalFormatting sqref="G380">
    <cfRule type="containsBlanks" dxfId="16311" priority="16309">
      <formula>LEN(TRIM(G380))=0</formula>
    </cfRule>
    <cfRule type="containsText" dxfId="16310" priority="16310" operator="containsText" text="Operational">
      <formula>NOT(ISERROR(SEARCH("Operational",G380)))</formula>
    </cfRule>
    <cfRule type="containsText" dxfId="16309" priority="16311" operator="containsText" text="Dn(service)">
      <formula>NOT(ISERROR(SEARCH("Dn(service)",G380)))</formula>
    </cfRule>
    <cfRule type="containsText" dxfId="16308" priority="16312" operator="containsText" text="Dn(waiting)">
      <formula>NOT(ISERROR(SEARCH("Dn(waiting)",G380)))</formula>
    </cfRule>
  </conditionalFormatting>
  <conditionalFormatting sqref="F381">
    <cfRule type="containsBlanks" dxfId="16307" priority="16305">
      <formula>LEN(TRIM(F381))=0</formula>
    </cfRule>
    <cfRule type="containsText" dxfId="16306" priority="16306" operator="containsText" text="Operational">
      <formula>NOT(ISERROR(SEARCH("Operational",F381)))</formula>
    </cfRule>
    <cfRule type="containsText" dxfId="16305" priority="16307" operator="containsText" text="Dn(service)">
      <formula>NOT(ISERROR(SEARCH("Dn(service)",F381)))</formula>
    </cfRule>
    <cfRule type="containsText" dxfId="16304" priority="16308" operator="containsText" text="Dn(waiting)">
      <formula>NOT(ISERROR(SEARCH("Dn(waiting)",F381)))</formula>
    </cfRule>
  </conditionalFormatting>
  <conditionalFormatting sqref="F382">
    <cfRule type="containsBlanks" dxfId="16303" priority="16301">
      <formula>LEN(TRIM(F382))=0</formula>
    </cfRule>
    <cfRule type="containsText" dxfId="16302" priority="16302" operator="containsText" text="Operational">
      <formula>NOT(ISERROR(SEARCH("Operational",F382)))</formula>
    </cfRule>
    <cfRule type="containsText" dxfId="16301" priority="16303" operator="containsText" text="Dn(service)">
      <formula>NOT(ISERROR(SEARCH("Dn(service)",F382)))</formula>
    </cfRule>
    <cfRule type="containsText" dxfId="16300" priority="16304" operator="containsText" text="Dn(waiting)">
      <formula>NOT(ISERROR(SEARCH("Dn(waiting)",F382)))</formula>
    </cfRule>
  </conditionalFormatting>
  <conditionalFormatting sqref="F383">
    <cfRule type="containsBlanks" dxfId="16299" priority="16297">
      <formula>LEN(TRIM(F383))=0</formula>
    </cfRule>
    <cfRule type="containsText" dxfId="16298" priority="16298" operator="containsText" text="Operational">
      <formula>NOT(ISERROR(SEARCH("Operational",F383)))</formula>
    </cfRule>
    <cfRule type="containsText" dxfId="16297" priority="16299" operator="containsText" text="Dn(service)">
      <formula>NOT(ISERROR(SEARCH("Dn(service)",F383)))</formula>
    </cfRule>
    <cfRule type="containsText" dxfId="16296" priority="16300" operator="containsText" text="Dn(waiting)">
      <formula>NOT(ISERROR(SEARCH("Dn(waiting)",F383)))</formula>
    </cfRule>
  </conditionalFormatting>
  <conditionalFormatting sqref="I384">
    <cfRule type="containsBlanks" dxfId="16295" priority="16293">
      <formula>LEN(TRIM(I384))=0</formula>
    </cfRule>
    <cfRule type="containsText" dxfId="16294" priority="16294" operator="containsText" text="Operational">
      <formula>NOT(ISERROR(SEARCH("Operational",I384)))</formula>
    </cfRule>
    <cfRule type="containsText" dxfId="16293" priority="16295" operator="containsText" text="Dn(service)">
      <formula>NOT(ISERROR(SEARCH("Dn(service)",I384)))</formula>
    </cfRule>
    <cfRule type="containsText" dxfId="16292" priority="16296" operator="containsText" text="Dn(waiting)">
      <formula>NOT(ISERROR(SEARCH("Dn(waiting)",I384)))</formula>
    </cfRule>
  </conditionalFormatting>
  <conditionalFormatting sqref="I386">
    <cfRule type="containsBlanks" dxfId="16291" priority="16289">
      <formula>LEN(TRIM(I386))=0</formula>
    </cfRule>
    <cfRule type="containsText" dxfId="16290" priority="16290" operator="containsText" text="Operational">
      <formula>NOT(ISERROR(SEARCH("Operational",I386)))</formula>
    </cfRule>
    <cfRule type="containsText" dxfId="16289" priority="16291" operator="containsText" text="Dn(service)">
      <formula>NOT(ISERROR(SEARCH("Dn(service)",I386)))</formula>
    </cfRule>
    <cfRule type="containsText" dxfId="16288" priority="16292" operator="containsText" text="Dn(waiting)">
      <formula>NOT(ISERROR(SEARCH("Dn(waiting)",I386)))</formula>
    </cfRule>
  </conditionalFormatting>
  <conditionalFormatting sqref="I387">
    <cfRule type="containsBlanks" dxfId="16287" priority="16285">
      <formula>LEN(TRIM(I387))=0</formula>
    </cfRule>
    <cfRule type="containsText" dxfId="16286" priority="16286" operator="containsText" text="Operational">
      <formula>NOT(ISERROR(SEARCH("Operational",I387)))</formula>
    </cfRule>
    <cfRule type="containsText" dxfId="16285" priority="16287" operator="containsText" text="Dn(service)">
      <formula>NOT(ISERROR(SEARCH("Dn(service)",I387)))</formula>
    </cfRule>
    <cfRule type="containsText" dxfId="16284" priority="16288" operator="containsText" text="Dn(waiting)">
      <formula>NOT(ISERROR(SEARCH("Dn(waiting)",I387)))</formula>
    </cfRule>
  </conditionalFormatting>
  <conditionalFormatting sqref="I388">
    <cfRule type="containsBlanks" dxfId="16283" priority="16281">
      <formula>LEN(TRIM(I388))=0</formula>
    </cfRule>
    <cfRule type="containsText" dxfId="16282" priority="16282" operator="containsText" text="Operational">
      <formula>NOT(ISERROR(SEARCH("Operational",I388)))</formula>
    </cfRule>
    <cfRule type="containsText" dxfId="16281" priority="16283" operator="containsText" text="Dn(service)">
      <formula>NOT(ISERROR(SEARCH("Dn(service)",I388)))</formula>
    </cfRule>
    <cfRule type="containsText" dxfId="16280" priority="16284" operator="containsText" text="Dn(waiting)">
      <formula>NOT(ISERROR(SEARCH("Dn(waiting)",I388)))</formula>
    </cfRule>
  </conditionalFormatting>
  <conditionalFormatting sqref="I385">
    <cfRule type="containsBlanks" dxfId="16279" priority="16277">
      <formula>LEN(TRIM(I385))=0</formula>
    </cfRule>
    <cfRule type="containsText" dxfId="16278" priority="16278" operator="containsText" text="Operational">
      <formula>NOT(ISERROR(SEARCH("Operational",I385)))</formula>
    </cfRule>
    <cfRule type="containsText" dxfId="16277" priority="16279" operator="containsText" text="Dn(service)">
      <formula>NOT(ISERROR(SEARCH("Dn(service)",I385)))</formula>
    </cfRule>
    <cfRule type="containsText" dxfId="16276" priority="16280" operator="containsText" text="Dn(waiting)">
      <formula>NOT(ISERROR(SEARCH("Dn(waiting)",I385)))</formula>
    </cfRule>
  </conditionalFormatting>
  <conditionalFormatting sqref="D389">
    <cfRule type="containsBlanks" dxfId="16275" priority="16273">
      <formula>LEN(TRIM(D389))=0</formula>
    </cfRule>
    <cfRule type="containsText" dxfId="16274" priority="16274" operator="containsText" text="Operational">
      <formula>NOT(ISERROR(SEARCH("Operational",D389)))</formula>
    </cfRule>
    <cfRule type="containsText" dxfId="16273" priority="16275" operator="containsText" text="Dn(service)">
      <formula>NOT(ISERROR(SEARCH("Dn(service)",D389)))</formula>
    </cfRule>
    <cfRule type="containsText" dxfId="16272" priority="16276" operator="containsText" text="Dn(waiting)">
      <formula>NOT(ISERROR(SEARCH("Dn(waiting)",D389)))</formula>
    </cfRule>
  </conditionalFormatting>
  <conditionalFormatting sqref="D390">
    <cfRule type="containsBlanks" dxfId="16271" priority="16269">
      <formula>LEN(TRIM(D390))=0</formula>
    </cfRule>
    <cfRule type="containsText" dxfId="16270" priority="16270" operator="containsText" text="Operational">
      <formula>NOT(ISERROR(SEARCH("Operational",D390)))</formula>
    </cfRule>
    <cfRule type="containsText" dxfId="16269" priority="16271" operator="containsText" text="Dn(service)">
      <formula>NOT(ISERROR(SEARCH("Dn(service)",D390)))</formula>
    </cfRule>
    <cfRule type="containsText" dxfId="16268" priority="16272" operator="containsText" text="Dn(waiting)">
      <formula>NOT(ISERROR(SEARCH("Dn(waiting)",D390)))</formula>
    </cfRule>
  </conditionalFormatting>
  <conditionalFormatting sqref="D391">
    <cfRule type="containsBlanks" dxfId="16267" priority="16265">
      <formula>LEN(TRIM(D391))=0</formula>
    </cfRule>
    <cfRule type="containsText" dxfId="16266" priority="16266" operator="containsText" text="Operational">
      <formula>NOT(ISERROR(SEARCH("Operational",D391)))</formula>
    </cfRule>
    <cfRule type="containsText" dxfId="16265" priority="16267" operator="containsText" text="Dn(service)">
      <formula>NOT(ISERROR(SEARCH("Dn(service)",D391)))</formula>
    </cfRule>
    <cfRule type="containsText" dxfId="16264" priority="16268" operator="containsText" text="Dn(waiting)">
      <formula>NOT(ISERROR(SEARCH("Dn(waiting)",D391)))</formula>
    </cfRule>
  </conditionalFormatting>
  <conditionalFormatting sqref="D392">
    <cfRule type="containsBlanks" dxfId="16263" priority="16261">
      <formula>LEN(TRIM(D392))=0</formula>
    </cfRule>
    <cfRule type="containsText" dxfId="16262" priority="16262" operator="containsText" text="Operational">
      <formula>NOT(ISERROR(SEARCH("Operational",D392)))</formula>
    </cfRule>
    <cfRule type="containsText" dxfId="16261" priority="16263" operator="containsText" text="Dn(service)">
      <formula>NOT(ISERROR(SEARCH("Dn(service)",D392)))</formula>
    </cfRule>
    <cfRule type="containsText" dxfId="16260" priority="16264" operator="containsText" text="Dn(waiting)">
      <formula>NOT(ISERROR(SEARCH("Dn(waiting)",D392)))</formula>
    </cfRule>
  </conditionalFormatting>
  <conditionalFormatting sqref="D393">
    <cfRule type="containsBlanks" dxfId="16259" priority="16257">
      <formula>LEN(TRIM(D393))=0</formula>
    </cfRule>
    <cfRule type="containsText" dxfId="16258" priority="16258" operator="containsText" text="Operational">
      <formula>NOT(ISERROR(SEARCH("Operational",D393)))</formula>
    </cfRule>
    <cfRule type="containsText" dxfId="16257" priority="16259" operator="containsText" text="Dn(service)">
      <formula>NOT(ISERROR(SEARCH("Dn(service)",D393)))</formula>
    </cfRule>
    <cfRule type="containsText" dxfId="16256" priority="16260" operator="containsText" text="Dn(waiting)">
      <formula>NOT(ISERROR(SEARCH("Dn(waiting)",D393)))</formula>
    </cfRule>
  </conditionalFormatting>
  <conditionalFormatting sqref="E394">
    <cfRule type="containsBlanks" dxfId="16255" priority="16253">
      <formula>LEN(TRIM(E394))=0</formula>
    </cfRule>
    <cfRule type="containsText" dxfId="16254" priority="16254" operator="containsText" text="Operational">
      <formula>NOT(ISERROR(SEARCH("Operational",E394)))</formula>
    </cfRule>
    <cfRule type="containsText" dxfId="16253" priority="16255" operator="containsText" text="Dn(service)">
      <formula>NOT(ISERROR(SEARCH("Dn(service)",E394)))</formula>
    </cfRule>
    <cfRule type="containsText" dxfId="16252" priority="16256" operator="containsText" text="Dn(waiting)">
      <formula>NOT(ISERROR(SEARCH("Dn(waiting)",E394)))</formula>
    </cfRule>
  </conditionalFormatting>
  <conditionalFormatting sqref="E395">
    <cfRule type="containsBlanks" dxfId="16251" priority="16249">
      <formula>LEN(TRIM(E395))=0</formula>
    </cfRule>
    <cfRule type="containsText" dxfId="16250" priority="16250" operator="containsText" text="Operational">
      <formula>NOT(ISERROR(SEARCH("Operational",E395)))</formula>
    </cfRule>
    <cfRule type="containsText" dxfId="16249" priority="16251" operator="containsText" text="Dn(service)">
      <formula>NOT(ISERROR(SEARCH("Dn(service)",E395)))</formula>
    </cfRule>
    <cfRule type="containsText" dxfId="16248" priority="16252" operator="containsText" text="Dn(waiting)">
      <formula>NOT(ISERROR(SEARCH("Dn(waiting)",E395)))</formula>
    </cfRule>
  </conditionalFormatting>
  <conditionalFormatting sqref="E396">
    <cfRule type="containsBlanks" dxfId="16247" priority="16245">
      <formula>LEN(TRIM(E396))=0</formula>
    </cfRule>
    <cfRule type="containsText" dxfId="16246" priority="16246" operator="containsText" text="Operational">
      <formula>NOT(ISERROR(SEARCH("Operational",E396)))</formula>
    </cfRule>
    <cfRule type="containsText" dxfId="16245" priority="16247" operator="containsText" text="Dn(service)">
      <formula>NOT(ISERROR(SEARCH("Dn(service)",E396)))</formula>
    </cfRule>
    <cfRule type="containsText" dxfId="16244" priority="16248" operator="containsText" text="Dn(waiting)">
      <formula>NOT(ISERROR(SEARCH("Dn(waiting)",E396)))</formula>
    </cfRule>
  </conditionalFormatting>
  <conditionalFormatting sqref="E397">
    <cfRule type="containsBlanks" dxfId="16243" priority="16241">
      <formula>LEN(TRIM(E397))=0</formula>
    </cfRule>
    <cfRule type="containsText" dxfId="16242" priority="16242" operator="containsText" text="Operational">
      <formula>NOT(ISERROR(SEARCH("Operational",E397)))</formula>
    </cfRule>
    <cfRule type="containsText" dxfId="16241" priority="16243" operator="containsText" text="Dn(service)">
      <formula>NOT(ISERROR(SEARCH("Dn(service)",E397)))</formula>
    </cfRule>
    <cfRule type="containsText" dxfId="16240" priority="16244" operator="containsText" text="Dn(waiting)">
      <formula>NOT(ISERROR(SEARCH("Dn(waiting)",E397)))</formula>
    </cfRule>
  </conditionalFormatting>
  <conditionalFormatting sqref="E398">
    <cfRule type="containsBlanks" dxfId="16239" priority="16237">
      <formula>LEN(TRIM(E398))=0</formula>
    </cfRule>
    <cfRule type="containsText" dxfId="16238" priority="16238" operator="containsText" text="Operational">
      <formula>NOT(ISERROR(SEARCH("Operational",E398)))</formula>
    </cfRule>
    <cfRule type="containsText" dxfId="16237" priority="16239" operator="containsText" text="Dn(service)">
      <formula>NOT(ISERROR(SEARCH("Dn(service)",E398)))</formula>
    </cfRule>
    <cfRule type="containsText" dxfId="16236" priority="16240" operator="containsText" text="Dn(waiting)">
      <formula>NOT(ISERROR(SEARCH("Dn(waiting)",E398)))</formula>
    </cfRule>
  </conditionalFormatting>
  <conditionalFormatting sqref="H399">
    <cfRule type="containsBlanks" dxfId="16235" priority="16233">
      <formula>LEN(TRIM(H399))=0</formula>
    </cfRule>
    <cfRule type="containsText" dxfId="16234" priority="16234" operator="containsText" text="Operational">
      <formula>NOT(ISERROR(SEARCH("Operational",H399)))</formula>
    </cfRule>
    <cfRule type="containsText" dxfId="16233" priority="16235" operator="containsText" text="Dn(service)">
      <formula>NOT(ISERROR(SEARCH("Dn(service)",H399)))</formula>
    </cfRule>
    <cfRule type="containsText" dxfId="16232" priority="16236" operator="containsText" text="Dn(waiting)">
      <formula>NOT(ISERROR(SEARCH("Dn(waiting)",H399)))</formula>
    </cfRule>
  </conditionalFormatting>
  <conditionalFormatting sqref="H400">
    <cfRule type="containsBlanks" dxfId="16231" priority="16229">
      <formula>LEN(TRIM(H400))=0</formula>
    </cfRule>
    <cfRule type="containsText" dxfId="16230" priority="16230" operator="containsText" text="Operational">
      <formula>NOT(ISERROR(SEARCH("Operational",H400)))</formula>
    </cfRule>
    <cfRule type="containsText" dxfId="16229" priority="16231" operator="containsText" text="Dn(service)">
      <formula>NOT(ISERROR(SEARCH("Dn(service)",H400)))</formula>
    </cfRule>
    <cfRule type="containsText" dxfId="16228" priority="16232" operator="containsText" text="Dn(waiting)">
      <formula>NOT(ISERROR(SEARCH("Dn(waiting)",H400)))</formula>
    </cfRule>
  </conditionalFormatting>
  <conditionalFormatting sqref="H401">
    <cfRule type="containsBlanks" dxfId="16227" priority="16225">
      <formula>LEN(TRIM(H401))=0</formula>
    </cfRule>
    <cfRule type="containsText" dxfId="16226" priority="16226" operator="containsText" text="Operational">
      <formula>NOT(ISERROR(SEARCH("Operational",H401)))</formula>
    </cfRule>
    <cfRule type="containsText" dxfId="16225" priority="16227" operator="containsText" text="Dn(service)">
      <formula>NOT(ISERROR(SEARCH("Dn(service)",H401)))</formula>
    </cfRule>
    <cfRule type="containsText" dxfId="16224" priority="16228" operator="containsText" text="Dn(waiting)">
      <formula>NOT(ISERROR(SEARCH("Dn(waiting)",H401)))</formula>
    </cfRule>
  </conditionalFormatting>
  <conditionalFormatting sqref="H402">
    <cfRule type="containsBlanks" dxfId="16223" priority="16221">
      <formula>LEN(TRIM(H402))=0</formula>
    </cfRule>
    <cfRule type="containsText" dxfId="16222" priority="16222" operator="containsText" text="Operational">
      <formula>NOT(ISERROR(SEARCH("Operational",H402)))</formula>
    </cfRule>
    <cfRule type="containsText" dxfId="16221" priority="16223" operator="containsText" text="Dn(service)">
      <formula>NOT(ISERROR(SEARCH("Dn(service)",H402)))</formula>
    </cfRule>
    <cfRule type="containsText" dxfId="16220" priority="16224" operator="containsText" text="Dn(waiting)">
      <formula>NOT(ISERROR(SEARCH("Dn(waiting)",H402)))</formula>
    </cfRule>
  </conditionalFormatting>
  <conditionalFormatting sqref="H403">
    <cfRule type="containsBlanks" dxfId="16219" priority="16217">
      <formula>LEN(TRIM(H403))=0</formula>
    </cfRule>
    <cfRule type="containsText" dxfId="16218" priority="16218" operator="containsText" text="Operational">
      <formula>NOT(ISERROR(SEARCH("Operational",H403)))</formula>
    </cfRule>
    <cfRule type="containsText" dxfId="16217" priority="16219" operator="containsText" text="Dn(service)">
      <formula>NOT(ISERROR(SEARCH("Dn(service)",H403)))</formula>
    </cfRule>
    <cfRule type="containsText" dxfId="16216" priority="16220" operator="containsText" text="Dn(waiting)">
      <formula>NOT(ISERROR(SEARCH("Dn(waiting)",H403)))</formula>
    </cfRule>
  </conditionalFormatting>
  <conditionalFormatting sqref="C404">
    <cfRule type="containsBlanks" dxfId="16215" priority="16213">
      <formula>LEN(TRIM(C404))=0</formula>
    </cfRule>
    <cfRule type="containsText" dxfId="16214" priority="16214" operator="containsText" text="Operational">
      <formula>NOT(ISERROR(SEARCH("Operational",C404)))</formula>
    </cfRule>
    <cfRule type="containsText" dxfId="16213" priority="16215" operator="containsText" text="Dn(service)">
      <formula>NOT(ISERROR(SEARCH("Dn(service)",C404)))</formula>
    </cfRule>
    <cfRule type="containsText" dxfId="16212" priority="16216" operator="containsText" text="Dn(waiting)">
      <formula>NOT(ISERROR(SEARCH("Dn(waiting)",C404)))</formula>
    </cfRule>
  </conditionalFormatting>
  <conditionalFormatting sqref="C405">
    <cfRule type="containsBlanks" dxfId="16211" priority="16209">
      <formula>LEN(TRIM(C405))=0</formula>
    </cfRule>
    <cfRule type="containsText" dxfId="16210" priority="16210" operator="containsText" text="Operational">
      <formula>NOT(ISERROR(SEARCH("Operational",C405)))</formula>
    </cfRule>
    <cfRule type="containsText" dxfId="16209" priority="16211" operator="containsText" text="Dn(service)">
      <formula>NOT(ISERROR(SEARCH("Dn(service)",C405)))</formula>
    </cfRule>
    <cfRule type="containsText" dxfId="16208" priority="16212" operator="containsText" text="Dn(waiting)">
      <formula>NOT(ISERROR(SEARCH("Dn(waiting)",C405)))</formula>
    </cfRule>
  </conditionalFormatting>
  <conditionalFormatting sqref="C406">
    <cfRule type="containsBlanks" dxfId="16207" priority="16205">
      <formula>LEN(TRIM(C406))=0</formula>
    </cfRule>
    <cfRule type="containsText" dxfId="16206" priority="16206" operator="containsText" text="Operational">
      <formula>NOT(ISERROR(SEARCH("Operational",C406)))</formula>
    </cfRule>
    <cfRule type="containsText" dxfId="16205" priority="16207" operator="containsText" text="Dn(service)">
      <formula>NOT(ISERROR(SEARCH("Dn(service)",C406)))</formula>
    </cfRule>
    <cfRule type="containsText" dxfId="16204" priority="16208" operator="containsText" text="Dn(waiting)">
      <formula>NOT(ISERROR(SEARCH("Dn(waiting)",C406)))</formula>
    </cfRule>
  </conditionalFormatting>
  <conditionalFormatting sqref="C407">
    <cfRule type="containsBlanks" dxfId="16203" priority="16201">
      <formula>LEN(TRIM(C407))=0</formula>
    </cfRule>
    <cfRule type="containsText" dxfId="16202" priority="16202" operator="containsText" text="Operational">
      <formula>NOT(ISERROR(SEARCH("Operational",C407)))</formula>
    </cfRule>
    <cfRule type="containsText" dxfId="16201" priority="16203" operator="containsText" text="Dn(service)">
      <formula>NOT(ISERROR(SEARCH("Dn(service)",C407)))</formula>
    </cfRule>
    <cfRule type="containsText" dxfId="16200" priority="16204" operator="containsText" text="Dn(waiting)">
      <formula>NOT(ISERROR(SEARCH("Dn(waiting)",C407)))</formula>
    </cfRule>
  </conditionalFormatting>
  <conditionalFormatting sqref="C408">
    <cfRule type="containsBlanks" dxfId="16199" priority="16197">
      <formula>LEN(TRIM(C408))=0</formula>
    </cfRule>
    <cfRule type="containsText" dxfId="16198" priority="16198" operator="containsText" text="Operational">
      <formula>NOT(ISERROR(SEARCH("Operational",C408)))</formula>
    </cfRule>
    <cfRule type="containsText" dxfId="16197" priority="16199" operator="containsText" text="Dn(service)">
      <formula>NOT(ISERROR(SEARCH("Dn(service)",C408)))</formula>
    </cfRule>
    <cfRule type="containsText" dxfId="16196" priority="16200" operator="containsText" text="Dn(waiting)">
      <formula>NOT(ISERROR(SEARCH("Dn(waiting)",C408)))</formula>
    </cfRule>
  </conditionalFormatting>
  <conditionalFormatting sqref="J409">
    <cfRule type="containsBlanks" dxfId="16195" priority="16193">
      <formula>LEN(TRIM(J409))=0</formula>
    </cfRule>
    <cfRule type="containsText" dxfId="16194" priority="16194" operator="containsText" text="Operational">
      <formula>NOT(ISERROR(SEARCH("Operational",J409)))</formula>
    </cfRule>
    <cfRule type="containsText" dxfId="16193" priority="16195" operator="containsText" text="Dn(service)">
      <formula>NOT(ISERROR(SEARCH("Dn(service)",J409)))</formula>
    </cfRule>
    <cfRule type="containsText" dxfId="16192" priority="16196" operator="containsText" text="Dn(waiting)">
      <formula>NOT(ISERROR(SEARCH("Dn(waiting)",J409)))</formula>
    </cfRule>
  </conditionalFormatting>
  <conditionalFormatting sqref="J410">
    <cfRule type="containsBlanks" dxfId="16191" priority="16189">
      <formula>LEN(TRIM(J410))=0</formula>
    </cfRule>
    <cfRule type="containsText" dxfId="16190" priority="16190" operator="containsText" text="Operational">
      <formula>NOT(ISERROR(SEARCH("Operational",J410)))</formula>
    </cfRule>
    <cfRule type="containsText" dxfId="16189" priority="16191" operator="containsText" text="Dn(service)">
      <formula>NOT(ISERROR(SEARCH("Dn(service)",J410)))</formula>
    </cfRule>
    <cfRule type="containsText" dxfId="16188" priority="16192" operator="containsText" text="Dn(waiting)">
      <formula>NOT(ISERROR(SEARCH("Dn(waiting)",J410)))</formula>
    </cfRule>
  </conditionalFormatting>
  <conditionalFormatting sqref="J412">
    <cfRule type="containsBlanks" dxfId="16187" priority="16185">
      <formula>LEN(TRIM(J412))=0</formula>
    </cfRule>
    <cfRule type="containsText" dxfId="16186" priority="16186" operator="containsText" text="Operational">
      <formula>NOT(ISERROR(SEARCH("Operational",J412)))</formula>
    </cfRule>
    <cfRule type="containsText" dxfId="16185" priority="16187" operator="containsText" text="Dn(service)">
      <formula>NOT(ISERROR(SEARCH("Dn(service)",J412)))</formula>
    </cfRule>
    <cfRule type="containsText" dxfId="16184" priority="16188" operator="containsText" text="Dn(waiting)">
      <formula>NOT(ISERROR(SEARCH("Dn(waiting)",J412)))</formula>
    </cfRule>
  </conditionalFormatting>
  <conditionalFormatting sqref="J411">
    <cfRule type="containsBlanks" dxfId="16183" priority="16181">
      <formula>LEN(TRIM(J411))=0</formula>
    </cfRule>
    <cfRule type="containsText" dxfId="16182" priority="16182" operator="containsText" text="Operational">
      <formula>NOT(ISERROR(SEARCH("Operational",J411)))</formula>
    </cfRule>
    <cfRule type="containsText" dxfId="16181" priority="16183" operator="containsText" text="Dn(service)">
      <formula>NOT(ISERROR(SEARCH("Dn(service)",J411)))</formula>
    </cfRule>
    <cfRule type="containsText" dxfId="16180" priority="16184" operator="containsText" text="Dn(waiting)">
      <formula>NOT(ISERROR(SEARCH("Dn(waiting)",J411)))</formula>
    </cfRule>
  </conditionalFormatting>
  <conditionalFormatting sqref="J413">
    <cfRule type="containsBlanks" dxfId="16179" priority="16177">
      <formula>LEN(TRIM(J413))=0</formula>
    </cfRule>
    <cfRule type="containsText" dxfId="16178" priority="16178" operator="containsText" text="Operational">
      <formula>NOT(ISERROR(SEARCH("Operational",J413)))</formula>
    </cfRule>
    <cfRule type="containsText" dxfId="16177" priority="16179" operator="containsText" text="Dn(service)">
      <formula>NOT(ISERROR(SEARCH("Dn(service)",J413)))</formula>
    </cfRule>
    <cfRule type="containsText" dxfId="16176" priority="16180" operator="containsText" text="Dn(waiting)">
      <formula>NOT(ISERROR(SEARCH("Dn(waiting)",J413)))</formula>
    </cfRule>
  </conditionalFormatting>
  <conditionalFormatting sqref="G414">
    <cfRule type="containsBlanks" dxfId="16175" priority="16173">
      <formula>LEN(TRIM(G414))=0</formula>
    </cfRule>
    <cfRule type="containsText" dxfId="16174" priority="16174" operator="containsText" text="Operational">
      <formula>NOT(ISERROR(SEARCH("Operational",G414)))</formula>
    </cfRule>
    <cfRule type="containsText" dxfId="16173" priority="16175" operator="containsText" text="Dn(service)">
      <formula>NOT(ISERROR(SEARCH("Dn(service)",G414)))</formula>
    </cfRule>
    <cfRule type="containsText" dxfId="16172" priority="16176" operator="containsText" text="Dn(waiting)">
      <formula>NOT(ISERROR(SEARCH("Dn(waiting)",G414)))</formula>
    </cfRule>
  </conditionalFormatting>
  <conditionalFormatting sqref="G415">
    <cfRule type="containsBlanks" dxfId="16171" priority="16169">
      <formula>LEN(TRIM(G415))=0</formula>
    </cfRule>
    <cfRule type="containsText" dxfId="16170" priority="16170" operator="containsText" text="Operational">
      <formula>NOT(ISERROR(SEARCH("Operational",G415)))</formula>
    </cfRule>
    <cfRule type="containsText" dxfId="16169" priority="16171" operator="containsText" text="Dn(service)">
      <formula>NOT(ISERROR(SEARCH("Dn(service)",G415)))</formula>
    </cfRule>
    <cfRule type="containsText" dxfId="16168" priority="16172" operator="containsText" text="Dn(waiting)">
      <formula>NOT(ISERROR(SEARCH("Dn(waiting)",G415)))</formula>
    </cfRule>
  </conditionalFormatting>
  <conditionalFormatting sqref="G416">
    <cfRule type="containsBlanks" dxfId="16167" priority="16165">
      <formula>LEN(TRIM(G416))=0</formula>
    </cfRule>
    <cfRule type="containsText" dxfId="16166" priority="16166" operator="containsText" text="Operational">
      <formula>NOT(ISERROR(SEARCH("Operational",G416)))</formula>
    </cfRule>
    <cfRule type="containsText" dxfId="16165" priority="16167" operator="containsText" text="Dn(service)">
      <formula>NOT(ISERROR(SEARCH("Dn(service)",G416)))</formula>
    </cfRule>
    <cfRule type="containsText" dxfId="16164" priority="16168" operator="containsText" text="Dn(waiting)">
      <formula>NOT(ISERROR(SEARCH("Dn(waiting)",G416)))</formula>
    </cfRule>
  </conditionalFormatting>
  <conditionalFormatting sqref="G417">
    <cfRule type="containsBlanks" dxfId="16163" priority="16161">
      <formula>LEN(TRIM(G417))=0</formula>
    </cfRule>
    <cfRule type="containsText" dxfId="16162" priority="16162" operator="containsText" text="Operational">
      <formula>NOT(ISERROR(SEARCH("Operational",G417)))</formula>
    </cfRule>
    <cfRule type="containsText" dxfId="16161" priority="16163" operator="containsText" text="Dn(service)">
      <formula>NOT(ISERROR(SEARCH("Dn(service)",G417)))</formula>
    </cfRule>
    <cfRule type="containsText" dxfId="16160" priority="16164" operator="containsText" text="Dn(waiting)">
      <formula>NOT(ISERROR(SEARCH("Dn(waiting)",G417)))</formula>
    </cfRule>
  </conditionalFormatting>
  <conditionalFormatting sqref="G418">
    <cfRule type="containsBlanks" dxfId="16159" priority="16157">
      <formula>LEN(TRIM(G418))=0</formula>
    </cfRule>
    <cfRule type="containsText" dxfId="16158" priority="16158" operator="containsText" text="Operational">
      <formula>NOT(ISERROR(SEARCH("Operational",G418)))</formula>
    </cfRule>
    <cfRule type="containsText" dxfId="16157" priority="16159" operator="containsText" text="Dn(service)">
      <formula>NOT(ISERROR(SEARCH("Dn(service)",G418)))</formula>
    </cfRule>
    <cfRule type="containsText" dxfId="16156" priority="16160" operator="containsText" text="Dn(waiting)">
      <formula>NOT(ISERROR(SEARCH("Dn(waiting)",G418)))</formula>
    </cfRule>
  </conditionalFormatting>
  <conditionalFormatting sqref="F419">
    <cfRule type="containsBlanks" dxfId="16155" priority="16153">
      <formula>LEN(TRIM(F419))=0</formula>
    </cfRule>
    <cfRule type="containsText" dxfId="16154" priority="16154" operator="containsText" text="Operational">
      <formula>NOT(ISERROR(SEARCH("Operational",F419)))</formula>
    </cfRule>
    <cfRule type="containsText" dxfId="16153" priority="16155" operator="containsText" text="Dn(service)">
      <formula>NOT(ISERROR(SEARCH("Dn(service)",F419)))</formula>
    </cfRule>
    <cfRule type="containsText" dxfId="16152" priority="16156" operator="containsText" text="Dn(waiting)">
      <formula>NOT(ISERROR(SEARCH("Dn(waiting)",F419)))</formula>
    </cfRule>
  </conditionalFormatting>
  <conditionalFormatting sqref="F420">
    <cfRule type="containsBlanks" dxfId="16151" priority="16149">
      <formula>LEN(TRIM(F420))=0</formula>
    </cfRule>
    <cfRule type="containsText" dxfId="16150" priority="16150" operator="containsText" text="Operational">
      <formula>NOT(ISERROR(SEARCH("Operational",F420)))</formula>
    </cfRule>
    <cfRule type="containsText" dxfId="16149" priority="16151" operator="containsText" text="Dn(service)">
      <formula>NOT(ISERROR(SEARCH("Dn(service)",F420)))</formula>
    </cfRule>
    <cfRule type="containsText" dxfId="16148" priority="16152" operator="containsText" text="Dn(waiting)">
      <formula>NOT(ISERROR(SEARCH("Dn(waiting)",F420)))</formula>
    </cfRule>
  </conditionalFormatting>
  <conditionalFormatting sqref="F421">
    <cfRule type="containsBlanks" dxfId="16147" priority="16145">
      <formula>LEN(TRIM(F421))=0</formula>
    </cfRule>
    <cfRule type="containsText" dxfId="16146" priority="16146" operator="containsText" text="Operational">
      <formula>NOT(ISERROR(SEARCH("Operational",F421)))</formula>
    </cfRule>
    <cfRule type="containsText" dxfId="16145" priority="16147" operator="containsText" text="Dn(service)">
      <formula>NOT(ISERROR(SEARCH("Dn(service)",F421)))</formula>
    </cfRule>
    <cfRule type="containsText" dxfId="16144" priority="16148" operator="containsText" text="Dn(waiting)">
      <formula>NOT(ISERROR(SEARCH("Dn(waiting)",F421)))</formula>
    </cfRule>
  </conditionalFormatting>
  <conditionalFormatting sqref="F422">
    <cfRule type="containsBlanks" dxfId="16143" priority="16141">
      <formula>LEN(TRIM(F422))=0</formula>
    </cfRule>
    <cfRule type="containsText" dxfId="16142" priority="16142" operator="containsText" text="Operational">
      <formula>NOT(ISERROR(SEARCH("Operational",F422)))</formula>
    </cfRule>
    <cfRule type="containsText" dxfId="16141" priority="16143" operator="containsText" text="Dn(service)">
      <formula>NOT(ISERROR(SEARCH("Dn(service)",F422)))</formula>
    </cfRule>
    <cfRule type="containsText" dxfId="16140" priority="16144" operator="containsText" text="Dn(waiting)">
      <formula>NOT(ISERROR(SEARCH("Dn(waiting)",F422)))</formula>
    </cfRule>
  </conditionalFormatting>
  <conditionalFormatting sqref="I423">
    <cfRule type="containsBlanks" dxfId="16139" priority="16137">
      <formula>LEN(TRIM(I423))=0</formula>
    </cfRule>
    <cfRule type="containsText" dxfId="16138" priority="16138" operator="containsText" text="Operational">
      <formula>NOT(ISERROR(SEARCH("Operational",I423)))</formula>
    </cfRule>
    <cfRule type="containsText" dxfId="16137" priority="16139" operator="containsText" text="Dn(service)">
      <formula>NOT(ISERROR(SEARCH("Dn(service)",I423)))</formula>
    </cfRule>
    <cfRule type="containsText" dxfId="16136" priority="16140" operator="containsText" text="Dn(waiting)">
      <formula>NOT(ISERROR(SEARCH("Dn(waiting)",I423)))</formula>
    </cfRule>
  </conditionalFormatting>
  <conditionalFormatting sqref="I424">
    <cfRule type="containsBlanks" dxfId="16135" priority="16133">
      <formula>LEN(TRIM(I424))=0</formula>
    </cfRule>
    <cfRule type="containsText" dxfId="16134" priority="16134" operator="containsText" text="Operational">
      <formula>NOT(ISERROR(SEARCH("Operational",I424)))</formula>
    </cfRule>
    <cfRule type="containsText" dxfId="16133" priority="16135" operator="containsText" text="Dn(service)">
      <formula>NOT(ISERROR(SEARCH("Dn(service)",I424)))</formula>
    </cfRule>
    <cfRule type="containsText" dxfId="16132" priority="16136" operator="containsText" text="Dn(waiting)">
      <formula>NOT(ISERROR(SEARCH("Dn(waiting)",I424)))</formula>
    </cfRule>
  </conditionalFormatting>
  <conditionalFormatting sqref="I425">
    <cfRule type="containsBlanks" dxfId="16131" priority="16129">
      <formula>LEN(TRIM(I425))=0</formula>
    </cfRule>
    <cfRule type="containsText" dxfId="16130" priority="16130" operator="containsText" text="Operational">
      <formula>NOT(ISERROR(SEARCH("Operational",I425)))</formula>
    </cfRule>
    <cfRule type="containsText" dxfId="16129" priority="16131" operator="containsText" text="Dn(service)">
      <formula>NOT(ISERROR(SEARCH("Dn(service)",I425)))</formula>
    </cfRule>
    <cfRule type="containsText" dxfId="16128" priority="16132" operator="containsText" text="Dn(waiting)">
      <formula>NOT(ISERROR(SEARCH("Dn(waiting)",I425)))</formula>
    </cfRule>
  </conditionalFormatting>
  <conditionalFormatting sqref="I426">
    <cfRule type="containsBlanks" dxfId="16127" priority="16125">
      <formula>LEN(TRIM(I426))=0</formula>
    </cfRule>
    <cfRule type="containsText" dxfId="16126" priority="16126" operator="containsText" text="Operational">
      <formula>NOT(ISERROR(SEARCH("Operational",I426)))</formula>
    </cfRule>
    <cfRule type="containsText" dxfId="16125" priority="16127" operator="containsText" text="Dn(service)">
      <formula>NOT(ISERROR(SEARCH("Dn(service)",I426)))</formula>
    </cfRule>
    <cfRule type="containsText" dxfId="16124" priority="16128" operator="containsText" text="Dn(waiting)">
      <formula>NOT(ISERROR(SEARCH("Dn(waiting)",I426)))</formula>
    </cfRule>
  </conditionalFormatting>
  <conditionalFormatting sqref="E430">
    <cfRule type="containsBlanks" dxfId="16123" priority="16121">
      <formula>LEN(TRIM(E430))=0</formula>
    </cfRule>
    <cfRule type="containsText" dxfId="16122" priority="16122" operator="containsText" text="Operational">
      <formula>NOT(ISERROR(SEARCH("Operational",E430)))</formula>
    </cfRule>
    <cfRule type="containsText" dxfId="16121" priority="16123" operator="containsText" text="Dn(service)">
      <formula>NOT(ISERROR(SEARCH("Dn(service)",E430)))</formula>
    </cfRule>
    <cfRule type="containsText" dxfId="16120" priority="16124" operator="containsText" text="Dn(waiting)">
      <formula>NOT(ISERROR(SEARCH("Dn(waiting)",E430)))</formula>
    </cfRule>
  </conditionalFormatting>
  <conditionalFormatting sqref="D431">
    <cfRule type="containsBlanks" dxfId="16119" priority="16117">
      <formula>LEN(TRIM(D431))=0</formula>
    </cfRule>
    <cfRule type="containsText" dxfId="16118" priority="16118" operator="containsText" text="Operational">
      <formula>NOT(ISERROR(SEARCH("Operational",D431)))</formula>
    </cfRule>
    <cfRule type="containsText" dxfId="16117" priority="16119" operator="containsText" text="Dn(service)">
      <formula>NOT(ISERROR(SEARCH("Dn(service)",D431)))</formula>
    </cfRule>
    <cfRule type="containsText" dxfId="16116" priority="16120" operator="containsText" text="Dn(waiting)">
      <formula>NOT(ISERROR(SEARCH("Dn(waiting)",D431)))</formula>
    </cfRule>
  </conditionalFormatting>
  <conditionalFormatting sqref="D432">
    <cfRule type="containsBlanks" dxfId="16115" priority="16113">
      <formula>LEN(TRIM(D432))=0</formula>
    </cfRule>
    <cfRule type="containsText" dxfId="16114" priority="16114" operator="containsText" text="Operational">
      <formula>NOT(ISERROR(SEARCH("Operational",D432)))</formula>
    </cfRule>
    <cfRule type="containsText" dxfId="16113" priority="16115" operator="containsText" text="Dn(service)">
      <formula>NOT(ISERROR(SEARCH("Dn(service)",D432)))</formula>
    </cfRule>
    <cfRule type="containsText" dxfId="16112" priority="16116" operator="containsText" text="Dn(waiting)">
      <formula>NOT(ISERROR(SEARCH("Dn(waiting)",D432)))</formula>
    </cfRule>
  </conditionalFormatting>
  <conditionalFormatting sqref="D433">
    <cfRule type="containsBlanks" dxfId="16111" priority="16109">
      <formula>LEN(TRIM(D433))=0</formula>
    </cfRule>
    <cfRule type="containsText" dxfId="16110" priority="16110" operator="containsText" text="Operational">
      <formula>NOT(ISERROR(SEARCH("Operational",D433)))</formula>
    </cfRule>
    <cfRule type="containsText" dxfId="16109" priority="16111" operator="containsText" text="Dn(service)">
      <formula>NOT(ISERROR(SEARCH("Dn(service)",D433)))</formula>
    </cfRule>
    <cfRule type="containsText" dxfId="16108" priority="16112" operator="containsText" text="Dn(waiting)">
      <formula>NOT(ISERROR(SEARCH("Dn(waiting)",D433)))</formula>
    </cfRule>
  </conditionalFormatting>
  <conditionalFormatting sqref="D434">
    <cfRule type="containsBlanks" dxfId="16107" priority="16105">
      <formula>LEN(TRIM(D434))=0</formula>
    </cfRule>
    <cfRule type="containsText" dxfId="16106" priority="16106" operator="containsText" text="Operational">
      <formula>NOT(ISERROR(SEARCH("Operational",D434)))</formula>
    </cfRule>
    <cfRule type="containsText" dxfId="16105" priority="16107" operator="containsText" text="Dn(service)">
      <formula>NOT(ISERROR(SEARCH("Dn(service)",D434)))</formula>
    </cfRule>
    <cfRule type="containsText" dxfId="16104" priority="16108" operator="containsText" text="Dn(waiting)">
      <formula>NOT(ISERROR(SEARCH("Dn(waiting)",D434)))</formula>
    </cfRule>
  </conditionalFormatting>
  <conditionalFormatting sqref="H435">
    <cfRule type="containsBlanks" dxfId="16103" priority="16101">
      <formula>LEN(TRIM(H435))=0</formula>
    </cfRule>
    <cfRule type="containsText" dxfId="16102" priority="16102" operator="containsText" text="Operational">
      <formula>NOT(ISERROR(SEARCH("Operational",H435)))</formula>
    </cfRule>
    <cfRule type="containsText" dxfId="16101" priority="16103" operator="containsText" text="Dn(service)">
      <formula>NOT(ISERROR(SEARCH("Dn(service)",H435)))</formula>
    </cfRule>
    <cfRule type="containsText" dxfId="16100" priority="16104" operator="containsText" text="Dn(waiting)">
      <formula>NOT(ISERROR(SEARCH("Dn(waiting)",H435)))</formula>
    </cfRule>
  </conditionalFormatting>
  <conditionalFormatting sqref="H436">
    <cfRule type="containsBlanks" dxfId="16099" priority="16097">
      <formula>LEN(TRIM(H436))=0</formula>
    </cfRule>
    <cfRule type="containsText" dxfId="16098" priority="16098" operator="containsText" text="Operational">
      <formula>NOT(ISERROR(SEARCH("Operational",H436)))</formula>
    </cfRule>
    <cfRule type="containsText" dxfId="16097" priority="16099" operator="containsText" text="Dn(service)">
      <formula>NOT(ISERROR(SEARCH("Dn(service)",H436)))</formula>
    </cfRule>
    <cfRule type="containsText" dxfId="16096" priority="16100" operator="containsText" text="Dn(waiting)">
      <formula>NOT(ISERROR(SEARCH("Dn(waiting)",H436)))</formula>
    </cfRule>
  </conditionalFormatting>
  <conditionalFormatting sqref="H437">
    <cfRule type="containsBlanks" dxfId="16095" priority="16093">
      <formula>LEN(TRIM(H437))=0</formula>
    </cfRule>
    <cfRule type="containsText" dxfId="16094" priority="16094" operator="containsText" text="Operational">
      <formula>NOT(ISERROR(SEARCH("Operational",H437)))</formula>
    </cfRule>
    <cfRule type="containsText" dxfId="16093" priority="16095" operator="containsText" text="Dn(service)">
      <formula>NOT(ISERROR(SEARCH("Dn(service)",H437)))</formula>
    </cfRule>
    <cfRule type="containsText" dxfId="16092" priority="16096" operator="containsText" text="Dn(waiting)">
      <formula>NOT(ISERROR(SEARCH("Dn(waiting)",H437)))</formula>
    </cfRule>
  </conditionalFormatting>
  <conditionalFormatting sqref="H438">
    <cfRule type="containsBlanks" dxfId="16091" priority="16089">
      <formula>LEN(TRIM(H438))=0</formula>
    </cfRule>
    <cfRule type="containsText" dxfId="16090" priority="16090" operator="containsText" text="Operational">
      <formula>NOT(ISERROR(SEARCH("Operational",H438)))</formula>
    </cfRule>
    <cfRule type="containsText" dxfId="16089" priority="16091" operator="containsText" text="Dn(service)">
      <formula>NOT(ISERROR(SEARCH("Dn(service)",H438)))</formula>
    </cfRule>
    <cfRule type="containsText" dxfId="16088" priority="16092" operator="containsText" text="Dn(waiting)">
      <formula>NOT(ISERROR(SEARCH("Dn(waiting)",H438)))</formula>
    </cfRule>
  </conditionalFormatting>
  <conditionalFormatting sqref="C439">
    <cfRule type="containsBlanks" dxfId="16087" priority="16085">
      <formula>LEN(TRIM(C439))=0</formula>
    </cfRule>
    <cfRule type="containsText" dxfId="16086" priority="16086" operator="containsText" text="Operational">
      <formula>NOT(ISERROR(SEARCH("Operational",C439)))</formula>
    </cfRule>
    <cfRule type="containsText" dxfId="16085" priority="16087" operator="containsText" text="Dn(service)">
      <formula>NOT(ISERROR(SEARCH("Dn(service)",C439)))</formula>
    </cfRule>
    <cfRule type="containsText" dxfId="16084" priority="16088" operator="containsText" text="Dn(waiting)">
      <formula>NOT(ISERROR(SEARCH("Dn(waiting)",C439)))</formula>
    </cfRule>
  </conditionalFormatting>
  <conditionalFormatting sqref="C440">
    <cfRule type="containsBlanks" dxfId="16083" priority="16081">
      <formula>LEN(TRIM(C440))=0</formula>
    </cfRule>
    <cfRule type="containsText" dxfId="16082" priority="16082" operator="containsText" text="Operational">
      <formula>NOT(ISERROR(SEARCH("Operational",C440)))</formula>
    </cfRule>
    <cfRule type="containsText" dxfId="16081" priority="16083" operator="containsText" text="Dn(service)">
      <formula>NOT(ISERROR(SEARCH("Dn(service)",C440)))</formula>
    </cfRule>
    <cfRule type="containsText" dxfId="16080" priority="16084" operator="containsText" text="Dn(waiting)">
      <formula>NOT(ISERROR(SEARCH("Dn(waiting)",C440)))</formula>
    </cfRule>
  </conditionalFormatting>
  <conditionalFormatting sqref="C441">
    <cfRule type="containsBlanks" dxfId="16079" priority="16077">
      <formula>LEN(TRIM(C441))=0</formula>
    </cfRule>
    <cfRule type="containsText" dxfId="16078" priority="16078" operator="containsText" text="Operational">
      <formula>NOT(ISERROR(SEARCH("Operational",C441)))</formula>
    </cfRule>
    <cfRule type="containsText" dxfId="16077" priority="16079" operator="containsText" text="Dn(service)">
      <formula>NOT(ISERROR(SEARCH("Dn(service)",C441)))</formula>
    </cfRule>
    <cfRule type="containsText" dxfId="16076" priority="16080" operator="containsText" text="Dn(waiting)">
      <formula>NOT(ISERROR(SEARCH("Dn(waiting)",C441)))</formula>
    </cfRule>
  </conditionalFormatting>
  <conditionalFormatting sqref="C442">
    <cfRule type="containsBlanks" dxfId="16075" priority="16073">
      <formula>LEN(TRIM(C442))=0</formula>
    </cfRule>
    <cfRule type="containsText" dxfId="16074" priority="16074" operator="containsText" text="Operational">
      <formula>NOT(ISERROR(SEARCH("Operational",C442)))</formula>
    </cfRule>
    <cfRule type="containsText" dxfId="16073" priority="16075" operator="containsText" text="Dn(service)">
      <formula>NOT(ISERROR(SEARCH("Dn(service)",C442)))</formula>
    </cfRule>
    <cfRule type="containsText" dxfId="16072" priority="16076" operator="containsText" text="Dn(waiting)">
      <formula>NOT(ISERROR(SEARCH("Dn(waiting)",C442)))</formula>
    </cfRule>
  </conditionalFormatting>
  <conditionalFormatting sqref="C443">
    <cfRule type="containsBlanks" dxfId="16071" priority="16069">
      <formula>LEN(TRIM(C443))=0</formula>
    </cfRule>
    <cfRule type="containsText" dxfId="16070" priority="16070" operator="containsText" text="Operational">
      <formula>NOT(ISERROR(SEARCH("Operational",C443)))</formula>
    </cfRule>
    <cfRule type="containsText" dxfId="16069" priority="16071" operator="containsText" text="Dn(service)">
      <formula>NOT(ISERROR(SEARCH("Dn(service)",C443)))</formula>
    </cfRule>
    <cfRule type="containsText" dxfId="16068" priority="16072" operator="containsText" text="Dn(waiting)">
      <formula>NOT(ISERROR(SEARCH("Dn(waiting)",C443)))</formula>
    </cfRule>
  </conditionalFormatting>
  <conditionalFormatting sqref="J443">
    <cfRule type="containsBlanks" dxfId="16067" priority="16065">
      <formula>LEN(TRIM(J443))=0</formula>
    </cfRule>
    <cfRule type="containsText" dxfId="16066" priority="16066" operator="containsText" text="Operational">
      <formula>NOT(ISERROR(SEARCH("Operational",J443)))</formula>
    </cfRule>
    <cfRule type="containsText" dxfId="16065" priority="16067" operator="containsText" text="Dn(service)">
      <formula>NOT(ISERROR(SEARCH("Dn(service)",J443)))</formula>
    </cfRule>
    <cfRule type="containsText" dxfId="16064" priority="16068" operator="containsText" text="Dn(waiting)">
      <formula>NOT(ISERROR(SEARCH("Dn(waiting)",J443)))</formula>
    </cfRule>
  </conditionalFormatting>
  <conditionalFormatting sqref="J444">
    <cfRule type="containsBlanks" dxfId="16063" priority="16061">
      <formula>LEN(TRIM(J444))=0</formula>
    </cfRule>
    <cfRule type="containsText" dxfId="16062" priority="16062" operator="containsText" text="Operational">
      <formula>NOT(ISERROR(SEARCH("Operational",J444)))</formula>
    </cfRule>
    <cfRule type="containsText" dxfId="16061" priority="16063" operator="containsText" text="Dn(service)">
      <formula>NOT(ISERROR(SEARCH("Dn(service)",J444)))</formula>
    </cfRule>
    <cfRule type="containsText" dxfId="16060" priority="16064" operator="containsText" text="Dn(waiting)">
      <formula>NOT(ISERROR(SEARCH("Dn(waiting)",J444)))</formula>
    </cfRule>
  </conditionalFormatting>
  <conditionalFormatting sqref="J445">
    <cfRule type="containsBlanks" dxfId="16059" priority="16057">
      <formula>LEN(TRIM(J445))=0</formula>
    </cfRule>
    <cfRule type="containsText" dxfId="16058" priority="16058" operator="containsText" text="Operational">
      <formula>NOT(ISERROR(SEARCH("Operational",J445)))</formula>
    </cfRule>
    <cfRule type="containsText" dxfId="16057" priority="16059" operator="containsText" text="Dn(service)">
      <formula>NOT(ISERROR(SEARCH("Dn(service)",J445)))</formula>
    </cfRule>
    <cfRule type="containsText" dxfId="16056" priority="16060" operator="containsText" text="Dn(waiting)">
      <formula>NOT(ISERROR(SEARCH("Dn(waiting)",J445)))</formula>
    </cfRule>
  </conditionalFormatting>
  <conditionalFormatting sqref="J446">
    <cfRule type="containsBlanks" dxfId="16055" priority="16053">
      <formula>LEN(TRIM(J446))=0</formula>
    </cfRule>
    <cfRule type="containsText" dxfId="16054" priority="16054" operator="containsText" text="Operational">
      <formula>NOT(ISERROR(SEARCH("Operational",J446)))</formula>
    </cfRule>
    <cfRule type="containsText" dxfId="16053" priority="16055" operator="containsText" text="Dn(service)">
      <formula>NOT(ISERROR(SEARCH("Dn(service)",J446)))</formula>
    </cfRule>
    <cfRule type="containsText" dxfId="16052" priority="16056" operator="containsText" text="Dn(waiting)">
      <formula>NOT(ISERROR(SEARCH("Dn(waiting)",J446)))</formula>
    </cfRule>
  </conditionalFormatting>
  <conditionalFormatting sqref="J447">
    <cfRule type="containsBlanks" dxfId="16051" priority="16049">
      <formula>LEN(TRIM(J447))=0</formula>
    </cfRule>
    <cfRule type="containsText" dxfId="16050" priority="16050" operator="containsText" text="Operational">
      <formula>NOT(ISERROR(SEARCH("Operational",J447)))</formula>
    </cfRule>
    <cfRule type="containsText" dxfId="16049" priority="16051" operator="containsText" text="Dn(service)">
      <formula>NOT(ISERROR(SEARCH("Dn(service)",J447)))</formula>
    </cfRule>
    <cfRule type="containsText" dxfId="16048" priority="16052" operator="containsText" text="Dn(waiting)">
      <formula>NOT(ISERROR(SEARCH("Dn(waiting)",J447)))</formula>
    </cfRule>
  </conditionalFormatting>
  <conditionalFormatting sqref="G449">
    <cfRule type="containsBlanks" dxfId="16047" priority="16045">
      <formula>LEN(TRIM(G449))=0</formula>
    </cfRule>
    <cfRule type="containsText" dxfId="16046" priority="16046" operator="containsText" text="Operational">
      <formula>NOT(ISERROR(SEARCH("Operational",G449)))</formula>
    </cfRule>
    <cfRule type="containsText" dxfId="16045" priority="16047" operator="containsText" text="Dn(service)">
      <formula>NOT(ISERROR(SEARCH("Dn(service)",G449)))</formula>
    </cfRule>
    <cfRule type="containsText" dxfId="16044" priority="16048" operator="containsText" text="Dn(waiting)">
      <formula>NOT(ISERROR(SEARCH("Dn(waiting)",G449)))</formula>
    </cfRule>
  </conditionalFormatting>
  <conditionalFormatting sqref="G450">
    <cfRule type="containsBlanks" dxfId="16043" priority="16041">
      <formula>LEN(TRIM(G450))=0</formula>
    </cfRule>
    <cfRule type="containsText" dxfId="16042" priority="16042" operator="containsText" text="Operational">
      <formula>NOT(ISERROR(SEARCH("Operational",G450)))</formula>
    </cfRule>
    <cfRule type="containsText" dxfId="16041" priority="16043" operator="containsText" text="Dn(service)">
      <formula>NOT(ISERROR(SEARCH("Dn(service)",G450)))</formula>
    </cfRule>
    <cfRule type="containsText" dxfId="16040" priority="16044" operator="containsText" text="Dn(waiting)">
      <formula>NOT(ISERROR(SEARCH("Dn(waiting)",G450)))</formula>
    </cfRule>
  </conditionalFormatting>
  <conditionalFormatting sqref="G451">
    <cfRule type="containsBlanks" dxfId="16039" priority="16037">
      <formula>LEN(TRIM(G451))=0</formula>
    </cfRule>
    <cfRule type="containsText" dxfId="16038" priority="16038" operator="containsText" text="Operational">
      <formula>NOT(ISERROR(SEARCH("Operational",G451)))</formula>
    </cfRule>
    <cfRule type="containsText" dxfId="16037" priority="16039" operator="containsText" text="Dn(service)">
      <formula>NOT(ISERROR(SEARCH("Dn(service)",G451)))</formula>
    </cfRule>
    <cfRule type="containsText" dxfId="16036" priority="16040" operator="containsText" text="Dn(waiting)">
      <formula>NOT(ISERROR(SEARCH("Dn(waiting)",G451)))</formula>
    </cfRule>
  </conditionalFormatting>
  <conditionalFormatting sqref="E452">
    <cfRule type="containsBlanks" dxfId="16035" priority="16033">
      <formula>LEN(TRIM(E452))=0</formula>
    </cfRule>
    <cfRule type="containsText" dxfId="16034" priority="16034" operator="containsText" text="Operational">
      <formula>NOT(ISERROR(SEARCH("Operational",E452)))</formula>
    </cfRule>
    <cfRule type="containsText" dxfId="16033" priority="16035" operator="containsText" text="Dn(service)">
      <formula>NOT(ISERROR(SEARCH("Dn(service)",E452)))</formula>
    </cfRule>
    <cfRule type="containsText" dxfId="16032" priority="16036" operator="containsText" text="Dn(waiting)">
      <formula>NOT(ISERROR(SEARCH("Dn(waiting)",E452)))</formula>
    </cfRule>
  </conditionalFormatting>
  <conditionalFormatting sqref="E453">
    <cfRule type="containsBlanks" dxfId="16031" priority="16029">
      <formula>LEN(TRIM(E453))=0</formula>
    </cfRule>
    <cfRule type="containsText" dxfId="16030" priority="16030" operator="containsText" text="Operational">
      <formula>NOT(ISERROR(SEARCH("Operational",E453)))</formula>
    </cfRule>
    <cfRule type="containsText" dxfId="16029" priority="16031" operator="containsText" text="Dn(service)">
      <formula>NOT(ISERROR(SEARCH("Dn(service)",E453)))</formula>
    </cfRule>
    <cfRule type="containsText" dxfId="16028" priority="16032" operator="containsText" text="Dn(waiting)">
      <formula>NOT(ISERROR(SEARCH("Dn(waiting)",E453)))</formula>
    </cfRule>
  </conditionalFormatting>
  <conditionalFormatting sqref="E454">
    <cfRule type="containsBlanks" dxfId="16027" priority="16025">
      <formula>LEN(TRIM(E454))=0</formula>
    </cfRule>
    <cfRule type="containsText" dxfId="16026" priority="16026" operator="containsText" text="Operational">
      <formula>NOT(ISERROR(SEARCH("Operational",E454)))</formula>
    </cfRule>
    <cfRule type="containsText" dxfId="16025" priority="16027" operator="containsText" text="Dn(service)">
      <formula>NOT(ISERROR(SEARCH("Dn(service)",E454)))</formula>
    </cfRule>
    <cfRule type="containsText" dxfId="16024" priority="16028" operator="containsText" text="Dn(waiting)">
      <formula>NOT(ISERROR(SEARCH("Dn(waiting)",E454)))</formula>
    </cfRule>
  </conditionalFormatting>
  <conditionalFormatting sqref="E455">
    <cfRule type="containsBlanks" dxfId="16023" priority="16021">
      <formula>LEN(TRIM(E455))=0</formula>
    </cfRule>
    <cfRule type="containsText" dxfId="16022" priority="16022" operator="containsText" text="Operational">
      <formula>NOT(ISERROR(SEARCH("Operational",E455)))</formula>
    </cfRule>
    <cfRule type="containsText" dxfId="16021" priority="16023" operator="containsText" text="Dn(service)">
      <formula>NOT(ISERROR(SEARCH("Dn(service)",E455)))</formula>
    </cfRule>
    <cfRule type="containsText" dxfId="16020" priority="16024" operator="containsText" text="Dn(waiting)">
      <formula>NOT(ISERROR(SEARCH("Dn(waiting)",E455)))</formula>
    </cfRule>
  </conditionalFormatting>
  <conditionalFormatting sqref="I312">
    <cfRule type="containsBlanks" dxfId="16019" priority="16017">
      <formula>LEN(TRIM(I312))=0</formula>
    </cfRule>
    <cfRule type="containsText" dxfId="16018" priority="16018" operator="containsText" text="Operational">
      <formula>NOT(ISERROR(SEARCH("Operational",I312)))</formula>
    </cfRule>
    <cfRule type="containsText" dxfId="16017" priority="16019" operator="containsText" text="Dn(service)">
      <formula>NOT(ISERROR(SEARCH("Dn(service)",I312)))</formula>
    </cfRule>
    <cfRule type="containsText" dxfId="16016" priority="16020" operator="containsText" text="Dn(waiting)">
      <formula>NOT(ISERROR(SEARCH("Dn(waiting)",I312)))</formula>
    </cfRule>
  </conditionalFormatting>
  <conditionalFormatting sqref="H317">
    <cfRule type="containsBlanks" dxfId="16015" priority="16013">
      <formula>LEN(TRIM(H317))=0</formula>
    </cfRule>
    <cfRule type="containsText" dxfId="16014" priority="16014" operator="containsText" text="Operational">
      <formula>NOT(ISERROR(SEARCH("Operational",H317)))</formula>
    </cfRule>
    <cfRule type="containsText" dxfId="16013" priority="16015" operator="containsText" text="Dn(service)">
      <formula>NOT(ISERROR(SEARCH("Dn(service)",H317)))</formula>
    </cfRule>
    <cfRule type="containsText" dxfId="16012" priority="16016" operator="containsText" text="Dn(waiting)">
      <formula>NOT(ISERROR(SEARCH("Dn(waiting)",H317)))</formula>
    </cfRule>
  </conditionalFormatting>
  <conditionalFormatting sqref="H318">
    <cfRule type="containsBlanks" dxfId="16011" priority="16009">
      <formula>LEN(TRIM(H318))=0</formula>
    </cfRule>
    <cfRule type="containsText" dxfId="16010" priority="16010" operator="containsText" text="Operational">
      <formula>NOT(ISERROR(SEARCH("Operational",H318)))</formula>
    </cfRule>
    <cfRule type="containsText" dxfId="16009" priority="16011" operator="containsText" text="Dn(service)">
      <formula>NOT(ISERROR(SEARCH("Dn(service)",H318)))</formula>
    </cfRule>
    <cfRule type="containsText" dxfId="16008" priority="16012" operator="containsText" text="Dn(waiting)">
      <formula>NOT(ISERROR(SEARCH("Dn(waiting)",H318)))</formula>
    </cfRule>
  </conditionalFormatting>
  <conditionalFormatting sqref="H319">
    <cfRule type="containsBlanks" dxfId="16007" priority="16005">
      <formula>LEN(TRIM(H319))=0</formula>
    </cfRule>
    <cfRule type="containsText" dxfId="16006" priority="16006" operator="containsText" text="Operational">
      <formula>NOT(ISERROR(SEARCH("Operational",H319)))</formula>
    </cfRule>
    <cfRule type="containsText" dxfId="16005" priority="16007" operator="containsText" text="Dn(service)">
      <formula>NOT(ISERROR(SEARCH("Dn(service)",H319)))</formula>
    </cfRule>
    <cfRule type="containsText" dxfId="16004" priority="16008" operator="containsText" text="Dn(waiting)">
      <formula>NOT(ISERROR(SEARCH("Dn(waiting)",H319)))</formula>
    </cfRule>
  </conditionalFormatting>
  <conditionalFormatting sqref="H320">
    <cfRule type="containsBlanks" dxfId="16003" priority="16001">
      <formula>LEN(TRIM(H320))=0</formula>
    </cfRule>
    <cfRule type="containsText" dxfId="16002" priority="16002" operator="containsText" text="Operational">
      <formula>NOT(ISERROR(SEARCH("Operational",H320)))</formula>
    </cfRule>
    <cfRule type="containsText" dxfId="16001" priority="16003" operator="containsText" text="Dn(service)">
      <formula>NOT(ISERROR(SEARCH("Dn(service)",H320)))</formula>
    </cfRule>
    <cfRule type="containsText" dxfId="16000" priority="16004" operator="containsText" text="Dn(waiting)">
      <formula>NOT(ISERROR(SEARCH("Dn(waiting)",H320)))</formula>
    </cfRule>
  </conditionalFormatting>
  <conditionalFormatting sqref="H321">
    <cfRule type="containsBlanks" dxfId="15999" priority="15997">
      <formula>LEN(TRIM(H321))=0</formula>
    </cfRule>
    <cfRule type="containsText" dxfId="15998" priority="15998" operator="containsText" text="Operational">
      <formula>NOT(ISERROR(SEARCH("Operational",H321)))</formula>
    </cfRule>
    <cfRule type="containsText" dxfId="15997" priority="15999" operator="containsText" text="Dn(service)">
      <formula>NOT(ISERROR(SEARCH("Dn(service)",H321)))</formula>
    </cfRule>
    <cfRule type="containsText" dxfId="15996" priority="16000" operator="containsText" text="Dn(waiting)">
      <formula>NOT(ISERROR(SEARCH("Dn(waiting)",H321)))</formula>
    </cfRule>
  </conditionalFormatting>
  <conditionalFormatting sqref="H322">
    <cfRule type="containsBlanks" dxfId="15995" priority="15993">
      <formula>LEN(TRIM(H322))=0</formula>
    </cfRule>
    <cfRule type="containsText" dxfId="15994" priority="15994" operator="containsText" text="Operational">
      <formula>NOT(ISERROR(SEARCH("Operational",H322)))</formula>
    </cfRule>
    <cfRule type="containsText" dxfId="15993" priority="15995" operator="containsText" text="Dn(service)">
      <formula>NOT(ISERROR(SEARCH("Dn(service)",H322)))</formula>
    </cfRule>
    <cfRule type="containsText" dxfId="15992" priority="15996" operator="containsText" text="Dn(waiting)">
      <formula>NOT(ISERROR(SEARCH("Dn(waiting)",H322)))</formula>
    </cfRule>
  </conditionalFormatting>
  <conditionalFormatting sqref="E323">
    <cfRule type="containsBlanks" dxfId="15991" priority="15989">
      <formula>LEN(TRIM(E323))=0</formula>
    </cfRule>
    <cfRule type="containsText" dxfId="15990" priority="15990" operator="containsText" text="Operational">
      <formula>NOT(ISERROR(SEARCH("Operational",E323)))</formula>
    </cfRule>
    <cfRule type="containsText" dxfId="15989" priority="15991" operator="containsText" text="Dn(service)">
      <formula>NOT(ISERROR(SEARCH("Dn(service)",E323)))</formula>
    </cfRule>
    <cfRule type="containsText" dxfId="15988" priority="15992" operator="containsText" text="Dn(waiting)">
      <formula>NOT(ISERROR(SEARCH("Dn(waiting)",E323)))</formula>
    </cfRule>
  </conditionalFormatting>
  <conditionalFormatting sqref="E324">
    <cfRule type="containsBlanks" dxfId="15987" priority="15985">
      <formula>LEN(TRIM(E324))=0</formula>
    </cfRule>
    <cfRule type="containsText" dxfId="15986" priority="15986" operator="containsText" text="Operational">
      <formula>NOT(ISERROR(SEARCH("Operational",E324)))</formula>
    </cfRule>
    <cfRule type="containsText" dxfId="15985" priority="15987" operator="containsText" text="Dn(service)">
      <formula>NOT(ISERROR(SEARCH("Dn(service)",E324)))</formula>
    </cfRule>
    <cfRule type="containsText" dxfId="15984" priority="15988" operator="containsText" text="Dn(waiting)">
      <formula>NOT(ISERROR(SEARCH("Dn(waiting)",E324)))</formula>
    </cfRule>
  </conditionalFormatting>
  <conditionalFormatting sqref="E325">
    <cfRule type="containsBlanks" dxfId="15983" priority="15981">
      <formula>LEN(TRIM(E325))=0</formula>
    </cfRule>
    <cfRule type="containsText" dxfId="15982" priority="15982" operator="containsText" text="Operational">
      <formula>NOT(ISERROR(SEARCH("Operational",E325)))</formula>
    </cfRule>
    <cfRule type="containsText" dxfId="15981" priority="15983" operator="containsText" text="Dn(service)">
      <formula>NOT(ISERROR(SEARCH("Dn(service)",E325)))</formula>
    </cfRule>
    <cfRule type="containsText" dxfId="15980" priority="15984" operator="containsText" text="Dn(waiting)">
      <formula>NOT(ISERROR(SEARCH("Dn(waiting)",E325)))</formula>
    </cfRule>
  </conditionalFormatting>
  <conditionalFormatting sqref="E326">
    <cfRule type="containsBlanks" dxfId="15979" priority="15977">
      <formula>LEN(TRIM(E326))=0</formula>
    </cfRule>
    <cfRule type="containsText" dxfId="15978" priority="15978" operator="containsText" text="Operational">
      <formula>NOT(ISERROR(SEARCH("Operational",E326)))</formula>
    </cfRule>
    <cfRule type="containsText" dxfId="15977" priority="15979" operator="containsText" text="Dn(service)">
      <formula>NOT(ISERROR(SEARCH("Dn(service)",E326)))</formula>
    </cfRule>
    <cfRule type="containsText" dxfId="15976" priority="15980" operator="containsText" text="Dn(waiting)">
      <formula>NOT(ISERROR(SEARCH("Dn(waiting)",E326)))</formula>
    </cfRule>
  </conditionalFormatting>
  <conditionalFormatting sqref="C327">
    <cfRule type="containsBlanks" dxfId="15975" priority="15973">
      <formula>LEN(TRIM(C327))=0</formula>
    </cfRule>
    <cfRule type="containsText" dxfId="15974" priority="15974" operator="containsText" text="Operational">
      <formula>NOT(ISERROR(SEARCH("Operational",C327)))</formula>
    </cfRule>
    <cfRule type="containsText" dxfId="15973" priority="15975" operator="containsText" text="Dn(service)">
      <formula>NOT(ISERROR(SEARCH("Dn(service)",C327)))</formula>
    </cfRule>
    <cfRule type="containsText" dxfId="15972" priority="15976" operator="containsText" text="Dn(waiting)">
      <formula>NOT(ISERROR(SEARCH("Dn(waiting)",C327)))</formula>
    </cfRule>
  </conditionalFormatting>
  <conditionalFormatting sqref="C328">
    <cfRule type="containsBlanks" dxfId="15971" priority="15969">
      <formula>LEN(TRIM(C328))=0</formula>
    </cfRule>
    <cfRule type="containsText" dxfId="15970" priority="15970" operator="containsText" text="Operational">
      <formula>NOT(ISERROR(SEARCH("Operational",C328)))</formula>
    </cfRule>
    <cfRule type="containsText" dxfId="15969" priority="15971" operator="containsText" text="Dn(service)">
      <formula>NOT(ISERROR(SEARCH("Dn(service)",C328)))</formula>
    </cfRule>
    <cfRule type="containsText" dxfId="15968" priority="15972" operator="containsText" text="Dn(waiting)">
      <formula>NOT(ISERROR(SEARCH("Dn(waiting)",C328)))</formula>
    </cfRule>
  </conditionalFormatting>
  <conditionalFormatting sqref="C329">
    <cfRule type="containsBlanks" dxfId="15967" priority="15965">
      <formula>LEN(TRIM(C329))=0</formula>
    </cfRule>
    <cfRule type="containsText" dxfId="15966" priority="15966" operator="containsText" text="Operational">
      <formula>NOT(ISERROR(SEARCH("Operational",C329)))</formula>
    </cfRule>
    <cfRule type="containsText" dxfId="15965" priority="15967" operator="containsText" text="Dn(service)">
      <formula>NOT(ISERROR(SEARCH("Dn(service)",C329)))</formula>
    </cfRule>
    <cfRule type="containsText" dxfId="15964" priority="15968" operator="containsText" text="Dn(waiting)">
      <formula>NOT(ISERROR(SEARCH("Dn(waiting)",C329)))</formula>
    </cfRule>
  </conditionalFormatting>
  <conditionalFormatting sqref="C330">
    <cfRule type="containsBlanks" dxfId="15963" priority="15961">
      <formula>LEN(TRIM(C330))=0</formula>
    </cfRule>
    <cfRule type="containsText" dxfId="15962" priority="15962" operator="containsText" text="Operational">
      <formula>NOT(ISERROR(SEARCH("Operational",C330)))</formula>
    </cfRule>
    <cfRule type="containsText" dxfId="15961" priority="15963" operator="containsText" text="Dn(service)">
      <formula>NOT(ISERROR(SEARCH("Dn(service)",C330)))</formula>
    </cfRule>
    <cfRule type="containsText" dxfId="15960" priority="15964" operator="containsText" text="Dn(waiting)">
      <formula>NOT(ISERROR(SEARCH("Dn(waiting)",C330)))</formula>
    </cfRule>
  </conditionalFormatting>
  <conditionalFormatting sqref="C331">
    <cfRule type="containsBlanks" dxfId="15959" priority="15957">
      <formula>LEN(TRIM(C331))=0</formula>
    </cfRule>
    <cfRule type="containsText" dxfId="15958" priority="15958" operator="containsText" text="Operational">
      <formula>NOT(ISERROR(SEARCH("Operational",C331)))</formula>
    </cfRule>
    <cfRule type="containsText" dxfId="15957" priority="15959" operator="containsText" text="Dn(service)">
      <formula>NOT(ISERROR(SEARCH("Dn(service)",C331)))</formula>
    </cfRule>
    <cfRule type="containsText" dxfId="15956" priority="15960" operator="containsText" text="Dn(waiting)">
      <formula>NOT(ISERROR(SEARCH("Dn(waiting)",C331)))</formula>
    </cfRule>
  </conditionalFormatting>
  <conditionalFormatting sqref="J332">
    <cfRule type="containsBlanks" dxfId="15955" priority="15953">
      <formula>LEN(TRIM(J332))=0</formula>
    </cfRule>
    <cfRule type="containsText" dxfId="15954" priority="15954" operator="containsText" text="Operational">
      <formula>NOT(ISERROR(SEARCH("Operational",J332)))</formula>
    </cfRule>
    <cfRule type="containsText" dxfId="15953" priority="15955" operator="containsText" text="Dn(service)">
      <formula>NOT(ISERROR(SEARCH("Dn(service)",J332)))</formula>
    </cfRule>
    <cfRule type="containsText" dxfId="15952" priority="15956" operator="containsText" text="Dn(waiting)">
      <formula>NOT(ISERROR(SEARCH("Dn(waiting)",J332)))</formula>
    </cfRule>
  </conditionalFormatting>
  <conditionalFormatting sqref="J333">
    <cfRule type="containsBlanks" dxfId="15951" priority="15949">
      <formula>LEN(TRIM(J333))=0</formula>
    </cfRule>
    <cfRule type="containsText" dxfId="15950" priority="15950" operator="containsText" text="Operational">
      <formula>NOT(ISERROR(SEARCH("Operational",J333)))</formula>
    </cfRule>
    <cfRule type="containsText" dxfId="15949" priority="15951" operator="containsText" text="Dn(service)">
      <formula>NOT(ISERROR(SEARCH("Dn(service)",J333)))</formula>
    </cfRule>
    <cfRule type="containsText" dxfId="15948" priority="15952" operator="containsText" text="Dn(waiting)">
      <formula>NOT(ISERROR(SEARCH("Dn(waiting)",J333)))</formula>
    </cfRule>
  </conditionalFormatting>
  <conditionalFormatting sqref="J334">
    <cfRule type="containsBlanks" dxfId="15947" priority="15945">
      <formula>LEN(TRIM(J334))=0</formula>
    </cfRule>
    <cfRule type="containsText" dxfId="15946" priority="15946" operator="containsText" text="Operational">
      <formula>NOT(ISERROR(SEARCH("Operational",J334)))</formula>
    </cfRule>
    <cfRule type="containsText" dxfId="15945" priority="15947" operator="containsText" text="Dn(service)">
      <formula>NOT(ISERROR(SEARCH("Dn(service)",J334)))</formula>
    </cfRule>
    <cfRule type="containsText" dxfId="15944" priority="15948" operator="containsText" text="Dn(waiting)">
      <formula>NOT(ISERROR(SEARCH("Dn(waiting)",J334)))</formula>
    </cfRule>
  </conditionalFormatting>
  <conditionalFormatting sqref="J335">
    <cfRule type="containsBlanks" dxfId="15943" priority="15941">
      <formula>LEN(TRIM(J335))=0</formula>
    </cfRule>
    <cfRule type="containsText" dxfId="15942" priority="15942" operator="containsText" text="Operational">
      <formula>NOT(ISERROR(SEARCH("Operational",J335)))</formula>
    </cfRule>
    <cfRule type="containsText" dxfId="15941" priority="15943" operator="containsText" text="Dn(service)">
      <formula>NOT(ISERROR(SEARCH("Dn(service)",J335)))</formula>
    </cfRule>
    <cfRule type="containsText" dxfId="15940" priority="15944" operator="containsText" text="Dn(waiting)">
      <formula>NOT(ISERROR(SEARCH("Dn(waiting)",J335)))</formula>
    </cfRule>
  </conditionalFormatting>
  <conditionalFormatting sqref="J336">
    <cfRule type="containsBlanks" dxfId="15939" priority="15937">
      <formula>LEN(TRIM(J336))=0</formula>
    </cfRule>
    <cfRule type="containsText" dxfId="15938" priority="15938" operator="containsText" text="Operational">
      <formula>NOT(ISERROR(SEARCH("Operational",J336)))</formula>
    </cfRule>
    <cfRule type="containsText" dxfId="15937" priority="15939" operator="containsText" text="Dn(service)">
      <formula>NOT(ISERROR(SEARCH("Dn(service)",J336)))</formula>
    </cfRule>
    <cfRule type="containsText" dxfId="15936" priority="15940" operator="containsText" text="Dn(waiting)">
      <formula>NOT(ISERROR(SEARCH("Dn(waiting)",J336)))</formula>
    </cfRule>
  </conditionalFormatting>
  <conditionalFormatting sqref="G336">
    <cfRule type="containsBlanks" dxfId="15935" priority="15933">
      <formula>LEN(TRIM(G336))=0</formula>
    </cfRule>
    <cfRule type="containsText" dxfId="15934" priority="15934" operator="containsText" text="Operational">
      <formula>NOT(ISERROR(SEARCH("Operational",G336)))</formula>
    </cfRule>
    <cfRule type="containsText" dxfId="15933" priority="15935" operator="containsText" text="Dn(service)">
      <formula>NOT(ISERROR(SEARCH("Dn(service)",G336)))</formula>
    </cfRule>
    <cfRule type="containsText" dxfId="15932" priority="15936" operator="containsText" text="Dn(waiting)">
      <formula>NOT(ISERROR(SEARCH("Dn(waiting)",G336)))</formula>
    </cfRule>
  </conditionalFormatting>
  <conditionalFormatting sqref="G337">
    <cfRule type="containsBlanks" dxfId="15931" priority="15929">
      <formula>LEN(TRIM(G337))=0</formula>
    </cfRule>
    <cfRule type="containsText" dxfId="15930" priority="15930" operator="containsText" text="Operational">
      <formula>NOT(ISERROR(SEARCH("Operational",G337)))</formula>
    </cfRule>
    <cfRule type="containsText" dxfId="15929" priority="15931" operator="containsText" text="Dn(service)">
      <formula>NOT(ISERROR(SEARCH("Dn(service)",G337)))</formula>
    </cfRule>
    <cfRule type="containsText" dxfId="15928" priority="15932" operator="containsText" text="Dn(waiting)">
      <formula>NOT(ISERROR(SEARCH("Dn(waiting)",G337)))</formula>
    </cfRule>
  </conditionalFormatting>
  <conditionalFormatting sqref="G338">
    <cfRule type="containsBlanks" dxfId="15927" priority="15925">
      <formula>LEN(TRIM(G338))=0</formula>
    </cfRule>
    <cfRule type="containsText" dxfId="15926" priority="15926" operator="containsText" text="Operational">
      <formula>NOT(ISERROR(SEARCH("Operational",G338)))</formula>
    </cfRule>
    <cfRule type="containsText" dxfId="15925" priority="15927" operator="containsText" text="Dn(service)">
      <formula>NOT(ISERROR(SEARCH("Dn(service)",G338)))</formula>
    </cfRule>
    <cfRule type="containsText" dxfId="15924" priority="15928" operator="containsText" text="Dn(waiting)">
      <formula>NOT(ISERROR(SEARCH("Dn(waiting)",G338)))</formula>
    </cfRule>
  </conditionalFormatting>
  <conditionalFormatting sqref="G339">
    <cfRule type="containsBlanks" dxfId="15923" priority="15921">
      <formula>LEN(TRIM(G339))=0</formula>
    </cfRule>
    <cfRule type="containsText" dxfId="15922" priority="15922" operator="containsText" text="Operational">
      <formula>NOT(ISERROR(SEARCH("Operational",G339)))</formula>
    </cfRule>
    <cfRule type="containsText" dxfId="15921" priority="15923" operator="containsText" text="Dn(service)">
      <formula>NOT(ISERROR(SEARCH("Dn(service)",G339)))</formula>
    </cfRule>
    <cfRule type="containsText" dxfId="15920" priority="15924" operator="containsText" text="Dn(waiting)">
      <formula>NOT(ISERROR(SEARCH("Dn(waiting)",G339)))</formula>
    </cfRule>
  </conditionalFormatting>
  <conditionalFormatting sqref="G340">
    <cfRule type="containsBlanks" dxfId="15919" priority="15917">
      <formula>LEN(TRIM(G340))=0</formula>
    </cfRule>
    <cfRule type="containsText" dxfId="15918" priority="15918" operator="containsText" text="Operational">
      <formula>NOT(ISERROR(SEARCH("Operational",G340)))</formula>
    </cfRule>
    <cfRule type="containsText" dxfId="15917" priority="15919" operator="containsText" text="Dn(service)">
      <formula>NOT(ISERROR(SEARCH("Dn(service)",G340)))</formula>
    </cfRule>
    <cfRule type="containsText" dxfId="15916" priority="15920" operator="containsText" text="Dn(waiting)">
      <formula>NOT(ISERROR(SEARCH("Dn(waiting)",G340)))</formula>
    </cfRule>
  </conditionalFormatting>
  <conditionalFormatting sqref="F341">
    <cfRule type="containsBlanks" dxfId="15915" priority="15913">
      <formula>LEN(TRIM(F341))=0</formula>
    </cfRule>
    <cfRule type="containsText" dxfId="15914" priority="15914" operator="containsText" text="Operational">
      <formula>NOT(ISERROR(SEARCH("Operational",F341)))</formula>
    </cfRule>
    <cfRule type="containsText" dxfId="15913" priority="15915" operator="containsText" text="Dn(service)">
      <formula>NOT(ISERROR(SEARCH("Dn(service)",F341)))</formula>
    </cfRule>
    <cfRule type="containsText" dxfId="15912" priority="15916" operator="containsText" text="Dn(waiting)">
      <formula>NOT(ISERROR(SEARCH("Dn(waiting)",F341)))</formula>
    </cfRule>
  </conditionalFormatting>
  <conditionalFormatting sqref="F342">
    <cfRule type="containsBlanks" dxfId="15911" priority="15909">
      <formula>LEN(TRIM(F342))=0</formula>
    </cfRule>
    <cfRule type="containsText" dxfId="15910" priority="15910" operator="containsText" text="Operational">
      <formula>NOT(ISERROR(SEARCH("Operational",F342)))</formula>
    </cfRule>
    <cfRule type="containsText" dxfId="15909" priority="15911" operator="containsText" text="Dn(service)">
      <formula>NOT(ISERROR(SEARCH("Dn(service)",F342)))</formula>
    </cfRule>
    <cfRule type="containsText" dxfId="15908" priority="15912" operator="containsText" text="Dn(waiting)">
      <formula>NOT(ISERROR(SEARCH("Dn(waiting)",F342)))</formula>
    </cfRule>
  </conditionalFormatting>
  <conditionalFormatting sqref="F343">
    <cfRule type="containsBlanks" dxfId="15907" priority="15905">
      <formula>LEN(TRIM(F343))=0</formula>
    </cfRule>
    <cfRule type="containsText" dxfId="15906" priority="15906" operator="containsText" text="Operational">
      <formula>NOT(ISERROR(SEARCH("Operational",F343)))</formula>
    </cfRule>
    <cfRule type="containsText" dxfId="15905" priority="15907" operator="containsText" text="Dn(service)">
      <formula>NOT(ISERROR(SEARCH("Dn(service)",F343)))</formula>
    </cfRule>
    <cfRule type="containsText" dxfId="15904" priority="15908" operator="containsText" text="Dn(waiting)">
      <formula>NOT(ISERROR(SEARCH("Dn(waiting)",F343)))</formula>
    </cfRule>
  </conditionalFormatting>
  <conditionalFormatting sqref="F344">
    <cfRule type="containsBlanks" dxfId="15903" priority="15901">
      <formula>LEN(TRIM(F344))=0</formula>
    </cfRule>
    <cfRule type="containsText" dxfId="15902" priority="15902" operator="containsText" text="Operational">
      <formula>NOT(ISERROR(SEARCH("Operational",F344)))</formula>
    </cfRule>
    <cfRule type="containsText" dxfId="15901" priority="15903" operator="containsText" text="Dn(service)">
      <formula>NOT(ISERROR(SEARCH("Dn(service)",F344)))</formula>
    </cfRule>
    <cfRule type="containsText" dxfId="15900" priority="15904" operator="containsText" text="Dn(waiting)">
      <formula>NOT(ISERROR(SEARCH("Dn(waiting)",F344)))</formula>
    </cfRule>
  </conditionalFormatting>
  <conditionalFormatting sqref="F345">
    <cfRule type="containsBlanks" dxfId="15899" priority="15897">
      <formula>LEN(TRIM(F345))=0</formula>
    </cfRule>
    <cfRule type="containsText" dxfId="15898" priority="15898" operator="containsText" text="Operational">
      <formula>NOT(ISERROR(SEARCH("Operational",F345)))</formula>
    </cfRule>
    <cfRule type="containsText" dxfId="15897" priority="15899" operator="containsText" text="Dn(service)">
      <formula>NOT(ISERROR(SEARCH("Dn(service)",F345)))</formula>
    </cfRule>
    <cfRule type="containsText" dxfId="15896" priority="15900" operator="containsText" text="Dn(waiting)">
      <formula>NOT(ISERROR(SEARCH("Dn(waiting)",F345)))</formula>
    </cfRule>
  </conditionalFormatting>
  <conditionalFormatting sqref="I346">
    <cfRule type="containsBlanks" dxfId="15895" priority="15893">
      <formula>LEN(TRIM(I346))=0</formula>
    </cfRule>
    <cfRule type="containsText" dxfId="15894" priority="15894" operator="containsText" text="Operational">
      <formula>NOT(ISERROR(SEARCH("Operational",I346)))</formula>
    </cfRule>
    <cfRule type="containsText" dxfId="15893" priority="15895" operator="containsText" text="Dn(service)">
      <formula>NOT(ISERROR(SEARCH("Dn(service)",I346)))</formula>
    </cfRule>
    <cfRule type="containsText" dxfId="15892" priority="15896" operator="containsText" text="Dn(waiting)">
      <formula>NOT(ISERROR(SEARCH("Dn(waiting)",I346)))</formula>
    </cfRule>
  </conditionalFormatting>
  <conditionalFormatting sqref="I347">
    <cfRule type="containsBlanks" dxfId="15891" priority="15889">
      <formula>LEN(TRIM(I347))=0</formula>
    </cfRule>
    <cfRule type="containsText" dxfId="15890" priority="15890" operator="containsText" text="Operational">
      <formula>NOT(ISERROR(SEARCH("Operational",I347)))</formula>
    </cfRule>
    <cfRule type="containsText" dxfId="15889" priority="15891" operator="containsText" text="Dn(service)">
      <formula>NOT(ISERROR(SEARCH("Dn(service)",I347)))</formula>
    </cfRule>
    <cfRule type="containsText" dxfId="15888" priority="15892" operator="containsText" text="Dn(waiting)">
      <formula>NOT(ISERROR(SEARCH("Dn(waiting)",I347)))</formula>
    </cfRule>
  </conditionalFormatting>
  <conditionalFormatting sqref="I348">
    <cfRule type="containsBlanks" dxfId="15887" priority="15885">
      <formula>LEN(TRIM(I348))=0</formula>
    </cfRule>
    <cfRule type="containsText" dxfId="15886" priority="15886" operator="containsText" text="Operational">
      <formula>NOT(ISERROR(SEARCH("Operational",I348)))</formula>
    </cfRule>
    <cfRule type="containsText" dxfId="15885" priority="15887" operator="containsText" text="Dn(service)">
      <formula>NOT(ISERROR(SEARCH("Dn(service)",I348)))</formula>
    </cfRule>
    <cfRule type="containsText" dxfId="15884" priority="15888" operator="containsText" text="Dn(waiting)">
      <formula>NOT(ISERROR(SEARCH("Dn(waiting)",I348)))</formula>
    </cfRule>
  </conditionalFormatting>
  <conditionalFormatting sqref="I349">
    <cfRule type="containsBlanks" dxfId="15883" priority="15881">
      <formula>LEN(TRIM(I349))=0</formula>
    </cfRule>
    <cfRule type="containsText" dxfId="15882" priority="15882" operator="containsText" text="Operational">
      <formula>NOT(ISERROR(SEARCH("Operational",I349)))</formula>
    </cfRule>
    <cfRule type="containsText" dxfId="15881" priority="15883" operator="containsText" text="Dn(service)">
      <formula>NOT(ISERROR(SEARCH("Dn(service)",I349)))</formula>
    </cfRule>
    <cfRule type="containsText" dxfId="15880" priority="15884" operator="containsText" text="Dn(waiting)">
      <formula>NOT(ISERROR(SEARCH("Dn(waiting)",I349)))</formula>
    </cfRule>
  </conditionalFormatting>
  <conditionalFormatting sqref="D350">
    <cfRule type="containsBlanks" dxfId="15879" priority="15877">
      <formula>LEN(TRIM(D350))=0</formula>
    </cfRule>
    <cfRule type="containsText" dxfId="15878" priority="15878" operator="containsText" text="Operational">
      <formula>NOT(ISERROR(SEARCH("Operational",D350)))</formula>
    </cfRule>
    <cfRule type="containsText" dxfId="15877" priority="15879" operator="containsText" text="Dn(service)">
      <formula>NOT(ISERROR(SEARCH("Dn(service)",D350)))</formula>
    </cfRule>
    <cfRule type="containsText" dxfId="15876" priority="15880" operator="containsText" text="Dn(waiting)">
      <formula>NOT(ISERROR(SEARCH("Dn(waiting)",D350)))</formula>
    </cfRule>
  </conditionalFormatting>
  <conditionalFormatting sqref="D351">
    <cfRule type="containsBlanks" dxfId="15875" priority="15873">
      <formula>LEN(TRIM(D351))=0</formula>
    </cfRule>
    <cfRule type="containsText" dxfId="15874" priority="15874" operator="containsText" text="Operational">
      <formula>NOT(ISERROR(SEARCH("Operational",D351)))</formula>
    </cfRule>
    <cfRule type="containsText" dxfId="15873" priority="15875" operator="containsText" text="Dn(service)">
      <formula>NOT(ISERROR(SEARCH("Dn(service)",D351)))</formula>
    </cfRule>
    <cfRule type="containsText" dxfId="15872" priority="15876" operator="containsText" text="Dn(waiting)">
      <formula>NOT(ISERROR(SEARCH("Dn(waiting)",D351)))</formula>
    </cfRule>
  </conditionalFormatting>
  <conditionalFormatting sqref="D352">
    <cfRule type="containsBlanks" dxfId="15871" priority="15869">
      <formula>LEN(TRIM(D352))=0</formula>
    </cfRule>
    <cfRule type="containsText" dxfId="15870" priority="15870" operator="containsText" text="Operational">
      <formula>NOT(ISERROR(SEARCH("Operational",D352)))</formula>
    </cfRule>
    <cfRule type="containsText" dxfId="15869" priority="15871" operator="containsText" text="Dn(service)">
      <formula>NOT(ISERROR(SEARCH("Dn(service)",D352)))</formula>
    </cfRule>
    <cfRule type="containsText" dxfId="15868" priority="15872" operator="containsText" text="Dn(waiting)">
      <formula>NOT(ISERROR(SEARCH("Dn(waiting)",D352)))</formula>
    </cfRule>
  </conditionalFormatting>
  <conditionalFormatting sqref="D353">
    <cfRule type="containsBlanks" dxfId="15867" priority="15865">
      <formula>LEN(TRIM(D353))=0</formula>
    </cfRule>
    <cfRule type="containsText" dxfId="15866" priority="15866" operator="containsText" text="Operational">
      <formula>NOT(ISERROR(SEARCH("Operational",D353)))</formula>
    </cfRule>
    <cfRule type="containsText" dxfId="15865" priority="15867" operator="containsText" text="Dn(service)">
      <formula>NOT(ISERROR(SEARCH("Dn(service)",D353)))</formula>
    </cfRule>
    <cfRule type="containsText" dxfId="15864" priority="15868" operator="containsText" text="Dn(waiting)">
      <formula>NOT(ISERROR(SEARCH("Dn(waiting)",D353)))</formula>
    </cfRule>
  </conditionalFormatting>
  <conditionalFormatting sqref="D354">
    <cfRule type="containsBlanks" dxfId="15863" priority="15861">
      <formula>LEN(TRIM(D354))=0</formula>
    </cfRule>
    <cfRule type="containsText" dxfId="15862" priority="15862" operator="containsText" text="Operational">
      <formula>NOT(ISERROR(SEARCH("Operational",D354)))</formula>
    </cfRule>
    <cfRule type="containsText" dxfId="15861" priority="15863" operator="containsText" text="Dn(service)">
      <formula>NOT(ISERROR(SEARCH("Dn(service)",D354)))</formula>
    </cfRule>
    <cfRule type="containsText" dxfId="15860" priority="15864" operator="containsText" text="Dn(waiting)">
      <formula>NOT(ISERROR(SEARCH("Dn(waiting)",D354)))</formula>
    </cfRule>
  </conditionalFormatting>
  <conditionalFormatting sqref="H355">
    <cfRule type="containsBlanks" dxfId="15859" priority="15857">
      <formula>LEN(TRIM(H355))=0</formula>
    </cfRule>
    <cfRule type="containsText" dxfId="15858" priority="15858" operator="containsText" text="Operational">
      <formula>NOT(ISERROR(SEARCH("Operational",H355)))</formula>
    </cfRule>
    <cfRule type="containsText" dxfId="15857" priority="15859" operator="containsText" text="Dn(service)">
      <formula>NOT(ISERROR(SEARCH("Dn(service)",H355)))</formula>
    </cfRule>
    <cfRule type="containsText" dxfId="15856" priority="15860" operator="containsText" text="Dn(waiting)">
      <formula>NOT(ISERROR(SEARCH("Dn(waiting)",H355)))</formula>
    </cfRule>
  </conditionalFormatting>
  <conditionalFormatting sqref="H356">
    <cfRule type="containsBlanks" dxfId="15855" priority="15853">
      <formula>LEN(TRIM(H356))=0</formula>
    </cfRule>
    <cfRule type="containsText" dxfId="15854" priority="15854" operator="containsText" text="Operational">
      <formula>NOT(ISERROR(SEARCH("Operational",H356)))</formula>
    </cfRule>
    <cfRule type="containsText" dxfId="15853" priority="15855" operator="containsText" text="Dn(service)">
      <formula>NOT(ISERROR(SEARCH("Dn(service)",H356)))</formula>
    </cfRule>
    <cfRule type="containsText" dxfId="15852" priority="15856" operator="containsText" text="Dn(waiting)">
      <formula>NOT(ISERROR(SEARCH("Dn(waiting)",H356)))</formula>
    </cfRule>
  </conditionalFormatting>
  <conditionalFormatting sqref="H357">
    <cfRule type="containsBlanks" dxfId="15851" priority="15849">
      <formula>LEN(TRIM(H357))=0</formula>
    </cfRule>
    <cfRule type="containsText" dxfId="15850" priority="15850" operator="containsText" text="Operational">
      <formula>NOT(ISERROR(SEARCH("Operational",H357)))</formula>
    </cfRule>
    <cfRule type="containsText" dxfId="15849" priority="15851" operator="containsText" text="Dn(service)">
      <formula>NOT(ISERROR(SEARCH("Dn(service)",H357)))</formula>
    </cfRule>
    <cfRule type="containsText" dxfId="15848" priority="15852" operator="containsText" text="Dn(waiting)">
      <formula>NOT(ISERROR(SEARCH("Dn(waiting)",H357)))</formula>
    </cfRule>
  </conditionalFormatting>
  <conditionalFormatting sqref="H358">
    <cfRule type="containsBlanks" dxfId="15847" priority="15845">
      <formula>LEN(TRIM(H358))=0</formula>
    </cfRule>
    <cfRule type="containsText" dxfId="15846" priority="15846" operator="containsText" text="Operational">
      <formula>NOT(ISERROR(SEARCH("Operational",H358)))</formula>
    </cfRule>
    <cfRule type="containsText" dxfId="15845" priority="15847" operator="containsText" text="Dn(service)">
      <formula>NOT(ISERROR(SEARCH("Dn(service)",H358)))</formula>
    </cfRule>
    <cfRule type="containsText" dxfId="15844" priority="15848" operator="containsText" text="Dn(waiting)">
      <formula>NOT(ISERROR(SEARCH("Dn(waiting)",H358)))</formula>
    </cfRule>
  </conditionalFormatting>
  <conditionalFormatting sqref="H359">
    <cfRule type="containsBlanks" dxfId="15843" priority="15841">
      <formula>LEN(TRIM(H359))=0</formula>
    </cfRule>
    <cfRule type="containsText" dxfId="15842" priority="15842" operator="containsText" text="Operational">
      <formula>NOT(ISERROR(SEARCH("Operational",H359)))</formula>
    </cfRule>
    <cfRule type="containsText" dxfId="15841" priority="15843" operator="containsText" text="Dn(service)">
      <formula>NOT(ISERROR(SEARCH("Dn(service)",H359)))</formula>
    </cfRule>
    <cfRule type="containsText" dxfId="15840" priority="15844" operator="containsText" text="Dn(waiting)">
      <formula>NOT(ISERROR(SEARCH("Dn(waiting)",H359)))</formula>
    </cfRule>
  </conditionalFormatting>
  <conditionalFormatting sqref="E360">
    <cfRule type="containsBlanks" dxfId="15839" priority="15837">
      <formula>LEN(TRIM(E360))=0</formula>
    </cfRule>
    <cfRule type="containsText" dxfId="15838" priority="15838" operator="containsText" text="Operational">
      <formula>NOT(ISERROR(SEARCH("Operational",E360)))</formula>
    </cfRule>
    <cfRule type="containsText" dxfId="15837" priority="15839" operator="containsText" text="Dn(service)">
      <formula>NOT(ISERROR(SEARCH("Dn(service)",E360)))</formula>
    </cfRule>
    <cfRule type="containsText" dxfId="15836" priority="15840" operator="containsText" text="Dn(waiting)">
      <formula>NOT(ISERROR(SEARCH("Dn(waiting)",E360)))</formula>
    </cfRule>
  </conditionalFormatting>
  <conditionalFormatting sqref="E361">
    <cfRule type="containsBlanks" dxfId="15835" priority="15833">
      <formula>LEN(TRIM(E361))=0</formula>
    </cfRule>
    <cfRule type="containsText" dxfId="15834" priority="15834" operator="containsText" text="Operational">
      <formula>NOT(ISERROR(SEARCH("Operational",E361)))</formula>
    </cfRule>
    <cfRule type="containsText" dxfId="15833" priority="15835" operator="containsText" text="Dn(service)">
      <formula>NOT(ISERROR(SEARCH("Dn(service)",E361)))</formula>
    </cfRule>
    <cfRule type="containsText" dxfId="15832" priority="15836" operator="containsText" text="Dn(waiting)">
      <formula>NOT(ISERROR(SEARCH("Dn(waiting)",E361)))</formula>
    </cfRule>
  </conditionalFormatting>
  <conditionalFormatting sqref="E362">
    <cfRule type="containsBlanks" dxfId="15831" priority="15829">
      <formula>LEN(TRIM(E362))=0</formula>
    </cfRule>
    <cfRule type="containsText" dxfId="15830" priority="15830" operator="containsText" text="Operational">
      <formula>NOT(ISERROR(SEARCH("Operational",E362)))</formula>
    </cfRule>
    <cfRule type="containsText" dxfId="15829" priority="15831" operator="containsText" text="Dn(service)">
      <formula>NOT(ISERROR(SEARCH("Dn(service)",E362)))</formula>
    </cfRule>
    <cfRule type="containsText" dxfId="15828" priority="15832" operator="containsText" text="Dn(waiting)">
      <formula>NOT(ISERROR(SEARCH("Dn(waiting)",E362)))</formula>
    </cfRule>
  </conditionalFormatting>
  <conditionalFormatting sqref="E363">
    <cfRule type="containsBlanks" dxfId="15827" priority="15825">
      <formula>LEN(TRIM(E363))=0</formula>
    </cfRule>
    <cfRule type="containsText" dxfId="15826" priority="15826" operator="containsText" text="Operational">
      <formula>NOT(ISERROR(SEARCH("Operational",E363)))</formula>
    </cfRule>
    <cfRule type="containsText" dxfId="15825" priority="15827" operator="containsText" text="Dn(service)">
      <formula>NOT(ISERROR(SEARCH("Dn(service)",E363)))</formula>
    </cfRule>
    <cfRule type="containsText" dxfId="15824" priority="15828" operator="containsText" text="Dn(waiting)">
      <formula>NOT(ISERROR(SEARCH("Dn(waiting)",E363)))</formula>
    </cfRule>
  </conditionalFormatting>
  <conditionalFormatting sqref="E364">
    <cfRule type="containsBlanks" dxfId="15823" priority="15821">
      <formula>LEN(TRIM(E364))=0</formula>
    </cfRule>
    <cfRule type="containsText" dxfId="15822" priority="15822" operator="containsText" text="Operational">
      <formula>NOT(ISERROR(SEARCH("Operational",E364)))</formula>
    </cfRule>
    <cfRule type="containsText" dxfId="15821" priority="15823" operator="containsText" text="Dn(service)">
      <formula>NOT(ISERROR(SEARCH("Dn(service)",E364)))</formula>
    </cfRule>
    <cfRule type="containsText" dxfId="15820" priority="15824" operator="containsText" text="Dn(waiting)">
      <formula>NOT(ISERROR(SEARCH("Dn(waiting)",E364)))</formula>
    </cfRule>
  </conditionalFormatting>
  <conditionalFormatting sqref="C365">
    <cfRule type="containsBlanks" dxfId="15819" priority="15817">
      <formula>LEN(TRIM(C365))=0</formula>
    </cfRule>
    <cfRule type="containsText" dxfId="15818" priority="15818" operator="containsText" text="Operational">
      <formula>NOT(ISERROR(SEARCH("Operational",C365)))</formula>
    </cfRule>
    <cfRule type="containsText" dxfId="15817" priority="15819" operator="containsText" text="Dn(service)">
      <formula>NOT(ISERROR(SEARCH("Dn(service)",C365)))</formula>
    </cfRule>
    <cfRule type="containsText" dxfId="15816" priority="15820" operator="containsText" text="Dn(waiting)">
      <formula>NOT(ISERROR(SEARCH("Dn(waiting)",C365)))</formula>
    </cfRule>
  </conditionalFormatting>
  <conditionalFormatting sqref="C366">
    <cfRule type="containsBlanks" dxfId="15815" priority="15813">
      <formula>LEN(TRIM(C366))=0</formula>
    </cfRule>
    <cfRule type="containsText" dxfId="15814" priority="15814" operator="containsText" text="Operational">
      <formula>NOT(ISERROR(SEARCH("Operational",C366)))</formula>
    </cfRule>
    <cfRule type="containsText" dxfId="15813" priority="15815" operator="containsText" text="Dn(service)">
      <formula>NOT(ISERROR(SEARCH("Dn(service)",C366)))</formula>
    </cfRule>
    <cfRule type="containsText" dxfId="15812" priority="15816" operator="containsText" text="Dn(waiting)">
      <formula>NOT(ISERROR(SEARCH("Dn(waiting)",C366)))</formula>
    </cfRule>
  </conditionalFormatting>
  <conditionalFormatting sqref="C367">
    <cfRule type="containsBlanks" dxfId="15811" priority="15809">
      <formula>LEN(TRIM(C367))=0</formula>
    </cfRule>
    <cfRule type="containsText" dxfId="15810" priority="15810" operator="containsText" text="Operational">
      <formula>NOT(ISERROR(SEARCH("Operational",C367)))</formula>
    </cfRule>
    <cfRule type="containsText" dxfId="15809" priority="15811" operator="containsText" text="Dn(service)">
      <formula>NOT(ISERROR(SEARCH("Dn(service)",C367)))</formula>
    </cfRule>
    <cfRule type="containsText" dxfId="15808" priority="15812" operator="containsText" text="Dn(waiting)">
      <formula>NOT(ISERROR(SEARCH("Dn(waiting)",C367)))</formula>
    </cfRule>
  </conditionalFormatting>
  <conditionalFormatting sqref="C368">
    <cfRule type="containsBlanks" dxfId="15807" priority="15805">
      <formula>LEN(TRIM(C368))=0</formula>
    </cfRule>
    <cfRule type="containsText" dxfId="15806" priority="15806" operator="containsText" text="Operational">
      <formula>NOT(ISERROR(SEARCH("Operational",C368)))</formula>
    </cfRule>
    <cfRule type="containsText" dxfId="15805" priority="15807" operator="containsText" text="Dn(service)">
      <formula>NOT(ISERROR(SEARCH("Dn(service)",C368)))</formula>
    </cfRule>
    <cfRule type="containsText" dxfId="15804" priority="15808" operator="containsText" text="Dn(waiting)">
      <formula>NOT(ISERROR(SEARCH("Dn(waiting)",C368)))</formula>
    </cfRule>
  </conditionalFormatting>
  <conditionalFormatting sqref="C369">
    <cfRule type="containsBlanks" dxfId="15803" priority="15801">
      <formula>LEN(TRIM(C369))=0</formula>
    </cfRule>
    <cfRule type="containsText" dxfId="15802" priority="15802" operator="containsText" text="Operational">
      <formula>NOT(ISERROR(SEARCH("Operational",C369)))</formula>
    </cfRule>
    <cfRule type="containsText" dxfId="15801" priority="15803" operator="containsText" text="Dn(service)">
      <formula>NOT(ISERROR(SEARCH("Dn(service)",C369)))</formula>
    </cfRule>
    <cfRule type="containsText" dxfId="15800" priority="15804" operator="containsText" text="Dn(waiting)">
      <formula>NOT(ISERROR(SEARCH("Dn(waiting)",C369)))</formula>
    </cfRule>
  </conditionalFormatting>
  <conditionalFormatting sqref="J370">
    <cfRule type="containsBlanks" dxfId="15799" priority="15797">
      <formula>LEN(TRIM(J370))=0</formula>
    </cfRule>
    <cfRule type="containsText" dxfId="15798" priority="15798" operator="containsText" text="Operational">
      <formula>NOT(ISERROR(SEARCH("Operational",J370)))</formula>
    </cfRule>
    <cfRule type="containsText" dxfId="15797" priority="15799" operator="containsText" text="Dn(service)">
      <formula>NOT(ISERROR(SEARCH("Dn(service)",J370)))</formula>
    </cfRule>
    <cfRule type="containsText" dxfId="15796" priority="15800" operator="containsText" text="Dn(waiting)">
      <formula>NOT(ISERROR(SEARCH("Dn(waiting)",J370)))</formula>
    </cfRule>
  </conditionalFormatting>
  <conditionalFormatting sqref="J371">
    <cfRule type="containsBlanks" dxfId="15795" priority="15793">
      <formula>LEN(TRIM(J371))=0</formula>
    </cfRule>
    <cfRule type="containsText" dxfId="15794" priority="15794" operator="containsText" text="Operational">
      <formula>NOT(ISERROR(SEARCH("Operational",J371)))</formula>
    </cfRule>
    <cfRule type="containsText" dxfId="15793" priority="15795" operator="containsText" text="Dn(service)">
      <formula>NOT(ISERROR(SEARCH("Dn(service)",J371)))</formula>
    </cfRule>
    <cfRule type="containsText" dxfId="15792" priority="15796" operator="containsText" text="Dn(waiting)">
      <formula>NOT(ISERROR(SEARCH("Dn(waiting)",J371)))</formula>
    </cfRule>
  </conditionalFormatting>
  <conditionalFormatting sqref="J372">
    <cfRule type="containsBlanks" dxfId="15791" priority="15789">
      <formula>LEN(TRIM(J372))=0</formula>
    </cfRule>
    <cfRule type="containsText" dxfId="15790" priority="15790" operator="containsText" text="Operational">
      <formula>NOT(ISERROR(SEARCH("Operational",J372)))</formula>
    </cfRule>
    <cfRule type="containsText" dxfId="15789" priority="15791" operator="containsText" text="Dn(service)">
      <formula>NOT(ISERROR(SEARCH("Dn(service)",J372)))</formula>
    </cfRule>
    <cfRule type="containsText" dxfId="15788" priority="15792" operator="containsText" text="Dn(waiting)">
      <formula>NOT(ISERROR(SEARCH("Dn(waiting)",J372)))</formula>
    </cfRule>
  </conditionalFormatting>
  <conditionalFormatting sqref="J373">
    <cfRule type="containsBlanks" dxfId="15787" priority="15785">
      <formula>LEN(TRIM(J373))=0</formula>
    </cfRule>
    <cfRule type="containsText" dxfId="15786" priority="15786" operator="containsText" text="Operational">
      <formula>NOT(ISERROR(SEARCH("Operational",J373)))</formula>
    </cfRule>
    <cfRule type="containsText" dxfId="15785" priority="15787" operator="containsText" text="Dn(service)">
      <formula>NOT(ISERROR(SEARCH("Dn(service)",J373)))</formula>
    </cfRule>
    <cfRule type="containsText" dxfId="15784" priority="15788" operator="containsText" text="Dn(waiting)">
      <formula>NOT(ISERROR(SEARCH("Dn(waiting)",J373)))</formula>
    </cfRule>
  </conditionalFormatting>
  <conditionalFormatting sqref="J374">
    <cfRule type="containsBlanks" dxfId="15783" priority="15781">
      <formula>LEN(TRIM(J374))=0</formula>
    </cfRule>
    <cfRule type="containsText" dxfId="15782" priority="15782" operator="containsText" text="Operational">
      <formula>NOT(ISERROR(SEARCH("Operational",J374)))</formula>
    </cfRule>
    <cfRule type="containsText" dxfId="15781" priority="15783" operator="containsText" text="Dn(service)">
      <formula>NOT(ISERROR(SEARCH("Dn(service)",J374)))</formula>
    </cfRule>
    <cfRule type="containsText" dxfId="15780" priority="15784" operator="containsText" text="Dn(waiting)">
      <formula>NOT(ISERROR(SEARCH("Dn(waiting)",J374)))</formula>
    </cfRule>
  </conditionalFormatting>
  <conditionalFormatting sqref="G375">
    <cfRule type="containsBlanks" dxfId="15779" priority="15777">
      <formula>LEN(TRIM(G375))=0</formula>
    </cfRule>
    <cfRule type="containsText" dxfId="15778" priority="15778" operator="containsText" text="Operational">
      <formula>NOT(ISERROR(SEARCH("Operational",G375)))</formula>
    </cfRule>
    <cfRule type="containsText" dxfId="15777" priority="15779" operator="containsText" text="Dn(service)">
      <formula>NOT(ISERROR(SEARCH("Dn(service)",G375)))</formula>
    </cfRule>
    <cfRule type="containsText" dxfId="15776" priority="15780" operator="containsText" text="Dn(waiting)">
      <formula>NOT(ISERROR(SEARCH("Dn(waiting)",G375)))</formula>
    </cfRule>
  </conditionalFormatting>
  <conditionalFormatting sqref="G376">
    <cfRule type="containsBlanks" dxfId="15775" priority="15773">
      <formula>LEN(TRIM(G376))=0</formula>
    </cfRule>
    <cfRule type="containsText" dxfId="15774" priority="15774" operator="containsText" text="Operational">
      <formula>NOT(ISERROR(SEARCH("Operational",G376)))</formula>
    </cfRule>
    <cfRule type="containsText" dxfId="15773" priority="15775" operator="containsText" text="Dn(service)">
      <formula>NOT(ISERROR(SEARCH("Dn(service)",G376)))</formula>
    </cfRule>
    <cfRule type="containsText" dxfId="15772" priority="15776" operator="containsText" text="Dn(waiting)">
      <formula>NOT(ISERROR(SEARCH("Dn(waiting)",G376)))</formula>
    </cfRule>
  </conditionalFormatting>
  <conditionalFormatting sqref="G377">
    <cfRule type="containsBlanks" dxfId="15771" priority="15769">
      <formula>LEN(TRIM(G377))=0</formula>
    </cfRule>
    <cfRule type="containsText" dxfId="15770" priority="15770" operator="containsText" text="Operational">
      <formula>NOT(ISERROR(SEARCH("Operational",G377)))</formula>
    </cfRule>
    <cfRule type="containsText" dxfId="15769" priority="15771" operator="containsText" text="Dn(service)">
      <formula>NOT(ISERROR(SEARCH("Dn(service)",G377)))</formula>
    </cfRule>
    <cfRule type="containsText" dxfId="15768" priority="15772" operator="containsText" text="Dn(waiting)">
      <formula>NOT(ISERROR(SEARCH("Dn(waiting)",G377)))</formula>
    </cfRule>
  </conditionalFormatting>
  <conditionalFormatting sqref="G378">
    <cfRule type="containsBlanks" dxfId="15767" priority="15765">
      <formula>LEN(TRIM(G378))=0</formula>
    </cfRule>
    <cfRule type="containsText" dxfId="15766" priority="15766" operator="containsText" text="Operational">
      <formula>NOT(ISERROR(SEARCH("Operational",G378)))</formula>
    </cfRule>
    <cfRule type="containsText" dxfId="15765" priority="15767" operator="containsText" text="Dn(service)">
      <formula>NOT(ISERROR(SEARCH("Dn(service)",G378)))</formula>
    </cfRule>
    <cfRule type="containsText" dxfId="15764" priority="15768" operator="containsText" text="Dn(waiting)">
      <formula>NOT(ISERROR(SEARCH("Dn(waiting)",G378)))</formula>
    </cfRule>
  </conditionalFormatting>
  <conditionalFormatting sqref="G379">
    <cfRule type="containsBlanks" dxfId="15763" priority="15761">
      <formula>LEN(TRIM(G379))=0</formula>
    </cfRule>
    <cfRule type="containsText" dxfId="15762" priority="15762" operator="containsText" text="Operational">
      <formula>NOT(ISERROR(SEARCH("Operational",G379)))</formula>
    </cfRule>
    <cfRule type="containsText" dxfId="15761" priority="15763" operator="containsText" text="Dn(service)">
      <formula>NOT(ISERROR(SEARCH("Dn(service)",G379)))</formula>
    </cfRule>
    <cfRule type="containsText" dxfId="15760" priority="15764" operator="containsText" text="Dn(waiting)">
      <formula>NOT(ISERROR(SEARCH("Dn(waiting)",G379)))</formula>
    </cfRule>
  </conditionalFormatting>
  <conditionalFormatting sqref="I381">
    <cfRule type="containsBlanks" dxfId="15759" priority="15757">
      <formula>LEN(TRIM(I381))=0</formula>
    </cfRule>
    <cfRule type="containsText" dxfId="15758" priority="15758" operator="containsText" text="Operational">
      <formula>NOT(ISERROR(SEARCH("Operational",I381)))</formula>
    </cfRule>
    <cfRule type="containsText" dxfId="15757" priority="15759" operator="containsText" text="Dn(service)">
      <formula>NOT(ISERROR(SEARCH("Dn(service)",I381)))</formula>
    </cfRule>
    <cfRule type="containsText" dxfId="15756" priority="15760" operator="containsText" text="Dn(waiting)">
      <formula>NOT(ISERROR(SEARCH("Dn(waiting)",I381)))</formula>
    </cfRule>
  </conditionalFormatting>
  <conditionalFormatting sqref="I382">
    <cfRule type="containsBlanks" dxfId="15755" priority="15753">
      <formula>LEN(TRIM(I382))=0</formula>
    </cfRule>
    <cfRule type="containsText" dxfId="15754" priority="15754" operator="containsText" text="Operational">
      <formula>NOT(ISERROR(SEARCH("Operational",I382)))</formula>
    </cfRule>
    <cfRule type="containsText" dxfId="15753" priority="15755" operator="containsText" text="Dn(service)">
      <formula>NOT(ISERROR(SEARCH("Dn(service)",I382)))</formula>
    </cfRule>
    <cfRule type="containsText" dxfId="15752" priority="15756" operator="containsText" text="Dn(waiting)">
      <formula>NOT(ISERROR(SEARCH("Dn(waiting)",I382)))</formula>
    </cfRule>
  </conditionalFormatting>
  <conditionalFormatting sqref="I383">
    <cfRule type="containsBlanks" dxfId="15751" priority="15749">
      <formula>LEN(TRIM(I383))=0</formula>
    </cfRule>
    <cfRule type="containsText" dxfId="15750" priority="15750" operator="containsText" text="Operational">
      <formula>NOT(ISERROR(SEARCH("Operational",I383)))</formula>
    </cfRule>
    <cfRule type="containsText" dxfId="15749" priority="15751" operator="containsText" text="Dn(service)">
      <formula>NOT(ISERROR(SEARCH("Dn(service)",I383)))</formula>
    </cfRule>
    <cfRule type="containsText" dxfId="15748" priority="15752" operator="containsText" text="Dn(waiting)">
      <formula>NOT(ISERROR(SEARCH("Dn(waiting)",I383)))</formula>
    </cfRule>
  </conditionalFormatting>
  <conditionalFormatting sqref="I380">
    <cfRule type="containsBlanks" dxfId="15747" priority="15745">
      <formula>LEN(TRIM(I380))=0</formula>
    </cfRule>
    <cfRule type="containsText" dxfId="15746" priority="15746" operator="containsText" text="Operational">
      <formula>NOT(ISERROR(SEARCH("Operational",I380)))</formula>
    </cfRule>
    <cfRule type="containsText" dxfId="15745" priority="15747" operator="containsText" text="Dn(service)">
      <formula>NOT(ISERROR(SEARCH("Dn(service)",I380)))</formula>
    </cfRule>
    <cfRule type="containsText" dxfId="15744" priority="15748" operator="containsText" text="Dn(waiting)">
      <formula>NOT(ISERROR(SEARCH("Dn(waiting)",I380)))</formula>
    </cfRule>
  </conditionalFormatting>
  <conditionalFormatting sqref="F380">
    <cfRule type="containsBlanks" dxfId="15743" priority="15741">
      <formula>LEN(TRIM(F380))=0</formula>
    </cfRule>
    <cfRule type="containsText" dxfId="15742" priority="15742" operator="containsText" text="Operational">
      <formula>NOT(ISERROR(SEARCH("Operational",F380)))</formula>
    </cfRule>
    <cfRule type="containsText" dxfId="15741" priority="15743" operator="containsText" text="Dn(service)">
      <formula>NOT(ISERROR(SEARCH("Dn(service)",F380)))</formula>
    </cfRule>
    <cfRule type="containsText" dxfId="15740" priority="15744" operator="containsText" text="Dn(waiting)">
      <formula>NOT(ISERROR(SEARCH("Dn(waiting)",F380)))</formula>
    </cfRule>
  </conditionalFormatting>
  <conditionalFormatting sqref="D384">
    <cfRule type="containsBlanks" dxfId="15739" priority="15737">
      <formula>LEN(TRIM(D384))=0</formula>
    </cfRule>
    <cfRule type="containsText" dxfId="15738" priority="15738" operator="containsText" text="Operational">
      <formula>NOT(ISERROR(SEARCH("Operational",D384)))</formula>
    </cfRule>
    <cfRule type="containsText" dxfId="15737" priority="15739" operator="containsText" text="Dn(service)">
      <formula>NOT(ISERROR(SEARCH("Dn(service)",D384)))</formula>
    </cfRule>
    <cfRule type="containsText" dxfId="15736" priority="15740" operator="containsText" text="Dn(waiting)">
      <formula>NOT(ISERROR(SEARCH("Dn(waiting)",D384)))</formula>
    </cfRule>
  </conditionalFormatting>
  <conditionalFormatting sqref="D385">
    <cfRule type="containsBlanks" dxfId="15735" priority="15733">
      <formula>LEN(TRIM(D385))=0</formula>
    </cfRule>
    <cfRule type="containsText" dxfId="15734" priority="15734" operator="containsText" text="Operational">
      <formula>NOT(ISERROR(SEARCH("Operational",D385)))</formula>
    </cfRule>
    <cfRule type="containsText" dxfId="15733" priority="15735" operator="containsText" text="Dn(service)">
      <formula>NOT(ISERROR(SEARCH("Dn(service)",D385)))</formula>
    </cfRule>
    <cfRule type="containsText" dxfId="15732" priority="15736" operator="containsText" text="Dn(waiting)">
      <formula>NOT(ISERROR(SEARCH("Dn(waiting)",D385)))</formula>
    </cfRule>
  </conditionalFormatting>
  <conditionalFormatting sqref="D386">
    <cfRule type="containsBlanks" dxfId="15731" priority="15729">
      <formula>LEN(TRIM(D386))=0</formula>
    </cfRule>
    <cfRule type="containsText" dxfId="15730" priority="15730" operator="containsText" text="Operational">
      <formula>NOT(ISERROR(SEARCH("Operational",D386)))</formula>
    </cfRule>
    <cfRule type="containsText" dxfId="15729" priority="15731" operator="containsText" text="Dn(service)">
      <formula>NOT(ISERROR(SEARCH("Dn(service)",D386)))</formula>
    </cfRule>
    <cfRule type="containsText" dxfId="15728" priority="15732" operator="containsText" text="Dn(waiting)">
      <formula>NOT(ISERROR(SEARCH("Dn(waiting)",D386)))</formula>
    </cfRule>
  </conditionalFormatting>
  <conditionalFormatting sqref="D387">
    <cfRule type="containsBlanks" dxfId="15727" priority="15725">
      <formula>LEN(TRIM(D387))=0</formula>
    </cfRule>
    <cfRule type="containsText" dxfId="15726" priority="15726" operator="containsText" text="Operational">
      <formula>NOT(ISERROR(SEARCH("Operational",D387)))</formula>
    </cfRule>
    <cfRule type="containsText" dxfId="15725" priority="15727" operator="containsText" text="Dn(service)">
      <formula>NOT(ISERROR(SEARCH("Dn(service)",D387)))</formula>
    </cfRule>
    <cfRule type="containsText" dxfId="15724" priority="15728" operator="containsText" text="Dn(waiting)">
      <formula>NOT(ISERROR(SEARCH("Dn(waiting)",D387)))</formula>
    </cfRule>
  </conditionalFormatting>
  <conditionalFormatting sqref="D388">
    <cfRule type="containsBlanks" dxfId="15723" priority="15721">
      <formula>LEN(TRIM(D388))=0</formula>
    </cfRule>
    <cfRule type="containsText" dxfId="15722" priority="15722" operator="containsText" text="Operational">
      <formula>NOT(ISERROR(SEARCH("Operational",D388)))</formula>
    </cfRule>
    <cfRule type="containsText" dxfId="15721" priority="15723" operator="containsText" text="Dn(service)">
      <formula>NOT(ISERROR(SEARCH("Dn(service)",D388)))</formula>
    </cfRule>
    <cfRule type="containsText" dxfId="15720" priority="15724" operator="containsText" text="Dn(waiting)">
      <formula>NOT(ISERROR(SEARCH("Dn(waiting)",D388)))</formula>
    </cfRule>
  </conditionalFormatting>
  <conditionalFormatting sqref="E389">
    <cfRule type="containsBlanks" dxfId="15719" priority="15717">
      <formula>LEN(TRIM(E389))=0</formula>
    </cfRule>
    <cfRule type="containsText" dxfId="15718" priority="15718" operator="containsText" text="Operational">
      <formula>NOT(ISERROR(SEARCH("Operational",E389)))</formula>
    </cfRule>
    <cfRule type="containsText" dxfId="15717" priority="15719" operator="containsText" text="Dn(service)">
      <formula>NOT(ISERROR(SEARCH("Dn(service)",E389)))</formula>
    </cfRule>
    <cfRule type="containsText" dxfId="15716" priority="15720" operator="containsText" text="Dn(waiting)">
      <formula>NOT(ISERROR(SEARCH("Dn(waiting)",E389)))</formula>
    </cfRule>
  </conditionalFormatting>
  <conditionalFormatting sqref="E390">
    <cfRule type="containsBlanks" dxfId="15715" priority="15713">
      <formula>LEN(TRIM(E390))=0</formula>
    </cfRule>
    <cfRule type="containsText" dxfId="15714" priority="15714" operator="containsText" text="Operational">
      <formula>NOT(ISERROR(SEARCH("Operational",E390)))</formula>
    </cfRule>
    <cfRule type="containsText" dxfId="15713" priority="15715" operator="containsText" text="Dn(service)">
      <formula>NOT(ISERROR(SEARCH("Dn(service)",E390)))</formula>
    </cfRule>
    <cfRule type="containsText" dxfId="15712" priority="15716" operator="containsText" text="Dn(waiting)">
      <formula>NOT(ISERROR(SEARCH("Dn(waiting)",E390)))</formula>
    </cfRule>
  </conditionalFormatting>
  <conditionalFormatting sqref="E391">
    <cfRule type="containsBlanks" dxfId="15711" priority="15709">
      <formula>LEN(TRIM(E391))=0</formula>
    </cfRule>
    <cfRule type="containsText" dxfId="15710" priority="15710" operator="containsText" text="Operational">
      <formula>NOT(ISERROR(SEARCH("Operational",E391)))</formula>
    </cfRule>
    <cfRule type="containsText" dxfId="15709" priority="15711" operator="containsText" text="Dn(service)">
      <formula>NOT(ISERROR(SEARCH("Dn(service)",E391)))</formula>
    </cfRule>
    <cfRule type="containsText" dxfId="15708" priority="15712" operator="containsText" text="Dn(waiting)">
      <formula>NOT(ISERROR(SEARCH("Dn(waiting)",E391)))</formula>
    </cfRule>
  </conditionalFormatting>
  <conditionalFormatting sqref="E392">
    <cfRule type="containsBlanks" dxfId="15707" priority="15705">
      <formula>LEN(TRIM(E392))=0</formula>
    </cfRule>
    <cfRule type="containsText" dxfId="15706" priority="15706" operator="containsText" text="Operational">
      <formula>NOT(ISERROR(SEARCH("Operational",E392)))</formula>
    </cfRule>
    <cfRule type="containsText" dxfId="15705" priority="15707" operator="containsText" text="Dn(service)">
      <formula>NOT(ISERROR(SEARCH("Dn(service)",E392)))</formula>
    </cfRule>
    <cfRule type="containsText" dxfId="15704" priority="15708" operator="containsText" text="Dn(waiting)">
      <formula>NOT(ISERROR(SEARCH("Dn(waiting)",E392)))</formula>
    </cfRule>
  </conditionalFormatting>
  <conditionalFormatting sqref="E393">
    <cfRule type="containsBlanks" dxfId="15703" priority="15701">
      <formula>LEN(TRIM(E393))=0</formula>
    </cfRule>
    <cfRule type="containsText" dxfId="15702" priority="15702" operator="containsText" text="Operational">
      <formula>NOT(ISERROR(SEARCH("Operational",E393)))</formula>
    </cfRule>
    <cfRule type="containsText" dxfId="15701" priority="15703" operator="containsText" text="Dn(service)">
      <formula>NOT(ISERROR(SEARCH("Dn(service)",E393)))</formula>
    </cfRule>
    <cfRule type="containsText" dxfId="15700" priority="15704" operator="containsText" text="Dn(waiting)">
      <formula>NOT(ISERROR(SEARCH("Dn(waiting)",E393)))</formula>
    </cfRule>
  </conditionalFormatting>
  <conditionalFormatting sqref="H394">
    <cfRule type="containsBlanks" dxfId="15699" priority="15697">
      <formula>LEN(TRIM(H394))=0</formula>
    </cfRule>
    <cfRule type="containsText" dxfId="15698" priority="15698" operator="containsText" text="Operational">
      <formula>NOT(ISERROR(SEARCH("Operational",H394)))</formula>
    </cfRule>
    <cfRule type="containsText" dxfId="15697" priority="15699" operator="containsText" text="Dn(service)">
      <formula>NOT(ISERROR(SEARCH("Dn(service)",H394)))</formula>
    </cfRule>
    <cfRule type="containsText" dxfId="15696" priority="15700" operator="containsText" text="Dn(waiting)">
      <formula>NOT(ISERROR(SEARCH("Dn(waiting)",H394)))</formula>
    </cfRule>
  </conditionalFormatting>
  <conditionalFormatting sqref="H395">
    <cfRule type="containsBlanks" dxfId="15695" priority="15693">
      <formula>LEN(TRIM(H395))=0</formula>
    </cfRule>
    <cfRule type="containsText" dxfId="15694" priority="15694" operator="containsText" text="Operational">
      <formula>NOT(ISERROR(SEARCH("Operational",H395)))</formula>
    </cfRule>
    <cfRule type="containsText" dxfId="15693" priority="15695" operator="containsText" text="Dn(service)">
      <formula>NOT(ISERROR(SEARCH("Dn(service)",H395)))</formula>
    </cfRule>
    <cfRule type="containsText" dxfId="15692" priority="15696" operator="containsText" text="Dn(waiting)">
      <formula>NOT(ISERROR(SEARCH("Dn(waiting)",H395)))</formula>
    </cfRule>
  </conditionalFormatting>
  <conditionalFormatting sqref="H396">
    <cfRule type="containsBlanks" dxfId="15691" priority="15689">
      <formula>LEN(TRIM(H396))=0</formula>
    </cfRule>
    <cfRule type="containsText" dxfId="15690" priority="15690" operator="containsText" text="Operational">
      <formula>NOT(ISERROR(SEARCH("Operational",H396)))</formula>
    </cfRule>
    <cfRule type="containsText" dxfId="15689" priority="15691" operator="containsText" text="Dn(service)">
      <formula>NOT(ISERROR(SEARCH("Dn(service)",H396)))</formula>
    </cfRule>
    <cfRule type="containsText" dxfId="15688" priority="15692" operator="containsText" text="Dn(waiting)">
      <formula>NOT(ISERROR(SEARCH("Dn(waiting)",H396)))</formula>
    </cfRule>
  </conditionalFormatting>
  <conditionalFormatting sqref="H397">
    <cfRule type="containsBlanks" dxfId="15687" priority="15685">
      <formula>LEN(TRIM(H397))=0</formula>
    </cfRule>
    <cfRule type="containsText" dxfId="15686" priority="15686" operator="containsText" text="Operational">
      <formula>NOT(ISERROR(SEARCH("Operational",H397)))</formula>
    </cfRule>
    <cfRule type="containsText" dxfId="15685" priority="15687" operator="containsText" text="Dn(service)">
      <formula>NOT(ISERROR(SEARCH("Dn(service)",H397)))</formula>
    </cfRule>
    <cfRule type="containsText" dxfId="15684" priority="15688" operator="containsText" text="Dn(waiting)">
      <formula>NOT(ISERROR(SEARCH("Dn(waiting)",H397)))</formula>
    </cfRule>
  </conditionalFormatting>
  <conditionalFormatting sqref="H398">
    <cfRule type="containsBlanks" dxfId="15683" priority="15681">
      <formula>LEN(TRIM(H398))=0</formula>
    </cfRule>
    <cfRule type="containsText" dxfId="15682" priority="15682" operator="containsText" text="Operational">
      <formula>NOT(ISERROR(SEARCH("Operational",H398)))</formula>
    </cfRule>
    <cfRule type="containsText" dxfId="15681" priority="15683" operator="containsText" text="Dn(service)">
      <formula>NOT(ISERROR(SEARCH("Dn(service)",H398)))</formula>
    </cfRule>
    <cfRule type="containsText" dxfId="15680" priority="15684" operator="containsText" text="Dn(waiting)">
      <formula>NOT(ISERROR(SEARCH("Dn(waiting)",H398)))</formula>
    </cfRule>
  </conditionalFormatting>
  <conditionalFormatting sqref="C399">
    <cfRule type="containsBlanks" dxfId="15679" priority="15677">
      <formula>LEN(TRIM(C399))=0</formula>
    </cfRule>
    <cfRule type="containsText" dxfId="15678" priority="15678" operator="containsText" text="Operational">
      <formula>NOT(ISERROR(SEARCH("Operational",C399)))</formula>
    </cfRule>
    <cfRule type="containsText" dxfId="15677" priority="15679" operator="containsText" text="Dn(service)">
      <formula>NOT(ISERROR(SEARCH("Dn(service)",C399)))</formula>
    </cfRule>
    <cfRule type="containsText" dxfId="15676" priority="15680" operator="containsText" text="Dn(waiting)">
      <formula>NOT(ISERROR(SEARCH("Dn(waiting)",C399)))</formula>
    </cfRule>
  </conditionalFormatting>
  <conditionalFormatting sqref="C400">
    <cfRule type="containsBlanks" dxfId="15675" priority="15673">
      <formula>LEN(TRIM(C400))=0</formula>
    </cfRule>
    <cfRule type="containsText" dxfId="15674" priority="15674" operator="containsText" text="Operational">
      <formula>NOT(ISERROR(SEARCH("Operational",C400)))</formula>
    </cfRule>
    <cfRule type="containsText" dxfId="15673" priority="15675" operator="containsText" text="Dn(service)">
      <formula>NOT(ISERROR(SEARCH("Dn(service)",C400)))</formula>
    </cfRule>
    <cfRule type="containsText" dxfId="15672" priority="15676" operator="containsText" text="Dn(waiting)">
      <formula>NOT(ISERROR(SEARCH("Dn(waiting)",C400)))</formula>
    </cfRule>
  </conditionalFormatting>
  <conditionalFormatting sqref="C401">
    <cfRule type="containsBlanks" dxfId="15671" priority="15669">
      <formula>LEN(TRIM(C401))=0</formula>
    </cfRule>
    <cfRule type="containsText" dxfId="15670" priority="15670" operator="containsText" text="Operational">
      <formula>NOT(ISERROR(SEARCH("Operational",C401)))</formula>
    </cfRule>
    <cfRule type="containsText" dxfId="15669" priority="15671" operator="containsText" text="Dn(service)">
      <formula>NOT(ISERROR(SEARCH("Dn(service)",C401)))</formula>
    </cfRule>
    <cfRule type="containsText" dxfId="15668" priority="15672" operator="containsText" text="Dn(waiting)">
      <formula>NOT(ISERROR(SEARCH("Dn(waiting)",C401)))</formula>
    </cfRule>
  </conditionalFormatting>
  <conditionalFormatting sqref="C402">
    <cfRule type="containsBlanks" dxfId="15667" priority="15665">
      <formula>LEN(TRIM(C402))=0</formula>
    </cfRule>
    <cfRule type="containsText" dxfId="15666" priority="15666" operator="containsText" text="Operational">
      <formula>NOT(ISERROR(SEARCH("Operational",C402)))</formula>
    </cfRule>
    <cfRule type="containsText" dxfId="15665" priority="15667" operator="containsText" text="Dn(service)">
      <formula>NOT(ISERROR(SEARCH("Dn(service)",C402)))</formula>
    </cfRule>
    <cfRule type="containsText" dxfId="15664" priority="15668" operator="containsText" text="Dn(waiting)">
      <formula>NOT(ISERROR(SEARCH("Dn(waiting)",C402)))</formula>
    </cfRule>
  </conditionalFormatting>
  <conditionalFormatting sqref="C403">
    <cfRule type="containsBlanks" dxfId="15663" priority="15661">
      <formula>LEN(TRIM(C403))=0</formula>
    </cfRule>
    <cfRule type="containsText" dxfId="15662" priority="15662" operator="containsText" text="Operational">
      <formula>NOT(ISERROR(SEARCH("Operational",C403)))</formula>
    </cfRule>
    <cfRule type="containsText" dxfId="15661" priority="15663" operator="containsText" text="Dn(service)">
      <formula>NOT(ISERROR(SEARCH("Dn(service)",C403)))</formula>
    </cfRule>
    <cfRule type="containsText" dxfId="15660" priority="15664" operator="containsText" text="Dn(waiting)">
      <formula>NOT(ISERROR(SEARCH("Dn(waiting)",C403)))</formula>
    </cfRule>
  </conditionalFormatting>
  <conditionalFormatting sqref="J404">
    <cfRule type="containsBlanks" dxfId="15659" priority="15657">
      <formula>LEN(TRIM(J404))=0</formula>
    </cfRule>
    <cfRule type="containsText" dxfId="15658" priority="15658" operator="containsText" text="Operational">
      <formula>NOT(ISERROR(SEARCH("Operational",J404)))</formula>
    </cfRule>
    <cfRule type="containsText" dxfId="15657" priority="15659" operator="containsText" text="Dn(service)">
      <formula>NOT(ISERROR(SEARCH("Dn(service)",J404)))</formula>
    </cfRule>
    <cfRule type="containsText" dxfId="15656" priority="15660" operator="containsText" text="Dn(waiting)">
      <formula>NOT(ISERROR(SEARCH("Dn(waiting)",J404)))</formula>
    </cfRule>
  </conditionalFormatting>
  <conditionalFormatting sqref="J405">
    <cfRule type="containsBlanks" dxfId="15655" priority="15653">
      <formula>LEN(TRIM(J405))=0</formula>
    </cfRule>
    <cfRule type="containsText" dxfId="15654" priority="15654" operator="containsText" text="Operational">
      <formula>NOT(ISERROR(SEARCH("Operational",J405)))</formula>
    </cfRule>
    <cfRule type="containsText" dxfId="15653" priority="15655" operator="containsText" text="Dn(service)">
      <formula>NOT(ISERROR(SEARCH("Dn(service)",J405)))</formula>
    </cfRule>
    <cfRule type="containsText" dxfId="15652" priority="15656" operator="containsText" text="Dn(waiting)">
      <formula>NOT(ISERROR(SEARCH("Dn(waiting)",J405)))</formula>
    </cfRule>
  </conditionalFormatting>
  <conditionalFormatting sqref="J406">
    <cfRule type="containsBlanks" dxfId="15651" priority="15649">
      <formula>LEN(TRIM(J406))=0</formula>
    </cfRule>
    <cfRule type="containsText" dxfId="15650" priority="15650" operator="containsText" text="Operational">
      <formula>NOT(ISERROR(SEARCH("Operational",J406)))</formula>
    </cfRule>
    <cfRule type="containsText" dxfId="15649" priority="15651" operator="containsText" text="Dn(service)">
      <formula>NOT(ISERROR(SEARCH("Dn(service)",J406)))</formula>
    </cfRule>
    <cfRule type="containsText" dxfId="15648" priority="15652" operator="containsText" text="Dn(waiting)">
      <formula>NOT(ISERROR(SEARCH("Dn(waiting)",J406)))</formula>
    </cfRule>
  </conditionalFormatting>
  <conditionalFormatting sqref="J407">
    <cfRule type="containsBlanks" dxfId="15647" priority="15645">
      <formula>LEN(TRIM(J407))=0</formula>
    </cfRule>
    <cfRule type="containsText" dxfId="15646" priority="15646" operator="containsText" text="Operational">
      <formula>NOT(ISERROR(SEARCH("Operational",J407)))</formula>
    </cfRule>
    <cfRule type="containsText" dxfId="15645" priority="15647" operator="containsText" text="Dn(service)">
      <formula>NOT(ISERROR(SEARCH("Dn(service)",J407)))</formula>
    </cfRule>
    <cfRule type="containsText" dxfId="15644" priority="15648" operator="containsText" text="Dn(waiting)">
      <formula>NOT(ISERROR(SEARCH("Dn(waiting)",J407)))</formula>
    </cfRule>
  </conditionalFormatting>
  <conditionalFormatting sqref="J408">
    <cfRule type="containsBlanks" dxfId="15643" priority="15641">
      <formula>LEN(TRIM(J408))=0</formula>
    </cfRule>
    <cfRule type="containsText" dxfId="15642" priority="15642" operator="containsText" text="Operational">
      <formula>NOT(ISERROR(SEARCH("Operational",J408)))</formula>
    </cfRule>
    <cfRule type="containsText" dxfId="15641" priority="15643" operator="containsText" text="Dn(service)">
      <formula>NOT(ISERROR(SEARCH("Dn(service)",J408)))</formula>
    </cfRule>
    <cfRule type="containsText" dxfId="15640" priority="15644" operator="containsText" text="Dn(waiting)">
      <formula>NOT(ISERROR(SEARCH("Dn(waiting)",J408)))</formula>
    </cfRule>
  </conditionalFormatting>
  <conditionalFormatting sqref="G409">
    <cfRule type="containsBlanks" dxfId="15639" priority="15637">
      <formula>LEN(TRIM(G409))=0</formula>
    </cfRule>
    <cfRule type="containsText" dxfId="15638" priority="15638" operator="containsText" text="Operational">
      <formula>NOT(ISERROR(SEARCH("Operational",G409)))</formula>
    </cfRule>
    <cfRule type="containsText" dxfId="15637" priority="15639" operator="containsText" text="Dn(service)">
      <formula>NOT(ISERROR(SEARCH("Dn(service)",G409)))</formula>
    </cfRule>
    <cfRule type="containsText" dxfId="15636" priority="15640" operator="containsText" text="Dn(waiting)">
      <formula>NOT(ISERROR(SEARCH("Dn(waiting)",G409)))</formula>
    </cfRule>
  </conditionalFormatting>
  <conditionalFormatting sqref="G410">
    <cfRule type="containsBlanks" dxfId="15635" priority="15633">
      <formula>LEN(TRIM(G410))=0</formula>
    </cfRule>
    <cfRule type="containsText" dxfId="15634" priority="15634" operator="containsText" text="Operational">
      <formula>NOT(ISERROR(SEARCH("Operational",G410)))</formula>
    </cfRule>
    <cfRule type="containsText" dxfId="15633" priority="15635" operator="containsText" text="Dn(service)">
      <formula>NOT(ISERROR(SEARCH("Dn(service)",G410)))</formula>
    </cfRule>
    <cfRule type="containsText" dxfId="15632" priority="15636" operator="containsText" text="Dn(waiting)">
      <formula>NOT(ISERROR(SEARCH("Dn(waiting)",G410)))</formula>
    </cfRule>
  </conditionalFormatting>
  <conditionalFormatting sqref="G411">
    <cfRule type="containsBlanks" dxfId="15631" priority="15629">
      <formula>LEN(TRIM(G411))=0</formula>
    </cfRule>
    <cfRule type="containsText" dxfId="15630" priority="15630" operator="containsText" text="Operational">
      <formula>NOT(ISERROR(SEARCH("Operational",G411)))</formula>
    </cfRule>
    <cfRule type="containsText" dxfId="15629" priority="15631" operator="containsText" text="Dn(service)">
      <formula>NOT(ISERROR(SEARCH("Dn(service)",G411)))</formula>
    </cfRule>
    <cfRule type="containsText" dxfId="15628" priority="15632" operator="containsText" text="Dn(waiting)">
      <formula>NOT(ISERROR(SEARCH("Dn(waiting)",G411)))</formula>
    </cfRule>
  </conditionalFormatting>
  <conditionalFormatting sqref="G412">
    <cfRule type="containsBlanks" dxfId="15627" priority="15625">
      <formula>LEN(TRIM(G412))=0</formula>
    </cfRule>
    <cfRule type="containsText" dxfId="15626" priority="15626" operator="containsText" text="Operational">
      <formula>NOT(ISERROR(SEARCH("Operational",G412)))</formula>
    </cfRule>
    <cfRule type="containsText" dxfId="15625" priority="15627" operator="containsText" text="Dn(service)">
      <formula>NOT(ISERROR(SEARCH("Dn(service)",G412)))</formula>
    </cfRule>
    <cfRule type="containsText" dxfId="15624" priority="15628" operator="containsText" text="Dn(waiting)">
      <formula>NOT(ISERROR(SEARCH("Dn(waiting)",G412)))</formula>
    </cfRule>
  </conditionalFormatting>
  <conditionalFormatting sqref="G413">
    <cfRule type="containsBlanks" dxfId="15623" priority="15621">
      <formula>LEN(TRIM(G413))=0</formula>
    </cfRule>
    <cfRule type="containsText" dxfId="15622" priority="15622" operator="containsText" text="Operational">
      <formula>NOT(ISERROR(SEARCH("Operational",G413)))</formula>
    </cfRule>
    <cfRule type="containsText" dxfId="15621" priority="15623" operator="containsText" text="Dn(service)">
      <formula>NOT(ISERROR(SEARCH("Dn(service)",G413)))</formula>
    </cfRule>
    <cfRule type="containsText" dxfId="15620" priority="15624" operator="containsText" text="Dn(waiting)">
      <formula>NOT(ISERROR(SEARCH("Dn(waiting)",G413)))</formula>
    </cfRule>
  </conditionalFormatting>
  <conditionalFormatting sqref="F414">
    <cfRule type="containsBlanks" dxfId="15619" priority="15617">
      <formula>LEN(TRIM(F414))=0</formula>
    </cfRule>
    <cfRule type="containsText" dxfId="15618" priority="15618" operator="containsText" text="Operational">
      <formula>NOT(ISERROR(SEARCH("Operational",F414)))</formula>
    </cfRule>
    <cfRule type="containsText" dxfId="15617" priority="15619" operator="containsText" text="Dn(service)">
      <formula>NOT(ISERROR(SEARCH("Dn(service)",F414)))</formula>
    </cfRule>
    <cfRule type="containsText" dxfId="15616" priority="15620" operator="containsText" text="Dn(waiting)">
      <formula>NOT(ISERROR(SEARCH("Dn(waiting)",F414)))</formula>
    </cfRule>
  </conditionalFormatting>
  <conditionalFormatting sqref="F415">
    <cfRule type="containsBlanks" dxfId="15615" priority="15613">
      <formula>LEN(TRIM(F415))=0</formula>
    </cfRule>
    <cfRule type="containsText" dxfId="15614" priority="15614" operator="containsText" text="Operational">
      <formula>NOT(ISERROR(SEARCH("Operational",F415)))</formula>
    </cfRule>
    <cfRule type="containsText" dxfId="15613" priority="15615" operator="containsText" text="Dn(service)">
      <formula>NOT(ISERROR(SEARCH("Dn(service)",F415)))</formula>
    </cfRule>
    <cfRule type="containsText" dxfId="15612" priority="15616" operator="containsText" text="Dn(waiting)">
      <formula>NOT(ISERROR(SEARCH("Dn(waiting)",F415)))</formula>
    </cfRule>
  </conditionalFormatting>
  <conditionalFormatting sqref="F416">
    <cfRule type="containsBlanks" dxfId="15611" priority="15609">
      <formula>LEN(TRIM(F416))=0</formula>
    </cfRule>
    <cfRule type="containsText" dxfId="15610" priority="15610" operator="containsText" text="Operational">
      <formula>NOT(ISERROR(SEARCH("Operational",F416)))</formula>
    </cfRule>
    <cfRule type="containsText" dxfId="15609" priority="15611" operator="containsText" text="Dn(service)">
      <formula>NOT(ISERROR(SEARCH("Dn(service)",F416)))</formula>
    </cfRule>
    <cfRule type="containsText" dxfId="15608" priority="15612" operator="containsText" text="Dn(waiting)">
      <formula>NOT(ISERROR(SEARCH("Dn(waiting)",F416)))</formula>
    </cfRule>
  </conditionalFormatting>
  <conditionalFormatting sqref="F417">
    <cfRule type="containsBlanks" dxfId="15607" priority="15605">
      <formula>LEN(TRIM(F417))=0</formula>
    </cfRule>
    <cfRule type="containsText" dxfId="15606" priority="15606" operator="containsText" text="Operational">
      <formula>NOT(ISERROR(SEARCH("Operational",F417)))</formula>
    </cfRule>
    <cfRule type="containsText" dxfId="15605" priority="15607" operator="containsText" text="Dn(service)">
      <formula>NOT(ISERROR(SEARCH("Dn(service)",F417)))</formula>
    </cfRule>
    <cfRule type="containsText" dxfId="15604" priority="15608" operator="containsText" text="Dn(waiting)">
      <formula>NOT(ISERROR(SEARCH("Dn(waiting)",F417)))</formula>
    </cfRule>
  </conditionalFormatting>
  <conditionalFormatting sqref="F418">
    <cfRule type="containsBlanks" dxfId="15603" priority="15601">
      <formula>LEN(TRIM(F418))=0</formula>
    </cfRule>
    <cfRule type="containsText" dxfId="15602" priority="15602" operator="containsText" text="Operational">
      <formula>NOT(ISERROR(SEARCH("Operational",F418)))</formula>
    </cfRule>
    <cfRule type="containsText" dxfId="15601" priority="15603" operator="containsText" text="Dn(service)">
      <formula>NOT(ISERROR(SEARCH("Dn(service)",F418)))</formula>
    </cfRule>
    <cfRule type="containsText" dxfId="15600" priority="15604" operator="containsText" text="Dn(waiting)">
      <formula>NOT(ISERROR(SEARCH("Dn(waiting)",F418)))</formula>
    </cfRule>
  </conditionalFormatting>
  <conditionalFormatting sqref="E419">
    <cfRule type="containsBlanks" dxfId="15599" priority="15597">
      <formula>LEN(TRIM(E419))=0</formula>
    </cfRule>
    <cfRule type="containsText" dxfId="15598" priority="15598" operator="containsText" text="Operational">
      <formula>NOT(ISERROR(SEARCH("Operational",E419)))</formula>
    </cfRule>
    <cfRule type="containsText" dxfId="15597" priority="15599" operator="containsText" text="Dn(service)">
      <formula>NOT(ISERROR(SEARCH("Dn(service)",E419)))</formula>
    </cfRule>
    <cfRule type="containsText" dxfId="15596" priority="15600" operator="containsText" text="Dn(waiting)">
      <formula>NOT(ISERROR(SEARCH("Dn(waiting)",E419)))</formula>
    </cfRule>
  </conditionalFormatting>
  <conditionalFormatting sqref="E420">
    <cfRule type="containsBlanks" dxfId="15595" priority="15593">
      <formula>LEN(TRIM(E420))=0</formula>
    </cfRule>
    <cfRule type="containsText" dxfId="15594" priority="15594" operator="containsText" text="Operational">
      <formula>NOT(ISERROR(SEARCH("Operational",E420)))</formula>
    </cfRule>
    <cfRule type="containsText" dxfId="15593" priority="15595" operator="containsText" text="Dn(service)">
      <formula>NOT(ISERROR(SEARCH("Dn(service)",E420)))</formula>
    </cfRule>
    <cfRule type="containsText" dxfId="15592" priority="15596" operator="containsText" text="Dn(waiting)">
      <formula>NOT(ISERROR(SEARCH("Dn(waiting)",E420)))</formula>
    </cfRule>
  </conditionalFormatting>
  <conditionalFormatting sqref="E421">
    <cfRule type="containsBlanks" dxfId="15591" priority="15589">
      <formula>LEN(TRIM(E421))=0</formula>
    </cfRule>
    <cfRule type="containsText" dxfId="15590" priority="15590" operator="containsText" text="Operational">
      <formula>NOT(ISERROR(SEARCH("Operational",E421)))</formula>
    </cfRule>
    <cfRule type="containsText" dxfId="15589" priority="15591" operator="containsText" text="Dn(service)">
      <formula>NOT(ISERROR(SEARCH("Dn(service)",E421)))</formula>
    </cfRule>
    <cfRule type="containsText" dxfId="15588" priority="15592" operator="containsText" text="Dn(waiting)">
      <formula>NOT(ISERROR(SEARCH("Dn(waiting)",E421)))</formula>
    </cfRule>
  </conditionalFormatting>
  <conditionalFormatting sqref="E422">
    <cfRule type="containsBlanks" dxfId="15587" priority="15585">
      <formula>LEN(TRIM(E422))=0</formula>
    </cfRule>
    <cfRule type="containsText" dxfId="15586" priority="15586" operator="containsText" text="Operational">
      <formula>NOT(ISERROR(SEARCH("Operational",E422)))</formula>
    </cfRule>
    <cfRule type="containsText" dxfId="15585" priority="15587" operator="containsText" text="Dn(service)">
      <formula>NOT(ISERROR(SEARCH("Dn(service)",E422)))</formula>
    </cfRule>
    <cfRule type="containsText" dxfId="15584" priority="15588" operator="containsText" text="Dn(waiting)">
      <formula>NOT(ISERROR(SEARCH("Dn(waiting)",E422)))</formula>
    </cfRule>
  </conditionalFormatting>
  <conditionalFormatting sqref="I419">
    <cfRule type="containsBlanks" dxfId="15583" priority="15581">
      <formula>LEN(TRIM(I419))=0</formula>
    </cfRule>
    <cfRule type="containsText" dxfId="15582" priority="15582" operator="containsText" text="Operational">
      <formula>NOT(ISERROR(SEARCH("Operational",I419)))</formula>
    </cfRule>
    <cfRule type="containsText" dxfId="15581" priority="15583" operator="containsText" text="Dn(service)">
      <formula>NOT(ISERROR(SEARCH("Dn(service)",I419)))</formula>
    </cfRule>
    <cfRule type="containsText" dxfId="15580" priority="15584" operator="containsText" text="Dn(waiting)">
      <formula>NOT(ISERROR(SEARCH("Dn(waiting)",I419)))</formula>
    </cfRule>
  </conditionalFormatting>
  <conditionalFormatting sqref="I420">
    <cfRule type="containsBlanks" dxfId="15579" priority="15577">
      <formula>LEN(TRIM(I420))=0</formula>
    </cfRule>
    <cfRule type="containsText" dxfId="15578" priority="15578" operator="containsText" text="Operational">
      <formula>NOT(ISERROR(SEARCH("Operational",I420)))</formula>
    </cfRule>
    <cfRule type="containsText" dxfId="15577" priority="15579" operator="containsText" text="Dn(service)">
      <formula>NOT(ISERROR(SEARCH("Dn(service)",I420)))</formula>
    </cfRule>
    <cfRule type="containsText" dxfId="15576" priority="15580" operator="containsText" text="Dn(waiting)">
      <formula>NOT(ISERROR(SEARCH("Dn(waiting)",I420)))</formula>
    </cfRule>
  </conditionalFormatting>
  <conditionalFormatting sqref="I421">
    <cfRule type="containsBlanks" dxfId="15575" priority="15573">
      <formula>LEN(TRIM(I421))=0</formula>
    </cfRule>
    <cfRule type="containsText" dxfId="15574" priority="15574" operator="containsText" text="Operational">
      <formula>NOT(ISERROR(SEARCH("Operational",I421)))</formula>
    </cfRule>
    <cfRule type="containsText" dxfId="15573" priority="15575" operator="containsText" text="Dn(service)">
      <formula>NOT(ISERROR(SEARCH("Dn(service)",I421)))</formula>
    </cfRule>
    <cfRule type="containsText" dxfId="15572" priority="15576" operator="containsText" text="Dn(waiting)">
      <formula>NOT(ISERROR(SEARCH("Dn(waiting)",I421)))</formula>
    </cfRule>
  </conditionalFormatting>
  <conditionalFormatting sqref="I422">
    <cfRule type="containsBlanks" dxfId="15571" priority="15569">
      <formula>LEN(TRIM(I422))=0</formula>
    </cfRule>
    <cfRule type="containsText" dxfId="15570" priority="15570" operator="containsText" text="Operational">
      <formula>NOT(ISERROR(SEARCH("Operational",I422)))</formula>
    </cfRule>
    <cfRule type="containsText" dxfId="15569" priority="15571" operator="containsText" text="Dn(service)">
      <formula>NOT(ISERROR(SEARCH("Dn(service)",I422)))</formula>
    </cfRule>
    <cfRule type="containsText" dxfId="15568" priority="15572" operator="containsText" text="Dn(waiting)">
      <formula>NOT(ISERROR(SEARCH("Dn(waiting)",I422)))</formula>
    </cfRule>
  </conditionalFormatting>
  <conditionalFormatting sqref="H423">
    <cfRule type="containsBlanks" dxfId="15567" priority="15565">
      <formula>LEN(TRIM(H423))=0</formula>
    </cfRule>
    <cfRule type="containsText" dxfId="15566" priority="15566" operator="containsText" text="Operational">
      <formula>NOT(ISERROR(SEARCH("Operational",H423)))</formula>
    </cfRule>
    <cfRule type="containsText" dxfId="15565" priority="15567" operator="containsText" text="Dn(service)">
      <formula>NOT(ISERROR(SEARCH("Dn(service)",H423)))</formula>
    </cfRule>
    <cfRule type="containsText" dxfId="15564" priority="15568" operator="containsText" text="Dn(waiting)">
      <formula>NOT(ISERROR(SEARCH("Dn(waiting)",H423)))</formula>
    </cfRule>
  </conditionalFormatting>
  <conditionalFormatting sqref="H424">
    <cfRule type="containsBlanks" dxfId="15563" priority="15561">
      <formula>LEN(TRIM(H424))=0</formula>
    </cfRule>
    <cfRule type="containsText" dxfId="15562" priority="15562" operator="containsText" text="Operational">
      <formula>NOT(ISERROR(SEARCH("Operational",H424)))</formula>
    </cfRule>
    <cfRule type="containsText" dxfId="15561" priority="15563" operator="containsText" text="Dn(service)">
      <formula>NOT(ISERROR(SEARCH("Dn(service)",H424)))</formula>
    </cfRule>
    <cfRule type="containsText" dxfId="15560" priority="15564" operator="containsText" text="Dn(waiting)">
      <formula>NOT(ISERROR(SEARCH("Dn(waiting)",H424)))</formula>
    </cfRule>
  </conditionalFormatting>
  <conditionalFormatting sqref="H425">
    <cfRule type="containsBlanks" dxfId="15559" priority="15557">
      <formula>LEN(TRIM(H425))=0</formula>
    </cfRule>
    <cfRule type="containsText" dxfId="15558" priority="15558" operator="containsText" text="Operational">
      <formula>NOT(ISERROR(SEARCH("Operational",H425)))</formula>
    </cfRule>
    <cfRule type="containsText" dxfId="15557" priority="15559" operator="containsText" text="Dn(service)">
      <formula>NOT(ISERROR(SEARCH("Dn(service)",H425)))</formula>
    </cfRule>
    <cfRule type="containsText" dxfId="15556" priority="15560" operator="containsText" text="Dn(waiting)">
      <formula>NOT(ISERROR(SEARCH("Dn(waiting)",H425)))</formula>
    </cfRule>
  </conditionalFormatting>
  <conditionalFormatting sqref="H430">
    <cfRule type="containsBlanks" dxfId="15555" priority="15553">
      <formula>LEN(TRIM(H430))=0</formula>
    </cfRule>
    <cfRule type="containsText" dxfId="15554" priority="15554" operator="containsText" text="Operational">
      <formula>NOT(ISERROR(SEARCH("Operational",H430)))</formula>
    </cfRule>
    <cfRule type="containsText" dxfId="15553" priority="15555" operator="containsText" text="Dn(service)">
      <formula>NOT(ISERROR(SEARCH("Dn(service)",H430)))</formula>
    </cfRule>
    <cfRule type="containsText" dxfId="15552" priority="15556" operator="containsText" text="Dn(waiting)">
      <formula>NOT(ISERROR(SEARCH("Dn(waiting)",H430)))</formula>
    </cfRule>
  </conditionalFormatting>
  <conditionalFormatting sqref="H429">
    <cfRule type="containsBlanks" dxfId="15551" priority="15549">
      <formula>LEN(TRIM(H429))=0</formula>
    </cfRule>
    <cfRule type="containsText" dxfId="15550" priority="15550" operator="containsText" text="Operational">
      <formula>NOT(ISERROR(SEARCH("Operational",H429)))</formula>
    </cfRule>
    <cfRule type="containsText" dxfId="15549" priority="15551" operator="containsText" text="Dn(service)">
      <formula>NOT(ISERROR(SEARCH("Dn(service)",H429)))</formula>
    </cfRule>
    <cfRule type="containsText" dxfId="15548" priority="15552" operator="containsText" text="Dn(waiting)">
      <formula>NOT(ISERROR(SEARCH("Dn(waiting)",H429)))</formula>
    </cfRule>
  </conditionalFormatting>
  <conditionalFormatting sqref="H428">
    <cfRule type="containsBlanks" dxfId="15547" priority="15545">
      <formula>LEN(TRIM(H428))=0</formula>
    </cfRule>
    <cfRule type="containsText" dxfId="15546" priority="15546" operator="containsText" text="Operational">
      <formula>NOT(ISERROR(SEARCH("Operational",H428)))</formula>
    </cfRule>
    <cfRule type="containsText" dxfId="15545" priority="15547" operator="containsText" text="Dn(service)">
      <formula>NOT(ISERROR(SEARCH("Dn(service)",H428)))</formula>
    </cfRule>
    <cfRule type="containsText" dxfId="15544" priority="15548" operator="containsText" text="Dn(waiting)">
      <formula>NOT(ISERROR(SEARCH("Dn(waiting)",H428)))</formula>
    </cfRule>
  </conditionalFormatting>
  <conditionalFormatting sqref="H427">
    <cfRule type="containsBlanks" dxfId="15543" priority="15541">
      <formula>LEN(TRIM(H427))=0</formula>
    </cfRule>
    <cfRule type="containsText" dxfId="15542" priority="15542" operator="containsText" text="Operational">
      <formula>NOT(ISERROR(SEARCH("Operational",H427)))</formula>
    </cfRule>
    <cfRule type="containsText" dxfId="15541" priority="15543" operator="containsText" text="Dn(service)">
      <formula>NOT(ISERROR(SEARCH("Dn(service)",H427)))</formula>
    </cfRule>
    <cfRule type="containsText" dxfId="15540" priority="15544" operator="containsText" text="Dn(waiting)">
      <formula>NOT(ISERROR(SEARCH("Dn(waiting)",H427)))</formula>
    </cfRule>
  </conditionalFormatting>
  <conditionalFormatting sqref="H426">
    <cfRule type="containsBlanks" dxfId="15539" priority="15537">
      <formula>LEN(TRIM(H426))=0</formula>
    </cfRule>
    <cfRule type="containsText" dxfId="15538" priority="15538" operator="containsText" text="Operational">
      <formula>NOT(ISERROR(SEARCH("Operational",H426)))</formula>
    </cfRule>
    <cfRule type="containsText" dxfId="15537" priority="15539" operator="containsText" text="Dn(service)">
      <formula>NOT(ISERROR(SEARCH("Dn(service)",H426)))</formula>
    </cfRule>
    <cfRule type="containsText" dxfId="15536" priority="15540" operator="containsText" text="Dn(waiting)">
      <formula>NOT(ISERROR(SEARCH("Dn(waiting)",H426)))</formula>
    </cfRule>
  </conditionalFormatting>
  <conditionalFormatting sqref="H443">
    <cfRule type="containsBlanks" dxfId="15535" priority="15533">
      <formula>LEN(TRIM(H443))=0</formula>
    </cfRule>
    <cfRule type="containsText" dxfId="15534" priority="15534" operator="containsText" text="Operational">
      <formula>NOT(ISERROR(SEARCH("Operational",H443)))</formula>
    </cfRule>
    <cfRule type="containsText" dxfId="15533" priority="15535" operator="containsText" text="Dn(service)">
      <formula>NOT(ISERROR(SEARCH("Dn(service)",H443)))</formula>
    </cfRule>
    <cfRule type="containsText" dxfId="15532" priority="15536" operator="containsText" text="Dn(waiting)">
      <formula>NOT(ISERROR(SEARCH("Dn(waiting)",H443)))</formula>
    </cfRule>
  </conditionalFormatting>
  <conditionalFormatting sqref="E423">
    <cfRule type="containsBlanks" dxfId="15531" priority="15529">
      <formula>LEN(TRIM(E423))=0</formula>
    </cfRule>
    <cfRule type="containsText" dxfId="15530" priority="15530" operator="containsText" text="Operational">
      <formula>NOT(ISERROR(SEARCH("Operational",E423)))</formula>
    </cfRule>
    <cfRule type="containsText" dxfId="15529" priority="15531" operator="containsText" text="Dn(service)">
      <formula>NOT(ISERROR(SEARCH("Dn(service)",E423)))</formula>
    </cfRule>
    <cfRule type="containsText" dxfId="15528" priority="15532" operator="containsText" text="Dn(waiting)">
      <formula>NOT(ISERROR(SEARCH("Dn(waiting)",E423)))</formula>
    </cfRule>
  </conditionalFormatting>
  <conditionalFormatting sqref="E424">
    <cfRule type="containsBlanks" dxfId="15527" priority="15525">
      <formula>LEN(TRIM(E424))=0</formula>
    </cfRule>
    <cfRule type="containsText" dxfId="15526" priority="15526" operator="containsText" text="Operational">
      <formula>NOT(ISERROR(SEARCH("Operational",E424)))</formula>
    </cfRule>
    <cfRule type="containsText" dxfId="15525" priority="15527" operator="containsText" text="Dn(service)">
      <formula>NOT(ISERROR(SEARCH("Dn(service)",E424)))</formula>
    </cfRule>
    <cfRule type="containsText" dxfId="15524" priority="15528" operator="containsText" text="Dn(waiting)">
      <formula>NOT(ISERROR(SEARCH("Dn(waiting)",E424)))</formula>
    </cfRule>
  </conditionalFormatting>
  <conditionalFormatting sqref="E425">
    <cfRule type="containsBlanks" dxfId="15523" priority="15521">
      <formula>LEN(TRIM(E425))=0</formula>
    </cfRule>
    <cfRule type="containsText" dxfId="15522" priority="15522" operator="containsText" text="Operational">
      <formula>NOT(ISERROR(SEARCH("Operational",E425)))</formula>
    </cfRule>
    <cfRule type="containsText" dxfId="15521" priority="15523" operator="containsText" text="Dn(service)">
      <formula>NOT(ISERROR(SEARCH("Dn(service)",E425)))</formula>
    </cfRule>
    <cfRule type="containsText" dxfId="15520" priority="15524" operator="containsText" text="Dn(waiting)">
      <formula>NOT(ISERROR(SEARCH("Dn(waiting)",E425)))</formula>
    </cfRule>
  </conditionalFormatting>
  <conditionalFormatting sqref="E426">
    <cfRule type="containsBlanks" dxfId="15519" priority="15517">
      <formula>LEN(TRIM(E426))=0</formula>
    </cfRule>
    <cfRule type="containsText" dxfId="15518" priority="15518" operator="containsText" text="Operational">
      <formula>NOT(ISERROR(SEARCH("Operational",E426)))</formula>
    </cfRule>
    <cfRule type="containsText" dxfId="15517" priority="15519" operator="containsText" text="Dn(service)">
      <formula>NOT(ISERROR(SEARCH("Dn(service)",E426)))</formula>
    </cfRule>
    <cfRule type="containsText" dxfId="15516" priority="15520" operator="containsText" text="Dn(waiting)">
      <formula>NOT(ISERROR(SEARCH("Dn(waiting)",E426)))</formula>
    </cfRule>
  </conditionalFormatting>
  <conditionalFormatting sqref="E427">
    <cfRule type="containsBlanks" dxfId="15515" priority="15513">
      <formula>LEN(TRIM(E427))=0</formula>
    </cfRule>
    <cfRule type="containsText" dxfId="15514" priority="15514" operator="containsText" text="Operational">
      <formula>NOT(ISERROR(SEARCH("Operational",E427)))</formula>
    </cfRule>
    <cfRule type="containsText" dxfId="15513" priority="15515" operator="containsText" text="Dn(service)">
      <formula>NOT(ISERROR(SEARCH("Dn(service)",E427)))</formula>
    </cfRule>
    <cfRule type="containsText" dxfId="15512" priority="15516" operator="containsText" text="Dn(waiting)">
      <formula>NOT(ISERROR(SEARCH("Dn(waiting)",E427)))</formula>
    </cfRule>
  </conditionalFormatting>
  <conditionalFormatting sqref="E428">
    <cfRule type="containsBlanks" dxfId="15511" priority="15509">
      <formula>LEN(TRIM(E428))=0</formula>
    </cfRule>
    <cfRule type="containsText" dxfId="15510" priority="15510" operator="containsText" text="Operational">
      <formula>NOT(ISERROR(SEARCH("Operational",E428)))</formula>
    </cfRule>
    <cfRule type="containsText" dxfId="15509" priority="15511" operator="containsText" text="Dn(service)">
      <formula>NOT(ISERROR(SEARCH("Dn(service)",E428)))</formula>
    </cfRule>
    <cfRule type="containsText" dxfId="15508" priority="15512" operator="containsText" text="Dn(waiting)">
      <formula>NOT(ISERROR(SEARCH("Dn(waiting)",E428)))</formula>
    </cfRule>
  </conditionalFormatting>
  <conditionalFormatting sqref="E429">
    <cfRule type="containsBlanks" dxfId="15507" priority="15505">
      <formula>LEN(TRIM(E429))=0</formula>
    </cfRule>
    <cfRule type="containsText" dxfId="15506" priority="15506" operator="containsText" text="Operational">
      <formula>NOT(ISERROR(SEARCH("Operational",E429)))</formula>
    </cfRule>
    <cfRule type="containsText" dxfId="15505" priority="15507" operator="containsText" text="Dn(service)">
      <formula>NOT(ISERROR(SEARCH("Dn(service)",E429)))</formula>
    </cfRule>
    <cfRule type="containsText" dxfId="15504" priority="15508" operator="containsText" text="Dn(waiting)">
      <formula>NOT(ISERROR(SEARCH("Dn(waiting)",E429)))</formula>
    </cfRule>
  </conditionalFormatting>
  <conditionalFormatting sqref="D427">
    <cfRule type="containsBlanks" dxfId="15503" priority="15501">
      <formula>LEN(TRIM(D427))=0</formula>
    </cfRule>
    <cfRule type="containsText" dxfId="15502" priority="15502" operator="containsText" text="Operational">
      <formula>NOT(ISERROR(SEARCH("Operational",D427)))</formula>
    </cfRule>
    <cfRule type="containsText" dxfId="15501" priority="15503" operator="containsText" text="Dn(service)">
      <formula>NOT(ISERROR(SEARCH("Dn(service)",D427)))</formula>
    </cfRule>
    <cfRule type="containsText" dxfId="15500" priority="15504" operator="containsText" text="Dn(waiting)">
      <formula>NOT(ISERROR(SEARCH("Dn(waiting)",D427)))</formula>
    </cfRule>
  </conditionalFormatting>
  <conditionalFormatting sqref="D428">
    <cfRule type="containsBlanks" dxfId="15499" priority="15497">
      <formula>LEN(TRIM(D428))=0</formula>
    </cfRule>
    <cfRule type="containsText" dxfId="15498" priority="15498" operator="containsText" text="Operational">
      <formula>NOT(ISERROR(SEARCH("Operational",D428)))</formula>
    </cfRule>
    <cfRule type="containsText" dxfId="15497" priority="15499" operator="containsText" text="Dn(service)">
      <formula>NOT(ISERROR(SEARCH("Dn(service)",D428)))</formula>
    </cfRule>
    <cfRule type="containsText" dxfId="15496" priority="15500" operator="containsText" text="Dn(waiting)">
      <formula>NOT(ISERROR(SEARCH("Dn(waiting)",D428)))</formula>
    </cfRule>
  </conditionalFormatting>
  <conditionalFormatting sqref="D439">
    <cfRule type="containsBlanks" dxfId="15495" priority="15493">
      <formula>LEN(TRIM(D439))=0</formula>
    </cfRule>
    <cfRule type="containsText" dxfId="15494" priority="15494" operator="containsText" text="Operational">
      <formula>NOT(ISERROR(SEARCH("Operational",D439)))</formula>
    </cfRule>
    <cfRule type="containsText" dxfId="15493" priority="15495" operator="containsText" text="Dn(service)">
      <formula>NOT(ISERROR(SEARCH("Dn(service)",D439)))</formula>
    </cfRule>
    <cfRule type="containsText" dxfId="15492" priority="15496" operator="containsText" text="Dn(waiting)">
      <formula>NOT(ISERROR(SEARCH("Dn(waiting)",D439)))</formula>
    </cfRule>
  </conditionalFormatting>
  <conditionalFormatting sqref="D430">
    <cfRule type="containsBlanks" dxfId="15491" priority="15489">
      <formula>LEN(TRIM(D430))=0</formula>
    </cfRule>
    <cfRule type="containsText" dxfId="15490" priority="15490" operator="containsText" text="Operational">
      <formula>NOT(ISERROR(SEARCH("Operational",D430)))</formula>
    </cfRule>
    <cfRule type="containsText" dxfId="15489" priority="15491" operator="containsText" text="Dn(service)">
      <formula>NOT(ISERROR(SEARCH("Dn(service)",D430)))</formula>
    </cfRule>
    <cfRule type="containsText" dxfId="15488" priority="15492" operator="containsText" text="Dn(waiting)">
      <formula>NOT(ISERROR(SEARCH("Dn(waiting)",D430)))</formula>
    </cfRule>
  </conditionalFormatting>
  <conditionalFormatting sqref="D429">
    <cfRule type="containsBlanks" dxfId="15487" priority="15485">
      <formula>LEN(TRIM(D429))=0</formula>
    </cfRule>
    <cfRule type="containsText" dxfId="15486" priority="15486" operator="containsText" text="Operational">
      <formula>NOT(ISERROR(SEARCH("Operational",D429)))</formula>
    </cfRule>
    <cfRule type="containsText" dxfId="15485" priority="15487" operator="containsText" text="Dn(service)">
      <formula>NOT(ISERROR(SEARCH("Dn(service)",D429)))</formula>
    </cfRule>
    <cfRule type="containsText" dxfId="15484" priority="15488" operator="containsText" text="Dn(waiting)">
      <formula>NOT(ISERROR(SEARCH("Dn(waiting)",D429)))</formula>
    </cfRule>
  </conditionalFormatting>
  <conditionalFormatting sqref="H431">
    <cfRule type="containsBlanks" dxfId="15483" priority="15481">
      <formula>LEN(TRIM(H431))=0</formula>
    </cfRule>
    <cfRule type="containsText" dxfId="15482" priority="15482" operator="containsText" text="Operational">
      <formula>NOT(ISERROR(SEARCH("Operational",H431)))</formula>
    </cfRule>
    <cfRule type="containsText" dxfId="15481" priority="15483" operator="containsText" text="Dn(service)">
      <formula>NOT(ISERROR(SEARCH("Dn(service)",H431)))</formula>
    </cfRule>
    <cfRule type="containsText" dxfId="15480" priority="15484" operator="containsText" text="Dn(waiting)">
      <formula>NOT(ISERROR(SEARCH("Dn(waiting)",H431)))</formula>
    </cfRule>
  </conditionalFormatting>
  <conditionalFormatting sqref="H432">
    <cfRule type="containsBlanks" dxfId="15479" priority="15477">
      <formula>LEN(TRIM(H432))=0</formula>
    </cfRule>
    <cfRule type="containsText" dxfId="15478" priority="15478" operator="containsText" text="Operational">
      <formula>NOT(ISERROR(SEARCH("Operational",H432)))</formula>
    </cfRule>
    <cfRule type="containsText" dxfId="15477" priority="15479" operator="containsText" text="Dn(service)">
      <formula>NOT(ISERROR(SEARCH("Dn(service)",H432)))</formula>
    </cfRule>
    <cfRule type="containsText" dxfId="15476" priority="15480" operator="containsText" text="Dn(waiting)">
      <formula>NOT(ISERROR(SEARCH("Dn(waiting)",H432)))</formula>
    </cfRule>
  </conditionalFormatting>
  <conditionalFormatting sqref="H433">
    <cfRule type="containsBlanks" dxfId="15475" priority="15473">
      <formula>LEN(TRIM(H433))=0</formula>
    </cfRule>
    <cfRule type="containsText" dxfId="15474" priority="15474" operator="containsText" text="Operational">
      <formula>NOT(ISERROR(SEARCH("Operational",H433)))</formula>
    </cfRule>
    <cfRule type="containsText" dxfId="15473" priority="15475" operator="containsText" text="Dn(service)">
      <formula>NOT(ISERROR(SEARCH("Dn(service)",H433)))</formula>
    </cfRule>
    <cfRule type="containsText" dxfId="15472" priority="15476" operator="containsText" text="Dn(waiting)">
      <formula>NOT(ISERROR(SEARCH("Dn(waiting)",H433)))</formula>
    </cfRule>
  </conditionalFormatting>
  <conditionalFormatting sqref="H434">
    <cfRule type="containsBlanks" dxfId="15471" priority="15469">
      <formula>LEN(TRIM(H434))=0</formula>
    </cfRule>
    <cfRule type="containsText" dxfId="15470" priority="15470" operator="containsText" text="Operational">
      <formula>NOT(ISERROR(SEARCH("Operational",H434)))</formula>
    </cfRule>
    <cfRule type="containsText" dxfId="15469" priority="15471" operator="containsText" text="Dn(service)">
      <formula>NOT(ISERROR(SEARCH("Dn(service)",H434)))</formula>
    </cfRule>
    <cfRule type="containsText" dxfId="15468" priority="15472" operator="containsText" text="Dn(waiting)">
      <formula>NOT(ISERROR(SEARCH("Dn(waiting)",H434)))</formula>
    </cfRule>
  </conditionalFormatting>
  <conditionalFormatting sqref="C435">
    <cfRule type="containsBlanks" dxfId="15467" priority="15465">
      <formula>LEN(TRIM(C435))=0</formula>
    </cfRule>
    <cfRule type="containsText" dxfId="15466" priority="15466" operator="containsText" text="Operational">
      <formula>NOT(ISERROR(SEARCH("Operational",C435)))</formula>
    </cfRule>
    <cfRule type="containsText" dxfId="15465" priority="15467" operator="containsText" text="Dn(service)">
      <formula>NOT(ISERROR(SEARCH("Dn(service)",C435)))</formula>
    </cfRule>
    <cfRule type="containsText" dxfId="15464" priority="15468" operator="containsText" text="Dn(waiting)">
      <formula>NOT(ISERROR(SEARCH("Dn(waiting)",C435)))</formula>
    </cfRule>
  </conditionalFormatting>
  <conditionalFormatting sqref="C436">
    <cfRule type="containsBlanks" dxfId="15463" priority="15461">
      <formula>LEN(TRIM(C436))=0</formula>
    </cfRule>
    <cfRule type="containsText" dxfId="15462" priority="15462" operator="containsText" text="Operational">
      <formula>NOT(ISERROR(SEARCH("Operational",C436)))</formula>
    </cfRule>
    <cfRule type="containsText" dxfId="15461" priority="15463" operator="containsText" text="Dn(service)">
      <formula>NOT(ISERROR(SEARCH("Dn(service)",C436)))</formula>
    </cfRule>
    <cfRule type="containsText" dxfId="15460" priority="15464" operator="containsText" text="Dn(waiting)">
      <formula>NOT(ISERROR(SEARCH("Dn(waiting)",C436)))</formula>
    </cfRule>
  </conditionalFormatting>
  <conditionalFormatting sqref="C437">
    <cfRule type="containsBlanks" dxfId="15459" priority="15457">
      <formula>LEN(TRIM(C437))=0</formula>
    </cfRule>
    <cfRule type="containsText" dxfId="15458" priority="15458" operator="containsText" text="Operational">
      <formula>NOT(ISERROR(SEARCH("Operational",C437)))</formula>
    </cfRule>
    <cfRule type="containsText" dxfId="15457" priority="15459" operator="containsText" text="Dn(service)">
      <formula>NOT(ISERROR(SEARCH("Dn(service)",C437)))</formula>
    </cfRule>
    <cfRule type="containsText" dxfId="15456" priority="15460" operator="containsText" text="Dn(waiting)">
      <formula>NOT(ISERROR(SEARCH("Dn(waiting)",C437)))</formula>
    </cfRule>
  </conditionalFormatting>
  <conditionalFormatting sqref="C438">
    <cfRule type="containsBlanks" dxfId="15455" priority="15453">
      <formula>LEN(TRIM(C438))=0</formula>
    </cfRule>
    <cfRule type="containsText" dxfId="15454" priority="15454" operator="containsText" text="Operational">
      <formula>NOT(ISERROR(SEARCH("Operational",C438)))</formula>
    </cfRule>
    <cfRule type="containsText" dxfId="15453" priority="15455" operator="containsText" text="Dn(service)">
      <formula>NOT(ISERROR(SEARCH("Dn(service)",C438)))</formula>
    </cfRule>
    <cfRule type="containsText" dxfId="15452" priority="15456" operator="containsText" text="Dn(waiting)">
      <formula>NOT(ISERROR(SEARCH("Dn(waiting)",C438)))</formula>
    </cfRule>
  </conditionalFormatting>
  <conditionalFormatting sqref="J439">
    <cfRule type="containsBlanks" dxfId="15451" priority="15449">
      <formula>LEN(TRIM(J439))=0</formula>
    </cfRule>
    <cfRule type="containsText" dxfId="15450" priority="15450" operator="containsText" text="Operational">
      <formula>NOT(ISERROR(SEARCH("Operational",J439)))</formula>
    </cfRule>
    <cfRule type="containsText" dxfId="15449" priority="15451" operator="containsText" text="Dn(service)">
      <formula>NOT(ISERROR(SEARCH("Dn(service)",J439)))</formula>
    </cfRule>
    <cfRule type="containsText" dxfId="15448" priority="15452" operator="containsText" text="Dn(waiting)">
      <formula>NOT(ISERROR(SEARCH("Dn(waiting)",J439)))</formula>
    </cfRule>
  </conditionalFormatting>
  <conditionalFormatting sqref="J440">
    <cfRule type="containsBlanks" dxfId="15447" priority="15445">
      <formula>LEN(TRIM(J440))=0</formula>
    </cfRule>
    <cfRule type="containsText" dxfId="15446" priority="15446" operator="containsText" text="Operational">
      <formula>NOT(ISERROR(SEARCH("Operational",J440)))</formula>
    </cfRule>
    <cfRule type="containsText" dxfId="15445" priority="15447" operator="containsText" text="Dn(service)">
      <formula>NOT(ISERROR(SEARCH("Dn(service)",J440)))</formula>
    </cfRule>
    <cfRule type="containsText" dxfId="15444" priority="15448" operator="containsText" text="Dn(waiting)">
      <formula>NOT(ISERROR(SEARCH("Dn(waiting)",J440)))</formula>
    </cfRule>
  </conditionalFormatting>
  <conditionalFormatting sqref="J441">
    <cfRule type="containsBlanks" dxfId="15443" priority="15441">
      <formula>LEN(TRIM(J441))=0</formula>
    </cfRule>
    <cfRule type="containsText" dxfId="15442" priority="15442" operator="containsText" text="Operational">
      <formula>NOT(ISERROR(SEARCH("Operational",J441)))</formula>
    </cfRule>
    <cfRule type="containsText" dxfId="15441" priority="15443" operator="containsText" text="Dn(service)">
      <formula>NOT(ISERROR(SEARCH("Dn(service)",J441)))</formula>
    </cfRule>
    <cfRule type="containsText" dxfId="15440" priority="15444" operator="containsText" text="Dn(waiting)">
      <formula>NOT(ISERROR(SEARCH("Dn(waiting)",J441)))</formula>
    </cfRule>
  </conditionalFormatting>
  <conditionalFormatting sqref="J442">
    <cfRule type="containsBlanks" dxfId="15439" priority="15437">
      <formula>LEN(TRIM(J442))=0</formula>
    </cfRule>
    <cfRule type="containsText" dxfId="15438" priority="15438" operator="containsText" text="Operational">
      <formula>NOT(ISERROR(SEARCH("Operational",J442)))</formula>
    </cfRule>
    <cfRule type="containsText" dxfId="15437" priority="15439" operator="containsText" text="Dn(service)">
      <formula>NOT(ISERROR(SEARCH("Dn(service)",J442)))</formula>
    </cfRule>
    <cfRule type="containsText" dxfId="15436" priority="15440" operator="containsText" text="Dn(waiting)">
      <formula>NOT(ISERROR(SEARCH("Dn(waiting)",J442)))</formula>
    </cfRule>
  </conditionalFormatting>
  <conditionalFormatting sqref="G443">
    <cfRule type="containsBlanks" dxfId="15435" priority="15433">
      <formula>LEN(TRIM(G443))=0</formula>
    </cfRule>
    <cfRule type="containsText" dxfId="15434" priority="15434" operator="containsText" text="Operational">
      <formula>NOT(ISERROR(SEARCH("Operational",G443)))</formula>
    </cfRule>
    <cfRule type="containsText" dxfId="15433" priority="15435" operator="containsText" text="Dn(service)">
      <formula>NOT(ISERROR(SEARCH("Dn(service)",G443)))</formula>
    </cfRule>
    <cfRule type="containsText" dxfId="15432" priority="15436" operator="containsText" text="Dn(waiting)">
      <formula>NOT(ISERROR(SEARCH("Dn(waiting)",G443)))</formula>
    </cfRule>
  </conditionalFormatting>
  <conditionalFormatting sqref="G444">
    <cfRule type="containsBlanks" dxfId="15431" priority="15429">
      <formula>LEN(TRIM(G444))=0</formula>
    </cfRule>
    <cfRule type="containsText" dxfId="15430" priority="15430" operator="containsText" text="Operational">
      <formula>NOT(ISERROR(SEARCH("Operational",G444)))</formula>
    </cfRule>
    <cfRule type="containsText" dxfId="15429" priority="15431" operator="containsText" text="Dn(service)">
      <formula>NOT(ISERROR(SEARCH("Dn(service)",G444)))</formula>
    </cfRule>
    <cfRule type="containsText" dxfId="15428" priority="15432" operator="containsText" text="Dn(waiting)">
      <formula>NOT(ISERROR(SEARCH("Dn(waiting)",G444)))</formula>
    </cfRule>
  </conditionalFormatting>
  <conditionalFormatting sqref="G445">
    <cfRule type="containsBlanks" dxfId="15427" priority="15425">
      <formula>LEN(TRIM(G445))=0</formula>
    </cfRule>
    <cfRule type="containsText" dxfId="15426" priority="15426" operator="containsText" text="Operational">
      <formula>NOT(ISERROR(SEARCH("Operational",G445)))</formula>
    </cfRule>
    <cfRule type="containsText" dxfId="15425" priority="15427" operator="containsText" text="Dn(service)">
      <formula>NOT(ISERROR(SEARCH("Dn(service)",G445)))</formula>
    </cfRule>
    <cfRule type="containsText" dxfId="15424" priority="15428" operator="containsText" text="Dn(waiting)">
      <formula>NOT(ISERROR(SEARCH("Dn(waiting)",G445)))</formula>
    </cfRule>
  </conditionalFormatting>
  <conditionalFormatting sqref="G446">
    <cfRule type="containsBlanks" dxfId="15423" priority="15421">
      <formula>LEN(TRIM(G446))=0</formula>
    </cfRule>
    <cfRule type="containsText" dxfId="15422" priority="15422" operator="containsText" text="Operational">
      <formula>NOT(ISERROR(SEARCH("Operational",G446)))</formula>
    </cfRule>
    <cfRule type="containsText" dxfId="15421" priority="15423" operator="containsText" text="Dn(service)">
      <formula>NOT(ISERROR(SEARCH("Dn(service)",G446)))</formula>
    </cfRule>
    <cfRule type="containsText" dxfId="15420" priority="15424" operator="containsText" text="Dn(waiting)">
      <formula>NOT(ISERROR(SEARCH("Dn(waiting)",G446)))</formula>
    </cfRule>
  </conditionalFormatting>
  <conditionalFormatting sqref="G447">
    <cfRule type="containsBlanks" dxfId="15419" priority="15417">
      <formula>LEN(TRIM(G447))=0</formula>
    </cfRule>
    <cfRule type="containsText" dxfId="15418" priority="15418" operator="containsText" text="Operational">
      <formula>NOT(ISERROR(SEARCH("Operational",G447)))</formula>
    </cfRule>
    <cfRule type="containsText" dxfId="15417" priority="15419" operator="containsText" text="Dn(service)">
      <formula>NOT(ISERROR(SEARCH("Dn(service)",G447)))</formula>
    </cfRule>
    <cfRule type="containsText" dxfId="15416" priority="15420" operator="containsText" text="Dn(waiting)">
      <formula>NOT(ISERROR(SEARCH("Dn(waiting)",G447)))</formula>
    </cfRule>
  </conditionalFormatting>
  <conditionalFormatting sqref="G448">
    <cfRule type="containsBlanks" dxfId="15415" priority="15413">
      <formula>LEN(TRIM(G448))=0</formula>
    </cfRule>
    <cfRule type="containsText" dxfId="15414" priority="15414" operator="containsText" text="Operational">
      <formula>NOT(ISERROR(SEARCH("Operational",G448)))</formula>
    </cfRule>
    <cfRule type="containsText" dxfId="15413" priority="15415" operator="containsText" text="Dn(service)">
      <formula>NOT(ISERROR(SEARCH("Dn(service)",G448)))</formula>
    </cfRule>
    <cfRule type="containsText" dxfId="15412" priority="15416" operator="containsText" text="Dn(waiting)">
      <formula>NOT(ISERROR(SEARCH("Dn(waiting)",G448)))</formula>
    </cfRule>
  </conditionalFormatting>
  <conditionalFormatting sqref="E448">
    <cfRule type="containsBlanks" dxfId="15411" priority="15409">
      <formula>LEN(TRIM(E448))=0</formula>
    </cfRule>
    <cfRule type="containsText" dxfId="15410" priority="15410" operator="containsText" text="Operational">
      <formula>NOT(ISERROR(SEARCH("Operational",E448)))</formula>
    </cfRule>
    <cfRule type="containsText" dxfId="15409" priority="15411" operator="containsText" text="Dn(service)">
      <formula>NOT(ISERROR(SEARCH("Dn(service)",E448)))</formula>
    </cfRule>
    <cfRule type="containsText" dxfId="15408" priority="15412" operator="containsText" text="Dn(waiting)">
      <formula>NOT(ISERROR(SEARCH("Dn(waiting)",E448)))</formula>
    </cfRule>
  </conditionalFormatting>
  <conditionalFormatting sqref="E449">
    <cfRule type="containsBlanks" dxfId="15407" priority="15405">
      <formula>LEN(TRIM(E449))=0</formula>
    </cfRule>
    <cfRule type="containsText" dxfId="15406" priority="15406" operator="containsText" text="Operational">
      <formula>NOT(ISERROR(SEARCH("Operational",E449)))</formula>
    </cfRule>
    <cfRule type="containsText" dxfId="15405" priority="15407" operator="containsText" text="Dn(service)">
      <formula>NOT(ISERROR(SEARCH("Dn(service)",E449)))</formula>
    </cfRule>
    <cfRule type="containsText" dxfId="15404" priority="15408" operator="containsText" text="Dn(waiting)">
      <formula>NOT(ISERROR(SEARCH("Dn(waiting)",E449)))</formula>
    </cfRule>
  </conditionalFormatting>
  <conditionalFormatting sqref="E450">
    <cfRule type="containsBlanks" dxfId="15403" priority="15401">
      <formula>LEN(TRIM(E450))=0</formula>
    </cfRule>
    <cfRule type="containsText" dxfId="15402" priority="15402" operator="containsText" text="Operational">
      <formula>NOT(ISERROR(SEARCH("Operational",E450)))</formula>
    </cfRule>
    <cfRule type="containsText" dxfId="15401" priority="15403" operator="containsText" text="Dn(service)">
      <formula>NOT(ISERROR(SEARCH("Dn(service)",E450)))</formula>
    </cfRule>
    <cfRule type="containsText" dxfId="15400" priority="15404" operator="containsText" text="Dn(waiting)">
      <formula>NOT(ISERROR(SEARCH("Dn(waiting)",E450)))</formula>
    </cfRule>
  </conditionalFormatting>
  <conditionalFormatting sqref="E451">
    <cfRule type="containsBlanks" dxfId="15399" priority="15397">
      <formula>LEN(TRIM(E451))=0</formula>
    </cfRule>
    <cfRule type="containsText" dxfId="15398" priority="15398" operator="containsText" text="Operational">
      <formula>NOT(ISERROR(SEARCH("Operational",E451)))</formula>
    </cfRule>
    <cfRule type="containsText" dxfId="15397" priority="15399" operator="containsText" text="Dn(service)">
      <formula>NOT(ISERROR(SEARCH("Dn(service)",E451)))</formula>
    </cfRule>
    <cfRule type="containsText" dxfId="15396" priority="15400" operator="containsText" text="Dn(waiting)">
      <formula>NOT(ISERROR(SEARCH("Dn(waiting)",E451)))</formula>
    </cfRule>
  </conditionalFormatting>
  <conditionalFormatting sqref="F461 E467 E588:E592 E594 G581 H461:J461">
    <cfRule type="containsBlanks" dxfId="15395" priority="15393">
      <formula>LEN(TRIM(E461))=0</formula>
    </cfRule>
    <cfRule type="containsText" dxfId="15394" priority="15394" operator="containsText" text="Operational">
      <formula>NOT(ISERROR(SEARCH("Operational",E461)))</formula>
    </cfRule>
    <cfRule type="containsText" dxfId="15393" priority="15395" operator="containsText" text="Dn(service)">
      <formula>NOT(ISERROR(SEARCH("Dn(service)",E461)))</formula>
    </cfRule>
    <cfRule type="containsText" dxfId="15392" priority="15396" operator="containsText" text="Dn(waiting)">
      <formula>NOT(ISERROR(SEARCH("Dn(waiting)",E461)))</formula>
    </cfRule>
  </conditionalFormatting>
  <conditionalFormatting sqref="E497">
    <cfRule type="containsBlanks" dxfId="15391" priority="15389">
      <formula>LEN(TRIM(E497))=0</formula>
    </cfRule>
    <cfRule type="containsText" dxfId="15390" priority="15390" operator="containsText" text="Operational">
      <formula>NOT(ISERROR(SEARCH("Operational",E497)))</formula>
    </cfRule>
    <cfRule type="containsText" dxfId="15389" priority="15391" operator="containsText" text="Dn(service)">
      <formula>NOT(ISERROR(SEARCH("Dn(service)",E497)))</formula>
    </cfRule>
    <cfRule type="containsText" dxfId="15388" priority="15392" operator="containsText" text="Dn(waiting)">
      <formula>NOT(ISERROR(SEARCH("Dn(waiting)",E497)))</formula>
    </cfRule>
  </conditionalFormatting>
  <conditionalFormatting sqref="E496">
    <cfRule type="containsBlanks" dxfId="15387" priority="15385">
      <formula>LEN(TRIM(E496))=0</formula>
    </cfRule>
    <cfRule type="containsText" dxfId="15386" priority="15386" operator="containsText" text="Operational">
      <formula>NOT(ISERROR(SEARCH("Operational",E496)))</formula>
    </cfRule>
    <cfRule type="containsText" dxfId="15385" priority="15387" operator="containsText" text="Dn(service)">
      <formula>NOT(ISERROR(SEARCH("Dn(service)",E496)))</formula>
    </cfRule>
    <cfRule type="containsText" dxfId="15384" priority="15388" operator="containsText" text="Dn(waiting)">
      <formula>NOT(ISERROR(SEARCH("Dn(waiting)",E496)))</formula>
    </cfRule>
  </conditionalFormatting>
  <conditionalFormatting sqref="F518:F519">
    <cfRule type="containsBlanks" dxfId="15383" priority="15381">
      <formula>LEN(TRIM(F518))=0</formula>
    </cfRule>
    <cfRule type="containsText" dxfId="15382" priority="15382" operator="containsText" text="Operational">
      <formula>NOT(ISERROR(SEARCH("Operational",F518)))</formula>
    </cfRule>
    <cfRule type="containsText" dxfId="15381" priority="15383" operator="containsText" text="Dn(service)">
      <formula>NOT(ISERROR(SEARCH("Dn(service)",F518)))</formula>
    </cfRule>
    <cfRule type="containsText" dxfId="15380" priority="15384" operator="containsText" text="Dn(waiting)">
      <formula>NOT(ISERROR(SEARCH("Dn(waiting)",F518)))</formula>
    </cfRule>
  </conditionalFormatting>
  <conditionalFormatting sqref="F542">
    <cfRule type="containsBlanks" dxfId="15379" priority="15377">
      <formula>LEN(TRIM(F542))=0</formula>
    </cfRule>
    <cfRule type="containsText" dxfId="15378" priority="15378" operator="containsText" text="Operational">
      <formula>NOT(ISERROR(SEARCH("Operational",F542)))</formula>
    </cfRule>
    <cfRule type="containsText" dxfId="15377" priority="15379" operator="containsText" text="Dn(service)">
      <formula>NOT(ISERROR(SEARCH("Dn(service)",F542)))</formula>
    </cfRule>
    <cfRule type="containsText" dxfId="15376" priority="15380" operator="containsText" text="Dn(waiting)">
      <formula>NOT(ISERROR(SEARCH("Dn(waiting)",F542)))</formula>
    </cfRule>
  </conditionalFormatting>
  <conditionalFormatting sqref="E461">
    <cfRule type="containsBlanks" dxfId="15375" priority="15373">
      <formula>LEN(TRIM(E461))=0</formula>
    </cfRule>
    <cfRule type="containsText" dxfId="15374" priority="15374" operator="containsText" text="Operational">
      <formula>NOT(ISERROR(SEARCH("Operational",E461)))</formula>
    </cfRule>
    <cfRule type="containsText" dxfId="15373" priority="15375" operator="containsText" text="Dn(service)">
      <formula>NOT(ISERROR(SEARCH("Dn(service)",E461)))</formula>
    </cfRule>
    <cfRule type="containsText" dxfId="15372" priority="15376" operator="containsText" text="Dn(waiting)">
      <formula>NOT(ISERROR(SEARCH("Dn(waiting)",E461)))</formula>
    </cfRule>
  </conditionalFormatting>
  <conditionalFormatting sqref="C461">
    <cfRule type="containsBlanks" dxfId="15371" priority="15369">
      <formula>LEN(TRIM(C461))=0</formula>
    </cfRule>
    <cfRule type="containsText" dxfId="15370" priority="15370" operator="containsText" text="Operational">
      <formula>NOT(ISERROR(SEARCH("Operational",C461)))</formula>
    </cfRule>
    <cfRule type="containsText" dxfId="15369" priority="15371" operator="containsText" text="Dn(service)">
      <formula>NOT(ISERROR(SEARCH("Dn(service)",C461)))</formula>
    </cfRule>
    <cfRule type="containsText" dxfId="15368" priority="15372" operator="containsText" text="Dn(waiting)">
      <formula>NOT(ISERROR(SEARCH("Dn(waiting)",C461)))</formula>
    </cfRule>
  </conditionalFormatting>
  <conditionalFormatting sqref="C462">
    <cfRule type="containsBlanks" dxfId="15367" priority="15365">
      <formula>LEN(TRIM(C462))=0</formula>
    </cfRule>
    <cfRule type="containsText" dxfId="15366" priority="15366" operator="containsText" text="Operational">
      <formula>NOT(ISERROR(SEARCH("Operational",C462)))</formula>
    </cfRule>
    <cfRule type="containsText" dxfId="15365" priority="15367" operator="containsText" text="Dn(service)">
      <formula>NOT(ISERROR(SEARCH("Dn(service)",C462)))</formula>
    </cfRule>
    <cfRule type="containsText" dxfId="15364" priority="15368" operator="containsText" text="Dn(waiting)">
      <formula>NOT(ISERROR(SEARCH("Dn(waiting)",C462)))</formula>
    </cfRule>
  </conditionalFormatting>
  <conditionalFormatting sqref="F464">
    <cfRule type="containsBlanks" dxfId="15363" priority="15361">
      <formula>LEN(TRIM(F464))=0</formula>
    </cfRule>
    <cfRule type="containsText" dxfId="15362" priority="15362" operator="containsText" text="Operational">
      <formula>NOT(ISERROR(SEARCH("Operational",F464)))</formula>
    </cfRule>
    <cfRule type="containsText" dxfId="15361" priority="15363" operator="containsText" text="Dn(service)">
      <formula>NOT(ISERROR(SEARCH("Dn(service)",F464)))</formula>
    </cfRule>
    <cfRule type="containsText" dxfId="15360" priority="15364" operator="containsText" text="Dn(waiting)">
      <formula>NOT(ISERROR(SEARCH("Dn(waiting)",F464)))</formula>
    </cfRule>
  </conditionalFormatting>
  <conditionalFormatting sqref="J463">
    <cfRule type="containsBlanks" dxfId="15359" priority="15357">
      <formula>LEN(TRIM(J463))=0</formula>
    </cfRule>
    <cfRule type="containsText" dxfId="15358" priority="15358" operator="containsText" text="Operational">
      <formula>NOT(ISERROR(SEARCH("Operational",J463)))</formula>
    </cfRule>
    <cfRule type="containsText" dxfId="15357" priority="15359" operator="containsText" text="Dn(service)">
      <formula>NOT(ISERROR(SEARCH("Dn(service)",J463)))</formula>
    </cfRule>
    <cfRule type="containsText" dxfId="15356" priority="15360" operator="containsText" text="Dn(waiting)">
      <formula>NOT(ISERROR(SEARCH("Dn(waiting)",J463)))</formula>
    </cfRule>
  </conditionalFormatting>
  <conditionalFormatting sqref="J464">
    <cfRule type="containsBlanks" dxfId="15355" priority="15353">
      <formula>LEN(TRIM(J464))=0</formula>
    </cfRule>
    <cfRule type="containsText" dxfId="15354" priority="15354" operator="containsText" text="Operational">
      <formula>NOT(ISERROR(SEARCH("Operational",J464)))</formula>
    </cfRule>
    <cfRule type="containsText" dxfId="15353" priority="15355" operator="containsText" text="Dn(service)">
      <formula>NOT(ISERROR(SEARCH("Dn(service)",J464)))</formula>
    </cfRule>
    <cfRule type="containsText" dxfId="15352" priority="15356" operator="containsText" text="Dn(waiting)">
      <formula>NOT(ISERROR(SEARCH("Dn(waiting)",J464)))</formula>
    </cfRule>
  </conditionalFormatting>
  <conditionalFormatting sqref="J462">
    <cfRule type="containsBlanks" dxfId="15351" priority="15349">
      <formula>LEN(TRIM(J462))=0</formula>
    </cfRule>
    <cfRule type="containsText" dxfId="15350" priority="15350" operator="containsText" text="Operational">
      <formula>NOT(ISERROR(SEARCH("Operational",J462)))</formula>
    </cfRule>
    <cfRule type="containsText" dxfId="15349" priority="15351" operator="containsText" text="Dn(service)">
      <formula>NOT(ISERROR(SEARCH("Dn(service)",J462)))</formula>
    </cfRule>
    <cfRule type="containsText" dxfId="15348" priority="15352" operator="containsText" text="Dn(waiting)">
      <formula>NOT(ISERROR(SEARCH("Dn(waiting)",J462)))</formula>
    </cfRule>
  </conditionalFormatting>
  <conditionalFormatting sqref="E466">
    <cfRule type="containsBlanks" dxfId="15347" priority="15345">
      <formula>LEN(TRIM(E466))=0</formula>
    </cfRule>
    <cfRule type="containsText" dxfId="15346" priority="15346" operator="containsText" text="Operational">
      <formula>NOT(ISERROR(SEARCH("Operational",E466)))</formula>
    </cfRule>
    <cfRule type="containsText" dxfId="15345" priority="15347" operator="containsText" text="Dn(service)">
      <formula>NOT(ISERROR(SEARCH("Dn(service)",E466)))</formula>
    </cfRule>
    <cfRule type="containsText" dxfId="15344" priority="15348" operator="containsText" text="Dn(waiting)">
      <formula>NOT(ISERROR(SEARCH("Dn(waiting)",E466)))</formula>
    </cfRule>
  </conditionalFormatting>
  <conditionalFormatting sqref="J466">
    <cfRule type="containsBlanks" dxfId="15343" priority="15341">
      <formula>LEN(TRIM(J466))=0</formula>
    </cfRule>
    <cfRule type="containsText" dxfId="15342" priority="15342" operator="containsText" text="Operational">
      <formula>NOT(ISERROR(SEARCH("Operational",J466)))</formula>
    </cfRule>
    <cfRule type="containsText" dxfId="15341" priority="15343" operator="containsText" text="Dn(service)">
      <formula>NOT(ISERROR(SEARCH("Dn(service)",J466)))</formula>
    </cfRule>
    <cfRule type="containsText" dxfId="15340" priority="15344" operator="containsText" text="Dn(waiting)">
      <formula>NOT(ISERROR(SEARCH("Dn(waiting)",J466)))</formula>
    </cfRule>
  </conditionalFormatting>
  <conditionalFormatting sqref="J467">
    <cfRule type="containsBlanks" dxfId="15339" priority="15337">
      <formula>LEN(TRIM(J467))=0</formula>
    </cfRule>
    <cfRule type="containsText" dxfId="15338" priority="15338" operator="containsText" text="Operational">
      <formula>NOT(ISERROR(SEARCH("Operational",J467)))</formula>
    </cfRule>
    <cfRule type="containsText" dxfId="15337" priority="15339" operator="containsText" text="Dn(service)">
      <formula>NOT(ISERROR(SEARCH("Dn(service)",J467)))</formula>
    </cfRule>
    <cfRule type="containsText" dxfId="15336" priority="15340" operator="containsText" text="Dn(waiting)">
      <formula>NOT(ISERROR(SEARCH("Dn(waiting)",J467)))</formula>
    </cfRule>
  </conditionalFormatting>
  <conditionalFormatting sqref="J468">
    <cfRule type="containsBlanks" dxfId="15335" priority="15333">
      <formula>LEN(TRIM(J468))=0</formula>
    </cfRule>
    <cfRule type="containsText" dxfId="15334" priority="15334" operator="containsText" text="Operational">
      <formula>NOT(ISERROR(SEARCH("Operational",J468)))</formula>
    </cfRule>
    <cfRule type="containsText" dxfId="15333" priority="15335" operator="containsText" text="Dn(service)">
      <formula>NOT(ISERROR(SEARCH("Dn(service)",J468)))</formula>
    </cfRule>
    <cfRule type="containsText" dxfId="15332" priority="15336" operator="containsText" text="Dn(waiting)">
      <formula>NOT(ISERROR(SEARCH("Dn(waiting)",J468)))</formula>
    </cfRule>
  </conditionalFormatting>
  <conditionalFormatting sqref="F485">
    <cfRule type="containsBlanks" dxfId="15331" priority="15329">
      <formula>LEN(TRIM(F485))=0</formula>
    </cfRule>
    <cfRule type="containsText" dxfId="15330" priority="15330" operator="containsText" text="Operational">
      <formula>NOT(ISERROR(SEARCH("Operational",F485)))</formula>
    </cfRule>
    <cfRule type="containsText" dxfId="15329" priority="15331" operator="containsText" text="Dn(service)">
      <formula>NOT(ISERROR(SEARCH("Dn(service)",F485)))</formula>
    </cfRule>
    <cfRule type="containsText" dxfId="15328" priority="15332" operator="containsText" text="Dn(waiting)">
      <formula>NOT(ISERROR(SEARCH("Dn(waiting)",F485)))</formula>
    </cfRule>
  </conditionalFormatting>
  <conditionalFormatting sqref="F486">
    <cfRule type="containsBlanks" dxfId="15327" priority="15325">
      <formula>LEN(TRIM(F486))=0</formula>
    </cfRule>
    <cfRule type="containsText" dxfId="15326" priority="15326" operator="containsText" text="Operational">
      <formula>NOT(ISERROR(SEARCH("Operational",F486)))</formula>
    </cfRule>
    <cfRule type="containsText" dxfId="15325" priority="15327" operator="containsText" text="Dn(service)">
      <formula>NOT(ISERROR(SEARCH("Dn(service)",F486)))</formula>
    </cfRule>
    <cfRule type="containsText" dxfId="15324" priority="15328" operator="containsText" text="Dn(waiting)">
      <formula>NOT(ISERROR(SEARCH("Dn(waiting)",F486)))</formula>
    </cfRule>
  </conditionalFormatting>
  <conditionalFormatting sqref="F514">
    <cfRule type="containsBlanks" dxfId="15323" priority="15321">
      <formula>LEN(TRIM(F514))=0</formula>
    </cfRule>
    <cfRule type="containsText" dxfId="15322" priority="15322" operator="containsText" text="Operational">
      <formula>NOT(ISERROR(SEARCH("Operational",F514)))</formula>
    </cfRule>
    <cfRule type="containsText" dxfId="15321" priority="15323" operator="containsText" text="Dn(service)">
      <formula>NOT(ISERROR(SEARCH("Dn(service)",F514)))</formula>
    </cfRule>
    <cfRule type="containsText" dxfId="15320" priority="15324" operator="containsText" text="Dn(waiting)">
      <formula>NOT(ISERROR(SEARCH("Dn(waiting)",F514)))</formula>
    </cfRule>
  </conditionalFormatting>
  <conditionalFormatting sqref="F515">
    <cfRule type="containsBlanks" dxfId="15319" priority="15317">
      <formula>LEN(TRIM(F515))=0</formula>
    </cfRule>
    <cfRule type="containsText" dxfId="15318" priority="15318" operator="containsText" text="Operational">
      <formula>NOT(ISERROR(SEARCH("Operational",F515)))</formula>
    </cfRule>
    <cfRule type="containsText" dxfId="15317" priority="15319" operator="containsText" text="Dn(service)">
      <formula>NOT(ISERROR(SEARCH("Dn(service)",F515)))</formula>
    </cfRule>
    <cfRule type="containsText" dxfId="15316" priority="15320" operator="containsText" text="Dn(waiting)">
      <formula>NOT(ISERROR(SEARCH("Dn(waiting)",F515)))</formula>
    </cfRule>
  </conditionalFormatting>
  <conditionalFormatting sqref="F516">
    <cfRule type="containsBlanks" dxfId="15315" priority="15313">
      <formula>LEN(TRIM(F516))=0</formula>
    </cfRule>
    <cfRule type="containsText" dxfId="15314" priority="15314" operator="containsText" text="Operational">
      <formula>NOT(ISERROR(SEARCH("Operational",F516)))</formula>
    </cfRule>
    <cfRule type="containsText" dxfId="15313" priority="15315" operator="containsText" text="Dn(service)">
      <formula>NOT(ISERROR(SEARCH("Dn(service)",F516)))</formula>
    </cfRule>
    <cfRule type="containsText" dxfId="15312" priority="15316" operator="containsText" text="Dn(waiting)">
      <formula>NOT(ISERROR(SEARCH("Dn(waiting)",F516)))</formula>
    </cfRule>
  </conditionalFormatting>
  <conditionalFormatting sqref="F517">
    <cfRule type="containsBlanks" dxfId="15311" priority="15309">
      <formula>LEN(TRIM(F517))=0</formula>
    </cfRule>
    <cfRule type="containsText" dxfId="15310" priority="15310" operator="containsText" text="Operational">
      <formula>NOT(ISERROR(SEARCH("Operational",F517)))</formula>
    </cfRule>
    <cfRule type="containsText" dxfId="15309" priority="15311" operator="containsText" text="Dn(service)">
      <formula>NOT(ISERROR(SEARCH("Dn(service)",F517)))</formula>
    </cfRule>
    <cfRule type="containsText" dxfId="15308" priority="15312" operator="containsText" text="Dn(waiting)">
      <formula>NOT(ISERROR(SEARCH("Dn(waiting)",F517)))</formula>
    </cfRule>
  </conditionalFormatting>
  <conditionalFormatting sqref="H532">
    <cfRule type="containsBlanks" dxfId="15307" priority="15305">
      <formula>LEN(TRIM(H532))=0</formula>
    </cfRule>
    <cfRule type="containsText" dxfId="15306" priority="15306" operator="containsText" text="Operational">
      <formula>NOT(ISERROR(SEARCH("Operational",H532)))</formula>
    </cfRule>
    <cfRule type="containsText" dxfId="15305" priority="15307" operator="containsText" text="Dn(service)">
      <formula>NOT(ISERROR(SEARCH("Dn(service)",H532)))</formula>
    </cfRule>
    <cfRule type="containsText" dxfId="15304" priority="15308" operator="containsText" text="Dn(waiting)">
      <formula>NOT(ISERROR(SEARCH("Dn(waiting)",H532)))</formula>
    </cfRule>
  </conditionalFormatting>
  <conditionalFormatting sqref="H533">
    <cfRule type="containsBlanks" dxfId="15303" priority="15301">
      <formula>LEN(TRIM(H533))=0</formula>
    </cfRule>
    <cfRule type="containsText" dxfId="15302" priority="15302" operator="containsText" text="Operational">
      <formula>NOT(ISERROR(SEARCH("Operational",H533)))</formula>
    </cfRule>
    <cfRule type="containsText" dxfId="15301" priority="15303" operator="containsText" text="Dn(service)">
      <formula>NOT(ISERROR(SEARCH("Dn(service)",H533)))</formula>
    </cfRule>
    <cfRule type="containsText" dxfId="15300" priority="15304" operator="containsText" text="Dn(waiting)">
      <formula>NOT(ISERROR(SEARCH("Dn(waiting)",H533)))</formula>
    </cfRule>
  </conditionalFormatting>
  <conditionalFormatting sqref="H534">
    <cfRule type="containsBlanks" dxfId="15299" priority="15297">
      <formula>LEN(TRIM(H534))=0</formula>
    </cfRule>
    <cfRule type="containsText" dxfId="15298" priority="15298" operator="containsText" text="Operational">
      <formula>NOT(ISERROR(SEARCH("Operational",H534)))</formula>
    </cfRule>
    <cfRule type="containsText" dxfId="15297" priority="15299" operator="containsText" text="Dn(service)">
      <formula>NOT(ISERROR(SEARCH("Dn(service)",H534)))</formula>
    </cfRule>
    <cfRule type="containsText" dxfId="15296" priority="15300" operator="containsText" text="Dn(waiting)">
      <formula>NOT(ISERROR(SEARCH("Dn(waiting)",H534)))</formula>
    </cfRule>
  </conditionalFormatting>
  <conditionalFormatting sqref="H535">
    <cfRule type="containsBlanks" dxfId="15295" priority="15293">
      <formula>LEN(TRIM(H535))=0</formula>
    </cfRule>
    <cfRule type="containsText" dxfId="15294" priority="15294" operator="containsText" text="Operational">
      <formula>NOT(ISERROR(SEARCH("Operational",H535)))</formula>
    </cfRule>
    <cfRule type="containsText" dxfId="15293" priority="15295" operator="containsText" text="Dn(service)">
      <formula>NOT(ISERROR(SEARCH("Dn(service)",H535)))</formula>
    </cfRule>
    <cfRule type="containsText" dxfId="15292" priority="15296" operator="containsText" text="Dn(waiting)">
      <formula>NOT(ISERROR(SEARCH("Dn(waiting)",H535)))</formula>
    </cfRule>
  </conditionalFormatting>
  <conditionalFormatting sqref="I592:I594 F596:F597">
    <cfRule type="containsBlanks" dxfId="15291" priority="15289">
      <formula>LEN(TRIM(F592))=0</formula>
    </cfRule>
    <cfRule type="containsText" dxfId="15290" priority="15290" operator="containsText" text="Operational">
      <formula>NOT(ISERROR(SEARCH("Operational",F592)))</formula>
    </cfRule>
    <cfRule type="containsText" dxfId="15289" priority="15291" operator="containsText" text="Dn(service)">
      <formula>NOT(ISERROR(SEARCH("Dn(service)",F592)))</formula>
    </cfRule>
    <cfRule type="containsText" dxfId="15288" priority="15292" operator="containsText" text="Dn(waiting)">
      <formula>NOT(ISERROR(SEARCH("Dn(waiting)",F592)))</formula>
    </cfRule>
  </conditionalFormatting>
  <conditionalFormatting sqref="H562">
    <cfRule type="containsBlanks" dxfId="15287" priority="15285">
      <formula>LEN(TRIM(H562))=0</formula>
    </cfRule>
    <cfRule type="containsText" dxfId="15286" priority="15286" operator="containsText" text="Operational">
      <formula>NOT(ISERROR(SEARCH("Operational",H562)))</formula>
    </cfRule>
    <cfRule type="containsText" dxfId="15285" priority="15287" operator="containsText" text="Dn(service)">
      <formula>NOT(ISERROR(SEARCH("Dn(service)",H562)))</formula>
    </cfRule>
    <cfRule type="containsText" dxfId="15284" priority="15288" operator="containsText" text="Dn(waiting)">
      <formula>NOT(ISERROR(SEARCH("Dn(waiting)",H562)))</formula>
    </cfRule>
  </conditionalFormatting>
  <conditionalFormatting sqref="J465">
    <cfRule type="containsBlanks" dxfId="15283" priority="15281">
      <formula>LEN(TRIM(J465))=0</formula>
    </cfRule>
    <cfRule type="containsText" dxfId="15282" priority="15282" operator="containsText" text="Operational">
      <formula>NOT(ISERROR(SEARCH("Operational",J465)))</formula>
    </cfRule>
    <cfRule type="containsText" dxfId="15281" priority="15283" operator="containsText" text="Dn(service)">
      <formula>NOT(ISERROR(SEARCH("Dn(service)",J465)))</formula>
    </cfRule>
    <cfRule type="containsText" dxfId="15280" priority="15284" operator="containsText" text="Dn(waiting)">
      <formula>NOT(ISERROR(SEARCH("Dn(waiting)",J465)))</formula>
    </cfRule>
  </conditionalFormatting>
  <conditionalFormatting sqref="J579:J581">
    <cfRule type="containsBlanks" dxfId="15279" priority="15277">
      <formula>LEN(TRIM(J579))=0</formula>
    </cfRule>
    <cfRule type="containsText" dxfId="15278" priority="15278" operator="containsText" text="Operational">
      <formula>NOT(ISERROR(SEARCH("Operational",J579)))</formula>
    </cfRule>
    <cfRule type="containsText" dxfId="15277" priority="15279" operator="containsText" text="Dn(service)">
      <formula>NOT(ISERROR(SEARCH("Dn(service)",J579)))</formula>
    </cfRule>
    <cfRule type="containsText" dxfId="15276" priority="15280" operator="containsText" text="Dn(waiting)">
      <formula>NOT(ISERROR(SEARCH("Dn(waiting)",J579)))</formula>
    </cfRule>
  </conditionalFormatting>
  <conditionalFormatting sqref="F462">
    <cfRule type="containsBlanks" dxfId="15275" priority="15273">
      <formula>LEN(TRIM(F462))=0</formula>
    </cfRule>
    <cfRule type="containsText" dxfId="15274" priority="15274" operator="containsText" text="Operational">
      <formula>NOT(ISERROR(SEARCH("Operational",F462)))</formula>
    </cfRule>
    <cfRule type="containsText" dxfId="15273" priority="15275" operator="containsText" text="Dn(service)">
      <formula>NOT(ISERROR(SEARCH("Dn(service)",F462)))</formula>
    </cfRule>
    <cfRule type="containsText" dxfId="15272" priority="15276" operator="containsText" text="Dn(waiting)">
      <formula>NOT(ISERROR(SEARCH("Dn(waiting)",F462)))</formula>
    </cfRule>
  </conditionalFormatting>
  <conditionalFormatting sqref="F463">
    <cfRule type="containsBlanks" dxfId="15271" priority="15269">
      <formula>LEN(TRIM(F463))=0</formula>
    </cfRule>
    <cfRule type="containsText" dxfId="15270" priority="15270" operator="containsText" text="Operational">
      <formula>NOT(ISERROR(SEARCH("Operational",F463)))</formula>
    </cfRule>
    <cfRule type="containsText" dxfId="15269" priority="15271" operator="containsText" text="Dn(service)">
      <formula>NOT(ISERROR(SEARCH("Dn(service)",F463)))</formula>
    </cfRule>
    <cfRule type="containsText" dxfId="15268" priority="15272" operator="containsText" text="Dn(waiting)">
      <formula>NOT(ISERROR(SEARCH("Dn(waiting)",F463)))</formula>
    </cfRule>
  </conditionalFormatting>
  <conditionalFormatting sqref="E462">
    <cfRule type="containsBlanks" dxfId="15267" priority="15265">
      <formula>LEN(TRIM(E462))=0</formula>
    </cfRule>
    <cfRule type="containsText" dxfId="15266" priority="15266" operator="containsText" text="Operational">
      <formula>NOT(ISERROR(SEARCH("Operational",E462)))</formula>
    </cfRule>
    <cfRule type="containsText" dxfId="15265" priority="15267" operator="containsText" text="Dn(service)">
      <formula>NOT(ISERROR(SEARCH("Dn(service)",E462)))</formula>
    </cfRule>
    <cfRule type="containsText" dxfId="15264" priority="15268" operator="containsText" text="Dn(waiting)">
      <formula>NOT(ISERROR(SEARCH("Dn(waiting)",E462)))</formula>
    </cfRule>
  </conditionalFormatting>
  <conditionalFormatting sqref="E463">
    <cfRule type="containsBlanks" dxfId="15263" priority="15261">
      <formula>LEN(TRIM(E463))=0</formula>
    </cfRule>
    <cfRule type="containsText" dxfId="15262" priority="15262" operator="containsText" text="Operational">
      <formula>NOT(ISERROR(SEARCH("Operational",E463)))</formula>
    </cfRule>
    <cfRule type="containsText" dxfId="15261" priority="15263" operator="containsText" text="Dn(service)">
      <formula>NOT(ISERROR(SEARCH("Dn(service)",E463)))</formula>
    </cfRule>
    <cfRule type="containsText" dxfId="15260" priority="15264" operator="containsText" text="Dn(waiting)">
      <formula>NOT(ISERROR(SEARCH("Dn(waiting)",E463)))</formula>
    </cfRule>
  </conditionalFormatting>
  <conditionalFormatting sqref="E464">
    <cfRule type="containsBlanks" dxfId="15259" priority="15257">
      <formula>LEN(TRIM(E464))=0</formula>
    </cfRule>
    <cfRule type="containsText" dxfId="15258" priority="15258" operator="containsText" text="Operational">
      <formula>NOT(ISERROR(SEARCH("Operational",E464)))</formula>
    </cfRule>
    <cfRule type="containsText" dxfId="15257" priority="15259" operator="containsText" text="Dn(service)">
      <formula>NOT(ISERROR(SEARCH("Dn(service)",E464)))</formula>
    </cfRule>
    <cfRule type="containsText" dxfId="15256" priority="15260" operator="containsText" text="Dn(waiting)">
      <formula>NOT(ISERROR(SEARCH("Dn(waiting)",E464)))</formula>
    </cfRule>
  </conditionalFormatting>
  <conditionalFormatting sqref="E465">
    <cfRule type="containsBlanks" dxfId="15255" priority="15253">
      <formula>LEN(TRIM(E465))=0</formula>
    </cfRule>
    <cfRule type="containsText" dxfId="15254" priority="15254" operator="containsText" text="Operational">
      <formula>NOT(ISERROR(SEARCH("Operational",E465)))</formula>
    </cfRule>
    <cfRule type="containsText" dxfId="15253" priority="15255" operator="containsText" text="Dn(service)">
      <formula>NOT(ISERROR(SEARCH("Dn(service)",E465)))</formula>
    </cfRule>
    <cfRule type="containsText" dxfId="15252" priority="15256" operator="containsText" text="Dn(waiting)">
      <formula>NOT(ISERROR(SEARCH("Dn(waiting)",E465)))</formula>
    </cfRule>
  </conditionalFormatting>
  <conditionalFormatting sqref="G466">
    <cfRule type="containsBlanks" dxfId="15251" priority="15249">
      <formula>LEN(TRIM(G466))=0</formula>
    </cfRule>
    <cfRule type="containsText" dxfId="15250" priority="15250" operator="containsText" text="Operational">
      <formula>NOT(ISERROR(SEARCH("Operational",G466)))</formula>
    </cfRule>
    <cfRule type="containsText" dxfId="15249" priority="15251" operator="containsText" text="Dn(service)">
      <formula>NOT(ISERROR(SEARCH("Dn(service)",G466)))</formula>
    </cfRule>
    <cfRule type="containsText" dxfId="15248" priority="15252" operator="containsText" text="Dn(waiting)">
      <formula>NOT(ISERROR(SEARCH("Dn(waiting)",G466)))</formula>
    </cfRule>
  </conditionalFormatting>
  <conditionalFormatting sqref="C463">
    <cfRule type="containsBlanks" dxfId="15247" priority="15245">
      <formula>LEN(TRIM(C463))=0</formula>
    </cfRule>
    <cfRule type="containsText" dxfId="15246" priority="15246" operator="containsText" text="Operational">
      <formula>NOT(ISERROR(SEARCH("Operational",C463)))</formula>
    </cfRule>
    <cfRule type="containsText" dxfId="15245" priority="15247" operator="containsText" text="Dn(service)">
      <formula>NOT(ISERROR(SEARCH("Dn(service)",C463)))</formula>
    </cfRule>
    <cfRule type="containsText" dxfId="15244" priority="15248" operator="containsText" text="Dn(waiting)">
      <formula>NOT(ISERROR(SEARCH("Dn(waiting)",C463)))</formula>
    </cfRule>
  </conditionalFormatting>
  <conditionalFormatting sqref="D470">
    <cfRule type="containsBlanks" dxfId="15243" priority="15241">
      <formula>LEN(TRIM(D470))=0</formula>
    </cfRule>
    <cfRule type="containsText" dxfId="15242" priority="15242" operator="containsText" text="Operational">
      <formula>NOT(ISERROR(SEARCH("Operational",D470)))</formula>
    </cfRule>
    <cfRule type="containsText" dxfId="15241" priority="15243" operator="containsText" text="Dn(service)">
      <formula>NOT(ISERROR(SEARCH("Dn(service)",D470)))</formula>
    </cfRule>
    <cfRule type="containsText" dxfId="15240" priority="15244" operator="containsText" text="Dn(waiting)">
      <formula>NOT(ISERROR(SEARCH("Dn(waiting)",D470)))</formula>
    </cfRule>
  </conditionalFormatting>
  <conditionalFormatting sqref="E489:E493">
    <cfRule type="containsBlanks" dxfId="15239" priority="15237">
      <formula>LEN(TRIM(E489))=0</formula>
    </cfRule>
    <cfRule type="containsText" dxfId="15238" priority="15238" operator="containsText" text="Operational">
      <formula>NOT(ISERROR(SEARCH("Operational",E489)))</formula>
    </cfRule>
    <cfRule type="containsText" dxfId="15237" priority="15239" operator="containsText" text="Dn(service)">
      <formula>NOT(ISERROR(SEARCH("Dn(service)",E489)))</formula>
    </cfRule>
    <cfRule type="containsText" dxfId="15236" priority="15240" operator="containsText" text="Dn(waiting)">
      <formula>NOT(ISERROR(SEARCH("Dn(waiting)",E489)))</formula>
    </cfRule>
  </conditionalFormatting>
  <conditionalFormatting sqref="E494">
    <cfRule type="containsBlanks" dxfId="15235" priority="15233">
      <formula>LEN(TRIM(E494))=0</formula>
    </cfRule>
    <cfRule type="containsText" dxfId="15234" priority="15234" operator="containsText" text="Operational">
      <formula>NOT(ISERROR(SEARCH("Operational",E494)))</formula>
    </cfRule>
    <cfRule type="containsText" dxfId="15233" priority="15235" operator="containsText" text="Dn(service)">
      <formula>NOT(ISERROR(SEARCH("Dn(service)",E494)))</formula>
    </cfRule>
    <cfRule type="containsText" dxfId="15232" priority="15236" operator="containsText" text="Dn(waiting)">
      <formula>NOT(ISERROR(SEARCH("Dn(waiting)",E494)))</formula>
    </cfRule>
  </conditionalFormatting>
  <conditionalFormatting sqref="E495">
    <cfRule type="containsBlanks" dxfId="15231" priority="15229">
      <formula>LEN(TRIM(E495))=0</formula>
    </cfRule>
    <cfRule type="containsText" dxfId="15230" priority="15230" operator="containsText" text="Operational">
      <formula>NOT(ISERROR(SEARCH("Operational",E495)))</formula>
    </cfRule>
    <cfRule type="containsText" dxfId="15229" priority="15231" operator="containsText" text="Dn(service)">
      <formula>NOT(ISERROR(SEARCH("Dn(service)",E495)))</formula>
    </cfRule>
    <cfRule type="containsText" dxfId="15228" priority="15232" operator="containsText" text="Dn(waiting)">
      <formula>NOT(ISERROR(SEARCH("Dn(waiting)",E495)))</formula>
    </cfRule>
  </conditionalFormatting>
  <conditionalFormatting sqref="F480">
    <cfRule type="containsBlanks" dxfId="15227" priority="15225">
      <formula>LEN(TRIM(F480))=0</formula>
    </cfRule>
    <cfRule type="containsText" dxfId="15226" priority="15226" operator="containsText" text="Operational">
      <formula>NOT(ISERROR(SEARCH("Operational",F480)))</formula>
    </cfRule>
    <cfRule type="containsText" dxfId="15225" priority="15227" operator="containsText" text="Dn(service)">
      <formula>NOT(ISERROR(SEARCH("Dn(service)",F480)))</formula>
    </cfRule>
    <cfRule type="containsText" dxfId="15224" priority="15228" operator="containsText" text="Dn(waiting)">
      <formula>NOT(ISERROR(SEARCH("Dn(waiting)",F480)))</formula>
    </cfRule>
  </conditionalFormatting>
  <conditionalFormatting sqref="F481">
    <cfRule type="containsBlanks" dxfId="15223" priority="15221">
      <formula>LEN(TRIM(F481))=0</formula>
    </cfRule>
    <cfRule type="containsText" dxfId="15222" priority="15222" operator="containsText" text="Operational">
      <formula>NOT(ISERROR(SEARCH("Operational",F481)))</formula>
    </cfRule>
    <cfRule type="containsText" dxfId="15221" priority="15223" operator="containsText" text="Dn(service)">
      <formula>NOT(ISERROR(SEARCH("Dn(service)",F481)))</formula>
    </cfRule>
    <cfRule type="containsText" dxfId="15220" priority="15224" operator="containsText" text="Dn(waiting)">
      <formula>NOT(ISERROR(SEARCH("Dn(waiting)",F481)))</formula>
    </cfRule>
  </conditionalFormatting>
  <conditionalFormatting sqref="F482">
    <cfRule type="containsBlanks" dxfId="15219" priority="15217">
      <formula>LEN(TRIM(F482))=0</formula>
    </cfRule>
    <cfRule type="containsText" dxfId="15218" priority="15218" operator="containsText" text="Operational">
      <formula>NOT(ISERROR(SEARCH("Operational",F482)))</formula>
    </cfRule>
    <cfRule type="containsText" dxfId="15217" priority="15219" operator="containsText" text="Dn(service)">
      <formula>NOT(ISERROR(SEARCH("Dn(service)",F482)))</formula>
    </cfRule>
    <cfRule type="containsText" dxfId="15216" priority="15220" operator="containsText" text="Dn(waiting)">
      <formula>NOT(ISERROR(SEARCH("Dn(waiting)",F482)))</formula>
    </cfRule>
  </conditionalFormatting>
  <conditionalFormatting sqref="F483">
    <cfRule type="containsBlanks" dxfId="15215" priority="15213">
      <formula>LEN(TRIM(F483))=0</formula>
    </cfRule>
    <cfRule type="containsText" dxfId="15214" priority="15214" operator="containsText" text="Operational">
      <formula>NOT(ISERROR(SEARCH("Operational",F483)))</formula>
    </cfRule>
    <cfRule type="containsText" dxfId="15213" priority="15215" operator="containsText" text="Dn(service)">
      <formula>NOT(ISERROR(SEARCH("Dn(service)",F483)))</formula>
    </cfRule>
    <cfRule type="containsText" dxfId="15212" priority="15216" operator="containsText" text="Dn(waiting)">
      <formula>NOT(ISERROR(SEARCH("Dn(waiting)",F483)))</formula>
    </cfRule>
  </conditionalFormatting>
  <conditionalFormatting sqref="D527:D530">
    <cfRule type="containsBlanks" dxfId="15211" priority="15209">
      <formula>LEN(TRIM(D527))=0</formula>
    </cfRule>
    <cfRule type="containsText" dxfId="15210" priority="15210" operator="containsText" text="Operational">
      <formula>NOT(ISERROR(SEARCH("Operational",D527)))</formula>
    </cfRule>
    <cfRule type="containsText" dxfId="15209" priority="15211" operator="containsText" text="Dn(service)">
      <formula>NOT(ISERROR(SEARCH("Dn(service)",D527)))</formula>
    </cfRule>
    <cfRule type="containsText" dxfId="15208" priority="15212" operator="containsText" text="Dn(waiting)">
      <formula>NOT(ISERROR(SEARCH("Dn(waiting)",D527)))</formula>
    </cfRule>
  </conditionalFormatting>
  <conditionalFormatting sqref="F509">
    <cfRule type="containsBlanks" dxfId="15207" priority="15205">
      <formula>LEN(TRIM(F509))=0</formula>
    </cfRule>
    <cfRule type="containsText" dxfId="15206" priority="15206" operator="containsText" text="Operational">
      <formula>NOT(ISERROR(SEARCH("Operational",F509)))</formula>
    </cfRule>
    <cfRule type="containsText" dxfId="15205" priority="15207" operator="containsText" text="Dn(service)">
      <formula>NOT(ISERROR(SEARCH("Dn(service)",F509)))</formula>
    </cfRule>
    <cfRule type="containsText" dxfId="15204" priority="15208" operator="containsText" text="Dn(waiting)">
      <formula>NOT(ISERROR(SEARCH("Dn(waiting)",F509)))</formula>
    </cfRule>
  </conditionalFormatting>
  <conditionalFormatting sqref="F510:F512">
    <cfRule type="containsBlanks" dxfId="15203" priority="15201">
      <formula>LEN(TRIM(F510))=0</formula>
    </cfRule>
    <cfRule type="containsText" dxfId="15202" priority="15202" operator="containsText" text="Operational">
      <formula>NOT(ISERROR(SEARCH("Operational",F510)))</formula>
    </cfRule>
    <cfRule type="containsText" dxfId="15201" priority="15203" operator="containsText" text="Dn(service)">
      <formula>NOT(ISERROR(SEARCH("Dn(service)",F510)))</formula>
    </cfRule>
    <cfRule type="containsText" dxfId="15200" priority="15204" operator="containsText" text="Dn(waiting)">
      <formula>NOT(ISERROR(SEARCH("Dn(waiting)",F510)))</formula>
    </cfRule>
  </conditionalFormatting>
  <conditionalFormatting sqref="F513">
    <cfRule type="containsBlanks" dxfId="15199" priority="15197">
      <formula>LEN(TRIM(F513))=0</formula>
    </cfRule>
    <cfRule type="containsText" dxfId="15198" priority="15198" operator="containsText" text="Operational">
      <formula>NOT(ISERROR(SEARCH("Operational",F513)))</formula>
    </cfRule>
    <cfRule type="containsText" dxfId="15197" priority="15199" operator="containsText" text="Dn(service)">
      <formula>NOT(ISERROR(SEARCH("Dn(service)",F513)))</formula>
    </cfRule>
    <cfRule type="containsText" dxfId="15196" priority="15200" operator="containsText" text="Dn(waiting)">
      <formula>NOT(ISERROR(SEARCH("Dn(waiting)",F513)))</formula>
    </cfRule>
  </conditionalFormatting>
  <conditionalFormatting sqref="J499:J503">
    <cfRule type="containsBlanks" dxfId="15195" priority="15193">
      <formula>LEN(TRIM(J499))=0</formula>
    </cfRule>
    <cfRule type="containsText" dxfId="15194" priority="15194" operator="containsText" text="Operational">
      <formula>NOT(ISERROR(SEARCH("Operational",J499)))</formula>
    </cfRule>
    <cfRule type="containsText" dxfId="15193" priority="15195" operator="containsText" text="Dn(service)">
      <formula>NOT(ISERROR(SEARCH("Dn(service)",J499)))</formula>
    </cfRule>
    <cfRule type="containsText" dxfId="15192" priority="15196" operator="containsText" text="Dn(waiting)">
      <formula>NOT(ISERROR(SEARCH("Dn(waiting)",J499)))</formula>
    </cfRule>
  </conditionalFormatting>
  <conditionalFormatting sqref="F484">
    <cfRule type="containsBlanks" dxfId="15191" priority="15189">
      <formula>LEN(TRIM(F484))=0</formula>
    </cfRule>
    <cfRule type="containsText" dxfId="15190" priority="15190" operator="containsText" text="Operational">
      <formula>NOT(ISERROR(SEARCH("Operational",F484)))</formula>
    </cfRule>
    <cfRule type="containsText" dxfId="15189" priority="15191" operator="containsText" text="Dn(service)">
      <formula>NOT(ISERROR(SEARCH("Dn(service)",F484)))</formula>
    </cfRule>
    <cfRule type="containsText" dxfId="15188" priority="15192" operator="containsText" text="Dn(waiting)">
      <formula>NOT(ISERROR(SEARCH("Dn(waiting)",F484)))</formula>
    </cfRule>
  </conditionalFormatting>
  <conditionalFormatting sqref="H531">
    <cfRule type="containsBlanks" dxfId="15187" priority="15185">
      <formula>LEN(TRIM(H531))=0</formula>
    </cfRule>
    <cfRule type="containsText" dxfId="15186" priority="15186" operator="containsText" text="Operational">
      <formula>NOT(ISERROR(SEARCH("Operational",H531)))</formula>
    </cfRule>
    <cfRule type="containsText" dxfId="15185" priority="15187" operator="containsText" text="Dn(service)">
      <formula>NOT(ISERROR(SEARCH("Dn(service)",H531)))</formula>
    </cfRule>
    <cfRule type="containsText" dxfId="15184" priority="15188" operator="containsText" text="Dn(waiting)">
      <formula>NOT(ISERROR(SEARCH("Dn(waiting)",H531)))</formula>
    </cfRule>
  </conditionalFormatting>
  <conditionalFormatting sqref="C535:C543">
    <cfRule type="containsBlanks" dxfId="15183" priority="15181">
      <formula>LEN(TRIM(C535))=0</formula>
    </cfRule>
    <cfRule type="containsText" dxfId="15182" priority="15182" operator="containsText" text="Operational">
      <formula>NOT(ISERROR(SEARCH("Operational",C535)))</formula>
    </cfRule>
    <cfRule type="containsText" dxfId="15181" priority="15183" operator="containsText" text="Dn(service)">
      <formula>NOT(ISERROR(SEARCH("Dn(service)",C535)))</formula>
    </cfRule>
    <cfRule type="containsText" dxfId="15180" priority="15184" operator="containsText" text="Dn(waiting)">
      <formula>NOT(ISERROR(SEARCH("Dn(waiting)",C535)))</formula>
    </cfRule>
  </conditionalFormatting>
  <conditionalFormatting sqref="G544:G549 H536:H537">
    <cfRule type="containsBlanks" dxfId="15179" priority="15177">
      <formula>LEN(TRIM(G536))=0</formula>
    </cfRule>
    <cfRule type="containsText" dxfId="15178" priority="15178" operator="containsText" text="Operational">
      <formula>NOT(ISERROR(SEARCH("Operational",G536)))</formula>
    </cfRule>
    <cfRule type="containsText" dxfId="15177" priority="15179" operator="containsText" text="Dn(service)">
      <formula>NOT(ISERROR(SEARCH("Dn(service)",G536)))</formula>
    </cfRule>
    <cfRule type="containsText" dxfId="15176" priority="15180" operator="containsText" text="Dn(waiting)">
      <formula>NOT(ISERROR(SEARCH("Dn(waiting)",G536)))</formula>
    </cfRule>
  </conditionalFormatting>
  <conditionalFormatting sqref="G610">
    <cfRule type="containsBlanks" dxfId="15175" priority="15173">
      <formula>LEN(TRIM(G610))=0</formula>
    </cfRule>
    <cfRule type="containsText" dxfId="15174" priority="15174" operator="containsText" text="Operational">
      <formula>NOT(ISERROR(SEARCH("Operational",G610)))</formula>
    </cfRule>
    <cfRule type="containsText" dxfId="15173" priority="15175" operator="containsText" text="Dn(service)">
      <formula>NOT(ISERROR(SEARCH("Dn(service)",G610)))</formula>
    </cfRule>
    <cfRule type="containsText" dxfId="15172" priority="15176" operator="containsText" text="Dn(waiting)">
      <formula>NOT(ISERROR(SEARCH("Dn(waiting)",G610)))</formula>
    </cfRule>
  </conditionalFormatting>
  <conditionalFormatting sqref="D557:D558">
    <cfRule type="containsBlanks" dxfId="15171" priority="15169">
      <formula>LEN(TRIM(D557))=0</formula>
    </cfRule>
    <cfRule type="containsText" dxfId="15170" priority="15170" operator="containsText" text="Operational">
      <formula>NOT(ISERROR(SEARCH("Operational",D557)))</formula>
    </cfRule>
    <cfRule type="containsText" dxfId="15169" priority="15171" operator="containsText" text="Dn(service)">
      <formula>NOT(ISERROR(SEARCH("Dn(service)",D557)))</formula>
    </cfRule>
    <cfRule type="containsText" dxfId="15168" priority="15172" operator="containsText" text="Dn(waiting)">
      <formula>NOT(ISERROR(SEARCH("Dn(waiting)",D557)))</formula>
    </cfRule>
  </conditionalFormatting>
  <conditionalFormatting sqref="F545:F547">
    <cfRule type="containsBlanks" dxfId="15167" priority="15165">
      <formula>LEN(TRIM(F545))=0</formula>
    </cfRule>
    <cfRule type="containsText" dxfId="15166" priority="15166" operator="containsText" text="Operational">
      <formula>NOT(ISERROR(SEARCH("Operational",F545)))</formula>
    </cfRule>
    <cfRule type="containsText" dxfId="15165" priority="15167" operator="containsText" text="Dn(service)">
      <formula>NOT(ISERROR(SEARCH("Dn(service)",F545)))</formula>
    </cfRule>
    <cfRule type="containsText" dxfId="15164" priority="15168" operator="containsText" text="Dn(waiting)">
      <formula>NOT(ISERROR(SEARCH("Dn(waiting)",F545)))</formula>
    </cfRule>
  </conditionalFormatting>
  <conditionalFormatting sqref="F598:F603">
    <cfRule type="containsBlanks" dxfId="15163" priority="15161">
      <formula>LEN(TRIM(F598))=0</formula>
    </cfRule>
    <cfRule type="containsText" dxfId="15162" priority="15162" operator="containsText" text="Operational">
      <formula>NOT(ISERROR(SEARCH("Operational",F598)))</formula>
    </cfRule>
    <cfRule type="containsText" dxfId="15161" priority="15163" operator="containsText" text="Dn(service)">
      <formula>NOT(ISERROR(SEARCH("Dn(service)",F598)))</formula>
    </cfRule>
    <cfRule type="containsText" dxfId="15160" priority="15164" operator="containsText" text="Dn(waiting)">
      <formula>NOT(ISERROR(SEARCH("Dn(waiting)",F598)))</formula>
    </cfRule>
  </conditionalFormatting>
  <conditionalFormatting sqref="H596:I605 I595">
    <cfRule type="containsBlanks" dxfId="15159" priority="15157">
      <formula>LEN(TRIM(H595))=0</formula>
    </cfRule>
    <cfRule type="containsText" dxfId="15158" priority="15158" operator="containsText" text="Operational">
      <formula>NOT(ISERROR(SEARCH("Operational",H595)))</formula>
    </cfRule>
    <cfRule type="containsText" dxfId="15157" priority="15159" operator="containsText" text="Dn(service)">
      <formula>NOT(ISERROR(SEARCH("Dn(service)",H595)))</formula>
    </cfRule>
    <cfRule type="containsText" dxfId="15156" priority="15160" operator="containsText" text="Dn(waiting)">
      <formula>NOT(ISERROR(SEARCH("Dn(waiting)",H595)))</formula>
    </cfRule>
  </conditionalFormatting>
  <conditionalFormatting sqref="G576:G579 H563:H565">
    <cfRule type="containsBlanks" dxfId="15155" priority="15153">
      <formula>LEN(TRIM(G563))=0</formula>
    </cfRule>
    <cfRule type="containsText" dxfId="15154" priority="15154" operator="containsText" text="Operational">
      <formula>NOT(ISERROR(SEARCH("Operational",G563)))</formula>
    </cfRule>
    <cfRule type="containsText" dxfId="15153" priority="15155" operator="containsText" text="Dn(service)">
      <formula>NOT(ISERROR(SEARCH("Dn(service)",G563)))</formula>
    </cfRule>
    <cfRule type="containsText" dxfId="15152" priority="15156" operator="containsText" text="Dn(waiting)">
      <formula>NOT(ISERROR(SEARCH("Dn(waiting)",G563)))</formula>
    </cfRule>
  </conditionalFormatting>
  <conditionalFormatting sqref="H606:I606 G609">
    <cfRule type="containsBlanks" dxfId="15151" priority="15149">
      <formula>LEN(TRIM(G606))=0</formula>
    </cfRule>
    <cfRule type="containsText" dxfId="15150" priority="15150" operator="containsText" text="Operational">
      <formula>NOT(ISERROR(SEARCH("Operational",G606)))</formula>
    </cfRule>
    <cfRule type="containsText" dxfId="15149" priority="15151" operator="containsText" text="Dn(service)">
      <formula>NOT(ISERROR(SEARCH("Dn(service)",G606)))</formula>
    </cfRule>
    <cfRule type="containsText" dxfId="15148" priority="15152" operator="containsText" text="Dn(waiting)">
      <formula>NOT(ISERROR(SEARCH("Dn(waiting)",G606)))</formula>
    </cfRule>
  </conditionalFormatting>
  <conditionalFormatting sqref="D471:D491">
    <cfRule type="containsBlanks" dxfId="15147" priority="15145">
      <formula>LEN(TRIM(D471))=0</formula>
    </cfRule>
    <cfRule type="containsText" dxfId="15146" priority="15146" operator="containsText" text="Operational">
      <formula>NOT(ISERROR(SEARCH("Operational",D471)))</formula>
    </cfRule>
    <cfRule type="containsText" dxfId="15145" priority="15147" operator="containsText" text="Dn(service)">
      <formula>NOT(ISERROR(SEARCH("Dn(service)",D471)))</formula>
    </cfRule>
    <cfRule type="containsText" dxfId="15144" priority="15148" operator="containsText" text="Dn(waiting)">
      <formula>NOT(ISERROR(SEARCH("Dn(waiting)",D471)))</formula>
    </cfRule>
  </conditionalFormatting>
  <conditionalFormatting sqref="C494:C499">
    <cfRule type="containsBlanks" dxfId="15143" priority="15141">
      <formula>LEN(TRIM(C494))=0</formula>
    </cfRule>
    <cfRule type="containsText" dxfId="15142" priority="15142" operator="containsText" text="Operational">
      <formula>NOT(ISERROR(SEARCH("Operational",C494)))</formula>
    </cfRule>
    <cfRule type="containsText" dxfId="15141" priority="15143" operator="containsText" text="Dn(service)">
      <formula>NOT(ISERROR(SEARCH("Dn(service)",C494)))</formula>
    </cfRule>
    <cfRule type="containsText" dxfId="15140" priority="15144" operator="containsText" text="Dn(waiting)">
      <formula>NOT(ISERROR(SEARCH("Dn(waiting)",C494)))</formula>
    </cfRule>
  </conditionalFormatting>
  <conditionalFormatting sqref="D461">
    <cfRule type="containsBlanks" dxfId="15139" priority="15137">
      <formula>LEN(TRIM(D461))=0</formula>
    </cfRule>
    <cfRule type="containsText" dxfId="15138" priority="15138" operator="containsText" text="Operational">
      <formula>NOT(ISERROR(SEARCH("Operational",D461)))</formula>
    </cfRule>
    <cfRule type="containsText" dxfId="15137" priority="15139" operator="containsText" text="Dn(service)">
      <formula>NOT(ISERROR(SEARCH("Dn(service)",D461)))</formula>
    </cfRule>
    <cfRule type="containsText" dxfId="15136" priority="15140" operator="containsText" text="Dn(waiting)">
      <formula>NOT(ISERROR(SEARCH("Dn(waiting)",D461)))</formula>
    </cfRule>
  </conditionalFormatting>
  <conditionalFormatting sqref="D462">
    <cfRule type="containsBlanks" dxfId="15135" priority="15133">
      <formula>LEN(TRIM(D462))=0</formula>
    </cfRule>
    <cfRule type="containsText" dxfId="15134" priority="15134" operator="containsText" text="Operational">
      <formula>NOT(ISERROR(SEARCH("Operational",D462)))</formula>
    </cfRule>
    <cfRule type="containsText" dxfId="15133" priority="15135" operator="containsText" text="Dn(service)">
      <formula>NOT(ISERROR(SEARCH("Dn(service)",D462)))</formula>
    </cfRule>
    <cfRule type="containsText" dxfId="15132" priority="15136" operator="containsText" text="Dn(waiting)">
      <formula>NOT(ISERROR(SEARCH("Dn(waiting)",D462)))</formula>
    </cfRule>
  </conditionalFormatting>
  <conditionalFormatting sqref="H462:I463 H464">
    <cfRule type="containsBlanks" dxfId="15131" priority="15129">
      <formula>LEN(TRIM(H462))=0</formula>
    </cfRule>
    <cfRule type="containsText" dxfId="15130" priority="15130" operator="containsText" text="Operational">
      <formula>NOT(ISERROR(SEARCH("Operational",H462)))</formula>
    </cfRule>
    <cfRule type="containsText" dxfId="15129" priority="15131" operator="containsText" text="Dn(service)">
      <formula>NOT(ISERROR(SEARCH("Dn(service)",H462)))</formula>
    </cfRule>
    <cfRule type="containsText" dxfId="15128" priority="15132" operator="containsText" text="Dn(waiting)">
      <formula>NOT(ISERROR(SEARCH("Dn(waiting)",H462)))</formula>
    </cfRule>
  </conditionalFormatting>
  <conditionalFormatting sqref="H465:H467">
    <cfRule type="containsBlanks" dxfId="15127" priority="15125">
      <formula>LEN(TRIM(H465))=0</formula>
    </cfRule>
    <cfRule type="containsText" dxfId="15126" priority="15126" operator="containsText" text="Operational">
      <formula>NOT(ISERROR(SEARCH("Operational",H465)))</formula>
    </cfRule>
    <cfRule type="containsText" dxfId="15125" priority="15127" operator="containsText" text="Dn(service)">
      <formula>NOT(ISERROR(SEARCH("Dn(service)",H465)))</formula>
    </cfRule>
    <cfRule type="containsText" dxfId="15124" priority="15128" operator="containsText" text="Dn(waiting)">
      <formula>NOT(ISERROR(SEARCH("Dn(waiting)",H465)))</formula>
    </cfRule>
  </conditionalFormatting>
  <conditionalFormatting sqref="C464:C468">
    <cfRule type="containsBlanks" dxfId="15123" priority="15121">
      <formula>LEN(TRIM(C464))=0</formula>
    </cfRule>
    <cfRule type="containsText" dxfId="15122" priority="15122" operator="containsText" text="Operational">
      <formula>NOT(ISERROR(SEARCH("Operational",C464)))</formula>
    </cfRule>
    <cfRule type="containsText" dxfId="15121" priority="15123" operator="containsText" text="Dn(service)">
      <formula>NOT(ISERROR(SEARCH("Dn(service)",C464)))</formula>
    </cfRule>
    <cfRule type="containsText" dxfId="15120" priority="15124" operator="containsText" text="Dn(waiting)">
      <formula>NOT(ISERROR(SEARCH("Dn(waiting)",C464)))</formula>
    </cfRule>
  </conditionalFormatting>
  <conditionalFormatting sqref="C469:C472">
    <cfRule type="containsBlanks" dxfId="15119" priority="15117">
      <formula>LEN(TRIM(C469))=0</formula>
    </cfRule>
    <cfRule type="containsText" dxfId="15118" priority="15118" operator="containsText" text="Operational">
      <formula>NOT(ISERROR(SEARCH("Operational",C469)))</formula>
    </cfRule>
    <cfRule type="containsText" dxfId="15117" priority="15119" operator="containsText" text="Dn(service)">
      <formula>NOT(ISERROR(SEARCH("Dn(service)",C469)))</formula>
    </cfRule>
    <cfRule type="containsText" dxfId="15116" priority="15120" operator="containsText" text="Dn(waiting)">
      <formula>NOT(ISERROR(SEARCH("Dn(waiting)",C469)))</formula>
    </cfRule>
  </conditionalFormatting>
  <conditionalFormatting sqref="C473">
    <cfRule type="containsBlanks" dxfId="15115" priority="15113">
      <formula>LEN(TRIM(C473))=0</formula>
    </cfRule>
    <cfRule type="containsText" dxfId="15114" priority="15114" operator="containsText" text="Operational">
      <formula>NOT(ISERROR(SEARCH("Operational",C473)))</formula>
    </cfRule>
    <cfRule type="containsText" dxfId="15113" priority="15115" operator="containsText" text="Dn(service)">
      <formula>NOT(ISERROR(SEARCH("Dn(service)",C473)))</formula>
    </cfRule>
    <cfRule type="containsText" dxfId="15112" priority="15116" operator="containsText" text="Dn(waiting)">
      <formula>NOT(ISERROR(SEARCH("Dn(waiting)",C473)))</formula>
    </cfRule>
  </conditionalFormatting>
  <conditionalFormatting sqref="F466">
    <cfRule type="containsBlanks" dxfId="15111" priority="15109">
      <formula>LEN(TRIM(F466))=0</formula>
    </cfRule>
    <cfRule type="containsText" dxfId="15110" priority="15110" operator="containsText" text="Operational">
      <formula>NOT(ISERROR(SEARCH("Operational",F466)))</formula>
    </cfRule>
    <cfRule type="containsText" dxfId="15109" priority="15111" operator="containsText" text="Dn(service)">
      <formula>NOT(ISERROR(SEARCH("Dn(service)",F466)))</formula>
    </cfRule>
    <cfRule type="containsText" dxfId="15108" priority="15112" operator="containsText" text="Dn(waiting)">
      <formula>NOT(ISERROR(SEARCH("Dn(waiting)",F466)))</formula>
    </cfRule>
  </conditionalFormatting>
  <conditionalFormatting sqref="G467:G477">
    <cfRule type="containsBlanks" dxfId="15107" priority="15105">
      <formula>LEN(TRIM(G467))=0</formula>
    </cfRule>
    <cfRule type="containsText" dxfId="15106" priority="15106" operator="containsText" text="Operational">
      <formula>NOT(ISERROR(SEARCH("Operational",G467)))</formula>
    </cfRule>
    <cfRule type="containsText" dxfId="15105" priority="15107" operator="containsText" text="Dn(service)">
      <formula>NOT(ISERROR(SEARCH("Dn(service)",G467)))</formula>
    </cfRule>
    <cfRule type="containsText" dxfId="15104" priority="15108" operator="containsText" text="Dn(waiting)">
      <formula>NOT(ISERROR(SEARCH("Dn(waiting)",G467)))</formula>
    </cfRule>
  </conditionalFormatting>
  <conditionalFormatting sqref="G478:G480">
    <cfRule type="containsBlanks" dxfId="15103" priority="15101">
      <formula>LEN(TRIM(G478))=0</formula>
    </cfRule>
    <cfRule type="containsText" dxfId="15102" priority="15102" operator="containsText" text="Operational">
      <formula>NOT(ISERROR(SEARCH("Operational",G478)))</formula>
    </cfRule>
    <cfRule type="containsText" dxfId="15101" priority="15103" operator="containsText" text="Dn(service)">
      <formula>NOT(ISERROR(SEARCH("Dn(service)",G478)))</formula>
    </cfRule>
    <cfRule type="containsText" dxfId="15100" priority="15104" operator="containsText" text="Dn(waiting)">
      <formula>NOT(ISERROR(SEARCH("Dn(waiting)",G478)))</formula>
    </cfRule>
  </conditionalFormatting>
  <conditionalFormatting sqref="E468:E471">
    <cfRule type="containsBlanks" dxfId="15099" priority="15097">
      <formula>LEN(TRIM(E468))=0</formula>
    </cfRule>
    <cfRule type="containsText" dxfId="15098" priority="15098" operator="containsText" text="Operational">
      <formula>NOT(ISERROR(SEARCH("Operational",E468)))</formula>
    </cfRule>
    <cfRule type="containsText" dxfId="15097" priority="15099" operator="containsText" text="Dn(service)">
      <formula>NOT(ISERROR(SEARCH("Dn(service)",E468)))</formula>
    </cfRule>
    <cfRule type="containsText" dxfId="15096" priority="15100" operator="containsText" text="Dn(waiting)">
      <formula>NOT(ISERROR(SEARCH("Dn(waiting)",E468)))</formula>
    </cfRule>
  </conditionalFormatting>
  <conditionalFormatting sqref="J469:J476">
    <cfRule type="containsBlanks" dxfId="15095" priority="15093">
      <formula>LEN(TRIM(J469))=0</formula>
    </cfRule>
    <cfRule type="containsText" dxfId="15094" priority="15094" operator="containsText" text="Operational">
      <formula>NOT(ISERROR(SEARCH("Operational",J469)))</formula>
    </cfRule>
    <cfRule type="containsText" dxfId="15093" priority="15095" operator="containsText" text="Dn(service)">
      <formula>NOT(ISERROR(SEARCH("Dn(service)",J469)))</formula>
    </cfRule>
    <cfRule type="containsText" dxfId="15092" priority="15096" operator="containsText" text="Dn(waiting)">
      <formula>NOT(ISERROR(SEARCH("Dn(waiting)",J469)))</formula>
    </cfRule>
  </conditionalFormatting>
  <conditionalFormatting sqref="D492:D493">
    <cfRule type="containsBlanks" dxfId="15091" priority="15089">
      <formula>LEN(TRIM(D492))=0</formula>
    </cfRule>
    <cfRule type="containsText" dxfId="15090" priority="15090" operator="containsText" text="Operational">
      <formula>NOT(ISERROR(SEARCH("Operational",D492)))</formula>
    </cfRule>
    <cfRule type="containsText" dxfId="15089" priority="15091" operator="containsText" text="Dn(service)">
      <formula>NOT(ISERROR(SEARCH("Dn(service)",D492)))</formula>
    </cfRule>
    <cfRule type="containsText" dxfId="15088" priority="15092" operator="containsText" text="Dn(waiting)">
      <formula>NOT(ISERROR(SEARCH("Dn(waiting)",D492)))</formula>
    </cfRule>
  </conditionalFormatting>
  <conditionalFormatting sqref="H485:I490 I476:I484 H491:H495">
    <cfRule type="containsBlanks" dxfId="15087" priority="15085">
      <formula>LEN(TRIM(H476))=0</formula>
    </cfRule>
    <cfRule type="containsText" dxfId="15086" priority="15086" operator="containsText" text="Operational">
      <formula>NOT(ISERROR(SEARCH("Operational",H476)))</formula>
    </cfRule>
    <cfRule type="containsText" dxfId="15085" priority="15087" operator="containsText" text="Dn(service)">
      <formula>NOT(ISERROR(SEARCH("Dn(service)",H476)))</formula>
    </cfRule>
    <cfRule type="containsText" dxfId="15084" priority="15088" operator="containsText" text="Dn(waiting)">
      <formula>NOT(ISERROR(SEARCH("Dn(waiting)",H476)))</formula>
    </cfRule>
  </conditionalFormatting>
  <conditionalFormatting sqref="H496">
    <cfRule type="containsBlanks" dxfId="15083" priority="15081">
      <formula>LEN(TRIM(H496))=0</formula>
    </cfRule>
    <cfRule type="containsText" dxfId="15082" priority="15082" operator="containsText" text="Operational">
      <formula>NOT(ISERROR(SEARCH("Operational",H496)))</formula>
    </cfRule>
    <cfRule type="containsText" dxfId="15081" priority="15083" operator="containsText" text="Dn(service)">
      <formula>NOT(ISERROR(SEARCH("Dn(service)",H496)))</formula>
    </cfRule>
    <cfRule type="containsText" dxfId="15080" priority="15084" operator="containsText" text="Dn(waiting)">
      <formula>NOT(ISERROR(SEARCH("Dn(waiting)",H496)))</formula>
    </cfRule>
  </conditionalFormatting>
  <conditionalFormatting sqref="C500">
    <cfRule type="containsBlanks" dxfId="15079" priority="15077">
      <formula>LEN(TRIM(C500))=0</formula>
    </cfRule>
    <cfRule type="containsText" dxfId="15078" priority="15078" operator="containsText" text="Operational">
      <formula>NOT(ISERROR(SEARCH("Operational",C500)))</formula>
    </cfRule>
    <cfRule type="containsText" dxfId="15077" priority="15079" operator="containsText" text="Dn(service)">
      <formula>NOT(ISERROR(SEARCH("Dn(service)",C500)))</formula>
    </cfRule>
    <cfRule type="containsText" dxfId="15076" priority="15080" operator="containsText" text="Dn(waiting)">
      <formula>NOT(ISERROR(SEARCH("Dn(waiting)",C500)))</formula>
    </cfRule>
  </conditionalFormatting>
  <conditionalFormatting sqref="F508">
    <cfRule type="containsBlanks" dxfId="15075" priority="15073">
      <formula>LEN(TRIM(F508))=0</formula>
    </cfRule>
    <cfRule type="containsText" dxfId="15074" priority="15074" operator="containsText" text="Operational">
      <formula>NOT(ISERROR(SEARCH("Operational",F508)))</formula>
    </cfRule>
    <cfRule type="containsText" dxfId="15073" priority="15075" operator="containsText" text="Dn(service)">
      <formula>NOT(ISERROR(SEARCH("Dn(service)",F508)))</formula>
    </cfRule>
    <cfRule type="containsText" dxfId="15072" priority="15076" operator="containsText" text="Dn(waiting)">
      <formula>NOT(ISERROR(SEARCH("Dn(waiting)",F508)))</formula>
    </cfRule>
  </conditionalFormatting>
  <conditionalFormatting sqref="G503:G508">
    <cfRule type="containsBlanks" dxfId="15071" priority="15069">
      <formula>LEN(TRIM(G503))=0</formula>
    </cfRule>
    <cfRule type="containsText" dxfId="15070" priority="15070" operator="containsText" text="Operational">
      <formula>NOT(ISERROR(SEARCH("Operational",G503)))</formula>
    </cfRule>
    <cfRule type="containsText" dxfId="15069" priority="15071" operator="containsText" text="Dn(service)">
      <formula>NOT(ISERROR(SEARCH("Dn(service)",G503)))</formula>
    </cfRule>
    <cfRule type="containsText" dxfId="15068" priority="15072" operator="containsText" text="Dn(waiting)">
      <formula>NOT(ISERROR(SEARCH("Dn(waiting)",G503)))</formula>
    </cfRule>
  </conditionalFormatting>
  <conditionalFormatting sqref="G509:G513">
    <cfRule type="containsBlanks" dxfId="15067" priority="15065">
      <formula>LEN(TRIM(G509))=0</formula>
    </cfRule>
    <cfRule type="containsText" dxfId="15066" priority="15066" operator="containsText" text="Operational">
      <formula>NOT(ISERROR(SEARCH("Operational",G509)))</formula>
    </cfRule>
    <cfRule type="containsText" dxfId="15065" priority="15067" operator="containsText" text="Dn(service)">
      <formula>NOT(ISERROR(SEARCH("Dn(service)",G509)))</formula>
    </cfRule>
    <cfRule type="containsText" dxfId="15064" priority="15068" operator="containsText" text="Dn(waiting)">
      <formula>NOT(ISERROR(SEARCH("Dn(waiting)",G509)))</formula>
    </cfRule>
  </conditionalFormatting>
  <conditionalFormatting sqref="E498:E499">
    <cfRule type="containsBlanks" dxfId="15063" priority="15061">
      <formula>LEN(TRIM(E498))=0</formula>
    </cfRule>
    <cfRule type="containsText" dxfId="15062" priority="15062" operator="containsText" text="Operational">
      <formula>NOT(ISERROR(SEARCH("Operational",E498)))</formula>
    </cfRule>
    <cfRule type="containsText" dxfId="15061" priority="15063" operator="containsText" text="Dn(service)">
      <formula>NOT(ISERROR(SEARCH("Dn(service)",E498)))</formula>
    </cfRule>
    <cfRule type="containsText" dxfId="15060" priority="15064" operator="containsText" text="Dn(waiting)">
      <formula>NOT(ISERROR(SEARCH("Dn(waiting)",E498)))</formula>
    </cfRule>
  </conditionalFormatting>
  <conditionalFormatting sqref="G514">
    <cfRule type="containsBlanks" dxfId="15059" priority="15057">
      <formula>LEN(TRIM(G514))=0</formula>
    </cfRule>
    <cfRule type="containsText" dxfId="15058" priority="15058" operator="containsText" text="Operational">
      <formula>NOT(ISERROR(SEARCH("Operational",G514)))</formula>
    </cfRule>
    <cfRule type="containsText" dxfId="15057" priority="15059" operator="containsText" text="Dn(service)">
      <formula>NOT(ISERROR(SEARCH("Dn(service)",G514)))</formula>
    </cfRule>
    <cfRule type="containsText" dxfId="15056" priority="15060" operator="containsText" text="Dn(waiting)">
      <formula>NOT(ISERROR(SEARCH("Dn(waiting)",G514)))</formula>
    </cfRule>
  </conditionalFormatting>
  <conditionalFormatting sqref="D518:D521">
    <cfRule type="containsBlanks" dxfId="15055" priority="15053">
      <formula>LEN(TRIM(D518))=0</formula>
    </cfRule>
    <cfRule type="containsText" dxfId="15054" priority="15054" operator="containsText" text="Operational">
      <formula>NOT(ISERROR(SEARCH("Operational",D518)))</formula>
    </cfRule>
    <cfRule type="containsText" dxfId="15053" priority="15055" operator="containsText" text="Dn(service)">
      <formula>NOT(ISERROR(SEARCH("Dn(service)",D518)))</formula>
    </cfRule>
    <cfRule type="containsText" dxfId="15052" priority="15056" operator="containsText" text="Dn(waiting)">
      <formula>NOT(ISERROR(SEARCH("Dn(waiting)",D518)))</formula>
    </cfRule>
  </conditionalFormatting>
  <conditionalFormatting sqref="D522:D525">
    <cfRule type="containsBlanks" dxfId="15051" priority="15049">
      <formula>LEN(TRIM(D522))=0</formula>
    </cfRule>
    <cfRule type="containsText" dxfId="15050" priority="15050" operator="containsText" text="Operational">
      <formula>NOT(ISERROR(SEARCH("Operational",D522)))</formula>
    </cfRule>
    <cfRule type="containsText" dxfId="15049" priority="15051" operator="containsText" text="Dn(service)">
      <formula>NOT(ISERROR(SEARCH("Dn(service)",D522)))</formula>
    </cfRule>
    <cfRule type="containsText" dxfId="15048" priority="15052" operator="containsText" text="Dn(waiting)">
      <formula>NOT(ISERROR(SEARCH("Dn(waiting)",D522)))</formula>
    </cfRule>
  </conditionalFormatting>
  <conditionalFormatting sqref="D526">
    <cfRule type="containsBlanks" dxfId="15047" priority="15045">
      <formula>LEN(TRIM(D526))=0</formula>
    </cfRule>
    <cfRule type="containsText" dxfId="15046" priority="15046" operator="containsText" text="Operational">
      <formula>NOT(ISERROR(SEARCH("Operational",D526)))</formula>
    </cfRule>
    <cfRule type="containsText" dxfId="15045" priority="15047" operator="containsText" text="Dn(service)">
      <formula>NOT(ISERROR(SEARCH("Dn(service)",D526)))</formula>
    </cfRule>
    <cfRule type="containsText" dxfId="15044" priority="15048" operator="containsText" text="Dn(waiting)">
      <formula>NOT(ISERROR(SEARCH("Dn(waiting)",D526)))</formula>
    </cfRule>
  </conditionalFormatting>
  <conditionalFormatting sqref="H523:I525 I513:I522">
    <cfRule type="containsBlanks" dxfId="15043" priority="15041">
      <formula>LEN(TRIM(H513))=0</formula>
    </cfRule>
    <cfRule type="containsText" dxfId="15042" priority="15042" operator="containsText" text="Operational">
      <formula>NOT(ISERROR(SEARCH("Operational",H513)))</formula>
    </cfRule>
    <cfRule type="containsText" dxfId="15041" priority="15043" operator="containsText" text="Dn(service)">
      <formula>NOT(ISERROR(SEARCH("Dn(service)",H513)))</formula>
    </cfRule>
    <cfRule type="containsText" dxfId="15040" priority="15044" operator="containsText" text="Dn(waiting)">
      <formula>NOT(ISERROR(SEARCH("Dn(waiting)",H513)))</formula>
    </cfRule>
  </conditionalFormatting>
  <conditionalFormatting sqref="H526">
    <cfRule type="containsBlanks" dxfId="15039" priority="15037">
      <formula>LEN(TRIM(H526))=0</formula>
    </cfRule>
    <cfRule type="containsText" dxfId="15038" priority="15038" operator="containsText" text="Operational">
      <formula>NOT(ISERROR(SEARCH("Operational",H526)))</formula>
    </cfRule>
    <cfRule type="containsText" dxfId="15037" priority="15039" operator="containsText" text="Dn(service)">
      <formula>NOT(ISERROR(SEARCH("Dn(service)",H526)))</formula>
    </cfRule>
    <cfRule type="containsText" dxfId="15036" priority="15040" operator="containsText" text="Dn(waiting)">
      <formula>NOT(ISERROR(SEARCH("Dn(waiting)",H526)))</formula>
    </cfRule>
  </conditionalFormatting>
  <conditionalFormatting sqref="H527:H529">
    <cfRule type="containsBlanks" dxfId="15035" priority="15033">
      <formula>LEN(TRIM(H527))=0</formula>
    </cfRule>
    <cfRule type="containsText" dxfId="15034" priority="15034" operator="containsText" text="Operational">
      <formula>NOT(ISERROR(SEARCH("Operational",H527)))</formula>
    </cfRule>
    <cfRule type="containsText" dxfId="15033" priority="15035" operator="containsText" text="Dn(service)">
      <formula>NOT(ISERROR(SEARCH("Dn(service)",H527)))</formula>
    </cfRule>
    <cfRule type="containsText" dxfId="15032" priority="15036" operator="containsText" text="Dn(waiting)">
      <formula>NOT(ISERROR(SEARCH("Dn(waiting)",H527)))</formula>
    </cfRule>
  </conditionalFormatting>
  <conditionalFormatting sqref="H530">
    <cfRule type="containsBlanks" dxfId="15031" priority="15029">
      <formula>LEN(TRIM(H530))=0</formula>
    </cfRule>
    <cfRule type="containsText" dxfId="15030" priority="15030" operator="containsText" text="Operational">
      <formula>NOT(ISERROR(SEARCH("Operational",H530)))</formula>
    </cfRule>
    <cfRule type="containsText" dxfId="15029" priority="15031" operator="containsText" text="Dn(service)">
      <formula>NOT(ISERROR(SEARCH("Dn(service)",H530)))</formula>
    </cfRule>
    <cfRule type="containsText" dxfId="15028" priority="15032" operator="containsText" text="Dn(waiting)">
      <formula>NOT(ISERROR(SEARCH("Dn(waiting)",H530)))</formula>
    </cfRule>
  </conditionalFormatting>
  <conditionalFormatting sqref="C533">
    <cfRule type="containsBlanks" dxfId="15027" priority="15025">
      <formula>LEN(TRIM(C533))=0</formula>
    </cfRule>
    <cfRule type="containsText" dxfId="15026" priority="15026" operator="containsText" text="Operational">
      <formula>NOT(ISERROR(SEARCH("Operational",C533)))</formula>
    </cfRule>
    <cfRule type="containsText" dxfId="15025" priority="15027" operator="containsText" text="Dn(service)">
      <formula>NOT(ISERROR(SEARCH("Dn(service)",C533)))</formula>
    </cfRule>
    <cfRule type="containsText" dxfId="15024" priority="15028" operator="containsText" text="Dn(waiting)">
      <formula>NOT(ISERROR(SEARCH("Dn(waiting)",C533)))</formula>
    </cfRule>
  </conditionalFormatting>
  <conditionalFormatting sqref="C534">
    <cfRule type="containsBlanks" dxfId="15023" priority="15021">
      <formula>LEN(TRIM(C534))=0</formula>
    </cfRule>
    <cfRule type="containsText" dxfId="15022" priority="15022" operator="containsText" text="Operational">
      <formula>NOT(ISERROR(SEARCH("Operational",C534)))</formula>
    </cfRule>
    <cfRule type="containsText" dxfId="15021" priority="15023" operator="containsText" text="Dn(service)">
      <formula>NOT(ISERROR(SEARCH("Dn(service)",C534)))</formula>
    </cfRule>
    <cfRule type="containsText" dxfId="15020" priority="15024" operator="containsText" text="Dn(waiting)">
      <formula>NOT(ISERROR(SEARCH("Dn(waiting)",C534)))</formula>
    </cfRule>
  </conditionalFormatting>
  <conditionalFormatting sqref="F520:F524">
    <cfRule type="containsBlanks" dxfId="15019" priority="15017">
      <formula>LEN(TRIM(F520))=0</formula>
    </cfRule>
    <cfRule type="containsText" dxfId="15018" priority="15018" operator="containsText" text="Operational">
      <formula>NOT(ISERROR(SEARCH("Operational",F520)))</formula>
    </cfRule>
    <cfRule type="containsText" dxfId="15017" priority="15019" operator="containsText" text="Dn(service)">
      <formula>NOT(ISERROR(SEARCH("Dn(service)",F520)))</formula>
    </cfRule>
    <cfRule type="containsText" dxfId="15016" priority="15020" operator="containsText" text="Dn(waiting)">
      <formula>NOT(ISERROR(SEARCH("Dn(waiting)",F520)))</formula>
    </cfRule>
  </conditionalFormatting>
  <conditionalFormatting sqref="F520:F524">
    <cfRule type="containsBlanks" dxfId="15015" priority="15013">
      <formula>LEN(TRIM(F520))=0</formula>
    </cfRule>
    <cfRule type="containsText" dxfId="15014" priority="15014" operator="containsText" text="Operational">
      <formula>NOT(ISERROR(SEARCH("Operational",F520)))</formula>
    </cfRule>
    <cfRule type="containsText" dxfId="15013" priority="15015" operator="containsText" text="Dn(service)">
      <formula>NOT(ISERROR(SEARCH("Dn(service)",F520)))</formula>
    </cfRule>
    <cfRule type="containsText" dxfId="15012" priority="15016" operator="containsText" text="Dn(waiting)">
      <formula>NOT(ISERROR(SEARCH("Dn(waiting)",F520)))</formula>
    </cfRule>
  </conditionalFormatting>
  <conditionalFormatting sqref="G537:G538">
    <cfRule type="containsBlanks" dxfId="15011" priority="15009">
      <formula>LEN(TRIM(G537))=0</formula>
    </cfRule>
    <cfRule type="containsText" dxfId="15010" priority="15010" operator="containsText" text="Operational">
      <formula>NOT(ISERROR(SEARCH("Operational",G537)))</formula>
    </cfRule>
    <cfRule type="containsText" dxfId="15009" priority="15011" operator="containsText" text="Dn(service)">
      <formula>NOT(ISERROR(SEARCH("Dn(service)",G537)))</formula>
    </cfRule>
    <cfRule type="containsText" dxfId="15008" priority="15012" operator="containsText" text="Dn(waiting)">
      <formula>NOT(ISERROR(SEARCH("Dn(waiting)",G537)))</formula>
    </cfRule>
  </conditionalFormatting>
  <conditionalFormatting sqref="G537:G538">
    <cfRule type="containsBlanks" dxfId="15007" priority="15005">
      <formula>LEN(TRIM(G537))=0</formula>
    </cfRule>
    <cfRule type="containsText" dxfId="15006" priority="15006" operator="containsText" text="Operational">
      <formula>NOT(ISERROR(SEARCH("Operational",G537)))</formula>
    </cfRule>
    <cfRule type="containsText" dxfId="15005" priority="15007" operator="containsText" text="Dn(service)">
      <formula>NOT(ISERROR(SEARCH("Dn(service)",G537)))</formula>
    </cfRule>
    <cfRule type="containsText" dxfId="15004" priority="15008" operator="containsText" text="Dn(waiting)">
      <formula>NOT(ISERROR(SEARCH("Dn(waiting)",G537)))</formula>
    </cfRule>
  </conditionalFormatting>
  <conditionalFormatting sqref="G539:G542">
    <cfRule type="containsBlanks" dxfId="15003" priority="15001">
      <formula>LEN(TRIM(G539))=0</formula>
    </cfRule>
    <cfRule type="containsText" dxfId="15002" priority="15002" operator="containsText" text="Operational">
      <formula>NOT(ISERROR(SEARCH("Operational",G539)))</formula>
    </cfRule>
    <cfRule type="containsText" dxfId="15001" priority="15003" operator="containsText" text="Dn(service)">
      <formula>NOT(ISERROR(SEARCH("Dn(service)",G539)))</formula>
    </cfRule>
    <cfRule type="containsText" dxfId="15000" priority="15004" operator="containsText" text="Dn(waiting)">
      <formula>NOT(ISERROR(SEARCH("Dn(waiting)",G539)))</formula>
    </cfRule>
  </conditionalFormatting>
  <conditionalFormatting sqref="G543">
    <cfRule type="containsBlanks" dxfId="14999" priority="14997">
      <formula>LEN(TRIM(G543))=0</formula>
    </cfRule>
    <cfRule type="containsText" dxfId="14998" priority="14998" operator="containsText" text="Operational">
      <formula>NOT(ISERROR(SEARCH("Operational",G543)))</formula>
    </cfRule>
    <cfRule type="containsText" dxfId="14997" priority="14999" operator="containsText" text="Dn(service)">
      <formula>NOT(ISERROR(SEARCH("Dn(service)",G543)))</formula>
    </cfRule>
    <cfRule type="containsText" dxfId="14996" priority="15000" operator="containsText" text="Dn(waiting)">
      <formula>NOT(ISERROR(SEARCH("Dn(waiting)",G543)))</formula>
    </cfRule>
  </conditionalFormatting>
  <conditionalFormatting sqref="E528:E534">
    <cfRule type="containsBlanks" dxfId="14995" priority="14993">
      <formula>LEN(TRIM(E528))=0</formula>
    </cfRule>
    <cfRule type="containsText" dxfId="14994" priority="14994" operator="containsText" text="Operational">
      <formula>NOT(ISERROR(SEARCH("Operational",E528)))</formula>
    </cfRule>
    <cfRule type="containsText" dxfId="14993" priority="14995" operator="containsText" text="Dn(service)">
      <formula>NOT(ISERROR(SEARCH("Dn(service)",E528)))</formula>
    </cfRule>
    <cfRule type="containsText" dxfId="14992" priority="14996" operator="containsText" text="Dn(waiting)">
      <formula>NOT(ISERROR(SEARCH("Dn(waiting)",E528)))</formula>
    </cfRule>
  </conditionalFormatting>
  <conditionalFormatting sqref="E528:E534">
    <cfRule type="containsBlanks" dxfId="14991" priority="14989">
      <formula>LEN(TRIM(E528))=0</formula>
    </cfRule>
    <cfRule type="containsText" dxfId="14990" priority="14990" operator="containsText" text="Operational">
      <formula>NOT(ISERROR(SEARCH("Operational",E528)))</formula>
    </cfRule>
    <cfRule type="containsText" dxfId="14989" priority="14991" operator="containsText" text="Dn(service)">
      <formula>NOT(ISERROR(SEARCH("Dn(service)",E528)))</formula>
    </cfRule>
    <cfRule type="containsText" dxfId="14988" priority="14992" operator="containsText" text="Dn(waiting)">
      <formula>NOT(ISERROR(SEARCH("Dn(waiting)",E528)))</formula>
    </cfRule>
  </conditionalFormatting>
  <conditionalFormatting sqref="J534:J546">
    <cfRule type="containsBlanks" dxfId="14987" priority="14985">
      <formula>LEN(TRIM(J534))=0</formula>
    </cfRule>
    <cfRule type="containsText" dxfId="14986" priority="14986" operator="containsText" text="Operational">
      <formula>NOT(ISERROR(SEARCH("Operational",J534)))</formula>
    </cfRule>
    <cfRule type="containsText" dxfId="14985" priority="14987" operator="containsText" text="Dn(service)">
      <formula>NOT(ISERROR(SEARCH("Dn(service)",J534)))</formula>
    </cfRule>
    <cfRule type="containsText" dxfId="14984" priority="14988" operator="containsText" text="Dn(waiting)">
      <formula>NOT(ISERROR(SEARCH("Dn(waiting)",J534)))</formula>
    </cfRule>
  </conditionalFormatting>
  <conditionalFormatting sqref="J534:J546">
    <cfRule type="containsBlanks" dxfId="14983" priority="14981">
      <formula>LEN(TRIM(J534))=0</formula>
    </cfRule>
    <cfRule type="containsText" dxfId="14982" priority="14982" operator="containsText" text="Operational">
      <formula>NOT(ISERROR(SEARCH("Operational",J534)))</formula>
    </cfRule>
    <cfRule type="containsText" dxfId="14981" priority="14983" operator="containsText" text="Dn(service)">
      <formula>NOT(ISERROR(SEARCH("Dn(service)",J534)))</formula>
    </cfRule>
    <cfRule type="containsText" dxfId="14980" priority="14984" operator="containsText" text="Dn(waiting)">
      <formula>NOT(ISERROR(SEARCH("Dn(waiting)",J534)))</formula>
    </cfRule>
  </conditionalFormatting>
  <conditionalFormatting sqref="J547">
    <cfRule type="containsBlanks" dxfId="14979" priority="14977">
      <formula>LEN(TRIM(J547))=0</formula>
    </cfRule>
    <cfRule type="containsText" dxfId="14978" priority="14978" operator="containsText" text="Operational">
      <formula>NOT(ISERROR(SEARCH("Operational",J547)))</formula>
    </cfRule>
    <cfRule type="containsText" dxfId="14977" priority="14979" operator="containsText" text="Dn(service)">
      <formula>NOT(ISERROR(SEARCH("Dn(service)",J547)))</formula>
    </cfRule>
    <cfRule type="containsText" dxfId="14976" priority="14980" operator="containsText" text="Dn(waiting)">
      <formula>NOT(ISERROR(SEARCH("Dn(waiting)",J547)))</formula>
    </cfRule>
  </conditionalFormatting>
  <conditionalFormatting sqref="D552:D554">
    <cfRule type="containsBlanks" dxfId="14975" priority="14973">
      <formula>LEN(TRIM(D552))=0</formula>
    </cfRule>
    <cfRule type="containsText" dxfId="14974" priority="14974" operator="containsText" text="Operational">
      <formula>NOT(ISERROR(SEARCH("Operational",D552)))</formula>
    </cfRule>
    <cfRule type="containsText" dxfId="14973" priority="14975" operator="containsText" text="Dn(service)">
      <formula>NOT(ISERROR(SEARCH("Dn(service)",D552)))</formula>
    </cfRule>
    <cfRule type="containsText" dxfId="14972" priority="14976" operator="containsText" text="Dn(waiting)">
      <formula>NOT(ISERROR(SEARCH("Dn(waiting)",D552)))</formula>
    </cfRule>
  </conditionalFormatting>
  <conditionalFormatting sqref="F580:F590">
    <cfRule type="containsBlanks" dxfId="14971" priority="14969">
      <formula>LEN(TRIM(F580))=0</formula>
    </cfRule>
    <cfRule type="containsText" dxfId="14970" priority="14970" operator="containsText" text="Operational">
      <formula>NOT(ISERROR(SEARCH("Operational",F580)))</formula>
    </cfRule>
    <cfRule type="containsText" dxfId="14969" priority="14971" operator="containsText" text="Dn(service)">
      <formula>NOT(ISERROR(SEARCH("Dn(service)",F580)))</formula>
    </cfRule>
    <cfRule type="containsText" dxfId="14968" priority="14972" operator="containsText" text="Dn(waiting)">
      <formula>NOT(ISERROR(SEARCH("Dn(waiting)",F580)))</formula>
    </cfRule>
  </conditionalFormatting>
  <conditionalFormatting sqref="I547:I553 H538:H541">
    <cfRule type="containsBlanks" dxfId="14967" priority="14965">
      <formula>LEN(TRIM(H538))=0</formula>
    </cfRule>
    <cfRule type="containsText" dxfId="14966" priority="14966" operator="containsText" text="Operational">
      <formula>NOT(ISERROR(SEARCH("Operational",H538)))</formula>
    </cfRule>
    <cfRule type="containsText" dxfId="14965" priority="14967" operator="containsText" text="Dn(service)">
      <formula>NOT(ISERROR(SEARCH("Dn(service)",H538)))</formula>
    </cfRule>
    <cfRule type="containsText" dxfId="14964" priority="14968" operator="containsText" text="Dn(waiting)">
      <formula>NOT(ISERROR(SEARCH("Dn(waiting)",H538)))</formula>
    </cfRule>
  </conditionalFormatting>
  <conditionalFormatting sqref="I547:I553 H538:H541">
    <cfRule type="containsBlanks" dxfId="14963" priority="14961">
      <formula>LEN(TRIM(H538))=0</formula>
    </cfRule>
    <cfRule type="containsText" dxfId="14962" priority="14962" operator="containsText" text="Operational">
      <formula>NOT(ISERROR(SEARCH("Operational",H538)))</formula>
    </cfRule>
    <cfRule type="containsText" dxfId="14961" priority="14963" operator="containsText" text="Dn(service)">
      <formula>NOT(ISERROR(SEARCH("Dn(service)",H538)))</formula>
    </cfRule>
    <cfRule type="containsText" dxfId="14960" priority="14964" operator="containsText" text="Dn(waiting)">
      <formula>NOT(ISERROR(SEARCH("Dn(waiting)",H538)))</formula>
    </cfRule>
  </conditionalFormatting>
  <conditionalFormatting sqref="D555">
    <cfRule type="containsBlanks" dxfId="14959" priority="14957">
      <formula>LEN(TRIM(D555))=0</formula>
    </cfRule>
    <cfRule type="containsText" dxfId="14958" priority="14958" operator="containsText" text="Operational">
      <formula>NOT(ISERROR(SEARCH("Operational",D555)))</formula>
    </cfRule>
    <cfRule type="containsText" dxfId="14957" priority="14959" operator="containsText" text="Dn(service)">
      <formula>NOT(ISERROR(SEARCH("Dn(service)",D555)))</formula>
    </cfRule>
    <cfRule type="containsText" dxfId="14956" priority="14960" operator="containsText" text="Dn(waiting)">
      <formula>NOT(ISERROR(SEARCH("Dn(waiting)",D555)))</formula>
    </cfRule>
  </conditionalFormatting>
  <conditionalFormatting sqref="D556">
    <cfRule type="containsBlanks" dxfId="14955" priority="14953">
      <formula>LEN(TRIM(D556))=0</formula>
    </cfRule>
    <cfRule type="containsText" dxfId="14954" priority="14954" operator="containsText" text="Operational">
      <formula>NOT(ISERROR(SEARCH("Operational",D556)))</formula>
    </cfRule>
    <cfRule type="containsText" dxfId="14953" priority="14955" operator="containsText" text="Dn(service)">
      <formula>NOT(ISERROR(SEARCH("Dn(service)",D556)))</formula>
    </cfRule>
    <cfRule type="containsText" dxfId="14952" priority="14956" operator="containsText" text="Dn(waiting)">
      <formula>NOT(ISERROR(SEARCH("Dn(waiting)",D556)))</formula>
    </cfRule>
  </conditionalFormatting>
  <conditionalFormatting sqref="F548:F551">
    <cfRule type="containsBlanks" dxfId="14951" priority="14949">
      <formula>LEN(TRIM(F548))=0</formula>
    </cfRule>
    <cfRule type="containsText" dxfId="14950" priority="14950" operator="containsText" text="Operational">
      <formula>NOT(ISERROR(SEARCH("Operational",F548)))</formula>
    </cfRule>
    <cfRule type="containsText" dxfId="14949" priority="14951" operator="containsText" text="Dn(service)">
      <formula>NOT(ISERROR(SEARCH("Dn(service)",F548)))</formula>
    </cfRule>
    <cfRule type="containsText" dxfId="14948" priority="14952" operator="containsText" text="Dn(waiting)">
      <formula>NOT(ISERROR(SEARCH("Dn(waiting)",F548)))</formula>
    </cfRule>
  </conditionalFormatting>
  <conditionalFormatting sqref="F548:F551">
    <cfRule type="containsBlanks" dxfId="14947" priority="14945">
      <formula>LEN(TRIM(F548))=0</formula>
    </cfRule>
    <cfRule type="containsText" dxfId="14946" priority="14946" operator="containsText" text="Operational">
      <formula>NOT(ISERROR(SEARCH("Operational",F548)))</formula>
    </cfRule>
    <cfRule type="containsText" dxfId="14945" priority="14947" operator="containsText" text="Dn(service)">
      <formula>NOT(ISERROR(SEARCH("Dn(service)",F548)))</formula>
    </cfRule>
    <cfRule type="containsText" dxfId="14944" priority="14948" operator="containsText" text="Dn(waiting)">
      <formula>NOT(ISERROR(SEARCH("Dn(waiting)",F548)))</formula>
    </cfRule>
  </conditionalFormatting>
  <conditionalFormatting sqref="F591:F594">
    <cfRule type="containsBlanks" dxfId="14943" priority="14941">
      <formula>LEN(TRIM(F591))=0</formula>
    </cfRule>
    <cfRule type="containsText" dxfId="14942" priority="14942" operator="containsText" text="Operational">
      <formula>NOT(ISERROR(SEARCH("Operational",F591)))</formula>
    </cfRule>
    <cfRule type="containsText" dxfId="14941" priority="14943" operator="containsText" text="Dn(service)">
      <formula>NOT(ISERROR(SEARCH("Dn(service)",F591)))</formula>
    </cfRule>
    <cfRule type="containsText" dxfId="14940" priority="14944" operator="containsText" text="Dn(waiting)">
      <formula>NOT(ISERROR(SEARCH("Dn(waiting)",F591)))</formula>
    </cfRule>
  </conditionalFormatting>
  <conditionalFormatting sqref="F595">
    <cfRule type="containsBlanks" dxfId="14939" priority="14937">
      <formula>LEN(TRIM(F595))=0</formula>
    </cfRule>
    <cfRule type="containsText" dxfId="14938" priority="14938" operator="containsText" text="Operational">
      <formula>NOT(ISERROR(SEARCH("Operational",F595)))</formula>
    </cfRule>
    <cfRule type="containsText" dxfId="14937" priority="14939" operator="containsText" text="Dn(service)">
      <formula>NOT(ISERROR(SEARCH("Dn(service)",F595)))</formula>
    </cfRule>
    <cfRule type="containsText" dxfId="14936" priority="14940" operator="containsText" text="Dn(waiting)">
      <formula>NOT(ISERROR(SEARCH("Dn(waiting)",F595)))</formula>
    </cfRule>
  </conditionalFormatting>
  <conditionalFormatting sqref="J572:J573">
    <cfRule type="containsBlanks" dxfId="14935" priority="14933">
      <formula>LEN(TRIM(J572))=0</formula>
    </cfRule>
    <cfRule type="containsText" dxfId="14934" priority="14934" operator="containsText" text="Operational">
      <formula>NOT(ISERROR(SEARCH("Operational",J572)))</formula>
    </cfRule>
    <cfRule type="containsText" dxfId="14933" priority="14935" operator="containsText" text="Dn(service)">
      <formula>NOT(ISERROR(SEARCH("Dn(service)",J572)))</formula>
    </cfRule>
    <cfRule type="containsText" dxfId="14932" priority="14936" operator="containsText" text="Dn(waiting)">
      <formula>NOT(ISERROR(SEARCH("Dn(waiting)",J572)))</formula>
    </cfRule>
  </conditionalFormatting>
  <conditionalFormatting sqref="J572:J573">
    <cfRule type="containsBlanks" dxfId="14931" priority="14929">
      <formula>LEN(TRIM(J572))=0</formula>
    </cfRule>
    <cfRule type="containsText" dxfId="14930" priority="14930" operator="containsText" text="Operational">
      <formula>NOT(ISERROR(SEARCH("Operational",J572)))</formula>
    </cfRule>
    <cfRule type="containsText" dxfId="14929" priority="14931" operator="containsText" text="Dn(service)">
      <formula>NOT(ISERROR(SEARCH("Dn(service)",J572)))</formula>
    </cfRule>
    <cfRule type="containsText" dxfId="14928" priority="14932" operator="containsText" text="Dn(waiting)">
      <formula>NOT(ISERROR(SEARCH("Dn(waiting)",J572)))</formula>
    </cfRule>
  </conditionalFormatting>
  <conditionalFormatting sqref="J574:J577">
    <cfRule type="containsBlanks" dxfId="14927" priority="14925">
      <formula>LEN(TRIM(J574))=0</formula>
    </cfRule>
    <cfRule type="containsText" dxfId="14926" priority="14926" operator="containsText" text="Operational">
      <formula>NOT(ISERROR(SEARCH("Operational",J574)))</formula>
    </cfRule>
    <cfRule type="containsText" dxfId="14925" priority="14927" operator="containsText" text="Dn(service)">
      <formula>NOT(ISERROR(SEARCH("Dn(service)",J574)))</formula>
    </cfRule>
    <cfRule type="containsText" dxfId="14924" priority="14928" operator="containsText" text="Dn(waiting)">
      <formula>NOT(ISERROR(SEARCH("Dn(waiting)",J574)))</formula>
    </cfRule>
  </conditionalFormatting>
  <conditionalFormatting sqref="J578">
    <cfRule type="containsBlanks" dxfId="14923" priority="14921">
      <formula>LEN(TRIM(J578))=0</formula>
    </cfRule>
    <cfRule type="containsText" dxfId="14922" priority="14922" operator="containsText" text="Operational">
      <formula>NOT(ISERROR(SEARCH("Operational",J578)))</formula>
    </cfRule>
    <cfRule type="containsText" dxfId="14921" priority="14923" operator="containsText" text="Dn(service)">
      <formula>NOT(ISERROR(SEARCH("Dn(service)",J578)))</formula>
    </cfRule>
    <cfRule type="containsText" dxfId="14920" priority="14924" operator="containsText" text="Dn(waiting)">
      <formula>NOT(ISERROR(SEARCH("Dn(waiting)",J578)))</formula>
    </cfRule>
  </conditionalFormatting>
  <conditionalFormatting sqref="H567">
    <cfRule type="containsBlanks" dxfId="14919" priority="14917">
      <formula>LEN(TRIM(H567))=0</formula>
    </cfRule>
    <cfRule type="containsText" dxfId="14918" priority="14918" operator="containsText" text="Operational">
      <formula>NOT(ISERROR(SEARCH("Operational",H567)))</formula>
    </cfRule>
    <cfRule type="containsText" dxfId="14917" priority="14919" operator="containsText" text="Dn(service)">
      <formula>NOT(ISERROR(SEARCH("Dn(service)",H567)))</formula>
    </cfRule>
    <cfRule type="containsText" dxfId="14916" priority="14920" operator="containsText" text="Dn(waiting)">
      <formula>NOT(ISERROR(SEARCH("Dn(waiting)",H567)))</formula>
    </cfRule>
  </conditionalFormatting>
  <conditionalFormatting sqref="H567">
    <cfRule type="containsBlanks" dxfId="14915" priority="14913">
      <formula>LEN(TRIM(H567))=0</formula>
    </cfRule>
    <cfRule type="containsText" dxfId="14914" priority="14914" operator="containsText" text="Operational">
      <formula>NOT(ISERROR(SEARCH("Operational",H567)))</formula>
    </cfRule>
    <cfRule type="containsText" dxfId="14913" priority="14915" operator="containsText" text="Dn(service)">
      <formula>NOT(ISERROR(SEARCH("Dn(service)",H567)))</formula>
    </cfRule>
    <cfRule type="containsText" dxfId="14912" priority="14916" operator="containsText" text="Dn(waiting)">
      <formula>NOT(ISERROR(SEARCH("Dn(waiting)",H567)))</formula>
    </cfRule>
  </conditionalFormatting>
  <conditionalFormatting sqref="C567:C580">
    <cfRule type="containsBlanks" dxfId="14911" priority="14909">
      <formula>LEN(TRIM(C567))=0</formula>
    </cfRule>
    <cfRule type="containsText" dxfId="14910" priority="14910" operator="containsText" text="Operational">
      <formula>NOT(ISERROR(SEARCH("Operational",C567)))</formula>
    </cfRule>
    <cfRule type="containsText" dxfId="14909" priority="14911" operator="containsText" text="Dn(service)">
      <formula>NOT(ISERROR(SEARCH("Dn(service)",C567)))</formula>
    </cfRule>
    <cfRule type="containsText" dxfId="14908" priority="14912" operator="containsText" text="Dn(waiting)">
      <formula>NOT(ISERROR(SEARCH("Dn(waiting)",C567)))</formula>
    </cfRule>
  </conditionalFormatting>
  <conditionalFormatting sqref="C567:C580">
    <cfRule type="containsBlanks" dxfId="14907" priority="14905">
      <formula>LEN(TRIM(C567))=0</formula>
    </cfRule>
    <cfRule type="containsText" dxfId="14906" priority="14906" operator="containsText" text="Operational">
      <formula>NOT(ISERROR(SEARCH("Operational",C567)))</formula>
    </cfRule>
    <cfRule type="containsText" dxfId="14905" priority="14907" operator="containsText" text="Dn(service)">
      <formula>NOT(ISERROR(SEARCH("Dn(service)",C567)))</formula>
    </cfRule>
    <cfRule type="containsText" dxfId="14904" priority="14908" operator="containsText" text="Dn(waiting)">
      <formula>NOT(ISERROR(SEARCH("Dn(waiting)",C567)))</formula>
    </cfRule>
  </conditionalFormatting>
  <conditionalFormatting sqref="C581">
    <cfRule type="containsBlanks" dxfId="14903" priority="14901">
      <formula>LEN(TRIM(C581))=0</formula>
    </cfRule>
    <cfRule type="containsText" dxfId="14902" priority="14902" operator="containsText" text="Operational">
      <formula>NOT(ISERROR(SEARCH("Operational",C581)))</formula>
    </cfRule>
    <cfRule type="containsText" dxfId="14901" priority="14903" operator="containsText" text="Dn(service)">
      <formula>NOT(ISERROR(SEARCH("Dn(service)",C581)))</formula>
    </cfRule>
    <cfRule type="containsText" dxfId="14900" priority="14904" operator="containsText" text="Dn(waiting)">
      <formula>NOT(ISERROR(SEARCH("Dn(waiting)",C581)))</formula>
    </cfRule>
  </conditionalFormatting>
  <conditionalFormatting sqref="I584:I585">
    <cfRule type="containsBlanks" dxfId="14899" priority="14897">
      <formula>LEN(TRIM(I584))=0</formula>
    </cfRule>
    <cfRule type="containsText" dxfId="14898" priority="14898" operator="containsText" text="Operational">
      <formula>NOT(ISERROR(SEARCH("Operational",I584)))</formula>
    </cfRule>
    <cfRule type="containsText" dxfId="14897" priority="14899" operator="containsText" text="Dn(service)">
      <formula>NOT(ISERROR(SEARCH("Dn(service)",I584)))</formula>
    </cfRule>
    <cfRule type="containsText" dxfId="14896" priority="14900" operator="containsText" text="Dn(waiting)">
      <formula>NOT(ISERROR(SEARCH("Dn(waiting)",I584)))</formula>
    </cfRule>
  </conditionalFormatting>
  <conditionalFormatting sqref="I584:I585">
    <cfRule type="containsBlanks" dxfId="14895" priority="14893">
      <formula>LEN(TRIM(I584))=0</formula>
    </cfRule>
    <cfRule type="containsText" dxfId="14894" priority="14894" operator="containsText" text="Operational">
      <formula>NOT(ISERROR(SEARCH("Operational",I584)))</formula>
    </cfRule>
    <cfRule type="containsText" dxfId="14893" priority="14895" operator="containsText" text="Dn(service)">
      <formula>NOT(ISERROR(SEARCH("Dn(service)",I584)))</formula>
    </cfRule>
    <cfRule type="containsText" dxfId="14892" priority="14896" operator="containsText" text="Dn(waiting)">
      <formula>NOT(ISERROR(SEARCH("Dn(waiting)",I584)))</formula>
    </cfRule>
  </conditionalFormatting>
  <conditionalFormatting sqref="I586:I590">
    <cfRule type="containsBlanks" dxfId="14891" priority="14889">
      <formula>LEN(TRIM(I586))=0</formula>
    </cfRule>
    <cfRule type="containsText" dxfId="14890" priority="14890" operator="containsText" text="Operational">
      <formula>NOT(ISERROR(SEARCH("Operational",I586)))</formula>
    </cfRule>
    <cfRule type="containsText" dxfId="14889" priority="14891" operator="containsText" text="Dn(service)">
      <formula>NOT(ISERROR(SEARCH("Dn(service)",I586)))</formula>
    </cfRule>
    <cfRule type="containsText" dxfId="14888" priority="14892" operator="containsText" text="Dn(waiting)">
      <formula>NOT(ISERROR(SEARCH("Dn(waiting)",I586)))</formula>
    </cfRule>
  </conditionalFormatting>
  <conditionalFormatting sqref="I591">
    <cfRule type="containsBlanks" dxfId="14887" priority="14885">
      <formula>LEN(TRIM(I591))=0</formula>
    </cfRule>
    <cfRule type="containsText" dxfId="14886" priority="14886" operator="containsText" text="Operational">
      <formula>NOT(ISERROR(SEARCH("Operational",I591)))</formula>
    </cfRule>
    <cfRule type="containsText" dxfId="14885" priority="14887" operator="containsText" text="Dn(service)">
      <formula>NOT(ISERROR(SEARCH("Dn(service)",I591)))</formula>
    </cfRule>
    <cfRule type="containsText" dxfId="14884" priority="14888" operator="containsText" text="Dn(waiting)">
      <formula>NOT(ISERROR(SEARCH("Dn(waiting)",I591)))</formula>
    </cfRule>
  </conditionalFormatting>
  <conditionalFormatting sqref="F580:F590">
    <cfRule type="containsBlanks" dxfId="14883" priority="14881">
      <formula>LEN(TRIM(F580))=0</formula>
    </cfRule>
    <cfRule type="containsText" dxfId="14882" priority="14882" operator="containsText" text="Operational">
      <formula>NOT(ISERROR(SEARCH("Operational",F580)))</formula>
    </cfRule>
    <cfRule type="containsText" dxfId="14881" priority="14883" operator="containsText" text="Dn(service)">
      <formula>NOT(ISERROR(SEARCH("Dn(service)",F580)))</formula>
    </cfRule>
    <cfRule type="containsText" dxfId="14880" priority="14884" operator="containsText" text="Dn(waiting)">
      <formula>NOT(ISERROR(SEARCH("Dn(waiting)",F580)))</formula>
    </cfRule>
  </conditionalFormatting>
  <conditionalFormatting sqref="E595">
    <cfRule type="containsBlanks" dxfId="14879" priority="14877">
      <formula>LEN(TRIM(E595))=0</formula>
    </cfRule>
    <cfRule type="containsText" dxfId="14878" priority="14878" operator="containsText" text="Operational">
      <formula>NOT(ISERROR(SEARCH("Operational",E595)))</formula>
    </cfRule>
    <cfRule type="containsText" dxfId="14877" priority="14879" operator="containsText" text="Dn(service)">
      <formula>NOT(ISERROR(SEARCH("Dn(service)",E595)))</formula>
    </cfRule>
    <cfRule type="containsText" dxfId="14876" priority="14880" operator="containsText" text="Dn(waiting)">
      <formula>NOT(ISERROR(SEARCH("Dn(waiting)",E595)))</formula>
    </cfRule>
  </conditionalFormatting>
  <conditionalFormatting sqref="E593">
    <cfRule type="containsBlanks" dxfId="14875" priority="14873">
      <formula>LEN(TRIM(E593))=0</formula>
    </cfRule>
    <cfRule type="containsText" dxfId="14874" priority="14874" operator="containsText" text="Operational">
      <formula>NOT(ISERROR(SEARCH("Operational",E593)))</formula>
    </cfRule>
    <cfRule type="containsText" dxfId="14873" priority="14875" operator="containsText" text="Dn(service)">
      <formula>NOT(ISERROR(SEARCH("Dn(service)",E593)))</formula>
    </cfRule>
    <cfRule type="containsText" dxfId="14872" priority="14876" operator="containsText" text="Dn(waiting)">
      <formula>NOT(ISERROR(SEARCH("Dn(waiting)",E593)))</formula>
    </cfRule>
  </conditionalFormatting>
  <conditionalFormatting sqref="E593">
    <cfRule type="containsBlanks" dxfId="14871" priority="14869">
      <formula>LEN(TRIM(E593))=0</formula>
    </cfRule>
    <cfRule type="containsText" dxfId="14870" priority="14870" operator="containsText" text="Operational">
      <formula>NOT(ISERROR(SEARCH("Operational",E593)))</formula>
    </cfRule>
    <cfRule type="containsText" dxfId="14869" priority="14871" operator="containsText" text="Dn(service)">
      <formula>NOT(ISERROR(SEARCH("Dn(service)",E593)))</formula>
    </cfRule>
    <cfRule type="containsText" dxfId="14868" priority="14872" operator="containsText" text="Dn(waiting)">
      <formula>NOT(ISERROR(SEARCH("Dn(waiting)",E593)))</formula>
    </cfRule>
  </conditionalFormatting>
  <conditionalFormatting sqref="G582:G593">
    <cfRule type="containsBlanks" dxfId="14867" priority="14865">
      <formula>LEN(TRIM(G582))=0</formula>
    </cfRule>
    <cfRule type="containsText" dxfId="14866" priority="14866" operator="containsText" text="Operational">
      <formula>NOT(ISERROR(SEARCH("Operational",G582)))</formula>
    </cfRule>
    <cfRule type="containsText" dxfId="14865" priority="14867" operator="containsText" text="Dn(service)">
      <formula>NOT(ISERROR(SEARCH("Dn(service)",G582)))</formula>
    </cfRule>
    <cfRule type="containsText" dxfId="14864" priority="14868" operator="containsText" text="Dn(waiting)">
      <formula>NOT(ISERROR(SEARCH("Dn(waiting)",G582)))</formula>
    </cfRule>
  </conditionalFormatting>
  <conditionalFormatting sqref="G582:G593">
    <cfRule type="containsBlanks" dxfId="14863" priority="14861">
      <formula>LEN(TRIM(G582))=0</formula>
    </cfRule>
    <cfRule type="containsText" dxfId="14862" priority="14862" operator="containsText" text="Operational">
      <formula>NOT(ISERROR(SEARCH("Operational",G582)))</formula>
    </cfRule>
    <cfRule type="containsText" dxfId="14861" priority="14863" operator="containsText" text="Dn(service)">
      <formula>NOT(ISERROR(SEARCH("Dn(service)",G582)))</formula>
    </cfRule>
    <cfRule type="containsText" dxfId="14860" priority="14864" operator="containsText" text="Dn(waiting)">
      <formula>NOT(ISERROR(SEARCH("Dn(waiting)",G582)))</formula>
    </cfRule>
  </conditionalFormatting>
  <conditionalFormatting sqref="J582:J585">
    <cfRule type="containsBlanks" dxfId="14859" priority="14857">
      <formula>LEN(TRIM(J582))=0</formula>
    </cfRule>
    <cfRule type="containsText" dxfId="14858" priority="14858" operator="containsText" text="Operational">
      <formula>NOT(ISERROR(SEARCH("Operational",J582)))</formula>
    </cfRule>
    <cfRule type="containsText" dxfId="14857" priority="14859" operator="containsText" text="Dn(service)">
      <formula>NOT(ISERROR(SEARCH("Dn(service)",J582)))</formula>
    </cfRule>
    <cfRule type="containsText" dxfId="14856" priority="14860" operator="containsText" text="Dn(waiting)">
      <formula>NOT(ISERROR(SEARCH("Dn(waiting)",J582)))</formula>
    </cfRule>
  </conditionalFormatting>
  <conditionalFormatting sqref="J582:J585">
    <cfRule type="containsBlanks" dxfId="14855" priority="14853">
      <formula>LEN(TRIM(J582))=0</formula>
    </cfRule>
    <cfRule type="containsText" dxfId="14854" priority="14854" operator="containsText" text="Operational">
      <formula>NOT(ISERROR(SEARCH("Operational",J582)))</formula>
    </cfRule>
    <cfRule type="containsText" dxfId="14853" priority="14855" operator="containsText" text="Dn(service)">
      <formula>NOT(ISERROR(SEARCH("Dn(service)",J582)))</formula>
    </cfRule>
    <cfRule type="containsText" dxfId="14852" priority="14856" operator="containsText" text="Dn(waiting)">
      <formula>NOT(ISERROR(SEARCH("Dn(waiting)",J582)))</formula>
    </cfRule>
  </conditionalFormatting>
  <conditionalFormatting sqref="D592:D608">
    <cfRule type="containsBlanks" dxfId="14851" priority="14849">
      <formula>LEN(TRIM(D592))=0</formula>
    </cfRule>
    <cfRule type="containsText" dxfId="14850" priority="14850" operator="containsText" text="Operational">
      <formula>NOT(ISERROR(SEARCH("Operational",D592)))</formula>
    </cfRule>
    <cfRule type="containsText" dxfId="14849" priority="14851" operator="containsText" text="Dn(service)">
      <formula>NOT(ISERROR(SEARCH("Dn(service)",D592)))</formula>
    </cfRule>
    <cfRule type="containsText" dxfId="14848" priority="14852" operator="containsText" text="Dn(waiting)">
      <formula>NOT(ISERROR(SEARCH("Dn(waiting)",D592)))</formula>
    </cfRule>
  </conditionalFormatting>
  <conditionalFormatting sqref="D592:D608">
    <cfRule type="containsBlanks" dxfId="14847" priority="14845">
      <formula>LEN(TRIM(D592))=0</formula>
    </cfRule>
    <cfRule type="containsText" dxfId="14846" priority="14846" operator="containsText" text="Operational">
      <formula>NOT(ISERROR(SEARCH("Operational",D592)))</formula>
    </cfRule>
    <cfRule type="containsText" dxfId="14845" priority="14847" operator="containsText" text="Dn(service)">
      <formula>NOT(ISERROR(SEARCH("Dn(service)",D592)))</formula>
    </cfRule>
    <cfRule type="containsText" dxfId="14844" priority="14848" operator="containsText" text="Dn(waiting)">
      <formula>NOT(ISERROR(SEARCH("Dn(waiting)",D592)))</formula>
    </cfRule>
  </conditionalFormatting>
  <conditionalFormatting sqref="C601:C612">
    <cfRule type="containsBlanks" dxfId="14843" priority="14841">
      <formula>LEN(TRIM(C601))=0</formula>
    </cfRule>
    <cfRule type="containsText" dxfId="14842" priority="14842" operator="containsText" text="Operational">
      <formula>NOT(ISERROR(SEARCH("Operational",C601)))</formula>
    </cfRule>
    <cfRule type="containsText" dxfId="14841" priority="14843" operator="containsText" text="Dn(service)">
      <formula>NOT(ISERROR(SEARCH("Dn(service)",C601)))</formula>
    </cfRule>
    <cfRule type="containsText" dxfId="14840" priority="14844" operator="containsText" text="Dn(waiting)">
      <formula>NOT(ISERROR(SEARCH("Dn(waiting)",C601)))</formula>
    </cfRule>
  </conditionalFormatting>
  <conditionalFormatting sqref="C601:C612">
    <cfRule type="containsBlanks" dxfId="14839" priority="14837">
      <formula>LEN(TRIM(C601))=0</formula>
    </cfRule>
    <cfRule type="containsText" dxfId="14838" priority="14838" operator="containsText" text="Operational">
      <formula>NOT(ISERROR(SEARCH("Operational",C601)))</formula>
    </cfRule>
    <cfRule type="containsText" dxfId="14837" priority="14839" operator="containsText" text="Dn(service)">
      <formula>NOT(ISERROR(SEARCH("Dn(service)",C601)))</formula>
    </cfRule>
    <cfRule type="containsText" dxfId="14836" priority="14840" operator="containsText" text="Dn(waiting)">
      <formula>NOT(ISERROR(SEARCH("Dn(waiting)",C601)))</formula>
    </cfRule>
  </conditionalFormatting>
  <conditionalFormatting sqref="J605:J608">
    <cfRule type="containsBlanks" dxfId="14835" priority="14833">
      <formula>LEN(TRIM(J605))=0</formula>
    </cfRule>
    <cfRule type="containsText" dxfId="14834" priority="14834" operator="containsText" text="Operational">
      <formula>NOT(ISERROR(SEARCH("Operational",J605)))</formula>
    </cfRule>
    <cfRule type="containsText" dxfId="14833" priority="14835" operator="containsText" text="Dn(service)">
      <formula>NOT(ISERROR(SEARCH("Dn(service)",J605)))</formula>
    </cfRule>
    <cfRule type="containsText" dxfId="14832" priority="14836" operator="containsText" text="Dn(waiting)">
      <formula>NOT(ISERROR(SEARCH("Dn(waiting)",J605)))</formula>
    </cfRule>
  </conditionalFormatting>
  <conditionalFormatting sqref="J609">
    <cfRule type="containsBlanks" dxfId="14831" priority="14829">
      <formula>LEN(TRIM(J609))=0</formula>
    </cfRule>
    <cfRule type="containsText" dxfId="14830" priority="14830" operator="containsText" text="Operational">
      <formula>NOT(ISERROR(SEARCH("Operational",J609)))</formula>
    </cfRule>
    <cfRule type="containsText" dxfId="14829" priority="14831" operator="containsText" text="Dn(service)">
      <formula>NOT(ISERROR(SEARCH("Dn(service)",J609)))</formula>
    </cfRule>
    <cfRule type="containsText" dxfId="14828" priority="14832" operator="containsText" text="Dn(waiting)">
      <formula>NOT(ISERROR(SEARCH("Dn(waiting)",J609)))</formula>
    </cfRule>
  </conditionalFormatting>
  <conditionalFormatting sqref="D609:D612">
    <cfRule type="containsBlanks" dxfId="14827" priority="14825">
      <formula>LEN(TRIM(D609))=0</formula>
    </cfRule>
    <cfRule type="containsText" dxfId="14826" priority="14826" operator="containsText" text="Operational">
      <formula>NOT(ISERROR(SEARCH("Operational",D609)))</formula>
    </cfRule>
    <cfRule type="containsText" dxfId="14825" priority="14827" operator="containsText" text="Dn(service)">
      <formula>NOT(ISERROR(SEARCH("Dn(service)",D609)))</formula>
    </cfRule>
    <cfRule type="containsText" dxfId="14824" priority="14828" operator="containsText" text="Dn(waiting)">
      <formula>NOT(ISERROR(SEARCH("Dn(waiting)",D609)))</formula>
    </cfRule>
  </conditionalFormatting>
  <conditionalFormatting sqref="H607:I612">
    <cfRule type="containsBlanks" dxfId="14823" priority="14821">
      <formula>LEN(TRIM(H607))=0</formula>
    </cfRule>
    <cfRule type="containsText" dxfId="14822" priority="14822" operator="containsText" text="Operational">
      <formula>NOT(ISERROR(SEARCH("Operational",H607)))</formula>
    </cfRule>
    <cfRule type="containsText" dxfId="14821" priority="14823" operator="containsText" text="Dn(service)">
      <formula>NOT(ISERROR(SEARCH("Dn(service)",H607)))</formula>
    </cfRule>
    <cfRule type="containsText" dxfId="14820" priority="14824" operator="containsText" text="Dn(waiting)">
      <formula>NOT(ISERROR(SEARCH("Dn(waiting)",H607)))</formula>
    </cfRule>
  </conditionalFormatting>
  <conditionalFormatting sqref="F604:F612">
    <cfRule type="containsBlanks" dxfId="14819" priority="14817">
      <formula>LEN(TRIM(F604))=0</formula>
    </cfRule>
    <cfRule type="containsText" dxfId="14818" priority="14818" operator="containsText" text="Operational">
      <formula>NOT(ISERROR(SEARCH("Operational",F604)))</formula>
    </cfRule>
    <cfRule type="containsText" dxfId="14817" priority="14819" operator="containsText" text="Dn(service)">
      <formula>NOT(ISERROR(SEARCH("Dn(service)",F604)))</formula>
    </cfRule>
    <cfRule type="containsText" dxfId="14816" priority="14820" operator="containsText" text="Dn(waiting)">
      <formula>NOT(ISERROR(SEARCH("Dn(waiting)",F604)))</formula>
    </cfRule>
  </conditionalFormatting>
  <conditionalFormatting sqref="F604:F612">
    <cfRule type="containsBlanks" dxfId="14815" priority="14813">
      <formula>LEN(TRIM(F604))=0</formula>
    </cfRule>
    <cfRule type="containsText" dxfId="14814" priority="14814" operator="containsText" text="Operational">
      <formula>NOT(ISERROR(SEARCH("Operational",F604)))</formula>
    </cfRule>
    <cfRule type="containsText" dxfId="14813" priority="14815" operator="containsText" text="Dn(service)">
      <formula>NOT(ISERROR(SEARCH("Dn(service)",F604)))</formula>
    </cfRule>
    <cfRule type="containsText" dxfId="14812" priority="14816" operator="containsText" text="Dn(waiting)">
      <formula>NOT(ISERROR(SEARCH("Dn(waiting)",F604)))</formula>
    </cfRule>
  </conditionalFormatting>
  <conditionalFormatting sqref="H607:I612">
    <cfRule type="containsBlanks" dxfId="14811" priority="14809">
      <formula>LEN(TRIM(H607))=0</formula>
    </cfRule>
    <cfRule type="containsText" dxfId="14810" priority="14810" operator="containsText" text="Operational">
      <formula>NOT(ISERROR(SEARCH("Operational",H607)))</formula>
    </cfRule>
    <cfRule type="containsText" dxfId="14809" priority="14811" operator="containsText" text="Dn(service)">
      <formula>NOT(ISERROR(SEARCH("Dn(service)",H607)))</formula>
    </cfRule>
    <cfRule type="containsText" dxfId="14808" priority="14812" operator="containsText" text="Dn(waiting)">
      <formula>NOT(ISERROR(SEARCH("Dn(waiting)",H607)))</formula>
    </cfRule>
  </conditionalFormatting>
  <conditionalFormatting sqref="F465">
    <cfRule type="containsBlanks" dxfId="14807" priority="14805">
      <formula>LEN(TRIM(F465))=0</formula>
    </cfRule>
    <cfRule type="containsText" dxfId="14806" priority="14806" operator="containsText" text="Operational">
      <formula>NOT(ISERROR(SEARCH("Operational",F465)))</formula>
    </cfRule>
    <cfRule type="containsText" dxfId="14805" priority="14807" operator="containsText" text="Dn(service)">
      <formula>NOT(ISERROR(SEARCH("Dn(service)",F465)))</formula>
    </cfRule>
    <cfRule type="containsText" dxfId="14804" priority="14808" operator="containsText" text="Dn(waiting)">
      <formula>NOT(ISERROR(SEARCH("Dn(waiting)",F465)))</formula>
    </cfRule>
  </conditionalFormatting>
  <conditionalFormatting sqref="G580">
    <cfRule type="containsBlanks" dxfId="14803" priority="14801">
      <formula>LEN(TRIM(G580))=0</formula>
    </cfRule>
    <cfRule type="containsText" dxfId="14802" priority="14802" operator="containsText" text="Operational">
      <formula>NOT(ISERROR(SEARCH("Operational",G580)))</formula>
    </cfRule>
    <cfRule type="containsText" dxfId="14801" priority="14803" operator="containsText" text="Dn(service)">
      <formula>NOT(ISERROR(SEARCH("Dn(service)",G580)))</formula>
    </cfRule>
    <cfRule type="containsText" dxfId="14800" priority="14804" operator="containsText" text="Dn(waiting)">
      <formula>NOT(ISERROR(SEARCH("Dn(waiting)",G580)))</formula>
    </cfRule>
  </conditionalFormatting>
  <conditionalFormatting sqref="H566">
    <cfRule type="containsBlanks" dxfId="14799" priority="14797">
      <formula>LEN(TRIM(H566))=0</formula>
    </cfRule>
    <cfRule type="containsText" dxfId="14798" priority="14798" operator="containsText" text="Operational">
      <formula>NOT(ISERROR(SEARCH("Operational",H566)))</formula>
    </cfRule>
    <cfRule type="containsText" dxfId="14797" priority="14799" operator="containsText" text="Dn(service)">
      <formula>NOT(ISERROR(SEARCH("Dn(service)",H566)))</formula>
    </cfRule>
    <cfRule type="containsText" dxfId="14796" priority="14800" operator="containsText" text="Dn(waiting)">
      <formula>NOT(ISERROR(SEARCH("Dn(waiting)",H566)))</formula>
    </cfRule>
  </conditionalFormatting>
  <conditionalFormatting sqref="G461">
    <cfRule type="containsBlanks" dxfId="14795" priority="14793">
      <formula>LEN(TRIM(G461))=0</formula>
    </cfRule>
    <cfRule type="containsText" dxfId="14794" priority="14794" operator="containsText" text="Operational">
      <formula>NOT(ISERROR(SEARCH("Operational",G461)))</formula>
    </cfRule>
    <cfRule type="containsText" dxfId="14793" priority="14795" operator="containsText" text="Dn(service)">
      <formula>NOT(ISERROR(SEARCH("Dn(service)",G461)))</formula>
    </cfRule>
    <cfRule type="containsText" dxfId="14792" priority="14796" operator="containsText" text="Dn(waiting)">
      <formula>NOT(ISERROR(SEARCH("Dn(waiting)",G461)))</formula>
    </cfRule>
  </conditionalFormatting>
  <conditionalFormatting sqref="G462">
    <cfRule type="containsBlanks" dxfId="14791" priority="14789">
      <formula>LEN(TRIM(G462))=0</formula>
    </cfRule>
    <cfRule type="containsText" dxfId="14790" priority="14790" operator="containsText" text="Operational">
      <formula>NOT(ISERROR(SEARCH("Operational",G462)))</formula>
    </cfRule>
    <cfRule type="containsText" dxfId="14789" priority="14791" operator="containsText" text="Dn(service)">
      <formula>NOT(ISERROR(SEARCH("Dn(service)",G462)))</formula>
    </cfRule>
    <cfRule type="containsText" dxfId="14788" priority="14792" operator="containsText" text="Dn(waiting)">
      <formula>NOT(ISERROR(SEARCH("Dn(waiting)",G462)))</formula>
    </cfRule>
  </conditionalFormatting>
  <conditionalFormatting sqref="G463">
    <cfRule type="containsBlanks" dxfId="14787" priority="14785">
      <formula>LEN(TRIM(G463))=0</formula>
    </cfRule>
    <cfRule type="containsText" dxfId="14786" priority="14786" operator="containsText" text="Operational">
      <formula>NOT(ISERROR(SEARCH("Operational",G463)))</formula>
    </cfRule>
    <cfRule type="containsText" dxfId="14785" priority="14787" operator="containsText" text="Dn(service)">
      <formula>NOT(ISERROR(SEARCH("Dn(service)",G463)))</formula>
    </cfRule>
    <cfRule type="containsText" dxfId="14784" priority="14788" operator="containsText" text="Dn(waiting)">
      <formula>NOT(ISERROR(SEARCH("Dn(waiting)",G463)))</formula>
    </cfRule>
  </conditionalFormatting>
  <conditionalFormatting sqref="G464">
    <cfRule type="containsBlanks" dxfId="14783" priority="14781">
      <formula>LEN(TRIM(G464))=0</formula>
    </cfRule>
    <cfRule type="containsText" dxfId="14782" priority="14782" operator="containsText" text="Operational">
      <formula>NOT(ISERROR(SEARCH("Operational",G464)))</formula>
    </cfRule>
    <cfRule type="containsText" dxfId="14781" priority="14783" operator="containsText" text="Dn(service)">
      <formula>NOT(ISERROR(SEARCH("Dn(service)",G464)))</formula>
    </cfRule>
    <cfRule type="containsText" dxfId="14780" priority="14784" operator="containsText" text="Dn(waiting)">
      <formula>NOT(ISERROR(SEARCH("Dn(waiting)",G464)))</formula>
    </cfRule>
  </conditionalFormatting>
  <conditionalFormatting sqref="G465">
    <cfRule type="containsBlanks" dxfId="14779" priority="14777">
      <formula>LEN(TRIM(G465))=0</formula>
    </cfRule>
    <cfRule type="containsText" dxfId="14778" priority="14778" operator="containsText" text="Operational">
      <formula>NOT(ISERROR(SEARCH("Operational",G465)))</formula>
    </cfRule>
    <cfRule type="containsText" dxfId="14777" priority="14779" operator="containsText" text="Dn(service)">
      <formula>NOT(ISERROR(SEARCH("Dn(service)",G465)))</formula>
    </cfRule>
    <cfRule type="containsText" dxfId="14776" priority="14780" operator="containsText" text="Dn(waiting)">
      <formula>NOT(ISERROR(SEARCH("Dn(waiting)",G465)))</formula>
    </cfRule>
  </conditionalFormatting>
  <conditionalFormatting sqref="D465">
    <cfRule type="containsBlanks" dxfId="14775" priority="14773">
      <formula>LEN(TRIM(D465))=0</formula>
    </cfRule>
    <cfRule type="containsText" dxfId="14774" priority="14774" operator="containsText" text="Operational">
      <formula>NOT(ISERROR(SEARCH("Operational",D465)))</formula>
    </cfRule>
    <cfRule type="containsText" dxfId="14773" priority="14775" operator="containsText" text="Dn(service)">
      <formula>NOT(ISERROR(SEARCH("Dn(service)",D465)))</formula>
    </cfRule>
    <cfRule type="containsText" dxfId="14772" priority="14776" operator="containsText" text="Dn(waiting)">
      <formula>NOT(ISERROR(SEARCH("Dn(waiting)",D465)))</formula>
    </cfRule>
  </conditionalFormatting>
  <conditionalFormatting sqref="D466">
    <cfRule type="containsBlanks" dxfId="14771" priority="14769">
      <formula>LEN(TRIM(D466))=0</formula>
    </cfRule>
    <cfRule type="containsText" dxfId="14770" priority="14770" operator="containsText" text="Operational">
      <formula>NOT(ISERROR(SEARCH("Operational",D466)))</formula>
    </cfRule>
    <cfRule type="containsText" dxfId="14769" priority="14771" operator="containsText" text="Dn(service)">
      <formula>NOT(ISERROR(SEARCH("Dn(service)",D466)))</formula>
    </cfRule>
    <cfRule type="containsText" dxfId="14768" priority="14772" operator="containsText" text="Dn(waiting)">
      <formula>NOT(ISERROR(SEARCH("Dn(waiting)",D466)))</formula>
    </cfRule>
  </conditionalFormatting>
  <conditionalFormatting sqref="D467">
    <cfRule type="containsBlanks" dxfId="14767" priority="14765">
      <formula>LEN(TRIM(D467))=0</formula>
    </cfRule>
    <cfRule type="containsText" dxfId="14766" priority="14766" operator="containsText" text="Operational">
      <formula>NOT(ISERROR(SEARCH("Operational",D467)))</formula>
    </cfRule>
    <cfRule type="containsText" dxfId="14765" priority="14767" operator="containsText" text="Dn(service)">
      <formula>NOT(ISERROR(SEARCH("Dn(service)",D467)))</formula>
    </cfRule>
    <cfRule type="containsText" dxfId="14764" priority="14768" operator="containsText" text="Dn(waiting)">
      <formula>NOT(ISERROR(SEARCH("Dn(waiting)",D467)))</formula>
    </cfRule>
  </conditionalFormatting>
  <conditionalFormatting sqref="D468">
    <cfRule type="containsBlanks" dxfId="14763" priority="14761">
      <formula>LEN(TRIM(D468))=0</formula>
    </cfRule>
    <cfRule type="containsText" dxfId="14762" priority="14762" operator="containsText" text="Operational">
      <formula>NOT(ISERROR(SEARCH("Operational",D468)))</formula>
    </cfRule>
    <cfRule type="containsText" dxfId="14761" priority="14763" operator="containsText" text="Dn(service)">
      <formula>NOT(ISERROR(SEARCH("Dn(service)",D468)))</formula>
    </cfRule>
    <cfRule type="containsText" dxfId="14760" priority="14764" operator="containsText" text="Dn(waiting)">
      <formula>NOT(ISERROR(SEARCH("Dn(waiting)",D468)))</formula>
    </cfRule>
  </conditionalFormatting>
  <conditionalFormatting sqref="D469">
    <cfRule type="containsBlanks" dxfId="14759" priority="14757">
      <formula>LEN(TRIM(D469))=0</formula>
    </cfRule>
    <cfRule type="containsText" dxfId="14758" priority="14758" operator="containsText" text="Operational">
      <formula>NOT(ISERROR(SEARCH("Operational",D469)))</formula>
    </cfRule>
    <cfRule type="containsText" dxfId="14757" priority="14759" operator="containsText" text="Dn(service)">
      <formula>NOT(ISERROR(SEARCH("Dn(service)",D469)))</formula>
    </cfRule>
    <cfRule type="containsText" dxfId="14756" priority="14760" operator="containsText" text="Dn(waiting)">
      <formula>NOT(ISERROR(SEARCH("Dn(waiting)",D469)))</formula>
    </cfRule>
  </conditionalFormatting>
  <conditionalFormatting sqref="I469">
    <cfRule type="containsBlanks" dxfId="14755" priority="14753">
      <formula>LEN(TRIM(I469))=0</formula>
    </cfRule>
    <cfRule type="containsText" dxfId="14754" priority="14754" operator="containsText" text="Operational">
      <formula>NOT(ISERROR(SEARCH("Operational",I469)))</formula>
    </cfRule>
    <cfRule type="containsText" dxfId="14753" priority="14755" operator="containsText" text="Dn(service)">
      <formula>NOT(ISERROR(SEARCH("Dn(service)",I469)))</formula>
    </cfRule>
    <cfRule type="containsText" dxfId="14752" priority="14756" operator="containsText" text="Dn(waiting)">
      <formula>NOT(ISERROR(SEARCH("Dn(waiting)",I469)))</formula>
    </cfRule>
  </conditionalFormatting>
  <conditionalFormatting sqref="I470">
    <cfRule type="containsBlanks" dxfId="14751" priority="14749">
      <formula>LEN(TRIM(I470))=0</formula>
    </cfRule>
    <cfRule type="containsText" dxfId="14750" priority="14750" operator="containsText" text="Operational">
      <formula>NOT(ISERROR(SEARCH("Operational",I470)))</formula>
    </cfRule>
    <cfRule type="containsText" dxfId="14749" priority="14751" operator="containsText" text="Dn(service)">
      <formula>NOT(ISERROR(SEARCH("Dn(service)",I470)))</formula>
    </cfRule>
    <cfRule type="containsText" dxfId="14748" priority="14752" operator="containsText" text="Dn(waiting)">
      <formula>NOT(ISERROR(SEARCH("Dn(waiting)",I470)))</formula>
    </cfRule>
  </conditionalFormatting>
  <conditionalFormatting sqref="I471">
    <cfRule type="containsBlanks" dxfId="14747" priority="14745">
      <formula>LEN(TRIM(I471))=0</formula>
    </cfRule>
    <cfRule type="containsText" dxfId="14746" priority="14746" operator="containsText" text="Operational">
      <formula>NOT(ISERROR(SEARCH("Operational",I471)))</formula>
    </cfRule>
    <cfRule type="containsText" dxfId="14745" priority="14747" operator="containsText" text="Dn(service)">
      <formula>NOT(ISERROR(SEARCH("Dn(service)",I471)))</formula>
    </cfRule>
    <cfRule type="containsText" dxfId="14744" priority="14748" operator="containsText" text="Dn(waiting)">
      <formula>NOT(ISERROR(SEARCH("Dn(waiting)",I471)))</formula>
    </cfRule>
  </conditionalFormatting>
  <conditionalFormatting sqref="I472">
    <cfRule type="containsBlanks" dxfId="14743" priority="14741">
      <formula>LEN(TRIM(I472))=0</formula>
    </cfRule>
    <cfRule type="containsText" dxfId="14742" priority="14742" operator="containsText" text="Operational">
      <formula>NOT(ISERROR(SEARCH("Operational",I472)))</formula>
    </cfRule>
    <cfRule type="containsText" dxfId="14741" priority="14743" operator="containsText" text="Dn(service)">
      <formula>NOT(ISERROR(SEARCH("Dn(service)",I472)))</formula>
    </cfRule>
    <cfRule type="containsText" dxfId="14740" priority="14744" operator="containsText" text="Dn(waiting)">
      <formula>NOT(ISERROR(SEARCH("Dn(waiting)",I472)))</formula>
    </cfRule>
  </conditionalFormatting>
  <conditionalFormatting sqref="I473">
    <cfRule type="containsBlanks" dxfId="14739" priority="14737">
      <formula>LEN(TRIM(I473))=0</formula>
    </cfRule>
    <cfRule type="containsText" dxfId="14738" priority="14738" operator="containsText" text="Operational">
      <formula>NOT(ISERROR(SEARCH("Operational",I473)))</formula>
    </cfRule>
    <cfRule type="containsText" dxfId="14737" priority="14739" operator="containsText" text="Dn(service)">
      <formula>NOT(ISERROR(SEARCH("Dn(service)",I473)))</formula>
    </cfRule>
    <cfRule type="containsText" dxfId="14736" priority="14740" operator="containsText" text="Dn(waiting)">
      <formula>NOT(ISERROR(SEARCH("Dn(waiting)",I473)))</formula>
    </cfRule>
  </conditionalFormatting>
  <conditionalFormatting sqref="F467:F468">
    <cfRule type="containsBlanks" dxfId="14735" priority="14733">
      <formula>LEN(TRIM(F467))=0</formula>
    </cfRule>
    <cfRule type="containsText" dxfId="14734" priority="14734" operator="containsText" text="Operational">
      <formula>NOT(ISERROR(SEARCH("Operational",F467)))</formula>
    </cfRule>
    <cfRule type="containsText" dxfId="14733" priority="14735" operator="containsText" text="Dn(service)">
      <formula>NOT(ISERROR(SEARCH("Dn(service)",F467)))</formula>
    </cfRule>
    <cfRule type="containsText" dxfId="14732" priority="14736" operator="containsText" text="Dn(waiting)">
      <formula>NOT(ISERROR(SEARCH("Dn(waiting)",F467)))</formula>
    </cfRule>
  </conditionalFormatting>
  <conditionalFormatting sqref="F475:F478">
    <cfRule type="containsBlanks" dxfId="14731" priority="14729">
      <formula>LEN(TRIM(F475))=0</formula>
    </cfRule>
    <cfRule type="containsText" dxfId="14730" priority="14730" operator="containsText" text="Operational">
      <formula>NOT(ISERROR(SEARCH("Operational",F475)))</formula>
    </cfRule>
    <cfRule type="containsText" dxfId="14729" priority="14731" operator="containsText" text="Dn(service)">
      <formula>NOT(ISERROR(SEARCH("Dn(service)",F475)))</formula>
    </cfRule>
    <cfRule type="containsText" dxfId="14728" priority="14732" operator="containsText" text="Dn(waiting)">
      <formula>NOT(ISERROR(SEARCH("Dn(waiting)",F475)))</formula>
    </cfRule>
  </conditionalFormatting>
  <conditionalFormatting sqref="F479">
    <cfRule type="containsBlanks" dxfId="14727" priority="14725">
      <formula>LEN(TRIM(F479))=0</formula>
    </cfRule>
    <cfRule type="containsText" dxfId="14726" priority="14726" operator="containsText" text="Operational">
      <formula>NOT(ISERROR(SEARCH("Operational",F479)))</formula>
    </cfRule>
    <cfRule type="containsText" dxfId="14725" priority="14727" operator="containsText" text="Dn(service)">
      <formula>NOT(ISERROR(SEARCH("Dn(service)",F479)))</formula>
    </cfRule>
    <cfRule type="containsText" dxfId="14724" priority="14728" operator="containsText" text="Dn(waiting)">
      <formula>NOT(ISERROR(SEARCH("Dn(waiting)",F479)))</formula>
    </cfRule>
  </conditionalFormatting>
  <conditionalFormatting sqref="H479:H483">
    <cfRule type="containsBlanks" dxfId="14723" priority="14721">
      <formula>LEN(TRIM(H479))=0</formula>
    </cfRule>
    <cfRule type="containsText" dxfId="14722" priority="14722" operator="containsText" text="Operational">
      <formula>NOT(ISERROR(SEARCH("Operational",H479)))</formula>
    </cfRule>
    <cfRule type="containsText" dxfId="14721" priority="14723" operator="containsText" text="Dn(service)">
      <formula>NOT(ISERROR(SEARCH("Dn(service)",H479)))</formula>
    </cfRule>
    <cfRule type="containsText" dxfId="14720" priority="14724" operator="containsText" text="Dn(waiting)">
      <formula>NOT(ISERROR(SEARCH("Dn(waiting)",H479)))</formula>
    </cfRule>
  </conditionalFormatting>
  <conditionalFormatting sqref="H484">
    <cfRule type="containsBlanks" dxfId="14719" priority="14717">
      <formula>LEN(TRIM(H484))=0</formula>
    </cfRule>
    <cfRule type="containsText" dxfId="14718" priority="14718" operator="containsText" text="Operational">
      <formula>NOT(ISERROR(SEARCH("Operational",H484)))</formula>
    </cfRule>
    <cfRule type="containsText" dxfId="14717" priority="14719" operator="containsText" text="Dn(service)">
      <formula>NOT(ISERROR(SEARCH("Dn(service)",H484)))</formula>
    </cfRule>
    <cfRule type="containsText" dxfId="14716" priority="14720" operator="containsText" text="Dn(waiting)">
      <formula>NOT(ISERROR(SEARCH("Dn(waiting)",H484)))</formula>
    </cfRule>
  </conditionalFormatting>
  <conditionalFormatting sqref="E472:E474">
    <cfRule type="containsBlanks" dxfId="14715" priority="14713">
      <formula>LEN(TRIM(E472))=0</formula>
    </cfRule>
    <cfRule type="containsText" dxfId="14714" priority="14714" operator="containsText" text="Operational">
      <formula>NOT(ISERROR(SEARCH("Operational",E472)))</formula>
    </cfRule>
    <cfRule type="containsText" dxfId="14713" priority="14715" operator="containsText" text="Dn(service)">
      <formula>NOT(ISERROR(SEARCH("Dn(service)",E472)))</formula>
    </cfRule>
    <cfRule type="containsText" dxfId="14712" priority="14716" operator="containsText" text="Dn(waiting)">
      <formula>NOT(ISERROR(SEARCH("Dn(waiting)",E472)))</formula>
    </cfRule>
  </conditionalFormatting>
  <conditionalFormatting sqref="E484:E487">
    <cfRule type="containsBlanks" dxfId="14711" priority="14709">
      <formula>LEN(TRIM(E484))=0</formula>
    </cfRule>
    <cfRule type="containsText" dxfId="14710" priority="14710" operator="containsText" text="Operational">
      <formula>NOT(ISERROR(SEARCH("Operational",E484)))</formula>
    </cfRule>
    <cfRule type="containsText" dxfId="14709" priority="14711" operator="containsText" text="Dn(service)">
      <formula>NOT(ISERROR(SEARCH("Dn(service)",E484)))</formula>
    </cfRule>
    <cfRule type="containsText" dxfId="14708" priority="14712" operator="containsText" text="Dn(waiting)">
      <formula>NOT(ISERROR(SEARCH("Dn(waiting)",E484)))</formula>
    </cfRule>
  </conditionalFormatting>
  <conditionalFormatting sqref="E488">
    <cfRule type="containsBlanks" dxfId="14707" priority="14705">
      <formula>LEN(TRIM(E488))=0</formula>
    </cfRule>
    <cfRule type="containsText" dxfId="14706" priority="14706" operator="containsText" text="Operational">
      <formula>NOT(ISERROR(SEARCH("Operational",E488)))</formula>
    </cfRule>
    <cfRule type="containsText" dxfId="14705" priority="14707" operator="containsText" text="Dn(service)">
      <formula>NOT(ISERROR(SEARCH("Dn(service)",E488)))</formula>
    </cfRule>
    <cfRule type="containsText" dxfId="14704" priority="14708" operator="containsText" text="Dn(waiting)">
      <formula>NOT(ISERROR(SEARCH("Dn(waiting)",E488)))</formula>
    </cfRule>
  </conditionalFormatting>
  <conditionalFormatting sqref="C474:C478">
    <cfRule type="containsBlanks" dxfId="14703" priority="14701">
      <formula>LEN(TRIM(C474))=0</formula>
    </cfRule>
    <cfRule type="containsText" dxfId="14702" priority="14702" operator="containsText" text="Operational">
      <formula>NOT(ISERROR(SEARCH("Operational",C474)))</formula>
    </cfRule>
    <cfRule type="containsText" dxfId="14701" priority="14703" operator="containsText" text="Dn(service)">
      <formula>NOT(ISERROR(SEARCH("Dn(service)",C474)))</formula>
    </cfRule>
    <cfRule type="containsText" dxfId="14700" priority="14704" operator="containsText" text="Dn(waiting)">
      <formula>NOT(ISERROR(SEARCH("Dn(waiting)",C474)))</formula>
    </cfRule>
  </conditionalFormatting>
  <conditionalFormatting sqref="C488:C492">
    <cfRule type="containsBlanks" dxfId="14699" priority="14697">
      <formula>LEN(TRIM(C488))=0</formula>
    </cfRule>
    <cfRule type="containsText" dxfId="14698" priority="14698" operator="containsText" text="Operational">
      <formula>NOT(ISERROR(SEARCH("Operational",C488)))</formula>
    </cfRule>
    <cfRule type="containsText" dxfId="14697" priority="14699" operator="containsText" text="Dn(service)">
      <formula>NOT(ISERROR(SEARCH("Dn(service)",C488)))</formula>
    </cfRule>
    <cfRule type="containsText" dxfId="14696" priority="14700" operator="containsText" text="Dn(waiting)">
      <formula>NOT(ISERROR(SEARCH("Dn(waiting)",C488)))</formula>
    </cfRule>
  </conditionalFormatting>
  <conditionalFormatting sqref="C493">
    <cfRule type="containsBlanks" dxfId="14695" priority="14693">
      <formula>LEN(TRIM(C493))=0</formula>
    </cfRule>
    <cfRule type="containsText" dxfId="14694" priority="14694" operator="containsText" text="Operational">
      <formula>NOT(ISERROR(SEARCH("Operational",C493)))</formula>
    </cfRule>
    <cfRule type="containsText" dxfId="14693" priority="14695" operator="containsText" text="Dn(service)">
      <formula>NOT(ISERROR(SEARCH("Dn(service)",C493)))</formula>
    </cfRule>
    <cfRule type="containsText" dxfId="14692" priority="14696" operator="containsText" text="Dn(waiting)">
      <formula>NOT(ISERROR(SEARCH("Dn(waiting)",C493)))</formula>
    </cfRule>
  </conditionalFormatting>
  <conditionalFormatting sqref="J477:J483">
    <cfRule type="containsBlanks" dxfId="14691" priority="14689">
      <formula>LEN(TRIM(J477))=0</formula>
    </cfRule>
    <cfRule type="containsText" dxfId="14690" priority="14690" operator="containsText" text="Operational">
      <formula>NOT(ISERROR(SEARCH("Operational",J477)))</formula>
    </cfRule>
    <cfRule type="containsText" dxfId="14689" priority="14691" operator="containsText" text="Dn(service)">
      <formula>NOT(ISERROR(SEARCH("Dn(service)",J477)))</formula>
    </cfRule>
    <cfRule type="containsText" dxfId="14688" priority="14692" operator="containsText" text="Dn(waiting)">
      <formula>NOT(ISERROR(SEARCH("Dn(waiting)",J477)))</formula>
    </cfRule>
  </conditionalFormatting>
  <conditionalFormatting sqref="J493:J497">
    <cfRule type="containsBlanks" dxfId="14687" priority="14685">
      <formula>LEN(TRIM(J493))=0</formula>
    </cfRule>
    <cfRule type="containsText" dxfId="14686" priority="14686" operator="containsText" text="Operational">
      <formula>NOT(ISERROR(SEARCH("Operational",J493)))</formula>
    </cfRule>
    <cfRule type="containsText" dxfId="14685" priority="14687" operator="containsText" text="Dn(service)">
      <formula>NOT(ISERROR(SEARCH("Dn(service)",J493)))</formula>
    </cfRule>
    <cfRule type="containsText" dxfId="14684" priority="14688" operator="containsText" text="Dn(waiting)">
      <formula>NOT(ISERROR(SEARCH("Dn(waiting)",J493)))</formula>
    </cfRule>
  </conditionalFormatting>
  <conditionalFormatting sqref="J498">
    <cfRule type="containsBlanks" dxfId="14683" priority="14681">
      <formula>LEN(TRIM(J498))=0</formula>
    </cfRule>
    <cfRule type="containsText" dxfId="14682" priority="14682" operator="containsText" text="Operational">
      <formula>NOT(ISERROR(SEARCH("Operational",J498)))</formula>
    </cfRule>
    <cfRule type="containsText" dxfId="14681" priority="14683" operator="containsText" text="Dn(service)">
      <formula>NOT(ISERROR(SEARCH("Dn(service)",J498)))</formula>
    </cfRule>
    <cfRule type="containsText" dxfId="14680" priority="14684" operator="containsText" text="Dn(waiting)">
      <formula>NOT(ISERROR(SEARCH("Dn(waiting)",J498)))</formula>
    </cfRule>
  </conditionalFormatting>
  <conditionalFormatting sqref="G481:G487">
    <cfRule type="containsBlanks" dxfId="14679" priority="14677">
      <formula>LEN(TRIM(G481))=0</formula>
    </cfRule>
    <cfRule type="containsText" dxfId="14678" priority="14678" operator="containsText" text="Operational">
      <formula>NOT(ISERROR(SEARCH("Operational",G481)))</formula>
    </cfRule>
    <cfRule type="containsText" dxfId="14677" priority="14679" operator="containsText" text="Dn(service)">
      <formula>NOT(ISERROR(SEARCH("Dn(service)",G481)))</formula>
    </cfRule>
    <cfRule type="containsText" dxfId="14676" priority="14680" operator="containsText" text="Dn(waiting)">
      <formula>NOT(ISERROR(SEARCH("Dn(waiting)",G481)))</formula>
    </cfRule>
  </conditionalFormatting>
  <conditionalFormatting sqref="G498:G501">
    <cfRule type="containsBlanks" dxfId="14675" priority="14673">
      <formula>LEN(TRIM(G498))=0</formula>
    </cfRule>
    <cfRule type="containsText" dxfId="14674" priority="14674" operator="containsText" text="Operational">
      <formula>NOT(ISERROR(SEARCH("Operational",G498)))</formula>
    </cfRule>
    <cfRule type="containsText" dxfId="14673" priority="14675" operator="containsText" text="Dn(service)">
      <formula>NOT(ISERROR(SEARCH("Dn(service)",G498)))</formula>
    </cfRule>
    <cfRule type="containsText" dxfId="14672" priority="14676" operator="containsText" text="Dn(waiting)">
      <formula>NOT(ISERROR(SEARCH("Dn(waiting)",G498)))</formula>
    </cfRule>
  </conditionalFormatting>
  <conditionalFormatting sqref="G502">
    <cfRule type="containsBlanks" dxfId="14671" priority="14669">
      <formula>LEN(TRIM(G502))=0</formula>
    </cfRule>
    <cfRule type="containsText" dxfId="14670" priority="14670" operator="containsText" text="Operational">
      <formula>NOT(ISERROR(SEARCH("Operational",G502)))</formula>
    </cfRule>
    <cfRule type="containsText" dxfId="14669" priority="14671" operator="containsText" text="Dn(service)">
      <formula>NOT(ISERROR(SEARCH("Dn(service)",G502)))</formula>
    </cfRule>
    <cfRule type="containsText" dxfId="14668" priority="14672" operator="containsText" text="Dn(waiting)">
      <formula>NOT(ISERROR(SEARCH("Dn(waiting)",G502)))</formula>
    </cfRule>
  </conditionalFormatting>
  <conditionalFormatting sqref="F488:F492">
    <cfRule type="containsBlanks" dxfId="14667" priority="14665">
      <formula>LEN(TRIM(F488))=0</formula>
    </cfRule>
    <cfRule type="containsText" dxfId="14666" priority="14666" operator="containsText" text="Operational">
      <formula>NOT(ISERROR(SEARCH("Operational",F488)))</formula>
    </cfRule>
    <cfRule type="containsText" dxfId="14665" priority="14667" operator="containsText" text="Dn(service)">
      <formula>NOT(ISERROR(SEARCH("Dn(service)",F488)))</formula>
    </cfRule>
    <cfRule type="containsText" dxfId="14664" priority="14668" operator="containsText" text="Dn(waiting)">
      <formula>NOT(ISERROR(SEARCH("Dn(waiting)",F488)))</formula>
    </cfRule>
  </conditionalFormatting>
  <conditionalFormatting sqref="F502:F506">
    <cfRule type="containsBlanks" dxfId="14663" priority="14661">
      <formula>LEN(TRIM(F502))=0</formula>
    </cfRule>
    <cfRule type="containsText" dxfId="14662" priority="14662" operator="containsText" text="Operational">
      <formula>NOT(ISERROR(SEARCH("Operational",F502)))</formula>
    </cfRule>
    <cfRule type="containsText" dxfId="14661" priority="14663" operator="containsText" text="Dn(service)">
      <formula>NOT(ISERROR(SEARCH("Dn(service)",F502)))</formula>
    </cfRule>
    <cfRule type="containsText" dxfId="14660" priority="14664" operator="containsText" text="Dn(waiting)">
      <formula>NOT(ISERROR(SEARCH("Dn(waiting)",F502)))</formula>
    </cfRule>
  </conditionalFormatting>
  <conditionalFormatting sqref="F507">
    <cfRule type="containsBlanks" dxfId="14659" priority="14657">
      <formula>LEN(TRIM(F507))=0</formula>
    </cfRule>
    <cfRule type="containsText" dxfId="14658" priority="14658" operator="containsText" text="Operational">
      <formula>NOT(ISERROR(SEARCH("Operational",F507)))</formula>
    </cfRule>
    <cfRule type="containsText" dxfId="14657" priority="14659" operator="containsText" text="Dn(service)">
      <formula>NOT(ISERROR(SEARCH("Dn(service)",F507)))</formula>
    </cfRule>
    <cfRule type="containsText" dxfId="14656" priority="14660" operator="containsText" text="Dn(waiting)">
      <formula>NOT(ISERROR(SEARCH("Dn(waiting)",F507)))</formula>
    </cfRule>
  </conditionalFormatting>
  <conditionalFormatting sqref="I491:I497">
    <cfRule type="containsBlanks" dxfId="14655" priority="14653">
      <formula>LEN(TRIM(I491))=0</formula>
    </cfRule>
    <cfRule type="containsText" dxfId="14654" priority="14654" operator="containsText" text="Operational">
      <formula>NOT(ISERROR(SEARCH("Operational",I491)))</formula>
    </cfRule>
    <cfRule type="containsText" dxfId="14653" priority="14655" operator="containsText" text="Dn(service)">
      <formula>NOT(ISERROR(SEARCH("Dn(service)",I491)))</formula>
    </cfRule>
    <cfRule type="containsText" dxfId="14652" priority="14656" operator="containsText" text="Dn(waiting)">
      <formula>NOT(ISERROR(SEARCH("Dn(waiting)",I491)))</formula>
    </cfRule>
  </conditionalFormatting>
  <conditionalFormatting sqref="D494:D501">
    <cfRule type="containsBlanks" dxfId="14651" priority="14649">
      <formula>LEN(TRIM(D494))=0</formula>
    </cfRule>
    <cfRule type="containsText" dxfId="14650" priority="14650" operator="containsText" text="Operational">
      <formula>NOT(ISERROR(SEARCH("Operational",D494)))</formula>
    </cfRule>
    <cfRule type="containsText" dxfId="14649" priority="14651" operator="containsText" text="Dn(service)">
      <formula>NOT(ISERROR(SEARCH("Dn(service)",D494)))</formula>
    </cfRule>
    <cfRule type="containsText" dxfId="14648" priority="14652" operator="containsText" text="Dn(waiting)">
      <formula>NOT(ISERROR(SEARCH("Dn(waiting)",D494)))</formula>
    </cfRule>
  </conditionalFormatting>
  <conditionalFormatting sqref="H497:H506">
    <cfRule type="containsBlanks" dxfId="14647" priority="14645">
      <formula>LEN(TRIM(H497))=0</formula>
    </cfRule>
    <cfRule type="containsText" dxfId="14646" priority="14646" operator="containsText" text="Operational">
      <formula>NOT(ISERROR(SEARCH("Operational",H497)))</formula>
    </cfRule>
    <cfRule type="containsText" dxfId="14645" priority="14647" operator="containsText" text="Dn(service)">
      <formula>NOT(ISERROR(SEARCH("Dn(service)",H497)))</formula>
    </cfRule>
    <cfRule type="containsText" dxfId="14644" priority="14648" operator="containsText" text="Dn(waiting)">
      <formula>NOT(ISERROR(SEARCH("Dn(waiting)",H497)))</formula>
    </cfRule>
  </conditionalFormatting>
  <conditionalFormatting sqref="E500:E511">
    <cfRule type="containsBlanks" dxfId="14643" priority="14641">
      <formula>LEN(TRIM(E500))=0</formula>
    </cfRule>
    <cfRule type="containsText" dxfId="14642" priority="14642" operator="containsText" text="Operational">
      <formula>NOT(ISERROR(SEARCH("Operational",E500)))</formula>
    </cfRule>
    <cfRule type="containsText" dxfId="14641" priority="14643" operator="containsText" text="Dn(service)">
      <formula>NOT(ISERROR(SEARCH("Dn(service)",E500)))</formula>
    </cfRule>
    <cfRule type="containsText" dxfId="14640" priority="14644" operator="containsText" text="Dn(waiting)">
      <formula>NOT(ISERROR(SEARCH("Dn(waiting)",E500)))</formula>
    </cfRule>
  </conditionalFormatting>
  <conditionalFormatting sqref="C501:C516">
    <cfRule type="containsBlanks" dxfId="14639" priority="14637">
      <formula>LEN(TRIM(C501))=0</formula>
    </cfRule>
    <cfRule type="containsText" dxfId="14638" priority="14638" operator="containsText" text="Operational">
      <formula>NOT(ISERROR(SEARCH("Operational",C501)))</formula>
    </cfRule>
    <cfRule type="containsText" dxfId="14637" priority="14639" operator="containsText" text="Dn(service)">
      <formula>NOT(ISERROR(SEARCH("Dn(service)",C501)))</formula>
    </cfRule>
    <cfRule type="containsText" dxfId="14636" priority="14640" operator="containsText" text="Dn(waiting)">
      <formula>NOT(ISERROR(SEARCH("Dn(waiting)",C501)))</formula>
    </cfRule>
  </conditionalFormatting>
  <conditionalFormatting sqref="J504:J521">
    <cfRule type="containsBlanks" dxfId="14635" priority="14633">
      <formula>LEN(TRIM(J504))=0</formula>
    </cfRule>
    <cfRule type="containsText" dxfId="14634" priority="14634" operator="containsText" text="Operational">
      <formula>NOT(ISERROR(SEARCH("Operational",J504)))</formula>
    </cfRule>
    <cfRule type="containsText" dxfId="14633" priority="14635" operator="containsText" text="Dn(service)">
      <formula>NOT(ISERROR(SEARCH("Dn(service)",J504)))</formula>
    </cfRule>
    <cfRule type="containsText" dxfId="14632" priority="14636" operator="containsText" text="Dn(waiting)">
      <formula>NOT(ISERROR(SEARCH("Dn(waiting)",J504)))</formula>
    </cfRule>
  </conditionalFormatting>
  <conditionalFormatting sqref="I507:I511">
    <cfRule type="containsBlanks" dxfId="14631" priority="14629">
      <formula>LEN(TRIM(I507))=0</formula>
    </cfRule>
    <cfRule type="containsText" dxfId="14630" priority="14630" operator="containsText" text="Operational">
      <formula>NOT(ISERROR(SEARCH("Operational",I507)))</formula>
    </cfRule>
    <cfRule type="containsText" dxfId="14629" priority="14631" operator="containsText" text="Dn(service)">
      <formula>NOT(ISERROR(SEARCH("Dn(service)",I507)))</formula>
    </cfRule>
    <cfRule type="containsText" dxfId="14628" priority="14632" operator="containsText" text="Dn(waiting)">
      <formula>NOT(ISERROR(SEARCH("Dn(waiting)",I507)))</formula>
    </cfRule>
  </conditionalFormatting>
  <conditionalFormatting sqref="I512">
    <cfRule type="containsBlanks" dxfId="14627" priority="14625">
      <formula>LEN(TRIM(I512))=0</formula>
    </cfRule>
    <cfRule type="containsText" dxfId="14626" priority="14626" operator="containsText" text="Operational">
      <formula>NOT(ISERROR(SEARCH("Operational",I512)))</formula>
    </cfRule>
    <cfRule type="containsText" dxfId="14625" priority="14627" operator="containsText" text="Dn(service)">
      <formula>NOT(ISERROR(SEARCH("Dn(service)",I512)))</formula>
    </cfRule>
    <cfRule type="containsText" dxfId="14624" priority="14628" operator="containsText" text="Dn(waiting)">
      <formula>NOT(ISERROR(SEARCH("Dn(waiting)",I512)))</formula>
    </cfRule>
  </conditionalFormatting>
  <conditionalFormatting sqref="D512:D516">
    <cfRule type="containsBlanks" dxfId="14623" priority="14621">
      <formula>LEN(TRIM(D512))=0</formula>
    </cfRule>
    <cfRule type="containsText" dxfId="14622" priority="14622" operator="containsText" text="Operational">
      <formula>NOT(ISERROR(SEARCH("Operational",D512)))</formula>
    </cfRule>
    <cfRule type="containsText" dxfId="14621" priority="14623" operator="containsText" text="Dn(service)">
      <formula>NOT(ISERROR(SEARCH("Dn(service)",D512)))</formula>
    </cfRule>
    <cfRule type="containsText" dxfId="14620" priority="14624" operator="containsText" text="Dn(waiting)">
      <formula>NOT(ISERROR(SEARCH("Dn(waiting)",D512)))</formula>
    </cfRule>
  </conditionalFormatting>
  <conditionalFormatting sqref="D517">
    <cfRule type="containsBlanks" dxfId="14619" priority="14617">
      <formula>LEN(TRIM(D517))=0</formula>
    </cfRule>
    <cfRule type="containsText" dxfId="14618" priority="14618" operator="containsText" text="Operational">
      <formula>NOT(ISERROR(SEARCH("Operational",D517)))</formula>
    </cfRule>
    <cfRule type="containsText" dxfId="14617" priority="14619" operator="containsText" text="Dn(service)">
      <formula>NOT(ISERROR(SEARCH("Dn(service)",D517)))</formula>
    </cfRule>
    <cfRule type="containsText" dxfId="14616" priority="14620" operator="containsText" text="Dn(waiting)">
      <formula>NOT(ISERROR(SEARCH("Dn(waiting)",D517)))</formula>
    </cfRule>
  </conditionalFormatting>
  <conditionalFormatting sqref="H517:H521">
    <cfRule type="containsBlanks" dxfId="14615" priority="14613">
      <formula>LEN(TRIM(H517))=0</formula>
    </cfRule>
    <cfRule type="containsText" dxfId="14614" priority="14614" operator="containsText" text="Operational">
      <formula>NOT(ISERROR(SEARCH("Operational",H517)))</formula>
    </cfRule>
    <cfRule type="containsText" dxfId="14613" priority="14615" operator="containsText" text="Dn(service)">
      <formula>NOT(ISERROR(SEARCH("Dn(service)",H517)))</formula>
    </cfRule>
    <cfRule type="containsText" dxfId="14612" priority="14616" operator="containsText" text="Dn(waiting)">
      <formula>NOT(ISERROR(SEARCH("Dn(waiting)",H517)))</formula>
    </cfRule>
  </conditionalFormatting>
  <conditionalFormatting sqref="H522">
    <cfRule type="containsBlanks" dxfId="14611" priority="14609">
      <formula>LEN(TRIM(H522))=0</formula>
    </cfRule>
    <cfRule type="containsText" dxfId="14610" priority="14610" operator="containsText" text="Operational">
      <formula>NOT(ISERROR(SEARCH("Operational",H522)))</formula>
    </cfRule>
    <cfRule type="containsText" dxfId="14609" priority="14611" operator="containsText" text="Dn(service)">
      <formula>NOT(ISERROR(SEARCH("Dn(service)",H522)))</formula>
    </cfRule>
    <cfRule type="containsText" dxfId="14608" priority="14612" operator="containsText" text="Dn(waiting)">
      <formula>NOT(ISERROR(SEARCH("Dn(waiting)",H522)))</formula>
    </cfRule>
  </conditionalFormatting>
  <conditionalFormatting sqref="E523:E526">
    <cfRule type="containsBlanks" dxfId="14607" priority="14605">
      <formula>LEN(TRIM(E523))=0</formula>
    </cfRule>
    <cfRule type="containsText" dxfId="14606" priority="14606" operator="containsText" text="Operational">
      <formula>NOT(ISERROR(SEARCH("Operational",E523)))</formula>
    </cfRule>
    <cfRule type="containsText" dxfId="14605" priority="14607" operator="containsText" text="Dn(service)">
      <formula>NOT(ISERROR(SEARCH("Dn(service)",E523)))</formula>
    </cfRule>
    <cfRule type="containsText" dxfId="14604" priority="14608" operator="containsText" text="Dn(waiting)">
      <formula>NOT(ISERROR(SEARCH("Dn(waiting)",E523)))</formula>
    </cfRule>
  </conditionalFormatting>
  <conditionalFormatting sqref="E527">
    <cfRule type="containsBlanks" dxfId="14603" priority="14601">
      <formula>LEN(TRIM(E527))=0</formula>
    </cfRule>
    <cfRule type="containsText" dxfId="14602" priority="14602" operator="containsText" text="Operational">
      <formula>NOT(ISERROR(SEARCH("Operational",E527)))</formula>
    </cfRule>
    <cfRule type="containsText" dxfId="14601" priority="14603" operator="containsText" text="Dn(service)">
      <formula>NOT(ISERROR(SEARCH("Dn(service)",E527)))</formula>
    </cfRule>
    <cfRule type="containsText" dxfId="14600" priority="14604" operator="containsText" text="Dn(waiting)">
      <formula>NOT(ISERROR(SEARCH("Dn(waiting)",E527)))</formula>
    </cfRule>
  </conditionalFormatting>
  <conditionalFormatting sqref="C527:C531">
    <cfRule type="containsBlanks" dxfId="14599" priority="14597">
      <formula>LEN(TRIM(C527))=0</formula>
    </cfRule>
    <cfRule type="containsText" dxfId="14598" priority="14598" operator="containsText" text="Operational">
      <formula>NOT(ISERROR(SEARCH("Operational",C527)))</formula>
    </cfRule>
    <cfRule type="containsText" dxfId="14597" priority="14599" operator="containsText" text="Dn(service)">
      <formula>NOT(ISERROR(SEARCH("Dn(service)",C527)))</formula>
    </cfRule>
    <cfRule type="containsText" dxfId="14596" priority="14600" operator="containsText" text="Dn(waiting)">
      <formula>NOT(ISERROR(SEARCH("Dn(waiting)",C527)))</formula>
    </cfRule>
  </conditionalFormatting>
  <conditionalFormatting sqref="C532">
    <cfRule type="containsBlanks" dxfId="14595" priority="14593">
      <formula>LEN(TRIM(C532))=0</formula>
    </cfRule>
    <cfRule type="containsText" dxfId="14594" priority="14594" operator="containsText" text="Operational">
      <formula>NOT(ISERROR(SEARCH("Operational",C532)))</formula>
    </cfRule>
    <cfRule type="containsText" dxfId="14593" priority="14595" operator="containsText" text="Dn(service)">
      <formula>NOT(ISERROR(SEARCH("Dn(service)",C532)))</formula>
    </cfRule>
    <cfRule type="containsText" dxfId="14592" priority="14596" operator="containsText" text="Dn(waiting)">
      <formula>NOT(ISERROR(SEARCH("Dn(waiting)",C532)))</formula>
    </cfRule>
  </conditionalFormatting>
  <conditionalFormatting sqref="G515:G526">
    <cfRule type="containsBlanks" dxfId="14591" priority="14589">
      <formula>LEN(TRIM(G515))=0</formula>
    </cfRule>
    <cfRule type="containsText" dxfId="14590" priority="14590" operator="containsText" text="Operational">
      <formula>NOT(ISERROR(SEARCH("Operational",G515)))</formula>
    </cfRule>
    <cfRule type="containsText" dxfId="14589" priority="14591" operator="containsText" text="Dn(service)">
      <formula>NOT(ISERROR(SEARCH("Dn(service)",G515)))</formula>
    </cfRule>
    <cfRule type="containsText" dxfId="14588" priority="14592" operator="containsText" text="Dn(waiting)">
      <formula>NOT(ISERROR(SEARCH("Dn(waiting)",G515)))</formula>
    </cfRule>
  </conditionalFormatting>
  <conditionalFormatting sqref="G533:G535">
    <cfRule type="containsBlanks" dxfId="14587" priority="14585">
      <formula>LEN(TRIM(G533))=0</formula>
    </cfRule>
    <cfRule type="containsText" dxfId="14586" priority="14586" operator="containsText" text="Operational">
      <formula>NOT(ISERROR(SEARCH("Operational",G533)))</formula>
    </cfRule>
    <cfRule type="containsText" dxfId="14585" priority="14587" operator="containsText" text="Dn(service)">
      <formula>NOT(ISERROR(SEARCH("Dn(service)",G533)))</formula>
    </cfRule>
    <cfRule type="containsText" dxfId="14584" priority="14588" operator="containsText" text="Dn(waiting)">
      <formula>NOT(ISERROR(SEARCH("Dn(waiting)",G533)))</formula>
    </cfRule>
  </conditionalFormatting>
  <conditionalFormatting sqref="F525:F531">
    <cfRule type="containsBlanks" dxfId="14583" priority="14581">
      <formula>LEN(TRIM(F525))=0</formula>
    </cfRule>
    <cfRule type="containsText" dxfId="14582" priority="14582" operator="containsText" text="Operational">
      <formula>NOT(ISERROR(SEARCH("Operational",F525)))</formula>
    </cfRule>
    <cfRule type="containsText" dxfId="14581" priority="14583" operator="containsText" text="Dn(service)">
      <formula>NOT(ISERROR(SEARCH("Dn(service)",F525)))</formula>
    </cfRule>
    <cfRule type="containsText" dxfId="14580" priority="14584" operator="containsText" text="Dn(waiting)">
      <formula>NOT(ISERROR(SEARCH("Dn(waiting)",F525)))</formula>
    </cfRule>
  </conditionalFormatting>
  <conditionalFormatting sqref="G536">
    <cfRule type="containsBlanks" dxfId="14579" priority="14577">
      <formula>LEN(TRIM(G536))=0</formula>
    </cfRule>
    <cfRule type="containsText" dxfId="14578" priority="14578" operator="containsText" text="Operational">
      <formula>NOT(ISERROR(SEARCH("Operational",G536)))</formula>
    </cfRule>
    <cfRule type="containsText" dxfId="14577" priority="14579" operator="containsText" text="Dn(service)">
      <formula>NOT(ISERROR(SEARCH("Dn(service)",G536)))</formula>
    </cfRule>
    <cfRule type="containsText" dxfId="14576" priority="14580" operator="containsText" text="Dn(waiting)">
      <formula>NOT(ISERROR(SEARCH("Dn(waiting)",G536)))</formula>
    </cfRule>
  </conditionalFormatting>
  <conditionalFormatting sqref="F536:F540">
    <cfRule type="containsBlanks" dxfId="14575" priority="14573">
      <formula>LEN(TRIM(F536))=0</formula>
    </cfRule>
    <cfRule type="containsText" dxfId="14574" priority="14574" operator="containsText" text="Operational">
      <formula>NOT(ISERROR(SEARCH("Operational",F536)))</formula>
    </cfRule>
    <cfRule type="containsText" dxfId="14573" priority="14575" operator="containsText" text="Dn(service)">
      <formula>NOT(ISERROR(SEARCH("Dn(service)",F536)))</formula>
    </cfRule>
    <cfRule type="containsText" dxfId="14572" priority="14576" operator="containsText" text="Dn(waiting)">
      <formula>NOT(ISERROR(SEARCH("Dn(waiting)",F536)))</formula>
    </cfRule>
  </conditionalFormatting>
  <conditionalFormatting sqref="F541">
    <cfRule type="containsBlanks" dxfId="14571" priority="14569">
      <formula>LEN(TRIM(F541))=0</formula>
    </cfRule>
    <cfRule type="containsText" dxfId="14570" priority="14570" operator="containsText" text="Operational">
      <formula>NOT(ISERROR(SEARCH("Operational",F541)))</formula>
    </cfRule>
    <cfRule type="containsText" dxfId="14569" priority="14571" operator="containsText" text="Dn(service)">
      <formula>NOT(ISERROR(SEARCH("Dn(service)",F541)))</formula>
    </cfRule>
    <cfRule type="containsText" dxfId="14568" priority="14572" operator="containsText" text="Dn(waiting)">
      <formula>NOT(ISERROR(SEARCH("Dn(waiting)",F541)))</formula>
    </cfRule>
  </conditionalFormatting>
  <conditionalFormatting sqref="I526:I531">
    <cfRule type="containsBlanks" dxfId="14567" priority="14565">
      <formula>LEN(TRIM(I526))=0</formula>
    </cfRule>
    <cfRule type="containsText" dxfId="14566" priority="14566" operator="containsText" text="Operational">
      <formula>NOT(ISERROR(SEARCH("Operational",I526)))</formula>
    </cfRule>
    <cfRule type="containsText" dxfId="14565" priority="14567" operator="containsText" text="Dn(service)">
      <formula>NOT(ISERROR(SEARCH("Dn(service)",I526)))</formula>
    </cfRule>
    <cfRule type="containsText" dxfId="14564" priority="14568" operator="containsText" text="Dn(waiting)">
      <formula>NOT(ISERROR(SEARCH("Dn(waiting)",I526)))</formula>
    </cfRule>
  </conditionalFormatting>
  <conditionalFormatting sqref="I541:I545">
    <cfRule type="containsBlanks" dxfId="14563" priority="14561">
      <formula>LEN(TRIM(I541))=0</formula>
    </cfRule>
    <cfRule type="containsText" dxfId="14562" priority="14562" operator="containsText" text="Operational">
      <formula>NOT(ISERROR(SEARCH("Operational",I541)))</formula>
    </cfRule>
    <cfRule type="containsText" dxfId="14561" priority="14563" operator="containsText" text="Dn(service)">
      <formula>NOT(ISERROR(SEARCH("Dn(service)",I541)))</formula>
    </cfRule>
    <cfRule type="containsText" dxfId="14560" priority="14564" operator="containsText" text="Dn(waiting)">
      <formula>NOT(ISERROR(SEARCH("Dn(waiting)",I541)))</formula>
    </cfRule>
  </conditionalFormatting>
  <conditionalFormatting sqref="I546">
    <cfRule type="containsBlanks" dxfId="14559" priority="14557">
      <formula>LEN(TRIM(I546))=0</formula>
    </cfRule>
    <cfRule type="containsText" dxfId="14558" priority="14558" operator="containsText" text="Operational">
      <formula>NOT(ISERROR(SEARCH("Operational",I546)))</formula>
    </cfRule>
    <cfRule type="containsText" dxfId="14557" priority="14559" operator="containsText" text="Dn(service)">
      <formula>NOT(ISERROR(SEARCH("Dn(service)",I546)))</formula>
    </cfRule>
    <cfRule type="containsText" dxfId="14556" priority="14560" operator="containsText" text="Dn(waiting)">
      <formula>NOT(ISERROR(SEARCH("Dn(waiting)",I546)))</formula>
    </cfRule>
  </conditionalFormatting>
  <conditionalFormatting sqref="D531:D535">
    <cfRule type="containsBlanks" dxfId="14555" priority="14553">
      <formula>LEN(TRIM(D531))=0</formula>
    </cfRule>
    <cfRule type="containsText" dxfId="14554" priority="14554" operator="containsText" text="Operational">
      <formula>NOT(ISERROR(SEARCH("Operational",D531)))</formula>
    </cfRule>
    <cfRule type="containsText" dxfId="14553" priority="14555" operator="containsText" text="Dn(service)">
      <formula>NOT(ISERROR(SEARCH("Dn(service)",D531)))</formula>
    </cfRule>
    <cfRule type="containsText" dxfId="14552" priority="14556" operator="containsText" text="Dn(waiting)">
      <formula>NOT(ISERROR(SEARCH("Dn(waiting)",D531)))</formula>
    </cfRule>
  </conditionalFormatting>
  <conditionalFormatting sqref="D546:D550">
    <cfRule type="containsBlanks" dxfId="14551" priority="14549">
      <formula>LEN(TRIM(D546))=0</formula>
    </cfRule>
    <cfRule type="containsText" dxfId="14550" priority="14550" operator="containsText" text="Operational">
      <formula>NOT(ISERROR(SEARCH("Operational",D546)))</formula>
    </cfRule>
    <cfRule type="containsText" dxfId="14549" priority="14551" operator="containsText" text="Dn(service)">
      <formula>NOT(ISERROR(SEARCH("Dn(service)",D546)))</formula>
    </cfRule>
    <cfRule type="containsText" dxfId="14548" priority="14552" operator="containsText" text="Dn(waiting)">
      <formula>NOT(ISERROR(SEARCH("Dn(waiting)",D546)))</formula>
    </cfRule>
  </conditionalFormatting>
  <conditionalFormatting sqref="D551">
    <cfRule type="containsBlanks" dxfId="14547" priority="14545">
      <formula>LEN(TRIM(D551))=0</formula>
    </cfRule>
    <cfRule type="containsText" dxfId="14546" priority="14546" operator="containsText" text="Operational">
      <formula>NOT(ISERROR(SEARCH("Operational",D551)))</formula>
    </cfRule>
    <cfRule type="containsText" dxfId="14545" priority="14547" operator="containsText" text="Dn(service)">
      <formula>NOT(ISERROR(SEARCH("Dn(service)",D551)))</formula>
    </cfRule>
    <cfRule type="containsText" dxfId="14544" priority="14548" operator="containsText" text="Dn(waiting)">
      <formula>NOT(ISERROR(SEARCH("Dn(waiting)",D551)))</formula>
    </cfRule>
  </conditionalFormatting>
  <conditionalFormatting sqref="E535:E540">
    <cfRule type="containsBlanks" dxfId="14543" priority="14541">
      <formula>LEN(TRIM(E535))=0</formula>
    </cfRule>
    <cfRule type="containsText" dxfId="14542" priority="14542" operator="containsText" text="Operational">
      <formula>NOT(ISERROR(SEARCH("Operational",E535)))</formula>
    </cfRule>
    <cfRule type="containsText" dxfId="14541" priority="14543" operator="containsText" text="Dn(service)">
      <formula>NOT(ISERROR(SEARCH("Dn(service)",E535)))</formula>
    </cfRule>
    <cfRule type="containsText" dxfId="14540" priority="14544" operator="containsText" text="Dn(waiting)">
      <formula>NOT(ISERROR(SEARCH("Dn(waiting)",E535)))</formula>
    </cfRule>
  </conditionalFormatting>
  <conditionalFormatting sqref="E551:E555">
    <cfRule type="containsBlanks" dxfId="14539" priority="14537">
      <formula>LEN(TRIM(E551))=0</formula>
    </cfRule>
    <cfRule type="containsText" dxfId="14538" priority="14538" operator="containsText" text="Operational">
      <formula>NOT(ISERROR(SEARCH("Operational",E551)))</formula>
    </cfRule>
    <cfRule type="containsText" dxfId="14537" priority="14539" operator="containsText" text="Dn(service)">
      <formula>NOT(ISERROR(SEARCH("Dn(service)",E551)))</formula>
    </cfRule>
    <cfRule type="containsText" dxfId="14536" priority="14540" operator="containsText" text="Dn(waiting)">
      <formula>NOT(ISERROR(SEARCH("Dn(waiting)",E551)))</formula>
    </cfRule>
  </conditionalFormatting>
  <conditionalFormatting sqref="E556">
    <cfRule type="containsBlanks" dxfId="14535" priority="14533">
      <formula>LEN(TRIM(E556))=0</formula>
    </cfRule>
    <cfRule type="containsText" dxfId="14534" priority="14534" operator="containsText" text="Operational">
      <formula>NOT(ISERROR(SEARCH("Operational",E556)))</formula>
    </cfRule>
    <cfRule type="containsText" dxfId="14533" priority="14535" operator="containsText" text="Dn(service)">
      <formula>NOT(ISERROR(SEARCH("Dn(service)",E556)))</formula>
    </cfRule>
    <cfRule type="containsText" dxfId="14532" priority="14536" operator="containsText" text="Dn(waiting)">
      <formula>NOT(ISERROR(SEARCH("Dn(waiting)",E556)))</formula>
    </cfRule>
  </conditionalFormatting>
  <conditionalFormatting sqref="H542:H545">
    <cfRule type="containsBlanks" dxfId="14531" priority="14529">
      <formula>LEN(TRIM(H542))=0</formula>
    </cfRule>
    <cfRule type="containsText" dxfId="14530" priority="14530" operator="containsText" text="Operational">
      <formula>NOT(ISERROR(SEARCH("Operational",H542)))</formula>
    </cfRule>
    <cfRule type="containsText" dxfId="14529" priority="14531" operator="containsText" text="Dn(service)">
      <formula>NOT(ISERROR(SEARCH("Dn(service)",H542)))</formula>
    </cfRule>
    <cfRule type="containsText" dxfId="14528" priority="14532" operator="containsText" text="Dn(waiting)">
      <formula>NOT(ISERROR(SEARCH("Dn(waiting)",H542)))</formula>
    </cfRule>
  </conditionalFormatting>
  <conditionalFormatting sqref="H556:H560">
    <cfRule type="containsBlanks" dxfId="14527" priority="14525">
      <formula>LEN(TRIM(H556))=0</formula>
    </cfRule>
    <cfRule type="containsText" dxfId="14526" priority="14526" operator="containsText" text="Operational">
      <formula>NOT(ISERROR(SEARCH("Operational",H556)))</formula>
    </cfRule>
    <cfRule type="containsText" dxfId="14525" priority="14527" operator="containsText" text="Dn(service)">
      <formula>NOT(ISERROR(SEARCH("Dn(service)",H556)))</formula>
    </cfRule>
    <cfRule type="containsText" dxfId="14524" priority="14528" operator="containsText" text="Dn(waiting)">
      <formula>NOT(ISERROR(SEARCH("Dn(waiting)",H556)))</formula>
    </cfRule>
  </conditionalFormatting>
  <conditionalFormatting sqref="H561">
    <cfRule type="containsBlanks" dxfId="14523" priority="14521">
      <formula>LEN(TRIM(H561))=0</formula>
    </cfRule>
    <cfRule type="containsText" dxfId="14522" priority="14522" operator="containsText" text="Operational">
      <formula>NOT(ISERROR(SEARCH("Operational",H561)))</formula>
    </cfRule>
    <cfRule type="containsText" dxfId="14521" priority="14523" operator="containsText" text="Dn(service)">
      <formula>NOT(ISERROR(SEARCH("Dn(service)",H561)))</formula>
    </cfRule>
    <cfRule type="containsText" dxfId="14520" priority="14524" operator="containsText" text="Dn(waiting)">
      <formula>NOT(ISERROR(SEARCH("Dn(waiting)",H561)))</formula>
    </cfRule>
  </conditionalFormatting>
  <conditionalFormatting sqref="J533">
    <cfRule type="containsBlanks" dxfId="14519" priority="14517">
      <formula>LEN(TRIM(J533))=0</formula>
    </cfRule>
    <cfRule type="containsText" dxfId="14518" priority="14518" operator="containsText" text="Operational">
      <formula>NOT(ISERROR(SEARCH("Operational",J533)))</formula>
    </cfRule>
    <cfRule type="containsText" dxfId="14517" priority="14519" operator="containsText" text="Dn(service)">
      <formula>NOT(ISERROR(SEARCH("Dn(service)",J533)))</formula>
    </cfRule>
    <cfRule type="containsText" dxfId="14516" priority="14520" operator="containsText" text="Dn(waiting)">
      <formula>NOT(ISERROR(SEARCH("Dn(waiting)",J533)))</formula>
    </cfRule>
  </conditionalFormatting>
  <conditionalFormatting sqref="J532">
    <cfRule type="containsBlanks" dxfId="14515" priority="14513">
      <formula>LEN(TRIM(J532))=0</formula>
    </cfRule>
    <cfRule type="containsText" dxfId="14514" priority="14514" operator="containsText" text="Operational">
      <formula>NOT(ISERROR(SEARCH("Operational",J532)))</formula>
    </cfRule>
    <cfRule type="containsText" dxfId="14513" priority="14515" operator="containsText" text="Dn(service)">
      <formula>NOT(ISERROR(SEARCH("Dn(service)",J532)))</formula>
    </cfRule>
    <cfRule type="containsText" dxfId="14512" priority="14516" operator="containsText" text="Dn(waiting)">
      <formula>NOT(ISERROR(SEARCH("Dn(waiting)",J532)))</formula>
    </cfRule>
  </conditionalFormatting>
  <conditionalFormatting sqref="C544:C550">
    <cfRule type="containsBlanks" dxfId="14511" priority="14509">
      <formula>LEN(TRIM(C544))=0</formula>
    </cfRule>
    <cfRule type="containsText" dxfId="14510" priority="14510" operator="containsText" text="Operational">
      <formula>NOT(ISERROR(SEARCH("Operational",C544)))</formula>
    </cfRule>
    <cfRule type="containsText" dxfId="14509" priority="14511" operator="containsText" text="Dn(service)">
      <formula>NOT(ISERROR(SEARCH("Dn(service)",C544)))</formula>
    </cfRule>
    <cfRule type="containsText" dxfId="14508" priority="14512" operator="containsText" text="Dn(waiting)">
      <formula>NOT(ISERROR(SEARCH("Dn(waiting)",C544)))</formula>
    </cfRule>
  </conditionalFormatting>
  <conditionalFormatting sqref="C561:C565">
    <cfRule type="containsBlanks" dxfId="14507" priority="14505">
      <formula>LEN(TRIM(C561))=0</formula>
    </cfRule>
    <cfRule type="containsText" dxfId="14506" priority="14506" operator="containsText" text="Operational">
      <formula>NOT(ISERROR(SEARCH("Operational",C561)))</formula>
    </cfRule>
    <cfRule type="containsText" dxfId="14505" priority="14507" operator="containsText" text="Dn(service)">
      <formula>NOT(ISERROR(SEARCH("Dn(service)",C561)))</formula>
    </cfRule>
    <cfRule type="containsText" dxfId="14504" priority="14508" operator="containsText" text="Dn(waiting)">
      <formula>NOT(ISERROR(SEARCH("Dn(waiting)",C561)))</formula>
    </cfRule>
  </conditionalFormatting>
  <conditionalFormatting sqref="C566">
    <cfRule type="containsBlanks" dxfId="14503" priority="14501">
      <formula>LEN(TRIM(C566))=0</formula>
    </cfRule>
    <cfRule type="containsText" dxfId="14502" priority="14502" operator="containsText" text="Operational">
      <formula>NOT(ISERROR(SEARCH("Operational",C566)))</formula>
    </cfRule>
    <cfRule type="containsText" dxfId="14501" priority="14503" operator="containsText" text="Dn(service)">
      <formula>NOT(ISERROR(SEARCH("Dn(service)",C566)))</formula>
    </cfRule>
    <cfRule type="containsText" dxfId="14500" priority="14504" operator="containsText" text="Dn(waiting)">
      <formula>NOT(ISERROR(SEARCH("Dn(waiting)",C566)))</formula>
    </cfRule>
  </conditionalFormatting>
  <conditionalFormatting sqref="J548:J555">
    <cfRule type="containsBlanks" dxfId="14499" priority="14497">
      <formula>LEN(TRIM(J548))=0</formula>
    </cfRule>
    <cfRule type="containsText" dxfId="14498" priority="14498" operator="containsText" text="Operational">
      <formula>NOT(ISERROR(SEARCH("Operational",J548)))</formula>
    </cfRule>
    <cfRule type="containsText" dxfId="14497" priority="14499" operator="containsText" text="Dn(service)">
      <formula>NOT(ISERROR(SEARCH("Dn(service)",J548)))</formula>
    </cfRule>
    <cfRule type="containsText" dxfId="14496" priority="14500" operator="containsText" text="Dn(waiting)">
      <formula>NOT(ISERROR(SEARCH("Dn(waiting)",J548)))</formula>
    </cfRule>
  </conditionalFormatting>
  <conditionalFormatting sqref="J566:J570">
    <cfRule type="containsBlanks" dxfId="14495" priority="14493">
      <formula>LEN(TRIM(J566))=0</formula>
    </cfRule>
    <cfRule type="containsText" dxfId="14494" priority="14494" operator="containsText" text="Operational">
      <formula>NOT(ISERROR(SEARCH("Operational",J566)))</formula>
    </cfRule>
    <cfRule type="containsText" dxfId="14493" priority="14495" operator="containsText" text="Dn(service)">
      <formula>NOT(ISERROR(SEARCH("Dn(service)",J566)))</formula>
    </cfRule>
    <cfRule type="containsText" dxfId="14492" priority="14496" operator="containsText" text="Dn(waiting)">
      <formula>NOT(ISERROR(SEARCH("Dn(waiting)",J566)))</formula>
    </cfRule>
  </conditionalFormatting>
  <conditionalFormatting sqref="J571">
    <cfRule type="containsBlanks" dxfId="14491" priority="14489">
      <formula>LEN(TRIM(J571))=0</formula>
    </cfRule>
    <cfRule type="containsText" dxfId="14490" priority="14490" operator="containsText" text="Operational">
      <formula>NOT(ISERROR(SEARCH("Operational",J571)))</formula>
    </cfRule>
    <cfRule type="containsText" dxfId="14489" priority="14491" operator="containsText" text="Dn(service)">
      <formula>NOT(ISERROR(SEARCH("Dn(service)",J571)))</formula>
    </cfRule>
    <cfRule type="containsText" dxfId="14488" priority="14492" operator="containsText" text="Dn(waiting)">
      <formula>NOT(ISERROR(SEARCH("Dn(waiting)",J571)))</formula>
    </cfRule>
  </conditionalFormatting>
  <conditionalFormatting sqref="G550:G560">
    <cfRule type="containsBlanks" dxfId="14487" priority="14485">
      <formula>LEN(TRIM(G550))=0</formula>
    </cfRule>
    <cfRule type="containsText" dxfId="14486" priority="14486" operator="containsText" text="Operational">
      <formula>NOT(ISERROR(SEARCH("Operational",G550)))</formula>
    </cfRule>
    <cfRule type="containsText" dxfId="14485" priority="14487" operator="containsText" text="Dn(service)">
      <formula>NOT(ISERROR(SEARCH("Dn(service)",G550)))</formula>
    </cfRule>
    <cfRule type="containsText" dxfId="14484" priority="14488" operator="containsText" text="Dn(waiting)">
      <formula>NOT(ISERROR(SEARCH("Dn(waiting)",G550)))</formula>
    </cfRule>
  </conditionalFormatting>
  <conditionalFormatting sqref="G571:G574">
    <cfRule type="containsBlanks" dxfId="14483" priority="14481">
      <formula>LEN(TRIM(G571))=0</formula>
    </cfRule>
    <cfRule type="containsText" dxfId="14482" priority="14482" operator="containsText" text="Operational">
      <formula>NOT(ISERROR(SEARCH("Operational",G571)))</formula>
    </cfRule>
    <cfRule type="containsText" dxfId="14481" priority="14483" operator="containsText" text="Dn(service)">
      <formula>NOT(ISERROR(SEARCH("Dn(service)",G571)))</formula>
    </cfRule>
    <cfRule type="containsText" dxfId="14480" priority="14484" operator="containsText" text="Dn(waiting)">
      <formula>NOT(ISERROR(SEARCH("Dn(waiting)",G571)))</formula>
    </cfRule>
  </conditionalFormatting>
  <conditionalFormatting sqref="G575">
    <cfRule type="containsBlanks" dxfId="14479" priority="14477">
      <formula>LEN(TRIM(G575))=0</formula>
    </cfRule>
    <cfRule type="containsText" dxfId="14478" priority="14478" operator="containsText" text="Operational">
      <formula>NOT(ISERROR(SEARCH("Operational",G575)))</formula>
    </cfRule>
    <cfRule type="containsText" dxfId="14477" priority="14479" operator="containsText" text="Dn(service)">
      <formula>NOT(ISERROR(SEARCH("Dn(service)",G575)))</formula>
    </cfRule>
    <cfRule type="containsText" dxfId="14476" priority="14480" operator="containsText" text="Dn(waiting)">
      <formula>NOT(ISERROR(SEARCH("Dn(waiting)",G575)))</formula>
    </cfRule>
  </conditionalFormatting>
  <conditionalFormatting sqref="F552:F565">
    <cfRule type="containsBlanks" dxfId="14475" priority="14473">
      <formula>LEN(TRIM(F552))=0</formula>
    </cfRule>
    <cfRule type="containsText" dxfId="14474" priority="14474" operator="containsText" text="Operational">
      <formula>NOT(ISERROR(SEARCH("Operational",F552)))</formula>
    </cfRule>
    <cfRule type="containsText" dxfId="14473" priority="14475" operator="containsText" text="Dn(service)">
      <formula>NOT(ISERROR(SEARCH("Dn(service)",F552)))</formula>
    </cfRule>
    <cfRule type="containsText" dxfId="14472" priority="14476" operator="containsText" text="Dn(waiting)">
      <formula>NOT(ISERROR(SEARCH("Dn(waiting)",F552)))</formula>
    </cfRule>
  </conditionalFormatting>
  <conditionalFormatting sqref="F575:F578">
    <cfRule type="containsBlanks" dxfId="14471" priority="14469">
      <formula>LEN(TRIM(F575))=0</formula>
    </cfRule>
    <cfRule type="containsText" dxfId="14470" priority="14470" operator="containsText" text="Operational">
      <formula>NOT(ISERROR(SEARCH("Operational",F575)))</formula>
    </cfRule>
    <cfRule type="containsText" dxfId="14469" priority="14471" operator="containsText" text="Dn(service)">
      <formula>NOT(ISERROR(SEARCH("Dn(service)",F575)))</formula>
    </cfRule>
    <cfRule type="containsText" dxfId="14468" priority="14472" operator="containsText" text="Dn(waiting)">
      <formula>NOT(ISERROR(SEARCH("Dn(waiting)",F575)))</formula>
    </cfRule>
  </conditionalFormatting>
  <conditionalFormatting sqref="F579">
    <cfRule type="containsBlanks" dxfId="14467" priority="14465">
      <formula>LEN(TRIM(F579))=0</formula>
    </cfRule>
    <cfRule type="containsText" dxfId="14466" priority="14466" operator="containsText" text="Operational">
      <formula>NOT(ISERROR(SEARCH("Operational",F579)))</formula>
    </cfRule>
    <cfRule type="containsText" dxfId="14465" priority="14467" operator="containsText" text="Dn(service)">
      <formula>NOT(ISERROR(SEARCH("Dn(service)",F579)))</formula>
    </cfRule>
    <cfRule type="containsText" dxfId="14464" priority="14468" operator="containsText" text="Dn(waiting)">
      <formula>NOT(ISERROR(SEARCH("Dn(waiting)",F579)))</formula>
    </cfRule>
  </conditionalFormatting>
  <conditionalFormatting sqref="I554:I570">
    <cfRule type="containsBlanks" dxfId="14463" priority="14461">
      <formula>LEN(TRIM(I554))=0</formula>
    </cfRule>
    <cfRule type="containsText" dxfId="14462" priority="14462" operator="containsText" text="Operational">
      <formula>NOT(ISERROR(SEARCH("Operational",I554)))</formula>
    </cfRule>
    <cfRule type="containsText" dxfId="14461" priority="14463" operator="containsText" text="Dn(service)">
      <formula>NOT(ISERROR(SEARCH("Dn(service)",I554)))</formula>
    </cfRule>
    <cfRule type="containsText" dxfId="14460" priority="14464" operator="containsText" text="Dn(waiting)">
      <formula>NOT(ISERROR(SEARCH("Dn(waiting)",I554)))</formula>
    </cfRule>
  </conditionalFormatting>
  <conditionalFormatting sqref="I579:I582">
    <cfRule type="containsBlanks" dxfId="14459" priority="14457">
      <formula>LEN(TRIM(I579))=0</formula>
    </cfRule>
    <cfRule type="containsText" dxfId="14458" priority="14458" operator="containsText" text="Operational">
      <formula>NOT(ISERROR(SEARCH("Operational",I579)))</formula>
    </cfRule>
    <cfRule type="containsText" dxfId="14457" priority="14459" operator="containsText" text="Dn(service)">
      <formula>NOT(ISERROR(SEARCH("Dn(service)",I579)))</formula>
    </cfRule>
    <cfRule type="containsText" dxfId="14456" priority="14460" operator="containsText" text="Dn(waiting)">
      <formula>NOT(ISERROR(SEARCH("Dn(waiting)",I579)))</formula>
    </cfRule>
  </conditionalFormatting>
  <conditionalFormatting sqref="I583">
    <cfRule type="containsBlanks" dxfId="14455" priority="14453">
      <formula>LEN(TRIM(I583))=0</formula>
    </cfRule>
    <cfRule type="containsText" dxfId="14454" priority="14454" operator="containsText" text="Operational">
      <formula>NOT(ISERROR(SEARCH("Operational",I583)))</formula>
    </cfRule>
    <cfRule type="containsText" dxfId="14453" priority="14455" operator="containsText" text="Dn(service)">
      <formula>NOT(ISERROR(SEARCH("Dn(service)",I583)))</formula>
    </cfRule>
    <cfRule type="containsText" dxfId="14452" priority="14456" operator="containsText" text="Dn(waiting)">
      <formula>NOT(ISERROR(SEARCH("Dn(waiting)",I583)))</formula>
    </cfRule>
  </conditionalFormatting>
  <conditionalFormatting sqref="E557:E570">
    <cfRule type="containsBlanks" dxfId="14451" priority="14449">
      <formula>LEN(TRIM(E557))=0</formula>
    </cfRule>
    <cfRule type="containsText" dxfId="14450" priority="14450" operator="containsText" text="Operational">
      <formula>NOT(ISERROR(SEARCH("Operational",E557)))</formula>
    </cfRule>
    <cfRule type="containsText" dxfId="14449" priority="14451" operator="containsText" text="Dn(service)">
      <formula>NOT(ISERROR(SEARCH("Dn(service)",E557)))</formula>
    </cfRule>
    <cfRule type="containsText" dxfId="14448" priority="14452" operator="containsText" text="Dn(waiting)">
      <formula>NOT(ISERROR(SEARCH("Dn(waiting)",E557)))</formula>
    </cfRule>
  </conditionalFormatting>
  <conditionalFormatting sqref="E583:E586">
    <cfRule type="containsBlanks" dxfId="14447" priority="14445">
      <formula>LEN(TRIM(E583))=0</formula>
    </cfRule>
    <cfRule type="containsText" dxfId="14446" priority="14446" operator="containsText" text="Operational">
      <formula>NOT(ISERROR(SEARCH("Operational",E583)))</formula>
    </cfRule>
    <cfRule type="containsText" dxfId="14445" priority="14447" operator="containsText" text="Dn(service)">
      <formula>NOT(ISERROR(SEARCH("Dn(service)",E583)))</formula>
    </cfRule>
    <cfRule type="containsText" dxfId="14444" priority="14448" operator="containsText" text="Dn(waiting)">
      <formula>NOT(ISERROR(SEARCH("Dn(waiting)",E583)))</formula>
    </cfRule>
  </conditionalFormatting>
  <conditionalFormatting sqref="E587">
    <cfRule type="containsBlanks" dxfId="14443" priority="14441">
      <formula>LEN(TRIM(E587))=0</formula>
    </cfRule>
    <cfRule type="containsText" dxfId="14442" priority="14442" operator="containsText" text="Operational">
      <formula>NOT(ISERROR(SEARCH("Operational",E587)))</formula>
    </cfRule>
    <cfRule type="containsText" dxfId="14441" priority="14443" operator="containsText" text="Dn(service)">
      <formula>NOT(ISERROR(SEARCH("Dn(service)",E587)))</formula>
    </cfRule>
    <cfRule type="containsText" dxfId="14440" priority="14444" operator="containsText" text="Dn(waiting)">
      <formula>NOT(ISERROR(SEARCH("Dn(waiting)",E587)))</formula>
    </cfRule>
  </conditionalFormatting>
  <conditionalFormatting sqref="D559:D578">
    <cfRule type="containsBlanks" dxfId="14439" priority="14437">
      <formula>LEN(TRIM(D559))=0</formula>
    </cfRule>
    <cfRule type="containsText" dxfId="14438" priority="14438" operator="containsText" text="Operational">
      <formula>NOT(ISERROR(SEARCH("Operational",D559)))</formula>
    </cfRule>
    <cfRule type="containsText" dxfId="14437" priority="14439" operator="containsText" text="Dn(service)">
      <formula>NOT(ISERROR(SEARCH("Dn(service)",D559)))</formula>
    </cfRule>
    <cfRule type="containsText" dxfId="14436" priority="14440" operator="containsText" text="Dn(waiting)">
      <formula>NOT(ISERROR(SEARCH("Dn(waiting)",D559)))</formula>
    </cfRule>
  </conditionalFormatting>
  <conditionalFormatting sqref="D587:D590">
    <cfRule type="containsBlanks" dxfId="14435" priority="14433">
      <formula>LEN(TRIM(D587))=0</formula>
    </cfRule>
    <cfRule type="containsText" dxfId="14434" priority="14434" operator="containsText" text="Operational">
      <formula>NOT(ISERROR(SEARCH("Operational",D587)))</formula>
    </cfRule>
    <cfRule type="containsText" dxfId="14433" priority="14435" operator="containsText" text="Dn(service)">
      <formula>NOT(ISERROR(SEARCH("Dn(service)",D587)))</formula>
    </cfRule>
    <cfRule type="containsText" dxfId="14432" priority="14436" operator="containsText" text="Dn(waiting)">
      <formula>NOT(ISERROR(SEARCH("Dn(waiting)",D587)))</formula>
    </cfRule>
  </conditionalFormatting>
  <conditionalFormatting sqref="H568:H574">
    <cfRule type="containsBlanks" dxfId="14431" priority="14429">
      <formula>LEN(TRIM(H568))=0</formula>
    </cfRule>
    <cfRule type="containsText" dxfId="14430" priority="14430" operator="containsText" text="Operational">
      <formula>NOT(ISERROR(SEARCH("Operational",H568)))</formula>
    </cfRule>
    <cfRule type="containsText" dxfId="14429" priority="14431" operator="containsText" text="Dn(service)">
      <formula>NOT(ISERROR(SEARCH("Dn(service)",H568)))</formula>
    </cfRule>
    <cfRule type="containsText" dxfId="14428" priority="14432" operator="containsText" text="Dn(waiting)">
      <formula>NOT(ISERROR(SEARCH("Dn(waiting)",H568)))</formula>
    </cfRule>
  </conditionalFormatting>
  <conditionalFormatting sqref="H591:H594">
    <cfRule type="containsBlanks" dxfId="14427" priority="14425">
      <formula>LEN(TRIM(H591))=0</formula>
    </cfRule>
    <cfRule type="containsText" dxfId="14426" priority="14426" operator="containsText" text="Operational">
      <formula>NOT(ISERROR(SEARCH("Operational",H591)))</formula>
    </cfRule>
    <cfRule type="containsText" dxfId="14425" priority="14427" operator="containsText" text="Dn(service)">
      <formula>NOT(ISERROR(SEARCH("Dn(service)",H591)))</formula>
    </cfRule>
    <cfRule type="containsText" dxfId="14424" priority="14428" operator="containsText" text="Dn(waiting)">
      <formula>NOT(ISERROR(SEARCH("Dn(waiting)",H591)))</formula>
    </cfRule>
  </conditionalFormatting>
  <conditionalFormatting sqref="C582:C586">
    <cfRule type="containsBlanks" dxfId="14423" priority="14421">
      <formula>LEN(TRIM(C582))=0</formula>
    </cfRule>
    <cfRule type="containsText" dxfId="14422" priority="14422" operator="containsText" text="Operational">
      <formula>NOT(ISERROR(SEARCH("Operational",C582)))</formula>
    </cfRule>
    <cfRule type="containsText" dxfId="14421" priority="14423" operator="containsText" text="Dn(service)">
      <formula>NOT(ISERROR(SEARCH("Dn(service)",C582)))</formula>
    </cfRule>
    <cfRule type="containsText" dxfId="14420" priority="14424" operator="containsText" text="Dn(waiting)">
      <formula>NOT(ISERROR(SEARCH("Dn(waiting)",C582)))</formula>
    </cfRule>
  </conditionalFormatting>
  <conditionalFormatting sqref="C596:C599">
    <cfRule type="containsBlanks" dxfId="14419" priority="14417">
      <formula>LEN(TRIM(C596))=0</formula>
    </cfRule>
    <cfRule type="containsText" dxfId="14418" priority="14418" operator="containsText" text="Operational">
      <formula>NOT(ISERROR(SEARCH("Operational",C596)))</formula>
    </cfRule>
    <cfRule type="containsText" dxfId="14417" priority="14419" operator="containsText" text="Dn(service)">
      <formula>NOT(ISERROR(SEARCH("Dn(service)",C596)))</formula>
    </cfRule>
    <cfRule type="containsText" dxfId="14416" priority="14420" operator="containsText" text="Dn(waiting)">
      <formula>NOT(ISERROR(SEARCH("Dn(waiting)",C596)))</formula>
    </cfRule>
  </conditionalFormatting>
  <conditionalFormatting sqref="C600">
    <cfRule type="containsBlanks" dxfId="14415" priority="14413">
      <formula>LEN(TRIM(C600))=0</formula>
    </cfRule>
    <cfRule type="containsText" dxfId="14414" priority="14414" operator="containsText" text="Operational">
      <formula>NOT(ISERROR(SEARCH("Operational",C600)))</formula>
    </cfRule>
    <cfRule type="containsText" dxfId="14413" priority="14415" operator="containsText" text="Dn(service)">
      <formula>NOT(ISERROR(SEARCH("Dn(service)",C600)))</formula>
    </cfRule>
    <cfRule type="containsText" dxfId="14412" priority="14416" operator="containsText" text="Dn(waiting)">
      <formula>NOT(ISERROR(SEARCH("Dn(waiting)",C600)))</formula>
    </cfRule>
  </conditionalFormatting>
  <conditionalFormatting sqref="J586:J590">
    <cfRule type="containsBlanks" dxfId="14411" priority="14409">
      <formula>LEN(TRIM(J586))=0</formula>
    </cfRule>
    <cfRule type="containsText" dxfId="14410" priority="14410" operator="containsText" text="Operational">
      <formula>NOT(ISERROR(SEARCH("Operational",J586)))</formula>
    </cfRule>
    <cfRule type="containsText" dxfId="14409" priority="14411" operator="containsText" text="Dn(service)">
      <formula>NOT(ISERROR(SEARCH("Dn(service)",J586)))</formula>
    </cfRule>
    <cfRule type="containsText" dxfId="14408" priority="14412" operator="containsText" text="Dn(waiting)">
      <formula>NOT(ISERROR(SEARCH("Dn(waiting)",J586)))</formula>
    </cfRule>
  </conditionalFormatting>
  <conditionalFormatting sqref="J600:J603">
    <cfRule type="containsBlanks" dxfId="14407" priority="14405">
      <formula>LEN(TRIM(J600))=0</formula>
    </cfRule>
    <cfRule type="containsText" dxfId="14406" priority="14406" operator="containsText" text="Operational">
      <formula>NOT(ISERROR(SEARCH("Operational",J600)))</formula>
    </cfRule>
    <cfRule type="containsText" dxfId="14405" priority="14407" operator="containsText" text="Dn(service)">
      <formula>NOT(ISERROR(SEARCH("Dn(service)",J600)))</formula>
    </cfRule>
    <cfRule type="containsText" dxfId="14404" priority="14408" operator="containsText" text="Dn(waiting)">
      <formula>NOT(ISERROR(SEARCH("Dn(waiting)",J600)))</formula>
    </cfRule>
  </conditionalFormatting>
  <conditionalFormatting sqref="J604">
    <cfRule type="containsBlanks" dxfId="14403" priority="14401">
      <formula>LEN(TRIM(J604))=0</formula>
    </cfRule>
    <cfRule type="containsText" dxfId="14402" priority="14402" operator="containsText" text="Operational">
      <formula>NOT(ISERROR(SEARCH("Operational",J604)))</formula>
    </cfRule>
    <cfRule type="containsText" dxfId="14401" priority="14403" operator="containsText" text="Dn(service)">
      <formula>NOT(ISERROR(SEARCH("Dn(service)",J604)))</formula>
    </cfRule>
    <cfRule type="containsText" dxfId="14400" priority="14404" operator="containsText" text="Dn(waiting)">
      <formula>NOT(ISERROR(SEARCH("Dn(waiting)",J604)))</formula>
    </cfRule>
  </conditionalFormatting>
  <conditionalFormatting sqref="G594">
    <cfRule type="containsBlanks" dxfId="14399" priority="14397">
      <formula>LEN(TRIM(G594))=0</formula>
    </cfRule>
    <cfRule type="containsText" dxfId="14398" priority="14398" operator="containsText" text="Operational">
      <formula>NOT(ISERROR(SEARCH("Operational",G594)))</formula>
    </cfRule>
    <cfRule type="containsText" dxfId="14397" priority="14399" operator="containsText" text="Dn(service)">
      <formula>NOT(ISERROR(SEARCH("Dn(service)",G594)))</formula>
    </cfRule>
    <cfRule type="containsText" dxfId="14396" priority="14400" operator="containsText" text="Dn(waiting)">
      <formula>NOT(ISERROR(SEARCH("Dn(waiting)",G594)))</formula>
    </cfRule>
  </conditionalFormatting>
  <conditionalFormatting sqref="G604:G607">
    <cfRule type="containsBlanks" dxfId="14395" priority="14393">
      <formula>LEN(TRIM(G604))=0</formula>
    </cfRule>
    <cfRule type="containsText" dxfId="14394" priority="14394" operator="containsText" text="Operational">
      <formula>NOT(ISERROR(SEARCH("Operational",G604)))</formula>
    </cfRule>
    <cfRule type="containsText" dxfId="14393" priority="14395" operator="containsText" text="Dn(service)">
      <formula>NOT(ISERROR(SEARCH("Dn(service)",G604)))</formula>
    </cfRule>
    <cfRule type="containsText" dxfId="14392" priority="14396" operator="containsText" text="Dn(waiting)">
      <formula>NOT(ISERROR(SEARCH("Dn(waiting)",G604)))</formula>
    </cfRule>
  </conditionalFormatting>
  <conditionalFormatting sqref="G608">
    <cfRule type="containsBlanks" dxfId="14391" priority="14389">
      <formula>LEN(TRIM(G608))=0</formula>
    </cfRule>
    <cfRule type="containsText" dxfId="14390" priority="14390" operator="containsText" text="Operational">
      <formula>NOT(ISERROR(SEARCH("Operational",G608)))</formula>
    </cfRule>
    <cfRule type="containsText" dxfId="14389" priority="14391" operator="containsText" text="Dn(service)">
      <formula>NOT(ISERROR(SEARCH("Dn(service)",G608)))</formula>
    </cfRule>
    <cfRule type="containsText" dxfId="14388" priority="14392" operator="containsText" text="Dn(waiting)">
      <formula>NOT(ISERROR(SEARCH("Dn(waiting)",G608)))</formula>
    </cfRule>
  </conditionalFormatting>
  <conditionalFormatting sqref="E596:E599">
    <cfRule type="containsBlanks" dxfId="14387" priority="14385">
      <formula>LEN(TRIM(E596))=0</formula>
    </cfRule>
    <cfRule type="containsText" dxfId="14386" priority="14386" operator="containsText" text="Operational">
      <formula>NOT(ISERROR(SEARCH("Operational",E596)))</formula>
    </cfRule>
    <cfRule type="containsText" dxfId="14385" priority="14387" operator="containsText" text="Dn(service)">
      <formula>NOT(ISERROR(SEARCH("Dn(service)",E596)))</formula>
    </cfRule>
    <cfRule type="containsText" dxfId="14384" priority="14388" operator="containsText" text="Dn(waiting)">
      <formula>NOT(ISERROR(SEARCH("Dn(waiting)",E596)))</formula>
    </cfRule>
  </conditionalFormatting>
  <conditionalFormatting sqref="E608:E611">
    <cfRule type="containsBlanks" dxfId="14383" priority="14381">
      <formula>LEN(TRIM(E608))=0</formula>
    </cfRule>
    <cfRule type="containsText" dxfId="14382" priority="14382" operator="containsText" text="Operational">
      <formula>NOT(ISERROR(SEARCH("Operational",E608)))</formula>
    </cfRule>
    <cfRule type="containsText" dxfId="14381" priority="14383" operator="containsText" text="Dn(service)">
      <formula>NOT(ISERROR(SEARCH("Dn(service)",E608)))</formula>
    </cfRule>
    <cfRule type="containsText" dxfId="14380" priority="14384" operator="containsText" text="Dn(waiting)">
      <formula>NOT(ISERROR(SEARCH("Dn(waiting)",E608)))</formula>
    </cfRule>
  </conditionalFormatting>
  <conditionalFormatting sqref="E612">
    <cfRule type="containsBlanks" dxfId="14379" priority="14377">
      <formula>LEN(TRIM(E612))=0</formula>
    </cfRule>
    <cfRule type="containsText" dxfId="14378" priority="14378" operator="containsText" text="Operational">
      <formula>NOT(ISERROR(SEARCH("Operational",E612)))</formula>
    </cfRule>
    <cfRule type="containsText" dxfId="14377" priority="14379" operator="containsText" text="Dn(service)">
      <formula>NOT(ISERROR(SEARCH("Dn(service)",E612)))</formula>
    </cfRule>
    <cfRule type="containsText" dxfId="14376" priority="14380" operator="containsText" text="Dn(waiting)">
      <formula>NOT(ISERROR(SEARCH("Dn(waiting)",E612)))</formula>
    </cfRule>
  </conditionalFormatting>
  <conditionalFormatting sqref="F487">
    <cfRule type="containsBlanks" dxfId="14375" priority="14373">
      <formula>LEN(TRIM(F487))=0</formula>
    </cfRule>
    <cfRule type="containsText" dxfId="14374" priority="14374" operator="containsText" text="Operational">
      <formula>NOT(ISERROR(SEARCH("Operational",F487)))</formula>
    </cfRule>
    <cfRule type="containsText" dxfId="14373" priority="14375" operator="containsText" text="Dn(service)">
      <formula>NOT(ISERROR(SEARCH("Dn(service)",F487)))</formula>
    </cfRule>
    <cfRule type="containsText" dxfId="14372" priority="14376" operator="containsText" text="Dn(waiting)">
      <formula>NOT(ISERROR(SEARCH("Dn(waiting)",F487)))</formula>
    </cfRule>
  </conditionalFormatting>
  <conditionalFormatting sqref="H468">
    <cfRule type="containsBlanks" dxfId="14371" priority="14369">
      <formula>LEN(TRIM(H468))=0</formula>
    </cfRule>
    <cfRule type="containsText" dxfId="14370" priority="14370" operator="containsText" text="Operational">
      <formula>NOT(ISERROR(SEARCH("Operational",H468)))</formula>
    </cfRule>
    <cfRule type="containsText" dxfId="14369" priority="14371" operator="containsText" text="Dn(service)">
      <formula>NOT(ISERROR(SEARCH("Dn(service)",H468)))</formula>
    </cfRule>
    <cfRule type="containsText" dxfId="14368" priority="14372" operator="containsText" text="Dn(waiting)">
      <formula>NOT(ISERROR(SEARCH("Dn(waiting)",H468)))</formula>
    </cfRule>
  </conditionalFormatting>
  <conditionalFormatting sqref="I475">
    <cfRule type="containsBlanks" dxfId="14367" priority="14365">
      <formula>LEN(TRIM(I475))=0</formula>
    </cfRule>
    <cfRule type="containsText" dxfId="14366" priority="14366" operator="containsText" text="Operational">
      <formula>NOT(ISERROR(SEARCH("Operational",I475)))</formula>
    </cfRule>
    <cfRule type="containsText" dxfId="14365" priority="14367" operator="containsText" text="Dn(service)">
      <formula>NOT(ISERROR(SEARCH("Dn(service)",I475)))</formula>
    </cfRule>
    <cfRule type="containsText" dxfId="14364" priority="14368" operator="containsText" text="Dn(waiting)">
      <formula>NOT(ISERROR(SEARCH("Dn(waiting)",I475)))</formula>
    </cfRule>
  </conditionalFormatting>
  <conditionalFormatting sqref="I474">
    <cfRule type="containsBlanks" dxfId="14363" priority="14361">
      <formula>LEN(TRIM(I474))=0</formula>
    </cfRule>
    <cfRule type="containsText" dxfId="14362" priority="14362" operator="containsText" text="Operational">
      <formula>NOT(ISERROR(SEARCH("Operational",I474)))</formula>
    </cfRule>
    <cfRule type="containsText" dxfId="14361" priority="14363" operator="containsText" text="Dn(service)">
      <formula>NOT(ISERROR(SEARCH("Dn(service)",I474)))</formula>
    </cfRule>
    <cfRule type="containsText" dxfId="14360" priority="14364" operator="containsText" text="Dn(waiting)">
      <formula>NOT(ISERROR(SEARCH("Dn(waiting)",I474)))</formula>
    </cfRule>
  </conditionalFormatting>
  <conditionalFormatting sqref="D463">
    <cfRule type="containsBlanks" dxfId="14359" priority="14357">
      <formula>LEN(TRIM(D463))=0</formula>
    </cfRule>
    <cfRule type="containsText" dxfId="14358" priority="14358" operator="containsText" text="Operational">
      <formula>NOT(ISERROR(SEARCH("Operational",D463)))</formula>
    </cfRule>
    <cfRule type="containsText" dxfId="14357" priority="14359" operator="containsText" text="Dn(service)">
      <formula>NOT(ISERROR(SEARCH("Dn(service)",D463)))</formula>
    </cfRule>
    <cfRule type="containsText" dxfId="14356" priority="14360" operator="containsText" text="Dn(waiting)">
      <formula>NOT(ISERROR(SEARCH("Dn(waiting)",D463)))</formula>
    </cfRule>
  </conditionalFormatting>
  <conditionalFormatting sqref="D464">
    <cfRule type="containsBlanks" dxfId="14355" priority="14353">
      <formula>LEN(TRIM(D464))=0</formula>
    </cfRule>
    <cfRule type="containsText" dxfId="14354" priority="14354" operator="containsText" text="Operational">
      <formula>NOT(ISERROR(SEARCH("Operational",D464)))</formula>
    </cfRule>
    <cfRule type="containsText" dxfId="14353" priority="14355" operator="containsText" text="Dn(service)">
      <formula>NOT(ISERROR(SEARCH("Dn(service)",D464)))</formula>
    </cfRule>
    <cfRule type="containsText" dxfId="14352" priority="14356" operator="containsText" text="Dn(waiting)">
      <formula>NOT(ISERROR(SEARCH("Dn(waiting)",D464)))</formula>
    </cfRule>
  </conditionalFormatting>
  <conditionalFormatting sqref="I465">
    <cfRule type="containsBlanks" dxfId="14351" priority="14349">
      <formula>LEN(TRIM(I465))=0</formula>
    </cfRule>
    <cfRule type="containsText" dxfId="14350" priority="14350" operator="containsText" text="Operational">
      <formula>NOT(ISERROR(SEARCH("Operational",I465)))</formula>
    </cfRule>
    <cfRule type="containsText" dxfId="14349" priority="14351" operator="containsText" text="Dn(service)">
      <formula>NOT(ISERROR(SEARCH("Dn(service)",I465)))</formula>
    </cfRule>
    <cfRule type="containsText" dxfId="14348" priority="14352" operator="containsText" text="Dn(waiting)">
      <formula>NOT(ISERROR(SEARCH("Dn(waiting)",I465)))</formula>
    </cfRule>
  </conditionalFormatting>
  <conditionalFormatting sqref="I466">
    <cfRule type="containsBlanks" dxfId="14347" priority="14345">
      <formula>LEN(TRIM(I466))=0</formula>
    </cfRule>
    <cfRule type="containsText" dxfId="14346" priority="14346" operator="containsText" text="Operational">
      <formula>NOT(ISERROR(SEARCH("Operational",I466)))</formula>
    </cfRule>
    <cfRule type="containsText" dxfId="14345" priority="14347" operator="containsText" text="Dn(service)">
      <formula>NOT(ISERROR(SEARCH("Dn(service)",I466)))</formula>
    </cfRule>
    <cfRule type="containsText" dxfId="14344" priority="14348" operator="containsText" text="Dn(waiting)">
      <formula>NOT(ISERROR(SEARCH("Dn(waiting)",I466)))</formula>
    </cfRule>
  </conditionalFormatting>
  <conditionalFormatting sqref="I467">
    <cfRule type="containsBlanks" dxfId="14343" priority="14341">
      <formula>LEN(TRIM(I467))=0</formula>
    </cfRule>
    <cfRule type="containsText" dxfId="14342" priority="14342" operator="containsText" text="Operational">
      <formula>NOT(ISERROR(SEARCH("Operational",I467)))</formula>
    </cfRule>
    <cfRule type="containsText" dxfId="14341" priority="14343" operator="containsText" text="Dn(service)">
      <formula>NOT(ISERROR(SEARCH("Dn(service)",I467)))</formula>
    </cfRule>
    <cfRule type="containsText" dxfId="14340" priority="14344" operator="containsText" text="Dn(waiting)">
      <formula>NOT(ISERROR(SEARCH("Dn(waiting)",I467)))</formula>
    </cfRule>
  </conditionalFormatting>
  <conditionalFormatting sqref="I468">
    <cfRule type="containsBlanks" dxfId="14339" priority="14337">
      <formula>LEN(TRIM(I468))=0</formula>
    </cfRule>
    <cfRule type="containsText" dxfId="14338" priority="14338" operator="containsText" text="Operational">
      <formula>NOT(ISERROR(SEARCH("Operational",I468)))</formula>
    </cfRule>
    <cfRule type="containsText" dxfId="14337" priority="14339" operator="containsText" text="Dn(service)">
      <formula>NOT(ISERROR(SEARCH("Dn(service)",I468)))</formula>
    </cfRule>
    <cfRule type="containsText" dxfId="14336" priority="14340" operator="containsText" text="Dn(waiting)">
      <formula>NOT(ISERROR(SEARCH("Dn(waiting)",I468)))</formula>
    </cfRule>
  </conditionalFormatting>
  <conditionalFormatting sqref="F469">
    <cfRule type="containsBlanks" dxfId="14335" priority="14333">
      <formula>LEN(TRIM(F469))=0</formula>
    </cfRule>
    <cfRule type="containsText" dxfId="14334" priority="14334" operator="containsText" text="Operational">
      <formula>NOT(ISERROR(SEARCH("Operational",F469)))</formula>
    </cfRule>
    <cfRule type="containsText" dxfId="14333" priority="14335" operator="containsText" text="Dn(service)">
      <formula>NOT(ISERROR(SEARCH("Dn(service)",F469)))</formula>
    </cfRule>
    <cfRule type="containsText" dxfId="14332" priority="14336" operator="containsText" text="Dn(waiting)">
      <formula>NOT(ISERROR(SEARCH("Dn(waiting)",F469)))</formula>
    </cfRule>
  </conditionalFormatting>
  <conditionalFormatting sqref="F470">
    <cfRule type="containsBlanks" dxfId="14331" priority="14329">
      <formula>LEN(TRIM(F470))=0</formula>
    </cfRule>
    <cfRule type="containsText" dxfId="14330" priority="14330" operator="containsText" text="Operational">
      <formula>NOT(ISERROR(SEARCH("Operational",F470)))</formula>
    </cfRule>
    <cfRule type="containsText" dxfId="14329" priority="14331" operator="containsText" text="Dn(service)">
      <formula>NOT(ISERROR(SEARCH("Dn(service)",F470)))</formula>
    </cfRule>
    <cfRule type="containsText" dxfId="14328" priority="14332" operator="containsText" text="Dn(waiting)">
      <formula>NOT(ISERROR(SEARCH("Dn(waiting)",F470)))</formula>
    </cfRule>
  </conditionalFormatting>
  <conditionalFormatting sqref="F471">
    <cfRule type="containsBlanks" dxfId="14327" priority="14325">
      <formula>LEN(TRIM(F471))=0</formula>
    </cfRule>
    <cfRule type="containsText" dxfId="14326" priority="14326" operator="containsText" text="Operational">
      <formula>NOT(ISERROR(SEARCH("Operational",F471)))</formula>
    </cfRule>
    <cfRule type="containsText" dxfId="14325" priority="14327" operator="containsText" text="Dn(service)">
      <formula>NOT(ISERROR(SEARCH("Dn(service)",F471)))</formula>
    </cfRule>
    <cfRule type="containsText" dxfId="14324" priority="14328" operator="containsText" text="Dn(waiting)">
      <formula>NOT(ISERROR(SEARCH("Dn(waiting)",F471)))</formula>
    </cfRule>
  </conditionalFormatting>
  <conditionalFormatting sqref="F472">
    <cfRule type="containsBlanks" dxfId="14323" priority="14321">
      <formula>LEN(TRIM(F472))=0</formula>
    </cfRule>
    <cfRule type="containsText" dxfId="14322" priority="14322" operator="containsText" text="Operational">
      <formula>NOT(ISERROR(SEARCH("Operational",F472)))</formula>
    </cfRule>
    <cfRule type="containsText" dxfId="14321" priority="14323" operator="containsText" text="Dn(service)">
      <formula>NOT(ISERROR(SEARCH("Dn(service)",F472)))</formula>
    </cfRule>
    <cfRule type="containsText" dxfId="14320" priority="14324" operator="containsText" text="Dn(waiting)">
      <formula>NOT(ISERROR(SEARCH("Dn(waiting)",F472)))</formula>
    </cfRule>
  </conditionalFormatting>
  <conditionalFormatting sqref="F473">
    <cfRule type="containsBlanks" dxfId="14319" priority="14317">
      <formula>LEN(TRIM(F473))=0</formula>
    </cfRule>
    <cfRule type="containsText" dxfId="14318" priority="14318" operator="containsText" text="Operational">
      <formula>NOT(ISERROR(SEARCH("Operational",F473)))</formula>
    </cfRule>
    <cfRule type="containsText" dxfId="14317" priority="14319" operator="containsText" text="Dn(service)">
      <formula>NOT(ISERROR(SEARCH("Dn(service)",F473)))</formula>
    </cfRule>
    <cfRule type="containsText" dxfId="14316" priority="14320" operator="containsText" text="Dn(waiting)">
      <formula>NOT(ISERROR(SEARCH("Dn(waiting)",F473)))</formula>
    </cfRule>
  </conditionalFormatting>
  <conditionalFormatting sqref="F474">
    <cfRule type="containsBlanks" dxfId="14315" priority="14313">
      <formula>LEN(TRIM(F474))=0</formula>
    </cfRule>
    <cfRule type="containsText" dxfId="14314" priority="14314" operator="containsText" text="Operational">
      <formula>NOT(ISERROR(SEARCH("Operational",F474)))</formula>
    </cfRule>
    <cfRule type="containsText" dxfId="14313" priority="14315" operator="containsText" text="Dn(service)">
      <formula>NOT(ISERROR(SEARCH("Dn(service)",F474)))</formula>
    </cfRule>
    <cfRule type="containsText" dxfId="14312" priority="14316" operator="containsText" text="Dn(waiting)">
      <formula>NOT(ISERROR(SEARCH("Dn(waiting)",F474)))</formula>
    </cfRule>
  </conditionalFormatting>
  <conditionalFormatting sqref="H475">
    <cfRule type="containsBlanks" dxfId="14311" priority="14309">
      <formula>LEN(TRIM(H475))=0</formula>
    </cfRule>
    <cfRule type="containsText" dxfId="14310" priority="14310" operator="containsText" text="Operational">
      <formula>NOT(ISERROR(SEARCH("Operational",H475)))</formula>
    </cfRule>
    <cfRule type="containsText" dxfId="14309" priority="14311" operator="containsText" text="Dn(service)">
      <formula>NOT(ISERROR(SEARCH("Dn(service)",H475)))</formula>
    </cfRule>
    <cfRule type="containsText" dxfId="14308" priority="14312" operator="containsText" text="Dn(waiting)">
      <formula>NOT(ISERROR(SEARCH("Dn(waiting)",H475)))</formula>
    </cfRule>
  </conditionalFormatting>
  <conditionalFormatting sqref="H476">
    <cfRule type="containsBlanks" dxfId="14307" priority="14305">
      <formula>LEN(TRIM(H476))=0</formula>
    </cfRule>
    <cfRule type="containsText" dxfId="14306" priority="14306" operator="containsText" text="Operational">
      <formula>NOT(ISERROR(SEARCH("Operational",H476)))</formula>
    </cfRule>
    <cfRule type="containsText" dxfId="14305" priority="14307" operator="containsText" text="Dn(service)">
      <formula>NOT(ISERROR(SEARCH("Dn(service)",H476)))</formula>
    </cfRule>
    <cfRule type="containsText" dxfId="14304" priority="14308" operator="containsText" text="Dn(waiting)">
      <formula>NOT(ISERROR(SEARCH("Dn(waiting)",H476)))</formula>
    </cfRule>
  </conditionalFormatting>
  <conditionalFormatting sqref="H477">
    <cfRule type="containsBlanks" dxfId="14303" priority="14301">
      <formula>LEN(TRIM(H477))=0</formula>
    </cfRule>
    <cfRule type="containsText" dxfId="14302" priority="14302" operator="containsText" text="Operational">
      <formula>NOT(ISERROR(SEARCH("Operational",H477)))</formula>
    </cfRule>
    <cfRule type="containsText" dxfId="14301" priority="14303" operator="containsText" text="Dn(service)">
      <formula>NOT(ISERROR(SEARCH("Dn(service)",H477)))</formula>
    </cfRule>
    <cfRule type="containsText" dxfId="14300" priority="14304" operator="containsText" text="Dn(waiting)">
      <formula>NOT(ISERROR(SEARCH("Dn(waiting)",H477)))</formula>
    </cfRule>
  </conditionalFormatting>
  <conditionalFormatting sqref="H478">
    <cfRule type="containsBlanks" dxfId="14299" priority="14297">
      <formula>LEN(TRIM(H478))=0</formula>
    </cfRule>
    <cfRule type="containsText" dxfId="14298" priority="14298" operator="containsText" text="Operational">
      <formula>NOT(ISERROR(SEARCH("Operational",H478)))</formula>
    </cfRule>
    <cfRule type="containsText" dxfId="14297" priority="14299" operator="containsText" text="Dn(service)">
      <formula>NOT(ISERROR(SEARCH("Dn(service)",H478)))</formula>
    </cfRule>
    <cfRule type="containsText" dxfId="14296" priority="14300" operator="containsText" text="Dn(waiting)">
      <formula>NOT(ISERROR(SEARCH("Dn(waiting)",H478)))</formula>
    </cfRule>
  </conditionalFormatting>
  <conditionalFormatting sqref="E479">
    <cfRule type="containsBlanks" dxfId="14295" priority="14293">
      <formula>LEN(TRIM(E479))=0</formula>
    </cfRule>
    <cfRule type="containsText" dxfId="14294" priority="14294" operator="containsText" text="Operational">
      <formula>NOT(ISERROR(SEARCH("Operational",E479)))</formula>
    </cfRule>
    <cfRule type="containsText" dxfId="14293" priority="14295" operator="containsText" text="Dn(service)">
      <formula>NOT(ISERROR(SEARCH("Dn(service)",E479)))</formula>
    </cfRule>
    <cfRule type="containsText" dxfId="14292" priority="14296" operator="containsText" text="Dn(waiting)">
      <formula>NOT(ISERROR(SEARCH("Dn(waiting)",E479)))</formula>
    </cfRule>
  </conditionalFormatting>
  <conditionalFormatting sqref="E480">
    <cfRule type="containsBlanks" dxfId="14291" priority="14289">
      <formula>LEN(TRIM(E480))=0</formula>
    </cfRule>
    <cfRule type="containsText" dxfId="14290" priority="14290" operator="containsText" text="Operational">
      <formula>NOT(ISERROR(SEARCH("Operational",E480)))</formula>
    </cfRule>
    <cfRule type="containsText" dxfId="14289" priority="14291" operator="containsText" text="Dn(service)">
      <formula>NOT(ISERROR(SEARCH("Dn(service)",E480)))</formula>
    </cfRule>
    <cfRule type="containsText" dxfId="14288" priority="14292" operator="containsText" text="Dn(waiting)">
      <formula>NOT(ISERROR(SEARCH("Dn(waiting)",E480)))</formula>
    </cfRule>
  </conditionalFormatting>
  <conditionalFormatting sqref="E481">
    <cfRule type="containsBlanks" dxfId="14287" priority="14285">
      <formula>LEN(TRIM(E481))=0</formula>
    </cfRule>
    <cfRule type="containsText" dxfId="14286" priority="14286" operator="containsText" text="Operational">
      <formula>NOT(ISERROR(SEARCH("Operational",E481)))</formula>
    </cfRule>
    <cfRule type="containsText" dxfId="14285" priority="14287" operator="containsText" text="Dn(service)">
      <formula>NOT(ISERROR(SEARCH("Dn(service)",E481)))</formula>
    </cfRule>
    <cfRule type="containsText" dxfId="14284" priority="14288" operator="containsText" text="Dn(waiting)">
      <formula>NOT(ISERROR(SEARCH("Dn(waiting)",E481)))</formula>
    </cfRule>
  </conditionalFormatting>
  <conditionalFormatting sqref="E482">
    <cfRule type="containsBlanks" dxfId="14283" priority="14281">
      <formula>LEN(TRIM(E482))=0</formula>
    </cfRule>
    <cfRule type="containsText" dxfId="14282" priority="14282" operator="containsText" text="Operational">
      <formula>NOT(ISERROR(SEARCH("Operational",E482)))</formula>
    </cfRule>
    <cfRule type="containsText" dxfId="14281" priority="14283" operator="containsText" text="Dn(service)">
      <formula>NOT(ISERROR(SEARCH("Dn(service)",E482)))</formula>
    </cfRule>
    <cfRule type="containsText" dxfId="14280" priority="14284" operator="containsText" text="Dn(waiting)">
      <formula>NOT(ISERROR(SEARCH("Dn(waiting)",E482)))</formula>
    </cfRule>
  </conditionalFormatting>
  <conditionalFormatting sqref="E483">
    <cfRule type="containsBlanks" dxfId="14279" priority="14277">
      <formula>LEN(TRIM(E483))=0</formula>
    </cfRule>
    <cfRule type="containsText" dxfId="14278" priority="14278" operator="containsText" text="Operational">
      <formula>NOT(ISERROR(SEARCH("Operational",E483)))</formula>
    </cfRule>
    <cfRule type="containsText" dxfId="14277" priority="14279" operator="containsText" text="Dn(service)">
      <formula>NOT(ISERROR(SEARCH("Dn(service)",E483)))</formula>
    </cfRule>
    <cfRule type="containsText" dxfId="14276" priority="14280" operator="containsText" text="Dn(waiting)">
      <formula>NOT(ISERROR(SEARCH("Dn(waiting)",E483)))</formula>
    </cfRule>
  </conditionalFormatting>
  <conditionalFormatting sqref="C484">
    <cfRule type="containsBlanks" dxfId="14275" priority="14273">
      <formula>LEN(TRIM(C484))=0</formula>
    </cfRule>
    <cfRule type="containsText" dxfId="14274" priority="14274" operator="containsText" text="Operational">
      <formula>NOT(ISERROR(SEARCH("Operational",C484)))</formula>
    </cfRule>
    <cfRule type="containsText" dxfId="14273" priority="14275" operator="containsText" text="Dn(service)">
      <formula>NOT(ISERROR(SEARCH("Dn(service)",C484)))</formula>
    </cfRule>
    <cfRule type="containsText" dxfId="14272" priority="14276" operator="containsText" text="Dn(waiting)">
      <formula>NOT(ISERROR(SEARCH("Dn(waiting)",C484)))</formula>
    </cfRule>
  </conditionalFormatting>
  <conditionalFormatting sqref="C485">
    <cfRule type="containsBlanks" dxfId="14271" priority="14269">
      <formula>LEN(TRIM(C485))=0</formula>
    </cfRule>
    <cfRule type="containsText" dxfId="14270" priority="14270" operator="containsText" text="Operational">
      <formula>NOT(ISERROR(SEARCH("Operational",C485)))</formula>
    </cfRule>
    <cfRule type="containsText" dxfId="14269" priority="14271" operator="containsText" text="Dn(service)">
      <formula>NOT(ISERROR(SEARCH("Dn(service)",C485)))</formula>
    </cfRule>
    <cfRule type="containsText" dxfId="14268" priority="14272" operator="containsText" text="Dn(waiting)">
      <formula>NOT(ISERROR(SEARCH("Dn(waiting)",C485)))</formula>
    </cfRule>
  </conditionalFormatting>
  <conditionalFormatting sqref="C486">
    <cfRule type="containsBlanks" dxfId="14267" priority="14265">
      <formula>LEN(TRIM(C486))=0</formula>
    </cfRule>
    <cfRule type="containsText" dxfId="14266" priority="14266" operator="containsText" text="Operational">
      <formula>NOT(ISERROR(SEARCH("Operational",C486)))</formula>
    </cfRule>
    <cfRule type="containsText" dxfId="14265" priority="14267" operator="containsText" text="Dn(service)">
      <formula>NOT(ISERROR(SEARCH("Dn(service)",C486)))</formula>
    </cfRule>
    <cfRule type="containsText" dxfId="14264" priority="14268" operator="containsText" text="Dn(waiting)">
      <formula>NOT(ISERROR(SEARCH("Dn(waiting)",C486)))</formula>
    </cfRule>
  </conditionalFormatting>
  <conditionalFormatting sqref="C487">
    <cfRule type="containsBlanks" dxfId="14263" priority="14261">
      <formula>LEN(TRIM(C487))=0</formula>
    </cfRule>
    <cfRule type="containsText" dxfId="14262" priority="14262" operator="containsText" text="Operational">
      <formula>NOT(ISERROR(SEARCH("Operational",C487)))</formula>
    </cfRule>
    <cfRule type="containsText" dxfId="14261" priority="14263" operator="containsText" text="Dn(service)">
      <formula>NOT(ISERROR(SEARCH("Dn(service)",C487)))</formula>
    </cfRule>
    <cfRule type="containsText" dxfId="14260" priority="14264" operator="containsText" text="Dn(waiting)">
      <formula>NOT(ISERROR(SEARCH("Dn(waiting)",C487)))</formula>
    </cfRule>
  </conditionalFormatting>
  <conditionalFormatting sqref="J489">
    <cfRule type="containsBlanks" dxfId="14259" priority="14257">
      <formula>LEN(TRIM(J489))=0</formula>
    </cfRule>
    <cfRule type="containsText" dxfId="14258" priority="14258" operator="containsText" text="Operational">
      <formula>NOT(ISERROR(SEARCH("Operational",J489)))</formula>
    </cfRule>
    <cfRule type="containsText" dxfId="14257" priority="14259" operator="containsText" text="Dn(service)">
      <formula>NOT(ISERROR(SEARCH("Dn(service)",J489)))</formula>
    </cfRule>
    <cfRule type="containsText" dxfId="14256" priority="14260" operator="containsText" text="Dn(waiting)">
      <formula>NOT(ISERROR(SEARCH("Dn(waiting)",J489)))</formula>
    </cfRule>
  </conditionalFormatting>
  <conditionalFormatting sqref="J490">
    <cfRule type="containsBlanks" dxfId="14255" priority="14253">
      <formula>LEN(TRIM(J490))=0</formula>
    </cfRule>
    <cfRule type="containsText" dxfId="14254" priority="14254" operator="containsText" text="Operational">
      <formula>NOT(ISERROR(SEARCH("Operational",J490)))</formula>
    </cfRule>
    <cfRule type="containsText" dxfId="14253" priority="14255" operator="containsText" text="Dn(service)">
      <formula>NOT(ISERROR(SEARCH("Dn(service)",J490)))</formula>
    </cfRule>
    <cfRule type="containsText" dxfId="14252" priority="14256" operator="containsText" text="Dn(waiting)">
      <formula>NOT(ISERROR(SEARCH("Dn(waiting)",J490)))</formula>
    </cfRule>
  </conditionalFormatting>
  <conditionalFormatting sqref="J491">
    <cfRule type="containsBlanks" dxfId="14251" priority="14249">
      <formula>LEN(TRIM(J491))=0</formula>
    </cfRule>
    <cfRule type="containsText" dxfId="14250" priority="14250" operator="containsText" text="Operational">
      <formula>NOT(ISERROR(SEARCH("Operational",J491)))</formula>
    </cfRule>
    <cfRule type="containsText" dxfId="14249" priority="14251" operator="containsText" text="Dn(service)">
      <formula>NOT(ISERROR(SEARCH("Dn(service)",J491)))</formula>
    </cfRule>
    <cfRule type="containsText" dxfId="14248" priority="14252" operator="containsText" text="Dn(waiting)">
      <formula>NOT(ISERROR(SEARCH("Dn(waiting)",J491)))</formula>
    </cfRule>
  </conditionalFormatting>
  <conditionalFormatting sqref="J492">
    <cfRule type="containsBlanks" dxfId="14247" priority="14245">
      <formula>LEN(TRIM(J492))=0</formula>
    </cfRule>
    <cfRule type="containsText" dxfId="14246" priority="14246" operator="containsText" text="Operational">
      <formula>NOT(ISERROR(SEARCH("Operational",J492)))</formula>
    </cfRule>
    <cfRule type="containsText" dxfId="14245" priority="14247" operator="containsText" text="Dn(service)">
      <formula>NOT(ISERROR(SEARCH("Dn(service)",J492)))</formula>
    </cfRule>
    <cfRule type="containsText" dxfId="14244" priority="14248" operator="containsText" text="Dn(waiting)">
      <formula>NOT(ISERROR(SEARCH("Dn(waiting)",J492)))</formula>
    </cfRule>
  </conditionalFormatting>
  <conditionalFormatting sqref="G493">
    <cfRule type="containsBlanks" dxfId="14243" priority="14241">
      <formula>LEN(TRIM(G493))=0</formula>
    </cfRule>
    <cfRule type="containsText" dxfId="14242" priority="14242" operator="containsText" text="Operational">
      <formula>NOT(ISERROR(SEARCH("Operational",G493)))</formula>
    </cfRule>
    <cfRule type="containsText" dxfId="14241" priority="14243" operator="containsText" text="Dn(service)">
      <formula>NOT(ISERROR(SEARCH("Dn(service)",G493)))</formula>
    </cfRule>
    <cfRule type="containsText" dxfId="14240" priority="14244" operator="containsText" text="Dn(waiting)">
      <formula>NOT(ISERROR(SEARCH("Dn(waiting)",G493)))</formula>
    </cfRule>
  </conditionalFormatting>
  <conditionalFormatting sqref="G494">
    <cfRule type="containsBlanks" dxfId="14239" priority="14237">
      <formula>LEN(TRIM(G494))=0</formula>
    </cfRule>
    <cfRule type="containsText" dxfId="14238" priority="14238" operator="containsText" text="Operational">
      <formula>NOT(ISERROR(SEARCH("Operational",G494)))</formula>
    </cfRule>
    <cfRule type="containsText" dxfId="14237" priority="14239" operator="containsText" text="Dn(service)">
      <formula>NOT(ISERROR(SEARCH("Dn(service)",G494)))</formula>
    </cfRule>
    <cfRule type="containsText" dxfId="14236" priority="14240" operator="containsText" text="Dn(waiting)">
      <formula>NOT(ISERROR(SEARCH("Dn(waiting)",G494)))</formula>
    </cfRule>
  </conditionalFormatting>
  <conditionalFormatting sqref="G495">
    <cfRule type="containsBlanks" dxfId="14235" priority="14233">
      <formula>LEN(TRIM(G495))=0</formula>
    </cfRule>
    <cfRule type="containsText" dxfId="14234" priority="14234" operator="containsText" text="Operational">
      <formula>NOT(ISERROR(SEARCH("Operational",G495)))</formula>
    </cfRule>
    <cfRule type="containsText" dxfId="14233" priority="14235" operator="containsText" text="Dn(service)">
      <formula>NOT(ISERROR(SEARCH("Dn(service)",G495)))</formula>
    </cfRule>
    <cfRule type="containsText" dxfId="14232" priority="14236" operator="containsText" text="Dn(waiting)">
      <formula>NOT(ISERROR(SEARCH("Dn(waiting)",G495)))</formula>
    </cfRule>
  </conditionalFormatting>
  <conditionalFormatting sqref="G496">
    <cfRule type="containsBlanks" dxfId="14231" priority="14229">
      <formula>LEN(TRIM(G496))=0</formula>
    </cfRule>
    <cfRule type="containsText" dxfId="14230" priority="14230" operator="containsText" text="Operational">
      <formula>NOT(ISERROR(SEARCH("Operational",G496)))</formula>
    </cfRule>
    <cfRule type="containsText" dxfId="14229" priority="14231" operator="containsText" text="Dn(service)">
      <formula>NOT(ISERROR(SEARCH("Dn(service)",G496)))</formula>
    </cfRule>
    <cfRule type="containsText" dxfId="14228" priority="14232" operator="containsText" text="Dn(waiting)">
      <formula>NOT(ISERROR(SEARCH("Dn(waiting)",G496)))</formula>
    </cfRule>
  </conditionalFormatting>
  <conditionalFormatting sqref="G497">
    <cfRule type="containsBlanks" dxfId="14227" priority="14225">
      <formula>LEN(TRIM(G497))=0</formula>
    </cfRule>
    <cfRule type="containsText" dxfId="14226" priority="14226" operator="containsText" text="Operational">
      <formula>NOT(ISERROR(SEARCH("Operational",G497)))</formula>
    </cfRule>
    <cfRule type="containsText" dxfId="14225" priority="14227" operator="containsText" text="Dn(service)">
      <formula>NOT(ISERROR(SEARCH("Dn(service)",G497)))</formula>
    </cfRule>
    <cfRule type="containsText" dxfId="14224" priority="14228" operator="containsText" text="Dn(waiting)">
      <formula>NOT(ISERROR(SEARCH("Dn(waiting)",G497)))</formula>
    </cfRule>
  </conditionalFormatting>
  <conditionalFormatting sqref="F498">
    <cfRule type="containsBlanks" dxfId="14223" priority="14221">
      <formula>LEN(TRIM(F498))=0</formula>
    </cfRule>
    <cfRule type="containsText" dxfId="14222" priority="14222" operator="containsText" text="Operational">
      <formula>NOT(ISERROR(SEARCH("Operational",F498)))</formula>
    </cfRule>
    <cfRule type="containsText" dxfId="14221" priority="14223" operator="containsText" text="Dn(service)">
      <formula>NOT(ISERROR(SEARCH("Dn(service)",F498)))</formula>
    </cfRule>
    <cfRule type="containsText" dxfId="14220" priority="14224" operator="containsText" text="Dn(waiting)">
      <formula>NOT(ISERROR(SEARCH("Dn(waiting)",F498)))</formula>
    </cfRule>
  </conditionalFormatting>
  <conditionalFormatting sqref="F499">
    <cfRule type="containsBlanks" dxfId="14219" priority="14217">
      <formula>LEN(TRIM(F499))=0</formula>
    </cfRule>
    <cfRule type="containsText" dxfId="14218" priority="14218" operator="containsText" text="Operational">
      <formula>NOT(ISERROR(SEARCH("Operational",F499)))</formula>
    </cfRule>
    <cfRule type="containsText" dxfId="14217" priority="14219" operator="containsText" text="Dn(service)">
      <formula>NOT(ISERROR(SEARCH("Dn(service)",F499)))</formula>
    </cfRule>
    <cfRule type="containsText" dxfId="14216" priority="14220" operator="containsText" text="Dn(waiting)">
      <formula>NOT(ISERROR(SEARCH("Dn(waiting)",F499)))</formula>
    </cfRule>
  </conditionalFormatting>
  <conditionalFormatting sqref="F500">
    <cfRule type="containsBlanks" dxfId="14215" priority="14213">
      <formula>LEN(TRIM(F500))=0</formula>
    </cfRule>
    <cfRule type="containsText" dxfId="14214" priority="14214" operator="containsText" text="Operational">
      <formula>NOT(ISERROR(SEARCH("Operational",F500)))</formula>
    </cfRule>
    <cfRule type="containsText" dxfId="14213" priority="14215" operator="containsText" text="Dn(service)">
      <formula>NOT(ISERROR(SEARCH("Dn(service)",F500)))</formula>
    </cfRule>
    <cfRule type="containsText" dxfId="14212" priority="14216" operator="containsText" text="Dn(waiting)">
      <formula>NOT(ISERROR(SEARCH("Dn(waiting)",F500)))</formula>
    </cfRule>
  </conditionalFormatting>
  <conditionalFormatting sqref="F501">
    <cfRule type="containsBlanks" dxfId="14211" priority="14209">
      <formula>LEN(TRIM(F501))=0</formula>
    </cfRule>
    <cfRule type="containsText" dxfId="14210" priority="14210" operator="containsText" text="Operational">
      <formula>NOT(ISERROR(SEARCH("Operational",F501)))</formula>
    </cfRule>
    <cfRule type="containsText" dxfId="14209" priority="14211" operator="containsText" text="Dn(service)">
      <formula>NOT(ISERROR(SEARCH("Dn(service)",F501)))</formula>
    </cfRule>
    <cfRule type="containsText" dxfId="14208" priority="14212" operator="containsText" text="Dn(waiting)">
      <formula>NOT(ISERROR(SEARCH("Dn(waiting)",F501)))</formula>
    </cfRule>
  </conditionalFormatting>
  <conditionalFormatting sqref="I502">
    <cfRule type="containsBlanks" dxfId="14207" priority="14205">
      <formula>LEN(TRIM(I502))=0</formula>
    </cfRule>
    <cfRule type="containsText" dxfId="14206" priority="14206" operator="containsText" text="Operational">
      <formula>NOT(ISERROR(SEARCH("Operational",I502)))</formula>
    </cfRule>
    <cfRule type="containsText" dxfId="14205" priority="14207" operator="containsText" text="Dn(service)">
      <formula>NOT(ISERROR(SEARCH("Dn(service)",I502)))</formula>
    </cfRule>
    <cfRule type="containsText" dxfId="14204" priority="14208" operator="containsText" text="Dn(waiting)">
      <formula>NOT(ISERROR(SEARCH("Dn(waiting)",I502)))</formula>
    </cfRule>
  </conditionalFormatting>
  <conditionalFormatting sqref="I503">
    <cfRule type="containsBlanks" dxfId="14203" priority="14201">
      <formula>LEN(TRIM(I503))=0</formula>
    </cfRule>
    <cfRule type="containsText" dxfId="14202" priority="14202" operator="containsText" text="Operational">
      <formula>NOT(ISERROR(SEARCH("Operational",I503)))</formula>
    </cfRule>
    <cfRule type="containsText" dxfId="14201" priority="14203" operator="containsText" text="Dn(service)">
      <formula>NOT(ISERROR(SEARCH("Dn(service)",I503)))</formula>
    </cfRule>
    <cfRule type="containsText" dxfId="14200" priority="14204" operator="containsText" text="Dn(waiting)">
      <formula>NOT(ISERROR(SEARCH("Dn(waiting)",I503)))</formula>
    </cfRule>
  </conditionalFormatting>
  <conditionalFormatting sqref="I504">
    <cfRule type="containsBlanks" dxfId="14199" priority="14197">
      <formula>LEN(TRIM(I504))=0</formula>
    </cfRule>
    <cfRule type="containsText" dxfId="14198" priority="14198" operator="containsText" text="Operational">
      <formula>NOT(ISERROR(SEARCH("Operational",I504)))</formula>
    </cfRule>
    <cfRule type="containsText" dxfId="14197" priority="14199" operator="containsText" text="Dn(service)">
      <formula>NOT(ISERROR(SEARCH("Dn(service)",I504)))</formula>
    </cfRule>
    <cfRule type="containsText" dxfId="14196" priority="14200" operator="containsText" text="Dn(waiting)">
      <formula>NOT(ISERROR(SEARCH("Dn(waiting)",I504)))</formula>
    </cfRule>
  </conditionalFormatting>
  <conditionalFormatting sqref="I505">
    <cfRule type="containsBlanks" dxfId="14195" priority="14193">
      <formula>LEN(TRIM(I505))=0</formula>
    </cfRule>
    <cfRule type="containsText" dxfId="14194" priority="14194" operator="containsText" text="Operational">
      <formula>NOT(ISERROR(SEARCH("Operational",I505)))</formula>
    </cfRule>
    <cfRule type="containsText" dxfId="14193" priority="14195" operator="containsText" text="Dn(service)">
      <formula>NOT(ISERROR(SEARCH("Dn(service)",I505)))</formula>
    </cfRule>
    <cfRule type="containsText" dxfId="14192" priority="14196" operator="containsText" text="Dn(waiting)">
      <formula>NOT(ISERROR(SEARCH("Dn(waiting)",I505)))</formula>
    </cfRule>
  </conditionalFormatting>
  <conditionalFormatting sqref="I506">
    <cfRule type="containsBlanks" dxfId="14191" priority="14189">
      <formula>LEN(TRIM(I506))=0</formula>
    </cfRule>
    <cfRule type="containsText" dxfId="14190" priority="14190" operator="containsText" text="Operational">
      <formula>NOT(ISERROR(SEARCH("Operational",I506)))</formula>
    </cfRule>
    <cfRule type="containsText" dxfId="14189" priority="14191" operator="containsText" text="Dn(service)">
      <formula>NOT(ISERROR(SEARCH("Dn(service)",I506)))</formula>
    </cfRule>
    <cfRule type="containsText" dxfId="14188" priority="14192" operator="containsText" text="Dn(waiting)">
      <formula>NOT(ISERROR(SEARCH("Dn(waiting)",I506)))</formula>
    </cfRule>
  </conditionalFormatting>
  <conditionalFormatting sqref="D507">
    <cfRule type="containsBlanks" dxfId="14187" priority="14185">
      <formula>LEN(TRIM(D507))=0</formula>
    </cfRule>
    <cfRule type="containsText" dxfId="14186" priority="14186" operator="containsText" text="Operational">
      <formula>NOT(ISERROR(SEARCH("Operational",D507)))</formula>
    </cfRule>
    <cfRule type="containsText" dxfId="14185" priority="14187" operator="containsText" text="Dn(service)">
      <formula>NOT(ISERROR(SEARCH("Dn(service)",D507)))</formula>
    </cfRule>
    <cfRule type="containsText" dxfId="14184" priority="14188" operator="containsText" text="Dn(waiting)">
      <formula>NOT(ISERROR(SEARCH("Dn(waiting)",D507)))</formula>
    </cfRule>
  </conditionalFormatting>
  <conditionalFormatting sqref="D508">
    <cfRule type="containsBlanks" dxfId="14183" priority="14181">
      <formula>LEN(TRIM(D508))=0</formula>
    </cfRule>
    <cfRule type="containsText" dxfId="14182" priority="14182" operator="containsText" text="Operational">
      <formula>NOT(ISERROR(SEARCH("Operational",D508)))</formula>
    </cfRule>
    <cfRule type="containsText" dxfId="14181" priority="14183" operator="containsText" text="Dn(service)">
      <formula>NOT(ISERROR(SEARCH("Dn(service)",D508)))</formula>
    </cfRule>
    <cfRule type="containsText" dxfId="14180" priority="14184" operator="containsText" text="Dn(waiting)">
      <formula>NOT(ISERROR(SEARCH("Dn(waiting)",D508)))</formula>
    </cfRule>
  </conditionalFormatting>
  <conditionalFormatting sqref="D509">
    <cfRule type="containsBlanks" dxfId="14179" priority="14177">
      <formula>LEN(TRIM(D509))=0</formula>
    </cfRule>
    <cfRule type="containsText" dxfId="14178" priority="14178" operator="containsText" text="Operational">
      <formula>NOT(ISERROR(SEARCH("Operational",D509)))</formula>
    </cfRule>
    <cfRule type="containsText" dxfId="14177" priority="14179" operator="containsText" text="Dn(service)">
      <formula>NOT(ISERROR(SEARCH("Dn(service)",D509)))</formula>
    </cfRule>
    <cfRule type="containsText" dxfId="14176" priority="14180" operator="containsText" text="Dn(waiting)">
      <formula>NOT(ISERROR(SEARCH("Dn(waiting)",D509)))</formula>
    </cfRule>
  </conditionalFormatting>
  <conditionalFormatting sqref="D510">
    <cfRule type="containsBlanks" dxfId="14175" priority="14173">
      <formula>LEN(TRIM(D510))=0</formula>
    </cfRule>
    <cfRule type="containsText" dxfId="14174" priority="14174" operator="containsText" text="Operational">
      <formula>NOT(ISERROR(SEARCH("Operational",D510)))</formula>
    </cfRule>
    <cfRule type="containsText" dxfId="14173" priority="14175" operator="containsText" text="Dn(service)">
      <formula>NOT(ISERROR(SEARCH("Dn(service)",D510)))</formula>
    </cfRule>
    <cfRule type="containsText" dxfId="14172" priority="14176" operator="containsText" text="Dn(waiting)">
      <formula>NOT(ISERROR(SEARCH("Dn(waiting)",D510)))</formula>
    </cfRule>
  </conditionalFormatting>
  <conditionalFormatting sqref="D511">
    <cfRule type="containsBlanks" dxfId="14171" priority="14169">
      <formula>LEN(TRIM(D511))=0</formula>
    </cfRule>
    <cfRule type="containsText" dxfId="14170" priority="14170" operator="containsText" text="Operational">
      <formula>NOT(ISERROR(SEARCH("Operational",D511)))</formula>
    </cfRule>
    <cfRule type="containsText" dxfId="14169" priority="14171" operator="containsText" text="Dn(service)">
      <formula>NOT(ISERROR(SEARCH("Dn(service)",D511)))</formula>
    </cfRule>
    <cfRule type="containsText" dxfId="14168" priority="14172" operator="containsText" text="Dn(waiting)">
      <formula>NOT(ISERROR(SEARCH("Dn(waiting)",D511)))</formula>
    </cfRule>
  </conditionalFormatting>
  <conditionalFormatting sqref="H512">
    <cfRule type="containsBlanks" dxfId="14167" priority="14165">
      <formula>LEN(TRIM(H512))=0</formula>
    </cfRule>
    <cfRule type="containsText" dxfId="14166" priority="14166" operator="containsText" text="Operational">
      <formula>NOT(ISERROR(SEARCH("Operational",H512)))</formula>
    </cfRule>
    <cfRule type="containsText" dxfId="14165" priority="14167" operator="containsText" text="Dn(service)">
      <formula>NOT(ISERROR(SEARCH("Dn(service)",H512)))</formula>
    </cfRule>
    <cfRule type="containsText" dxfId="14164" priority="14168" operator="containsText" text="Dn(waiting)">
      <formula>NOT(ISERROR(SEARCH("Dn(waiting)",H512)))</formula>
    </cfRule>
  </conditionalFormatting>
  <conditionalFormatting sqref="H513">
    <cfRule type="containsBlanks" dxfId="14163" priority="14161">
      <formula>LEN(TRIM(H513))=0</formula>
    </cfRule>
    <cfRule type="containsText" dxfId="14162" priority="14162" operator="containsText" text="Operational">
      <formula>NOT(ISERROR(SEARCH("Operational",H513)))</formula>
    </cfRule>
    <cfRule type="containsText" dxfId="14161" priority="14163" operator="containsText" text="Dn(service)">
      <formula>NOT(ISERROR(SEARCH("Dn(service)",H513)))</formula>
    </cfRule>
    <cfRule type="containsText" dxfId="14160" priority="14164" operator="containsText" text="Dn(waiting)">
      <formula>NOT(ISERROR(SEARCH("Dn(waiting)",H513)))</formula>
    </cfRule>
  </conditionalFormatting>
  <conditionalFormatting sqref="H514">
    <cfRule type="containsBlanks" dxfId="14159" priority="14157">
      <formula>LEN(TRIM(H514))=0</formula>
    </cfRule>
    <cfRule type="containsText" dxfId="14158" priority="14158" operator="containsText" text="Operational">
      <formula>NOT(ISERROR(SEARCH("Operational",H514)))</formula>
    </cfRule>
    <cfRule type="containsText" dxfId="14157" priority="14159" operator="containsText" text="Dn(service)">
      <formula>NOT(ISERROR(SEARCH("Dn(service)",H514)))</formula>
    </cfRule>
    <cfRule type="containsText" dxfId="14156" priority="14160" operator="containsText" text="Dn(waiting)">
      <formula>NOT(ISERROR(SEARCH("Dn(waiting)",H514)))</formula>
    </cfRule>
  </conditionalFormatting>
  <conditionalFormatting sqref="H515">
    <cfRule type="containsBlanks" dxfId="14155" priority="14153">
      <formula>LEN(TRIM(H515))=0</formula>
    </cfRule>
    <cfRule type="containsText" dxfId="14154" priority="14154" operator="containsText" text="Operational">
      <formula>NOT(ISERROR(SEARCH("Operational",H515)))</formula>
    </cfRule>
    <cfRule type="containsText" dxfId="14153" priority="14155" operator="containsText" text="Dn(service)">
      <formula>NOT(ISERROR(SEARCH("Dn(service)",H515)))</formula>
    </cfRule>
    <cfRule type="containsText" dxfId="14152" priority="14156" operator="containsText" text="Dn(waiting)">
      <formula>NOT(ISERROR(SEARCH("Dn(waiting)",H515)))</formula>
    </cfRule>
  </conditionalFormatting>
  <conditionalFormatting sqref="H516">
    <cfRule type="containsBlanks" dxfId="14151" priority="14149">
      <formula>LEN(TRIM(H516))=0</formula>
    </cfRule>
    <cfRule type="containsText" dxfId="14150" priority="14150" operator="containsText" text="Operational">
      <formula>NOT(ISERROR(SEARCH("Operational",H516)))</formula>
    </cfRule>
    <cfRule type="containsText" dxfId="14149" priority="14151" operator="containsText" text="Dn(service)">
      <formula>NOT(ISERROR(SEARCH("Dn(service)",H516)))</formula>
    </cfRule>
    <cfRule type="containsText" dxfId="14148" priority="14152" operator="containsText" text="Dn(waiting)">
      <formula>NOT(ISERROR(SEARCH("Dn(waiting)",H516)))</formula>
    </cfRule>
  </conditionalFormatting>
  <conditionalFormatting sqref="E517">
    <cfRule type="containsBlanks" dxfId="14147" priority="14145">
      <formula>LEN(TRIM(E517))=0</formula>
    </cfRule>
    <cfRule type="containsText" dxfId="14146" priority="14146" operator="containsText" text="Operational">
      <formula>NOT(ISERROR(SEARCH("Operational",E517)))</formula>
    </cfRule>
    <cfRule type="containsText" dxfId="14145" priority="14147" operator="containsText" text="Dn(service)">
      <formula>NOT(ISERROR(SEARCH("Dn(service)",E517)))</formula>
    </cfRule>
    <cfRule type="containsText" dxfId="14144" priority="14148" operator="containsText" text="Dn(waiting)">
      <formula>NOT(ISERROR(SEARCH("Dn(waiting)",E517)))</formula>
    </cfRule>
  </conditionalFormatting>
  <conditionalFormatting sqref="E518">
    <cfRule type="containsBlanks" dxfId="14143" priority="14141">
      <formula>LEN(TRIM(E518))=0</formula>
    </cfRule>
    <cfRule type="containsText" dxfId="14142" priority="14142" operator="containsText" text="Operational">
      <formula>NOT(ISERROR(SEARCH("Operational",E518)))</formula>
    </cfRule>
    <cfRule type="containsText" dxfId="14141" priority="14143" operator="containsText" text="Dn(service)">
      <formula>NOT(ISERROR(SEARCH("Dn(service)",E518)))</formula>
    </cfRule>
    <cfRule type="containsText" dxfId="14140" priority="14144" operator="containsText" text="Dn(waiting)">
      <formula>NOT(ISERROR(SEARCH("Dn(waiting)",E518)))</formula>
    </cfRule>
  </conditionalFormatting>
  <conditionalFormatting sqref="E519">
    <cfRule type="containsBlanks" dxfId="14139" priority="14137">
      <formula>LEN(TRIM(E519))=0</formula>
    </cfRule>
    <cfRule type="containsText" dxfId="14138" priority="14138" operator="containsText" text="Operational">
      <formula>NOT(ISERROR(SEARCH("Operational",E519)))</formula>
    </cfRule>
    <cfRule type="containsText" dxfId="14137" priority="14139" operator="containsText" text="Dn(service)">
      <formula>NOT(ISERROR(SEARCH("Dn(service)",E519)))</formula>
    </cfRule>
    <cfRule type="containsText" dxfId="14136" priority="14140" operator="containsText" text="Dn(waiting)">
      <formula>NOT(ISERROR(SEARCH("Dn(waiting)",E519)))</formula>
    </cfRule>
  </conditionalFormatting>
  <conditionalFormatting sqref="E520">
    <cfRule type="containsBlanks" dxfId="14135" priority="14133">
      <formula>LEN(TRIM(E520))=0</formula>
    </cfRule>
    <cfRule type="containsText" dxfId="14134" priority="14134" operator="containsText" text="Operational">
      <formula>NOT(ISERROR(SEARCH("Operational",E520)))</formula>
    </cfRule>
    <cfRule type="containsText" dxfId="14133" priority="14135" operator="containsText" text="Dn(service)">
      <formula>NOT(ISERROR(SEARCH("Dn(service)",E520)))</formula>
    </cfRule>
    <cfRule type="containsText" dxfId="14132" priority="14136" operator="containsText" text="Dn(waiting)">
      <formula>NOT(ISERROR(SEARCH("Dn(waiting)",E520)))</formula>
    </cfRule>
  </conditionalFormatting>
  <conditionalFormatting sqref="E521">
    <cfRule type="containsBlanks" dxfId="14131" priority="14129">
      <formula>LEN(TRIM(E521))=0</formula>
    </cfRule>
    <cfRule type="containsText" dxfId="14130" priority="14130" operator="containsText" text="Operational">
      <formula>NOT(ISERROR(SEARCH("Operational",E521)))</formula>
    </cfRule>
    <cfRule type="containsText" dxfId="14129" priority="14131" operator="containsText" text="Dn(service)">
      <formula>NOT(ISERROR(SEARCH("Dn(service)",E521)))</formula>
    </cfRule>
    <cfRule type="containsText" dxfId="14128" priority="14132" operator="containsText" text="Dn(waiting)">
      <formula>NOT(ISERROR(SEARCH("Dn(waiting)",E521)))</formula>
    </cfRule>
  </conditionalFormatting>
  <conditionalFormatting sqref="E522">
    <cfRule type="containsBlanks" dxfId="14127" priority="14125">
      <formula>LEN(TRIM(E522))=0</formula>
    </cfRule>
    <cfRule type="containsText" dxfId="14126" priority="14126" operator="containsText" text="Operational">
      <formula>NOT(ISERROR(SEARCH("Operational",E522)))</formula>
    </cfRule>
    <cfRule type="containsText" dxfId="14125" priority="14127" operator="containsText" text="Dn(service)">
      <formula>NOT(ISERROR(SEARCH("Dn(service)",E522)))</formula>
    </cfRule>
    <cfRule type="containsText" dxfId="14124" priority="14128" operator="containsText" text="Dn(waiting)">
      <formula>NOT(ISERROR(SEARCH("Dn(waiting)",E522)))</formula>
    </cfRule>
  </conditionalFormatting>
  <conditionalFormatting sqref="C522">
    <cfRule type="containsBlanks" dxfId="14123" priority="14121">
      <formula>LEN(TRIM(C522))=0</formula>
    </cfRule>
    <cfRule type="containsText" dxfId="14122" priority="14122" operator="containsText" text="Operational">
      <formula>NOT(ISERROR(SEARCH("Operational",C522)))</formula>
    </cfRule>
    <cfRule type="containsText" dxfId="14121" priority="14123" operator="containsText" text="Dn(service)">
      <formula>NOT(ISERROR(SEARCH("Dn(service)",C522)))</formula>
    </cfRule>
    <cfRule type="containsText" dxfId="14120" priority="14124" operator="containsText" text="Dn(waiting)">
      <formula>NOT(ISERROR(SEARCH("Dn(waiting)",C522)))</formula>
    </cfRule>
  </conditionalFormatting>
  <conditionalFormatting sqref="C523">
    <cfRule type="containsBlanks" dxfId="14119" priority="14117">
      <formula>LEN(TRIM(C523))=0</formula>
    </cfRule>
    <cfRule type="containsText" dxfId="14118" priority="14118" operator="containsText" text="Operational">
      <formula>NOT(ISERROR(SEARCH("Operational",C523)))</formula>
    </cfRule>
    <cfRule type="containsText" dxfId="14117" priority="14119" operator="containsText" text="Dn(service)">
      <formula>NOT(ISERROR(SEARCH("Dn(service)",C523)))</formula>
    </cfRule>
    <cfRule type="containsText" dxfId="14116" priority="14120" operator="containsText" text="Dn(waiting)">
      <formula>NOT(ISERROR(SEARCH("Dn(waiting)",C523)))</formula>
    </cfRule>
  </conditionalFormatting>
  <conditionalFormatting sqref="C524">
    <cfRule type="containsBlanks" dxfId="14115" priority="14113">
      <formula>LEN(TRIM(C524))=0</formula>
    </cfRule>
    <cfRule type="containsText" dxfId="14114" priority="14114" operator="containsText" text="Operational">
      <formula>NOT(ISERROR(SEARCH("Operational",C524)))</formula>
    </cfRule>
    <cfRule type="containsText" dxfId="14113" priority="14115" operator="containsText" text="Dn(service)">
      <formula>NOT(ISERROR(SEARCH("Dn(service)",C524)))</formula>
    </cfRule>
    <cfRule type="containsText" dxfId="14112" priority="14116" operator="containsText" text="Dn(waiting)">
      <formula>NOT(ISERROR(SEARCH("Dn(waiting)",C524)))</formula>
    </cfRule>
  </conditionalFormatting>
  <conditionalFormatting sqref="C525">
    <cfRule type="containsBlanks" dxfId="14111" priority="14109">
      <formula>LEN(TRIM(C525))=0</formula>
    </cfRule>
    <cfRule type="containsText" dxfId="14110" priority="14110" operator="containsText" text="Operational">
      <formula>NOT(ISERROR(SEARCH("Operational",C525)))</formula>
    </cfRule>
    <cfRule type="containsText" dxfId="14109" priority="14111" operator="containsText" text="Dn(service)">
      <formula>NOT(ISERROR(SEARCH("Dn(service)",C525)))</formula>
    </cfRule>
    <cfRule type="containsText" dxfId="14108" priority="14112" operator="containsText" text="Dn(waiting)">
      <formula>NOT(ISERROR(SEARCH("Dn(waiting)",C525)))</formula>
    </cfRule>
  </conditionalFormatting>
  <conditionalFormatting sqref="C526">
    <cfRule type="containsBlanks" dxfId="14107" priority="14105">
      <formula>LEN(TRIM(C526))=0</formula>
    </cfRule>
    <cfRule type="containsText" dxfId="14106" priority="14106" operator="containsText" text="Operational">
      <formula>NOT(ISERROR(SEARCH("Operational",C526)))</formula>
    </cfRule>
    <cfRule type="containsText" dxfId="14105" priority="14107" operator="containsText" text="Dn(service)">
      <formula>NOT(ISERROR(SEARCH("Dn(service)",C526)))</formula>
    </cfRule>
    <cfRule type="containsText" dxfId="14104" priority="14108" operator="containsText" text="Dn(waiting)">
      <formula>NOT(ISERROR(SEARCH("Dn(waiting)",C526)))</formula>
    </cfRule>
  </conditionalFormatting>
  <conditionalFormatting sqref="J527">
    <cfRule type="containsBlanks" dxfId="14103" priority="14101">
      <formula>LEN(TRIM(J527))=0</formula>
    </cfRule>
    <cfRule type="containsText" dxfId="14102" priority="14102" operator="containsText" text="Operational">
      <formula>NOT(ISERROR(SEARCH("Operational",J527)))</formula>
    </cfRule>
    <cfRule type="containsText" dxfId="14101" priority="14103" operator="containsText" text="Dn(service)">
      <formula>NOT(ISERROR(SEARCH("Dn(service)",J527)))</formula>
    </cfRule>
    <cfRule type="containsText" dxfId="14100" priority="14104" operator="containsText" text="Dn(waiting)">
      <formula>NOT(ISERROR(SEARCH("Dn(waiting)",J527)))</formula>
    </cfRule>
  </conditionalFormatting>
  <conditionalFormatting sqref="J528">
    <cfRule type="containsBlanks" dxfId="14099" priority="14097">
      <formula>LEN(TRIM(J528))=0</formula>
    </cfRule>
    <cfRule type="containsText" dxfId="14098" priority="14098" operator="containsText" text="Operational">
      <formula>NOT(ISERROR(SEARCH("Operational",J528)))</formula>
    </cfRule>
    <cfRule type="containsText" dxfId="14097" priority="14099" operator="containsText" text="Dn(service)">
      <formula>NOT(ISERROR(SEARCH("Dn(service)",J528)))</formula>
    </cfRule>
    <cfRule type="containsText" dxfId="14096" priority="14100" operator="containsText" text="Dn(waiting)">
      <formula>NOT(ISERROR(SEARCH("Dn(waiting)",J528)))</formula>
    </cfRule>
  </conditionalFormatting>
  <conditionalFormatting sqref="J529">
    <cfRule type="containsBlanks" dxfId="14095" priority="14093">
      <formula>LEN(TRIM(J529))=0</formula>
    </cfRule>
    <cfRule type="containsText" dxfId="14094" priority="14094" operator="containsText" text="Operational">
      <formula>NOT(ISERROR(SEARCH("Operational",J529)))</formula>
    </cfRule>
    <cfRule type="containsText" dxfId="14093" priority="14095" operator="containsText" text="Dn(service)">
      <formula>NOT(ISERROR(SEARCH("Dn(service)",J529)))</formula>
    </cfRule>
    <cfRule type="containsText" dxfId="14092" priority="14096" operator="containsText" text="Dn(waiting)">
      <formula>NOT(ISERROR(SEARCH("Dn(waiting)",J529)))</formula>
    </cfRule>
  </conditionalFormatting>
  <conditionalFormatting sqref="J530">
    <cfRule type="containsBlanks" dxfId="14091" priority="14089">
      <formula>LEN(TRIM(J530))=0</formula>
    </cfRule>
    <cfRule type="containsText" dxfId="14090" priority="14090" operator="containsText" text="Operational">
      <formula>NOT(ISERROR(SEARCH("Operational",J530)))</formula>
    </cfRule>
    <cfRule type="containsText" dxfId="14089" priority="14091" operator="containsText" text="Dn(service)">
      <formula>NOT(ISERROR(SEARCH("Dn(service)",J530)))</formula>
    </cfRule>
    <cfRule type="containsText" dxfId="14088" priority="14092" operator="containsText" text="Dn(waiting)">
      <formula>NOT(ISERROR(SEARCH("Dn(waiting)",J530)))</formula>
    </cfRule>
  </conditionalFormatting>
  <conditionalFormatting sqref="J531">
    <cfRule type="containsBlanks" dxfId="14087" priority="14085">
      <formula>LEN(TRIM(J531))=0</formula>
    </cfRule>
    <cfRule type="containsText" dxfId="14086" priority="14086" operator="containsText" text="Operational">
      <formula>NOT(ISERROR(SEARCH("Operational",J531)))</formula>
    </cfRule>
    <cfRule type="containsText" dxfId="14085" priority="14087" operator="containsText" text="Dn(service)">
      <formula>NOT(ISERROR(SEARCH("Dn(service)",J531)))</formula>
    </cfRule>
    <cfRule type="containsText" dxfId="14084" priority="14088" operator="containsText" text="Dn(waiting)">
      <formula>NOT(ISERROR(SEARCH("Dn(waiting)",J531)))</formula>
    </cfRule>
  </conditionalFormatting>
  <conditionalFormatting sqref="G532">
    <cfRule type="containsBlanks" dxfId="14083" priority="14081">
      <formula>LEN(TRIM(G532))=0</formula>
    </cfRule>
    <cfRule type="containsText" dxfId="14082" priority="14082" operator="containsText" text="Operational">
      <formula>NOT(ISERROR(SEARCH("Operational",G532)))</formula>
    </cfRule>
    <cfRule type="containsText" dxfId="14081" priority="14083" operator="containsText" text="Dn(service)">
      <formula>NOT(ISERROR(SEARCH("Dn(service)",G532)))</formula>
    </cfRule>
    <cfRule type="containsText" dxfId="14080" priority="14084" operator="containsText" text="Dn(waiting)">
      <formula>NOT(ISERROR(SEARCH("Dn(waiting)",G532)))</formula>
    </cfRule>
  </conditionalFormatting>
  <conditionalFormatting sqref="F533">
    <cfRule type="containsBlanks" dxfId="14079" priority="14077">
      <formula>LEN(TRIM(F533))=0</formula>
    </cfRule>
    <cfRule type="containsText" dxfId="14078" priority="14078" operator="containsText" text="Operational">
      <formula>NOT(ISERROR(SEARCH("Operational",F533)))</formula>
    </cfRule>
    <cfRule type="containsText" dxfId="14077" priority="14079" operator="containsText" text="Dn(service)">
      <formula>NOT(ISERROR(SEARCH("Dn(service)",F533)))</formula>
    </cfRule>
    <cfRule type="containsText" dxfId="14076" priority="14080" operator="containsText" text="Dn(waiting)">
      <formula>NOT(ISERROR(SEARCH("Dn(waiting)",F533)))</formula>
    </cfRule>
  </conditionalFormatting>
  <conditionalFormatting sqref="F534">
    <cfRule type="containsBlanks" dxfId="14075" priority="14073">
      <formula>LEN(TRIM(F534))=0</formula>
    </cfRule>
    <cfRule type="containsText" dxfId="14074" priority="14074" operator="containsText" text="Operational">
      <formula>NOT(ISERROR(SEARCH("Operational",F534)))</formula>
    </cfRule>
    <cfRule type="containsText" dxfId="14073" priority="14075" operator="containsText" text="Dn(service)">
      <formula>NOT(ISERROR(SEARCH("Dn(service)",F534)))</formula>
    </cfRule>
    <cfRule type="containsText" dxfId="14072" priority="14076" operator="containsText" text="Dn(waiting)">
      <formula>NOT(ISERROR(SEARCH("Dn(waiting)",F534)))</formula>
    </cfRule>
  </conditionalFormatting>
  <conditionalFormatting sqref="F535">
    <cfRule type="containsBlanks" dxfId="14071" priority="14069">
      <formula>LEN(TRIM(F535))=0</formula>
    </cfRule>
    <cfRule type="containsText" dxfId="14070" priority="14070" operator="containsText" text="Operational">
      <formula>NOT(ISERROR(SEARCH("Operational",F535)))</formula>
    </cfRule>
    <cfRule type="containsText" dxfId="14069" priority="14071" operator="containsText" text="Dn(service)">
      <formula>NOT(ISERROR(SEARCH("Dn(service)",F535)))</formula>
    </cfRule>
    <cfRule type="containsText" dxfId="14068" priority="14072" operator="containsText" text="Dn(waiting)">
      <formula>NOT(ISERROR(SEARCH("Dn(waiting)",F535)))</formula>
    </cfRule>
  </conditionalFormatting>
  <conditionalFormatting sqref="I536">
    <cfRule type="containsBlanks" dxfId="14067" priority="14065">
      <formula>LEN(TRIM(I536))=0</formula>
    </cfRule>
    <cfRule type="containsText" dxfId="14066" priority="14066" operator="containsText" text="Operational">
      <formula>NOT(ISERROR(SEARCH("Operational",I536)))</formula>
    </cfRule>
    <cfRule type="containsText" dxfId="14065" priority="14067" operator="containsText" text="Dn(service)">
      <formula>NOT(ISERROR(SEARCH("Dn(service)",I536)))</formula>
    </cfRule>
    <cfRule type="containsText" dxfId="14064" priority="14068" operator="containsText" text="Dn(waiting)">
      <formula>NOT(ISERROR(SEARCH("Dn(waiting)",I536)))</formula>
    </cfRule>
  </conditionalFormatting>
  <conditionalFormatting sqref="I538">
    <cfRule type="containsBlanks" dxfId="14063" priority="14061">
      <formula>LEN(TRIM(I538))=0</formula>
    </cfRule>
    <cfRule type="containsText" dxfId="14062" priority="14062" operator="containsText" text="Operational">
      <formula>NOT(ISERROR(SEARCH("Operational",I538)))</formula>
    </cfRule>
    <cfRule type="containsText" dxfId="14061" priority="14063" operator="containsText" text="Dn(service)">
      <formula>NOT(ISERROR(SEARCH("Dn(service)",I538)))</formula>
    </cfRule>
    <cfRule type="containsText" dxfId="14060" priority="14064" operator="containsText" text="Dn(waiting)">
      <formula>NOT(ISERROR(SEARCH("Dn(waiting)",I538)))</formula>
    </cfRule>
  </conditionalFormatting>
  <conditionalFormatting sqref="I539">
    <cfRule type="containsBlanks" dxfId="14059" priority="14057">
      <formula>LEN(TRIM(I539))=0</formula>
    </cfRule>
    <cfRule type="containsText" dxfId="14058" priority="14058" operator="containsText" text="Operational">
      <formula>NOT(ISERROR(SEARCH("Operational",I539)))</formula>
    </cfRule>
    <cfRule type="containsText" dxfId="14057" priority="14059" operator="containsText" text="Dn(service)">
      <formula>NOT(ISERROR(SEARCH("Dn(service)",I539)))</formula>
    </cfRule>
    <cfRule type="containsText" dxfId="14056" priority="14060" operator="containsText" text="Dn(waiting)">
      <formula>NOT(ISERROR(SEARCH("Dn(waiting)",I539)))</formula>
    </cfRule>
  </conditionalFormatting>
  <conditionalFormatting sqref="I540">
    <cfRule type="containsBlanks" dxfId="14055" priority="14053">
      <formula>LEN(TRIM(I540))=0</formula>
    </cfRule>
    <cfRule type="containsText" dxfId="14054" priority="14054" operator="containsText" text="Operational">
      <formula>NOT(ISERROR(SEARCH("Operational",I540)))</formula>
    </cfRule>
    <cfRule type="containsText" dxfId="14053" priority="14055" operator="containsText" text="Dn(service)">
      <formula>NOT(ISERROR(SEARCH("Dn(service)",I540)))</formula>
    </cfRule>
    <cfRule type="containsText" dxfId="14052" priority="14056" operator="containsText" text="Dn(waiting)">
      <formula>NOT(ISERROR(SEARCH("Dn(waiting)",I540)))</formula>
    </cfRule>
  </conditionalFormatting>
  <conditionalFormatting sqref="I537">
    <cfRule type="containsBlanks" dxfId="14051" priority="14049">
      <formula>LEN(TRIM(I537))=0</formula>
    </cfRule>
    <cfRule type="containsText" dxfId="14050" priority="14050" operator="containsText" text="Operational">
      <formula>NOT(ISERROR(SEARCH("Operational",I537)))</formula>
    </cfRule>
    <cfRule type="containsText" dxfId="14049" priority="14051" operator="containsText" text="Dn(service)">
      <formula>NOT(ISERROR(SEARCH("Dn(service)",I537)))</formula>
    </cfRule>
    <cfRule type="containsText" dxfId="14048" priority="14052" operator="containsText" text="Dn(waiting)">
      <formula>NOT(ISERROR(SEARCH("Dn(waiting)",I537)))</formula>
    </cfRule>
  </conditionalFormatting>
  <conditionalFormatting sqref="D541">
    <cfRule type="containsBlanks" dxfId="14047" priority="14045">
      <formula>LEN(TRIM(D541))=0</formula>
    </cfRule>
    <cfRule type="containsText" dxfId="14046" priority="14046" operator="containsText" text="Operational">
      <formula>NOT(ISERROR(SEARCH("Operational",D541)))</formula>
    </cfRule>
    <cfRule type="containsText" dxfId="14045" priority="14047" operator="containsText" text="Dn(service)">
      <formula>NOT(ISERROR(SEARCH("Dn(service)",D541)))</formula>
    </cfRule>
    <cfRule type="containsText" dxfId="14044" priority="14048" operator="containsText" text="Dn(waiting)">
      <formula>NOT(ISERROR(SEARCH("Dn(waiting)",D541)))</formula>
    </cfRule>
  </conditionalFormatting>
  <conditionalFormatting sqref="D542">
    <cfRule type="containsBlanks" dxfId="14043" priority="14041">
      <formula>LEN(TRIM(D542))=0</formula>
    </cfRule>
    <cfRule type="containsText" dxfId="14042" priority="14042" operator="containsText" text="Operational">
      <formula>NOT(ISERROR(SEARCH("Operational",D542)))</formula>
    </cfRule>
    <cfRule type="containsText" dxfId="14041" priority="14043" operator="containsText" text="Dn(service)">
      <formula>NOT(ISERROR(SEARCH("Dn(service)",D542)))</formula>
    </cfRule>
    <cfRule type="containsText" dxfId="14040" priority="14044" operator="containsText" text="Dn(waiting)">
      <formula>NOT(ISERROR(SEARCH("Dn(waiting)",D542)))</formula>
    </cfRule>
  </conditionalFormatting>
  <conditionalFormatting sqref="D543">
    <cfRule type="containsBlanks" dxfId="14039" priority="14037">
      <formula>LEN(TRIM(D543))=0</formula>
    </cfRule>
    <cfRule type="containsText" dxfId="14038" priority="14038" operator="containsText" text="Operational">
      <formula>NOT(ISERROR(SEARCH("Operational",D543)))</formula>
    </cfRule>
    <cfRule type="containsText" dxfId="14037" priority="14039" operator="containsText" text="Dn(service)">
      <formula>NOT(ISERROR(SEARCH("Dn(service)",D543)))</formula>
    </cfRule>
    <cfRule type="containsText" dxfId="14036" priority="14040" operator="containsText" text="Dn(waiting)">
      <formula>NOT(ISERROR(SEARCH("Dn(waiting)",D543)))</formula>
    </cfRule>
  </conditionalFormatting>
  <conditionalFormatting sqref="D544">
    <cfRule type="containsBlanks" dxfId="14035" priority="14033">
      <formula>LEN(TRIM(D544))=0</formula>
    </cfRule>
    <cfRule type="containsText" dxfId="14034" priority="14034" operator="containsText" text="Operational">
      <formula>NOT(ISERROR(SEARCH("Operational",D544)))</formula>
    </cfRule>
    <cfRule type="containsText" dxfId="14033" priority="14035" operator="containsText" text="Dn(service)">
      <formula>NOT(ISERROR(SEARCH("Dn(service)",D544)))</formula>
    </cfRule>
    <cfRule type="containsText" dxfId="14032" priority="14036" operator="containsText" text="Dn(waiting)">
      <formula>NOT(ISERROR(SEARCH("Dn(waiting)",D544)))</formula>
    </cfRule>
  </conditionalFormatting>
  <conditionalFormatting sqref="D545">
    <cfRule type="containsBlanks" dxfId="14031" priority="14029">
      <formula>LEN(TRIM(D545))=0</formula>
    </cfRule>
    <cfRule type="containsText" dxfId="14030" priority="14030" operator="containsText" text="Operational">
      <formula>NOT(ISERROR(SEARCH("Operational",D545)))</formula>
    </cfRule>
    <cfRule type="containsText" dxfId="14029" priority="14031" operator="containsText" text="Dn(service)">
      <formula>NOT(ISERROR(SEARCH("Dn(service)",D545)))</formula>
    </cfRule>
    <cfRule type="containsText" dxfId="14028" priority="14032" operator="containsText" text="Dn(waiting)">
      <formula>NOT(ISERROR(SEARCH("Dn(waiting)",D545)))</formula>
    </cfRule>
  </conditionalFormatting>
  <conditionalFormatting sqref="E546">
    <cfRule type="containsBlanks" dxfId="14027" priority="14025">
      <formula>LEN(TRIM(E546))=0</formula>
    </cfRule>
    <cfRule type="containsText" dxfId="14026" priority="14026" operator="containsText" text="Operational">
      <formula>NOT(ISERROR(SEARCH("Operational",E546)))</formula>
    </cfRule>
    <cfRule type="containsText" dxfId="14025" priority="14027" operator="containsText" text="Dn(service)">
      <formula>NOT(ISERROR(SEARCH("Dn(service)",E546)))</formula>
    </cfRule>
    <cfRule type="containsText" dxfId="14024" priority="14028" operator="containsText" text="Dn(waiting)">
      <formula>NOT(ISERROR(SEARCH("Dn(waiting)",E546)))</formula>
    </cfRule>
  </conditionalFormatting>
  <conditionalFormatting sqref="E547">
    <cfRule type="containsBlanks" dxfId="14023" priority="14021">
      <formula>LEN(TRIM(E547))=0</formula>
    </cfRule>
    <cfRule type="containsText" dxfId="14022" priority="14022" operator="containsText" text="Operational">
      <formula>NOT(ISERROR(SEARCH("Operational",E547)))</formula>
    </cfRule>
    <cfRule type="containsText" dxfId="14021" priority="14023" operator="containsText" text="Dn(service)">
      <formula>NOT(ISERROR(SEARCH("Dn(service)",E547)))</formula>
    </cfRule>
    <cfRule type="containsText" dxfId="14020" priority="14024" operator="containsText" text="Dn(waiting)">
      <formula>NOT(ISERROR(SEARCH("Dn(waiting)",E547)))</formula>
    </cfRule>
  </conditionalFormatting>
  <conditionalFormatting sqref="E548">
    <cfRule type="containsBlanks" dxfId="14019" priority="14017">
      <formula>LEN(TRIM(E548))=0</formula>
    </cfRule>
    <cfRule type="containsText" dxfId="14018" priority="14018" operator="containsText" text="Operational">
      <formula>NOT(ISERROR(SEARCH("Operational",E548)))</formula>
    </cfRule>
    <cfRule type="containsText" dxfId="14017" priority="14019" operator="containsText" text="Dn(service)">
      <formula>NOT(ISERROR(SEARCH("Dn(service)",E548)))</formula>
    </cfRule>
    <cfRule type="containsText" dxfId="14016" priority="14020" operator="containsText" text="Dn(waiting)">
      <formula>NOT(ISERROR(SEARCH("Dn(waiting)",E548)))</formula>
    </cfRule>
  </conditionalFormatting>
  <conditionalFormatting sqref="E549">
    <cfRule type="containsBlanks" dxfId="14015" priority="14013">
      <formula>LEN(TRIM(E549))=0</formula>
    </cfRule>
    <cfRule type="containsText" dxfId="14014" priority="14014" operator="containsText" text="Operational">
      <formula>NOT(ISERROR(SEARCH("Operational",E549)))</formula>
    </cfRule>
    <cfRule type="containsText" dxfId="14013" priority="14015" operator="containsText" text="Dn(service)">
      <formula>NOT(ISERROR(SEARCH("Dn(service)",E549)))</formula>
    </cfRule>
    <cfRule type="containsText" dxfId="14012" priority="14016" operator="containsText" text="Dn(waiting)">
      <formula>NOT(ISERROR(SEARCH("Dn(waiting)",E549)))</formula>
    </cfRule>
  </conditionalFormatting>
  <conditionalFormatting sqref="E550">
    <cfRule type="containsBlanks" dxfId="14011" priority="14009">
      <formula>LEN(TRIM(E550))=0</formula>
    </cfRule>
    <cfRule type="containsText" dxfId="14010" priority="14010" operator="containsText" text="Operational">
      <formula>NOT(ISERROR(SEARCH("Operational",E550)))</formula>
    </cfRule>
    <cfRule type="containsText" dxfId="14009" priority="14011" operator="containsText" text="Dn(service)">
      <formula>NOT(ISERROR(SEARCH("Dn(service)",E550)))</formula>
    </cfRule>
    <cfRule type="containsText" dxfId="14008" priority="14012" operator="containsText" text="Dn(waiting)">
      <formula>NOT(ISERROR(SEARCH("Dn(waiting)",E550)))</formula>
    </cfRule>
  </conditionalFormatting>
  <conditionalFormatting sqref="H551">
    <cfRule type="containsBlanks" dxfId="14007" priority="14005">
      <formula>LEN(TRIM(H551))=0</formula>
    </cfRule>
    <cfRule type="containsText" dxfId="14006" priority="14006" operator="containsText" text="Operational">
      <formula>NOT(ISERROR(SEARCH("Operational",H551)))</formula>
    </cfRule>
    <cfRule type="containsText" dxfId="14005" priority="14007" operator="containsText" text="Dn(service)">
      <formula>NOT(ISERROR(SEARCH("Dn(service)",H551)))</formula>
    </cfRule>
    <cfRule type="containsText" dxfId="14004" priority="14008" operator="containsText" text="Dn(waiting)">
      <formula>NOT(ISERROR(SEARCH("Dn(waiting)",H551)))</formula>
    </cfRule>
  </conditionalFormatting>
  <conditionalFormatting sqref="H552">
    <cfRule type="containsBlanks" dxfId="14003" priority="14001">
      <formula>LEN(TRIM(H552))=0</formula>
    </cfRule>
    <cfRule type="containsText" dxfId="14002" priority="14002" operator="containsText" text="Operational">
      <formula>NOT(ISERROR(SEARCH("Operational",H552)))</formula>
    </cfRule>
    <cfRule type="containsText" dxfId="14001" priority="14003" operator="containsText" text="Dn(service)">
      <formula>NOT(ISERROR(SEARCH("Dn(service)",H552)))</formula>
    </cfRule>
    <cfRule type="containsText" dxfId="14000" priority="14004" operator="containsText" text="Dn(waiting)">
      <formula>NOT(ISERROR(SEARCH("Dn(waiting)",H552)))</formula>
    </cfRule>
  </conditionalFormatting>
  <conditionalFormatting sqref="H553">
    <cfRule type="containsBlanks" dxfId="13999" priority="13997">
      <formula>LEN(TRIM(H553))=0</formula>
    </cfRule>
    <cfRule type="containsText" dxfId="13998" priority="13998" operator="containsText" text="Operational">
      <formula>NOT(ISERROR(SEARCH("Operational",H553)))</formula>
    </cfRule>
    <cfRule type="containsText" dxfId="13997" priority="13999" operator="containsText" text="Dn(service)">
      <formula>NOT(ISERROR(SEARCH("Dn(service)",H553)))</formula>
    </cfRule>
    <cfRule type="containsText" dxfId="13996" priority="14000" operator="containsText" text="Dn(waiting)">
      <formula>NOT(ISERROR(SEARCH("Dn(waiting)",H553)))</formula>
    </cfRule>
  </conditionalFormatting>
  <conditionalFormatting sqref="H554">
    <cfRule type="containsBlanks" dxfId="13995" priority="13993">
      <formula>LEN(TRIM(H554))=0</formula>
    </cfRule>
    <cfRule type="containsText" dxfId="13994" priority="13994" operator="containsText" text="Operational">
      <formula>NOT(ISERROR(SEARCH("Operational",H554)))</formula>
    </cfRule>
    <cfRule type="containsText" dxfId="13993" priority="13995" operator="containsText" text="Dn(service)">
      <formula>NOT(ISERROR(SEARCH("Dn(service)",H554)))</formula>
    </cfRule>
    <cfRule type="containsText" dxfId="13992" priority="13996" operator="containsText" text="Dn(waiting)">
      <formula>NOT(ISERROR(SEARCH("Dn(waiting)",H554)))</formula>
    </cfRule>
  </conditionalFormatting>
  <conditionalFormatting sqref="H555">
    <cfRule type="containsBlanks" dxfId="13991" priority="13989">
      <formula>LEN(TRIM(H555))=0</formula>
    </cfRule>
    <cfRule type="containsText" dxfId="13990" priority="13990" operator="containsText" text="Operational">
      <formula>NOT(ISERROR(SEARCH("Operational",H555)))</formula>
    </cfRule>
    <cfRule type="containsText" dxfId="13989" priority="13991" operator="containsText" text="Dn(service)">
      <formula>NOT(ISERROR(SEARCH("Dn(service)",H555)))</formula>
    </cfRule>
    <cfRule type="containsText" dxfId="13988" priority="13992" operator="containsText" text="Dn(waiting)">
      <formula>NOT(ISERROR(SEARCH("Dn(waiting)",H555)))</formula>
    </cfRule>
  </conditionalFormatting>
  <conditionalFormatting sqref="C556">
    <cfRule type="containsBlanks" dxfId="13987" priority="13985">
      <formula>LEN(TRIM(C556))=0</formula>
    </cfRule>
    <cfRule type="containsText" dxfId="13986" priority="13986" operator="containsText" text="Operational">
      <formula>NOT(ISERROR(SEARCH("Operational",C556)))</formula>
    </cfRule>
    <cfRule type="containsText" dxfId="13985" priority="13987" operator="containsText" text="Dn(service)">
      <formula>NOT(ISERROR(SEARCH("Dn(service)",C556)))</formula>
    </cfRule>
    <cfRule type="containsText" dxfId="13984" priority="13988" operator="containsText" text="Dn(waiting)">
      <formula>NOT(ISERROR(SEARCH("Dn(waiting)",C556)))</formula>
    </cfRule>
  </conditionalFormatting>
  <conditionalFormatting sqref="C557">
    <cfRule type="containsBlanks" dxfId="13983" priority="13981">
      <formula>LEN(TRIM(C557))=0</formula>
    </cfRule>
    <cfRule type="containsText" dxfId="13982" priority="13982" operator="containsText" text="Operational">
      <formula>NOT(ISERROR(SEARCH("Operational",C557)))</formula>
    </cfRule>
    <cfRule type="containsText" dxfId="13981" priority="13983" operator="containsText" text="Dn(service)">
      <formula>NOT(ISERROR(SEARCH("Dn(service)",C557)))</formula>
    </cfRule>
    <cfRule type="containsText" dxfId="13980" priority="13984" operator="containsText" text="Dn(waiting)">
      <formula>NOT(ISERROR(SEARCH("Dn(waiting)",C557)))</formula>
    </cfRule>
  </conditionalFormatting>
  <conditionalFormatting sqref="C558">
    <cfRule type="containsBlanks" dxfId="13979" priority="13977">
      <formula>LEN(TRIM(C558))=0</formula>
    </cfRule>
    <cfRule type="containsText" dxfId="13978" priority="13978" operator="containsText" text="Operational">
      <formula>NOT(ISERROR(SEARCH("Operational",C558)))</formula>
    </cfRule>
    <cfRule type="containsText" dxfId="13977" priority="13979" operator="containsText" text="Dn(service)">
      <formula>NOT(ISERROR(SEARCH("Dn(service)",C558)))</formula>
    </cfRule>
    <cfRule type="containsText" dxfId="13976" priority="13980" operator="containsText" text="Dn(waiting)">
      <formula>NOT(ISERROR(SEARCH("Dn(waiting)",C558)))</formula>
    </cfRule>
  </conditionalFormatting>
  <conditionalFormatting sqref="C559">
    <cfRule type="containsBlanks" dxfId="13975" priority="13973">
      <formula>LEN(TRIM(C559))=0</formula>
    </cfRule>
    <cfRule type="containsText" dxfId="13974" priority="13974" operator="containsText" text="Operational">
      <formula>NOT(ISERROR(SEARCH("Operational",C559)))</formula>
    </cfRule>
    <cfRule type="containsText" dxfId="13973" priority="13975" operator="containsText" text="Dn(service)">
      <formula>NOT(ISERROR(SEARCH("Dn(service)",C559)))</formula>
    </cfRule>
    <cfRule type="containsText" dxfId="13972" priority="13976" operator="containsText" text="Dn(waiting)">
      <formula>NOT(ISERROR(SEARCH("Dn(waiting)",C559)))</formula>
    </cfRule>
  </conditionalFormatting>
  <conditionalFormatting sqref="C560">
    <cfRule type="containsBlanks" dxfId="13971" priority="13969">
      <formula>LEN(TRIM(C560))=0</formula>
    </cfRule>
    <cfRule type="containsText" dxfId="13970" priority="13970" operator="containsText" text="Operational">
      <formula>NOT(ISERROR(SEARCH("Operational",C560)))</formula>
    </cfRule>
    <cfRule type="containsText" dxfId="13969" priority="13971" operator="containsText" text="Dn(service)">
      <formula>NOT(ISERROR(SEARCH("Dn(service)",C560)))</formula>
    </cfRule>
    <cfRule type="containsText" dxfId="13968" priority="13972" operator="containsText" text="Dn(waiting)">
      <formula>NOT(ISERROR(SEARCH("Dn(waiting)",C560)))</formula>
    </cfRule>
  </conditionalFormatting>
  <conditionalFormatting sqref="J561">
    <cfRule type="containsBlanks" dxfId="13967" priority="13965">
      <formula>LEN(TRIM(J561))=0</formula>
    </cfRule>
    <cfRule type="containsText" dxfId="13966" priority="13966" operator="containsText" text="Operational">
      <formula>NOT(ISERROR(SEARCH("Operational",J561)))</formula>
    </cfRule>
    <cfRule type="containsText" dxfId="13965" priority="13967" operator="containsText" text="Dn(service)">
      <formula>NOT(ISERROR(SEARCH("Dn(service)",J561)))</formula>
    </cfRule>
    <cfRule type="containsText" dxfId="13964" priority="13968" operator="containsText" text="Dn(waiting)">
      <formula>NOT(ISERROR(SEARCH("Dn(waiting)",J561)))</formula>
    </cfRule>
  </conditionalFormatting>
  <conditionalFormatting sqref="J562">
    <cfRule type="containsBlanks" dxfId="13963" priority="13961">
      <formula>LEN(TRIM(J562))=0</formula>
    </cfRule>
    <cfRule type="containsText" dxfId="13962" priority="13962" operator="containsText" text="Operational">
      <formula>NOT(ISERROR(SEARCH("Operational",J562)))</formula>
    </cfRule>
    <cfRule type="containsText" dxfId="13961" priority="13963" operator="containsText" text="Dn(service)">
      <formula>NOT(ISERROR(SEARCH("Dn(service)",J562)))</formula>
    </cfRule>
    <cfRule type="containsText" dxfId="13960" priority="13964" operator="containsText" text="Dn(waiting)">
      <formula>NOT(ISERROR(SEARCH("Dn(waiting)",J562)))</formula>
    </cfRule>
  </conditionalFormatting>
  <conditionalFormatting sqref="J564">
    <cfRule type="containsBlanks" dxfId="13959" priority="13957">
      <formula>LEN(TRIM(J564))=0</formula>
    </cfRule>
    <cfRule type="containsText" dxfId="13958" priority="13958" operator="containsText" text="Operational">
      <formula>NOT(ISERROR(SEARCH("Operational",J564)))</formula>
    </cfRule>
    <cfRule type="containsText" dxfId="13957" priority="13959" operator="containsText" text="Dn(service)">
      <formula>NOT(ISERROR(SEARCH("Dn(service)",J564)))</formula>
    </cfRule>
    <cfRule type="containsText" dxfId="13956" priority="13960" operator="containsText" text="Dn(waiting)">
      <formula>NOT(ISERROR(SEARCH("Dn(waiting)",J564)))</formula>
    </cfRule>
  </conditionalFormatting>
  <conditionalFormatting sqref="J563">
    <cfRule type="containsBlanks" dxfId="13955" priority="13953">
      <formula>LEN(TRIM(J563))=0</formula>
    </cfRule>
    <cfRule type="containsText" dxfId="13954" priority="13954" operator="containsText" text="Operational">
      <formula>NOT(ISERROR(SEARCH("Operational",J563)))</formula>
    </cfRule>
    <cfRule type="containsText" dxfId="13953" priority="13955" operator="containsText" text="Dn(service)">
      <formula>NOT(ISERROR(SEARCH("Dn(service)",J563)))</formula>
    </cfRule>
    <cfRule type="containsText" dxfId="13952" priority="13956" operator="containsText" text="Dn(waiting)">
      <formula>NOT(ISERROR(SEARCH("Dn(waiting)",J563)))</formula>
    </cfRule>
  </conditionalFormatting>
  <conditionalFormatting sqref="J565">
    <cfRule type="containsBlanks" dxfId="13951" priority="13949">
      <formula>LEN(TRIM(J565))=0</formula>
    </cfRule>
    <cfRule type="containsText" dxfId="13950" priority="13950" operator="containsText" text="Operational">
      <formula>NOT(ISERROR(SEARCH("Operational",J565)))</formula>
    </cfRule>
    <cfRule type="containsText" dxfId="13949" priority="13951" operator="containsText" text="Dn(service)">
      <formula>NOT(ISERROR(SEARCH("Dn(service)",J565)))</formula>
    </cfRule>
    <cfRule type="containsText" dxfId="13948" priority="13952" operator="containsText" text="Dn(waiting)">
      <formula>NOT(ISERROR(SEARCH("Dn(waiting)",J565)))</formula>
    </cfRule>
  </conditionalFormatting>
  <conditionalFormatting sqref="G566">
    <cfRule type="containsBlanks" dxfId="13947" priority="13945">
      <formula>LEN(TRIM(G566))=0</formula>
    </cfRule>
    <cfRule type="containsText" dxfId="13946" priority="13946" operator="containsText" text="Operational">
      <formula>NOT(ISERROR(SEARCH("Operational",G566)))</formula>
    </cfRule>
    <cfRule type="containsText" dxfId="13945" priority="13947" operator="containsText" text="Dn(service)">
      <formula>NOT(ISERROR(SEARCH("Dn(service)",G566)))</formula>
    </cfRule>
    <cfRule type="containsText" dxfId="13944" priority="13948" operator="containsText" text="Dn(waiting)">
      <formula>NOT(ISERROR(SEARCH("Dn(waiting)",G566)))</formula>
    </cfRule>
  </conditionalFormatting>
  <conditionalFormatting sqref="G567">
    <cfRule type="containsBlanks" dxfId="13943" priority="13941">
      <formula>LEN(TRIM(G567))=0</formula>
    </cfRule>
    <cfRule type="containsText" dxfId="13942" priority="13942" operator="containsText" text="Operational">
      <formula>NOT(ISERROR(SEARCH("Operational",G567)))</formula>
    </cfRule>
    <cfRule type="containsText" dxfId="13941" priority="13943" operator="containsText" text="Dn(service)">
      <formula>NOT(ISERROR(SEARCH("Dn(service)",G567)))</formula>
    </cfRule>
    <cfRule type="containsText" dxfId="13940" priority="13944" operator="containsText" text="Dn(waiting)">
      <formula>NOT(ISERROR(SEARCH("Dn(waiting)",G567)))</formula>
    </cfRule>
  </conditionalFormatting>
  <conditionalFormatting sqref="G568">
    <cfRule type="containsBlanks" dxfId="13939" priority="13937">
      <formula>LEN(TRIM(G568))=0</formula>
    </cfRule>
    <cfRule type="containsText" dxfId="13938" priority="13938" operator="containsText" text="Operational">
      <formula>NOT(ISERROR(SEARCH("Operational",G568)))</formula>
    </cfRule>
    <cfRule type="containsText" dxfId="13937" priority="13939" operator="containsText" text="Dn(service)">
      <formula>NOT(ISERROR(SEARCH("Dn(service)",G568)))</formula>
    </cfRule>
    <cfRule type="containsText" dxfId="13936" priority="13940" operator="containsText" text="Dn(waiting)">
      <formula>NOT(ISERROR(SEARCH("Dn(waiting)",G568)))</formula>
    </cfRule>
  </conditionalFormatting>
  <conditionalFormatting sqref="G569">
    <cfRule type="containsBlanks" dxfId="13935" priority="13933">
      <formula>LEN(TRIM(G569))=0</formula>
    </cfRule>
    <cfRule type="containsText" dxfId="13934" priority="13934" operator="containsText" text="Operational">
      <formula>NOT(ISERROR(SEARCH("Operational",G569)))</formula>
    </cfRule>
    <cfRule type="containsText" dxfId="13933" priority="13935" operator="containsText" text="Dn(service)">
      <formula>NOT(ISERROR(SEARCH("Dn(service)",G569)))</formula>
    </cfRule>
    <cfRule type="containsText" dxfId="13932" priority="13936" operator="containsText" text="Dn(waiting)">
      <formula>NOT(ISERROR(SEARCH("Dn(waiting)",G569)))</formula>
    </cfRule>
  </conditionalFormatting>
  <conditionalFormatting sqref="G570">
    <cfRule type="containsBlanks" dxfId="13931" priority="13929">
      <formula>LEN(TRIM(G570))=0</formula>
    </cfRule>
    <cfRule type="containsText" dxfId="13930" priority="13930" operator="containsText" text="Operational">
      <formula>NOT(ISERROR(SEARCH("Operational",G570)))</formula>
    </cfRule>
    <cfRule type="containsText" dxfId="13929" priority="13931" operator="containsText" text="Dn(service)">
      <formula>NOT(ISERROR(SEARCH("Dn(service)",G570)))</formula>
    </cfRule>
    <cfRule type="containsText" dxfId="13928" priority="13932" operator="containsText" text="Dn(waiting)">
      <formula>NOT(ISERROR(SEARCH("Dn(waiting)",G570)))</formula>
    </cfRule>
  </conditionalFormatting>
  <conditionalFormatting sqref="F571">
    <cfRule type="containsBlanks" dxfId="13927" priority="13925">
      <formula>LEN(TRIM(F571))=0</formula>
    </cfRule>
    <cfRule type="containsText" dxfId="13926" priority="13926" operator="containsText" text="Operational">
      <formula>NOT(ISERROR(SEARCH("Operational",F571)))</formula>
    </cfRule>
    <cfRule type="containsText" dxfId="13925" priority="13927" operator="containsText" text="Dn(service)">
      <formula>NOT(ISERROR(SEARCH("Dn(service)",F571)))</formula>
    </cfRule>
    <cfRule type="containsText" dxfId="13924" priority="13928" operator="containsText" text="Dn(waiting)">
      <formula>NOT(ISERROR(SEARCH("Dn(waiting)",F571)))</formula>
    </cfRule>
  </conditionalFormatting>
  <conditionalFormatting sqref="F572">
    <cfRule type="containsBlanks" dxfId="13923" priority="13921">
      <formula>LEN(TRIM(F572))=0</formula>
    </cfRule>
    <cfRule type="containsText" dxfId="13922" priority="13922" operator="containsText" text="Operational">
      <formula>NOT(ISERROR(SEARCH("Operational",F572)))</formula>
    </cfRule>
    <cfRule type="containsText" dxfId="13921" priority="13923" operator="containsText" text="Dn(service)">
      <formula>NOT(ISERROR(SEARCH("Dn(service)",F572)))</formula>
    </cfRule>
    <cfRule type="containsText" dxfId="13920" priority="13924" operator="containsText" text="Dn(waiting)">
      <formula>NOT(ISERROR(SEARCH("Dn(waiting)",F572)))</formula>
    </cfRule>
  </conditionalFormatting>
  <conditionalFormatting sqref="F573">
    <cfRule type="containsBlanks" dxfId="13919" priority="13917">
      <formula>LEN(TRIM(F573))=0</formula>
    </cfRule>
    <cfRule type="containsText" dxfId="13918" priority="13918" operator="containsText" text="Operational">
      <formula>NOT(ISERROR(SEARCH("Operational",F573)))</formula>
    </cfRule>
    <cfRule type="containsText" dxfId="13917" priority="13919" operator="containsText" text="Dn(service)">
      <formula>NOT(ISERROR(SEARCH("Dn(service)",F573)))</formula>
    </cfRule>
    <cfRule type="containsText" dxfId="13916" priority="13920" operator="containsText" text="Dn(waiting)">
      <formula>NOT(ISERROR(SEARCH("Dn(waiting)",F573)))</formula>
    </cfRule>
  </conditionalFormatting>
  <conditionalFormatting sqref="F574">
    <cfRule type="containsBlanks" dxfId="13915" priority="13913">
      <formula>LEN(TRIM(F574))=0</formula>
    </cfRule>
    <cfRule type="containsText" dxfId="13914" priority="13914" operator="containsText" text="Operational">
      <formula>NOT(ISERROR(SEARCH("Operational",F574)))</formula>
    </cfRule>
    <cfRule type="containsText" dxfId="13913" priority="13915" operator="containsText" text="Dn(service)">
      <formula>NOT(ISERROR(SEARCH("Dn(service)",F574)))</formula>
    </cfRule>
    <cfRule type="containsText" dxfId="13912" priority="13916" operator="containsText" text="Dn(waiting)">
      <formula>NOT(ISERROR(SEARCH("Dn(waiting)",F574)))</formula>
    </cfRule>
  </conditionalFormatting>
  <conditionalFormatting sqref="I575">
    <cfRule type="containsBlanks" dxfId="13911" priority="13909">
      <formula>LEN(TRIM(I575))=0</formula>
    </cfRule>
    <cfRule type="containsText" dxfId="13910" priority="13910" operator="containsText" text="Operational">
      <formula>NOT(ISERROR(SEARCH("Operational",I575)))</formula>
    </cfRule>
    <cfRule type="containsText" dxfId="13909" priority="13911" operator="containsText" text="Dn(service)">
      <formula>NOT(ISERROR(SEARCH("Dn(service)",I575)))</formula>
    </cfRule>
    <cfRule type="containsText" dxfId="13908" priority="13912" operator="containsText" text="Dn(waiting)">
      <formula>NOT(ISERROR(SEARCH("Dn(waiting)",I575)))</formula>
    </cfRule>
  </conditionalFormatting>
  <conditionalFormatting sqref="I576">
    <cfRule type="containsBlanks" dxfId="13907" priority="13905">
      <formula>LEN(TRIM(I576))=0</formula>
    </cfRule>
    <cfRule type="containsText" dxfId="13906" priority="13906" operator="containsText" text="Operational">
      <formula>NOT(ISERROR(SEARCH("Operational",I576)))</formula>
    </cfRule>
    <cfRule type="containsText" dxfId="13905" priority="13907" operator="containsText" text="Dn(service)">
      <formula>NOT(ISERROR(SEARCH("Dn(service)",I576)))</formula>
    </cfRule>
    <cfRule type="containsText" dxfId="13904" priority="13908" operator="containsText" text="Dn(waiting)">
      <formula>NOT(ISERROR(SEARCH("Dn(waiting)",I576)))</formula>
    </cfRule>
  </conditionalFormatting>
  <conditionalFormatting sqref="I577">
    <cfRule type="containsBlanks" dxfId="13903" priority="13901">
      <formula>LEN(TRIM(I577))=0</formula>
    </cfRule>
    <cfRule type="containsText" dxfId="13902" priority="13902" operator="containsText" text="Operational">
      <formula>NOT(ISERROR(SEARCH("Operational",I577)))</formula>
    </cfRule>
    <cfRule type="containsText" dxfId="13901" priority="13903" operator="containsText" text="Dn(service)">
      <formula>NOT(ISERROR(SEARCH("Dn(service)",I577)))</formula>
    </cfRule>
    <cfRule type="containsText" dxfId="13900" priority="13904" operator="containsText" text="Dn(waiting)">
      <formula>NOT(ISERROR(SEARCH("Dn(waiting)",I577)))</formula>
    </cfRule>
  </conditionalFormatting>
  <conditionalFormatting sqref="I578">
    <cfRule type="containsBlanks" dxfId="13899" priority="13897">
      <formula>LEN(TRIM(I578))=0</formula>
    </cfRule>
    <cfRule type="containsText" dxfId="13898" priority="13898" operator="containsText" text="Operational">
      <formula>NOT(ISERROR(SEARCH("Operational",I578)))</formula>
    </cfRule>
    <cfRule type="containsText" dxfId="13897" priority="13899" operator="containsText" text="Dn(service)">
      <formula>NOT(ISERROR(SEARCH("Dn(service)",I578)))</formula>
    </cfRule>
    <cfRule type="containsText" dxfId="13896" priority="13900" operator="containsText" text="Dn(waiting)">
      <formula>NOT(ISERROR(SEARCH("Dn(waiting)",I578)))</formula>
    </cfRule>
  </conditionalFormatting>
  <conditionalFormatting sqref="E582">
    <cfRule type="containsBlanks" dxfId="13895" priority="13893">
      <formula>LEN(TRIM(E582))=0</formula>
    </cfRule>
    <cfRule type="containsText" dxfId="13894" priority="13894" operator="containsText" text="Operational">
      <formula>NOT(ISERROR(SEARCH("Operational",E582)))</formula>
    </cfRule>
    <cfRule type="containsText" dxfId="13893" priority="13895" operator="containsText" text="Dn(service)">
      <formula>NOT(ISERROR(SEARCH("Dn(service)",E582)))</formula>
    </cfRule>
    <cfRule type="containsText" dxfId="13892" priority="13896" operator="containsText" text="Dn(waiting)">
      <formula>NOT(ISERROR(SEARCH("Dn(waiting)",E582)))</formula>
    </cfRule>
  </conditionalFormatting>
  <conditionalFormatting sqref="D583">
    <cfRule type="containsBlanks" dxfId="13891" priority="13889">
      <formula>LEN(TRIM(D583))=0</formula>
    </cfRule>
    <cfRule type="containsText" dxfId="13890" priority="13890" operator="containsText" text="Operational">
      <formula>NOT(ISERROR(SEARCH("Operational",D583)))</formula>
    </cfRule>
    <cfRule type="containsText" dxfId="13889" priority="13891" operator="containsText" text="Dn(service)">
      <formula>NOT(ISERROR(SEARCH("Dn(service)",D583)))</formula>
    </cfRule>
    <cfRule type="containsText" dxfId="13888" priority="13892" operator="containsText" text="Dn(waiting)">
      <formula>NOT(ISERROR(SEARCH("Dn(waiting)",D583)))</formula>
    </cfRule>
  </conditionalFormatting>
  <conditionalFormatting sqref="D584">
    <cfRule type="containsBlanks" dxfId="13887" priority="13885">
      <formula>LEN(TRIM(D584))=0</formula>
    </cfRule>
    <cfRule type="containsText" dxfId="13886" priority="13886" operator="containsText" text="Operational">
      <formula>NOT(ISERROR(SEARCH("Operational",D584)))</formula>
    </cfRule>
    <cfRule type="containsText" dxfId="13885" priority="13887" operator="containsText" text="Dn(service)">
      <formula>NOT(ISERROR(SEARCH("Dn(service)",D584)))</formula>
    </cfRule>
    <cfRule type="containsText" dxfId="13884" priority="13888" operator="containsText" text="Dn(waiting)">
      <formula>NOT(ISERROR(SEARCH("Dn(waiting)",D584)))</formula>
    </cfRule>
  </conditionalFormatting>
  <conditionalFormatting sqref="D585">
    <cfRule type="containsBlanks" dxfId="13883" priority="13881">
      <formula>LEN(TRIM(D585))=0</formula>
    </cfRule>
    <cfRule type="containsText" dxfId="13882" priority="13882" operator="containsText" text="Operational">
      <formula>NOT(ISERROR(SEARCH("Operational",D585)))</formula>
    </cfRule>
    <cfRule type="containsText" dxfId="13881" priority="13883" operator="containsText" text="Dn(service)">
      <formula>NOT(ISERROR(SEARCH("Dn(service)",D585)))</formula>
    </cfRule>
    <cfRule type="containsText" dxfId="13880" priority="13884" operator="containsText" text="Dn(waiting)">
      <formula>NOT(ISERROR(SEARCH("Dn(waiting)",D585)))</formula>
    </cfRule>
  </conditionalFormatting>
  <conditionalFormatting sqref="D586">
    <cfRule type="containsBlanks" dxfId="13879" priority="13877">
      <formula>LEN(TRIM(D586))=0</formula>
    </cfRule>
    <cfRule type="containsText" dxfId="13878" priority="13878" operator="containsText" text="Operational">
      <formula>NOT(ISERROR(SEARCH("Operational",D586)))</formula>
    </cfRule>
    <cfRule type="containsText" dxfId="13877" priority="13879" operator="containsText" text="Dn(service)">
      <formula>NOT(ISERROR(SEARCH("Dn(service)",D586)))</formula>
    </cfRule>
    <cfRule type="containsText" dxfId="13876" priority="13880" operator="containsText" text="Dn(waiting)">
      <formula>NOT(ISERROR(SEARCH("Dn(waiting)",D586)))</formula>
    </cfRule>
  </conditionalFormatting>
  <conditionalFormatting sqref="H587">
    <cfRule type="containsBlanks" dxfId="13875" priority="13873">
      <formula>LEN(TRIM(H587))=0</formula>
    </cfRule>
    <cfRule type="containsText" dxfId="13874" priority="13874" operator="containsText" text="Operational">
      <formula>NOT(ISERROR(SEARCH("Operational",H587)))</formula>
    </cfRule>
    <cfRule type="containsText" dxfId="13873" priority="13875" operator="containsText" text="Dn(service)">
      <formula>NOT(ISERROR(SEARCH("Dn(service)",H587)))</formula>
    </cfRule>
    <cfRule type="containsText" dxfId="13872" priority="13876" operator="containsText" text="Dn(waiting)">
      <formula>NOT(ISERROR(SEARCH("Dn(waiting)",H587)))</formula>
    </cfRule>
  </conditionalFormatting>
  <conditionalFormatting sqref="H588">
    <cfRule type="containsBlanks" dxfId="13871" priority="13869">
      <formula>LEN(TRIM(H588))=0</formula>
    </cfRule>
    <cfRule type="containsText" dxfId="13870" priority="13870" operator="containsText" text="Operational">
      <formula>NOT(ISERROR(SEARCH("Operational",H588)))</formula>
    </cfRule>
    <cfRule type="containsText" dxfId="13869" priority="13871" operator="containsText" text="Dn(service)">
      <formula>NOT(ISERROR(SEARCH("Dn(service)",H588)))</formula>
    </cfRule>
    <cfRule type="containsText" dxfId="13868" priority="13872" operator="containsText" text="Dn(waiting)">
      <formula>NOT(ISERROR(SEARCH("Dn(waiting)",H588)))</formula>
    </cfRule>
  </conditionalFormatting>
  <conditionalFormatting sqref="H589">
    <cfRule type="containsBlanks" dxfId="13867" priority="13865">
      <formula>LEN(TRIM(H589))=0</formula>
    </cfRule>
    <cfRule type="containsText" dxfId="13866" priority="13866" operator="containsText" text="Operational">
      <formula>NOT(ISERROR(SEARCH("Operational",H589)))</formula>
    </cfRule>
    <cfRule type="containsText" dxfId="13865" priority="13867" operator="containsText" text="Dn(service)">
      <formula>NOT(ISERROR(SEARCH("Dn(service)",H589)))</formula>
    </cfRule>
    <cfRule type="containsText" dxfId="13864" priority="13868" operator="containsText" text="Dn(waiting)">
      <formula>NOT(ISERROR(SEARCH("Dn(waiting)",H589)))</formula>
    </cfRule>
  </conditionalFormatting>
  <conditionalFormatting sqref="H590">
    <cfRule type="containsBlanks" dxfId="13863" priority="13861">
      <formula>LEN(TRIM(H590))=0</formula>
    </cfRule>
    <cfRule type="containsText" dxfId="13862" priority="13862" operator="containsText" text="Operational">
      <formula>NOT(ISERROR(SEARCH("Operational",H590)))</formula>
    </cfRule>
    <cfRule type="containsText" dxfId="13861" priority="13863" operator="containsText" text="Dn(service)">
      <formula>NOT(ISERROR(SEARCH("Dn(service)",H590)))</formula>
    </cfRule>
    <cfRule type="containsText" dxfId="13860" priority="13864" operator="containsText" text="Dn(waiting)">
      <formula>NOT(ISERROR(SEARCH("Dn(waiting)",H590)))</formula>
    </cfRule>
  </conditionalFormatting>
  <conditionalFormatting sqref="C591">
    <cfRule type="containsBlanks" dxfId="13859" priority="13857">
      <formula>LEN(TRIM(C591))=0</formula>
    </cfRule>
    <cfRule type="containsText" dxfId="13858" priority="13858" operator="containsText" text="Operational">
      <formula>NOT(ISERROR(SEARCH("Operational",C591)))</formula>
    </cfRule>
    <cfRule type="containsText" dxfId="13857" priority="13859" operator="containsText" text="Dn(service)">
      <formula>NOT(ISERROR(SEARCH("Dn(service)",C591)))</formula>
    </cfRule>
    <cfRule type="containsText" dxfId="13856" priority="13860" operator="containsText" text="Dn(waiting)">
      <formula>NOT(ISERROR(SEARCH("Dn(waiting)",C591)))</formula>
    </cfRule>
  </conditionalFormatting>
  <conditionalFormatting sqref="C592">
    <cfRule type="containsBlanks" dxfId="13855" priority="13853">
      <formula>LEN(TRIM(C592))=0</formula>
    </cfRule>
    <cfRule type="containsText" dxfId="13854" priority="13854" operator="containsText" text="Operational">
      <formula>NOT(ISERROR(SEARCH("Operational",C592)))</formula>
    </cfRule>
    <cfRule type="containsText" dxfId="13853" priority="13855" operator="containsText" text="Dn(service)">
      <formula>NOT(ISERROR(SEARCH("Dn(service)",C592)))</formula>
    </cfRule>
    <cfRule type="containsText" dxfId="13852" priority="13856" operator="containsText" text="Dn(waiting)">
      <formula>NOT(ISERROR(SEARCH("Dn(waiting)",C592)))</formula>
    </cfRule>
  </conditionalFormatting>
  <conditionalFormatting sqref="C593">
    <cfRule type="containsBlanks" dxfId="13851" priority="13849">
      <formula>LEN(TRIM(C593))=0</formula>
    </cfRule>
    <cfRule type="containsText" dxfId="13850" priority="13850" operator="containsText" text="Operational">
      <formula>NOT(ISERROR(SEARCH("Operational",C593)))</formula>
    </cfRule>
    <cfRule type="containsText" dxfId="13849" priority="13851" operator="containsText" text="Dn(service)">
      <formula>NOT(ISERROR(SEARCH("Dn(service)",C593)))</formula>
    </cfRule>
    <cfRule type="containsText" dxfId="13848" priority="13852" operator="containsText" text="Dn(waiting)">
      <formula>NOT(ISERROR(SEARCH("Dn(waiting)",C593)))</formula>
    </cfRule>
  </conditionalFormatting>
  <conditionalFormatting sqref="C594">
    <cfRule type="containsBlanks" dxfId="13847" priority="13845">
      <formula>LEN(TRIM(C594))=0</formula>
    </cfRule>
    <cfRule type="containsText" dxfId="13846" priority="13846" operator="containsText" text="Operational">
      <formula>NOT(ISERROR(SEARCH("Operational",C594)))</formula>
    </cfRule>
    <cfRule type="containsText" dxfId="13845" priority="13847" operator="containsText" text="Dn(service)">
      <formula>NOT(ISERROR(SEARCH("Dn(service)",C594)))</formula>
    </cfRule>
    <cfRule type="containsText" dxfId="13844" priority="13848" operator="containsText" text="Dn(waiting)">
      <formula>NOT(ISERROR(SEARCH("Dn(waiting)",C594)))</formula>
    </cfRule>
  </conditionalFormatting>
  <conditionalFormatting sqref="C595">
    <cfRule type="containsBlanks" dxfId="13843" priority="13841">
      <formula>LEN(TRIM(C595))=0</formula>
    </cfRule>
    <cfRule type="containsText" dxfId="13842" priority="13842" operator="containsText" text="Operational">
      <formula>NOT(ISERROR(SEARCH("Operational",C595)))</formula>
    </cfRule>
    <cfRule type="containsText" dxfId="13841" priority="13843" operator="containsText" text="Dn(service)">
      <formula>NOT(ISERROR(SEARCH("Dn(service)",C595)))</formula>
    </cfRule>
    <cfRule type="containsText" dxfId="13840" priority="13844" operator="containsText" text="Dn(waiting)">
      <formula>NOT(ISERROR(SEARCH("Dn(waiting)",C595)))</formula>
    </cfRule>
  </conditionalFormatting>
  <conditionalFormatting sqref="J595">
    <cfRule type="containsBlanks" dxfId="13839" priority="13837">
      <formula>LEN(TRIM(J595))=0</formula>
    </cfRule>
    <cfRule type="containsText" dxfId="13838" priority="13838" operator="containsText" text="Operational">
      <formula>NOT(ISERROR(SEARCH("Operational",J595)))</formula>
    </cfRule>
    <cfRule type="containsText" dxfId="13837" priority="13839" operator="containsText" text="Dn(service)">
      <formula>NOT(ISERROR(SEARCH("Dn(service)",J595)))</formula>
    </cfRule>
    <cfRule type="containsText" dxfId="13836" priority="13840" operator="containsText" text="Dn(waiting)">
      <formula>NOT(ISERROR(SEARCH("Dn(waiting)",J595)))</formula>
    </cfRule>
  </conditionalFormatting>
  <conditionalFormatting sqref="J596">
    <cfRule type="containsBlanks" dxfId="13835" priority="13833">
      <formula>LEN(TRIM(J596))=0</formula>
    </cfRule>
    <cfRule type="containsText" dxfId="13834" priority="13834" operator="containsText" text="Operational">
      <formula>NOT(ISERROR(SEARCH("Operational",J596)))</formula>
    </cfRule>
    <cfRule type="containsText" dxfId="13833" priority="13835" operator="containsText" text="Dn(service)">
      <formula>NOT(ISERROR(SEARCH("Dn(service)",J596)))</formula>
    </cfRule>
    <cfRule type="containsText" dxfId="13832" priority="13836" operator="containsText" text="Dn(waiting)">
      <formula>NOT(ISERROR(SEARCH("Dn(waiting)",J596)))</formula>
    </cfRule>
  </conditionalFormatting>
  <conditionalFormatting sqref="J597">
    <cfRule type="containsBlanks" dxfId="13831" priority="13829">
      <formula>LEN(TRIM(J597))=0</formula>
    </cfRule>
    <cfRule type="containsText" dxfId="13830" priority="13830" operator="containsText" text="Operational">
      <formula>NOT(ISERROR(SEARCH("Operational",J597)))</formula>
    </cfRule>
    <cfRule type="containsText" dxfId="13829" priority="13831" operator="containsText" text="Dn(service)">
      <formula>NOT(ISERROR(SEARCH("Dn(service)",J597)))</formula>
    </cfRule>
    <cfRule type="containsText" dxfId="13828" priority="13832" operator="containsText" text="Dn(waiting)">
      <formula>NOT(ISERROR(SEARCH("Dn(waiting)",J597)))</formula>
    </cfRule>
  </conditionalFormatting>
  <conditionalFormatting sqref="J598">
    <cfRule type="containsBlanks" dxfId="13827" priority="13825">
      <formula>LEN(TRIM(J598))=0</formula>
    </cfRule>
    <cfRule type="containsText" dxfId="13826" priority="13826" operator="containsText" text="Operational">
      <formula>NOT(ISERROR(SEARCH("Operational",J598)))</formula>
    </cfRule>
    <cfRule type="containsText" dxfId="13825" priority="13827" operator="containsText" text="Dn(service)">
      <formula>NOT(ISERROR(SEARCH("Dn(service)",J598)))</formula>
    </cfRule>
    <cfRule type="containsText" dxfId="13824" priority="13828" operator="containsText" text="Dn(waiting)">
      <formula>NOT(ISERROR(SEARCH("Dn(waiting)",J598)))</formula>
    </cfRule>
  </conditionalFormatting>
  <conditionalFormatting sqref="J599">
    <cfRule type="containsBlanks" dxfId="13823" priority="13821">
      <formula>LEN(TRIM(J599))=0</formula>
    </cfRule>
    <cfRule type="containsText" dxfId="13822" priority="13822" operator="containsText" text="Operational">
      <formula>NOT(ISERROR(SEARCH("Operational",J599)))</formula>
    </cfRule>
    <cfRule type="containsText" dxfId="13821" priority="13823" operator="containsText" text="Dn(service)">
      <formula>NOT(ISERROR(SEARCH("Dn(service)",J599)))</formula>
    </cfRule>
    <cfRule type="containsText" dxfId="13820" priority="13824" operator="containsText" text="Dn(waiting)">
      <formula>NOT(ISERROR(SEARCH("Dn(waiting)",J599)))</formula>
    </cfRule>
  </conditionalFormatting>
  <conditionalFormatting sqref="G601">
    <cfRule type="containsBlanks" dxfId="13819" priority="13817">
      <formula>LEN(TRIM(G601))=0</formula>
    </cfRule>
    <cfRule type="containsText" dxfId="13818" priority="13818" operator="containsText" text="Operational">
      <formula>NOT(ISERROR(SEARCH("Operational",G601)))</formula>
    </cfRule>
    <cfRule type="containsText" dxfId="13817" priority="13819" operator="containsText" text="Dn(service)">
      <formula>NOT(ISERROR(SEARCH("Dn(service)",G601)))</formula>
    </cfRule>
    <cfRule type="containsText" dxfId="13816" priority="13820" operator="containsText" text="Dn(waiting)">
      <formula>NOT(ISERROR(SEARCH("Dn(waiting)",G601)))</formula>
    </cfRule>
  </conditionalFormatting>
  <conditionalFormatting sqref="G602">
    <cfRule type="containsBlanks" dxfId="13815" priority="13813">
      <formula>LEN(TRIM(G602))=0</formula>
    </cfRule>
    <cfRule type="containsText" dxfId="13814" priority="13814" operator="containsText" text="Operational">
      <formula>NOT(ISERROR(SEARCH("Operational",G602)))</formula>
    </cfRule>
    <cfRule type="containsText" dxfId="13813" priority="13815" operator="containsText" text="Dn(service)">
      <formula>NOT(ISERROR(SEARCH("Dn(service)",G602)))</formula>
    </cfRule>
    <cfRule type="containsText" dxfId="13812" priority="13816" operator="containsText" text="Dn(waiting)">
      <formula>NOT(ISERROR(SEARCH("Dn(waiting)",G602)))</formula>
    </cfRule>
  </conditionalFormatting>
  <conditionalFormatting sqref="G603">
    <cfRule type="containsBlanks" dxfId="13811" priority="13809">
      <formula>LEN(TRIM(G603))=0</formula>
    </cfRule>
    <cfRule type="containsText" dxfId="13810" priority="13810" operator="containsText" text="Operational">
      <formula>NOT(ISERROR(SEARCH("Operational",G603)))</formula>
    </cfRule>
    <cfRule type="containsText" dxfId="13809" priority="13811" operator="containsText" text="Dn(service)">
      <formula>NOT(ISERROR(SEARCH("Dn(service)",G603)))</formula>
    </cfRule>
    <cfRule type="containsText" dxfId="13808" priority="13812" operator="containsText" text="Dn(waiting)">
      <formula>NOT(ISERROR(SEARCH("Dn(waiting)",G603)))</formula>
    </cfRule>
  </conditionalFormatting>
  <conditionalFormatting sqref="E604">
    <cfRule type="containsBlanks" dxfId="13807" priority="13805">
      <formula>LEN(TRIM(E604))=0</formula>
    </cfRule>
    <cfRule type="containsText" dxfId="13806" priority="13806" operator="containsText" text="Operational">
      <formula>NOT(ISERROR(SEARCH("Operational",E604)))</formula>
    </cfRule>
    <cfRule type="containsText" dxfId="13805" priority="13807" operator="containsText" text="Dn(service)">
      <formula>NOT(ISERROR(SEARCH("Dn(service)",E604)))</formula>
    </cfRule>
    <cfRule type="containsText" dxfId="13804" priority="13808" operator="containsText" text="Dn(waiting)">
      <formula>NOT(ISERROR(SEARCH("Dn(waiting)",E604)))</formula>
    </cfRule>
  </conditionalFormatting>
  <conditionalFormatting sqref="E605">
    <cfRule type="containsBlanks" dxfId="13803" priority="13801">
      <formula>LEN(TRIM(E605))=0</formula>
    </cfRule>
    <cfRule type="containsText" dxfId="13802" priority="13802" operator="containsText" text="Operational">
      <formula>NOT(ISERROR(SEARCH("Operational",E605)))</formula>
    </cfRule>
    <cfRule type="containsText" dxfId="13801" priority="13803" operator="containsText" text="Dn(service)">
      <formula>NOT(ISERROR(SEARCH("Dn(service)",E605)))</formula>
    </cfRule>
    <cfRule type="containsText" dxfId="13800" priority="13804" operator="containsText" text="Dn(waiting)">
      <formula>NOT(ISERROR(SEARCH("Dn(waiting)",E605)))</formula>
    </cfRule>
  </conditionalFormatting>
  <conditionalFormatting sqref="E606">
    <cfRule type="containsBlanks" dxfId="13799" priority="13797">
      <formula>LEN(TRIM(E606))=0</formula>
    </cfRule>
    <cfRule type="containsText" dxfId="13798" priority="13798" operator="containsText" text="Operational">
      <formula>NOT(ISERROR(SEARCH("Operational",E606)))</formula>
    </cfRule>
    <cfRule type="containsText" dxfId="13797" priority="13799" operator="containsText" text="Dn(service)">
      <formula>NOT(ISERROR(SEARCH("Dn(service)",E606)))</formula>
    </cfRule>
    <cfRule type="containsText" dxfId="13796" priority="13800" operator="containsText" text="Dn(waiting)">
      <formula>NOT(ISERROR(SEARCH("Dn(waiting)",E606)))</formula>
    </cfRule>
  </conditionalFormatting>
  <conditionalFormatting sqref="E607">
    <cfRule type="containsBlanks" dxfId="13795" priority="13793">
      <formula>LEN(TRIM(E607))=0</formula>
    </cfRule>
    <cfRule type="containsText" dxfId="13794" priority="13794" operator="containsText" text="Operational">
      <formula>NOT(ISERROR(SEARCH("Operational",E607)))</formula>
    </cfRule>
    <cfRule type="containsText" dxfId="13793" priority="13795" operator="containsText" text="Dn(service)">
      <formula>NOT(ISERROR(SEARCH("Dn(service)",E607)))</formula>
    </cfRule>
    <cfRule type="containsText" dxfId="13792" priority="13796" operator="containsText" text="Dn(waiting)">
      <formula>NOT(ISERROR(SEARCH("Dn(waiting)",E607)))</formula>
    </cfRule>
  </conditionalFormatting>
  <conditionalFormatting sqref="I464">
    <cfRule type="containsBlanks" dxfId="13791" priority="13789">
      <formula>LEN(TRIM(I464))=0</formula>
    </cfRule>
    <cfRule type="containsText" dxfId="13790" priority="13790" operator="containsText" text="Operational">
      <formula>NOT(ISERROR(SEARCH("Operational",I464)))</formula>
    </cfRule>
    <cfRule type="containsText" dxfId="13789" priority="13791" operator="containsText" text="Dn(service)">
      <formula>NOT(ISERROR(SEARCH("Dn(service)",I464)))</formula>
    </cfRule>
    <cfRule type="containsText" dxfId="13788" priority="13792" operator="containsText" text="Dn(waiting)">
      <formula>NOT(ISERROR(SEARCH("Dn(waiting)",I464)))</formula>
    </cfRule>
  </conditionalFormatting>
  <conditionalFormatting sqref="H469">
    <cfRule type="containsBlanks" dxfId="13787" priority="13785">
      <formula>LEN(TRIM(H469))=0</formula>
    </cfRule>
    <cfRule type="containsText" dxfId="13786" priority="13786" operator="containsText" text="Operational">
      <formula>NOT(ISERROR(SEARCH("Operational",H469)))</formula>
    </cfRule>
    <cfRule type="containsText" dxfId="13785" priority="13787" operator="containsText" text="Dn(service)">
      <formula>NOT(ISERROR(SEARCH("Dn(service)",H469)))</formula>
    </cfRule>
    <cfRule type="containsText" dxfId="13784" priority="13788" operator="containsText" text="Dn(waiting)">
      <formula>NOT(ISERROR(SEARCH("Dn(waiting)",H469)))</formula>
    </cfRule>
  </conditionalFormatting>
  <conditionalFormatting sqref="H470">
    <cfRule type="containsBlanks" dxfId="13783" priority="13781">
      <formula>LEN(TRIM(H470))=0</formula>
    </cfRule>
    <cfRule type="containsText" dxfId="13782" priority="13782" operator="containsText" text="Operational">
      <formula>NOT(ISERROR(SEARCH("Operational",H470)))</formula>
    </cfRule>
    <cfRule type="containsText" dxfId="13781" priority="13783" operator="containsText" text="Dn(service)">
      <formula>NOT(ISERROR(SEARCH("Dn(service)",H470)))</formula>
    </cfRule>
    <cfRule type="containsText" dxfId="13780" priority="13784" operator="containsText" text="Dn(waiting)">
      <formula>NOT(ISERROR(SEARCH("Dn(waiting)",H470)))</formula>
    </cfRule>
  </conditionalFormatting>
  <conditionalFormatting sqref="H471">
    <cfRule type="containsBlanks" dxfId="13779" priority="13777">
      <formula>LEN(TRIM(H471))=0</formula>
    </cfRule>
    <cfRule type="containsText" dxfId="13778" priority="13778" operator="containsText" text="Operational">
      <formula>NOT(ISERROR(SEARCH("Operational",H471)))</formula>
    </cfRule>
    <cfRule type="containsText" dxfId="13777" priority="13779" operator="containsText" text="Dn(service)">
      <formula>NOT(ISERROR(SEARCH("Dn(service)",H471)))</formula>
    </cfRule>
    <cfRule type="containsText" dxfId="13776" priority="13780" operator="containsText" text="Dn(waiting)">
      <formula>NOT(ISERROR(SEARCH("Dn(waiting)",H471)))</formula>
    </cfRule>
  </conditionalFormatting>
  <conditionalFormatting sqref="H472">
    <cfRule type="containsBlanks" dxfId="13775" priority="13773">
      <formula>LEN(TRIM(H472))=0</formula>
    </cfRule>
    <cfRule type="containsText" dxfId="13774" priority="13774" operator="containsText" text="Operational">
      <formula>NOT(ISERROR(SEARCH("Operational",H472)))</formula>
    </cfRule>
    <cfRule type="containsText" dxfId="13773" priority="13775" operator="containsText" text="Dn(service)">
      <formula>NOT(ISERROR(SEARCH("Dn(service)",H472)))</formula>
    </cfRule>
    <cfRule type="containsText" dxfId="13772" priority="13776" operator="containsText" text="Dn(waiting)">
      <formula>NOT(ISERROR(SEARCH("Dn(waiting)",H472)))</formula>
    </cfRule>
  </conditionalFormatting>
  <conditionalFormatting sqref="H473">
    <cfRule type="containsBlanks" dxfId="13771" priority="13769">
      <formula>LEN(TRIM(H473))=0</formula>
    </cfRule>
    <cfRule type="containsText" dxfId="13770" priority="13770" operator="containsText" text="Operational">
      <formula>NOT(ISERROR(SEARCH("Operational",H473)))</formula>
    </cfRule>
    <cfRule type="containsText" dxfId="13769" priority="13771" operator="containsText" text="Dn(service)">
      <formula>NOT(ISERROR(SEARCH("Dn(service)",H473)))</formula>
    </cfRule>
    <cfRule type="containsText" dxfId="13768" priority="13772" operator="containsText" text="Dn(waiting)">
      <formula>NOT(ISERROR(SEARCH("Dn(waiting)",H473)))</formula>
    </cfRule>
  </conditionalFormatting>
  <conditionalFormatting sqref="H474">
    <cfRule type="containsBlanks" dxfId="13767" priority="13765">
      <formula>LEN(TRIM(H474))=0</formula>
    </cfRule>
    <cfRule type="containsText" dxfId="13766" priority="13766" operator="containsText" text="Operational">
      <formula>NOT(ISERROR(SEARCH("Operational",H474)))</formula>
    </cfRule>
    <cfRule type="containsText" dxfId="13765" priority="13767" operator="containsText" text="Dn(service)">
      <formula>NOT(ISERROR(SEARCH("Dn(service)",H474)))</formula>
    </cfRule>
    <cfRule type="containsText" dxfId="13764" priority="13768" operator="containsText" text="Dn(waiting)">
      <formula>NOT(ISERROR(SEARCH("Dn(waiting)",H474)))</formula>
    </cfRule>
  </conditionalFormatting>
  <conditionalFormatting sqref="E475">
    <cfRule type="containsBlanks" dxfId="13763" priority="13761">
      <formula>LEN(TRIM(E475))=0</formula>
    </cfRule>
    <cfRule type="containsText" dxfId="13762" priority="13762" operator="containsText" text="Operational">
      <formula>NOT(ISERROR(SEARCH("Operational",E475)))</formula>
    </cfRule>
    <cfRule type="containsText" dxfId="13761" priority="13763" operator="containsText" text="Dn(service)">
      <formula>NOT(ISERROR(SEARCH("Dn(service)",E475)))</formula>
    </cfRule>
    <cfRule type="containsText" dxfId="13760" priority="13764" operator="containsText" text="Dn(waiting)">
      <formula>NOT(ISERROR(SEARCH("Dn(waiting)",E475)))</formula>
    </cfRule>
  </conditionalFormatting>
  <conditionalFormatting sqref="E476">
    <cfRule type="containsBlanks" dxfId="13759" priority="13757">
      <formula>LEN(TRIM(E476))=0</formula>
    </cfRule>
    <cfRule type="containsText" dxfId="13758" priority="13758" operator="containsText" text="Operational">
      <formula>NOT(ISERROR(SEARCH("Operational",E476)))</formula>
    </cfRule>
    <cfRule type="containsText" dxfId="13757" priority="13759" operator="containsText" text="Dn(service)">
      <formula>NOT(ISERROR(SEARCH("Dn(service)",E476)))</formula>
    </cfRule>
    <cfRule type="containsText" dxfId="13756" priority="13760" operator="containsText" text="Dn(waiting)">
      <formula>NOT(ISERROR(SEARCH("Dn(waiting)",E476)))</formula>
    </cfRule>
  </conditionalFormatting>
  <conditionalFormatting sqref="E477">
    <cfRule type="containsBlanks" dxfId="13755" priority="13753">
      <formula>LEN(TRIM(E477))=0</formula>
    </cfRule>
    <cfRule type="containsText" dxfId="13754" priority="13754" operator="containsText" text="Operational">
      <formula>NOT(ISERROR(SEARCH("Operational",E477)))</formula>
    </cfRule>
    <cfRule type="containsText" dxfId="13753" priority="13755" operator="containsText" text="Dn(service)">
      <formula>NOT(ISERROR(SEARCH("Dn(service)",E477)))</formula>
    </cfRule>
    <cfRule type="containsText" dxfId="13752" priority="13756" operator="containsText" text="Dn(waiting)">
      <formula>NOT(ISERROR(SEARCH("Dn(waiting)",E477)))</formula>
    </cfRule>
  </conditionalFormatting>
  <conditionalFormatting sqref="E478">
    <cfRule type="containsBlanks" dxfId="13751" priority="13749">
      <formula>LEN(TRIM(E478))=0</formula>
    </cfRule>
    <cfRule type="containsText" dxfId="13750" priority="13750" operator="containsText" text="Operational">
      <formula>NOT(ISERROR(SEARCH("Operational",E478)))</formula>
    </cfRule>
    <cfRule type="containsText" dxfId="13749" priority="13751" operator="containsText" text="Dn(service)">
      <formula>NOT(ISERROR(SEARCH("Dn(service)",E478)))</formula>
    </cfRule>
    <cfRule type="containsText" dxfId="13748" priority="13752" operator="containsText" text="Dn(waiting)">
      <formula>NOT(ISERROR(SEARCH("Dn(waiting)",E478)))</formula>
    </cfRule>
  </conditionalFormatting>
  <conditionalFormatting sqref="C479">
    <cfRule type="containsBlanks" dxfId="13747" priority="13745">
      <formula>LEN(TRIM(C479))=0</formula>
    </cfRule>
    <cfRule type="containsText" dxfId="13746" priority="13746" operator="containsText" text="Operational">
      <formula>NOT(ISERROR(SEARCH("Operational",C479)))</formula>
    </cfRule>
    <cfRule type="containsText" dxfId="13745" priority="13747" operator="containsText" text="Dn(service)">
      <formula>NOT(ISERROR(SEARCH("Dn(service)",C479)))</formula>
    </cfRule>
    <cfRule type="containsText" dxfId="13744" priority="13748" operator="containsText" text="Dn(waiting)">
      <formula>NOT(ISERROR(SEARCH("Dn(waiting)",C479)))</formula>
    </cfRule>
  </conditionalFormatting>
  <conditionalFormatting sqref="C480">
    <cfRule type="containsBlanks" dxfId="13743" priority="13741">
      <formula>LEN(TRIM(C480))=0</formula>
    </cfRule>
    <cfRule type="containsText" dxfId="13742" priority="13742" operator="containsText" text="Operational">
      <formula>NOT(ISERROR(SEARCH("Operational",C480)))</formula>
    </cfRule>
    <cfRule type="containsText" dxfId="13741" priority="13743" operator="containsText" text="Dn(service)">
      <formula>NOT(ISERROR(SEARCH("Dn(service)",C480)))</formula>
    </cfRule>
    <cfRule type="containsText" dxfId="13740" priority="13744" operator="containsText" text="Dn(waiting)">
      <formula>NOT(ISERROR(SEARCH("Dn(waiting)",C480)))</formula>
    </cfRule>
  </conditionalFormatting>
  <conditionalFormatting sqref="C481">
    <cfRule type="containsBlanks" dxfId="13739" priority="13737">
      <formula>LEN(TRIM(C481))=0</formula>
    </cfRule>
    <cfRule type="containsText" dxfId="13738" priority="13738" operator="containsText" text="Operational">
      <formula>NOT(ISERROR(SEARCH("Operational",C481)))</formula>
    </cfRule>
    <cfRule type="containsText" dxfId="13737" priority="13739" operator="containsText" text="Dn(service)">
      <formula>NOT(ISERROR(SEARCH("Dn(service)",C481)))</formula>
    </cfRule>
    <cfRule type="containsText" dxfId="13736" priority="13740" operator="containsText" text="Dn(waiting)">
      <formula>NOT(ISERROR(SEARCH("Dn(waiting)",C481)))</formula>
    </cfRule>
  </conditionalFormatting>
  <conditionalFormatting sqref="C482">
    <cfRule type="containsBlanks" dxfId="13735" priority="13733">
      <formula>LEN(TRIM(C482))=0</formula>
    </cfRule>
    <cfRule type="containsText" dxfId="13734" priority="13734" operator="containsText" text="Operational">
      <formula>NOT(ISERROR(SEARCH("Operational",C482)))</formula>
    </cfRule>
    <cfRule type="containsText" dxfId="13733" priority="13735" operator="containsText" text="Dn(service)">
      <formula>NOT(ISERROR(SEARCH("Dn(service)",C482)))</formula>
    </cfRule>
    <cfRule type="containsText" dxfId="13732" priority="13736" operator="containsText" text="Dn(waiting)">
      <formula>NOT(ISERROR(SEARCH("Dn(waiting)",C482)))</formula>
    </cfRule>
  </conditionalFormatting>
  <conditionalFormatting sqref="C483">
    <cfRule type="containsBlanks" dxfId="13731" priority="13729">
      <formula>LEN(TRIM(C483))=0</formula>
    </cfRule>
    <cfRule type="containsText" dxfId="13730" priority="13730" operator="containsText" text="Operational">
      <formula>NOT(ISERROR(SEARCH("Operational",C483)))</formula>
    </cfRule>
    <cfRule type="containsText" dxfId="13729" priority="13731" operator="containsText" text="Dn(service)">
      <formula>NOT(ISERROR(SEARCH("Dn(service)",C483)))</formula>
    </cfRule>
    <cfRule type="containsText" dxfId="13728" priority="13732" operator="containsText" text="Dn(waiting)">
      <formula>NOT(ISERROR(SEARCH("Dn(waiting)",C483)))</formula>
    </cfRule>
  </conditionalFormatting>
  <conditionalFormatting sqref="J484">
    <cfRule type="containsBlanks" dxfId="13727" priority="13725">
      <formula>LEN(TRIM(J484))=0</formula>
    </cfRule>
    <cfRule type="containsText" dxfId="13726" priority="13726" operator="containsText" text="Operational">
      <formula>NOT(ISERROR(SEARCH("Operational",J484)))</formula>
    </cfRule>
    <cfRule type="containsText" dxfId="13725" priority="13727" operator="containsText" text="Dn(service)">
      <formula>NOT(ISERROR(SEARCH("Dn(service)",J484)))</formula>
    </cfRule>
    <cfRule type="containsText" dxfId="13724" priority="13728" operator="containsText" text="Dn(waiting)">
      <formula>NOT(ISERROR(SEARCH("Dn(waiting)",J484)))</formula>
    </cfRule>
  </conditionalFormatting>
  <conditionalFormatting sqref="J485">
    <cfRule type="containsBlanks" dxfId="13723" priority="13721">
      <formula>LEN(TRIM(J485))=0</formula>
    </cfRule>
    <cfRule type="containsText" dxfId="13722" priority="13722" operator="containsText" text="Operational">
      <formula>NOT(ISERROR(SEARCH("Operational",J485)))</formula>
    </cfRule>
    <cfRule type="containsText" dxfId="13721" priority="13723" operator="containsText" text="Dn(service)">
      <formula>NOT(ISERROR(SEARCH("Dn(service)",J485)))</formula>
    </cfRule>
    <cfRule type="containsText" dxfId="13720" priority="13724" operator="containsText" text="Dn(waiting)">
      <formula>NOT(ISERROR(SEARCH("Dn(waiting)",J485)))</formula>
    </cfRule>
  </conditionalFormatting>
  <conditionalFormatting sqref="J486">
    <cfRule type="containsBlanks" dxfId="13719" priority="13717">
      <formula>LEN(TRIM(J486))=0</formula>
    </cfRule>
    <cfRule type="containsText" dxfId="13718" priority="13718" operator="containsText" text="Operational">
      <formula>NOT(ISERROR(SEARCH("Operational",J486)))</formula>
    </cfRule>
    <cfRule type="containsText" dxfId="13717" priority="13719" operator="containsText" text="Dn(service)">
      <formula>NOT(ISERROR(SEARCH("Dn(service)",J486)))</formula>
    </cfRule>
    <cfRule type="containsText" dxfId="13716" priority="13720" operator="containsText" text="Dn(waiting)">
      <formula>NOT(ISERROR(SEARCH("Dn(waiting)",J486)))</formula>
    </cfRule>
  </conditionalFormatting>
  <conditionalFormatting sqref="J487">
    <cfRule type="containsBlanks" dxfId="13715" priority="13713">
      <formula>LEN(TRIM(J487))=0</formula>
    </cfRule>
    <cfRule type="containsText" dxfId="13714" priority="13714" operator="containsText" text="Operational">
      <formula>NOT(ISERROR(SEARCH("Operational",J487)))</formula>
    </cfRule>
    <cfRule type="containsText" dxfId="13713" priority="13715" operator="containsText" text="Dn(service)">
      <formula>NOT(ISERROR(SEARCH("Dn(service)",J487)))</formula>
    </cfRule>
    <cfRule type="containsText" dxfId="13712" priority="13716" operator="containsText" text="Dn(waiting)">
      <formula>NOT(ISERROR(SEARCH("Dn(waiting)",J487)))</formula>
    </cfRule>
  </conditionalFormatting>
  <conditionalFormatting sqref="J488">
    <cfRule type="containsBlanks" dxfId="13711" priority="13709">
      <formula>LEN(TRIM(J488))=0</formula>
    </cfRule>
    <cfRule type="containsText" dxfId="13710" priority="13710" operator="containsText" text="Operational">
      <formula>NOT(ISERROR(SEARCH("Operational",J488)))</formula>
    </cfRule>
    <cfRule type="containsText" dxfId="13709" priority="13711" operator="containsText" text="Dn(service)">
      <formula>NOT(ISERROR(SEARCH("Dn(service)",J488)))</formula>
    </cfRule>
    <cfRule type="containsText" dxfId="13708" priority="13712" operator="containsText" text="Dn(waiting)">
      <formula>NOT(ISERROR(SEARCH("Dn(waiting)",J488)))</formula>
    </cfRule>
  </conditionalFormatting>
  <conditionalFormatting sqref="G488">
    <cfRule type="containsBlanks" dxfId="13707" priority="13705">
      <formula>LEN(TRIM(G488))=0</formula>
    </cfRule>
    <cfRule type="containsText" dxfId="13706" priority="13706" operator="containsText" text="Operational">
      <formula>NOT(ISERROR(SEARCH("Operational",G488)))</formula>
    </cfRule>
    <cfRule type="containsText" dxfId="13705" priority="13707" operator="containsText" text="Dn(service)">
      <formula>NOT(ISERROR(SEARCH("Dn(service)",G488)))</formula>
    </cfRule>
    <cfRule type="containsText" dxfId="13704" priority="13708" operator="containsText" text="Dn(waiting)">
      <formula>NOT(ISERROR(SEARCH("Dn(waiting)",G488)))</formula>
    </cfRule>
  </conditionalFormatting>
  <conditionalFormatting sqref="G489">
    <cfRule type="containsBlanks" dxfId="13703" priority="13701">
      <formula>LEN(TRIM(G489))=0</formula>
    </cfRule>
    <cfRule type="containsText" dxfId="13702" priority="13702" operator="containsText" text="Operational">
      <formula>NOT(ISERROR(SEARCH("Operational",G489)))</formula>
    </cfRule>
    <cfRule type="containsText" dxfId="13701" priority="13703" operator="containsText" text="Dn(service)">
      <formula>NOT(ISERROR(SEARCH("Dn(service)",G489)))</formula>
    </cfRule>
    <cfRule type="containsText" dxfId="13700" priority="13704" operator="containsText" text="Dn(waiting)">
      <formula>NOT(ISERROR(SEARCH("Dn(waiting)",G489)))</formula>
    </cfRule>
  </conditionalFormatting>
  <conditionalFormatting sqref="G490">
    <cfRule type="containsBlanks" dxfId="13699" priority="13697">
      <formula>LEN(TRIM(G490))=0</formula>
    </cfRule>
    <cfRule type="containsText" dxfId="13698" priority="13698" operator="containsText" text="Operational">
      <formula>NOT(ISERROR(SEARCH("Operational",G490)))</formula>
    </cfRule>
    <cfRule type="containsText" dxfId="13697" priority="13699" operator="containsText" text="Dn(service)">
      <formula>NOT(ISERROR(SEARCH("Dn(service)",G490)))</formula>
    </cfRule>
    <cfRule type="containsText" dxfId="13696" priority="13700" operator="containsText" text="Dn(waiting)">
      <formula>NOT(ISERROR(SEARCH("Dn(waiting)",G490)))</formula>
    </cfRule>
  </conditionalFormatting>
  <conditionalFormatting sqref="G491">
    <cfRule type="containsBlanks" dxfId="13695" priority="13693">
      <formula>LEN(TRIM(G491))=0</formula>
    </cfRule>
    <cfRule type="containsText" dxfId="13694" priority="13694" operator="containsText" text="Operational">
      <formula>NOT(ISERROR(SEARCH("Operational",G491)))</formula>
    </cfRule>
    <cfRule type="containsText" dxfId="13693" priority="13695" operator="containsText" text="Dn(service)">
      <formula>NOT(ISERROR(SEARCH("Dn(service)",G491)))</formula>
    </cfRule>
    <cfRule type="containsText" dxfId="13692" priority="13696" operator="containsText" text="Dn(waiting)">
      <formula>NOT(ISERROR(SEARCH("Dn(waiting)",G491)))</formula>
    </cfRule>
  </conditionalFormatting>
  <conditionalFormatting sqref="G492">
    <cfRule type="containsBlanks" dxfId="13691" priority="13689">
      <formula>LEN(TRIM(G492))=0</formula>
    </cfRule>
    <cfRule type="containsText" dxfId="13690" priority="13690" operator="containsText" text="Operational">
      <formula>NOT(ISERROR(SEARCH("Operational",G492)))</formula>
    </cfRule>
    <cfRule type="containsText" dxfId="13689" priority="13691" operator="containsText" text="Dn(service)">
      <formula>NOT(ISERROR(SEARCH("Dn(service)",G492)))</formula>
    </cfRule>
    <cfRule type="containsText" dxfId="13688" priority="13692" operator="containsText" text="Dn(waiting)">
      <formula>NOT(ISERROR(SEARCH("Dn(waiting)",G492)))</formula>
    </cfRule>
  </conditionalFormatting>
  <conditionalFormatting sqref="F493">
    <cfRule type="containsBlanks" dxfId="13687" priority="13685">
      <formula>LEN(TRIM(F493))=0</formula>
    </cfRule>
    <cfRule type="containsText" dxfId="13686" priority="13686" operator="containsText" text="Operational">
      <formula>NOT(ISERROR(SEARCH("Operational",F493)))</formula>
    </cfRule>
    <cfRule type="containsText" dxfId="13685" priority="13687" operator="containsText" text="Dn(service)">
      <formula>NOT(ISERROR(SEARCH("Dn(service)",F493)))</formula>
    </cfRule>
    <cfRule type="containsText" dxfId="13684" priority="13688" operator="containsText" text="Dn(waiting)">
      <formula>NOT(ISERROR(SEARCH("Dn(waiting)",F493)))</formula>
    </cfRule>
  </conditionalFormatting>
  <conditionalFormatting sqref="F494">
    <cfRule type="containsBlanks" dxfId="13683" priority="13681">
      <formula>LEN(TRIM(F494))=0</formula>
    </cfRule>
    <cfRule type="containsText" dxfId="13682" priority="13682" operator="containsText" text="Operational">
      <formula>NOT(ISERROR(SEARCH("Operational",F494)))</formula>
    </cfRule>
    <cfRule type="containsText" dxfId="13681" priority="13683" operator="containsText" text="Dn(service)">
      <formula>NOT(ISERROR(SEARCH("Dn(service)",F494)))</formula>
    </cfRule>
    <cfRule type="containsText" dxfId="13680" priority="13684" operator="containsText" text="Dn(waiting)">
      <formula>NOT(ISERROR(SEARCH("Dn(waiting)",F494)))</formula>
    </cfRule>
  </conditionalFormatting>
  <conditionalFormatting sqref="F495">
    <cfRule type="containsBlanks" dxfId="13679" priority="13677">
      <formula>LEN(TRIM(F495))=0</formula>
    </cfRule>
    <cfRule type="containsText" dxfId="13678" priority="13678" operator="containsText" text="Operational">
      <formula>NOT(ISERROR(SEARCH("Operational",F495)))</formula>
    </cfRule>
    <cfRule type="containsText" dxfId="13677" priority="13679" operator="containsText" text="Dn(service)">
      <formula>NOT(ISERROR(SEARCH("Dn(service)",F495)))</formula>
    </cfRule>
    <cfRule type="containsText" dxfId="13676" priority="13680" operator="containsText" text="Dn(waiting)">
      <formula>NOT(ISERROR(SEARCH("Dn(waiting)",F495)))</formula>
    </cfRule>
  </conditionalFormatting>
  <conditionalFormatting sqref="F496">
    <cfRule type="containsBlanks" dxfId="13675" priority="13673">
      <formula>LEN(TRIM(F496))=0</formula>
    </cfRule>
    <cfRule type="containsText" dxfId="13674" priority="13674" operator="containsText" text="Operational">
      <formula>NOT(ISERROR(SEARCH("Operational",F496)))</formula>
    </cfRule>
    <cfRule type="containsText" dxfId="13673" priority="13675" operator="containsText" text="Dn(service)">
      <formula>NOT(ISERROR(SEARCH("Dn(service)",F496)))</formula>
    </cfRule>
    <cfRule type="containsText" dxfId="13672" priority="13676" operator="containsText" text="Dn(waiting)">
      <formula>NOT(ISERROR(SEARCH("Dn(waiting)",F496)))</formula>
    </cfRule>
  </conditionalFormatting>
  <conditionalFormatting sqref="F497">
    <cfRule type="containsBlanks" dxfId="13671" priority="13669">
      <formula>LEN(TRIM(F497))=0</formula>
    </cfRule>
    <cfRule type="containsText" dxfId="13670" priority="13670" operator="containsText" text="Operational">
      <formula>NOT(ISERROR(SEARCH("Operational",F497)))</formula>
    </cfRule>
    <cfRule type="containsText" dxfId="13669" priority="13671" operator="containsText" text="Dn(service)">
      <formula>NOT(ISERROR(SEARCH("Dn(service)",F497)))</formula>
    </cfRule>
    <cfRule type="containsText" dxfId="13668" priority="13672" operator="containsText" text="Dn(waiting)">
      <formula>NOT(ISERROR(SEARCH("Dn(waiting)",F497)))</formula>
    </cfRule>
  </conditionalFormatting>
  <conditionalFormatting sqref="I498">
    <cfRule type="containsBlanks" dxfId="13667" priority="13665">
      <formula>LEN(TRIM(I498))=0</formula>
    </cfRule>
    <cfRule type="containsText" dxfId="13666" priority="13666" operator="containsText" text="Operational">
      <formula>NOT(ISERROR(SEARCH("Operational",I498)))</formula>
    </cfRule>
    <cfRule type="containsText" dxfId="13665" priority="13667" operator="containsText" text="Dn(service)">
      <formula>NOT(ISERROR(SEARCH("Dn(service)",I498)))</formula>
    </cfRule>
    <cfRule type="containsText" dxfId="13664" priority="13668" operator="containsText" text="Dn(waiting)">
      <formula>NOT(ISERROR(SEARCH("Dn(waiting)",I498)))</formula>
    </cfRule>
  </conditionalFormatting>
  <conditionalFormatting sqref="I499">
    <cfRule type="containsBlanks" dxfId="13663" priority="13661">
      <formula>LEN(TRIM(I499))=0</formula>
    </cfRule>
    <cfRule type="containsText" dxfId="13662" priority="13662" operator="containsText" text="Operational">
      <formula>NOT(ISERROR(SEARCH("Operational",I499)))</formula>
    </cfRule>
    <cfRule type="containsText" dxfId="13661" priority="13663" operator="containsText" text="Dn(service)">
      <formula>NOT(ISERROR(SEARCH("Dn(service)",I499)))</formula>
    </cfRule>
    <cfRule type="containsText" dxfId="13660" priority="13664" operator="containsText" text="Dn(waiting)">
      <formula>NOT(ISERROR(SEARCH("Dn(waiting)",I499)))</formula>
    </cfRule>
  </conditionalFormatting>
  <conditionalFormatting sqref="I500">
    <cfRule type="containsBlanks" dxfId="13659" priority="13657">
      <formula>LEN(TRIM(I500))=0</formula>
    </cfRule>
    <cfRule type="containsText" dxfId="13658" priority="13658" operator="containsText" text="Operational">
      <formula>NOT(ISERROR(SEARCH("Operational",I500)))</formula>
    </cfRule>
    <cfRule type="containsText" dxfId="13657" priority="13659" operator="containsText" text="Dn(service)">
      <formula>NOT(ISERROR(SEARCH("Dn(service)",I500)))</formula>
    </cfRule>
    <cfRule type="containsText" dxfId="13656" priority="13660" operator="containsText" text="Dn(waiting)">
      <formula>NOT(ISERROR(SEARCH("Dn(waiting)",I500)))</formula>
    </cfRule>
  </conditionalFormatting>
  <conditionalFormatting sqref="I501">
    <cfRule type="containsBlanks" dxfId="13655" priority="13653">
      <formula>LEN(TRIM(I501))=0</formula>
    </cfRule>
    <cfRule type="containsText" dxfId="13654" priority="13654" operator="containsText" text="Operational">
      <formula>NOT(ISERROR(SEARCH("Operational",I501)))</formula>
    </cfRule>
    <cfRule type="containsText" dxfId="13653" priority="13655" operator="containsText" text="Dn(service)">
      <formula>NOT(ISERROR(SEARCH("Dn(service)",I501)))</formula>
    </cfRule>
    <cfRule type="containsText" dxfId="13652" priority="13656" operator="containsText" text="Dn(waiting)">
      <formula>NOT(ISERROR(SEARCH("Dn(waiting)",I501)))</formula>
    </cfRule>
  </conditionalFormatting>
  <conditionalFormatting sqref="D502">
    <cfRule type="containsBlanks" dxfId="13651" priority="13649">
      <formula>LEN(TRIM(D502))=0</formula>
    </cfRule>
    <cfRule type="containsText" dxfId="13650" priority="13650" operator="containsText" text="Operational">
      <formula>NOT(ISERROR(SEARCH("Operational",D502)))</formula>
    </cfRule>
    <cfRule type="containsText" dxfId="13649" priority="13651" operator="containsText" text="Dn(service)">
      <formula>NOT(ISERROR(SEARCH("Dn(service)",D502)))</formula>
    </cfRule>
    <cfRule type="containsText" dxfId="13648" priority="13652" operator="containsText" text="Dn(waiting)">
      <formula>NOT(ISERROR(SEARCH("Dn(waiting)",D502)))</formula>
    </cfRule>
  </conditionalFormatting>
  <conditionalFormatting sqref="D503">
    <cfRule type="containsBlanks" dxfId="13647" priority="13645">
      <formula>LEN(TRIM(D503))=0</formula>
    </cfRule>
    <cfRule type="containsText" dxfId="13646" priority="13646" operator="containsText" text="Operational">
      <formula>NOT(ISERROR(SEARCH("Operational",D503)))</formula>
    </cfRule>
    <cfRule type="containsText" dxfId="13645" priority="13647" operator="containsText" text="Dn(service)">
      <formula>NOT(ISERROR(SEARCH("Dn(service)",D503)))</formula>
    </cfRule>
    <cfRule type="containsText" dxfId="13644" priority="13648" operator="containsText" text="Dn(waiting)">
      <formula>NOT(ISERROR(SEARCH("Dn(waiting)",D503)))</formula>
    </cfRule>
  </conditionalFormatting>
  <conditionalFormatting sqref="D504">
    <cfRule type="containsBlanks" dxfId="13643" priority="13641">
      <formula>LEN(TRIM(D504))=0</formula>
    </cfRule>
    <cfRule type="containsText" dxfId="13642" priority="13642" operator="containsText" text="Operational">
      <formula>NOT(ISERROR(SEARCH("Operational",D504)))</formula>
    </cfRule>
    <cfRule type="containsText" dxfId="13641" priority="13643" operator="containsText" text="Dn(service)">
      <formula>NOT(ISERROR(SEARCH("Dn(service)",D504)))</formula>
    </cfRule>
    <cfRule type="containsText" dxfId="13640" priority="13644" operator="containsText" text="Dn(waiting)">
      <formula>NOT(ISERROR(SEARCH("Dn(waiting)",D504)))</formula>
    </cfRule>
  </conditionalFormatting>
  <conditionalFormatting sqref="D505">
    <cfRule type="containsBlanks" dxfId="13639" priority="13637">
      <formula>LEN(TRIM(D505))=0</formula>
    </cfRule>
    <cfRule type="containsText" dxfId="13638" priority="13638" operator="containsText" text="Operational">
      <formula>NOT(ISERROR(SEARCH("Operational",D505)))</formula>
    </cfRule>
    <cfRule type="containsText" dxfId="13637" priority="13639" operator="containsText" text="Dn(service)">
      <formula>NOT(ISERROR(SEARCH("Dn(service)",D505)))</formula>
    </cfRule>
    <cfRule type="containsText" dxfId="13636" priority="13640" operator="containsText" text="Dn(waiting)">
      <formula>NOT(ISERROR(SEARCH("Dn(waiting)",D505)))</formula>
    </cfRule>
  </conditionalFormatting>
  <conditionalFormatting sqref="D506">
    <cfRule type="containsBlanks" dxfId="13635" priority="13633">
      <formula>LEN(TRIM(D506))=0</formula>
    </cfRule>
    <cfRule type="containsText" dxfId="13634" priority="13634" operator="containsText" text="Operational">
      <formula>NOT(ISERROR(SEARCH("Operational",D506)))</formula>
    </cfRule>
    <cfRule type="containsText" dxfId="13633" priority="13635" operator="containsText" text="Dn(service)">
      <formula>NOT(ISERROR(SEARCH("Dn(service)",D506)))</formula>
    </cfRule>
    <cfRule type="containsText" dxfId="13632" priority="13636" operator="containsText" text="Dn(waiting)">
      <formula>NOT(ISERROR(SEARCH("Dn(waiting)",D506)))</formula>
    </cfRule>
  </conditionalFormatting>
  <conditionalFormatting sqref="H507">
    <cfRule type="containsBlanks" dxfId="13631" priority="13629">
      <formula>LEN(TRIM(H507))=0</formula>
    </cfRule>
    <cfRule type="containsText" dxfId="13630" priority="13630" operator="containsText" text="Operational">
      <formula>NOT(ISERROR(SEARCH("Operational",H507)))</formula>
    </cfRule>
    <cfRule type="containsText" dxfId="13629" priority="13631" operator="containsText" text="Dn(service)">
      <formula>NOT(ISERROR(SEARCH("Dn(service)",H507)))</formula>
    </cfRule>
    <cfRule type="containsText" dxfId="13628" priority="13632" operator="containsText" text="Dn(waiting)">
      <formula>NOT(ISERROR(SEARCH("Dn(waiting)",H507)))</formula>
    </cfRule>
  </conditionalFormatting>
  <conditionalFormatting sqref="H508">
    <cfRule type="containsBlanks" dxfId="13627" priority="13625">
      <formula>LEN(TRIM(H508))=0</formula>
    </cfRule>
    <cfRule type="containsText" dxfId="13626" priority="13626" operator="containsText" text="Operational">
      <formula>NOT(ISERROR(SEARCH("Operational",H508)))</formula>
    </cfRule>
    <cfRule type="containsText" dxfId="13625" priority="13627" operator="containsText" text="Dn(service)">
      <formula>NOT(ISERROR(SEARCH("Dn(service)",H508)))</formula>
    </cfRule>
    <cfRule type="containsText" dxfId="13624" priority="13628" operator="containsText" text="Dn(waiting)">
      <formula>NOT(ISERROR(SEARCH("Dn(waiting)",H508)))</formula>
    </cfRule>
  </conditionalFormatting>
  <conditionalFormatting sqref="H509">
    <cfRule type="containsBlanks" dxfId="13623" priority="13621">
      <formula>LEN(TRIM(H509))=0</formula>
    </cfRule>
    <cfRule type="containsText" dxfId="13622" priority="13622" operator="containsText" text="Operational">
      <formula>NOT(ISERROR(SEARCH("Operational",H509)))</formula>
    </cfRule>
    <cfRule type="containsText" dxfId="13621" priority="13623" operator="containsText" text="Dn(service)">
      <formula>NOT(ISERROR(SEARCH("Dn(service)",H509)))</formula>
    </cfRule>
    <cfRule type="containsText" dxfId="13620" priority="13624" operator="containsText" text="Dn(waiting)">
      <formula>NOT(ISERROR(SEARCH("Dn(waiting)",H509)))</formula>
    </cfRule>
  </conditionalFormatting>
  <conditionalFormatting sqref="H510">
    <cfRule type="containsBlanks" dxfId="13619" priority="13617">
      <formula>LEN(TRIM(H510))=0</formula>
    </cfRule>
    <cfRule type="containsText" dxfId="13618" priority="13618" operator="containsText" text="Operational">
      <formula>NOT(ISERROR(SEARCH("Operational",H510)))</formula>
    </cfRule>
    <cfRule type="containsText" dxfId="13617" priority="13619" operator="containsText" text="Dn(service)">
      <formula>NOT(ISERROR(SEARCH("Dn(service)",H510)))</formula>
    </cfRule>
    <cfRule type="containsText" dxfId="13616" priority="13620" operator="containsText" text="Dn(waiting)">
      <formula>NOT(ISERROR(SEARCH("Dn(waiting)",H510)))</formula>
    </cfRule>
  </conditionalFormatting>
  <conditionalFormatting sqref="H511">
    <cfRule type="containsBlanks" dxfId="13615" priority="13613">
      <formula>LEN(TRIM(H511))=0</formula>
    </cfRule>
    <cfRule type="containsText" dxfId="13614" priority="13614" operator="containsText" text="Operational">
      <formula>NOT(ISERROR(SEARCH("Operational",H511)))</formula>
    </cfRule>
    <cfRule type="containsText" dxfId="13613" priority="13615" operator="containsText" text="Dn(service)">
      <formula>NOT(ISERROR(SEARCH("Dn(service)",H511)))</formula>
    </cfRule>
    <cfRule type="containsText" dxfId="13612" priority="13616" operator="containsText" text="Dn(waiting)">
      <formula>NOT(ISERROR(SEARCH("Dn(waiting)",H511)))</formula>
    </cfRule>
  </conditionalFormatting>
  <conditionalFormatting sqref="E512">
    <cfRule type="containsBlanks" dxfId="13611" priority="13609">
      <formula>LEN(TRIM(E512))=0</formula>
    </cfRule>
    <cfRule type="containsText" dxfId="13610" priority="13610" operator="containsText" text="Operational">
      <formula>NOT(ISERROR(SEARCH("Operational",E512)))</formula>
    </cfRule>
    <cfRule type="containsText" dxfId="13609" priority="13611" operator="containsText" text="Dn(service)">
      <formula>NOT(ISERROR(SEARCH("Dn(service)",E512)))</formula>
    </cfRule>
    <cfRule type="containsText" dxfId="13608" priority="13612" operator="containsText" text="Dn(waiting)">
      <formula>NOT(ISERROR(SEARCH("Dn(waiting)",E512)))</formula>
    </cfRule>
  </conditionalFormatting>
  <conditionalFormatting sqref="E513">
    <cfRule type="containsBlanks" dxfId="13607" priority="13605">
      <formula>LEN(TRIM(E513))=0</formula>
    </cfRule>
    <cfRule type="containsText" dxfId="13606" priority="13606" operator="containsText" text="Operational">
      <formula>NOT(ISERROR(SEARCH("Operational",E513)))</formula>
    </cfRule>
    <cfRule type="containsText" dxfId="13605" priority="13607" operator="containsText" text="Dn(service)">
      <formula>NOT(ISERROR(SEARCH("Dn(service)",E513)))</formula>
    </cfRule>
    <cfRule type="containsText" dxfId="13604" priority="13608" operator="containsText" text="Dn(waiting)">
      <formula>NOT(ISERROR(SEARCH("Dn(waiting)",E513)))</formula>
    </cfRule>
  </conditionalFormatting>
  <conditionalFormatting sqref="E514">
    <cfRule type="containsBlanks" dxfId="13603" priority="13601">
      <formula>LEN(TRIM(E514))=0</formula>
    </cfRule>
    <cfRule type="containsText" dxfId="13602" priority="13602" operator="containsText" text="Operational">
      <formula>NOT(ISERROR(SEARCH("Operational",E514)))</formula>
    </cfRule>
    <cfRule type="containsText" dxfId="13601" priority="13603" operator="containsText" text="Dn(service)">
      <formula>NOT(ISERROR(SEARCH("Dn(service)",E514)))</formula>
    </cfRule>
    <cfRule type="containsText" dxfId="13600" priority="13604" operator="containsText" text="Dn(waiting)">
      <formula>NOT(ISERROR(SEARCH("Dn(waiting)",E514)))</formula>
    </cfRule>
  </conditionalFormatting>
  <conditionalFormatting sqref="E515">
    <cfRule type="containsBlanks" dxfId="13599" priority="13597">
      <formula>LEN(TRIM(E515))=0</formula>
    </cfRule>
    <cfRule type="containsText" dxfId="13598" priority="13598" operator="containsText" text="Operational">
      <formula>NOT(ISERROR(SEARCH("Operational",E515)))</formula>
    </cfRule>
    <cfRule type="containsText" dxfId="13597" priority="13599" operator="containsText" text="Dn(service)">
      <formula>NOT(ISERROR(SEARCH("Dn(service)",E515)))</formula>
    </cfRule>
    <cfRule type="containsText" dxfId="13596" priority="13600" operator="containsText" text="Dn(waiting)">
      <formula>NOT(ISERROR(SEARCH("Dn(waiting)",E515)))</formula>
    </cfRule>
  </conditionalFormatting>
  <conditionalFormatting sqref="E516">
    <cfRule type="containsBlanks" dxfId="13595" priority="13593">
      <formula>LEN(TRIM(E516))=0</formula>
    </cfRule>
    <cfRule type="containsText" dxfId="13594" priority="13594" operator="containsText" text="Operational">
      <formula>NOT(ISERROR(SEARCH("Operational",E516)))</formula>
    </cfRule>
    <cfRule type="containsText" dxfId="13593" priority="13595" operator="containsText" text="Dn(service)">
      <formula>NOT(ISERROR(SEARCH("Dn(service)",E516)))</formula>
    </cfRule>
    <cfRule type="containsText" dxfId="13592" priority="13596" operator="containsText" text="Dn(waiting)">
      <formula>NOT(ISERROR(SEARCH("Dn(waiting)",E516)))</formula>
    </cfRule>
  </conditionalFormatting>
  <conditionalFormatting sqref="C517">
    <cfRule type="containsBlanks" dxfId="13591" priority="13589">
      <formula>LEN(TRIM(C517))=0</formula>
    </cfRule>
    <cfRule type="containsText" dxfId="13590" priority="13590" operator="containsText" text="Operational">
      <formula>NOT(ISERROR(SEARCH("Operational",C517)))</formula>
    </cfRule>
    <cfRule type="containsText" dxfId="13589" priority="13591" operator="containsText" text="Dn(service)">
      <formula>NOT(ISERROR(SEARCH("Dn(service)",C517)))</formula>
    </cfRule>
    <cfRule type="containsText" dxfId="13588" priority="13592" operator="containsText" text="Dn(waiting)">
      <formula>NOT(ISERROR(SEARCH("Dn(waiting)",C517)))</formula>
    </cfRule>
  </conditionalFormatting>
  <conditionalFormatting sqref="C518">
    <cfRule type="containsBlanks" dxfId="13587" priority="13585">
      <formula>LEN(TRIM(C518))=0</formula>
    </cfRule>
    <cfRule type="containsText" dxfId="13586" priority="13586" operator="containsText" text="Operational">
      <formula>NOT(ISERROR(SEARCH("Operational",C518)))</formula>
    </cfRule>
    <cfRule type="containsText" dxfId="13585" priority="13587" operator="containsText" text="Dn(service)">
      <formula>NOT(ISERROR(SEARCH("Dn(service)",C518)))</formula>
    </cfRule>
    <cfRule type="containsText" dxfId="13584" priority="13588" operator="containsText" text="Dn(waiting)">
      <formula>NOT(ISERROR(SEARCH("Dn(waiting)",C518)))</formula>
    </cfRule>
  </conditionalFormatting>
  <conditionalFormatting sqref="C519">
    <cfRule type="containsBlanks" dxfId="13583" priority="13581">
      <formula>LEN(TRIM(C519))=0</formula>
    </cfRule>
    <cfRule type="containsText" dxfId="13582" priority="13582" operator="containsText" text="Operational">
      <formula>NOT(ISERROR(SEARCH("Operational",C519)))</formula>
    </cfRule>
    <cfRule type="containsText" dxfId="13581" priority="13583" operator="containsText" text="Dn(service)">
      <formula>NOT(ISERROR(SEARCH("Dn(service)",C519)))</formula>
    </cfRule>
    <cfRule type="containsText" dxfId="13580" priority="13584" operator="containsText" text="Dn(waiting)">
      <formula>NOT(ISERROR(SEARCH("Dn(waiting)",C519)))</formula>
    </cfRule>
  </conditionalFormatting>
  <conditionalFormatting sqref="C520">
    <cfRule type="containsBlanks" dxfId="13579" priority="13577">
      <formula>LEN(TRIM(C520))=0</formula>
    </cfRule>
    <cfRule type="containsText" dxfId="13578" priority="13578" operator="containsText" text="Operational">
      <formula>NOT(ISERROR(SEARCH("Operational",C520)))</formula>
    </cfRule>
    <cfRule type="containsText" dxfId="13577" priority="13579" operator="containsText" text="Dn(service)">
      <formula>NOT(ISERROR(SEARCH("Dn(service)",C520)))</formula>
    </cfRule>
    <cfRule type="containsText" dxfId="13576" priority="13580" operator="containsText" text="Dn(waiting)">
      <formula>NOT(ISERROR(SEARCH("Dn(waiting)",C520)))</formula>
    </cfRule>
  </conditionalFormatting>
  <conditionalFormatting sqref="C521">
    <cfRule type="containsBlanks" dxfId="13575" priority="13573">
      <formula>LEN(TRIM(C521))=0</formula>
    </cfRule>
    <cfRule type="containsText" dxfId="13574" priority="13574" operator="containsText" text="Operational">
      <formula>NOT(ISERROR(SEARCH("Operational",C521)))</formula>
    </cfRule>
    <cfRule type="containsText" dxfId="13573" priority="13575" operator="containsText" text="Dn(service)">
      <formula>NOT(ISERROR(SEARCH("Dn(service)",C521)))</formula>
    </cfRule>
    <cfRule type="containsText" dxfId="13572" priority="13576" operator="containsText" text="Dn(waiting)">
      <formula>NOT(ISERROR(SEARCH("Dn(waiting)",C521)))</formula>
    </cfRule>
  </conditionalFormatting>
  <conditionalFormatting sqref="J522">
    <cfRule type="containsBlanks" dxfId="13571" priority="13569">
      <formula>LEN(TRIM(J522))=0</formula>
    </cfRule>
    <cfRule type="containsText" dxfId="13570" priority="13570" operator="containsText" text="Operational">
      <formula>NOT(ISERROR(SEARCH("Operational",J522)))</formula>
    </cfRule>
    <cfRule type="containsText" dxfId="13569" priority="13571" operator="containsText" text="Dn(service)">
      <formula>NOT(ISERROR(SEARCH("Dn(service)",J522)))</formula>
    </cfRule>
    <cfRule type="containsText" dxfId="13568" priority="13572" operator="containsText" text="Dn(waiting)">
      <formula>NOT(ISERROR(SEARCH("Dn(waiting)",J522)))</formula>
    </cfRule>
  </conditionalFormatting>
  <conditionalFormatting sqref="J523">
    <cfRule type="containsBlanks" dxfId="13567" priority="13565">
      <formula>LEN(TRIM(J523))=0</formula>
    </cfRule>
    <cfRule type="containsText" dxfId="13566" priority="13566" operator="containsText" text="Operational">
      <formula>NOT(ISERROR(SEARCH("Operational",J523)))</formula>
    </cfRule>
    <cfRule type="containsText" dxfId="13565" priority="13567" operator="containsText" text="Dn(service)">
      <formula>NOT(ISERROR(SEARCH("Dn(service)",J523)))</formula>
    </cfRule>
    <cfRule type="containsText" dxfId="13564" priority="13568" operator="containsText" text="Dn(waiting)">
      <formula>NOT(ISERROR(SEARCH("Dn(waiting)",J523)))</formula>
    </cfRule>
  </conditionalFormatting>
  <conditionalFormatting sqref="J524">
    <cfRule type="containsBlanks" dxfId="13563" priority="13561">
      <formula>LEN(TRIM(J524))=0</formula>
    </cfRule>
    <cfRule type="containsText" dxfId="13562" priority="13562" operator="containsText" text="Operational">
      <formula>NOT(ISERROR(SEARCH("Operational",J524)))</formula>
    </cfRule>
    <cfRule type="containsText" dxfId="13561" priority="13563" operator="containsText" text="Dn(service)">
      <formula>NOT(ISERROR(SEARCH("Dn(service)",J524)))</formula>
    </cfRule>
    <cfRule type="containsText" dxfId="13560" priority="13564" operator="containsText" text="Dn(waiting)">
      <formula>NOT(ISERROR(SEARCH("Dn(waiting)",J524)))</formula>
    </cfRule>
  </conditionalFormatting>
  <conditionalFormatting sqref="J525">
    <cfRule type="containsBlanks" dxfId="13559" priority="13557">
      <formula>LEN(TRIM(J525))=0</formula>
    </cfRule>
    <cfRule type="containsText" dxfId="13558" priority="13558" operator="containsText" text="Operational">
      <formula>NOT(ISERROR(SEARCH("Operational",J525)))</formula>
    </cfRule>
    <cfRule type="containsText" dxfId="13557" priority="13559" operator="containsText" text="Dn(service)">
      <formula>NOT(ISERROR(SEARCH("Dn(service)",J525)))</formula>
    </cfRule>
    <cfRule type="containsText" dxfId="13556" priority="13560" operator="containsText" text="Dn(waiting)">
      <formula>NOT(ISERROR(SEARCH("Dn(waiting)",J525)))</formula>
    </cfRule>
  </conditionalFormatting>
  <conditionalFormatting sqref="J526">
    <cfRule type="containsBlanks" dxfId="13555" priority="13553">
      <formula>LEN(TRIM(J526))=0</formula>
    </cfRule>
    <cfRule type="containsText" dxfId="13554" priority="13554" operator="containsText" text="Operational">
      <formula>NOT(ISERROR(SEARCH("Operational",J526)))</formula>
    </cfRule>
    <cfRule type="containsText" dxfId="13553" priority="13555" operator="containsText" text="Dn(service)">
      <formula>NOT(ISERROR(SEARCH("Dn(service)",J526)))</formula>
    </cfRule>
    <cfRule type="containsText" dxfId="13552" priority="13556" operator="containsText" text="Dn(waiting)">
      <formula>NOT(ISERROR(SEARCH("Dn(waiting)",J526)))</formula>
    </cfRule>
  </conditionalFormatting>
  <conditionalFormatting sqref="G527">
    <cfRule type="containsBlanks" dxfId="13551" priority="13549">
      <formula>LEN(TRIM(G527))=0</formula>
    </cfRule>
    <cfRule type="containsText" dxfId="13550" priority="13550" operator="containsText" text="Operational">
      <formula>NOT(ISERROR(SEARCH("Operational",G527)))</formula>
    </cfRule>
    <cfRule type="containsText" dxfId="13549" priority="13551" operator="containsText" text="Dn(service)">
      <formula>NOT(ISERROR(SEARCH("Dn(service)",G527)))</formula>
    </cfRule>
    <cfRule type="containsText" dxfId="13548" priority="13552" operator="containsText" text="Dn(waiting)">
      <formula>NOT(ISERROR(SEARCH("Dn(waiting)",G527)))</formula>
    </cfRule>
  </conditionalFormatting>
  <conditionalFormatting sqref="G528">
    <cfRule type="containsBlanks" dxfId="13547" priority="13545">
      <formula>LEN(TRIM(G528))=0</formula>
    </cfRule>
    <cfRule type="containsText" dxfId="13546" priority="13546" operator="containsText" text="Operational">
      <formula>NOT(ISERROR(SEARCH("Operational",G528)))</formula>
    </cfRule>
    <cfRule type="containsText" dxfId="13545" priority="13547" operator="containsText" text="Dn(service)">
      <formula>NOT(ISERROR(SEARCH("Dn(service)",G528)))</formula>
    </cfRule>
    <cfRule type="containsText" dxfId="13544" priority="13548" operator="containsText" text="Dn(waiting)">
      <formula>NOT(ISERROR(SEARCH("Dn(waiting)",G528)))</formula>
    </cfRule>
  </conditionalFormatting>
  <conditionalFormatting sqref="G529">
    <cfRule type="containsBlanks" dxfId="13543" priority="13541">
      <formula>LEN(TRIM(G529))=0</formula>
    </cfRule>
    <cfRule type="containsText" dxfId="13542" priority="13542" operator="containsText" text="Operational">
      <formula>NOT(ISERROR(SEARCH("Operational",G529)))</formula>
    </cfRule>
    <cfRule type="containsText" dxfId="13541" priority="13543" operator="containsText" text="Dn(service)">
      <formula>NOT(ISERROR(SEARCH("Dn(service)",G529)))</formula>
    </cfRule>
    <cfRule type="containsText" dxfId="13540" priority="13544" operator="containsText" text="Dn(waiting)">
      <formula>NOT(ISERROR(SEARCH("Dn(waiting)",G529)))</formula>
    </cfRule>
  </conditionalFormatting>
  <conditionalFormatting sqref="G530">
    <cfRule type="containsBlanks" dxfId="13539" priority="13537">
      <formula>LEN(TRIM(G530))=0</formula>
    </cfRule>
    <cfRule type="containsText" dxfId="13538" priority="13538" operator="containsText" text="Operational">
      <formula>NOT(ISERROR(SEARCH("Operational",G530)))</formula>
    </cfRule>
    <cfRule type="containsText" dxfId="13537" priority="13539" operator="containsText" text="Dn(service)">
      <formula>NOT(ISERROR(SEARCH("Dn(service)",G530)))</formula>
    </cfRule>
    <cfRule type="containsText" dxfId="13536" priority="13540" operator="containsText" text="Dn(waiting)">
      <formula>NOT(ISERROR(SEARCH("Dn(waiting)",G530)))</formula>
    </cfRule>
  </conditionalFormatting>
  <conditionalFormatting sqref="G531">
    <cfRule type="containsBlanks" dxfId="13535" priority="13533">
      <formula>LEN(TRIM(G531))=0</formula>
    </cfRule>
    <cfRule type="containsText" dxfId="13534" priority="13534" operator="containsText" text="Operational">
      <formula>NOT(ISERROR(SEARCH("Operational",G531)))</formula>
    </cfRule>
    <cfRule type="containsText" dxfId="13533" priority="13535" operator="containsText" text="Dn(service)">
      <formula>NOT(ISERROR(SEARCH("Dn(service)",G531)))</formula>
    </cfRule>
    <cfRule type="containsText" dxfId="13532" priority="13536" operator="containsText" text="Dn(waiting)">
      <formula>NOT(ISERROR(SEARCH("Dn(waiting)",G531)))</formula>
    </cfRule>
  </conditionalFormatting>
  <conditionalFormatting sqref="I533">
    <cfRule type="containsBlanks" dxfId="13531" priority="13529">
      <formula>LEN(TRIM(I533))=0</formula>
    </cfRule>
    <cfRule type="containsText" dxfId="13530" priority="13530" operator="containsText" text="Operational">
      <formula>NOT(ISERROR(SEARCH("Operational",I533)))</formula>
    </cfRule>
    <cfRule type="containsText" dxfId="13529" priority="13531" operator="containsText" text="Dn(service)">
      <formula>NOT(ISERROR(SEARCH("Dn(service)",I533)))</formula>
    </cfRule>
    <cfRule type="containsText" dxfId="13528" priority="13532" operator="containsText" text="Dn(waiting)">
      <formula>NOT(ISERROR(SEARCH("Dn(waiting)",I533)))</formula>
    </cfRule>
  </conditionalFormatting>
  <conditionalFormatting sqref="I534">
    <cfRule type="containsBlanks" dxfId="13527" priority="13525">
      <formula>LEN(TRIM(I534))=0</formula>
    </cfRule>
    <cfRule type="containsText" dxfId="13526" priority="13526" operator="containsText" text="Operational">
      <formula>NOT(ISERROR(SEARCH("Operational",I534)))</formula>
    </cfRule>
    <cfRule type="containsText" dxfId="13525" priority="13527" operator="containsText" text="Dn(service)">
      <formula>NOT(ISERROR(SEARCH("Dn(service)",I534)))</formula>
    </cfRule>
    <cfRule type="containsText" dxfId="13524" priority="13528" operator="containsText" text="Dn(waiting)">
      <formula>NOT(ISERROR(SEARCH("Dn(waiting)",I534)))</formula>
    </cfRule>
  </conditionalFormatting>
  <conditionalFormatting sqref="I535">
    <cfRule type="containsBlanks" dxfId="13523" priority="13521">
      <formula>LEN(TRIM(I535))=0</formula>
    </cfRule>
    <cfRule type="containsText" dxfId="13522" priority="13522" operator="containsText" text="Operational">
      <formula>NOT(ISERROR(SEARCH("Operational",I535)))</formula>
    </cfRule>
    <cfRule type="containsText" dxfId="13521" priority="13523" operator="containsText" text="Dn(service)">
      <formula>NOT(ISERROR(SEARCH("Dn(service)",I535)))</formula>
    </cfRule>
    <cfRule type="containsText" dxfId="13520" priority="13524" operator="containsText" text="Dn(waiting)">
      <formula>NOT(ISERROR(SEARCH("Dn(waiting)",I535)))</formula>
    </cfRule>
  </conditionalFormatting>
  <conditionalFormatting sqref="I532">
    <cfRule type="containsBlanks" dxfId="13519" priority="13517">
      <formula>LEN(TRIM(I532))=0</formula>
    </cfRule>
    <cfRule type="containsText" dxfId="13518" priority="13518" operator="containsText" text="Operational">
      <formula>NOT(ISERROR(SEARCH("Operational",I532)))</formula>
    </cfRule>
    <cfRule type="containsText" dxfId="13517" priority="13519" operator="containsText" text="Dn(service)">
      <formula>NOT(ISERROR(SEARCH("Dn(service)",I532)))</formula>
    </cfRule>
    <cfRule type="containsText" dxfId="13516" priority="13520" operator="containsText" text="Dn(waiting)">
      <formula>NOT(ISERROR(SEARCH("Dn(waiting)",I532)))</formula>
    </cfRule>
  </conditionalFormatting>
  <conditionalFormatting sqref="F532">
    <cfRule type="containsBlanks" dxfId="13515" priority="13513">
      <formula>LEN(TRIM(F532))=0</formula>
    </cfRule>
    <cfRule type="containsText" dxfId="13514" priority="13514" operator="containsText" text="Operational">
      <formula>NOT(ISERROR(SEARCH("Operational",F532)))</formula>
    </cfRule>
    <cfRule type="containsText" dxfId="13513" priority="13515" operator="containsText" text="Dn(service)">
      <formula>NOT(ISERROR(SEARCH("Dn(service)",F532)))</formula>
    </cfRule>
    <cfRule type="containsText" dxfId="13512" priority="13516" operator="containsText" text="Dn(waiting)">
      <formula>NOT(ISERROR(SEARCH("Dn(waiting)",F532)))</formula>
    </cfRule>
  </conditionalFormatting>
  <conditionalFormatting sqref="D536">
    <cfRule type="containsBlanks" dxfId="13511" priority="13509">
      <formula>LEN(TRIM(D536))=0</formula>
    </cfRule>
    <cfRule type="containsText" dxfId="13510" priority="13510" operator="containsText" text="Operational">
      <formula>NOT(ISERROR(SEARCH("Operational",D536)))</formula>
    </cfRule>
    <cfRule type="containsText" dxfId="13509" priority="13511" operator="containsText" text="Dn(service)">
      <formula>NOT(ISERROR(SEARCH("Dn(service)",D536)))</formula>
    </cfRule>
    <cfRule type="containsText" dxfId="13508" priority="13512" operator="containsText" text="Dn(waiting)">
      <formula>NOT(ISERROR(SEARCH("Dn(waiting)",D536)))</formula>
    </cfRule>
  </conditionalFormatting>
  <conditionalFormatting sqref="D537">
    <cfRule type="containsBlanks" dxfId="13507" priority="13505">
      <formula>LEN(TRIM(D537))=0</formula>
    </cfRule>
    <cfRule type="containsText" dxfId="13506" priority="13506" operator="containsText" text="Operational">
      <formula>NOT(ISERROR(SEARCH("Operational",D537)))</formula>
    </cfRule>
    <cfRule type="containsText" dxfId="13505" priority="13507" operator="containsText" text="Dn(service)">
      <formula>NOT(ISERROR(SEARCH("Dn(service)",D537)))</formula>
    </cfRule>
    <cfRule type="containsText" dxfId="13504" priority="13508" operator="containsText" text="Dn(waiting)">
      <formula>NOT(ISERROR(SEARCH("Dn(waiting)",D537)))</formula>
    </cfRule>
  </conditionalFormatting>
  <conditionalFormatting sqref="D538">
    <cfRule type="containsBlanks" dxfId="13503" priority="13501">
      <formula>LEN(TRIM(D538))=0</formula>
    </cfRule>
    <cfRule type="containsText" dxfId="13502" priority="13502" operator="containsText" text="Operational">
      <formula>NOT(ISERROR(SEARCH("Operational",D538)))</formula>
    </cfRule>
    <cfRule type="containsText" dxfId="13501" priority="13503" operator="containsText" text="Dn(service)">
      <formula>NOT(ISERROR(SEARCH("Dn(service)",D538)))</formula>
    </cfRule>
    <cfRule type="containsText" dxfId="13500" priority="13504" operator="containsText" text="Dn(waiting)">
      <formula>NOT(ISERROR(SEARCH("Dn(waiting)",D538)))</formula>
    </cfRule>
  </conditionalFormatting>
  <conditionalFormatting sqref="D539">
    <cfRule type="containsBlanks" dxfId="13499" priority="13497">
      <formula>LEN(TRIM(D539))=0</formula>
    </cfRule>
    <cfRule type="containsText" dxfId="13498" priority="13498" operator="containsText" text="Operational">
      <formula>NOT(ISERROR(SEARCH("Operational",D539)))</formula>
    </cfRule>
    <cfRule type="containsText" dxfId="13497" priority="13499" operator="containsText" text="Dn(service)">
      <formula>NOT(ISERROR(SEARCH("Dn(service)",D539)))</formula>
    </cfRule>
    <cfRule type="containsText" dxfId="13496" priority="13500" operator="containsText" text="Dn(waiting)">
      <formula>NOT(ISERROR(SEARCH("Dn(waiting)",D539)))</formula>
    </cfRule>
  </conditionalFormatting>
  <conditionalFormatting sqref="D540">
    <cfRule type="containsBlanks" dxfId="13495" priority="13493">
      <formula>LEN(TRIM(D540))=0</formula>
    </cfRule>
    <cfRule type="containsText" dxfId="13494" priority="13494" operator="containsText" text="Operational">
      <formula>NOT(ISERROR(SEARCH("Operational",D540)))</formula>
    </cfRule>
    <cfRule type="containsText" dxfId="13493" priority="13495" operator="containsText" text="Dn(service)">
      <formula>NOT(ISERROR(SEARCH("Dn(service)",D540)))</formula>
    </cfRule>
    <cfRule type="containsText" dxfId="13492" priority="13496" operator="containsText" text="Dn(waiting)">
      <formula>NOT(ISERROR(SEARCH("Dn(waiting)",D540)))</formula>
    </cfRule>
  </conditionalFormatting>
  <conditionalFormatting sqref="E541">
    <cfRule type="containsBlanks" dxfId="13491" priority="13489">
      <formula>LEN(TRIM(E541))=0</formula>
    </cfRule>
    <cfRule type="containsText" dxfId="13490" priority="13490" operator="containsText" text="Operational">
      <formula>NOT(ISERROR(SEARCH("Operational",E541)))</formula>
    </cfRule>
    <cfRule type="containsText" dxfId="13489" priority="13491" operator="containsText" text="Dn(service)">
      <formula>NOT(ISERROR(SEARCH("Dn(service)",E541)))</formula>
    </cfRule>
    <cfRule type="containsText" dxfId="13488" priority="13492" operator="containsText" text="Dn(waiting)">
      <formula>NOT(ISERROR(SEARCH("Dn(waiting)",E541)))</formula>
    </cfRule>
  </conditionalFormatting>
  <conditionalFormatting sqref="E542">
    <cfRule type="containsBlanks" dxfId="13487" priority="13485">
      <formula>LEN(TRIM(E542))=0</formula>
    </cfRule>
    <cfRule type="containsText" dxfId="13486" priority="13486" operator="containsText" text="Operational">
      <formula>NOT(ISERROR(SEARCH("Operational",E542)))</formula>
    </cfRule>
    <cfRule type="containsText" dxfId="13485" priority="13487" operator="containsText" text="Dn(service)">
      <formula>NOT(ISERROR(SEARCH("Dn(service)",E542)))</formula>
    </cfRule>
    <cfRule type="containsText" dxfId="13484" priority="13488" operator="containsText" text="Dn(waiting)">
      <formula>NOT(ISERROR(SEARCH("Dn(waiting)",E542)))</formula>
    </cfRule>
  </conditionalFormatting>
  <conditionalFormatting sqref="E543">
    <cfRule type="containsBlanks" dxfId="13483" priority="13481">
      <formula>LEN(TRIM(E543))=0</formula>
    </cfRule>
    <cfRule type="containsText" dxfId="13482" priority="13482" operator="containsText" text="Operational">
      <formula>NOT(ISERROR(SEARCH("Operational",E543)))</formula>
    </cfRule>
    <cfRule type="containsText" dxfId="13481" priority="13483" operator="containsText" text="Dn(service)">
      <formula>NOT(ISERROR(SEARCH("Dn(service)",E543)))</formula>
    </cfRule>
    <cfRule type="containsText" dxfId="13480" priority="13484" operator="containsText" text="Dn(waiting)">
      <formula>NOT(ISERROR(SEARCH("Dn(waiting)",E543)))</formula>
    </cfRule>
  </conditionalFormatting>
  <conditionalFormatting sqref="E544">
    <cfRule type="containsBlanks" dxfId="13479" priority="13477">
      <formula>LEN(TRIM(E544))=0</formula>
    </cfRule>
    <cfRule type="containsText" dxfId="13478" priority="13478" operator="containsText" text="Operational">
      <formula>NOT(ISERROR(SEARCH("Operational",E544)))</formula>
    </cfRule>
    <cfRule type="containsText" dxfId="13477" priority="13479" operator="containsText" text="Dn(service)">
      <formula>NOT(ISERROR(SEARCH("Dn(service)",E544)))</formula>
    </cfRule>
    <cfRule type="containsText" dxfId="13476" priority="13480" operator="containsText" text="Dn(waiting)">
      <formula>NOT(ISERROR(SEARCH("Dn(waiting)",E544)))</formula>
    </cfRule>
  </conditionalFormatting>
  <conditionalFormatting sqref="E545">
    <cfRule type="containsBlanks" dxfId="13475" priority="13473">
      <formula>LEN(TRIM(E545))=0</formula>
    </cfRule>
    <cfRule type="containsText" dxfId="13474" priority="13474" operator="containsText" text="Operational">
      <formula>NOT(ISERROR(SEARCH("Operational",E545)))</formula>
    </cfRule>
    <cfRule type="containsText" dxfId="13473" priority="13475" operator="containsText" text="Dn(service)">
      <formula>NOT(ISERROR(SEARCH("Dn(service)",E545)))</formula>
    </cfRule>
    <cfRule type="containsText" dxfId="13472" priority="13476" operator="containsText" text="Dn(waiting)">
      <formula>NOT(ISERROR(SEARCH("Dn(waiting)",E545)))</formula>
    </cfRule>
  </conditionalFormatting>
  <conditionalFormatting sqref="H546">
    <cfRule type="containsBlanks" dxfId="13471" priority="13469">
      <formula>LEN(TRIM(H546))=0</formula>
    </cfRule>
    <cfRule type="containsText" dxfId="13470" priority="13470" operator="containsText" text="Operational">
      <formula>NOT(ISERROR(SEARCH("Operational",H546)))</formula>
    </cfRule>
    <cfRule type="containsText" dxfId="13469" priority="13471" operator="containsText" text="Dn(service)">
      <formula>NOT(ISERROR(SEARCH("Dn(service)",H546)))</formula>
    </cfRule>
    <cfRule type="containsText" dxfId="13468" priority="13472" operator="containsText" text="Dn(waiting)">
      <formula>NOT(ISERROR(SEARCH("Dn(waiting)",H546)))</formula>
    </cfRule>
  </conditionalFormatting>
  <conditionalFormatting sqref="H547">
    <cfRule type="containsBlanks" dxfId="13467" priority="13465">
      <formula>LEN(TRIM(H547))=0</formula>
    </cfRule>
    <cfRule type="containsText" dxfId="13466" priority="13466" operator="containsText" text="Operational">
      <formula>NOT(ISERROR(SEARCH("Operational",H547)))</formula>
    </cfRule>
    <cfRule type="containsText" dxfId="13465" priority="13467" operator="containsText" text="Dn(service)">
      <formula>NOT(ISERROR(SEARCH("Dn(service)",H547)))</formula>
    </cfRule>
    <cfRule type="containsText" dxfId="13464" priority="13468" operator="containsText" text="Dn(waiting)">
      <formula>NOT(ISERROR(SEARCH("Dn(waiting)",H547)))</formula>
    </cfRule>
  </conditionalFormatting>
  <conditionalFormatting sqref="H548">
    <cfRule type="containsBlanks" dxfId="13463" priority="13461">
      <formula>LEN(TRIM(H548))=0</formula>
    </cfRule>
    <cfRule type="containsText" dxfId="13462" priority="13462" operator="containsText" text="Operational">
      <formula>NOT(ISERROR(SEARCH("Operational",H548)))</formula>
    </cfRule>
    <cfRule type="containsText" dxfId="13461" priority="13463" operator="containsText" text="Dn(service)">
      <formula>NOT(ISERROR(SEARCH("Dn(service)",H548)))</formula>
    </cfRule>
    <cfRule type="containsText" dxfId="13460" priority="13464" operator="containsText" text="Dn(waiting)">
      <formula>NOT(ISERROR(SEARCH("Dn(waiting)",H548)))</formula>
    </cfRule>
  </conditionalFormatting>
  <conditionalFormatting sqref="H549">
    <cfRule type="containsBlanks" dxfId="13459" priority="13457">
      <formula>LEN(TRIM(H549))=0</formula>
    </cfRule>
    <cfRule type="containsText" dxfId="13458" priority="13458" operator="containsText" text="Operational">
      <formula>NOT(ISERROR(SEARCH("Operational",H549)))</formula>
    </cfRule>
    <cfRule type="containsText" dxfId="13457" priority="13459" operator="containsText" text="Dn(service)">
      <formula>NOT(ISERROR(SEARCH("Dn(service)",H549)))</formula>
    </cfRule>
    <cfRule type="containsText" dxfId="13456" priority="13460" operator="containsText" text="Dn(waiting)">
      <formula>NOT(ISERROR(SEARCH("Dn(waiting)",H549)))</formula>
    </cfRule>
  </conditionalFormatting>
  <conditionalFormatting sqref="H550">
    <cfRule type="containsBlanks" dxfId="13455" priority="13453">
      <formula>LEN(TRIM(H550))=0</formula>
    </cfRule>
    <cfRule type="containsText" dxfId="13454" priority="13454" operator="containsText" text="Operational">
      <formula>NOT(ISERROR(SEARCH("Operational",H550)))</formula>
    </cfRule>
    <cfRule type="containsText" dxfId="13453" priority="13455" operator="containsText" text="Dn(service)">
      <formula>NOT(ISERROR(SEARCH("Dn(service)",H550)))</formula>
    </cfRule>
    <cfRule type="containsText" dxfId="13452" priority="13456" operator="containsText" text="Dn(waiting)">
      <formula>NOT(ISERROR(SEARCH("Dn(waiting)",H550)))</formula>
    </cfRule>
  </conditionalFormatting>
  <conditionalFormatting sqref="C551">
    <cfRule type="containsBlanks" dxfId="13451" priority="13449">
      <formula>LEN(TRIM(C551))=0</formula>
    </cfRule>
    <cfRule type="containsText" dxfId="13450" priority="13450" operator="containsText" text="Operational">
      <formula>NOT(ISERROR(SEARCH("Operational",C551)))</formula>
    </cfRule>
    <cfRule type="containsText" dxfId="13449" priority="13451" operator="containsText" text="Dn(service)">
      <formula>NOT(ISERROR(SEARCH("Dn(service)",C551)))</formula>
    </cfRule>
    <cfRule type="containsText" dxfId="13448" priority="13452" operator="containsText" text="Dn(waiting)">
      <formula>NOT(ISERROR(SEARCH("Dn(waiting)",C551)))</formula>
    </cfRule>
  </conditionalFormatting>
  <conditionalFormatting sqref="C552">
    <cfRule type="containsBlanks" dxfId="13447" priority="13445">
      <formula>LEN(TRIM(C552))=0</formula>
    </cfRule>
    <cfRule type="containsText" dxfId="13446" priority="13446" operator="containsText" text="Operational">
      <formula>NOT(ISERROR(SEARCH("Operational",C552)))</formula>
    </cfRule>
    <cfRule type="containsText" dxfId="13445" priority="13447" operator="containsText" text="Dn(service)">
      <formula>NOT(ISERROR(SEARCH("Dn(service)",C552)))</formula>
    </cfRule>
    <cfRule type="containsText" dxfId="13444" priority="13448" operator="containsText" text="Dn(waiting)">
      <formula>NOT(ISERROR(SEARCH("Dn(waiting)",C552)))</formula>
    </cfRule>
  </conditionalFormatting>
  <conditionalFormatting sqref="C553">
    <cfRule type="containsBlanks" dxfId="13443" priority="13441">
      <formula>LEN(TRIM(C553))=0</formula>
    </cfRule>
    <cfRule type="containsText" dxfId="13442" priority="13442" operator="containsText" text="Operational">
      <formula>NOT(ISERROR(SEARCH("Operational",C553)))</formula>
    </cfRule>
    <cfRule type="containsText" dxfId="13441" priority="13443" operator="containsText" text="Dn(service)">
      <formula>NOT(ISERROR(SEARCH("Dn(service)",C553)))</formula>
    </cfRule>
    <cfRule type="containsText" dxfId="13440" priority="13444" operator="containsText" text="Dn(waiting)">
      <formula>NOT(ISERROR(SEARCH("Dn(waiting)",C553)))</formula>
    </cfRule>
  </conditionalFormatting>
  <conditionalFormatting sqref="C554">
    <cfRule type="containsBlanks" dxfId="13439" priority="13437">
      <formula>LEN(TRIM(C554))=0</formula>
    </cfRule>
    <cfRule type="containsText" dxfId="13438" priority="13438" operator="containsText" text="Operational">
      <formula>NOT(ISERROR(SEARCH("Operational",C554)))</formula>
    </cfRule>
    <cfRule type="containsText" dxfId="13437" priority="13439" operator="containsText" text="Dn(service)">
      <formula>NOT(ISERROR(SEARCH("Dn(service)",C554)))</formula>
    </cfRule>
    <cfRule type="containsText" dxfId="13436" priority="13440" operator="containsText" text="Dn(waiting)">
      <formula>NOT(ISERROR(SEARCH("Dn(waiting)",C554)))</formula>
    </cfRule>
  </conditionalFormatting>
  <conditionalFormatting sqref="C555">
    <cfRule type="containsBlanks" dxfId="13435" priority="13433">
      <formula>LEN(TRIM(C555))=0</formula>
    </cfRule>
    <cfRule type="containsText" dxfId="13434" priority="13434" operator="containsText" text="Operational">
      <formula>NOT(ISERROR(SEARCH("Operational",C555)))</formula>
    </cfRule>
    <cfRule type="containsText" dxfId="13433" priority="13435" operator="containsText" text="Dn(service)">
      <formula>NOT(ISERROR(SEARCH("Dn(service)",C555)))</formula>
    </cfRule>
    <cfRule type="containsText" dxfId="13432" priority="13436" operator="containsText" text="Dn(waiting)">
      <formula>NOT(ISERROR(SEARCH("Dn(waiting)",C555)))</formula>
    </cfRule>
  </conditionalFormatting>
  <conditionalFormatting sqref="J556">
    <cfRule type="containsBlanks" dxfId="13431" priority="13429">
      <formula>LEN(TRIM(J556))=0</formula>
    </cfRule>
    <cfRule type="containsText" dxfId="13430" priority="13430" operator="containsText" text="Operational">
      <formula>NOT(ISERROR(SEARCH("Operational",J556)))</formula>
    </cfRule>
    <cfRule type="containsText" dxfId="13429" priority="13431" operator="containsText" text="Dn(service)">
      <formula>NOT(ISERROR(SEARCH("Dn(service)",J556)))</formula>
    </cfRule>
    <cfRule type="containsText" dxfId="13428" priority="13432" operator="containsText" text="Dn(waiting)">
      <formula>NOT(ISERROR(SEARCH("Dn(waiting)",J556)))</formula>
    </cfRule>
  </conditionalFormatting>
  <conditionalFormatting sqref="J557">
    <cfRule type="containsBlanks" dxfId="13427" priority="13425">
      <formula>LEN(TRIM(J557))=0</formula>
    </cfRule>
    <cfRule type="containsText" dxfId="13426" priority="13426" operator="containsText" text="Operational">
      <formula>NOT(ISERROR(SEARCH("Operational",J557)))</formula>
    </cfRule>
    <cfRule type="containsText" dxfId="13425" priority="13427" operator="containsText" text="Dn(service)">
      <formula>NOT(ISERROR(SEARCH("Dn(service)",J557)))</formula>
    </cfRule>
    <cfRule type="containsText" dxfId="13424" priority="13428" operator="containsText" text="Dn(waiting)">
      <formula>NOT(ISERROR(SEARCH("Dn(waiting)",J557)))</formula>
    </cfRule>
  </conditionalFormatting>
  <conditionalFormatting sqref="J558">
    <cfRule type="containsBlanks" dxfId="13423" priority="13421">
      <formula>LEN(TRIM(J558))=0</formula>
    </cfRule>
    <cfRule type="containsText" dxfId="13422" priority="13422" operator="containsText" text="Operational">
      <formula>NOT(ISERROR(SEARCH("Operational",J558)))</formula>
    </cfRule>
    <cfRule type="containsText" dxfId="13421" priority="13423" operator="containsText" text="Dn(service)">
      <formula>NOT(ISERROR(SEARCH("Dn(service)",J558)))</formula>
    </cfRule>
    <cfRule type="containsText" dxfId="13420" priority="13424" operator="containsText" text="Dn(waiting)">
      <formula>NOT(ISERROR(SEARCH("Dn(waiting)",J558)))</formula>
    </cfRule>
  </conditionalFormatting>
  <conditionalFormatting sqref="J559">
    <cfRule type="containsBlanks" dxfId="13419" priority="13417">
      <formula>LEN(TRIM(J559))=0</formula>
    </cfRule>
    <cfRule type="containsText" dxfId="13418" priority="13418" operator="containsText" text="Operational">
      <formula>NOT(ISERROR(SEARCH("Operational",J559)))</formula>
    </cfRule>
    <cfRule type="containsText" dxfId="13417" priority="13419" operator="containsText" text="Dn(service)">
      <formula>NOT(ISERROR(SEARCH("Dn(service)",J559)))</formula>
    </cfRule>
    <cfRule type="containsText" dxfId="13416" priority="13420" operator="containsText" text="Dn(waiting)">
      <formula>NOT(ISERROR(SEARCH("Dn(waiting)",J559)))</formula>
    </cfRule>
  </conditionalFormatting>
  <conditionalFormatting sqref="J560">
    <cfRule type="containsBlanks" dxfId="13415" priority="13413">
      <formula>LEN(TRIM(J560))=0</formula>
    </cfRule>
    <cfRule type="containsText" dxfId="13414" priority="13414" operator="containsText" text="Operational">
      <formula>NOT(ISERROR(SEARCH("Operational",J560)))</formula>
    </cfRule>
    <cfRule type="containsText" dxfId="13413" priority="13415" operator="containsText" text="Dn(service)">
      <formula>NOT(ISERROR(SEARCH("Dn(service)",J560)))</formula>
    </cfRule>
    <cfRule type="containsText" dxfId="13412" priority="13416" operator="containsText" text="Dn(waiting)">
      <formula>NOT(ISERROR(SEARCH("Dn(waiting)",J560)))</formula>
    </cfRule>
  </conditionalFormatting>
  <conditionalFormatting sqref="G561">
    <cfRule type="containsBlanks" dxfId="13411" priority="13409">
      <formula>LEN(TRIM(G561))=0</formula>
    </cfRule>
    <cfRule type="containsText" dxfId="13410" priority="13410" operator="containsText" text="Operational">
      <formula>NOT(ISERROR(SEARCH("Operational",G561)))</formula>
    </cfRule>
    <cfRule type="containsText" dxfId="13409" priority="13411" operator="containsText" text="Dn(service)">
      <formula>NOT(ISERROR(SEARCH("Dn(service)",G561)))</formula>
    </cfRule>
    <cfRule type="containsText" dxfId="13408" priority="13412" operator="containsText" text="Dn(waiting)">
      <formula>NOT(ISERROR(SEARCH("Dn(waiting)",G561)))</formula>
    </cfRule>
  </conditionalFormatting>
  <conditionalFormatting sqref="G562">
    <cfRule type="containsBlanks" dxfId="13407" priority="13405">
      <formula>LEN(TRIM(G562))=0</formula>
    </cfRule>
    <cfRule type="containsText" dxfId="13406" priority="13406" operator="containsText" text="Operational">
      <formula>NOT(ISERROR(SEARCH("Operational",G562)))</formula>
    </cfRule>
    <cfRule type="containsText" dxfId="13405" priority="13407" operator="containsText" text="Dn(service)">
      <formula>NOT(ISERROR(SEARCH("Dn(service)",G562)))</formula>
    </cfRule>
    <cfRule type="containsText" dxfId="13404" priority="13408" operator="containsText" text="Dn(waiting)">
      <formula>NOT(ISERROR(SEARCH("Dn(waiting)",G562)))</formula>
    </cfRule>
  </conditionalFormatting>
  <conditionalFormatting sqref="G563">
    <cfRule type="containsBlanks" dxfId="13403" priority="13401">
      <formula>LEN(TRIM(G563))=0</formula>
    </cfRule>
    <cfRule type="containsText" dxfId="13402" priority="13402" operator="containsText" text="Operational">
      <formula>NOT(ISERROR(SEARCH("Operational",G563)))</formula>
    </cfRule>
    <cfRule type="containsText" dxfId="13401" priority="13403" operator="containsText" text="Dn(service)">
      <formula>NOT(ISERROR(SEARCH("Dn(service)",G563)))</formula>
    </cfRule>
    <cfRule type="containsText" dxfId="13400" priority="13404" operator="containsText" text="Dn(waiting)">
      <formula>NOT(ISERROR(SEARCH("Dn(waiting)",G563)))</formula>
    </cfRule>
  </conditionalFormatting>
  <conditionalFormatting sqref="G564">
    <cfRule type="containsBlanks" dxfId="13399" priority="13397">
      <formula>LEN(TRIM(G564))=0</formula>
    </cfRule>
    <cfRule type="containsText" dxfId="13398" priority="13398" operator="containsText" text="Operational">
      <formula>NOT(ISERROR(SEARCH("Operational",G564)))</formula>
    </cfRule>
    <cfRule type="containsText" dxfId="13397" priority="13399" operator="containsText" text="Dn(service)">
      <formula>NOT(ISERROR(SEARCH("Dn(service)",G564)))</formula>
    </cfRule>
    <cfRule type="containsText" dxfId="13396" priority="13400" operator="containsText" text="Dn(waiting)">
      <formula>NOT(ISERROR(SEARCH("Dn(waiting)",G564)))</formula>
    </cfRule>
  </conditionalFormatting>
  <conditionalFormatting sqref="G565">
    <cfRule type="containsBlanks" dxfId="13395" priority="13393">
      <formula>LEN(TRIM(G565))=0</formula>
    </cfRule>
    <cfRule type="containsText" dxfId="13394" priority="13394" operator="containsText" text="Operational">
      <formula>NOT(ISERROR(SEARCH("Operational",G565)))</formula>
    </cfRule>
    <cfRule type="containsText" dxfId="13393" priority="13395" operator="containsText" text="Dn(service)">
      <formula>NOT(ISERROR(SEARCH("Dn(service)",G565)))</formula>
    </cfRule>
    <cfRule type="containsText" dxfId="13392" priority="13396" operator="containsText" text="Dn(waiting)">
      <formula>NOT(ISERROR(SEARCH("Dn(waiting)",G565)))</formula>
    </cfRule>
  </conditionalFormatting>
  <conditionalFormatting sqref="F566">
    <cfRule type="containsBlanks" dxfId="13391" priority="13389">
      <formula>LEN(TRIM(F566))=0</formula>
    </cfRule>
    <cfRule type="containsText" dxfId="13390" priority="13390" operator="containsText" text="Operational">
      <formula>NOT(ISERROR(SEARCH("Operational",F566)))</formula>
    </cfRule>
    <cfRule type="containsText" dxfId="13389" priority="13391" operator="containsText" text="Dn(service)">
      <formula>NOT(ISERROR(SEARCH("Dn(service)",F566)))</formula>
    </cfRule>
    <cfRule type="containsText" dxfId="13388" priority="13392" operator="containsText" text="Dn(waiting)">
      <formula>NOT(ISERROR(SEARCH("Dn(waiting)",F566)))</formula>
    </cfRule>
  </conditionalFormatting>
  <conditionalFormatting sqref="F567">
    <cfRule type="containsBlanks" dxfId="13387" priority="13385">
      <formula>LEN(TRIM(F567))=0</formula>
    </cfRule>
    <cfRule type="containsText" dxfId="13386" priority="13386" operator="containsText" text="Operational">
      <formula>NOT(ISERROR(SEARCH("Operational",F567)))</formula>
    </cfRule>
    <cfRule type="containsText" dxfId="13385" priority="13387" operator="containsText" text="Dn(service)">
      <formula>NOT(ISERROR(SEARCH("Dn(service)",F567)))</formula>
    </cfRule>
    <cfRule type="containsText" dxfId="13384" priority="13388" operator="containsText" text="Dn(waiting)">
      <formula>NOT(ISERROR(SEARCH("Dn(waiting)",F567)))</formula>
    </cfRule>
  </conditionalFormatting>
  <conditionalFormatting sqref="F568">
    <cfRule type="containsBlanks" dxfId="13383" priority="13381">
      <formula>LEN(TRIM(F568))=0</formula>
    </cfRule>
    <cfRule type="containsText" dxfId="13382" priority="13382" operator="containsText" text="Operational">
      <formula>NOT(ISERROR(SEARCH("Operational",F568)))</formula>
    </cfRule>
    <cfRule type="containsText" dxfId="13381" priority="13383" operator="containsText" text="Dn(service)">
      <formula>NOT(ISERROR(SEARCH("Dn(service)",F568)))</formula>
    </cfRule>
    <cfRule type="containsText" dxfId="13380" priority="13384" operator="containsText" text="Dn(waiting)">
      <formula>NOT(ISERROR(SEARCH("Dn(waiting)",F568)))</formula>
    </cfRule>
  </conditionalFormatting>
  <conditionalFormatting sqref="F569">
    <cfRule type="containsBlanks" dxfId="13379" priority="13377">
      <formula>LEN(TRIM(F569))=0</formula>
    </cfRule>
    <cfRule type="containsText" dxfId="13378" priority="13378" operator="containsText" text="Operational">
      <formula>NOT(ISERROR(SEARCH("Operational",F569)))</formula>
    </cfRule>
    <cfRule type="containsText" dxfId="13377" priority="13379" operator="containsText" text="Dn(service)">
      <formula>NOT(ISERROR(SEARCH("Dn(service)",F569)))</formula>
    </cfRule>
    <cfRule type="containsText" dxfId="13376" priority="13380" operator="containsText" text="Dn(waiting)">
      <formula>NOT(ISERROR(SEARCH("Dn(waiting)",F569)))</formula>
    </cfRule>
  </conditionalFormatting>
  <conditionalFormatting sqref="F570">
    <cfRule type="containsBlanks" dxfId="13375" priority="13373">
      <formula>LEN(TRIM(F570))=0</formula>
    </cfRule>
    <cfRule type="containsText" dxfId="13374" priority="13374" operator="containsText" text="Operational">
      <formula>NOT(ISERROR(SEARCH("Operational",F570)))</formula>
    </cfRule>
    <cfRule type="containsText" dxfId="13373" priority="13375" operator="containsText" text="Dn(service)">
      <formula>NOT(ISERROR(SEARCH("Dn(service)",F570)))</formula>
    </cfRule>
    <cfRule type="containsText" dxfId="13372" priority="13376" operator="containsText" text="Dn(waiting)">
      <formula>NOT(ISERROR(SEARCH("Dn(waiting)",F570)))</formula>
    </cfRule>
  </conditionalFormatting>
  <conditionalFormatting sqref="E571">
    <cfRule type="containsBlanks" dxfId="13371" priority="13369">
      <formula>LEN(TRIM(E571))=0</formula>
    </cfRule>
    <cfRule type="containsText" dxfId="13370" priority="13370" operator="containsText" text="Operational">
      <formula>NOT(ISERROR(SEARCH("Operational",E571)))</formula>
    </cfRule>
    <cfRule type="containsText" dxfId="13369" priority="13371" operator="containsText" text="Dn(service)">
      <formula>NOT(ISERROR(SEARCH("Dn(service)",E571)))</formula>
    </cfRule>
    <cfRule type="containsText" dxfId="13368" priority="13372" operator="containsText" text="Dn(waiting)">
      <formula>NOT(ISERROR(SEARCH("Dn(waiting)",E571)))</formula>
    </cfRule>
  </conditionalFormatting>
  <conditionalFormatting sqref="E572">
    <cfRule type="containsBlanks" dxfId="13367" priority="13365">
      <formula>LEN(TRIM(E572))=0</formula>
    </cfRule>
    <cfRule type="containsText" dxfId="13366" priority="13366" operator="containsText" text="Operational">
      <formula>NOT(ISERROR(SEARCH("Operational",E572)))</formula>
    </cfRule>
    <cfRule type="containsText" dxfId="13365" priority="13367" operator="containsText" text="Dn(service)">
      <formula>NOT(ISERROR(SEARCH("Dn(service)",E572)))</formula>
    </cfRule>
    <cfRule type="containsText" dxfId="13364" priority="13368" operator="containsText" text="Dn(waiting)">
      <formula>NOT(ISERROR(SEARCH("Dn(waiting)",E572)))</formula>
    </cfRule>
  </conditionalFormatting>
  <conditionalFormatting sqref="E573">
    <cfRule type="containsBlanks" dxfId="13363" priority="13361">
      <formula>LEN(TRIM(E573))=0</formula>
    </cfRule>
    <cfRule type="containsText" dxfId="13362" priority="13362" operator="containsText" text="Operational">
      <formula>NOT(ISERROR(SEARCH("Operational",E573)))</formula>
    </cfRule>
    <cfRule type="containsText" dxfId="13361" priority="13363" operator="containsText" text="Dn(service)">
      <formula>NOT(ISERROR(SEARCH("Dn(service)",E573)))</formula>
    </cfRule>
    <cfRule type="containsText" dxfId="13360" priority="13364" operator="containsText" text="Dn(waiting)">
      <formula>NOT(ISERROR(SEARCH("Dn(waiting)",E573)))</formula>
    </cfRule>
  </conditionalFormatting>
  <conditionalFormatting sqref="E574">
    <cfRule type="containsBlanks" dxfId="13359" priority="13357">
      <formula>LEN(TRIM(E574))=0</formula>
    </cfRule>
    <cfRule type="containsText" dxfId="13358" priority="13358" operator="containsText" text="Operational">
      <formula>NOT(ISERROR(SEARCH("Operational",E574)))</formula>
    </cfRule>
    <cfRule type="containsText" dxfId="13357" priority="13359" operator="containsText" text="Dn(service)">
      <formula>NOT(ISERROR(SEARCH("Dn(service)",E574)))</formula>
    </cfRule>
    <cfRule type="containsText" dxfId="13356" priority="13360" operator="containsText" text="Dn(waiting)">
      <formula>NOT(ISERROR(SEARCH("Dn(waiting)",E574)))</formula>
    </cfRule>
  </conditionalFormatting>
  <conditionalFormatting sqref="I571">
    <cfRule type="containsBlanks" dxfId="13355" priority="13353">
      <formula>LEN(TRIM(I571))=0</formula>
    </cfRule>
    <cfRule type="containsText" dxfId="13354" priority="13354" operator="containsText" text="Operational">
      <formula>NOT(ISERROR(SEARCH("Operational",I571)))</formula>
    </cfRule>
    <cfRule type="containsText" dxfId="13353" priority="13355" operator="containsText" text="Dn(service)">
      <formula>NOT(ISERROR(SEARCH("Dn(service)",I571)))</formula>
    </cfRule>
    <cfRule type="containsText" dxfId="13352" priority="13356" operator="containsText" text="Dn(waiting)">
      <formula>NOT(ISERROR(SEARCH("Dn(waiting)",I571)))</formula>
    </cfRule>
  </conditionalFormatting>
  <conditionalFormatting sqref="I572">
    <cfRule type="containsBlanks" dxfId="13351" priority="13349">
      <formula>LEN(TRIM(I572))=0</formula>
    </cfRule>
    <cfRule type="containsText" dxfId="13350" priority="13350" operator="containsText" text="Operational">
      <formula>NOT(ISERROR(SEARCH("Operational",I572)))</formula>
    </cfRule>
    <cfRule type="containsText" dxfId="13349" priority="13351" operator="containsText" text="Dn(service)">
      <formula>NOT(ISERROR(SEARCH("Dn(service)",I572)))</formula>
    </cfRule>
    <cfRule type="containsText" dxfId="13348" priority="13352" operator="containsText" text="Dn(waiting)">
      <formula>NOT(ISERROR(SEARCH("Dn(waiting)",I572)))</formula>
    </cfRule>
  </conditionalFormatting>
  <conditionalFormatting sqref="I573">
    <cfRule type="containsBlanks" dxfId="13347" priority="13345">
      <formula>LEN(TRIM(I573))=0</formula>
    </cfRule>
    <cfRule type="containsText" dxfId="13346" priority="13346" operator="containsText" text="Operational">
      <formula>NOT(ISERROR(SEARCH("Operational",I573)))</formula>
    </cfRule>
    <cfRule type="containsText" dxfId="13345" priority="13347" operator="containsText" text="Dn(service)">
      <formula>NOT(ISERROR(SEARCH("Dn(service)",I573)))</formula>
    </cfRule>
    <cfRule type="containsText" dxfId="13344" priority="13348" operator="containsText" text="Dn(waiting)">
      <formula>NOT(ISERROR(SEARCH("Dn(waiting)",I573)))</formula>
    </cfRule>
  </conditionalFormatting>
  <conditionalFormatting sqref="I574">
    <cfRule type="containsBlanks" dxfId="13343" priority="13341">
      <formula>LEN(TRIM(I574))=0</formula>
    </cfRule>
    <cfRule type="containsText" dxfId="13342" priority="13342" operator="containsText" text="Operational">
      <formula>NOT(ISERROR(SEARCH("Operational",I574)))</formula>
    </cfRule>
    <cfRule type="containsText" dxfId="13341" priority="13343" operator="containsText" text="Dn(service)">
      <formula>NOT(ISERROR(SEARCH("Dn(service)",I574)))</formula>
    </cfRule>
    <cfRule type="containsText" dxfId="13340" priority="13344" operator="containsText" text="Dn(waiting)">
      <formula>NOT(ISERROR(SEARCH("Dn(waiting)",I574)))</formula>
    </cfRule>
  </conditionalFormatting>
  <conditionalFormatting sqref="H575">
    <cfRule type="containsBlanks" dxfId="13339" priority="13337">
      <formula>LEN(TRIM(H575))=0</formula>
    </cfRule>
    <cfRule type="containsText" dxfId="13338" priority="13338" operator="containsText" text="Operational">
      <formula>NOT(ISERROR(SEARCH("Operational",H575)))</formula>
    </cfRule>
    <cfRule type="containsText" dxfId="13337" priority="13339" operator="containsText" text="Dn(service)">
      <formula>NOT(ISERROR(SEARCH("Dn(service)",H575)))</formula>
    </cfRule>
    <cfRule type="containsText" dxfId="13336" priority="13340" operator="containsText" text="Dn(waiting)">
      <formula>NOT(ISERROR(SEARCH("Dn(waiting)",H575)))</formula>
    </cfRule>
  </conditionalFormatting>
  <conditionalFormatting sqref="H576">
    <cfRule type="containsBlanks" dxfId="13335" priority="13333">
      <formula>LEN(TRIM(H576))=0</formula>
    </cfRule>
    <cfRule type="containsText" dxfId="13334" priority="13334" operator="containsText" text="Operational">
      <formula>NOT(ISERROR(SEARCH("Operational",H576)))</formula>
    </cfRule>
    <cfRule type="containsText" dxfId="13333" priority="13335" operator="containsText" text="Dn(service)">
      <formula>NOT(ISERROR(SEARCH("Dn(service)",H576)))</formula>
    </cfRule>
    <cfRule type="containsText" dxfId="13332" priority="13336" operator="containsText" text="Dn(waiting)">
      <formula>NOT(ISERROR(SEARCH("Dn(waiting)",H576)))</formula>
    </cfRule>
  </conditionalFormatting>
  <conditionalFormatting sqref="H577">
    <cfRule type="containsBlanks" dxfId="13331" priority="13329">
      <formula>LEN(TRIM(H577))=0</formula>
    </cfRule>
    <cfRule type="containsText" dxfId="13330" priority="13330" operator="containsText" text="Operational">
      <formula>NOT(ISERROR(SEARCH("Operational",H577)))</formula>
    </cfRule>
    <cfRule type="containsText" dxfId="13329" priority="13331" operator="containsText" text="Dn(service)">
      <formula>NOT(ISERROR(SEARCH("Dn(service)",H577)))</formula>
    </cfRule>
    <cfRule type="containsText" dxfId="13328" priority="13332" operator="containsText" text="Dn(waiting)">
      <formula>NOT(ISERROR(SEARCH("Dn(waiting)",H577)))</formula>
    </cfRule>
  </conditionalFormatting>
  <conditionalFormatting sqref="H582">
    <cfRule type="containsBlanks" dxfId="13327" priority="13325">
      <formula>LEN(TRIM(H582))=0</formula>
    </cfRule>
    <cfRule type="containsText" dxfId="13326" priority="13326" operator="containsText" text="Operational">
      <formula>NOT(ISERROR(SEARCH("Operational",H582)))</formula>
    </cfRule>
    <cfRule type="containsText" dxfId="13325" priority="13327" operator="containsText" text="Dn(service)">
      <formula>NOT(ISERROR(SEARCH("Dn(service)",H582)))</formula>
    </cfRule>
    <cfRule type="containsText" dxfId="13324" priority="13328" operator="containsText" text="Dn(waiting)">
      <formula>NOT(ISERROR(SEARCH("Dn(waiting)",H582)))</formula>
    </cfRule>
  </conditionalFormatting>
  <conditionalFormatting sqref="H581">
    <cfRule type="containsBlanks" dxfId="13323" priority="13321">
      <formula>LEN(TRIM(H581))=0</formula>
    </cfRule>
    <cfRule type="containsText" dxfId="13322" priority="13322" operator="containsText" text="Operational">
      <formula>NOT(ISERROR(SEARCH("Operational",H581)))</formula>
    </cfRule>
    <cfRule type="containsText" dxfId="13321" priority="13323" operator="containsText" text="Dn(service)">
      <formula>NOT(ISERROR(SEARCH("Dn(service)",H581)))</formula>
    </cfRule>
    <cfRule type="containsText" dxfId="13320" priority="13324" operator="containsText" text="Dn(waiting)">
      <formula>NOT(ISERROR(SEARCH("Dn(waiting)",H581)))</formula>
    </cfRule>
  </conditionalFormatting>
  <conditionalFormatting sqref="H580">
    <cfRule type="containsBlanks" dxfId="13319" priority="13317">
      <formula>LEN(TRIM(H580))=0</formula>
    </cfRule>
    <cfRule type="containsText" dxfId="13318" priority="13318" operator="containsText" text="Operational">
      <formula>NOT(ISERROR(SEARCH("Operational",H580)))</formula>
    </cfRule>
    <cfRule type="containsText" dxfId="13317" priority="13319" operator="containsText" text="Dn(service)">
      <formula>NOT(ISERROR(SEARCH("Dn(service)",H580)))</formula>
    </cfRule>
    <cfRule type="containsText" dxfId="13316" priority="13320" operator="containsText" text="Dn(waiting)">
      <formula>NOT(ISERROR(SEARCH("Dn(waiting)",H580)))</formula>
    </cfRule>
  </conditionalFormatting>
  <conditionalFormatting sqref="H579">
    <cfRule type="containsBlanks" dxfId="13315" priority="13313">
      <formula>LEN(TRIM(H579))=0</formula>
    </cfRule>
    <cfRule type="containsText" dxfId="13314" priority="13314" operator="containsText" text="Operational">
      <formula>NOT(ISERROR(SEARCH("Operational",H579)))</formula>
    </cfRule>
    <cfRule type="containsText" dxfId="13313" priority="13315" operator="containsText" text="Dn(service)">
      <formula>NOT(ISERROR(SEARCH("Dn(service)",H579)))</formula>
    </cfRule>
    <cfRule type="containsText" dxfId="13312" priority="13316" operator="containsText" text="Dn(waiting)">
      <formula>NOT(ISERROR(SEARCH("Dn(waiting)",H579)))</formula>
    </cfRule>
  </conditionalFormatting>
  <conditionalFormatting sqref="H578">
    <cfRule type="containsBlanks" dxfId="13311" priority="13309">
      <formula>LEN(TRIM(H578))=0</formula>
    </cfRule>
    <cfRule type="containsText" dxfId="13310" priority="13310" operator="containsText" text="Operational">
      <formula>NOT(ISERROR(SEARCH("Operational",H578)))</formula>
    </cfRule>
    <cfRule type="containsText" dxfId="13309" priority="13311" operator="containsText" text="Dn(service)">
      <formula>NOT(ISERROR(SEARCH("Dn(service)",H578)))</formula>
    </cfRule>
    <cfRule type="containsText" dxfId="13308" priority="13312" operator="containsText" text="Dn(waiting)">
      <formula>NOT(ISERROR(SEARCH("Dn(waiting)",H578)))</formula>
    </cfRule>
  </conditionalFormatting>
  <conditionalFormatting sqref="H595">
    <cfRule type="containsBlanks" dxfId="13307" priority="13305">
      <formula>LEN(TRIM(H595))=0</formula>
    </cfRule>
    <cfRule type="containsText" dxfId="13306" priority="13306" operator="containsText" text="Operational">
      <formula>NOT(ISERROR(SEARCH("Operational",H595)))</formula>
    </cfRule>
    <cfRule type="containsText" dxfId="13305" priority="13307" operator="containsText" text="Dn(service)">
      <formula>NOT(ISERROR(SEARCH("Dn(service)",H595)))</formula>
    </cfRule>
    <cfRule type="containsText" dxfId="13304" priority="13308" operator="containsText" text="Dn(waiting)">
      <formula>NOT(ISERROR(SEARCH("Dn(waiting)",H595)))</formula>
    </cfRule>
  </conditionalFormatting>
  <conditionalFormatting sqref="E575">
    <cfRule type="containsBlanks" dxfId="13303" priority="13301">
      <formula>LEN(TRIM(E575))=0</formula>
    </cfRule>
    <cfRule type="containsText" dxfId="13302" priority="13302" operator="containsText" text="Operational">
      <formula>NOT(ISERROR(SEARCH("Operational",E575)))</formula>
    </cfRule>
    <cfRule type="containsText" dxfId="13301" priority="13303" operator="containsText" text="Dn(service)">
      <formula>NOT(ISERROR(SEARCH("Dn(service)",E575)))</formula>
    </cfRule>
    <cfRule type="containsText" dxfId="13300" priority="13304" operator="containsText" text="Dn(waiting)">
      <formula>NOT(ISERROR(SEARCH("Dn(waiting)",E575)))</formula>
    </cfRule>
  </conditionalFormatting>
  <conditionalFormatting sqref="E576">
    <cfRule type="containsBlanks" dxfId="13299" priority="13297">
      <formula>LEN(TRIM(E576))=0</formula>
    </cfRule>
    <cfRule type="containsText" dxfId="13298" priority="13298" operator="containsText" text="Operational">
      <formula>NOT(ISERROR(SEARCH("Operational",E576)))</formula>
    </cfRule>
    <cfRule type="containsText" dxfId="13297" priority="13299" operator="containsText" text="Dn(service)">
      <formula>NOT(ISERROR(SEARCH("Dn(service)",E576)))</formula>
    </cfRule>
    <cfRule type="containsText" dxfId="13296" priority="13300" operator="containsText" text="Dn(waiting)">
      <formula>NOT(ISERROR(SEARCH("Dn(waiting)",E576)))</formula>
    </cfRule>
  </conditionalFormatting>
  <conditionalFormatting sqref="E577">
    <cfRule type="containsBlanks" dxfId="13295" priority="13293">
      <formula>LEN(TRIM(E577))=0</formula>
    </cfRule>
    <cfRule type="containsText" dxfId="13294" priority="13294" operator="containsText" text="Operational">
      <formula>NOT(ISERROR(SEARCH("Operational",E577)))</formula>
    </cfRule>
    <cfRule type="containsText" dxfId="13293" priority="13295" operator="containsText" text="Dn(service)">
      <formula>NOT(ISERROR(SEARCH("Dn(service)",E577)))</formula>
    </cfRule>
    <cfRule type="containsText" dxfId="13292" priority="13296" operator="containsText" text="Dn(waiting)">
      <formula>NOT(ISERROR(SEARCH("Dn(waiting)",E577)))</formula>
    </cfRule>
  </conditionalFormatting>
  <conditionalFormatting sqref="E578">
    <cfRule type="containsBlanks" dxfId="13291" priority="13289">
      <formula>LEN(TRIM(E578))=0</formula>
    </cfRule>
    <cfRule type="containsText" dxfId="13290" priority="13290" operator="containsText" text="Operational">
      <formula>NOT(ISERROR(SEARCH("Operational",E578)))</formula>
    </cfRule>
    <cfRule type="containsText" dxfId="13289" priority="13291" operator="containsText" text="Dn(service)">
      <formula>NOT(ISERROR(SEARCH("Dn(service)",E578)))</formula>
    </cfRule>
    <cfRule type="containsText" dxfId="13288" priority="13292" operator="containsText" text="Dn(waiting)">
      <formula>NOT(ISERROR(SEARCH("Dn(waiting)",E578)))</formula>
    </cfRule>
  </conditionalFormatting>
  <conditionalFormatting sqref="E579">
    <cfRule type="containsBlanks" dxfId="13287" priority="13285">
      <formula>LEN(TRIM(E579))=0</formula>
    </cfRule>
    <cfRule type="containsText" dxfId="13286" priority="13286" operator="containsText" text="Operational">
      <formula>NOT(ISERROR(SEARCH("Operational",E579)))</formula>
    </cfRule>
    <cfRule type="containsText" dxfId="13285" priority="13287" operator="containsText" text="Dn(service)">
      <formula>NOT(ISERROR(SEARCH("Dn(service)",E579)))</formula>
    </cfRule>
    <cfRule type="containsText" dxfId="13284" priority="13288" operator="containsText" text="Dn(waiting)">
      <formula>NOT(ISERROR(SEARCH("Dn(waiting)",E579)))</formula>
    </cfRule>
  </conditionalFormatting>
  <conditionalFormatting sqref="E580">
    <cfRule type="containsBlanks" dxfId="13283" priority="13281">
      <formula>LEN(TRIM(E580))=0</formula>
    </cfRule>
    <cfRule type="containsText" dxfId="13282" priority="13282" operator="containsText" text="Operational">
      <formula>NOT(ISERROR(SEARCH("Operational",E580)))</formula>
    </cfRule>
    <cfRule type="containsText" dxfId="13281" priority="13283" operator="containsText" text="Dn(service)">
      <formula>NOT(ISERROR(SEARCH("Dn(service)",E580)))</formula>
    </cfRule>
    <cfRule type="containsText" dxfId="13280" priority="13284" operator="containsText" text="Dn(waiting)">
      <formula>NOT(ISERROR(SEARCH("Dn(waiting)",E580)))</formula>
    </cfRule>
  </conditionalFormatting>
  <conditionalFormatting sqref="E581">
    <cfRule type="containsBlanks" dxfId="13279" priority="13277">
      <formula>LEN(TRIM(E581))=0</formula>
    </cfRule>
    <cfRule type="containsText" dxfId="13278" priority="13278" operator="containsText" text="Operational">
      <formula>NOT(ISERROR(SEARCH("Operational",E581)))</formula>
    </cfRule>
    <cfRule type="containsText" dxfId="13277" priority="13279" operator="containsText" text="Dn(service)">
      <formula>NOT(ISERROR(SEARCH("Dn(service)",E581)))</formula>
    </cfRule>
    <cfRule type="containsText" dxfId="13276" priority="13280" operator="containsText" text="Dn(waiting)">
      <formula>NOT(ISERROR(SEARCH("Dn(waiting)",E581)))</formula>
    </cfRule>
  </conditionalFormatting>
  <conditionalFormatting sqref="D579">
    <cfRule type="containsBlanks" dxfId="13275" priority="13273">
      <formula>LEN(TRIM(D579))=0</formula>
    </cfRule>
    <cfRule type="containsText" dxfId="13274" priority="13274" operator="containsText" text="Operational">
      <formula>NOT(ISERROR(SEARCH("Operational",D579)))</formula>
    </cfRule>
    <cfRule type="containsText" dxfId="13273" priority="13275" operator="containsText" text="Dn(service)">
      <formula>NOT(ISERROR(SEARCH("Dn(service)",D579)))</formula>
    </cfRule>
    <cfRule type="containsText" dxfId="13272" priority="13276" operator="containsText" text="Dn(waiting)">
      <formula>NOT(ISERROR(SEARCH("Dn(waiting)",D579)))</formula>
    </cfRule>
  </conditionalFormatting>
  <conditionalFormatting sqref="D580">
    <cfRule type="containsBlanks" dxfId="13271" priority="13269">
      <formula>LEN(TRIM(D580))=0</formula>
    </cfRule>
    <cfRule type="containsText" dxfId="13270" priority="13270" operator="containsText" text="Operational">
      <formula>NOT(ISERROR(SEARCH("Operational",D580)))</formula>
    </cfRule>
    <cfRule type="containsText" dxfId="13269" priority="13271" operator="containsText" text="Dn(service)">
      <formula>NOT(ISERROR(SEARCH("Dn(service)",D580)))</formula>
    </cfRule>
    <cfRule type="containsText" dxfId="13268" priority="13272" operator="containsText" text="Dn(waiting)">
      <formula>NOT(ISERROR(SEARCH("Dn(waiting)",D580)))</formula>
    </cfRule>
  </conditionalFormatting>
  <conditionalFormatting sqref="D591">
    <cfRule type="containsBlanks" dxfId="13267" priority="13265">
      <formula>LEN(TRIM(D591))=0</formula>
    </cfRule>
    <cfRule type="containsText" dxfId="13266" priority="13266" operator="containsText" text="Operational">
      <formula>NOT(ISERROR(SEARCH("Operational",D591)))</formula>
    </cfRule>
    <cfRule type="containsText" dxfId="13265" priority="13267" operator="containsText" text="Dn(service)">
      <formula>NOT(ISERROR(SEARCH("Dn(service)",D591)))</formula>
    </cfRule>
    <cfRule type="containsText" dxfId="13264" priority="13268" operator="containsText" text="Dn(waiting)">
      <formula>NOT(ISERROR(SEARCH("Dn(waiting)",D591)))</formula>
    </cfRule>
  </conditionalFormatting>
  <conditionalFormatting sqref="D582">
    <cfRule type="containsBlanks" dxfId="13263" priority="13261">
      <formula>LEN(TRIM(D582))=0</formula>
    </cfRule>
    <cfRule type="containsText" dxfId="13262" priority="13262" operator="containsText" text="Operational">
      <formula>NOT(ISERROR(SEARCH("Operational",D582)))</formula>
    </cfRule>
    <cfRule type="containsText" dxfId="13261" priority="13263" operator="containsText" text="Dn(service)">
      <formula>NOT(ISERROR(SEARCH("Dn(service)",D582)))</formula>
    </cfRule>
    <cfRule type="containsText" dxfId="13260" priority="13264" operator="containsText" text="Dn(waiting)">
      <formula>NOT(ISERROR(SEARCH("Dn(waiting)",D582)))</formula>
    </cfRule>
  </conditionalFormatting>
  <conditionalFormatting sqref="D581">
    <cfRule type="containsBlanks" dxfId="13259" priority="13257">
      <formula>LEN(TRIM(D581))=0</formula>
    </cfRule>
    <cfRule type="containsText" dxfId="13258" priority="13258" operator="containsText" text="Operational">
      <formula>NOT(ISERROR(SEARCH("Operational",D581)))</formula>
    </cfRule>
    <cfRule type="containsText" dxfId="13257" priority="13259" operator="containsText" text="Dn(service)">
      <formula>NOT(ISERROR(SEARCH("Dn(service)",D581)))</formula>
    </cfRule>
    <cfRule type="containsText" dxfId="13256" priority="13260" operator="containsText" text="Dn(waiting)">
      <formula>NOT(ISERROR(SEARCH("Dn(waiting)",D581)))</formula>
    </cfRule>
  </conditionalFormatting>
  <conditionalFormatting sqref="H583">
    <cfRule type="containsBlanks" dxfId="13255" priority="13253">
      <formula>LEN(TRIM(H583))=0</formula>
    </cfRule>
    <cfRule type="containsText" dxfId="13254" priority="13254" operator="containsText" text="Operational">
      <formula>NOT(ISERROR(SEARCH("Operational",H583)))</formula>
    </cfRule>
    <cfRule type="containsText" dxfId="13253" priority="13255" operator="containsText" text="Dn(service)">
      <formula>NOT(ISERROR(SEARCH("Dn(service)",H583)))</formula>
    </cfRule>
    <cfRule type="containsText" dxfId="13252" priority="13256" operator="containsText" text="Dn(waiting)">
      <formula>NOT(ISERROR(SEARCH("Dn(waiting)",H583)))</formula>
    </cfRule>
  </conditionalFormatting>
  <conditionalFormatting sqref="H584">
    <cfRule type="containsBlanks" dxfId="13251" priority="13249">
      <formula>LEN(TRIM(H584))=0</formula>
    </cfRule>
    <cfRule type="containsText" dxfId="13250" priority="13250" operator="containsText" text="Operational">
      <formula>NOT(ISERROR(SEARCH("Operational",H584)))</formula>
    </cfRule>
    <cfRule type="containsText" dxfId="13249" priority="13251" operator="containsText" text="Dn(service)">
      <formula>NOT(ISERROR(SEARCH("Dn(service)",H584)))</formula>
    </cfRule>
    <cfRule type="containsText" dxfId="13248" priority="13252" operator="containsText" text="Dn(waiting)">
      <formula>NOT(ISERROR(SEARCH("Dn(waiting)",H584)))</formula>
    </cfRule>
  </conditionalFormatting>
  <conditionalFormatting sqref="H585">
    <cfRule type="containsBlanks" dxfId="13247" priority="13245">
      <formula>LEN(TRIM(H585))=0</formula>
    </cfRule>
    <cfRule type="containsText" dxfId="13246" priority="13246" operator="containsText" text="Operational">
      <formula>NOT(ISERROR(SEARCH("Operational",H585)))</formula>
    </cfRule>
    <cfRule type="containsText" dxfId="13245" priority="13247" operator="containsText" text="Dn(service)">
      <formula>NOT(ISERROR(SEARCH("Dn(service)",H585)))</formula>
    </cfRule>
    <cfRule type="containsText" dxfId="13244" priority="13248" operator="containsText" text="Dn(waiting)">
      <formula>NOT(ISERROR(SEARCH("Dn(waiting)",H585)))</formula>
    </cfRule>
  </conditionalFormatting>
  <conditionalFormatting sqref="H586">
    <cfRule type="containsBlanks" dxfId="13243" priority="13241">
      <formula>LEN(TRIM(H586))=0</formula>
    </cfRule>
    <cfRule type="containsText" dxfId="13242" priority="13242" operator="containsText" text="Operational">
      <formula>NOT(ISERROR(SEARCH("Operational",H586)))</formula>
    </cfRule>
    <cfRule type="containsText" dxfId="13241" priority="13243" operator="containsText" text="Dn(service)">
      <formula>NOT(ISERROR(SEARCH("Dn(service)",H586)))</formula>
    </cfRule>
    <cfRule type="containsText" dxfId="13240" priority="13244" operator="containsText" text="Dn(waiting)">
      <formula>NOT(ISERROR(SEARCH("Dn(waiting)",H586)))</formula>
    </cfRule>
  </conditionalFormatting>
  <conditionalFormatting sqref="C587">
    <cfRule type="containsBlanks" dxfId="13239" priority="13237">
      <formula>LEN(TRIM(C587))=0</formula>
    </cfRule>
    <cfRule type="containsText" dxfId="13238" priority="13238" operator="containsText" text="Operational">
      <formula>NOT(ISERROR(SEARCH("Operational",C587)))</formula>
    </cfRule>
    <cfRule type="containsText" dxfId="13237" priority="13239" operator="containsText" text="Dn(service)">
      <formula>NOT(ISERROR(SEARCH("Dn(service)",C587)))</formula>
    </cfRule>
    <cfRule type="containsText" dxfId="13236" priority="13240" operator="containsText" text="Dn(waiting)">
      <formula>NOT(ISERROR(SEARCH("Dn(waiting)",C587)))</formula>
    </cfRule>
  </conditionalFormatting>
  <conditionalFormatting sqref="C588">
    <cfRule type="containsBlanks" dxfId="13235" priority="13233">
      <formula>LEN(TRIM(C588))=0</formula>
    </cfRule>
    <cfRule type="containsText" dxfId="13234" priority="13234" operator="containsText" text="Operational">
      <formula>NOT(ISERROR(SEARCH("Operational",C588)))</formula>
    </cfRule>
    <cfRule type="containsText" dxfId="13233" priority="13235" operator="containsText" text="Dn(service)">
      <formula>NOT(ISERROR(SEARCH("Dn(service)",C588)))</formula>
    </cfRule>
    <cfRule type="containsText" dxfId="13232" priority="13236" operator="containsText" text="Dn(waiting)">
      <formula>NOT(ISERROR(SEARCH("Dn(waiting)",C588)))</formula>
    </cfRule>
  </conditionalFormatting>
  <conditionalFormatting sqref="C589">
    <cfRule type="containsBlanks" dxfId="13231" priority="13229">
      <formula>LEN(TRIM(C589))=0</formula>
    </cfRule>
    <cfRule type="containsText" dxfId="13230" priority="13230" operator="containsText" text="Operational">
      <formula>NOT(ISERROR(SEARCH("Operational",C589)))</formula>
    </cfRule>
    <cfRule type="containsText" dxfId="13229" priority="13231" operator="containsText" text="Dn(service)">
      <formula>NOT(ISERROR(SEARCH("Dn(service)",C589)))</formula>
    </cfRule>
    <cfRule type="containsText" dxfId="13228" priority="13232" operator="containsText" text="Dn(waiting)">
      <formula>NOT(ISERROR(SEARCH("Dn(waiting)",C589)))</formula>
    </cfRule>
  </conditionalFormatting>
  <conditionalFormatting sqref="C590">
    <cfRule type="containsBlanks" dxfId="13227" priority="13225">
      <formula>LEN(TRIM(C590))=0</formula>
    </cfRule>
    <cfRule type="containsText" dxfId="13226" priority="13226" operator="containsText" text="Operational">
      <formula>NOT(ISERROR(SEARCH("Operational",C590)))</formula>
    </cfRule>
    <cfRule type="containsText" dxfId="13225" priority="13227" operator="containsText" text="Dn(service)">
      <formula>NOT(ISERROR(SEARCH("Dn(service)",C590)))</formula>
    </cfRule>
    <cfRule type="containsText" dxfId="13224" priority="13228" operator="containsText" text="Dn(waiting)">
      <formula>NOT(ISERROR(SEARCH("Dn(waiting)",C590)))</formula>
    </cfRule>
  </conditionalFormatting>
  <conditionalFormatting sqref="J591">
    <cfRule type="containsBlanks" dxfId="13223" priority="13221">
      <formula>LEN(TRIM(J591))=0</formula>
    </cfRule>
    <cfRule type="containsText" dxfId="13222" priority="13222" operator="containsText" text="Operational">
      <formula>NOT(ISERROR(SEARCH("Operational",J591)))</formula>
    </cfRule>
    <cfRule type="containsText" dxfId="13221" priority="13223" operator="containsText" text="Dn(service)">
      <formula>NOT(ISERROR(SEARCH("Dn(service)",J591)))</formula>
    </cfRule>
    <cfRule type="containsText" dxfId="13220" priority="13224" operator="containsText" text="Dn(waiting)">
      <formula>NOT(ISERROR(SEARCH("Dn(waiting)",J591)))</formula>
    </cfRule>
  </conditionalFormatting>
  <conditionalFormatting sqref="J592">
    <cfRule type="containsBlanks" dxfId="13219" priority="13217">
      <formula>LEN(TRIM(J592))=0</formula>
    </cfRule>
    <cfRule type="containsText" dxfId="13218" priority="13218" operator="containsText" text="Operational">
      <formula>NOT(ISERROR(SEARCH("Operational",J592)))</formula>
    </cfRule>
    <cfRule type="containsText" dxfId="13217" priority="13219" operator="containsText" text="Dn(service)">
      <formula>NOT(ISERROR(SEARCH("Dn(service)",J592)))</formula>
    </cfRule>
    <cfRule type="containsText" dxfId="13216" priority="13220" operator="containsText" text="Dn(waiting)">
      <formula>NOT(ISERROR(SEARCH("Dn(waiting)",J592)))</formula>
    </cfRule>
  </conditionalFormatting>
  <conditionalFormatting sqref="J593">
    <cfRule type="containsBlanks" dxfId="13215" priority="13213">
      <formula>LEN(TRIM(J593))=0</formula>
    </cfRule>
    <cfRule type="containsText" dxfId="13214" priority="13214" operator="containsText" text="Operational">
      <formula>NOT(ISERROR(SEARCH("Operational",J593)))</formula>
    </cfRule>
    <cfRule type="containsText" dxfId="13213" priority="13215" operator="containsText" text="Dn(service)">
      <formula>NOT(ISERROR(SEARCH("Dn(service)",J593)))</formula>
    </cfRule>
    <cfRule type="containsText" dxfId="13212" priority="13216" operator="containsText" text="Dn(waiting)">
      <formula>NOT(ISERROR(SEARCH("Dn(waiting)",J593)))</formula>
    </cfRule>
  </conditionalFormatting>
  <conditionalFormatting sqref="J594">
    <cfRule type="containsBlanks" dxfId="13211" priority="13209">
      <formula>LEN(TRIM(J594))=0</formula>
    </cfRule>
    <cfRule type="containsText" dxfId="13210" priority="13210" operator="containsText" text="Operational">
      <formula>NOT(ISERROR(SEARCH("Operational",J594)))</formula>
    </cfRule>
    <cfRule type="containsText" dxfId="13209" priority="13211" operator="containsText" text="Dn(service)">
      <formula>NOT(ISERROR(SEARCH("Dn(service)",J594)))</formula>
    </cfRule>
    <cfRule type="containsText" dxfId="13208" priority="13212" operator="containsText" text="Dn(waiting)">
      <formula>NOT(ISERROR(SEARCH("Dn(waiting)",J594)))</formula>
    </cfRule>
  </conditionalFormatting>
  <conditionalFormatting sqref="G595">
    <cfRule type="containsBlanks" dxfId="13207" priority="13205">
      <formula>LEN(TRIM(G595))=0</formula>
    </cfRule>
    <cfRule type="containsText" dxfId="13206" priority="13206" operator="containsText" text="Operational">
      <formula>NOT(ISERROR(SEARCH("Operational",G595)))</formula>
    </cfRule>
    <cfRule type="containsText" dxfId="13205" priority="13207" operator="containsText" text="Dn(service)">
      <formula>NOT(ISERROR(SEARCH("Dn(service)",G595)))</formula>
    </cfRule>
    <cfRule type="containsText" dxfId="13204" priority="13208" operator="containsText" text="Dn(waiting)">
      <formula>NOT(ISERROR(SEARCH("Dn(waiting)",G595)))</formula>
    </cfRule>
  </conditionalFormatting>
  <conditionalFormatting sqref="G596">
    <cfRule type="containsBlanks" dxfId="13203" priority="13201">
      <formula>LEN(TRIM(G596))=0</formula>
    </cfRule>
    <cfRule type="containsText" dxfId="13202" priority="13202" operator="containsText" text="Operational">
      <formula>NOT(ISERROR(SEARCH("Operational",G596)))</formula>
    </cfRule>
    <cfRule type="containsText" dxfId="13201" priority="13203" operator="containsText" text="Dn(service)">
      <formula>NOT(ISERROR(SEARCH("Dn(service)",G596)))</formula>
    </cfRule>
    <cfRule type="containsText" dxfId="13200" priority="13204" operator="containsText" text="Dn(waiting)">
      <formula>NOT(ISERROR(SEARCH("Dn(waiting)",G596)))</formula>
    </cfRule>
  </conditionalFormatting>
  <conditionalFormatting sqref="G597">
    <cfRule type="containsBlanks" dxfId="13199" priority="13197">
      <formula>LEN(TRIM(G597))=0</formula>
    </cfRule>
    <cfRule type="containsText" dxfId="13198" priority="13198" operator="containsText" text="Operational">
      <formula>NOT(ISERROR(SEARCH("Operational",G597)))</formula>
    </cfRule>
    <cfRule type="containsText" dxfId="13197" priority="13199" operator="containsText" text="Dn(service)">
      <formula>NOT(ISERROR(SEARCH("Dn(service)",G597)))</formula>
    </cfRule>
    <cfRule type="containsText" dxfId="13196" priority="13200" operator="containsText" text="Dn(waiting)">
      <formula>NOT(ISERROR(SEARCH("Dn(waiting)",G597)))</formula>
    </cfRule>
  </conditionalFormatting>
  <conditionalFormatting sqref="G598">
    <cfRule type="containsBlanks" dxfId="13195" priority="13193">
      <formula>LEN(TRIM(G598))=0</formula>
    </cfRule>
    <cfRule type="containsText" dxfId="13194" priority="13194" operator="containsText" text="Operational">
      <formula>NOT(ISERROR(SEARCH("Operational",G598)))</formula>
    </cfRule>
    <cfRule type="containsText" dxfId="13193" priority="13195" operator="containsText" text="Dn(service)">
      <formula>NOT(ISERROR(SEARCH("Dn(service)",G598)))</formula>
    </cfRule>
    <cfRule type="containsText" dxfId="13192" priority="13196" operator="containsText" text="Dn(waiting)">
      <formula>NOT(ISERROR(SEARCH("Dn(waiting)",G598)))</formula>
    </cfRule>
  </conditionalFormatting>
  <conditionalFormatting sqref="G599">
    <cfRule type="containsBlanks" dxfId="13191" priority="13189">
      <formula>LEN(TRIM(G599))=0</formula>
    </cfRule>
    <cfRule type="containsText" dxfId="13190" priority="13190" operator="containsText" text="Operational">
      <formula>NOT(ISERROR(SEARCH("Operational",G599)))</formula>
    </cfRule>
    <cfRule type="containsText" dxfId="13189" priority="13191" operator="containsText" text="Dn(service)">
      <formula>NOT(ISERROR(SEARCH("Dn(service)",G599)))</formula>
    </cfRule>
    <cfRule type="containsText" dxfId="13188" priority="13192" operator="containsText" text="Dn(waiting)">
      <formula>NOT(ISERROR(SEARCH("Dn(waiting)",G599)))</formula>
    </cfRule>
  </conditionalFormatting>
  <conditionalFormatting sqref="G600">
    <cfRule type="containsBlanks" dxfId="13187" priority="13185">
      <formula>LEN(TRIM(G600))=0</formula>
    </cfRule>
    <cfRule type="containsText" dxfId="13186" priority="13186" operator="containsText" text="Operational">
      <formula>NOT(ISERROR(SEARCH("Operational",G600)))</formula>
    </cfRule>
    <cfRule type="containsText" dxfId="13185" priority="13187" operator="containsText" text="Dn(service)">
      <formula>NOT(ISERROR(SEARCH("Dn(service)",G600)))</formula>
    </cfRule>
    <cfRule type="containsText" dxfId="13184" priority="13188" operator="containsText" text="Dn(waiting)">
      <formula>NOT(ISERROR(SEARCH("Dn(waiting)",G600)))</formula>
    </cfRule>
  </conditionalFormatting>
  <conditionalFormatting sqref="E600">
    <cfRule type="containsBlanks" dxfId="13183" priority="13181">
      <formula>LEN(TRIM(E600))=0</formula>
    </cfRule>
    <cfRule type="containsText" dxfId="13182" priority="13182" operator="containsText" text="Operational">
      <formula>NOT(ISERROR(SEARCH("Operational",E600)))</formula>
    </cfRule>
    <cfRule type="containsText" dxfId="13181" priority="13183" operator="containsText" text="Dn(service)">
      <formula>NOT(ISERROR(SEARCH("Dn(service)",E600)))</formula>
    </cfRule>
    <cfRule type="containsText" dxfId="13180" priority="13184" operator="containsText" text="Dn(waiting)">
      <formula>NOT(ISERROR(SEARCH("Dn(waiting)",E600)))</formula>
    </cfRule>
  </conditionalFormatting>
  <conditionalFormatting sqref="E601">
    <cfRule type="containsBlanks" dxfId="13179" priority="13177">
      <formula>LEN(TRIM(E601))=0</formula>
    </cfRule>
    <cfRule type="containsText" dxfId="13178" priority="13178" operator="containsText" text="Operational">
      <formula>NOT(ISERROR(SEARCH("Operational",E601)))</formula>
    </cfRule>
    <cfRule type="containsText" dxfId="13177" priority="13179" operator="containsText" text="Dn(service)">
      <formula>NOT(ISERROR(SEARCH("Dn(service)",E601)))</formula>
    </cfRule>
    <cfRule type="containsText" dxfId="13176" priority="13180" operator="containsText" text="Dn(waiting)">
      <formula>NOT(ISERROR(SEARCH("Dn(waiting)",E601)))</formula>
    </cfRule>
  </conditionalFormatting>
  <conditionalFormatting sqref="E602">
    <cfRule type="containsBlanks" dxfId="13175" priority="13173">
      <formula>LEN(TRIM(E602))=0</formula>
    </cfRule>
    <cfRule type="containsText" dxfId="13174" priority="13174" operator="containsText" text="Operational">
      <formula>NOT(ISERROR(SEARCH("Operational",E602)))</formula>
    </cfRule>
    <cfRule type="containsText" dxfId="13173" priority="13175" operator="containsText" text="Dn(service)">
      <formula>NOT(ISERROR(SEARCH("Dn(service)",E602)))</formula>
    </cfRule>
    <cfRule type="containsText" dxfId="13172" priority="13176" operator="containsText" text="Dn(waiting)">
      <formula>NOT(ISERROR(SEARCH("Dn(waiting)",E602)))</formula>
    </cfRule>
  </conditionalFormatting>
  <conditionalFormatting sqref="E603">
    <cfRule type="containsBlanks" dxfId="13171" priority="13169">
      <formula>LEN(TRIM(E603))=0</formula>
    </cfRule>
    <cfRule type="containsText" dxfId="13170" priority="13170" operator="containsText" text="Operational">
      <formula>NOT(ISERROR(SEARCH("Operational",E603)))</formula>
    </cfRule>
    <cfRule type="containsText" dxfId="13169" priority="13171" operator="containsText" text="Dn(service)">
      <formula>NOT(ISERROR(SEARCH("Dn(service)",E603)))</formula>
    </cfRule>
    <cfRule type="containsText" dxfId="13168" priority="13172" operator="containsText" text="Dn(waiting)">
      <formula>NOT(ISERROR(SEARCH("Dn(waiting)",E603)))</formula>
    </cfRule>
  </conditionalFormatting>
  <conditionalFormatting sqref="F613 E619 E740:E744 E746 G733 H613:J613">
    <cfRule type="containsBlanks" dxfId="13167" priority="13165">
      <formula>LEN(TRIM(E613))=0</formula>
    </cfRule>
    <cfRule type="containsText" dxfId="13166" priority="13166" operator="containsText" text="Operational">
      <formula>NOT(ISERROR(SEARCH("Operational",E613)))</formula>
    </cfRule>
    <cfRule type="containsText" dxfId="13165" priority="13167" operator="containsText" text="Dn(service)">
      <formula>NOT(ISERROR(SEARCH("Dn(service)",E613)))</formula>
    </cfRule>
    <cfRule type="containsText" dxfId="13164" priority="13168" operator="containsText" text="Dn(waiting)">
      <formula>NOT(ISERROR(SEARCH("Dn(waiting)",E613)))</formula>
    </cfRule>
  </conditionalFormatting>
  <conditionalFormatting sqref="E649">
    <cfRule type="containsBlanks" dxfId="13163" priority="13161">
      <formula>LEN(TRIM(E649))=0</formula>
    </cfRule>
    <cfRule type="containsText" dxfId="13162" priority="13162" operator="containsText" text="Operational">
      <formula>NOT(ISERROR(SEARCH("Operational",E649)))</formula>
    </cfRule>
    <cfRule type="containsText" dxfId="13161" priority="13163" operator="containsText" text="Dn(service)">
      <formula>NOT(ISERROR(SEARCH("Dn(service)",E649)))</formula>
    </cfRule>
    <cfRule type="containsText" dxfId="13160" priority="13164" operator="containsText" text="Dn(waiting)">
      <formula>NOT(ISERROR(SEARCH("Dn(waiting)",E649)))</formula>
    </cfRule>
  </conditionalFormatting>
  <conditionalFormatting sqref="E648">
    <cfRule type="containsBlanks" dxfId="13159" priority="13157">
      <formula>LEN(TRIM(E648))=0</formula>
    </cfRule>
    <cfRule type="containsText" dxfId="13158" priority="13158" operator="containsText" text="Operational">
      <formula>NOT(ISERROR(SEARCH("Operational",E648)))</formula>
    </cfRule>
    <cfRule type="containsText" dxfId="13157" priority="13159" operator="containsText" text="Dn(service)">
      <formula>NOT(ISERROR(SEARCH("Dn(service)",E648)))</formula>
    </cfRule>
    <cfRule type="containsText" dxfId="13156" priority="13160" operator="containsText" text="Dn(waiting)">
      <formula>NOT(ISERROR(SEARCH("Dn(waiting)",E648)))</formula>
    </cfRule>
  </conditionalFormatting>
  <conditionalFormatting sqref="F670:F671">
    <cfRule type="containsBlanks" dxfId="13155" priority="13153">
      <formula>LEN(TRIM(F670))=0</formula>
    </cfRule>
    <cfRule type="containsText" dxfId="13154" priority="13154" operator="containsText" text="Operational">
      <formula>NOT(ISERROR(SEARCH("Operational",F670)))</formula>
    </cfRule>
    <cfRule type="containsText" dxfId="13153" priority="13155" operator="containsText" text="Dn(service)">
      <formula>NOT(ISERROR(SEARCH("Dn(service)",F670)))</formula>
    </cfRule>
    <cfRule type="containsText" dxfId="13152" priority="13156" operator="containsText" text="Dn(waiting)">
      <formula>NOT(ISERROR(SEARCH("Dn(waiting)",F670)))</formula>
    </cfRule>
  </conditionalFormatting>
  <conditionalFormatting sqref="F694">
    <cfRule type="containsBlanks" dxfId="13151" priority="13149">
      <formula>LEN(TRIM(F694))=0</formula>
    </cfRule>
    <cfRule type="containsText" dxfId="13150" priority="13150" operator="containsText" text="Operational">
      <formula>NOT(ISERROR(SEARCH("Operational",F694)))</formula>
    </cfRule>
    <cfRule type="containsText" dxfId="13149" priority="13151" operator="containsText" text="Dn(service)">
      <formula>NOT(ISERROR(SEARCH("Dn(service)",F694)))</formula>
    </cfRule>
    <cfRule type="containsText" dxfId="13148" priority="13152" operator="containsText" text="Dn(waiting)">
      <formula>NOT(ISERROR(SEARCH("Dn(waiting)",F694)))</formula>
    </cfRule>
  </conditionalFormatting>
  <conditionalFormatting sqref="E613">
    <cfRule type="containsBlanks" dxfId="13147" priority="13145">
      <formula>LEN(TRIM(E613))=0</formula>
    </cfRule>
    <cfRule type="containsText" dxfId="13146" priority="13146" operator="containsText" text="Operational">
      <formula>NOT(ISERROR(SEARCH("Operational",E613)))</formula>
    </cfRule>
    <cfRule type="containsText" dxfId="13145" priority="13147" operator="containsText" text="Dn(service)">
      <formula>NOT(ISERROR(SEARCH("Dn(service)",E613)))</formula>
    </cfRule>
    <cfRule type="containsText" dxfId="13144" priority="13148" operator="containsText" text="Dn(waiting)">
      <formula>NOT(ISERROR(SEARCH("Dn(waiting)",E613)))</formula>
    </cfRule>
  </conditionalFormatting>
  <conditionalFormatting sqref="C613">
    <cfRule type="containsBlanks" dxfId="13143" priority="13141">
      <formula>LEN(TRIM(C613))=0</formula>
    </cfRule>
    <cfRule type="containsText" dxfId="13142" priority="13142" operator="containsText" text="Operational">
      <formula>NOT(ISERROR(SEARCH("Operational",C613)))</formula>
    </cfRule>
    <cfRule type="containsText" dxfId="13141" priority="13143" operator="containsText" text="Dn(service)">
      <formula>NOT(ISERROR(SEARCH("Dn(service)",C613)))</formula>
    </cfRule>
    <cfRule type="containsText" dxfId="13140" priority="13144" operator="containsText" text="Dn(waiting)">
      <formula>NOT(ISERROR(SEARCH("Dn(waiting)",C613)))</formula>
    </cfRule>
  </conditionalFormatting>
  <conditionalFormatting sqref="C614">
    <cfRule type="containsBlanks" dxfId="13139" priority="13137">
      <formula>LEN(TRIM(C614))=0</formula>
    </cfRule>
    <cfRule type="containsText" dxfId="13138" priority="13138" operator="containsText" text="Operational">
      <formula>NOT(ISERROR(SEARCH("Operational",C614)))</formula>
    </cfRule>
    <cfRule type="containsText" dxfId="13137" priority="13139" operator="containsText" text="Dn(service)">
      <formula>NOT(ISERROR(SEARCH("Dn(service)",C614)))</formula>
    </cfRule>
    <cfRule type="containsText" dxfId="13136" priority="13140" operator="containsText" text="Dn(waiting)">
      <formula>NOT(ISERROR(SEARCH("Dn(waiting)",C614)))</formula>
    </cfRule>
  </conditionalFormatting>
  <conditionalFormatting sqref="F616">
    <cfRule type="containsBlanks" dxfId="13135" priority="13133">
      <formula>LEN(TRIM(F616))=0</formula>
    </cfRule>
    <cfRule type="containsText" dxfId="13134" priority="13134" operator="containsText" text="Operational">
      <formula>NOT(ISERROR(SEARCH("Operational",F616)))</formula>
    </cfRule>
    <cfRule type="containsText" dxfId="13133" priority="13135" operator="containsText" text="Dn(service)">
      <formula>NOT(ISERROR(SEARCH("Dn(service)",F616)))</formula>
    </cfRule>
    <cfRule type="containsText" dxfId="13132" priority="13136" operator="containsText" text="Dn(waiting)">
      <formula>NOT(ISERROR(SEARCH("Dn(waiting)",F616)))</formula>
    </cfRule>
  </conditionalFormatting>
  <conditionalFormatting sqref="J615">
    <cfRule type="containsBlanks" dxfId="13131" priority="13129">
      <formula>LEN(TRIM(J615))=0</formula>
    </cfRule>
    <cfRule type="containsText" dxfId="13130" priority="13130" operator="containsText" text="Operational">
      <formula>NOT(ISERROR(SEARCH("Operational",J615)))</formula>
    </cfRule>
    <cfRule type="containsText" dxfId="13129" priority="13131" operator="containsText" text="Dn(service)">
      <formula>NOT(ISERROR(SEARCH("Dn(service)",J615)))</formula>
    </cfRule>
    <cfRule type="containsText" dxfId="13128" priority="13132" operator="containsText" text="Dn(waiting)">
      <formula>NOT(ISERROR(SEARCH("Dn(waiting)",J615)))</formula>
    </cfRule>
  </conditionalFormatting>
  <conditionalFormatting sqref="J616">
    <cfRule type="containsBlanks" dxfId="13127" priority="13125">
      <formula>LEN(TRIM(J616))=0</formula>
    </cfRule>
    <cfRule type="containsText" dxfId="13126" priority="13126" operator="containsText" text="Operational">
      <formula>NOT(ISERROR(SEARCH("Operational",J616)))</formula>
    </cfRule>
    <cfRule type="containsText" dxfId="13125" priority="13127" operator="containsText" text="Dn(service)">
      <formula>NOT(ISERROR(SEARCH("Dn(service)",J616)))</formula>
    </cfRule>
    <cfRule type="containsText" dxfId="13124" priority="13128" operator="containsText" text="Dn(waiting)">
      <formula>NOT(ISERROR(SEARCH("Dn(waiting)",J616)))</formula>
    </cfRule>
  </conditionalFormatting>
  <conditionalFormatting sqref="J614">
    <cfRule type="containsBlanks" dxfId="13123" priority="13121">
      <formula>LEN(TRIM(J614))=0</formula>
    </cfRule>
    <cfRule type="containsText" dxfId="13122" priority="13122" operator="containsText" text="Operational">
      <formula>NOT(ISERROR(SEARCH("Operational",J614)))</formula>
    </cfRule>
    <cfRule type="containsText" dxfId="13121" priority="13123" operator="containsText" text="Dn(service)">
      <formula>NOT(ISERROR(SEARCH("Dn(service)",J614)))</formula>
    </cfRule>
    <cfRule type="containsText" dxfId="13120" priority="13124" operator="containsText" text="Dn(waiting)">
      <formula>NOT(ISERROR(SEARCH("Dn(waiting)",J614)))</formula>
    </cfRule>
  </conditionalFormatting>
  <conditionalFormatting sqref="E618">
    <cfRule type="containsBlanks" dxfId="13119" priority="13117">
      <formula>LEN(TRIM(E618))=0</formula>
    </cfRule>
    <cfRule type="containsText" dxfId="13118" priority="13118" operator="containsText" text="Operational">
      <formula>NOT(ISERROR(SEARCH("Operational",E618)))</formula>
    </cfRule>
    <cfRule type="containsText" dxfId="13117" priority="13119" operator="containsText" text="Dn(service)">
      <formula>NOT(ISERROR(SEARCH("Dn(service)",E618)))</formula>
    </cfRule>
    <cfRule type="containsText" dxfId="13116" priority="13120" operator="containsText" text="Dn(waiting)">
      <formula>NOT(ISERROR(SEARCH("Dn(waiting)",E618)))</formula>
    </cfRule>
  </conditionalFormatting>
  <conditionalFormatting sqref="J618">
    <cfRule type="containsBlanks" dxfId="13115" priority="13113">
      <formula>LEN(TRIM(J618))=0</formula>
    </cfRule>
    <cfRule type="containsText" dxfId="13114" priority="13114" operator="containsText" text="Operational">
      <formula>NOT(ISERROR(SEARCH("Operational",J618)))</formula>
    </cfRule>
    <cfRule type="containsText" dxfId="13113" priority="13115" operator="containsText" text="Dn(service)">
      <formula>NOT(ISERROR(SEARCH("Dn(service)",J618)))</formula>
    </cfRule>
    <cfRule type="containsText" dxfId="13112" priority="13116" operator="containsText" text="Dn(waiting)">
      <formula>NOT(ISERROR(SEARCH("Dn(waiting)",J618)))</formula>
    </cfRule>
  </conditionalFormatting>
  <conditionalFormatting sqref="J619">
    <cfRule type="containsBlanks" dxfId="13111" priority="13109">
      <formula>LEN(TRIM(J619))=0</formula>
    </cfRule>
    <cfRule type="containsText" dxfId="13110" priority="13110" operator="containsText" text="Operational">
      <formula>NOT(ISERROR(SEARCH("Operational",J619)))</formula>
    </cfRule>
    <cfRule type="containsText" dxfId="13109" priority="13111" operator="containsText" text="Dn(service)">
      <formula>NOT(ISERROR(SEARCH("Dn(service)",J619)))</formula>
    </cfRule>
    <cfRule type="containsText" dxfId="13108" priority="13112" operator="containsText" text="Dn(waiting)">
      <formula>NOT(ISERROR(SEARCH("Dn(waiting)",J619)))</formula>
    </cfRule>
  </conditionalFormatting>
  <conditionalFormatting sqref="J620">
    <cfRule type="containsBlanks" dxfId="13107" priority="13105">
      <formula>LEN(TRIM(J620))=0</formula>
    </cfRule>
    <cfRule type="containsText" dxfId="13106" priority="13106" operator="containsText" text="Operational">
      <formula>NOT(ISERROR(SEARCH("Operational",J620)))</formula>
    </cfRule>
    <cfRule type="containsText" dxfId="13105" priority="13107" operator="containsText" text="Dn(service)">
      <formula>NOT(ISERROR(SEARCH("Dn(service)",J620)))</formula>
    </cfRule>
    <cfRule type="containsText" dxfId="13104" priority="13108" operator="containsText" text="Dn(waiting)">
      <formula>NOT(ISERROR(SEARCH("Dn(waiting)",J620)))</formula>
    </cfRule>
  </conditionalFormatting>
  <conditionalFormatting sqref="F637">
    <cfRule type="containsBlanks" dxfId="13103" priority="13101">
      <formula>LEN(TRIM(F637))=0</formula>
    </cfRule>
    <cfRule type="containsText" dxfId="13102" priority="13102" operator="containsText" text="Operational">
      <formula>NOT(ISERROR(SEARCH("Operational",F637)))</formula>
    </cfRule>
    <cfRule type="containsText" dxfId="13101" priority="13103" operator="containsText" text="Dn(service)">
      <formula>NOT(ISERROR(SEARCH("Dn(service)",F637)))</formula>
    </cfRule>
    <cfRule type="containsText" dxfId="13100" priority="13104" operator="containsText" text="Dn(waiting)">
      <formula>NOT(ISERROR(SEARCH("Dn(waiting)",F637)))</formula>
    </cfRule>
  </conditionalFormatting>
  <conditionalFormatting sqref="F638">
    <cfRule type="containsBlanks" dxfId="13099" priority="13097">
      <formula>LEN(TRIM(F638))=0</formula>
    </cfRule>
    <cfRule type="containsText" dxfId="13098" priority="13098" operator="containsText" text="Operational">
      <formula>NOT(ISERROR(SEARCH("Operational",F638)))</formula>
    </cfRule>
    <cfRule type="containsText" dxfId="13097" priority="13099" operator="containsText" text="Dn(service)">
      <formula>NOT(ISERROR(SEARCH("Dn(service)",F638)))</formula>
    </cfRule>
    <cfRule type="containsText" dxfId="13096" priority="13100" operator="containsText" text="Dn(waiting)">
      <formula>NOT(ISERROR(SEARCH("Dn(waiting)",F638)))</formula>
    </cfRule>
  </conditionalFormatting>
  <conditionalFormatting sqref="F666">
    <cfRule type="containsBlanks" dxfId="13095" priority="13093">
      <formula>LEN(TRIM(F666))=0</formula>
    </cfRule>
    <cfRule type="containsText" dxfId="13094" priority="13094" operator="containsText" text="Operational">
      <formula>NOT(ISERROR(SEARCH("Operational",F666)))</formula>
    </cfRule>
    <cfRule type="containsText" dxfId="13093" priority="13095" operator="containsText" text="Dn(service)">
      <formula>NOT(ISERROR(SEARCH("Dn(service)",F666)))</formula>
    </cfRule>
    <cfRule type="containsText" dxfId="13092" priority="13096" operator="containsText" text="Dn(waiting)">
      <formula>NOT(ISERROR(SEARCH("Dn(waiting)",F666)))</formula>
    </cfRule>
  </conditionalFormatting>
  <conditionalFormatting sqref="F667">
    <cfRule type="containsBlanks" dxfId="13091" priority="13089">
      <formula>LEN(TRIM(F667))=0</formula>
    </cfRule>
    <cfRule type="containsText" dxfId="13090" priority="13090" operator="containsText" text="Operational">
      <formula>NOT(ISERROR(SEARCH("Operational",F667)))</formula>
    </cfRule>
    <cfRule type="containsText" dxfId="13089" priority="13091" operator="containsText" text="Dn(service)">
      <formula>NOT(ISERROR(SEARCH("Dn(service)",F667)))</formula>
    </cfRule>
    <cfRule type="containsText" dxfId="13088" priority="13092" operator="containsText" text="Dn(waiting)">
      <formula>NOT(ISERROR(SEARCH("Dn(waiting)",F667)))</formula>
    </cfRule>
  </conditionalFormatting>
  <conditionalFormatting sqref="F668">
    <cfRule type="containsBlanks" dxfId="13087" priority="13085">
      <formula>LEN(TRIM(F668))=0</formula>
    </cfRule>
    <cfRule type="containsText" dxfId="13086" priority="13086" operator="containsText" text="Operational">
      <formula>NOT(ISERROR(SEARCH("Operational",F668)))</formula>
    </cfRule>
    <cfRule type="containsText" dxfId="13085" priority="13087" operator="containsText" text="Dn(service)">
      <formula>NOT(ISERROR(SEARCH("Dn(service)",F668)))</formula>
    </cfRule>
    <cfRule type="containsText" dxfId="13084" priority="13088" operator="containsText" text="Dn(waiting)">
      <formula>NOT(ISERROR(SEARCH("Dn(waiting)",F668)))</formula>
    </cfRule>
  </conditionalFormatting>
  <conditionalFormatting sqref="F669">
    <cfRule type="containsBlanks" dxfId="13083" priority="13081">
      <formula>LEN(TRIM(F669))=0</formula>
    </cfRule>
    <cfRule type="containsText" dxfId="13082" priority="13082" operator="containsText" text="Operational">
      <formula>NOT(ISERROR(SEARCH("Operational",F669)))</formula>
    </cfRule>
    <cfRule type="containsText" dxfId="13081" priority="13083" operator="containsText" text="Dn(service)">
      <formula>NOT(ISERROR(SEARCH("Dn(service)",F669)))</formula>
    </cfRule>
    <cfRule type="containsText" dxfId="13080" priority="13084" operator="containsText" text="Dn(waiting)">
      <formula>NOT(ISERROR(SEARCH("Dn(waiting)",F669)))</formula>
    </cfRule>
  </conditionalFormatting>
  <conditionalFormatting sqref="H684">
    <cfRule type="containsBlanks" dxfId="13079" priority="13077">
      <formula>LEN(TRIM(H684))=0</formula>
    </cfRule>
    <cfRule type="containsText" dxfId="13078" priority="13078" operator="containsText" text="Operational">
      <formula>NOT(ISERROR(SEARCH("Operational",H684)))</formula>
    </cfRule>
    <cfRule type="containsText" dxfId="13077" priority="13079" operator="containsText" text="Dn(service)">
      <formula>NOT(ISERROR(SEARCH("Dn(service)",H684)))</formula>
    </cfRule>
    <cfRule type="containsText" dxfId="13076" priority="13080" operator="containsText" text="Dn(waiting)">
      <formula>NOT(ISERROR(SEARCH("Dn(waiting)",H684)))</formula>
    </cfRule>
  </conditionalFormatting>
  <conditionalFormatting sqref="H685">
    <cfRule type="containsBlanks" dxfId="13075" priority="13073">
      <formula>LEN(TRIM(H685))=0</formula>
    </cfRule>
    <cfRule type="containsText" dxfId="13074" priority="13074" operator="containsText" text="Operational">
      <formula>NOT(ISERROR(SEARCH("Operational",H685)))</formula>
    </cfRule>
    <cfRule type="containsText" dxfId="13073" priority="13075" operator="containsText" text="Dn(service)">
      <formula>NOT(ISERROR(SEARCH("Dn(service)",H685)))</formula>
    </cfRule>
    <cfRule type="containsText" dxfId="13072" priority="13076" operator="containsText" text="Dn(waiting)">
      <formula>NOT(ISERROR(SEARCH("Dn(waiting)",H685)))</formula>
    </cfRule>
  </conditionalFormatting>
  <conditionalFormatting sqref="H686">
    <cfRule type="containsBlanks" dxfId="13071" priority="13069">
      <formula>LEN(TRIM(H686))=0</formula>
    </cfRule>
    <cfRule type="containsText" dxfId="13070" priority="13070" operator="containsText" text="Operational">
      <formula>NOT(ISERROR(SEARCH("Operational",H686)))</formula>
    </cfRule>
    <cfRule type="containsText" dxfId="13069" priority="13071" operator="containsText" text="Dn(service)">
      <formula>NOT(ISERROR(SEARCH("Dn(service)",H686)))</formula>
    </cfRule>
    <cfRule type="containsText" dxfId="13068" priority="13072" operator="containsText" text="Dn(waiting)">
      <formula>NOT(ISERROR(SEARCH("Dn(waiting)",H686)))</formula>
    </cfRule>
  </conditionalFormatting>
  <conditionalFormatting sqref="H687">
    <cfRule type="containsBlanks" dxfId="13067" priority="13065">
      <formula>LEN(TRIM(H687))=0</formula>
    </cfRule>
    <cfRule type="containsText" dxfId="13066" priority="13066" operator="containsText" text="Operational">
      <formula>NOT(ISERROR(SEARCH("Operational",H687)))</formula>
    </cfRule>
    <cfRule type="containsText" dxfId="13065" priority="13067" operator="containsText" text="Dn(service)">
      <formula>NOT(ISERROR(SEARCH("Dn(service)",H687)))</formula>
    </cfRule>
    <cfRule type="containsText" dxfId="13064" priority="13068" operator="containsText" text="Dn(waiting)">
      <formula>NOT(ISERROR(SEARCH("Dn(waiting)",H687)))</formula>
    </cfRule>
  </conditionalFormatting>
  <conditionalFormatting sqref="I744:I746 F748:F749">
    <cfRule type="containsBlanks" dxfId="13063" priority="13061">
      <formula>LEN(TRIM(F744))=0</formula>
    </cfRule>
    <cfRule type="containsText" dxfId="13062" priority="13062" operator="containsText" text="Operational">
      <formula>NOT(ISERROR(SEARCH("Operational",F744)))</formula>
    </cfRule>
    <cfRule type="containsText" dxfId="13061" priority="13063" operator="containsText" text="Dn(service)">
      <formula>NOT(ISERROR(SEARCH("Dn(service)",F744)))</formula>
    </cfRule>
    <cfRule type="containsText" dxfId="13060" priority="13064" operator="containsText" text="Dn(waiting)">
      <formula>NOT(ISERROR(SEARCH("Dn(waiting)",F744)))</formula>
    </cfRule>
  </conditionalFormatting>
  <conditionalFormatting sqref="H714">
    <cfRule type="containsBlanks" dxfId="13059" priority="13057">
      <formula>LEN(TRIM(H714))=0</formula>
    </cfRule>
    <cfRule type="containsText" dxfId="13058" priority="13058" operator="containsText" text="Operational">
      <formula>NOT(ISERROR(SEARCH("Operational",H714)))</formula>
    </cfRule>
    <cfRule type="containsText" dxfId="13057" priority="13059" operator="containsText" text="Dn(service)">
      <formula>NOT(ISERROR(SEARCH("Dn(service)",H714)))</formula>
    </cfRule>
    <cfRule type="containsText" dxfId="13056" priority="13060" operator="containsText" text="Dn(waiting)">
      <formula>NOT(ISERROR(SEARCH("Dn(waiting)",H714)))</formula>
    </cfRule>
  </conditionalFormatting>
  <conditionalFormatting sqref="J617">
    <cfRule type="containsBlanks" dxfId="13055" priority="13053">
      <formula>LEN(TRIM(J617))=0</formula>
    </cfRule>
    <cfRule type="containsText" dxfId="13054" priority="13054" operator="containsText" text="Operational">
      <formula>NOT(ISERROR(SEARCH("Operational",J617)))</formula>
    </cfRule>
    <cfRule type="containsText" dxfId="13053" priority="13055" operator="containsText" text="Dn(service)">
      <formula>NOT(ISERROR(SEARCH("Dn(service)",J617)))</formula>
    </cfRule>
    <cfRule type="containsText" dxfId="13052" priority="13056" operator="containsText" text="Dn(waiting)">
      <formula>NOT(ISERROR(SEARCH("Dn(waiting)",J617)))</formula>
    </cfRule>
  </conditionalFormatting>
  <conditionalFormatting sqref="J731:J733">
    <cfRule type="containsBlanks" dxfId="13051" priority="13049">
      <formula>LEN(TRIM(J731))=0</formula>
    </cfRule>
    <cfRule type="containsText" dxfId="13050" priority="13050" operator="containsText" text="Operational">
      <formula>NOT(ISERROR(SEARCH("Operational",J731)))</formula>
    </cfRule>
    <cfRule type="containsText" dxfId="13049" priority="13051" operator="containsText" text="Dn(service)">
      <formula>NOT(ISERROR(SEARCH("Dn(service)",J731)))</formula>
    </cfRule>
    <cfRule type="containsText" dxfId="13048" priority="13052" operator="containsText" text="Dn(waiting)">
      <formula>NOT(ISERROR(SEARCH("Dn(waiting)",J731)))</formula>
    </cfRule>
  </conditionalFormatting>
  <conditionalFormatting sqref="F614">
    <cfRule type="containsBlanks" dxfId="13047" priority="13045">
      <formula>LEN(TRIM(F614))=0</formula>
    </cfRule>
    <cfRule type="containsText" dxfId="13046" priority="13046" operator="containsText" text="Operational">
      <formula>NOT(ISERROR(SEARCH("Operational",F614)))</formula>
    </cfRule>
    <cfRule type="containsText" dxfId="13045" priority="13047" operator="containsText" text="Dn(service)">
      <formula>NOT(ISERROR(SEARCH("Dn(service)",F614)))</formula>
    </cfRule>
    <cfRule type="containsText" dxfId="13044" priority="13048" operator="containsText" text="Dn(waiting)">
      <formula>NOT(ISERROR(SEARCH("Dn(waiting)",F614)))</formula>
    </cfRule>
  </conditionalFormatting>
  <conditionalFormatting sqref="F615">
    <cfRule type="containsBlanks" dxfId="13043" priority="13041">
      <formula>LEN(TRIM(F615))=0</formula>
    </cfRule>
    <cfRule type="containsText" dxfId="13042" priority="13042" operator="containsText" text="Operational">
      <formula>NOT(ISERROR(SEARCH("Operational",F615)))</formula>
    </cfRule>
    <cfRule type="containsText" dxfId="13041" priority="13043" operator="containsText" text="Dn(service)">
      <formula>NOT(ISERROR(SEARCH("Dn(service)",F615)))</formula>
    </cfRule>
    <cfRule type="containsText" dxfId="13040" priority="13044" operator="containsText" text="Dn(waiting)">
      <formula>NOT(ISERROR(SEARCH("Dn(waiting)",F615)))</formula>
    </cfRule>
  </conditionalFormatting>
  <conditionalFormatting sqref="E614">
    <cfRule type="containsBlanks" dxfId="13039" priority="13037">
      <formula>LEN(TRIM(E614))=0</formula>
    </cfRule>
    <cfRule type="containsText" dxfId="13038" priority="13038" operator="containsText" text="Operational">
      <formula>NOT(ISERROR(SEARCH("Operational",E614)))</formula>
    </cfRule>
    <cfRule type="containsText" dxfId="13037" priority="13039" operator="containsText" text="Dn(service)">
      <formula>NOT(ISERROR(SEARCH("Dn(service)",E614)))</formula>
    </cfRule>
    <cfRule type="containsText" dxfId="13036" priority="13040" operator="containsText" text="Dn(waiting)">
      <formula>NOT(ISERROR(SEARCH("Dn(waiting)",E614)))</formula>
    </cfRule>
  </conditionalFormatting>
  <conditionalFormatting sqref="E615">
    <cfRule type="containsBlanks" dxfId="13035" priority="13033">
      <formula>LEN(TRIM(E615))=0</formula>
    </cfRule>
    <cfRule type="containsText" dxfId="13034" priority="13034" operator="containsText" text="Operational">
      <formula>NOT(ISERROR(SEARCH("Operational",E615)))</formula>
    </cfRule>
    <cfRule type="containsText" dxfId="13033" priority="13035" operator="containsText" text="Dn(service)">
      <formula>NOT(ISERROR(SEARCH("Dn(service)",E615)))</formula>
    </cfRule>
    <cfRule type="containsText" dxfId="13032" priority="13036" operator="containsText" text="Dn(waiting)">
      <formula>NOT(ISERROR(SEARCH("Dn(waiting)",E615)))</formula>
    </cfRule>
  </conditionalFormatting>
  <conditionalFormatting sqref="E616">
    <cfRule type="containsBlanks" dxfId="13031" priority="13029">
      <formula>LEN(TRIM(E616))=0</formula>
    </cfRule>
    <cfRule type="containsText" dxfId="13030" priority="13030" operator="containsText" text="Operational">
      <formula>NOT(ISERROR(SEARCH("Operational",E616)))</formula>
    </cfRule>
    <cfRule type="containsText" dxfId="13029" priority="13031" operator="containsText" text="Dn(service)">
      <formula>NOT(ISERROR(SEARCH("Dn(service)",E616)))</formula>
    </cfRule>
    <cfRule type="containsText" dxfId="13028" priority="13032" operator="containsText" text="Dn(waiting)">
      <formula>NOT(ISERROR(SEARCH("Dn(waiting)",E616)))</formula>
    </cfRule>
  </conditionalFormatting>
  <conditionalFormatting sqref="E617">
    <cfRule type="containsBlanks" dxfId="13027" priority="13025">
      <formula>LEN(TRIM(E617))=0</formula>
    </cfRule>
    <cfRule type="containsText" dxfId="13026" priority="13026" operator="containsText" text="Operational">
      <formula>NOT(ISERROR(SEARCH("Operational",E617)))</formula>
    </cfRule>
    <cfRule type="containsText" dxfId="13025" priority="13027" operator="containsText" text="Dn(service)">
      <formula>NOT(ISERROR(SEARCH("Dn(service)",E617)))</formula>
    </cfRule>
    <cfRule type="containsText" dxfId="13024" priority="13028" operator="containsText" text="Dn(waiting)">
      <formula>NOT(ISERROR(SEARCH("Dn(waiting)",E617)))</formula>
    </cfRule>
  </conditionalFormatting>
  <conditionalFormatting sqref="G618">
    <cfRule type="containsBlanks" dxfId="13023" priority="13021">
      <formula>LEN(TRIM(G618))=0</formula>
    </cfRule>
    <cfRule type="containsText" dxfId="13022" priority="13022" operator="containsText" text="Operational">
      <formula>NOT(ISERROR(SEARCH("Operational",G618)))</formula>
    </cfRule>
    <cfRule type="containsText" dxfId="13021" priority="13023" operator="containsText" text="Dn(service)">
      <formula>NOT(ISERROR(SEARCH("Dn(service)",G618)))</formula>
    </cfRule>
    <cfRule type="containsText" dxfId="13020" priority="13024" operator="containsText" text="Dn(waiting)">
      <formula>NOT(ISERROR(SEARCH("Dn(waiting)",G618)))</formula>
    </cfRule>
  </conditionalFormatting>
  <conditionalFormatting sqref="C615">
    <cfRule type="containsBlanks" dxfId="13019" priority="13017">
      <formula>LEN(TRIM(C615))=0</formula>
    </cfRule>
    <cfRule type="containsText" dxfId="13018" priority="13018" operator="containsText" text="Operational">
      <formula>NOT(ISERROR(SEARCH("Operational",C615)))</formula>
    </cfRule>
    <cfRule type="containsText" dxfId="13017" priority="13019" operator="containsText" text="Dn(service)">
      <formula>NOT(ISERROR(SEARCH("Dn(service)",C615)))</formula>
    </cfRule>
    <cfRule type="containsText" dxfId="13016" priority="13020" operator="containsText" text="Dn(waiting)">
      <formula>NOT(ISERROR(SEARCH("Dn(waiting)",C615)))</formula>
    </cfRule>
  </conditionalFormatting>
  <conditionalFormatting sqref="D622">
    <cfRule type="containsBlanks" dxfId="13015" priority="13013">
      <formula>LEN(TRIM(D622))=0</formula>
    </cfRule>
    <cfRule type="containsText" dxfId="13014" priority="13014" operator="containsText" text="Operational">
      <formula>NOT(ISERROR(SEARCH("Operational",D622)))</formula>
    </cfRule>
    <cfRule type="containsText" dxfId="13013" priority="13015" operator="containsText" text="Dn(service)">
      <formula>NOT(ISERROR(SEARCH("Dn(service)",D622)))</formula>
    </cfRule>
    <cfRule type="containsText" dxfId="13012" priority="13016" operator="containsText" text="Dn(waiting)">
      <formula>NOT(ISERROR(SEARCH("Dn(waiting)",D622)))</formula>
    </cfRule>
  </conditionalFormatting>
  <conditionalFormatting sqref="E641:E645">
    <cfRule type="containsBlanks" dxfId="13011" priority="13009">
      <formula>LEN(TRIM(E641))=0</formula>
    </cfRule>
    <cfRule type="containsText" dxfId="13010" priority="13010" operator="containsText" text="Operational">
      <formula>NOT(ISERROR(SEARCH("Operational",E641)))</formula>
    </cfRule>
    <cfRule type="containsText" dxfId="13009" priority="13011" operator="containsText" text="Dn(service)">
      <formula>NOT(ISERROR(SEARCH("Dn(service)",E641)))</formula>
    </cfRule>
    <cfRule type="containsText" dxfId="13008" priority="13012" operator="containsText" text="Dn(waiting)">
      <formula>NOT(ISERROR(SEARCH("Dn(waiting)",E641)))</formula>
    </cfRule>
  </conditionalFormatting>
  <conditionalFormatting sqref="E646">
    <cfRule type="containsBlanks" dxfId="13007" priority="13005">
      <formula>LEN(TRIM(E646))=0</formula>
    </cfRule>
    <cfRule type="containsText" dxfId="13006" priority="13006" operator="containsText" text="Operational">
      <formula>NOT(ISERROR(SEARCH("Operational",E646)))</formula>
    </cfRule>
    <cfRule type="containsText" dxfId="13005" priority="13007" operator="containsText" text="Dn(service)">
      <formula>NOT(ISERROR(SEARCH("Dn(service)",E646)))</formula>
    </cfRule>
    <cfRule type="containsText" dxfId="13004" priority="13008" operator="containsText" text="Dn(waiting)">
      <formula>NOT(ISERROR(SEARCH("Dn(waiting)",E646)))</formula>
    </cfRule>
  </conditionalFormatting>
  <conditionalFormatting sqref="E647">
    <cfRule type="containsBlanks" dxfId="13003" priority="13001">
      <formula>LEN(TRIM(E647))=0</formula>
    </cfRule>
    <cfRule type="containsText" dxfId="13002" priority="13002" operator="containsText" text="Operational">
      <formula>NOT(ISERROR(SEARCH("Operational",E647)))</formula>
    </cfRule>
    <cfRule type="containsText" dxfId="13001" priority="13003" operator="containsText" text="Dn(service)">
      <formula>NOT(ISERROR(SEARCH("Dn(service)",E647)))</formula>
    </cfRule>
    <cfRule type="containsText" dxfId="13000" priority="13004" operator="containsText" text="Dn(waiting)">
      <formula>NOT(ISERROR(SEARCH("Dn(waiting)",E647)))</formula>
    </cfRule>
  </conditionalFormatting>
  <conditionalFormatting sqref="F632">
    <cfRule type="containsBlanks" dxfId="12999" priority="12997">
      <formula>LEN(TRIM(F632))=0</formula>
    </cfRule>
    <cfRule type="containsText" dxfId="12998" priority="12998" operator="containsText" text="Operational">
      <formula>NOT(ISERROR(SEARCH("Operational",F632)))</formula>
    </cfRule>
    <cfRule type="containsText" dxfId="12997" priority="12999" operator="containsText" text="Dn(service)">
      <formula>NOT(ISERROR(SEARCH("Dn(service)",F632)))</formula>
    </cfRule>
    <cfRule type="containsText" dxfId="12996" priority="13000" operator="containsText" text="Dn(waiting)">
      <formula>NOT(ISERROR(SEARCH("Dn(waiting)",F632)))</formula>
    </cfRule>
  </conditionalFormatting>
  <conditionalFormatting sqref="F633">
    <cfRule type="containsBlanks" dxfId="12995" priority="12993">
      <formula>LEN(TRIM(F633))=0</formula>
    </cfRule>
    <cfRule type="containsText" dxfId="12994" priority="12994" operator="containsText" text="Operational">
      <formula>NOT(ISERROR(SEARCH("Operational",F633)))</formula>
    </cfRule>
    <cfRule type="containsText" dxfId="12993" priority="12995" operator="containsText" text="Dn(service)">
      <formula>NOT(ISERROR(SEARCH("Dn(service)",F633)))</formula>
    </cfRule>
    <cfRule type="containsText" dxfId="12992" priority="12996" operator="containsText" text="Dn(waiting)">
      <formula>NOT(ISERROR(SEARCH("Dn(waiting)",F633)))</formula>
    </cfRule>
  </conditionalFormatting>
  <conditionalFormatting sqref="F634">
    <cfRule type="containsBlanks" dxfId="12991" priority="12989">
      <formula>LEN(TRIM(F634))=0</formula>
    </cfRule>
    <cfRule type="containsText" dxfId="12990" priority="12990" operator="containsText" text="Operational">
      <formula>NOT(ISERROR(SEARCH("Operational",F634)))</formula>
    </cfRule>
    <cfRule type="containsText" dxfId="12989" priority="12991" operator="containsText" text="Dn(service)">
      <formula>NOT(ISERROR(SEARCH("Dn(service)",F634)))</formula>
    </cfRule>
    <cfRule type="containsText" dxfId="12988" priority="12992" operator="containsText" text="Dn(waiting)">
      <formula>NOT(ISERROR(SEARCH("Dn(waiting)",F634)))</formula>
    </cfRule>
  </conditionalFormatting>
  <conditionalFormatting sqref="F635">
    <cfRule type="containsBlanks" dxfId="12987" priority="12985">
      <formula>LEN(TRIM(F635))=0</formula>
    </cfRule>
    <cfRule type="containsText" dxfId="12986" priority="12986" operator="containsText" text="Operational">
      <formula>NOT(ISERROR(SEARCH("Operational",F635)))</formula>
    </cfRule>
    <cfRule type="containsText" dxfId="12985" priority="12987" operator="containsText" text="Dn(service)">
      <formula>NOT(ISERROR(SEARCH("Dn(service)",F635)))</formula>
    </cfRule>
    <cfRule type="containsText" dxfId="12984" priority="12988" operator="containsText" text="Dn(waiting)">
      <formula>NOT(ISERROR(SEARCH("Dn(waiting)",F635)))</formula>
    </cfRule>
  </conditionalFormatting>
  <conditionalFormatting sqref="D679:D682">
    <cfRule type="containsBlanks" dxfId="12983" priority="12981">
      <formula>LEN(TRIM(D679))=0</formula>
    </cfRule>
    <cfRule type="containsText" dxfId="12982" priority="12982" operator="containsText" text="Operational">
      <formula>NOT(ISERROR(SEARCH("Operational",D679)))</formula>
    </cfRule>
    <cfRule type="containsText" dxfId="12981" priority="12983" operator="containsText" text="Dn(service)">
      <formula>NOT(ISERROR(SEARCH("Dn(service)",D679)))</formula>
    </cfRule>
    <cfRule type="containsText" dxfId="12980" priority="12984" operator="containsText" text="Dn(waiting)">
      <formula>NOT(ISERROR(SEARCH("Dn(waiting)",D679)))</formula>
    </cfRule>
  </conditionalFormatting>
  <conditionalFormatting sqref="F661">
    <cfRule type="containsBlanks" dxfId="12979" priority="12977">
      <formula>LEN(TRIM(F661))=0</formula>
    </cfRule>
    <cfRule type="containsText" dxfId="12978" priority="12978" operator="containsText" text="Operational">
      <formula>NOT(ISERROR(SEARCH("Operational",F661)))</formula>
    </cfRule>
    <cfRule type="containsText" dxfId="12977" priority="12979" operator="containsText" text="Dn(service)">
      <formula>NOT(ISERROR(SEARCH("Dn(service)",F661)))</formula>
    </cfRule>
    <cfRule type="containsText" dxfId="12976" priority="12980" operator="containsText" text="Dn(waiting)">
      <formula>NOT(ISERROR(SEARCH("Dn(waiting)",F661)))</formula>
    </cfRule>
  </conditionalFormatting>
  <conditionalFormatting sqref="F662:F664">
    <cfRule type="containsBlanks" dxfId="12975" priority="12973">
      <formula>LEN(TRIM(F662))=0</formula>
    </cfRule>
    <cfRule type="containsText" dxfId="12974" priority="12974" operator="containsText" text="Operational">
      <formula>NOT(ISERROR(SEARCH("Operational",F662)))</formula>
    </cfRule>
    <cfRule type="containsText" dxfId="12973" priority="12975" operator="containsText" text="Dn(service)">
      <formula>NOT(ISERROR(SEARCH("Dn(service)",F662)))</formula>
    </cfRule>
    <cfRule type="containsText" dxfId="12972" priority="12976" operator="containsText" text="Dn(waiting)">
      <formula>NOT(ISERROR(SEARCH("Dn(waiting)",F662)))</formula>
    </cfRule>
  </conditionalFormatting>
  <conditionalFormatting sqref="F665">
    <cfRule type="containsBlanks" dxfId="12971" priority="12969">
      <formula>LEN(TRIM(F665))=0</formula>
    </cfRule>
    <cfRule type="containsText" dxfId="12970" priority="12970" operator="containsText" text="Operational">
      <formula>NOT(ISERROR(SEARCH("Operational",F665)))</formula>
    </cfRule>
    <cfRule type="containsText" dxfId="12969" priority="12971" operator="containsText" text="Dn(service)">
      <formula>NOT(ISERROR(SEARCH("Dn(service)",F665)))</formula>
    </cfRule>
    <cfRule type="containsText" dxfId="12968" priority="12972" operator="containsText" text="Dn(waiting)">
      <formula>NOT(ISERROR(SEARCH("Dn(waiting)",F665)))</formula>
    </cfRule>
  </conditionalFormatting>
  <conditionalFormatting sqref="J651:J655">
    <cfRule type="containsBlanks" dxfId="12967" priority="12965">
      <formula>LEN(TRIM(J651))=0</formula>
    </cfRule>
    <cfRule type="containsText" dxfId="12966" priority="12966" operator="containsText" text="Operational">
      <formula>NOT(ISERROR(SEARCH("Operational",J651)))</formula>
    </cfRule>
    <cfRule type="containsText" dxfId="12965" priority="12967" operator="containsText" text="Dn(service)">
      <formula>NOT(ISERROR(SEARCH("Dn(service)",J651)))</formula>
    </cfRule>
    <cfRule type="containsText" dxfId="12964" priority="12968" operator="containsText" text="Dn(waiting)">
      <formula>NOT(ISERROR(SEARCH("Dn(waiting)",J651)))</formula>
    </cfRule>
  </conditionalFormatting>
  <conditionalFormatting sqref="F636">
    <cfRule type="containsBlanks" dxfId="12963" priority="12961">
      <formula>LEN(TRIM(F636))=0</formula>
    </cfRule>
    <cfRule type="containsText" dxfId="12962" priority="12962" operator="containsText" text="Operational">
      <formula>NOT(ISERROR(SEARCH("Operational",F636)))</formula>
    </cfRule>
    <cfRule type="containsText" dxfId="12961" priority="12963" operator="containsText" text="Dn(service)">
      <formula>NOT(ISERROR(SEARCH("Dn(service)",F636)))</formula>
    </cfRule>
    <cfRule type="containsText" dxfId="12960" priority="12964" operator="containsText" text="Dn(waiting)">
      <formula>NOT(ISERROR(SEARCH("Dn(waiting)",F636)))</formula>
    </cfRule>
  </conditionalFormatting>
  <conditionalFormatting sqref="H683">
    <cfRule type="containsBlanks" dxfId="12959" priority="12957">
      <formula>LEN(TRIM(H683))=0</formula>
    </cfRule>
    <cfRule type="containsText" dxfId="12958" priority="12958" operator="containsText" text="Operational">
      <formula>NOT(ISERROR(SEARCH("Operational",H683)))</formula>
    </cfRule>
    <cfRule type="containsText" dxfId="12957" priority="12959" operator="containsText" text="Dn(service)">
      <formula>NOT(ISERROR(SEARCH("Dn(service)",H683)))</formula>
    </cfRule>
    <cfRule type="containsText" dxfId="12956" priority="12960" operator="containsText" text="Dn(waiting)">
      <formula>NOT(ISERROR(SEARCH("Dn(waiting)",H683)))</formula>
    </cfRule>
  </conditionalFormatting>
  <conditionalFormatting sqref="C687:C695">
    <cfRule type="containsBlanks" dxfId="12955" priority="12953">
      <formula>LEN(TRIM(C687))=0</formula>
    </cfRule>
    <cfRule type="containsText" dxfId="12954" priority="12954" operator="containsText" text="Operational">
      <formula>NOT(ISERROR(SEARCH("Operational",C687)))</formula>
    </cfRule>
    <cfRule type="containsText" dxfId="12953" priority="12955" operator="containsText" text="Dn(service)">
      <formula>NOT(ISERROR(SEARCH("Dn(service)",C687)))</formula>
    </cfRule>
    <cfRule type="containsText" dxfId="12952" priority="12956" operator="containsText" text="Dn(waiting)">
      <formula>NOT(ISERROR(SEARCH("Dn(waiting)",C687)))</formula>
    </cfRule>
  </conditionalFormatting>
  <conditionalFormatting sqref="G696:G701 H688:H689">
    <cfRule type="containsBlanks" dxfId="12951" priority="12949">
      <formula>LEN(TRIM(G688))=0</formula>
    </cfRule>
    <cfRule type="containsText" dxfId="12950" priority="12950" operator="containsText" text="Operational">
      <formula>NOT(ISERROR(SEARCH("Operational",G688)))</formula>
    </cfRule>
    <cfRule type="containsText" dxfId="12949" priority="12951" operator="containsText" text="Dn(service)">
      <formula>NOT(ISERROR(SEARCH("Dn(service)",G688)))</formula>
    </cfRule>
    <cfRule type="containsText" dxfId="12948" priority="12952" operator="containsText" text="Dn(waiting)">
      <formula>NOT(ISERROR(SEARCH("Dn(waiting)",G688)))</formula>
    </cfRule>
  </conditionalFormatting>
  <conditionalFormatting sqref="G762">
    <cfRule type="containsBlanks" dxfId="12947" priority="12945">
      <formula>LEN(TRIM(G762))=0</formula>
    </cfRule>
    <cfRule type="containsText" dxfId="12946" priority="12946" operator="containsText" text="Operational">
      <formula>NOT(ISERROR(SEARCH("Operational",G762)))</formula>
    </cfRule>
    <cfRule type="containsText" dxfId="12945" priority="12947" operator="containsText" text="Dn(service)">
      <formula>NOT(ISERROR(SEARCH("Dn(service)",G762)))</formula>
    </cfRule>
    <cfRule type="containsText" dxfId="12944" priority="12948" operator="containsText" text="Dn(waiting)">
      <formula>NOT(ISERROR(SEARCH("Dn(waiting)",G762)))</formula>
    </cfRule>
  </conditionalFormatting>
  <conditionalFormatting sqref="D709:D710">
    <cfRule type="containsBlanks" dxfId="12943" priority="12941">
      <formula>LEN(TRIM(D709))=0</formula>
    </cfRule>
    <cfRule type="containsText" dxfId="12942" priority="12942" operator="containsText" text="Operational">
      <formula>NOT(ISERROR(SEARCH("Operational",D709)))</formula>
    </cfRule>
    <cfRule type="containsText" dxfId="12941" priority="12943" operator="containsText" text="Dn(service)">
      <formula>NOT(ISERROR(SEARCH("Dn(service)",D709)))</formula>
    </cfRule>
    <cfRule type="containsText" dxfId="12940" priority="12944" operator="containsText" text="Dn(waiting)">
      <formula>NOT(ISERROR(SEARCH("Dn(waiting)",D709)))</formula>
    </cfRule>
  </conditionalFormatting>
  <conditionalFormatting sqref="F697:F699">
    <cfRule type="containsBlanks" dxfId="12939" priority="12937">
      <formula>LEN(TRIM(F697))=0</formula>
    </cfRule>
    <cfRule type="containsText" dxfId="12938" priority="12938" operator="containsText" text="Operational">
      <formula>NOT(ISERROR(SEARCH("Operational",F697)))</formula>
    </cfRule>
    <cfRule type="containsText" dxfId="12937" priority="12939" operator="containsText" text="Dn(service)">
      <formula>NOT(ISERROR(SEARCH("Dn(service)",F697)))</formula>
    </cfRule>
    <cfRule type="containsText" dxfId="12936" priority="12940" operator="containsText" text="Dn(waiting)">
      <formula>NOT(ISERROR(SEARCH("Dn(waiting)",F697)))</formula>
    </cfRule>
  </conditionalFormatting>
  <conditionalFormatting sqref="F750:F755">
    <cfRule type="containsBlanks" dxfId="12935" priority="12933">
      <formula>LEN(TRIM(F750))=0</formula>
    </cfRule>
    <cfRule type="containsText" dxfId="12934" priority="12934" operator="containsText" text="Operational">
      <formula>NOT(ISERROR(SEARCH("Operational",F750)))</formula>
    </cfRule>
    <cfRule type="containsText" dxfId="12933" priority="12935" operator="containsText" text="Dn(service)">
      <formula>NOT(ISERROR(SEARCH("Dn(service)",F750)))</formula>
    </cfRule>
    <cfRule type="containsText" dxfId="12932" priority="12936" operator="containsText" text="Dn(waiting)">
      <formula>NOT(ISERROR(SEARCH("Dn(waiting)",F750)))</formula>
    </cfRule>
  </conditionalFormatting>
  <conditionalFormatting sqref="H748:I757 I747">
    <cfRule type="containsBlanks" dxfId="12931" priority="12929">
      <formula>LEN(TRIM(H747))=0</formula>
    </cfRule>
    <cfRule type="containsText" dxfId="12930" priority="12930" operator="containsText" text="Operational">
      <formula>NOT(ISERROR(SEARCH("Operational",H747)))</formula>
    </cfRule>
    <cfRule type="containsText" dxfId="12929" priority="12931" operator="containsText" text="Dn(service)">
      <formula>NOT(ISERROR(SEARCH("Dn(service)",H747)))</formula>
    </cfRule>
    <cfRule type="containsText" dxfId="12928" priority="12932" operator="containsText" text="Dn(waiting)">
      <formula>NOT(ISERROR(SEARCH("Dn(waiting)",H747)))</formula>
    </cfRule>
  </conditionalFormatting>
  <conditionalFormatting sqref="G728:G731 H715:H717">
    <cfRule type="containsBlanks" dxfId="12927" priority="12925">
      <formula>LEN(TRIM(G715))=0</formula>
    </cfRule>
    <cfRule type="containsText" dxfId="12926" priority="12926" operator="containsText" text="Operational">
      <formula>NOT(ISERROR(SEARCH("Operational",G715)))</formula>
    </cfRule>
    <cfRule type="containsText" dxfId="12925" priority="12927" operator="containsText" text="Dn(service)">
      <formula>NOT(ISERROR(SEARCH("Dn(service)",G715)))</formula>
    </cfRule>
    <cfRule type="containsText" dxfId="12924" priority="12928" operator="containsText" text="Dn(waiting)">
      <formula>NOT(ISERROR(SEARCH("Dn(waiting)",G715)))</formula>
    </cfRule>
  </conditionalFormatting>
  <conditionalFormatting sqref="H758:I758 G761">
    <cfRule type="containsBlanks" dxfId="12923" priority="12921">
      <formula>LEN(TRIM(G758))=0</formula>
    </cfRule>
    <cfRule type="containsText" dxfId="12922" priority="12922" operator="containsText" text="Operational">
      <formula>NOT(ISERROR(SEARCH("Operational",G758)))</formula>
    </cfRule>
    <cfRule type="containsText" dxfId="12921" priority="12923" operator="containsText" text="Dn(service)">
      <formula>NOT(ISERROR(SEARCH("Dn(service)",G758)))</formula>
    </cfRule>
    <cfRule type="containsText" dxfId="12920" priority="12924" operator="containsText" text="Dn(waiting)">
      <formula>NOT(ISERROR(SEARCH("Dn(waiting)",G758)))</formula>
    </cfRule>
  </conditionalFormatting>
  <conditionalFormatting sqref="D623:D643">
    <cfRule type="containsBlanks" dxfId="12919" priority="12917">
      <formula>LEN(TRIM(D623))=0</formula>
    </cfRule>
    <cfRule type="containsText" dxfId="12918" priority="12918" operator="containsText" text="Operational">
      <formula>NOT(ISERROR(SEARCH("Operational",D623)))</formula>
    </cfRule>
    <cfRule type="containsText" dxfId="12917" priority="12919" operator="containsText" text="Dn(service)">
      <formula>NOT(ISERROR(SEARCH("Dn(service)",D623)))</formula>
    </cfRule>
    <cfRule type="containsText" dxfId="12916" priority="12920" operator="containsText" text="Dn(waiting)">
      <formula>NOT(ISERROR(SEARCH("Dn(waiting)",D623)))</formula>
    </cfRule>
  </conditionalFormatting>
  <conditionalFormatting sqref="C646:C651">
    <cfRule type="containsBlanks" dxfId="12915" priority="12913">
      <formula>LEN(TRIM(C646))=0</formula>
    </cfRule>
    <cfRule type="containsText" dxfId="12914" priority="12914" operator="containsText" text="Operational">
      <formula>NOT(ISERROR(SEARCH("Operational",C646)))</formula>
    </cfRule>
    <cfRule type="containsText" dxfId="12913" priority="12915" operator="containsText" text="Dn(service)">
      <formula>NOT(ISERROR(SEARCH("Dn(service)",C646)))</formula>
    </cfRule>
    <cfRule type="containsText" dxfId="12912" priority="12916" operator="containsText" text="Dn(waiting)">
      <formula>NOT(ISERROR(SEARCH("Dn(waiting)",C646)))</formula>
    </cfRule>
  </conditionalFormatting>
  <conditionalFormatting sqref="D613">
    <cfRule type="containsBlanks" dxfId="12911" priority="12909">
      <formula>LEN(TRIM(D613))=0</formula>
    </cfRule>
    <cfRule type="containsText" dxfId="12910" priority="12910" operator="containsText" text="Operational">
      <formula>NOT(ISERROR(SEARCH("Operational",D613)))</formula>
    </cfRule>
    <cfRule type="containsText" dxfId="12909" priority="12911" operator="containsText" text="Dn(service)">
      <formula>NOT(ISERROR(SEARCH("Dn(service)",D613)))</formula>
    </cfRule>
    <cfRule type="containsText" dxfId="12908" priority="12912" operator="containsText" text="Dn(waiting)">
      <formula>NOT(ISERROR(SEARCH("Dn(waiting)",D613)))</formula>
    </cfRule>
  </conditionalFormatting>
  <conditionalFormatting sqref="D614">
    <cfRule type="containsBlanks" dxfId="12907" priority="12905">
      <formula>LEN(TRIM(D614))=0</formula>
    </cfRule>
    <cfRule type="containsText" dxfId="12906" priority="12906" operator="containsText" text="Operational">
      <formula>NOT(ISERROR(SEARCH("Operational",D614)))</formula>
    </cfRule>
    <cfRule type="containsText" dxfId="12905" priority="12907" operator="containsText" text="Dn(service)">
      <formula>NOT(ISERROR(SEARCH("Dn(service)",D614)))</formula>
    </cfRule>
    <cfRule type="containsText" dxfId="12904" priority="12908" operator="containsText" text="Dn(waiting)">
      <formula>NOT(ISERROR(SEARCH("Dn(waiting)",D614)))</formula>
    </cfRule>
  </conditionalFormatting>
  <conditionalFormatting sqref="H614:I615 H616">
    <cfRule type="containsBlanks" dxfId="12903" priority="12901">
      <formula>LEN(TRIM(H614))=0</formula>
    </cfRule>
    <cfRule type="containsText" dxfId="12902" priority="12902" operator="containsText" text="Operational">
      <formula>NOT(ISERROR(SEARCH("Operational",H614)))</formula>
    </cfRule>
    <cfRule type="containsText" dxfId="12901" priority="12903" operator="containsText" text="Dn(service)">
      <formula>NOT(ISERROR(SEARCH("Dn(service)",H614)))</formula>
    </cfRule>
    <cfRule type="containsText" dxfId="12900" priority="12904" operator="containsText" text="Dn(waiting)">
      <formula>NOT(ISERROR(SEARCH("Dn(waiting)",H614)))</formula>
    </cfRule>
  </conditionalFormatting>
  <conditionalFormatting sqref="H617:H619">
    <cfRule type="containsBlanks" dxfId="12899" priority="12897">
      <formula>LEN(TRIM(H617))=0</formula>
    </cfRule>
    <cfRule type="containsText" dxfId="12898" priority="12898" operator="containsText" text="Operational">
      <formula>NOT(ISERROR(SEARCH("Operational",H617)))</formula>
    </cfRule>
    <cfRule type="containsText" dxfId="12897" priority="12899" operator="containsText" text="Dn(service)">
      <formula>NOT(ISERROR(SEARCH("Dn(service)",H617)))</formula>
    </cfRule>
    <cfRule type="containsText" dxfId="12896" priority="12900" operator="containsText" text="Dn(waiting)">
      <formula>NOT(ISERROR(SEARCH("Dn(waiting)",H617)))</formula>
    </cfRule>
  </conditionalFormatting>
  <conditionalFormatting sqref="C616:C620">
    <cfRule type="containsBlanks" dxfId="12895" priority="12893">
      <formula>LEN(TRIM(C616))=0</formula>
    </cfRule>
    <cfRule type="containsText" dxfId="12894" priority="12894" operator="containsText" text="Operational">
      <formula>NOT(ISERROR(SEARCH("Operational",C616)))</formula>
    </cfRule>
    <cfRule type="containsText" dxfId="12893" priority="12895" operator="containsText" text="Dn(service)">
      <formula>NOT(ISERROR(SEARCH("Dn(service)",C616)))</formula>
    </cfRule>
    <cfRule type="containsText" dxfId="12892" priority="12896" operator="containsText" text="Dn(waiting)">
      <formula>NOT(ISERROR(SEARCH("Dn(waiting)",C616)))</formula>
    </cfRule>
  </conditionalFormatting>
  <conditionalFormatting sqref="C621:C624">
    <cfRule type="containsBlanks" dxfId="12891" priority="12889">
      <formula>LEN(TRIM(C621))=0</formula>
    </cfRule>
    <cfRule type="containsText" dxfId="12890" priority="12890" operator="containsText" text="Operational">
      <formula>NOT(ISERROR(SEARCH("Operational",C621)))</formula>
    </cfRule>
    <cfRule type="containsText" dxfId="12889" priority="12891" operator="containsText" text="Dn(service)">
      <formula>NOT(ISERROR(SEARCH("Dn(service)",C621)))</formula>
    </cfRule>
    <cfRule type="containsText" dxfId="12888" priority="12892" operator="containsText" text="Dn(waiting)">
      <formula>NOT(ISERROR(SEARCH("Dn(waiting)",C621)))</formula>
    </cfRule>
  </conditionalFormatting>
  <conditionalFormatting sqref="C625">
    <cfRule type="containsBlanks" dxfId="12887" priority="12885">
      <formula>LEN(TRIM(C625))=0</formula>
    </cfRule>
    <cfRule type="containsText" dxfId="12886" priority="12886" operator="containsText" text="Operational">
      <formula>NOT(ISERROR(SEARCH("Operational",C625)))</formula>
    </cfRule>
    <cfRule type="containsText" dxfId="12885" priority="12887" operator="containsText" text="Dn(service)">
      <formula>NOT(ISERROR(SEARCH("Dn(service)",C625)))</formula>
    </cfRule>
    <cfRule type="containsText" dxfId="12884" priority="12888" operator="containsText" text="Dn(waiting)">
      <formula>NOT(ISERROR(SEARCH("Dn(waiting)",C625)))</formula>
    </cfRule>
  </conditionalFormatting>
  <conditionalFormatting sqref="F618">
    <cfRule type="containsBlanks" dxfId="12883" priority="12881">
      <formula>LEN(TRIM(F618))=0</formula>
    </cfRule>
    <cfRule type="containsText" dxfId="12882" priority="12882" operator="containsText" text="Operational">
      <formula>NOT(ISERROR(SEARCH("Operational",F618)))</formula>
    </cfRule>
    <cfRule type="containsText" dxfId="12881" priority="12883" operator="containsText" text="Dn(service)">
      <formula>NOT(ISERROR(SEARCH("Dn(service)",F618)))</formula>
    </cfRule>
    <cfRule type="containsText" dxfId="12880" priority="12884" operator="containsText" text="Dn(waiting)">
      <formula>NOT(ISERROR(SEARCH("Dn(waiting)",F618)))</formula>
    </cfRule>
  </conditionalFormatting>
  <conditionalFormatting sqref="G619:G629">
    <cfRule type="containsBlanks" dxfId="12879" priority="12877">
      <formula>LEN(TRIM(G619))=0</formula>
    </cfRule>
    <cfRule type="containsText" dxfId="12878" priority="12878" operator="containsText" text="Operational">
      <formula>NOT(ISERROR(SEARCH("Operational",G619)))</formula>
    </cfRule>
    <cfRule type="containsText" dxfId="12877" priority="12879" operator="containsText" text="Dn(service)">
      <formula>NOT(ISERROR(SEARCH("Dn(service)",G619)))</formula>
    </cfRule>
    <cfRule type="containsText" dxfId="12876" priority="12880" operator="containsText" text="Dn(waiting)">
      <formula>NOT(ISERROR(SEARCH("Dn(waiting)",G619)))</formula>
    </cfRule>
  </conditionalFormatting>
  <conditionalFormatting sqref="G630:G632">
    <cfRule type="containsBlanks" dxfId="12875" priority="12873">
      <formula>LEN(TRIM(G630))=0</formula>
    </cfRule>
    <cfRule type="containsText" dxfId="12874" priority="12874" operator="containsText" text="Operational">
      <formula>NOT(ISERROR(SEARCH("Operational",G630)))</formula>
    </cfRule>
    <cfRule type="containsText" dxfId="12873" priority="12875" operator="containsText" text="Dn(service)">
      <formula>NOT(ISERROR(SEARCH("Dn(service)",G630)))</formula>
    </cfRule>
    <cfRule type="containsText" dxfId="12872" priority="12876" operator="containsText" text="Dn(waiting)">
      <formula>NOT(ISERROR(SEARCH("Dn(waiting)",G630)))</formula>
    </cfRule>
  </conditionalFormatting>
  <conditionalFormatting sqref="E620:E623">
    <cfRule type="containsBlanks" dxfId="12871" priority="12869">
      <formula>LEN(TRIM(E620))=0</formula>
    </cfRule>
    <cfRule type="containsText" dxfId="12870" priority="12870" operator="containsText" text="Operational">
      <formula>NOT(ISERROR(SEARCH("Operational",E620)))</formula>
    </cfRule>
    <cfRule type="containsText" dxfId="12869" priority="12871" operator="containsText" text="Dn(service)">
      <formula>NOT(ISERROR(SEARCH("Dn(service)",E620)))</formula>
    </cfRule>
    <cfRule type="containsText" dxfId="12868" priority="12872" operator="containsText" text="Dn(waiting)">
      <formula>NOT(ISERROR(SEARCH("Dn(waiting)",E620)))</formula>
    </cfRule>
  </conditionalFormatting>
  <conditionalFormatting sqref="J621:J628">
    <cfRule type="containsBlanks" dxfId="12867" priority="12865">
      <formula>LEN(TRIM(J621))=0</formula>
    </cfRule>
    <cfRule type="containsText" dxfId="12866" priority="12866" operator="containsText" text="Operational">
      <formula>NOT(ISERROR(SEARCH("Operational",J621)))</formula>
    </cfRule>
    <cfRule type="containsText" dxfId="12865" priority="12867" operator="containsText" text="Dn(service)">
      <formula>NOT(ISERROR(SEARCH("Dn(service)",J621)))</formula>
    </cfRule>
    <cfRule type="containsText" dxfId="12864" priority="12868" operator="containsText" text="Dn(waiting)">
      <formula>NOT(ISERROR(SEARCH("Dn(waiting)",J621)))</formula>
    </cfRule>
  </conditionalFormatting>
  <conditionalFormatting sqref="D644:D645">
    <cfRule type="containsBlanks" dxfId="12863" priority="12861">
      <formula>LEN(TRIM(D644))=0</formula>
    </cfRule>
    <cfRule type="containsText" dxfId="12862" priority="12862" operator="containsText" text="Operational">
      <formula>NOT(ISERROR(SEARCH("Operational",D644)))</formula>
    </cfRule>
    <cfRule type="containsText" dxfId="12861" priority="12863" operator="containsText" text="Dn(service)">
      <formula>NOT(ISERROR(SEARCH("Dn(service)",D644)))</formula>
    </cfRule>
    <cfRule type="containsText" dxfId="12860" priority="12864" operator="containsText" text="Dn(waiting)">
      <formula>NOT(ISERROR(SEARCH("Dn(waiting)",D644)))</formula>
    </cfRule>
  </conditionalFormatting>
  <conditionalFormatting sqref="H637:I642 I628:I636 H643:H647">
    <cfRule type="containsBlanks" dxfId="12859" priority="12857">
      <formula>LEN(TRIM(H628))=0</formula>
    </cfRule>
    <cfRule type="containsText" dxfId="12858" priority="12858" operator="containsText" text="Operational">
      <formula>NOT(ISERROR(SEARCH("Operational",H628)))</formula>
    </cfRule>
    <cfRule type="containsText" dxfId="12857" priority="12859" operator="containsText" text="Dn(service)">
      <formula>NOT(ISERROR(SEARCH("Dn(service)",H628)))</formula>
    </cfRule>
    <cfRule type="containsText" dxfId="12856" priority="12860" operator="containsText" text="Dn(waiting)">
      <formula>NOT(ISERROR(SEARCH("Dn(waiting)",H628)))</formula>
    </cfRule>
  </conditionalFormatting>
  <conditionalFormatting sqref="H648">
    <cfRule type="containsBlanks" dxfId="12855" priority="12853">
      <formula>LEN(TRIM(H648))=0</formula>
    </cfRule>
    <cfRule type="containsText" dxfId="12854" priority="12854" operator="containsText" text="Operational">
      <formula>NOT(ISERROR(SEARCH("Operational",H648)))</formula>
    </cfRule>
    <cfRule type="containsText" dxfId="12853" priority="12855" operator="containsText" text="Dn(service)">
      <formula>NOT(ISERROR(SEARCH("Dn(service)",H648)))</formula>
    </cfRule>
    <cfRule type="containsText" dxfId="12852" priority="12856" operator="containsText" text="Dn(waiting)">
      <formula>NOT(ISERROR(SEARCH("Dn(waiting)",H648)))</formula>
    </cfRule>
  </conditionalFormatting>
  <conditionalFormatting sqref="C652">
    <cfRule type="containsBlanks" dxfId="12851" priority="12849">
      <formula>LEN(TRIM(C652))=0</formula>
    </cfRule>
    <cfRule type="containsText" dxfId="12850" priority="12850" operator="containsText" text="Operational">
      <formula>NOT(ISERROR(SEARCH("Operational",C652)))</formula>
    </cfRule>
    <cfRule type="containsText" dxfId="12849" priority="12851" operator="containsText" text="Dn(service)">
      <formula>NOT(ISERROR(SEARCH("Dn(service)",C652)))</formula>
    </cfRule>
    <cfRule type="containsText" dxfId="12848" priority="12852" operator="containsText" text="Dn(waiting)">
      <formula>NOT(ISERROR(SEARCH("Dn(waiting)",C652)))</formula>
    </cfRule>
  </conditionalFormatting>
  <conditionalFormatting sqref="F660">
    <cfRule type="containsBlanks" dxfId="12847" priority="12845">
      <formula>LEN(TRIM(F660))=0</formula>
    </cfRule>
    <cfRule type="containsText" dxfId="12846" priority="12846" operator="containsText" text="Operational">
      <formula>NOT(ISERROR(SEARCH("Operational",F660)))</formula>
    </cfRule>
    <cfRule type="containsText" dxfId="12845" priority="12847" operator="containsText" text="Dn(service)">
      <formula>NOT(ISERROR(SEARCH("Dn(service)",F660)))</formula>
    </cfRule>
    <cfRule type="containsText" dxfId="12844" priority="12848" operator="containsText" text="Dn(waiting)">
      <formula>NOT(ISERROR(SEARCH("Dn(waiting)",F660)))</formula>
    </cfRule>
  </conditionalFormatting>
  <conditionalFormatting sqref="G655:G660">
    <cfRule type="containsBlanks" dxfId="12843" priority="12841">
      <formula>LEN(TRIM(G655))=0</formula>
    </cfRule>
    <cfRule type="containsText" dxfId="12842" priority="12842" operator="containsText" text="Operational">
      <formula>NOT(ISERROR(SEARCH("Operational",G655)))</formula>
    </cfRule>
    <cfRule type="containsText" dxfId="12841" priority="12843" operator="containsText" text="Dn(service)">
      <formula>NOT(ISERROR(SEARCH("Dn(service)",G655)))</formula>
    </cfRule>
    <cfRule type="containsText" dxfId="12840" priority="12844" operator="containsText" text="Dn(waiting)">
      <formula>NOT(ISERROR(SEARCH("Dn(waiting)",G655)))</formula>
    </cfRule>
  </conditionalFormatting>
  <conditionalFormatting sqref="G661:G665">
    <cfRule type="containsBlanks" dxfId="12839" priority="12837">
      <formula>LEN(TRIM(G661))=0</formula>
    </cfRule>
    <cfRule type="containsText" dxfId="12838" priority="12838" operator="containsText" text="Operational">
      <formula>NOT(ISERROR(SEARCH("Operational",G661)))</formula>
    </cfRule>
    <cfRule type="containsText" dxfId="12837" priority="12839" operator="containsText" text="Dn(service)">
      <formula>NOT(ISERROR(SEARCH("Dn(service)",G661)))</formula>
    </cfRule>
    <cfRule type="containsText" dxfId="12836" priority="12840" operator="containsText" text="Dn(waiting)">
      <formula>NOT(ISERROR(SEARCH("Dn(waiting)",G661)))</formula>
    </cfRule>
  </conditionalFormatting>
  <conditionalFormatting sqref="E650:E651">
    <cfRule type="containsBlanks" dxfId="12835" priority="12833">
      <formula>LEN(TRIM(E650))=0</formula>
    </cfRule>
    <cfRule type="containsText" dxfId="12834" priority="12834" operator="containsText" text="Operational">
      <formula>NOT(ISERROR(SEARCH("Operational",E650)))</formula>
    </cfRule>
    <cfRule type="containsText" dxfId="12833" priority="12835" operator="containsText" text="Dn(service)">
      <formula>NOT(ISERROR(SEARCH("Dn(service)",E650)))</formula>
    </cfRule>
    <cfRule type="containsText" dxfId="12832" priority="12836" operator="containsText" text="Dn(waiting)">
      <formula>NOT(ISERROR(SEARCH("Dn(waiting)",E650)))</formula>
    </cfRule>
  </conditionalFormatting>
  <conditionalFormatting sqref="G666">
    <cfRule type="containsBlanks" dxfId="12831" priority="12829">
      <formula>LEN(TRIM(G666))=0</formula>
    </cfRule>
    <cfRule type="containsText" dxfId="12830" priority="12830" operator="containsText" text="Operational">
      <formula>NOT(ISERROR(SEARCH("Operational",G666)))</formula>
    </cfRule>
    <cfRule type="containsText" dxfId="12829" priority="12831" operator="containsText" text="Dn(service)">
      <formula>NOT(ISERROR(SEARCH("Dn(service)",G666)))</formula>
    </cfRule>
    <cfRule type="containsText" dxfId="12828" priority="12832" operator="containsText" text="Dn(waiting)">
      <formula>NOT(ISERROR(SEARCH("Dn(waiting)",G666)))</formula>
    </cfRule>
  </conditionalFormatting>
  <conditionalFormatting sqref="D670:D673">
    <cfRule type="containsBlanks" dxfId="12827" priority="12825">
      <formula>LEN(TRIM(D670))=0</formula>
    </cfRule>
    <cfRule type="containsText" dxfId="12826" priority="12826" operator="containsText" text="Operational">
      <formula>NOT(ISERROR(SEARCH("Operational",D670)))</formula>
    </cfRule>
    <cfRule type="containsText" dxfId="12825" priority="12827" operator="containsText" text="Dn(service)">
      <formula>NOT(ISERROR(SEARCH("Dn(service)",D670)))</formula>
    </cfRule>
    <cfRule type="containsText" dxfId="12824" priority="12828" operator="containsText" text="Dn(waiting)">
      <formula>NOT(ISERROR(SEARCH("Dn(waiting)",D670)))</formula>
    </cfRule>
  </conditionalFormatting>
  <conditionalFormatting sqref="D674:D677">
    <cfRule type="containsBlanks" dxfId="12823" priority="12821">
      <formula>LEN(TRIM(D674))=0</formula>
    </cfRule>
    <cfRule type="containsText" dxfId="12822" priority="12822" operator="containsText" text="Operational">
      <formula>NOT(ISERROR(SEARCH("Operational",D674)))</formula>
    </cfRule>
    <cfRule type="containsText" dxfId="12821" priority="12823" operator="containsText" text="Dn(service)">
      <formula>NOT(ISERROR(SEARCH("Dn(service)",D674)))</formula>
    </cfRule>
    <cfRule type="containsText" dxfId="12820" priority="12824" operator="containsText" text="Dn(waiting)">
      <formula>NOT(ISERROR(SEARCH("Dn(waiting)",D674)))</formula>
    </cfRule>
  </conditionalFormatting>
  <conditionalFormatting sqref="D678">
    <cfRule type="containsBlanks" dxfId="12819" priority="12817">
      <formula>LEN(TRIM(D678))=0</formula>
    </cfRule>
    <cfRule type="containsText" dxfId="12818" priority="12818" operator="containsText" text="Operational">
      <formula>NOT(ISERROR(SEARCH("Operational",D678)))</formula>
    </cfRule>
    <cfRule type="containsText" dxfId="12817" priority="12819" operator="containsText" text="Dn(service)">
      <formula>NOT(ISERROR(SEARCH("Dn(service)",D678)))</formula>
    </cfRule>
    <cfRule type="containsText" dxfId="12816" priority="12820" operator="containsText" text="Dn(waiting)">
      <formula>NOT(ISERROR(SEARCH("Dn(waiting)",D678)))</formula>
    </cfRule>
  </conditionalFormatting>
  <conditionalFormatting sqref="H675:I677 I665:I674">
    <cfRule type="containsBlanks" dxfId="12815" priority="12813">
      <formula>LEN(TRIM(H665))=0</formula>
    </cfRule>
    <cfRule type="containsText" dxfId="12814" priority="12814" operator="containsText" text="Operational">
      <formula>NOT(ISERROR(SEARCH("Operational",H665)))</formula>
    </cfRule>
    <cfRule type="containsText" dxfId="12813" priority="12815" operator="containsText" text="Dn(service)">
      <formula>NOT(ISERROR(SEARCH("Dn(service)",H665)))</formula>
    </cfRule>
    <cfRule type="containsText" dxfId="12812" priority="12816" operator="containsText" text="Dn(waiting)">
      <formula>NOT(ISERROR(SEARCH("Dn(waiting)",H665)))</formula>
    </cfRule>
  </conditionalFormatting>
  <conditionalFormatting sqref="H678">
    <cfRule type="containsBlanks" dxfId="12811" priority="12809">
      <formula>LEN(TRIM(H678))=0</formula>
    </cfRule>
    <cfRule type="containsText" dxfId="12810" priority="12810" operator="containsText" text="Operational">
      <formula>NOT(ISERROR(SEARCH("Operational",H678)))</formula>
    </cfRule>
    <cfRule type="containsText" dxfId="12809" priority="12811" operator="containsText" text="Dn(service)">
      <formula>NOT(ISERROR(SEARCH("Dn(service)",H678)))</formula>
    </cfRule>
    <cfRule type="containsText" dxfId="12808" priority="12812" operator="containsText" text="Dn(waiting)">
      <formula>NOT(ISERROR(SEARCH("Dn(waiting)",H678)))</formula>
    </cfRule>
  </conditionalFormatting>
  <conditionalFormatting sqref="H679:H681">
    <cfRule type="containsBlanks" dxfId="12807" priority="12805">
      <formula>LEN(TRIM(H679))=0</formula>
    </cfRule>
    <cfRule type="containsText" dxfId="12806" priority="12806" operator="containsText" text="Operational">
      <formula>NOT(ISERROR(SEARCH("Operational",H679)))</formula>
    </cfRule>
    <cfRule type="containsText" dxfId="12805" priority="12807" operator="containsText" text="Dn(service)">
      <formula>NOT(ISERROR(SEARCH("Dn(service)",H679)))</formula>
    </cfRule>
    <cfRule type="containsText" dxfId="12804" priority="12808" operator="containsText" text="Dn(waiting)">
      <formula>NOT(ISERROR(SEARCH("Dn(waiting)",H679)))</formula>
    </cfRule>
  </conditionalFormatting>
  <conditionalFormatting sqref="H682">
    <cfRule type="containsBlanks" dxfId="12803" priority="12801">
      <formula>LEN(TRIM(H682))=0</formula>
    </cfRule>
    <cfRule type="containsText" dxfId="12802" priority="12802" operator="containsText" text="Operational">
      <formula>NOT(ISERROR(SEARCH("Operational",H682)))</formula>
    </cfRule>
    <cfRule type="containsText" dxfId="12801" priority="12803" operator="containsText" text="Dn(service)">
      <formula>NOT(ISERROR(SEARCH("Dn(service)",H682)))</formula>
    </cfRule>
    <cfRule type="containsText" dxfId="12800" priority="12804" operator="containsText" text="Dn(waiting)">
      <formula>NOT(ISERROR(SEARCH("Dn(waiting)",H682)))</formula>
    </cfRule>
  </conditionalFormatting>
  <conditionalFormatting sqref="C685">
    <cfRule type="containsBlanks" dxfId="12799" priority="12797">
      <formula>LEN(TRIM(C685))=0</formula>
    </cfRule>
    <cfRule type="containsText" dxfId="12798" priority="12798" operator="containsText" text="Operational">
      <formula>NOT(ISERROR(SEARCH("Operational",C685)))</formula>
    </cfRule>
    <cfRule type="containsText" dxfId="12797" priority="12799" operator="containsText" text="Dn(service)">
      <formula>NOT(ISERROR(SEARCH("Dn(service)",C685)))</formula>
    </cfRule>
    <cfRule type="containsText" dxfId="12796" priority="12800" operator="containsText" text="Dn(waiting)">
      <formula>NOT(ISERROR(SEARCH("Dn(waiting)",C685)))</formula>
    </cfRule>
  </conditionalFormatting>
  <conditionalFormatting sqref="C686">
    <cfRule type="containsBlanks" dxfId="12795" priority="12793">
      <formula>LEN(TRIM(C686))=0</formula>
    </cfRule>
    <cfRule type="containsText" dxfId="12794" priority="12794" operator="containsText" text="Operational">
      <formula>NOT(ISERROR(SEARCH("Operational",C686)))</formula>
    </cfRule>
    <cfRule type="containsText" dxfId="12793" priority="12795" operator="containsText" text="Dn(service)">
      <formula>NOT(ISERROR(SEARCH("Dn(service)",C686)))</formula>
    </cfRule>
    <cfRule type="containsText" dxfId="12792" priority="12796" operator="containsText" text="Dn(waiting)">
      <formula>NOT(ISERROR(SEARCH("Dn(waiting)",C686)))</formula>
    </cfRule>
  </conditionalFormatting>
  <conditionalFormatting sqref="F672:F676">
    <cfRule type="containsBlanks" dxfId="12791" priority="12789">
      <formula>LEN(TRIM(F672))=0</formula>
    </cfRule>
    <cfRule type="containsText" dxfId="12790" priority="12790" operator="containsText" text="Operational">
      <formula>NOT(ISERROR(SEARCH("Operational",F672)))</formula>
    </cfRule>
    <cfRule type="containsText" dxfId="12789" priority="12791" operator="containsText" text="Dn(service)">
      <formula>NOT(ISERROR(SEARCH("Dn(service)",F672)))</formula>
    </cfRule>
    <cfRule type="containsText" dxfId="12788" priority="12792" operator="containsText" text="Dn(waiting)">
      <formula>NOT(ISERROR(SEARCH("Dn(waiting)",F672)))</formula>
    </cfRule>
  </conditionalFormatting>
  <conditionalFormatting sqref="F672:F676">
    <cfRule type="containsBlanks" dxfId="12787" priority="12785">
      <formula>LEN(TRIM(F672))=0</formula>
    </cfRule>
    <cfRule type="containsText" dxfId="12786" priority="12786" operator="containsText" text="Operational">
      <formula>NOT(ISERROR(SEARCH("Operational",F672)))</formula>
    </cfRule>
    <cfRule type="containsText" dxfId="12785" priority="12787" operator="containsText" text="Dn(service)">
      <formula>NOT(ISERROR(SEARCH("Dn(service)",F672)))</formula>
    </cfRule>
    <cfRule type="containsText" dxfId="12784" priority="12788" operator="containsText" text="Dn(waiting)">
      <formula>NOT(ISERROR(SEARCH("Dn(waiting)",F672)))</formula>
    </cfRule>
  </conditionalFormatting>
  <conditionalFormatting sqref="G689:G690">
    <cfRule type="containsBlanks" dxfId="12783" priority="12781">
      <formula>LEN(TRIM(G689))=0</formula>
    </cfRule>
    <cfRule type="containsText" dxfId="12782" priority="12782" operator="containsText" text="Operational">
      <formula>NOT(ISERROR(SEARCH("Operational",G689)))</formula>
    </cfRule>
    <cfRule type="containsText" dxfId="12781" priority="12783" operator="containsText" text="Dn(service)">
      <formula>NOT(ISERROR(SEARCH("Dn(service)",G689)))</formula>
    </cfRule>
    <cfRule type="containsText" dxfId="12780" priority="12784" operator="containsText" text="Dn(waiting)">
      <formula>NOT(ISERROR(SEARCH("Dn(waiting)",G689)))</formula>
    </cfRule>
  </conditionalFormatting>
  <conditionalFormatting sqref="G689:G690">
    <cfRule type="containsBlanks" dxfId="12779" priority="12777">
      <formula>LEN(TRIM(G689))=0</formula>
    </cfRule>
    <cfRule type="containsText" dxfId="12778" priority="12778" operator="containsText" text="Operational">
      <formula>NOT(ISERROR(SEARCH("Operational",G689)))</formula>
    </cfRule>
    <cfRule type="containsText" dxfId="12777" priority="12779" operator="containsText" text="Dn(service)">
      <formula>NOT(ISERROR(SEARCH("Dn(service)",G689)))</formula>
    </cfRule>
    <cfRule type="containsText" dxfId="12776" priority="12780" operator="containsText" text="Dn(waiting)">
      <formula>NOT(ISERROR(SEARCH("Dn(waiting)",G689)))</formula>
    </cfRule>
  </conditionalFormatting>
  <conditionalFormatting sqref="G691:G694">
    <cfRule type="containsBlanks" dxfId="12775" priority="12773">
      <formula>LEN(TRIM(G691))=0</formula>
    </cfRule>
    <cfRule type="containsText" dxfId="12774" priority="12774" operator="containsText" text="Operational">
      <formula>NOT(ISERROR(SEARCH("Operational",G691)))</formula>
    </cfRule>
    <cfRule type="containsText" dxfId="12773" priority="12775" operator="containsText" text="Dn(service)">
      <formula>NOT(ISERROR(SEARCH("Dn(service)",G691)))</formula>
    </cfRule>
    <cfRule type="containsText" dxfId="12772" priority="12776" operator="containsText" text="Dn(waiting)">
      <formula>NOT(ISERROR(SEARCH("Dn(waiting)",G691)))</formula>
    </cfRule>
  </conditionalFormatting>
  <conditionalFormatting sqref="G695">
    <cfRule type="containsBlanks" dxfId="12771" priority="12769">
      <formula>LEN(TRIM(G695))=0</formula>
    </cfRule>
    <cfRule type="containsText" dxfId="12770" priority="12770" operator="containsText" text="Operational">
      <formula>NOT(ISERROR(SEARCH("Operational",G695)))</formula>
    </cfRule>
    <cfRule type="containsText" dxfId="12769" priority="12771" operator="containsText" text="Dn(service)">
      <formula>NOT(ISERROR(SEARCH("Dn(service)",G695)))</formula>
    </cfRule>
    <cfRule type="containsText" dxfId="12768" priority="12772" operator="containsText" text="Dn(waiting)">
      <formula>NOT(ISERROR(SEARCH("Dn(waiting)",G695)))</formula>
    </cfRule>
  </conditionalFormatting>
  <conditionalFormatting sqref="E680:E686">
    <cfRule type="containsBlanks" dxfId="12767" priority="12765">
      <formula>LEN(TRIM(E680))=0</formula>
    </cfRule>
    <cfRule type="containsText" dxfId="12766" priority="12766" operator="containsText" text="Operational">
      <formula>NOT(ISERROR(SEARCH("Operational",E680)))</formula>
    </cfRule>
    <cfRule type="containsText" dxfId="12765" priority="12767" operator="containsText" text="Dn(service)">
      <formula>NOT(ISERROR(SEARCH("Dn(service)",E680)))</formula>
    </cfRule>
    <cfRule type="containsText" dxfId="12764" priority="12768" operator="containsText" text="Dn(waiting)">
      <formula>NOT(ISERROR(SEARCH("Dn(waiting)",E680)))</formula>
    </cfRule>
  </conditionalFormatting>
  <conditionalFormatting sqref="E680:E686">
    <cfRule type="containsBlanks" dxfId="12763" priority="12761">
      <formula>LEN(TRIM(E680))=0</formula>
    </cfRule>
    <cfRule type="containsText" dxfId="12762" priority="12762" operator="containsText" text="Operational">
      <formula>NOT(ISERROR(SEARCH("Operational",E680)))</formula>
    </cfRule>
    <cfRule type="containsText" dxfId="12761" priority="12763" operator="containsText" text="Dn(service)">
      <formula>NOT(ISERROR(SEARCH("Dn(service)",E680)))</formula>
    </cfRule>
    <cfRule type="containsText" dxfId="12760" priority="12764" operator="containsText" text="Dn(waiting)">
      <formula>NOT(ISERROR(SEARCH("Dn(waiting)",E680)))</formula>
    </cfRule>
  </conditionalFormatting>
  <conditionalFormatting sqref="J686:J698">
    <cfRule type="containsBlanks" dxfId="12759" priority="12757">
      <formula>LEN(TRIM(J686))=0</formula>
    </cfRule>
    <cfRule type="containsText" dxfId="12758" priority="12758" operator="containsText" text="Operational">
      <formula>NOT(ISERROR(SEARCH("Operational",J686)))</formula>
    </cfRule>
    <cfRule type="containsText" dxfId="12757" priority="12759" operator="containsText" text="Dn(service)">
      <formula>NOT(ISERROR(SEARCH("Dn(service)",J686)))</formula>
    </cfRule>
    <cfRule type="containsText" dxfId="12756" priority="12760" operator="containsText" text="Dn(waiting)">
      <formula>NOT(ISERROR(SEARCH("Dn(waiting)",J686)))</formula>
    </cfRule>
  </conditionalFormatting>
  <conditionalFormatting sqref="J686:J698">
    <cfRule type="containsBlanks" dxfId="12755" priority="12753">
      <formula>LEN(TRIM(J686))=0</formula>
    </cfRule>
    <cfRule type="containsText" dxfId="12754" priority="12754" operator="containsText" text="Operational">
      <formula>NOT(ISERROR(SEARCH("Operational",J686)))</formula>
    </cfRule>
    <cfRule type="containsText" dxfId="12753" priority="12755" operator="containsText" text="Dn(service)">
      <formula>NOT(ISERROR(SEARCH("Dn(service)",J686)))</formula>
    </cfRule>
    <cfRule type="containsText" dxfId="12752" priority="12756" operator="containsText" text="Dn(waiting)">
      <formula>NOT(ISERROR(SEARCH("Dn(waiting)",J686)))</formula>
    </cfRule>
  </conditionalFormatting>
  <conditionalFormatting sqref="J699">
    <cfRule type="containsBlanks" dxfId="12751" priority="12749">
      <formula>LEN(TRIM(J699))=0</formula>
    </cfRule>
    <cfRule type="containsText" dxfId="12750" priority="12750" operator="containsText" text="Operational">
      <formula>NOT(ISERROR(SEARCH("Operational",J699)))</formula>
    </cfRule>
    <cfRule type="containsText" dxfId="12749" priority="12751" operator="containsText" text="Dn(service)">
      <formula>NOT(ISERROR(SEARCH("Dn(service)",J699)))</formula>
    </cfRule>
    <cfRule type="containsText" dxfId="12748" priority="12752" operator="containsText" text="Dn(waiting)">
      <formula>NOT(ISERROR(SEARCH("Dn(waiting)",J699)))</formula>
    </cfRule>
  </conditionalFormatting>
  <conditionalFormatting sqref="D704:D706">
    <cfRule type="containsBlanks" dxfId="12747" priority="12745">
      <formula>LEN(TRIM(D704))=0</formula>
    </cfRule>
    <cfRule type="containsText" dxfId="12746" priority="12746" operator="containsText" text="Operational">
      <formula>NOT(ISERROR(SEARCH("Operational",D704)))</formula>
    </cfRule>
    <cfRule type="containsText" dxfId="12745" priority="12747" operator="containsText" text="Dn(service)">
      <formula>NOT(ISERROR(SEARCH("Dn(service)",D704)))</formula>
    </cfRule>
    <cfRule type="containsText" dxfId="12744" priority="12748" operator="containsText" text="Dn(waiting)">
      <formula>NOT(ISERROR(SEARCH("Dn(waiting)",D704)))</formula>
    </cfRule>
  </conditionalFormatting>
  <conditionalFormatting sqref="F732:F742">
    <cfRule type="containsBlanks" dxfId="12743" priority="12741">
      <formula>LEN(TRIM(F732))=0</formula>
    </cfRule>
    <cfRule type="containsText" dxfId="12742" priority="12742" operator="containsText" text="Operational">
      <formula>NOT(ISERROR(SEARCH("Operational",F732)))</formula>
    </cfRule>
    <cfRule type="containsText" dxfId="12741" priority="12743" operator="containsText" text="Dn(service)">
      <formula>NOT(ISERROR(SEARCH("Dn(service)",F732)))</formula>
    </cfRule>
    <cfRule type="containsText" dxfId="12740" priority="12744" operator="containsText" text="Dn(waiting)">
      <formula>NOT(ISERROR(SEARCH("Dn(waiting)",F732)))</formula>
    </cfRule>
  </conditionalFormatting>
  <conditionalFormatting sqref="I699:I705 H690:H693">
    <cfRule type="containsBlanks" dxfId="12739" priority="12737">
      <formula>LEN(TRIM(H690))=0</formula>
    </cfRule>
    <cfRule type="containsText" dxfId="12738" priority="12738" operator="containsText" text="Operational">
      <formula>NOT(ISERROR(SEARCH("Operational",H690)))</formula>
    </cfRule>
    <cfRule type="containsText" dxfId="12737" priority="12739" operator="containsText" text="Dn(service)">
      <formula>NOT(ISERROR(SEARCH("Dn(service)",H690)))</formula>
    </cfRule>
    <cfRule type="containsText" dxfId="12736" priority="12740" operator="containsText" text="Dn(waiting)">
      <formula>NOT(ISERROR(SEARCH("Dn(waiting)",H690)))</formula>
    </cfRule>
  </conditionalFormatting>
  <conditionalFormatting sqref="I699:I705 H690:H693">
    <cfRule type="containsBlanks" dxfId="12735" priority="12733">
      <formula>LEN(TRIM(H690))=0</formula>
    </cfRule>
    <cfRule type="containsText" dxfId="12734" priority="12734" operator="containsText" text="Operational">
      <formula>NOT(ISERROR(SEARCH("Operational",H690)))</formula>
    </cfRule>
    <cfRule type="containsText" dxfId="12733" priority="12735" operator="containsText" text="Dn(service)">
      <formula>NOT(ISERROR(SEARCH("Dn(service)",H690)))</formula>
    </cfRule>
    <cfRule type="containsText" dxfId="12732" priority="12736" operator="containsText" text="Dn(waiting)">
      <formula>NOT(ISERROR(SEARCH("Dn(waiting)",H690)))</formula>
    </cfRule>
  </conditionalFormatting>
  <conditionalFormatting sqref="D707">
    <cfRule type="containsBlanks" dxfId="12731" priority="12729">
      <formula>LEN(TRIM(D707))=0</formula>
    </cfRule>
    <cfRule type="containsText" dxfId="12730" priority="12730" operator="containsText" text="Operational">
      <formula>NOT(ISERROR(SEARCH("Operational",D707)))</formula>
    </cfRule>
    <cfRule type="containsText" dxfId="12729" priority="12731" operator="containsText" text="Dn(service)">
      <formula>NOT(ISERROR(SEARCH("Dn(service)",D707)))</formula>
    </cfRule>
    <cfRule type="containsText" dxfId="12728" priority="12732" operator="containsText" text="Dn(waiting)">
      <formula>NOT(ISERROR(SEARCH("Dn(waiting)",D707)))</formula>
    </cfRule>
  </conditionalFormatting>
  <conditionalFormatting sqref="D708">
    <cfRule type="containsBlanks" dxfId="12727" priority="12725">
      <formula>LEN(TRIM(D708))=0</formula>
    </cfRule>
    <cfRule type="containsText" dxfId="12726" priority="12726" operator="containsText" text="Operational">
      <formula>NOT(ISERROR(SEARCH("Operational",D708)))</formula>
    </cfRule>
    <cfRule type="containsText" dxfId="12725" priority="12727" operator="containsText" text="Dn(service)">
      <formula>NOT(ISERROR(SEARCH("Dn(service)",D708)))</formula>
    </cfRule>
    <cfRule type="containsText" dxfId="12724" priority="12728" operator="containsText" text="Dn(waiting)">
      <formula>NOT(ISERROR(SEARCH("Dn(waiting)",D708)))</formula>
    </cfRule>
  </conditionalFormatting>
  <conditionalFormatting sqref="F700:F703">
    <cfRule type="containsBlanks" dxfId="12723" priority="12721">
      <formula>LEN(TRIM(F700))=0</formula>
    </cfRule>
    <cfRule type="containsText" dxfId="12722" priority="12722" operator="containsText" text="Operational">
      <formula>NOT(ISERROR(SEARCH("Operational",F700)))</formula>
    </cfRule>
    <cfRule type="containsText" dxfId="12721" priority="12723" operator="containsText" text="Dn(service)">
      <formula>NOT(ISERROR(SEARCH("Dn(service)",F700)))</formula>
    </cfRule>
    <cfRule type="containsText" dxfId="12720" priority="12724" operator="containsText" text="Dn(waiting)">
      <formula>NOT(ISERROR(SEARCH("Dn(waiting)",F700)))</formula>
    </cfRule>
  </conditionalFormatting>
  <conditionalFormatting sqref="F700:F703">
    <cfRule type="containsBlanks" dxfId="12719" priority="12717">
      <formula>LEN(TRIM(F700))=0</formula>
    </cfRule>
    <cfRule type="containsText" dxfId="12718" priority="12718" operator="containsText" text="Operational">
      <formula>NOT(ISERROR(SEARCH("Operational",F700)))</formula>
    </cfRule>
    <cfRule type="containsText" dxfId="12717" priority="12719" operator="containsText" text="Dn(service)">
      <formula>NOT(ISERROR(SEARCH("Dn(service)",F700)))</formula>
    </cfRule>
    <cfRule type="containsText" dxfId="12716" priority="12720" operator="containsText" text="Dn(waiting)">
      <formula>NOT(ISERROR(SEARCH("Dn(waiting)",F700)))</formula>
    </cfRule>
  </conditionalFormatting>
  <conditionalFormatting sqref="F743:F746">
    <cfRule type="containsBlanks" dxfId="12715" priority="12713">
      <formula>LEN(TRIM(F743))=0</formula>
    </cfRule>
    <cfRule type="containsText" dxfId="12714" priority="12714" operator="containsText" text="Operational">
      <formula>NOT(ISERROR(SEARCH("Operational",F743)))</formula>
    </cfRule>
    <cfRule type="containsText" dxfId="12713" priority="12715" operator="containsText" text="Dn(service)">
      <formula>NOT(ISERROR(SEARCH("Dn(service)",F743)))</formula>
    </cfRule>
    <cfRule type="containsText" dxfId="12712" priority="12716" operator="containsText" text="Dn(waiting)">
      <formula>NOT(ISERROR(SEARCH("Dn(waiting)",F743)))</formula>
    </cfRule>
  </conditionalFormatting>
  <conditionalFormatting sqref="F747">
    <cfRule type="containsBlanks" dxfId="12711" priority="12709">
      <formula>LEN(TRIM(F747))=0</formula>
    </cfRule>
    <cfRule type="containsText" dxfId="12710" priority="12710" operator="containsText" text="Operational">
      <formula>NOT(ISERROR(SEARCH("Operational",F747)))</formula>
    </cfRule>
    <cfRule type="containsText" dxfId="12709" priority="12711" operator="containsText" text="Dn(service)">
      <formula>NOT(ISERROR(SEARCH("Dn(service)",F747)))</formula>
    </cfRule>
    <cfRule type="containsText" dxfId="12708" priority="12712" operator="containsText" text="Dn(waiting)">
      <formula>NOT(ISERROR(SEARCH("Dn(waiting)",F747)))</formula>
    </cfRule>
  </conditionalFormatting>
  <conditionalFormatting sqref="J724:J725">
    <cfRule type="containsBlanks" dxfId="12707" priority="12705">
      <formula>LEN(TRIM(J724))=0</formula>
    </cfRule>
    <cfRule type="containsText" dxfId="12706" priority="12706" operator="containsText" text="Operational">
      <formula>NOT(ISERROR(SEARCH("Operational",J724)))</formula>
    </cfRule>
    <cfRule type="containsText" dxfId="12705" priority="12707" operator="containsText" text="Dn(service)">
      <formula>NOT(ISERROR(SEARCH("Dn(service)",J724)))</formula>
    </cfRule>
    <cfRule type="containsText" dxfId="12704" priority="12708" operator="containsText" text="Dn(waiting)">
      <formula>NOT(ISERROR(SEARCH("Dn(waiting)",J724)))</formula>
    </cfRule>
  </conditionalFormatting>
  <conditionalFormatting sqref="J724:J725">
    <cfRule type="containsBlanks" dxfId="12703" priority="12701">
      <formula>LEN(TRIM(J724))=0</formula>
    </cfRule>
    <cfRule type="containsText" dxfId="12702" priority="12702" operator="containsText" text="Operational">
      <formula>NOT(ISERROR(SEARCH("Operational",J724)))</formula>
    </cfRule>
    <cfRule type="containsText" dxfId="12701" priority="12703" operator="containsText" text="Dn(service)">
      <formula>NOT(ISERROR(SEARCH("Dn(service)",J724)))</formula>
    </cfRule>
    <cfRule type="containsText" dxfId="12700" priority="12704" operator="containsText" text="Dn(waiting)">
      <formula>NOT(ISERROR(SEARCH("Dn(waiting)",J724)))</formula>
    </cfRule>
  </conditionalFormatting>
  <conditionalFormatting sqref="J726:J729">
    <cfRule type="containsBlanks" dxfId="12699" priority="12697">
      <formula>LEN(TRIM(J726))=0</formula>
    </cfRule>
    <cfRule type="containsText" dxfId="12698" priority="12698" operator="containsText" text="Operational">
      <formula>NOT(ISERROR(SEARCH("Operational",J726)))</formula>
    </cfRule>
    <cfRule type="containsText" dxfId="12697" priority="12699" operator="containsText" text="Dn(service)">
      <formula>NOT(ISERROR(SEARCH("Dn(service)",J726)))</formula>
    </cfRule>
    <cfRule type="containsText" dxfId="12696" priority="12700" operator="containsText" text="Dn(waiting)">
      <formula>NOT(ISERROR(SEARCH("Dn(waiting)",J726)))</formula>
    </cfRule>
  </conditionalFormatting>
  <conditionalFormatting sqref="J730">
    <cfRule type="containsBlanks" dxfId="12695" priority="12693">
      <formula>LEN(TRIM(J730))=0</formula>
    </cfRule>
    <cfRule type="containsText" dxfId="12694" priority="12694" operator="containsText" text="Operational">
      <formula>NOT(ISERROR(SEARCH("Operational",J730)))</formula>
    </cfRule>
    <cfRule type="containsText" dxfId="12693" priority="12695" operator="containsText" text="Dn(service)">
      <formula>NOT(ISERROR(SEARCH("Dn(service)",J730)))</formula>
    </cfRule>
    <cfRule type="containsText" dxfId="12692" priority="12696" operator="containsText" text="Dn(waiting)">
      <formula>NOT(ISERROR(SEARCH("Dn(waiting)",J730)))</formula>
    </cfRule>
  </conditionalFormatting>
  <conditionalFormatting sqref="H719">
    <cfRule type="containsBlanks" dxfId="12691" priority="12689">
      <formula>LEN(TRIM(H719))=0</formula>
    </cfRule>
    <cfRule type="containsText" dxfId="12690" priority="12690" operator="containsText" text="Operational">
      <formula>NOT(ISERROR(SEARCH("Operational",H719)))</formula>
    </cfRule>
    <cfRule type="containsText" dxfId="12689" priority="12691" operator="containsText" text="Dn(service)">
      <formula>NOT(ISERROR(SEARCH("Dn(service)",H719)))</formula>
    </cfRule>
    <cfRule type="containsText" dxfId="12688" priority="12692" operator="containsText" text="Dn(waiting)">
      <formula>NOT(ISERROR(SEARCH("Dn(waiting)",H719)))</formula>
    </cfRule>
  </conditionalFormatting>
  <conditionalFormatting sqref="H719">
    <cfRule type="containsBlanks" dxfId="12687" priority="12685">
      <formula>LEN(TRIM(H719))=0</formula>
    </cfRule>
    <cfRule type="containsText" dxfId="12686" priority="12686" operator="containsText" text="Operational">
      <formula>NOT(ISERROR(SEARCH("Operational",H719)))</formula>
    </cfRule>
    <cfRule type="containsText" dxfId="12685" priority="12687" operator="containsText" text="Dn(service)">
      <formula>NOT(ISERROR(SEARCH("Dn(service)",H719)))</formula>
    </cfRule>
    <cfRule type="containsText" dxfId="12684" priority="12688" operator="containsText" text="Dn(waiting)">
      <formula>NOT(ISERROR(SEARCH("Dn(waiting)",H719)))</formula>
    </cfRule>
  </conditionalFormatting>
  <conditionalFormatting sqref="C719:C732">
    <cfRule type="containsBlanks" dxfId="12683" priority="12681">
      <formula>LEN(TRIM(C719))=0</formula>
    </cfRule>
    <cfRule type="containsText" dxfId="12682" priority="12682" operator="containsText" text="Operational">
      <formula>NOT(ISERROR(SEARCH("Operational",C719)))</formula>
    </cfRule>
    <cfRule type="containsText" dxfId="12681" priority="12683" operator="containsText" text="Dn(service)">
      <formula>NOT(ISERROR(SEARCH("Dn(service)",C719)))</formula>
    </cfRule>
    <cfRule type="containsText" dxfId="12680" priority="12684" operator="containsText" text="Dn(waiting)">
      <formula>NOT(ISERROR(SEARCH("Dn(waiting)",C719)))</formula>
    </cfRule>
  </conditionalFormatting>
  <conditionalFormatting sqref="C719:C732">
    <cfRule type="containsBlanks" dxfId="12679" priority="12677">
      <formula>LEN(TRIM(C719))=0</formula>
    </cfRule>
    <cfRule type="containsText" dxfId="12678" priority="12678" operator="containsText" text="Operational">
      <formula>NOT(ISERROR(SEARCH("Operational",C719)))</formula>
    </cfRule>
    <cfRule type="containsText" dxfId="12677" priority="12679" operator="containsText" text="Dn(service)">
      <formula>NOT(ISERROR(SEARCH("Dn(service)",C719)))</formula>
    </cfRule>
    <cfRule type="containsText" dxfId="12676" priority="12680" operator="containsText" text="Dn(waiting)">
      <formula>NOT(ISERROR(SEARCH("Dn(waiting)",C719)))</formula>
    </cfRule>
  </conditionalFormatting>
  <conditionalFormatting sqref="C733">
    <cfRule type="containsBlanks" dxfId="12675" priority="12673">
      <formula>LEN(TRIM(C733))=0</formula>
    </cfRule>
    <cfRule type="containsText" dxfId="12674" priority="12674" operator="containsText" text="Operational">
      <formula>NOT(ISERROR(SEARCH("Operational",C733)))</formula>
    </cfRule>
    <cfRule type="containsText" dxfId="12673" priority="12675" operator="containsText" text="Dn(service)">
      <formula>NOT(ISERROR(SEARCH("Dn(service)",C733)))</formula>
    </cfRule>
    <cfRule type="containsText" dxfId="12672" priority="12676" operator="containsText" text="Dn(waiting)">
      <formula>NOT(ISERROR(SEARCH("Dn(waiting)",C733)))</formula>
    </cfRule>
  </conditionalFormatting>
  <conditionalFormatting sqref="I736:I737">
    <cfRule type="containsBlanks" dxfId="12671" priority="12669">
      <formula>LEN(TRIM(I736))=0</formula>
    </cfRule>
    <cfRule type="containsText" dxfId="12670" priority="12670" operator="containsText" text="Operational">
      <formula>NOT(ISERROR(SEARCH("Operational",I736)))</formula>
    </cfRule>
    <cfRule type="containsText" dxfId="12669" priority="12671" operator="containsText" text="Dn(service)">
      <formula>NOT(ISERROR(SEARCH("Dn(service)",I736)))</formula>
    </cfRule>
    <cfRule type="containsText" dxfId="12668" priority="12672" operator="containsText" text="Dn(waiting)">
      <formula>NOT(ISERROR(SEARCH("Dn(waiting)",I736)))</formula>
    </cfRule>
  </conditionalFormatting>
  <conditionalFormatting sqref="I736:I737">
    <cfRule type="containsBlanks" dxfId="12667" priority="12665">
      <formula>LEN(TRIM(I736))=0</formula>
    </cfRule>
    <cfRule type="containsText" dxfId="12666" priority="12666" operator="containsText" text="Operational">
      <formula>NOT(ISERROR(SEARCH("Operational",I736)))</formula>
    </cfRule>
    <cfRule type="containsText" dxfId="12665" priority="12667" operator="containsText" text="Dn(service)">
      <formula>NOT(ISERROR(SEARCH("Dn(service)",I736)))</formula>
    </cfRule>
    <cfRule type="containsText" dxfId="12664" priority="12668" operator="containsText" text="Dn(waiting)">
      <formula>NOT(ISERROR(SEARCH("Dn(waiting)",I736)))</formula>
    </cfRule>
  </conditionalFormatting>
  <conditionalFormatting sqref="I738:I742">
    <cfRule type="containsBlanks" dxfId="12663" priority="12661">
      <formula>LEN(TRIM(I738))=0</formula>
    </cfRule>
    <cfRule type="containsText" dxfId="12662" priority="12662" operator="containsText" text="Operational">
      <formula>NOT(ISERROR(SEARCH("Operational",I738)))</formula>
    </cfRule>
    <cfRule type="containsText" dxfId="12661" priority="12663" operator="containsText" text="Dn(service)">
      <formula>NOT(ISERROR(SEARCH("Dn(service)",I738)))</formula>
    </cfRule>
    <cfRule type="containsText" dxfId="12660" priority="12664" operator="containsText" text="Dn(waiting)">
      <formula>NOT(ISERROR(SEARCH("Dn(waiting)",I738)))</formula>
    </cfRule>
  </conditionalFormatting>
  <conditionalFormatting sqref="I743">
    <cfRule type="containsBlanks" dxfId="12659" priority="12657">
      <formula>LEN(TRIM(I743))=0</formula>
    </cfRule>
    <cfRule type="containsText" dxfId="12658" priority="12658" operator="containsText" text="Operational">
      <formula>NOT(ISERROR(SEARCH("Operational",I743)))</formula>
    </cfRule>
    <cfRule type="containsText" dxfId="12657" priority="12659" operator="containsText" text="Dn(service)">
      <formula>NOT(ISERROR(SEARCH("Dn(service)",I743)))</formula>
    </cfRule>
    <cfRule type="containsText" dxfId="12656" priority="12660" operator="containsText" text="Dn(waiting)">
      <formula>NOT(ISERROR(SEARCH("Dn(waiting)",I743)))</formula>
    </cfRule>
  </conditionalFormatting>
  <conditionalFormatting sqref="F732:F742">
    <cfRule type="containsBlanks" dxfId="12655" priority="12653">
      <formula>LEN(TRIM(F732))=0</formula>
    </cfRule>
    <cfRule type="containsText" dxfId="12654" priority="12654" operator="containsText" text="Operational">
      <formula>NOT(ISERROR(SEARCH("Operational",F732)))</formula>
    </cfRule>
    <cfRule type="containsText" dxfId="12653" priority="12655" operator="containsText" text="Dn(service)">
      <formula>NOT(ISERROR(SEARCH("Dn(service)",F732)))</formula>
    </cfRule>
    <cfRule type="containsText" dxfId="12652" priority="12656" operator="containsText" text="Dn(waiting)">
      <formula>NOT(ISERROR(SEARCH("Dn(waiting)",F732)))</formula>
    </cfRule>
  </conditionalFormatting>
  <conditionalFormatting sqref="E747">
    <cfRule type="containsBlanks" dxfId="12651" priority="12649">
      <formula>LEN(TRIM(E747))=0</formula>
    </cfRule>
    <cfRule type="containsText" dxfId="12650" priority="12650" operator="containsText" text="Operational">
      <formula>NOT(ISERROR(SEARCH("Operational",E747)))</formula>
    </cfRule>
    <cfRule type="containsText" dxfId="12649" priority="12651" operator="containsText" text="Dn(service)">
      <formula>NOT(ISERROR(SEARCH("Dn(service)",E747)))</formula>
    </cfRule>
    <cfRule type="containsText" dxfId="12648" priority="12652" operator="containsText" text="Dn(waiting)">
      <formula>NOT(ISERROR(SEARCH("Dn(waiting)",E747)))</formula>
    </cfRule>
  </conditionalFormatting>
  <conditionalFormatting sqref="E745">
    <cfRule type="containsBlanks" dxfId="12647" priority="12645">
      <formula>LEN(TRIM(E745))=0</formula>
    </cfRule>
    <cfRule type="containsText" dxfId="12646" priority="12646" operator="containsText" text="Operational">
      <formula>NOT(ISERROR(SEARCH("Operational",E745)))</formula>
    </cfRule>
    <cfRule type="containsText" dxfId="12645" priority="12647" operator="containsText" text="Dn(service)">
      <formula>NOT(ISERROR(SEARCH("Dn(service)",E745)))</formula>
    </cfRule>
    <cfRule type="containsText" dxfId="12644" priority="12648" operator="containsText" text="Dn(waiting)">
      <formula>NOT(ISERROR(SEARCH("Dn(waiting)",E745)))</formula>
    </cfRule>
  </conditionalFormatting>
  <conditionalFormatting sqref="E745">
    <cfRule type="containsBlanks" dxfId="12643" priority="12641">
      <formula>LEN(TRIM(E745))=0</formula>
    </cfRule>
    <cfRule type="containsText" dxfId="12642" priority="12642" operator="containsText" text="Operational">
      <formula>NOT(ISERROR(SEARCH("Operational",E745)))</formula>
    </cfRule>
    <cfRule type="containsText" dxfId="12641" priority="12643" operator="containsText" text="Dn(service)">
      <formula>NOT(ISERROR(SEARCH("Dn(service)",E745)))</formula>
    </cfRule>
    <cfRule type="containsText" dxfId="12640" priority="12644" operator="containsText" text="Dn(waiting)">
      <formula>NOT(ISERROR(SEARCH("Dn(waiting)",E745)))</formula>
    </cfRule>
  </conditionalFormatting>
  <conditionalFormatting sqref="G734:G745">
    <cfRule type="containsBlanks" dxfId="12639" priority="12637">
      <formula>LEN(TRIM(G734))=0</formula>
    </cfRule>
    <cfRule type="containsText" dxfId="12638" priority="12638" operator="containsText" text="Operational">
      <formula>NOT(ISERROR(SEARCH("Operational",G734)))</formula>
    </cfRule>
    <cfRule type="containsText" dxfId="12637" priority="12639" operator="containsText" text="Dn(service)">
      <formula>NOT(ISERROR(SEARCH("Dn(service)",G734)))</formula>
    </cfRule>
    <cfRule type="containsText" dxfId="12636" priority="12640" operator="containsText" text="Dn(waiting)">
      <formula>NOT(ISERROR(SEARCH("Dn(waiting)",G734)))</formula>
    </cfRule>
  </conditionalFormatting>
  <conditionalFormatting sqref="G734:G745">
    <cfRule type="containsBlanks" dxfId="12635" priority="12633">
      <formula>LEN(TRIM(G734))=0</formula>
    </cfRule>
    <cfRule type="containsText" dxfId="12634" priority="12634" operator="containsText" text="Operational">
      <formula>NOT(ISERROR(SEARCH("Operational",G734)))</formula>
    </cfRule>
    <cfRule type="containsText" dxfId="12633" priority="12635" operator="containsText" text="Dn(service)">
      <formula>NOT(ISERROR(SEARCH("Dn(service)",G734)))</formula>
    </cfRule>
    <cfRule type="containsText" dxfId="12632" priority="12636" operator="containsText" text="Dn(waiting)">
      <formula>NOT(ISERROR(SEARCH("Dn(waiting)",G734)))</formula>
    </cfRule>
  </conditionalFormatting>
  <conditionalFormatting sqref="J734:J737">
    <cfRule type="containsBlanks" dxfId="12631" priority="12629">
      <formula>LEN(TRIM(J734))=0</formula>
    </cfRule>
    <cfRule type="containsText" dxfId="12630" priority="12630" operator="containsText" text="Operational">
      <formula>NOT(ISERROR(SEARCH("Operational",J734)))</formula>
    </cfRule>
    <cfRule type="containsText" dxfId="12629" priority="12631" operator="containsText" text="Dn(service)">
      <formula>NOT(ISERROR(SEARCH("Dn(service)",J734)))</formula>
    </cfRule>
    <cfRule type="containsText" dxfId="12628" priority="12632" operator="containsText" text="Dn(waiting)">
      <formula>NOT(ISERROR(SEARCH("Dn(waiting)",J734)))</formula>
    </cfRule>
  </conditionalFormatting>
  <conditionalFormatting sqref="J734:J737">
    <cfRule type="containsBlanks" dxfId="12627" priority="12625">
      <formula>LEN(TRIM(J734))=0</formula>
    </cfRule>
    <cfRule type="containsText" dxfId="12626" priority="12626" operator="containsText" text="Operational">
      <formula>NOT(ISERROR(SEARCH("Operational",J734)))</formula>
    </cfRule>
    <cfRule type="containsText" dxfId="12625" priority="12627" operator="containsText" text="Dn(service)">
      <formula>NOT(ISERROR(SEARCH("Dn(service)",J734)))</formula>
    </cfRule>
    <cfRule type="containsText" dxfId="12624" priority="12628" operator="containsText" text="Dn(waiting)">
      <formula>NOT(ISERROR(SEARCH("Dn(waiting)",J734)))</formula>
    </cfRule>
  </conditionalFormatting>
  <conditionalFormatting sqref="D744:D760">
    <cfRule type="containsBlanks" dxfId="12623" priority="12621">
      <formula>LEN(TRIM(D744))=0</formula>
    </cfRule>
    <cfRule type="containsText" dxfId="12622" priority="12622" operator="containsText" text="Operational">
      <formula>NOT(ISERROR(SEARCH("Operational",D744)))</formula>
    </cfRule>
    <cfRule type="containsText" dxfId="12621" priority="12623" operator="containsText" text="Dn(service)">
      <formula>NOT(ISERROR(SEARCH("Dn(service)",D744)))</formula>
    </cfRule>
    <cfRule type="containsText" dxfId="12620" priority="12624" operator="containsText" text="Dn(waiting)">
      <formula>NOT(ISERROR(SEARCH("Dn(waiting)",D744)))</formula>
    </cfRule>
  </conditionalFormatting>
  <conditionalFormatting sqref="D744:D760">
    <cfRule type="containsBlanks" dxfId="12619" priority="12617">
      <formula>LEN(TRIM(D744))=0</formula>
    </cfRule>
    <cfRule type="containsText" dxfId="12618" priority="12618" operator="containsText" text="Operational">
      <formula>NOT(ISERROR(SEARCH("Operational",D744)))</formula>
    </cfRule>
    <cfRule type="containsText" dxfId="12617" priority="12619" operator="containsText" text="Dn(service)">
      <formula>NOT(ISERROR(SEARCH("Dn(service)",D744)))</formula>
    </cfRule>
    <cfRule type="containsText" dxfId="12616" priority="12620" operator="containsText" text="Dn(waiting)">
      <formula>NOT(ISERROR(SEARCH("Dn(waiting)",D744)))</formula>
    </cfRule>
  </conditionalFormatting>
  <conditionalFormatting sqref="C753:C764">
    <cfRule type="containsBlanks" dxfId="12615" priority="12613">
      <formula>LEN(TRIM(C753))=0</formula>
    </cfRule>
    <cfRule type="containsText" dxfId="12614" priority="12614" operator="containsText" text="Operational">
      <formula>NOT(ISERROR(SEARCH("Operational",C753)))</formula>
    </cfRule>
    <cfRule type="containsText" dxfId="12613" priority="12615" operator="containsText" text="Dn(service)">
      <formula>NOT(ISERROR(SEARCH("Dn(service)",C753)))</formula>
    </cfRule>
    <cfRule type="containsText" dxfId="12612" priority="12616" operator="containsText" text="Dn(waiting)">
      <formula>NOT(ISERROR(SEARCH("Dn(waiting)",C753)))</formula>
    </cfRule>
  </conditionalFormatting>
  <conditionalFormatting sqref="C753:C764">
    <cfRule type="containsBlanks" dxfId="12611" priority="12609">
      <formula>LEN(TRIM(C753))=0</formula>
    </cfRule>
    <cfRule type="containsText" dxfId="12610" priority="12610" operator="containsText" text="Operational">
      <formula>NOT(ISERROR(SEARCH("Operational",C753)))</formula>
    </cfRule>
    <cfRule type="containsText" dxfId="12609" priority="12611" operator="containsText" text="Dn(service)">
      <formula>NOT(ISERROR(SEARCH("Dn(service)",C753)))</formula>
    </cfRule>
    <cfRule type="containsText" dxfId="12608" priority="12612" operator="containsText" text="Dn(waiting)">
      <formula>NOT(ISERROR(SEARCH("Dn(waiting)",C753)))</formula>
    </cfRule>
  </conditionalFormatting>
  <conditionalFormatting sqref="J757:J760">
    <cfRule type="containsBlanks" dxfId="12607" priority="12605">
      <formula>LEN(TRIM(J757))=0</formula>
    </cfRule>
    <cfRule type="containsText" dxfId="12606" priority="12606" operator="containsText" text="Operational">
      <formula>NOT(ISERROR(SEARCH("Operational",J757)))</formula>
    </cfRule>
    <cfRule type="containsText" dxfId="12605" priority="12607" operator="containsText" text="Dn(service)">
      <formula>NOT(ISERROR(SEARCH("Dn(service)",J757)))</formula>
    </cfRule>
    <cfRule type="containsText" dxfId="12604" priority="12608" operator="containsText" text="Dn(waiting)">
      <formula>NOT(ISERROR(SEARCH("Dn(waiting)",J757)))</formula>
    </cfRule>
  </conditionalFormatting>
  <conditionalFormatting sqref="J761">
    <cfRule type="containsBlanks" dxfId="12603" priority="12601">
      <formula>LEN(TRIM(J761))=0</formula>
    </cfRule>
    <cfRule type="containsText" dxfId="12602" priority="12602" operator="containsText" text="Operational">
      <formula>NOT(ISERROR(SEARCH("Operational",J761)))</formula>
    </cfRule>
    <cfRule type="containsText" dxfId="12601" priority="12603" operator="containsText" text="Dn(service)">
      <formula>NOT(ISERROR(SEARCH("Dn(service)",J761)))</formula>
    </cfRule>
    <cfRule type="containsText" dxfId="12600" priority="12604" operator="containsText" text="Dn(waiting)">
      <formula>NOT(ISERROR(SEARCH("Dn(waiting)",J761)))</formula>
    </cfRule>
  </conditionalFormatting>
  <conditionalFormatting sqref="D761:D764">
    <cfRule type="containsBlanks" dxfId="12599" priority="12597">
      <formula>LEN(TRIM(D761))=0</formula>
    </cfRule>
    <cfRule type="containsText" dxfId="12598" priority="12598" operator="containsText" text="Operational">
      <formula>NOT(ISERROR(SEARCH("Operational",D761)))</formula>
    </cfRule>
    <cfRule type="containsText" dxfId="12597" priority="12599" operator="containsText" text="Dn(service)">
      <formula>NOT(ISERROR(SEARCH("Dn(service)",D761)))</formula>
    </cfRule>
    <cfRule type="containsText" dxfId="12596" priority="12600" operator="containsText" text="Dn(waiting)">
      <formula>NOT(ISERROR(SEARCH("Dn(waiting)",D761)))</formula>
    </cfRule>
  </conditionalFormatting>
  <conditionalFormatting sqref="H759:I764">
    <cfRule type="containsBlanks" dxfId="12595" priority="12593">
      <formula>LEN(TRIM(H759))=0</formula>
    </cfRule>
    <cfRule type="containsText" dxfId="12594" priority="12594" operator="containsText" text="Operational">
      <formula>NOT(ISERROR(SEARCH("Operational",H759)))</formula>
    </cfRule>
    <cfRule type="containsText" dxfId="12593" priority="12595" operator="containsText" text="Dn(service)">
      <formula>NOT(ISERROR(SEARCH("Dn(service)",H759)))</formula>
    </cfRule>
    <cfRule type="containsText" dxfId="12592" priority="12596" operator="containsText" text="Dn(waiting)">
      <formula>NOT(ISERROR(SEARCH("Dn(waiting)",H759)))</formula>
    </cfRule>
  </conditionalFormatting>
  <conditionalFormatting sqref="F756:F764">
    <cfRule type="containsBlanks" dxfId="12591" priority="12589">
      <formula>LEN(TRIM(F756))=0</formula>
    </cfRule>
    <cfRule type="containsText" dxfId="12590" priority="12590" operator="containsText" text="Operational">
      <formula>NOT(ISERROR(SEARCH("Operational",F756)))</formula>
    </cfRule>
    <cfRule type="containsText" dxfId="12589" priority="12591" operator="containsText" text="Dn(service)">
      <formula>NOT(ISERROR(SEARCH("Dn(service)",F756)))</formula>
    </cfRule>
    <cfRule type="containsText" dxfId="12588" priority="12592" operator="containsText" text="Dn(waiting)">
      <formula>NOT(ISERROR(SEARCH("Dn(waiting)",F756)))</formula>
    </cfRule>
  </conditionalFormatting>
  <conditionalFormatting sqref="F756:F764">
    <cfRule type="containsBlanks" dxfId="12587" priority="12585">
      <formula>LEN(TRIM(F756))=0</formula>
    </cfRule>
    <cfRule type="containsText" dxfId="12586" priority="12586" operator="containsText" text="Operational">
      <formula>NOT(ISERROR(SEARCH("Operational",F756)))</formula>
    </cfRule>
    <cfRule type="containsText" dxfId="12585" priority="12587" operator="containsText" text="Dn(service)">
      <formula>NOT(ISERROR(SEARCH("Dn(service)",F756)))</formula>
    </cfRule>
    <cfRule type="containsText" dxfId="12584" priority="12588" operator="containsText" text="Dn(waiting)">
      <formula>NOT(ISERROR(SEARCH("Dn(waiting)",F756)))</formula>
    </cfRule>
  </conditionalFormatting>
  <conditionalFormatting sqref="H759:I764">
    <cfRule type="containsBlanks" dxfId="12583" priority="12581">
      <formula>LEN(TRIM(H759))=0</formula>
    </cfRule>
    <cfRule type="containsText" dxfId="12582" priority="12582" operator="containsText" text="Operational">
      <formula>NOT(ISERROR(SEARCH("Operational",H759)))</formula>
    </cfRule>
    <cfRule type="containsText" dxfId="12581" priority="12583" operator="containsText" text="Dn(service)">
      <formula>NOT(ISERROR(SEARCH("Dn(service)",H759)))</formula>
    </cfRule>
    <cfRule type="containsText" dxfId="12580" priority="12584" operator="containsText" text="Dn(waiting)">
      <formula>NOT(ISERROR(SEARCH("Dn(waiting)",H759)))</formula>
    </cfRule>
  </conditionalFormatting>
  <conditionalFormatting sqref="F617">
    <cfRule type="containsBlanks" dxfId="12579" priority="12577">
      <formula>LEN(TRIM(F617))=0</formula>
    </cfRule>
    <cfRule type="containsText" dxfId="12578" priority="12578" operator="containsText" text="Operational">
      <formula>NOT(ISERROR(SEARCH("Operational",F617)))</formula>
    </cfRule>
    <cfRule type="containsText" dxfId="12577" priority="12579" operator="containsText" text="Dn(service)">
      <formula>NOT(ISERROR(SEARCH("Dn(service)",F617)))</formula>
    </cfRule>
    <cfRule type="containsText" dxfId="12576" priority="12580" operator="containsText" text="Dn(waiting)">
      <formula>NOT(ISERROR(SEARCH("Dn(waiting)",F617)))</formula>
    </cfRule>
  </conditionalFormatting>
  <conditionalFormatting sqref="G732">
    <cfRule type="containsBlanks" dxfId="12575" priority="12573">
      <formula>LEN(TRIM(G732))=0</formula>
    </cfRule>
    <cfRule type="containsText" dxfId="12574" priority="12574" operator="containsText" text="Operational">
      <formula>NOT(ISERROR(SEARCH("Operational",G732)))</formula>
    </cfRule>
    <cfRule type="containsText" dxfId="12573" priority="12575" operator="containsText" text="Dn(service)">
      <formula>NOT(ISERROR(SEARCH("Dn(service)",G732)))</formula>
    </cfRule>
    <cfRule type="containsText" dxfId="12572" priority="12576" operator="containsText" text="Dn(waiting)">
      <formula>NOT(ISERROR(SEARCH("Dn(waiting)",G732)))</formula>
    </cfRule>
  </conditionalFormatting>
  <conditionalFormatting sqref="H718">
    <cfRule type="containsBlanks" dxfId="12571" priority="12569">
      <formula>LEN(TRIM(H718))=0</formula>
    </cfRule>
    <cfRule type="containsText" dxfId="12570" priority="12570" operator="containsText" text="Operational">
      <formula>NOT(ISERROR(SEARCH("Operational",H718)))</formula>
    </cfRule>
    <cfRule type="containsText" dxfId="12569" priority="12571" operator="containsText" text="Dn(service)">
      <formula>NOT(ISERROR(SEARCH("Dn(service)",H718)))</formula>
    </cfRule>
    <cfRule type="containsText" dxfId="12568" priority="12572" operator="containsText" text="Dn(waiting)">
      <formula>NOT(ISERROR(SEARCH("Dn(waiting)",H718)))</formula>
    </cfRule>
  </conditionalFormatting>
  <conditionalFormatting sqref="G613">
    <cfRule type="containsBlanks" dxfId="12567" priority="12565">
      <formula>LEN(TRIM(G613))=0</formula>
    </cfRule>
    <cfRule type="containsText" dxfId="12566" priority="12566" operator="containsText" text="Operational">
      <formula>NOT(ISERROR(SEARCH("Operational",G613)))</formula>
    </cfRule>
    <cfRule type="containsText" dxfId="12565" priority="12567" operator="containsText" text="Dn(service)">
      <formula>NOT(ISERROR(SEARCH("Dn(service)",G613)))</formula>
    </cfRule>
    <cfRule type="containsText" dxfId="12564" priority="12568" operator="containsText" text="Dn(waiting)">
      <formula>NOT(ISERROR(SEARCH("Dn(waiting)",G613)))</formula>
    </cfRule>
  </conditionalFormatting>
  <conditionalFormatting sqref="G614">
    <cfRule type="containsBlanks" dxfId="12563" priority="12561">
      <formula>LEN(TRIM(G614))=0</formula>
    </cfRule>
    <cfRule type="containsText" dxfId="12562" priority="12562" operator="containsText" text="Operational">
      <formula>NOT(ISERROR(SEARCH("Operational",G614)))</formula>
    </cfRule>
    <cfRule type="containsText" dxfId="12561" priority="12563" operator="containsText" text="Dn(service)">
      <formula>NOT(ISERROR(SEARCH("Dn(service)",G614)))</formula>
    </cfRule>
    <cfRule type="containsText" dxfId="12560" priority="12564" operator="containsText" text="Dn(waiting)">
      <formula>NOT(ISERROR(SEARCH("Dn(waiting)",G614)))</formula>
    </cfRule>
  </conditionalFormatting>
  <conditionalFormatting sqref="G615">
    <cfRule type="containsBlanks" dxfId="12559" priority="12557">
      <formula>LEN(TRIM(G615))=0</formula>
    </cfRule>
    <cfRule type="containsText" dxfId="12558" priority="12558" operator="containsText" text="Operational">
      <formula>NOT(ISERROR(SEARCH("Operational",G615)))</formula>
    </cfRule>
    <cfRule type="containsText" dxfId="12557" priority="12559" operator="containsText" text="Dn(service)">
      <formula>NOT(ISERROR(SEARCH("Dn(service)",G615)))</formula>
    </cfRule>
    <cfRule type="containsText" dxfId="12556" priority="12560" operator="containsText" text="Dn(waiting)">
      <formula>NOT(ISERROR(SEARCH("Dn(waiting)",G615)))</formula>
    </cfRule>
  </conditionalFormatting>
  <conditionalFormatting sqref="G616">
    <cfRule type="containsBlanks" dxfId="12555" priority="12553">
      <formula>LEN(TRIM(G616))=0</formula>
    </cfRule>
    <cfRule type="containsText" dxfId="12554" priority="12554" operator="containsText" text="Operational">
      <formula>NOT(ISERROR(SEARCH("Operational",G616)))</formula>
    </cfRule>
    <cfRule type="containsText" dxfId="12553" priority="12555" operator="containsText" text="Dn(service)">
      <formula>NOT(ISERROR(SEARCH("Dn(service)",G616)))</formula>
    </cfRule>
    <cfRule type="containsText" dxfId="12552" priority="12556" operator="containsText" text="Dn(waiting)">
      <formula>NOT(ISERROR(SEARCH("Dn(waiting)",G616)))</formula>
    </cfRule>
  </conditionalFormatting>
  <conditionalFormatting sqref="G617">
    <cfRule type="containsBlanks" dxfId="12551" priority="12549">
      <formula>LEN(TRIM(G617))=0</formula>
    </cfRule>
    <cfRule type="containsText" dxfId="12550" priority="12550" operator="containsText" text="Operational">
      <formula>NOT(ISERROR(SEARCH("Operational",G617)))</formula>
    </cfRule>
    <cfRule type="containsText" dxfId="12549" priority="12551" operator="containsText" text="Dn(service)">
      <formula>NOT(ISERROR(SEARCH("Dn(service)",G617)))</formula>
    </cfRule>
    <cfRule type="containsText" dxfId="12548" priority="12552" operator="containsText" text="Dn(waiting)">
      <formula>NOT(ISERROR(SEARCH("Dn(waiting)",G617)))</formula>
    </cfRule>
  </conditionalFormatting>
  <conditionalFormatting sqref="D617">
    <cfRule type="containsBlanks" dxfId="12547" priority="12545">
      <formula>LEN(TRIM(D617))=0</formula>
    </cfRule>
    <cfRule type="containsText" dxfId="12546" priority="12546" operator="containsText" text="Operational">
      <formula>NOT(ISERROR(SEARCH("Operational",D617)))</formula>
    </cfRule>
    <cfRule type="containsText" dxfId="12545" priority="12547" operator="containsText" text="Dn(service)">
      <formula>NOT(ISERROR(SEARCH("Dn(service)",D617)))</formula>
    </cfRule>
    <cfRule type="containsText" dxfId="12544" priority="12548" operator="containsText" text="Dn(waiting)">
      <formula>NOT(ISERROR(SEARCH("Dn(waiting)",D617)))</formula>
    </cfRule>
  </conditionalFormatting>
  <conditionalFormatting sqref="D618">
    <cfRule type="containsBlanks" dxfId="12543" priority="12541">
      <formula>LEN(TRIM(D618))=0</formula>
    </cfRule>
    <cfRule type="containsText" dxfId="12542" priority="12542" operator="containsText" text="Operational">
      <formula>NOT(ISERROR(SEARCH("Operational",D618)))</formula>
    </cfRule>
    <cfRule type="containsText" dxfId="12541" priority="12543" operator="containsText" text="Dn(service)">
      <formula>NOT(ISERROR(SEARCH("Dn(service)",D618)))</formula>
    </cfRule>
    <cfRule type="containsText" dxfId="12540" priority="12544" operator="containsText" text="Dn(waiting)">
      <formula>NOT(ISERROR(SEARCH("Dn(waiting)",D618)))</formula>
    </cfRule>
  </conditionalFormatting>
  <conditionalFormatting sqref="D619">
    <cfRule type="containsBlanks" dxfId="12539" priority="12537">
      <formula>LEN(TRIM(D619))=0</formula>
    </cfRule>
    <cfRule type="containsText" dxfId="12538" priority="12538" operator="containsText" text="Operational">
      <formula>NOT(ISERROR(SEARCH("Operational",D619)))</formula>
    </cfRule>
    <cfRule type="containsText" dxfId="12537" priority="12539" operator="containsText" text="Dn(service)">
      <formula>NOT(ISERROR(SEARCH("Dn(service)",D619)))</formula>
    </cfRule>
    <cfRule type="containsText" dxfId="12536" priority="12540" operator="containsText" text="Dn(waiting)">
      <formula>NOT(ISERROR(SEARCH("Dn(waiting)",D619)))</formula>
    </cfRule>
  </conditionalFormatting>
  <conditionalFormatting sqref="D620">
    <cfRule type="containsBlanks" dxfId="12535" priority="12533">
      <formula>LEN(TRIM(D620))=0</formula>
    </cfRule>
    <cfRule type="containsText" dxfId="12534" priority="12534" operator="containsText" text="Operational">
      <formula>NOT(ISERROR(SEARCH("Operational",D620)))</formula>
    </cfRule>
    <cfRule type="containsText" dxfId="12533" priority="12535" operator="containsText" text="Dn(service)">
      <formula>NOT(ISERROR(SEARCH("Dn(service)",D620)))</formula>
    </cfRule>
    <cfRule type="containsText" dxfId="12532" priority="12536" operator="containsText" text="Dn(waiting)">
      <formula>NOT(ISERROR(SEARCH("Dn(waiting)",D620)))</formula>
    </cfRule>
  </conditionalFormatting>
  <conditionalFormatting sqref="D621">
    <cfRule type="containsBlanks" dxfId="12531" priority="12529">
      <formula>LEN(TRIM(D621))=0</formula>
    </cfRule>
    <cfRule type="containsText" dxfId="12530" priority="12530" operator="containsText" text="Operational">
      <formula>NOT(ISERROR(SEARCH("Operational",D621)))</formula>
    </cfRule>
    <cfRule type="containsText" dxfId="12529" priority="12531" operator="containsText" text="Dn(service)">
      <formula>NOT(ISERROR(SEARCH("Dn(service)",D621)))</formula>
    </cfRule>
    <cfRule type="containsText" dxfId="12528" priority="12532" operator="containsText" text="Dn(waiting)">
      <formula>NOT(ISERROR(SEARCH("Dn(waiting)",D621)))</formula>
    </cfRule>
  </conditionalFormatting>
  <conditionalFormatting sqref="I621">
    <cfRule type="containsBlanks" dxfId="12527" priority="12525">
      <formula>LEN(TRIM(I621))=0</formula>
    </cfRule>
    <cfRule type="containsText" dxfId="12526" priority="12526" operator="containsText" text="Operational">
      <formula>NOT(ISERROR(SEARCH("Operational",I621)))</formula>
    </cfRule>
    <cfRule type="containsText" dxfId="12525" priority="12527" operator="containsText" text="Dn(service)">
      <formula>NOT(ISERROR(SEARCH("Dn(service)",I621)))</formula>
    </cfRule>
    <cfRule type="containsText" dxfId="12524" priority="12528" operator="containsText" text="Dn(waiting)">
      <formula>NOT(ISERROR(SEARCH("Dn(waiting)",I621)))</formula>
    </cfRule>
  </conditionalFormatting>
  <conditionalFormatting sqref="I622">
    <cfRule type="containsBlanks" dxfId="12523" priority="12521">
      <formula>LEN(TRIM(I622))=0</formula>
    </cfRule>
    <cfRule type="containsText" dxfId="12522" priority="12522" operator="containsText" text="Operational">
      <formula>NOT(ISERROR(SEARCH("Operational",I622)))</formula>
    </cfRule>
    <cfRule type="containsText" dxfId="12521" priority="12523" operator="containsText" text="Dn(service)">
      <formula>NOT(ISERROR(SEARCH("Dn(service)",I622)))</formula>
    </cfRule>
    <cfRule type="containsText" dxfId="12520" priority="12524" operator="containsText" text="Dn(waiting)">
      <formula>NOT(ISERROR(SEARCH("Dn(waiting)",I622)))</formula>
    </cfRule>
  </conditionalFormatting>
  <conditionalFormatting sqref="I623">
    <cfRule type="containsBlanks" dxfId="12519" priority="12517">
      <formula>LEN(TRIM(I623))=0</formula>
    </cfRule>
    <cfRule type="containsText" dxfId="12518" priority="12518" operator="containsText" text="Operational">
      <formula>NOT(ISERROR(SEARCH("Operational",I623)))</formula>
    </cfRule>
    <cfRule type="containsText" dxfId="12517" priority="12519" operator="containsText" text="Dn(service)">
      <formula>NOT(ISERROR(SEARCH("Dn(service)",I623)))</formula>
    </cfRule>
    <cfRule type="containsText" dxfId="12516" priority="12520" operator="containsText" text="Dn(waiting)">
      <formula>NOT(ISERROR(SEARCH("Dn(waiting)",I623)))</formula>
    </cfRule>
  </conditionalFormatting>
  <conditionalFormatting sqref="I624">
    <cfRule type="containsBlanks" dxfId="12515" priority="12513">
      <formula>LEN(TRIM(I624))=0</formula>
    </cfRule>
    <cfRule type="containsText" dxfId="12514" priority="12514" operator="containsText" text="Operational">
      <formula>NOT(ISERROR(SEARCH("Operational",I624)))</formula>
    </cfRule>
    <cfRule type="containsText" dxfId="12513" priority="12515" operator="containsText" text="Dn(service)">
      <formula>NOT(ISERROR(SEARCH("Dn(service)",I624)))</formula>
    </cfRule>
    <cfRule type="containsText" dxfId="12512" priority="12516" operator="containsText" text="Dn(waiting)">
      <formula>NOT(ISERROR(SEARCH("Dn(waiting)",I624)))</formula>
    </cfRule>
  </conditionalFormatting>
  <conditionalFormatting sqref="I625">
    <cfRule type="containsBlanks" dxfId="12511" priority="12509">
      <formula>LEN(TRIM(I625))=0</formula>
    </cfRule>
    <cfRule type="containsText" dxfId="12510" priority="12510" operator="containsText" text="Operational">
      <formula>NOT(ISERROR(SEARCH("Operational",I625)))</formula>
    </cfRule>
    <cfRule type="containsText" dxfId="12509" priority="12511" operator="containsText" text="Dn(service)">
      <formula>NOT(ISERROR(SEARCH("Dn(service)",I625)))</formula>
    </cfRule>
    <cfRule type="containsText" dxfId="12508" priority="12512" operator="containsText" text="Dn(waiting)">
      <formula>NOT(ISERROR(SEARCH("Dn(waiting)",I625)))</formula>
    </cfRule>
  </conditionalFormatting>
  <conditionalFormatting sqref="F619:F620">
    <cfRule type="containsBlanks" dxfId="12507" priority="12505">
      <formula>LEN(TRIM(F619))=0</formula>
    </cfRule>
    <cfRule type="containsText" dxfId="12506" priority="12506" operator="containsText" text="Operational">
      <formula>NOT(ISERROR(SEARCH("Operational",F619)))</formula>
    </cfRule>
    <cfRule type="containsText" dxfId="12505" priority="12507" operator="containsText" text="Dn(service)">
      <formula>NOT(ISERROR(SEARCH("Dn(service)",F619)))</formula>
    </cfRule>
    <cfRule type="containsText" dxfId="12504" priority="12508" operator="containsText" text="Dn(waiting)">
      <formula>NOT(ISERROR(SEARCH("Dn(waiting)",F619)))</formula>
    </cfRule>
  </conditionalFormatting>
  <conditionalFormatting sqref="F627:F630">
    <cfRule type="containsBlanks" dxfId="12503" priority="12501">
      <formula>LEN(TRIM(F627))=0</formula>
    </cfRule>
    <cfRule type="containsText" dxfId="12502" priority="12502" operator="containsText" text="Operational">
      <formula>NOT(ISERROR(SEARCH("Operational",F627)))</formula>
    </cfRule>
    <cfRule type="containsText" dxfId="12501" priority="12503" operator="containsText" text="Dn(service)">
      <formula>NOT(ISERROR(SEARCH("Dn(service)",F627)))</formula>
    </cfRule>
    <cfRule type="containsText" dxfId="12500" priority="12504" operator="containsText" text="Dn(waiting)">
      <formula>NOT(ISERROR(SEARCH("Dn(waiting)",F627)))</formula>
    </cfRule>
  </conditionalFormatting>
  <conditionalFormatting sqref="F631">
    <cfRule type="containsBlanks" dxfId="12499" priority="12497">
      <formula>LEN(TRIM(F631))=0</formula>
    </cfRule>
    <cfRule type="containsText" dxfId="12498" priority="12498" operator="containsText" text="Operational">
      <formula>NOT(ISERROR(SEARCH("Operational",F631)))</formula>
    </cfRule>
    <cfRule type="containsText" dxfId="12497" priority="12499" operator="containsText" text="Dn(service)">
      <formula>NOT(ISERROR(SEARCH("Dn(service)",F631)))</formula>
    </cfRule>
    <cfRule type="containsText" dxfId="12496" priority="12500" operator="containsText" text="Dn(waiting)">
      <formula>NOT(ISERROR(SEARCH("Dn(waiting)",F631)))</formula>
    </cfRule>
  </conditionalFormatting>
  <conditionalFormatting sqref="H631:H635">
    <cfRule type="containsBlanks" dxfId="12495" priority="12493">
      <formula>LEN(TRIM(H631))=0</formula>
    </cfRule>
    <cfRule type="containsText" dxfId="12494" priority="12494" operator="containsText" text="Operational">
      <formula>NOT(ISERROR(SEARCH("Operational",H631)))</formula>
    </cfRule>
    <cfRule type="containsText" dxfId="12493" priority="12495" operator="containsText" text="Dn(service)">
      <formula>NOT(ISERROR(SEARCH("Dn(service)",H631)))</formula>
    </cfRule>
    <cfRule type="containsText" dxfId="12492" priority="12496" operator="containsText" text="Dn(waiting)">
      <formula>NOT(ISERROR(SEARCH("Dn(waiting)",H631)))</formula>
    </cfRule>
  </conditionalFormatting>
  <conditionalFormatting sqref="H636">
    <cfRule type="containsBlanks" dxfId="12491" priority="12489">
      <formula>LEN(TRIM(H636))=0</formula>
    </cfRule>
    <cfRule type="containsText" dxfId="12490" priority="12490" operator="containsText" text="Operational">
      <formula>NOT(ISERROR(SEARCH("Operational",H636)))</formula>
    </cfRule>
    <cfRule type="containsText" dxfId="12489" priority="12491" operator="containsText" text="Dn(service)">
      <formula>NOT(ISERROR(SEARCH("Dn(service)",H636)))</formula>
    </cfRule>
    <cfRule type="containsText" dxfId="12488" priority="12492" operator="containsText" text="Dn(waiting)">
      <formula>NOT(ISERROR(SEARCH("Dn(waiting)",H636)))</formula>
    </cfRule>
  </conditionalFormatting>
  <conditionalFormatting sqref="E624:E626">
    <cfRule type="containsBlanks" dxfId="12487" priority="12485">
      <formula>LEN(TRIM(E624))=0</formula>
    </cfRule>
    <cfRule type="containsText" dxfId="12486" priority="12486" operator="containsText" text="Operational">
      <formula>NOT(ISERROR(SEARCH("Operational",E624)))</formula>
    </cfRule>
    <cfRule type="containsText" dxfId="12485" priority="12487" operator="containsText" text="Dn(service)">
      <formula>NOT(ISERROR(SEARCH("Dn(service)",E624)))</formula>
    </cfRule>
    <cfRule type="containsText" dxfId="12484" priority="12488" operator="containsText" text="Dn(waiting)">
      <formula>NOT(ISERROR(SEARCH("Dn(waiting)",E624)))</formula>
    </cfRule>
  </conditionalFormatting>
  <conditionalFormatting sqref="E636:E639">
    <cfRule type="containsBlanks" dxfId="12483" priority="12481">
      <formula>LEN(TRIM(E636))=0</formula>
    </cfRule>
    <cfRule type="containsText" dxfId="12482" priority="12482" operator="containsText" text="Operational">
      <formula>NOT(ISERROR(SEARCH("Operational",E636)))</formula>
    </cfRule>
    <cfRule type="containsText" dxfId="12481" priority="12483" operator="containsText" text="Dn(service)">
      <formula>NOT(ISERROR(SEARCH("Dn(service)",E636)))</formula>
    </cfRule>
    <cfRule type="containsText" dxfId="12480" priority="12484" operator="containsText" text="Dn(waiting)">
      <formula>NOT(ISERROR(SEARCH("Dn(waiting)",E636)))</formula>
    </cfRule>
  </conditionalFormatting>
  <conditionalFormatting sqref="E640">
    <cfRule type="containsBlanks" dxfId="12479" priority="12477">
      <formula>LEN(TRIM(E640))=0</formula>
    </cfRule>
    <cfRule type="containsText" dxfId="12478" priority="12478" operator="containsText" text="Operational">
      <formula>NOT(ISERROR(SEARCH("Operational",E640)))</formula>
    </cfRule>
    <cfRule type="containsText" dxfId="12477" priority="12479" operator="containsText" text="Dn(service)">
      <formula>NOT(ISERROR(SEARCH("Dn(service)",E640)))</formula>
    </cfRule>
    <cfRule type="containsText" dxfId="12476" priority="12480" operator="containsText" text="Dn(waiting)">
      <formula>NOT(ISERROR(SEARCH("Dn(waiting)",E640)))</formula>
    </cfRule>
  </conditionalFormatting>
  <conditionalFormatting sqref="C626:C630">
    <cfRule type="containsBlanks" dxfId="12475" priority="12473">
      <formula>LEN(TRIM(C626))=0</formula>
    </cfRule>
    <cfRule type="containsText" dxfId="12474" priority="12474" operator="containsText" text="Operational">
      <formula>NOT(ISERROR(SEARCH("Operational",C626)))</formula>
    </cfRule>
    <cfRule type="containsText" dxfId="12473" priority="12475" operator="containsText" text="Dn(service)">
      <formula>NOT(ISERROR(SEARCH("Dn(service)",C626)))</formula>
    </cfRule>
    <cfRule type="containsText" dxfId="12472" priority="12476" operator="containsText" text="Dn(waiting)">
      <formula>NOT(ISERROR(SEARCH("Dn(waiting)",C626)))</formula>
    </cfRule>
  </conditionalFormatting>
  <conditionalFormatting sqref="C640:C644">
    <cfRule type="containsBlanks" dxfId="12471" priority="12469">
      <formula>LEN(TRIM(C640))=0</formula>
    </cfRule>
    <cfRule type="containsText" dxfId="12470" priority="12470" operator="containsText" text="Operational">
      <formula>NOT(ISERROR(SEARCH("Operational",C640)))</formula>
    </cfRule>
    <cfRule type="containsText" dxfId="12469" priority="12471" operator="containsText" text="Dn(service)">
      <formula>NOT(ISERROR(SEARCH("Dn(service)",C640)))</formula>
    </cfRule>
    <cfRule type="containsText" dxfId="12468" priority="12472" operator="containsText" text="Dn(waiting)">
      <formula>NOT(ISERROR(SEARCH("Dn(waiting)",C640)))</formula>
    </cfRule>
  </conditionalFormatting>
  <conditionalFormatting sqref="C645">
    <cfRule type="containsBlanks" dxfId="12467" priority="12465">
      <formula>LEN(TRIM(C645))=0</formula>
    </cfRule>
    <cfRule type="containsText" dxfId="12466" priority="12466" operator="containsText" text="Operational">
      <formula>NOT(ISERROR(SEARCH("Operational",C645)))</formula>
    </cfRule>
    <cfRule type="containsText" dxfId="12465" priority="12467" operator="containsText" text="Dn(service)">
      <formula>NOT(ISERROR(SEARCH("Dn(service)",C645)))</formula>
    </cfRule>
    <cfRule type="containsText" dxfId="12464" priority="12468" operator="containsText" text="Dn(waiting)">
      <formula>NOT(ISERROR(SEARCH("Dn(waiting)",C645)))</formula>
    </cfRule>
  </conditionalFormatting>
  <conditionalFormatting sqref="J629:J635">
    <cfRule type="containsBlanks" dxfId="12463" priority="12461">
      <formula>LEN(TRIM(J629))=0</formula>
    </cfRule>
    <cfRule type="containsText" dxfId="12462" priority="12462" operator="containsText" text="Operational">
      <formula>NOT(ISERROR(SEARCH("Operational",J629)))</formula>
    </cfRule>
    <cfRule type="containsText" dxfId="12461" priority="12463" operator="containsText" text="Dn(service)">
      <formula>NOT(ISERROR(SEARCH("Dn(service)",J629)))</formula>
    </cfRule>
    <cfRule type="containsText" dxfId="12460" priority="12464" operator="containsText" text="Dn(waiting)">
      <formula>NOT(ISERROR(SEARCH("Dn(waiting)",J629)))</formula>
    </cfRule>
  </conditionalFormatting>
  <conditionalFormatting sqref="J645:J649">
    <cfRule type="containsBlanks" dxfId="12459" priority="12457">
      <formula>LEN(TRIM(J645))=0</formula>
    </cfRule>
    <cfRule type="containsText" dxfId="12458" priority="12458" operator="containsText" text="Operational">
      <formula>NOT(ISERROR(SEARCH("Operational",J645)))</formula>
    </cfRule>
    <cfRule type="containsText" dxfId="12457" priority="12459" operator="containsText" text="Dn(service)">
      <formula>NOT(ISERROR(SEARCH("Dn(service)",J645)))</formula>
    </cfRule>
    <cfRule type="containsText" dxfId="12456" priority="12460" operator="containsText" text="Dn(waiting)">
      <formula>NOT(ISERROR(SEARCH("Dn(waiting)",J645)))</formula>
    </cfRule>
  </conditionalFormatting>
  <conditionalFormatting sqref="J650">
    <cfRule type="containsBlanks" dxfId="12455" priority="12453">
      <formula>LEN(TRIM(J650))=0</formula>
    </cfRule>
    <cfRule type="containsText" dxfId="12454" priority="12454" operator="containsText" text="Operational">
      <formula>NOT(ISERROR(SEARCH("Operational",J650)))</formula>
    </cfRule>
    <cfRule type="containsText" dxfId="12453" priority="12455" operator="containsText" text="Dn(service)">
      <formula>NOT(ISERROR(SEARCH("Dn(service)",J650)))</formula>
    </cfRule>
    <cfRule type="containsText" dxfId="12452" priority="12456" operator="containsText" text="Dn(waiting)">
      <formula>NOT(ISERROR(SEARCH("Dn(waiting)",J650)))</formula>
    </cfRule>
  </conditionalFormatting>
  <conditionalFormatting sqref="G633:G639">
    <cfRule type="containsBlanks" dxfId="12451" priority="12449">
      <formula>LEN(TRIM(G633))=0</formula>
    </cfRule>
    <cfRule type="containsText" dxfId="12450" priority="12450" operator="containsText" text="Operational">
      <formula>NOT(ISERROR(SEARCH("Operational",G633)))</formula>
    </cfRule>
    <cfRule type="containsText" dxfId="12449" priority="12451" operator="containsText" text="Dn(service)">
      <formula>NOT(ISERROR(SEARCH("Dn(service)",G633)))</formula>
    </cfRule>
    <cfRule type="containsText" dxfId="12448" priority="12452" operator="containsText" text="Dn(waiting)">
      <formula>NOT(ISERROR(SEARCH("Dn(waiting)",G633)))</formula>
    </cfRule>
  </conditionalFormatting>
  <conditionalFormatting sqref="G650:G653">
    <cfRule type="containsBlanks" dxfId="12447" priority="12445">
      <formula>LEN(TRIM(G650))=0</formula>
    </cfRule>
    <cfRule type="containsText" dxfId="12446" priority="12446" operator="containsText" text="Operational">
      <formula>NOT(ISERROR(SEARCH("Operational",G650)))</formula>
    </cfRule>
    <cfRule type="containsText" dxfId="12445" priority="12447" operator="containsText" text="Dn(service)">
      <formula>NOT(ISERROR(SEARCH("Dn(service)",G650)))</formula>
    </cfRule>
    <cfRule type="containsText" dxfId="12444" priority="12448" operator="containsText" text="Dn(waiting)">
      <formula>NOT(ISERROR(SEARCH("Dn(waiting)",G650)))</formula>
    </cfRule>
  </conditionalFormatting>
  <conditionalFormatting sqref="G654">
    <cfRule type="containsBlanks" dxfId="12443" priority="12441">
      <formula>LEN(TRIM(G654))=0</formula>
    </cfRule>
    <cfRule type="containsText" dxfId="12442" priority="12442" operator="containsText" text="Operational">
      <formula>NOT(ISERROR(SEARCH("Operational",G654)))</formula>
    </cfRule>
    <cfRule type="containsText" dxfId="12441" priority="12443" operator="containsText" text="Dn(service)">
      <formula>NOT(ISERROR(SEARCH("Dn(service)",G654)))</formula>
    </cfRule>
    <cfRule type="containsText" dxfId="12440" priority="12444" operator="containsText" text="Dn(waiting)">
      <formula>NOT(ISERROR(SEARCH("Dn(waiting)",G654)))</formula>
    </cfRule>
  </conditionalFormatting>
  <conditionalFormatting sqref="F640:F644">
    <cfRule type="containsBlanks" dxfId="12439" priority="12437">
      <formula>LEN(TRIM(F640))=0</formula>
    </cfRule>
    <cfRule type="containsText" dxfId="12438" priority="12438" operator="containsText" text="Operational">
      <formula>NOT(ISERROR(SEARCH("Operational",F640)))</formula>
    </cfRule>
    <cfRule type="containsText" dxfId="12437" priority="12439" operator="containsText" text="Dn(service)">
      <formula>NOT(ISERROR(SEARCH("Dn(service)",F640)))</formula>
    </cfRule>
    <cfRule type="containsText" dxfId="12436" priority="12440" operator="containsText" text="Dn(waiting)">
      <formula>NOT(ISERROR(SEARCH("Dn(waiting)",F640)))</formula>
    </cfRule>
  </conditionalFormatting>
  <conditionalFormatting sqref="F654:F658">
    <cfRule type="containsBlanks" dxfId="12435" priority="12433">
      <formula>LEN(TRIM(F654))=0</formula>
    </cfRule>
    <cfRule type="containsText" dxfId="12434" priority="12434" operator="containsText" text="Operational">
      <formula>NOT(ISERROR(SEARCH("Operational",F654)))</formula>
    </cfRule>
    <cfRule type="containsText" dxfId="12433" priority="12435" operator="containsText" text="Dn(service)">
      <formula>NOT(ISERROR(SEARCH("Dn(service)",F654)))</formula>
    </cfRule>
    <cfRule type="containsText" dxfId="12432" priority="12436" operator="containsText" text="Dn(waiting)">
      <formula>NOT(ISERROR(SEARCH("Dn(waiting)",F654)))</formula>
    </cfRule>
  </conditionalFormatting>
  <conditionalFormatting sqref="F659">
    <cfRule type="containsBlanks" dxfId="12431" priority="12429">
      <formula>LEN(TRIM(F659))=0</formula>
    </cfRule>
    <cfRule type="containsText" dxfId="12430" priority="12430" operator="containsText" text="Operational">
      <formula>NOT(ISERROR(SEARCH("Operational",F659)))</formula>
    </cfRule>
    <cfRule type="containsText" dxfId="12429" priority="12431" operator="containsText" text="Dn(service)">
      <formula>NOT(ISERROR(SEARCH("Dn(service)",F659)))</formula>
    </cfRule>
    <cfRule type="containsText" dxfId="12428" priority="12432" operator="containsText" text="Dn(waiting)">
      <formula>NOT(ISERROR(SEARCH("Dn(waiting)",F659)))</formula>
    </cfRule>
  </conditionalFormatting>
  <conditionalFormatting sqref="I643:I649">
    <cfRule type="containsBlanks" dxfId="12427" priority="12425">
      <formula>LEN(TRIM(I643))=0</formula>
    </cfRule>
    <cfRule type="containsText" dxfId="12426" priority="12426" operator="containsText" text="Operational">
      <formula>NOT(ISERROR(SEARCH("Operational",I643)))</formula>
    </cfRule>
    <cfRule type="containsText" dxfId="12425" priority="12427" operator="containsText" text="Dn(service)">
      <formula>NOT(ISERROR(SEARCH("Dn(service)",I643)))</formula>
    </cfRule>
    <cfRule type="containsText" dxfId="12424" priority="12428" operator="containsText" text="Dn(waiting)">
      <formula>NOT(ISERROR(SEARCH("Dn(waiting)",I643)))</formula>
    </cfRule>
  </conditionalFormatting>
  <conditionalFormatting sqref="D646:D653">
    <cfRule type="containsBlanks" dxfId="12423" priority="12421">
      <formula>LEN(TRIM(D646))=0</formula>
    </cfRule>
    <cfRule type="containsText" dxfId="12422" priority="12422" operator="containsText" text="Operational">
      <formula>NOT(ISERROR(SEARCH("Operational",D646)))</formula>
    </cfRule>
    <cfRule type="containsText" dxfId="12421" priority="12423" operator="containsText" text="Dn(service)">
      <formula>NOT(ISERROR(SEARCH("Dn(service)",D646)))</formula>
    </cfRule>
    <cfRule type="containsText" dxfId="12420" priority="12424" operator="containsText" text="Dn(waiting)">
      <formula>NOT(ISERROR(SEARCH("Dn(waiting)",D646)))</formula>
    </cfRule>
  </conditionalFormatting>
  <conditionalFormatting sqref="H649:H658">
    <cfRule type="containsBlanks" dxfId="12419" priority="12417">
      <formula>LEN(TRIM(H649))=0</formula>
    </cfRule>
    <cfRule type="containsText" dxfId="12418" priority="12418" operator="containsText" text="Operational">
      <formula>NOT(ISERROR(SEARCH("Operational",H649)))</formula>
    </cfRule>
    <cfRule type="containsText" dxfId="12417" priority="12419" operator="containsText" text="Dn(service)">
      <formula>NOT(ISERROR(SEARCH("Dn(service)",H649)))</formula>
    </cfRule>
    <cfRule type="containsText" dxfId="12416" priority="12420" operator="containsText" text="Dn(waiting)">
      <formula>NOT(ISERROR(SEARCH("Dn(waiting)",H649)))</formula>
    </cfRule>
  </conditionalFormatting>
  <conditionalFormatting sqref="E652:E663">
    <cfRule type="containsBlanks" dxfId="12415" priority="12413">
      <formula>LEN(TRIM(E652))=0</formula>
    </cfRule>
    <cfRule type="containsText" dxfId="12414" priority="12414" operator="containsText" text="Operational">
      <formula>NOT(ISERROR(SEARCH("Operational",E652)))</formula>
    </cfRule>
    <cfRule type="containsText" dxfId="12413" priority="12415" operator="containsText" text="Dn(service)">
      <formula>NOT(ISERROR(SEARCH("Dn(service)",E652)))</formula>
    </cfRule>
    <cfRule type="containsText" dxfId="12412" priority="12416" operator="containsText" text="Dn(waiting)">
      <formula>NOT(ISERROR(SEARCH("Dn(waiting)",E652)))</formula>
    </cfRule>
  </conditionalFormatting>
  <conditionalFormatting sqref="C653:C668">
    <cfRule type="containsBlanks" dxfId="12411" priority="12409">
      <formula>LEN(TRIM(C653))=0</formula>
    </cfRule>
    <cfRule type="containsText" dxfId="12410" priority="12410" operator="containsText" text="Operational">
      <formula>NOT(ISERROR(SEARCH("Operational",C653)))</formula>
    </cfRule>
    <cfRule type="containsText" dxfId="12409" priority="12411" operator="containsText" text="Dn(service)">
      <formula>NOT(ISERROR(SEARCH("Dn(service)",C653)))</formula>
    </cfRule>
    <cfRule type="containsText" dxfId="12408" priority="12412" operator="containsText" text="Dn(waiting)">
      <formula>NOT(ISERROR(SEARCH("Dn(waiting)",C653)))</formula>
    </cfRule>
  </conditionalFormatting>
  <conditionalFormatting sqref="J656:J673">
    <cfRule type="containsBlanks" dxfId="12407" priority="12405">
      <formula>LEN(TRIM(J656))=0</formula>
    </cfRule>
    <cfRule type="containsText" dxfId="12406" priority="12406" operator="containsText" text="Operational">
      <formula>NOT(ISERROR(SEARCH("Operational",J656)))</formula>
    </cfRule>
    <cfRule type="containsText" dxfId="12405" priority="12407" operator="containsText" text="Dn(service)">
      <formula>NOT(ISERROR(SEARCH("Dn(service)",J656)))</formula>
    </cfRule>
    <cfRule type="containsText" dxfId="12404" priority="12408" operator="containsText" text="Dn(waiting)">
      <formula>NOT(ISERROR(SEARCH("Dn(waiting)",J656)))</formula>
    </cfRule>
  </conditionalFormatting>
  <conditionalFormatting sqref="I659:I663">
    <cfRule type="containsBlanks" dxfId="12403" priority="12401">
      <formula>LEN(TRIM(I659))=0</formula>
    </cfRule>
    <cfRule type="containsText" dxfId="12402" priority="12402" operator="containsText" text="Operational">
      <formula>NOT(ISERROR(SEARCH("Operational",I659)))</formula>
    </cfRule>
    <cfRule type="containsText" dxfId="12401" priority="12403" operator="containsText" text="Dn(service)">
      <formula>NOT(ISERROR(SEARCH("Dn(service)",I659)))</formula>
    </cfRule>
    <cfRule type="containsText" dxfId="12400" priority="12404" operator="containsText" text="Dn(waiting)">
      <formula>NOT(ISERROR(SEARCH("Dn(waiting)",I659)))</formula>
    </cfRule>
  </conditionalFormatting>
  <conditionalFormatting sqref="I664">
    <cfRule type="containsBlanks" dxfId="12399" priority="12397">
      <formula>LEN(TRIM(I664))=0</formula>
    </cfRule>
    <cfRule type="containsText" dxfId="12398" priority="12398" operator="containsText" text="Operational">
      <formula>NOT(ISERROR(SEARCH("Operational",I664)))</formula>
    </cfRule>
    <cfRule type="containsText" dxfId="12397" priority="12399" operator="containsText" text="Dn(service)">
      <formula>NOT(ISERROR(SEARCH("Dn(service)",I664)))</formula>
    </cfRule>
    <cfRule type="containsText" dxfId="12396" priority="12400" operator="containsText" text="Dn(waiting)">
      <formula>NOT(ISERROR(SEARCH("Dn(waiting)",I664)))</formula>
    </cfRule>
  </conditionalFormatting>
  <conditionalFormatting sqref="D664:D668">
    <cfRule type="containsBlanks" dxfId="12395" priority="12393">
      <formula>LEN(TRIM(D664))=0</formula>
    </cfRule>
    <cfRule type="containsText" dxfId="12394" priority="12394" operator="containsText" text="Operational">
      <formula>NOT(ISERROR(SEARCH("Operational",D664)))</formula>
    </cfRule>
    <cfRule type="containsText" dxfId="12393" priority="12395" operator="containsText" text="Dn(service)">
      <formula>NOT(ISERROR(SEARCH("Dn(service)",D664)))</formula>
    </cfRule>
    <cfRule type="containsText" dxfId="12392" priority="12396" operator="containsText" text="Dn(waiting)">
      <formula>NOT(ISERROR(SEARCH("Dn(waiting)",D664)))</formula>
    </cfRule>
  </conditionalFormatting>
  <conditionalFormatting sqref="D669">
    <cfRule type="containsBlanks" dxfId="12391" priority="12389">
      <formula>LEN(TRIM(D669))=0</formula>
    </cfRule>
    <cfRule type="containsText" dxfId="12390" priority="12390" operator="containsText" text="Operational">
      <formula>NOT(ISERROR(SEARCH("Operational",D669)))</formula>
    </cfRule>
    <cfRule type="containsText" dxfId="12389" priority="12391" operator="containsText" text="Dn(service)">
      <formula>NOT(ISERROR(SEARCH("Dn(service)",D669)))</formula>
    </cfRule>
    <cfRule type="containsText" dxfId="12388" priority="12392" operator="containsText" text="Dn(waiting)">
      <formula>NOT(ISERROR(SEARCH("Dn(waiting)",D669)))</formula>
    </cfRule>
  </conditionalFormatting>
  <conditionalFormatting sqref="H669:H673">
    <cfRule type="containsBlanks" dxfId="12387" priority="12385">
      <formula>LEN(TRIM(H669))=0</formula>
    </cfRule>
    <cfRule type="containsText" dxfId="12386" priority="12386" operator="containsText" text="Operational">
      <formula>NOT(ISERROR(SEARCH("Operational",H669)))</formula>
    </cfRule>
    <cfRule type="containsText" dxfId="12385" priority="12387" operator="containsText" text="Dn(service)">
      <formula>NOT(ISERROR(SEARCH("Dn(service)",H669)))</formula>
    </cfRule>
    <cfRule type="containsText" dxfId="12384" priority="12388" operator="containsText" text="Dn(waiting)">
      <formula>NOT(ISERROR(SEARCH("Dn(waiting)",H669)))</formula>
    </cfRule>
  </conditionalFormatting>
  <conditionalFormatting sqref="H674">
    <cfRule type="containsBlanks" dxfId="12383" priority="12381">
      <formula>LEN(TRIM(H674))=0</formula>
    </cfRule>
    <cfRule type="containsText" dxfId="12382" priority="12382" operator="containsText" text="Operational">
      <formula>NOT(ISERROR(SEARCH("Operational",H674)))</formula>
    </cfRule>
    <cfRule type="containsText" dxfId="12381" priority="12383" operator="containsText" text="Dn(service)">
      <formula>NOT(ISERROR(SEARCH("Dn(service)",H674)))</formula>
    </cfRule>
    <cfRule type="containsText" dxfId="12380" priority="12384" operator="containsText" text="Dn(waiting)">
      <formula>NOT(ISERROR(SEARCH("Dn(waiting)",H674)))</formula>
    </cfRule>
  </conditionalFormatting>
  <conditionalFormatting sqref="E675:E678">
    <cfRule type="containsBlanks" dxfId="12379" priority="12377">
      <formula>LEN(TRIM(E675))=0</formula>
    </cfRule>
    <cfRule type="containsText" dxfId="12378" priority="12378" operator="containsText" text="Operational">
      <formula>NOT(ISERROR(SEARCH("Operational",E675)))</formula>
    </cfRule>
    <cfRule type="containsText" dxfId="12377" priority="12379" operator="containsText" text="Dn(service)">
      <formula>NOT(ISERROR(SEARCH("Dn(service)",E675)))</formula>
    </cfRule>
    <cfRule type="containsText" dxfId="12376" priority="12380" operator="containsText" text="Dn(waiting)">
      <formula>NOT(ISERROR(SEARCH("Dn(waiting)",E675)))</formula>
    </cfRule>
  </conditionalFormatting>
  <conditionalFormatting sqref="E679">
    <cfRule type="containsBlanks" dxfId="12375" priority="12373">
      <formula>LEN(TRIM(E679))=0</formula>
    </cfRule>
    <cfRule type="containsText" dxfId="12374" priority="12374" operator="containsText" text="Operational">
      <formula>NOT(ISERROR(SEARCH("Operational",E679)))</formula>
    </cfRule>
    <cfRule type="containsText" dxfId="12373" priority="12375" operator="containsText" text="Dn(service)">
      <formula>NOT(ISERROR(SEARCH("Dn(service)",E679)))</formula>
    </cfRule>
    <cfRule type="containsText" dxfId="12372" priority="12376" operator="containsText" text="Dn(waiting)">
      <formula>NOT(ISERROR(SEARCH("Dn(waiting)",E679)))</formula>
    </cfRule>
  </conditionalFormatting>
  <conditionalFormatting sqref="C679:C683">
    <cfRule type="containsBlanks" dxfId="12371" priority="12369">
      <formula>LEN(TRIM(C679))=0</formula>
    </cfRule>
    <cfRule type="containsText" dxfId="12370" priority="12370" operator="containsText" text="Operational">
      <formula>NOT(ISERROR(SEARCH("Operational",C679)))</formula>
    </cfRule>
    <cfRule type="containsText" dxfId="12369" priority="12371" operator="containsText" text="Dn(service)">
      <formula>NOT(ISERROR(SEARCH("Dn(service)",C679)))</formula>
    </cfRule>
    <cfRule type="containsText" dxfId="12368" priority="12372" operator="containsText" text="Dn(waiting)">
      <formula>NOT(ISERROR(SEARCH("Dn(waiting)",C679)))</formula>
    </cfRule>
  </conditionalFormatting>
  <conditionalFormatting sqref="C684">
    <cfRule type="containsBlanks" dxfId="12367" priority="12365">
      <formula>LEN(TRIM(C684))=0</formula>
    </cfRule>
    <cfRule type="containsText" dxfId="12366" priority="12366" operator="containsText" text="Operational">
      <formula>NOT(ISERROR(SEARCH("Operational",C684)))</formula>
    </cfRule>
    <cfRule type="containsText" dxfId="12365" priority="12367" operator="containsText" text="Dn(service)">
      <formula>NOT(ISERROR(SEARCH("Dn(service)",C684)))</formula>
    </cfRule>
    <cfRule type="containsText" dxfId="12364" priority="12368" operator="containsText" text="Dn(waiting)">
      <formula>NOT(ISERROR(SEARCH("Dn(waiting)",C684)))</formula>
    </cfRule>
  </conditionalFormatting>
  <conditionalFormatting sqref="G667:G678">
    <cfRule type="containsBlanks" dxfId="12363" priority="12361">
      <formula>LEN(TRIM(G667))=0</formula>
    </cfRule>
    <cfRule type="containsText" dxfId="12362" priority="12362" operator="containsText" text="Operational">
      <formula>NOT(ISERROR(SEARCH("Operational",G667)))</formula>
    </cfRule>
    <cfRule type="containsText" dxfId="12361" priority="12363" operator="containsText" text="Dn(service)">
      <formula>NOT(ISERROR(SEARCH("Dn(service)",G667)))</formula>
    </cfRule>
    <cfRule type="containsText" dxfId="12360" priority="12364" operator="containsText" text="Dn(waiting)">
      <formula>NOT(ISERROR(SEARCH("Dn(waiting)",G667)))</formula>
    </cfRule>
  </conditionalFormatting>
  <conditionalFormatting sqref="G685:G687">
    <cfRule type="containsBlanks" dxfId="12359" priority="12357">
      <formula>LEN(TRIM(G685))=0</formula>
    </cfRule>
    <cfRule type="containsText" dxfId="12358" priority="12358" operator="containsText" text="Operational">
      <formula>NOT(ISERROR(SEARCH("Operational",G685)))</formula>
    </cfRule>
    <cfRule type="containsText" dxfId="12357" priority="12359" operator="containsText" text="Dn(service)">
      <formula>NOT(ISERROR(SEARCH("Dn(service)",G685)))</formula>
    </cfRule>
    <cfRule type="containsText" dxfId="12356" priority="12360" operator="containsText" text="Dn(waiting)">
      <formula>NOT(ISERROR(SEARCH("Dn(waiting)",G685)))</formula>
    </cfRule>
  </conditionalFormatting>
  <conditionalFormatting sqref="F677:F683">
    <cfRule type="containsBlanks" dxfId="12355" priority="12353">
      <formula>LEN(TRIM(F677))=0</formula>
    </cfRule>
    <cfRule type="containsText" dxfId="12354" priority="12354" operator="containsText" text="Operational">
      <formula>NOT(ISERROR(SEARCH("Operational",F677)))</formula>
    </cfRule>
    <cfRule type="containsText" dxfId="12353" priority="12355" operator="containsText" text="Dn(service)">
      <formula>NOT(ISERROR(SEARCH("Dn(service)",F677)))</formula>
    </cfRule>
    <cfRule type="containsText" dxfId="12352" priority="12356" operator="containsText" text="Dn(waiting)">
      <formula>NOT(ISERROR(SEARCH("Dn(waiting)",F677)))</formula>
    </cfRule>
  </conditionalFormatting>
  <conditionalFormatting sqref="G688">
    <cfRule type="containsBlanks" dxfId="12351" priority="12349">
      <formula>LEN(TRIM(G688))=0</formula>
    </cfRule>
    <cfRule type="containsText" dxfId="12350" priority="12350" operator="containsText" text="Operational">
      <formula>NOT(ISERROR(SEARCH("Operational",G688)))</formula>
    </cfRule>
    <cfRule type="containsText" dxfId="12349" priority="12351" operator="containsText" text="Dn(service)">
      <formula>NOT(ISERROR(SEARCH("Dn(service)",G688)))</formula>
    </cfRule>
    <cfRule type="containsText" dxfId="12348" priority="12352" operator="containsText" text="Dn(waiting)">
      <formula>NOT(ISERROR(SEARCH("Dn(waiting)",G688)))</formula>
    </cfRule>
  </conditionalFormatting>
  <conditionalFormatting sqref="F688:F692">
    <cfRule type="containsBlanks" dxfId="12347" priority="12345">
      <formula>LEN(TRIM(F688))=0</formula>
    </cfRule>
    <cfRule type="containsText" dxfId="12346" priority="12346" operator="containsText" text="Operational">
      <formula>NOT(ISERROR(SEARCH("Operational",F688)))</formula>
    </cfRule>
    <cfRule type="containsText" dxfId="12345" priority="12347" operator="containsText" text="Dn(service)">
      <formula>NOT(ISERROR(SEARCH("Dn(service)",F688)))</formula>
    </cfRule>
    <cfRule type="containsText" dxfId="12344" priority="12348" operator="containsText" text="Dn(waiting)">
      <formula>NOT(ISERROR(SEARCH("Dn(waiting)",F688)))</formula>
    </cfRule>
  </conditionalFormatting>
  <conditionalFormatting sqref="F693">
    <cfRule type="containsBlanks" dxfId="12343" priority="12341">
      <formula>LEN(TRIM(F693))=0</formula>
    </cfRule>
    <cfRule type="containsText" dxfId="12342" priority="12342" operator="containsText" text="Operational">
      <formula>NOT(ISERROR(SEARCH("Operational",F693)))</formula>
    </cfRule>
    <cfRule type="containsText" dxfId="12341" priority="12343" operator="containsText" text="Dn(service)">
      <formula>NOT(ISERROR(SEARCH("Dn(service)",F693)))</formula>
    </cfRule>
    <cfRule type="containsText" dxfId="12340" priority="12344" operator="containsText" text="Dn(waiting)">
      <formula>NOT(ISERROR(SEARCH("Dn(waiting)",F693)))</formula>
    </cfRule>
  </conditionalFormatting>
  <conditionalFormatting sqref="I678:I683">
    <cfRule type="containsBlanks" dxfId="12339" priority="12337">
      <formula>LEN(TRIM(I678))=0</formula>
    </cfRule>
    <cfRule type="containsText" dxfId="12338" priority="12338" operator="containsText" text="Operational">
      <formula>NOT(ISERROR(SEARCH("Operational",I678)))</formula>
    </cfRule>
    <cfRule type="containsText" dxfId="12337" priority="12339" operator="containsText" text="Dn(service)">
      <formula>NOT(ISERROR(SEARCH("Dn(service)",I678)))</formula>
    </cfRule>
    <cfRule type="containsText" dxfId="12336" priority="12340" operator="containsText" text="Dn(waiting)">
      <formula>NOT(ISERROR(SEARCH("Dn(waiting)",I678)))</formula>
    </cfRule>
  </conditionalFormatting>
  <conditionalFormatting sqref="I693:I697">
    <cfRule type="containsBlanks" dxfId="12335" priority="12333">
      <formula>LEN(TRIM(I693))=0</formula>
    </cfRule>
    <cfRule type="containsText" dxfId="12334" priority="12334" operator="containsText" text="Operational">
      <formula>NOT(ISERROR(SEARCH("Operational",I693)))</formula>
    </cfRule>
    <cfRule type="containsText" dxfId="12333" priority="12335" operator="containsText" text="Dn(service)">
      <formula>NOT(ISERROR(SEARCH("Dn(service)",I693)))</formula>
    </cfRule>
    <cfRule type="containsText" dxfId="12332" priority="12336" operator="containsText" text="Dn(waiting)">
      <formula>NOT(ISERROR(SEARCH("Dn(waiting)",I693)))</formula>
    </cfRule>
  </conditionalFormatting>
  <conditionalFormatting sqref="I698">
    <cfRule type="containsBlanks" dxfId="12331" priority="12329">
      <formula>LEN(TRIM(I698))=0</formula>
    </cfRule>
    <cfRule type="containsText" dxfId="12330" priority="12330" operator="containsText" text="Operational">
      <formula>NOT(ISERROR(SEARCH("Operational",I698)))</formula>
    </cfRule>
    <cfRule type="containsText" dxfId="12329" priority="12331" operator="containsText" text="Dn(service)">
      <formula>NOT(ISERROR(SEARCH("Dn(service)",I698)))</formula>
    </cfRule>
    <cfRule type="containsText" dxfId="12328" priority="12332" operator="containsText" text="Dn(waiting)">
      <formula>NOT(ISERROR(SEARCH("Dn(waiting)",I698)))</formula>
    </cfRule>
  </conditionalFormatting>
  <conditionalFormatting sqref="D683:D687">
    <cfRule type="containsBlanks" dxfId="12327" priority="12325">
      <formula>LEN(TRIM(D683))=0</formula>
    </cfRule>
    <cfRule type="containsText" dxfId="12326" priority="12326" operator="containsText" text="Operational">
      <formula>NOT(ISERROR(SEARCH("Operational",D683)))</formula>
    </cfRule>
    <cfRule type="containsText" dxfId="12325" priority="12327" operator="containsText" text="Dn(service)">
      <formula>NOT(ISERROR(SEARCH("Dn(service)",D683)))</formula>
    </cfRule>
    <cfRule type="containsText" dxfId="12324" priority="12328" operator="containsText" text="Dn(waiting)">
      <formula>NOT(ISERROR(SEARCH("Dn(waiting)",D683)))</formula>
    </cfRule>
  </conditionalFormatting>
  <conditionalFormatting sqref="D698:D702">
    <cfRule type="containsBlanks" dxfId="12323" priority="12321">
      <formula>LEN(TRIM(D698))=0</formula>
    </cfRule>
    <cfRule type="containsText" dxfId="12322" priority="12322" operator="containsText" text="Operational">
      <formula>NOT(ISERROR(SEARCH("Operational",D698)))</formula>
    </cfRule>
    <cfRule type="containsText" dxfId="12321" priority="12323" operator="containsText" text="Dn(service)">
      <formula>NOT(ISERROR(SEARCH("Dn(service)",D698)))</formula>
    </cfRule>
    <cfRule type="containsText" dxfId="12320" priority="12324" operator="containsText" text="Dn(waiting)">
      <formula>NOT(ISERROR(SEARCH("Dn(waiting)",D698)))</formula>
    </cfRule>
  </conditionalFormatting>
  <conditionalFormatting sqref="D703">
    <cfRule type="containsBlanks" dxfId="12319" priority="12317">
      <formula>LEN(TRIM(D703))=0</formula>
    </cfRule>
    <cfRule type="containsText" dxfId="12318" priority="12318" operator="containsText" text="Operational">
      <formula>NOT(ISERROR(SEARCH("Operational",D703)))</formula>
    </cfRule>
    <cfRule type="containsText" dxfId="12317" priority="12319" operator="containsText" text="Dn(service)">
      <formula>NOT(ISERROR(SEARCH("Dn(service)",D703)))</formula>
    </cfRule>
    <cfRule type="containsText" dxfId="12316" priority="12320" operator="containsText" text="Dn(waiting)">
      <formula>NOT(ISERROR(SEARCH("Dn(waiting)",D703)))</formula>
    </cfRule>
  </conditionalFormatting>
  <conditionalFormatting sqref="E687:E692">
    <cfRule type="containsBlanks" dxfId="12315" priority="12313">
      <formula>LEN(TRIM(E687))=0</formula>
    </cfRule>
    <cfRule type="containsText" dxfId="12314" priority="12314" operator="containsText" text="Operational">
      <formula>NOT(ISERROR(SEARCH("Operational",E687)))</formula>
    </cfRule>
    <cfRule type="containsText" dxfId="12313" priority="12315" operator="containsText" text="Dn(service)">
      <formula>NOT(ISERROR(SEARCH("Dn(service)",E687)))</formula>
    </cfRule>
    <cfRule type="containsText" dxfId="12312" priority="12316" operator="containsText" text="Dn(waiting)">
      <formula>NOT(ISERROR(SEARCH("Dn(waiting)",E687)))</formula>
    </cfRule>
  </conditionalFormatting>
  <conditionalFormatting sqref="E703:E707">
    <cfRule type="containsBlanks" dxfId="12311" priority="12309">
      <formula>LEN(TRIM(E703))=0</formula>
    </cfRule>
    <cfRule type="containsText" dxfId="12310" priority="12310" operator="containsText" text="Operational">
      <formula>NOT(ISERROR(SEARCH("Operational",E703)))</formula>
    </cfRule>
    <cfRule type="containsText" dxfId="12309" priority="12311" operator="containsText" text="Dn(service)">
      <formula>NOT(ISERROR(SEARCH("Dn(service)",E703)))</formula>
    </cfRule>
    <cfRule type="containsText" dxfId="12308" priority="12312" operator="containsText" text="Dn(waiting)">
      <formula>NOT(ISERROR(SEARCH("Dn(waiting)",E703)))</formula>
    </cfRule>
  </conditionalFormatting>
  <conditionalFormatting sqref="E708">
    <cfRule type="containsBlanks" dxfId="12307" priority="12305">
      <formula>LEN(TRIM(E708))=0</formula>
    </cfRule>
    <cfRule type="containsText" dxfId="12306" priority="12306" operator="containsText" text="Operational">
      <formula>NOT(ISERROR(SEARCH("Operational",E708)))</formula>
    </cfRule>
    <cfRule type="containsText" dxfId="12305" priority="12307" operator="containsText" text="Dn(service)">
      <formula>NOT(ISERROR(SEARCH("Dn(service)",E708)))</formula>
    </cfRule>
    <cfRule type="containsText" dxfId="12304" priority="12308" operator="containsText" text="Dn(waiting)">
      <formula>NOT(ISERROR(SEARCH("Dn(waiting)",E708)))</formula>
    </cfRule>
  </conditionalFormatting>
  <conditionalFormatting sqref="H694:H697">
    <cfRule type="containsBlanks" dxfId="12303" priority="12301">
      <formula>LEN(TRIM(H694))=0</formula>
    </cfRule>
    <cfRule type="containsText" dxfId="12302" priority="12302" operator="containsText" text="Operational">
      <formula>NOT(ISERROR(SEARCH("Operational",H694)))</formula>
    </cfRule>
    <cfRule type="containsText" dxfId="12301" priority="12303" operator="containsText" text="Dn(service)">
      <formula>NOT(ISERROR(SEARCH("Dn(service)",H694)))</formula>
    </cfRule>
    <cfRule type="containsText" dxfId="12300" priority="12304" operator="containsText" text="Dn(waiting)">
      <formula>NOT(ISERROR(SEARCH("Dn(waiting)",H694)))</formula>
    </cfRule>
  </conditionalFormatting>
  <conditionalFormatting sqref="H708:H712">
    <cfRule type="containsBlanks" dxfId="12299" priority="12297">
      <formula>LEN(TRIM(H708))=0</formula>
    </cfRule>
    <cfRule type="containsText" dxfId="12298" priority="12298" operator="containsText" text="Operational">
      <formula>NOT(ISERROR(SEARCH("Operational",H708)))</formula>
    </cfRule>
    <cfRule type="containsText" dxfId="12297" priority="12299" operator="containsText" text="Dn(service)">
      <formula>NOT(ISERROR(SEARCH("Dn(service)",H708)))</formula>
    </cfRule>
    <cfRule type="containsText" dxfId="12296" priority="12300" operator="containsText" text="Dn(waiting)">
      <formula>NOT(ISERROR(SEARCH("Dn(waiting)",H708)))</formula>
    </cfRule>
  </conditionalFormatting>
  <conditionalFormatting sqref="H713">
    <cfRule type="containsBlanks" dxfId="12295" priority="12293">
      <formula>LEN(TRIM(H713))=0</formula>
    </cfRule>
    <cfRule type="containsText" dxfId="12294" priority="12294" operator="containsText" text="Operational">
      <formula>NOT(ISERROR(SEARCH("Operational",H713)))</formula>
    </cfRule>
    <cfRule type="containsText" dxfId="12293" priority="12295" operator="containsText" text="Dn(service)">
      <formula>NOT(ISERROR(SEARCH("Dn(service)",H713)))</formula>
    </cfRule>
    <cfRule type="containsText" dxfId="12292" priority="12296" operator="containsText" text="Dn(waiting)">
      <formula>NOT(ISERROR(SEARCH("Dn(waiting)",H713)))</formula>
    </cfRule>
  </conditionalFormatting>
  <conditionalFormatting sqref="J685">
    <cfRule type="containsBlanks" dxfId="12291" priority="12289">
      <formula>LEN(TRIM(J685))=0</formula>
    </cfRule>
    <cfRule type="containsText" dxfId="12290" priority="12290" operator="containsText" text="Operational">
      <formula>NOT(ISERROR(SEARCH("Operational",J685)))</formula>
    </cfRule>
    <cfRule type="containsText" dxfId="12289" priority="12291" operator="containsText" text="Dn(service)">
      <formula>NOT(ISERROR(SEARCH("Dn(service)",J685)))</formula>
    </cfRule>
    <cfRule type="containsText" dxfId="12288" priority="12292" operator="containsText" text="Dn(waiting)">
      <formula>NOT(ISERROR(SEARCH("Dn(waiting)",J685)))</formula>
    </cfRule>
  </conditionalFormatting>
  <conditionalFormatting sqref="J684">
    <cfRule type="containsBlanks" dxfId="12287" priority="12285">
      <formula>LEN(TRIM(J684))=0</formula>
    </cfRule>
    <cfRule type="containsText" dxfId="12286" priority="12286" operator="containsText" text="Operational">
      <formula>NOT(ISERROR(SEARCH("Operational",J684)))</formula>
    </cfRule>
    <cfRule type="containsText" dxfId="12285" priority="12287" operator="containsText" text="Dn(service)">
      <formula>NOT(ISERROR(SEARCH("Dn(service)",J684)))</formula>
    </cfRule>
    <cfRule type="containsText" dxfId="12284" priority="12288" operator="containsText" text="Dn(waiting)">
      <formula>NOT(ISERROR(SEARCH("Dn(waiting)",J684)))</formula>
    </cfRule>
  </conditionalFormatting>
  <conditionalFormatting sqref="C696:C702">
    <cfRule type="containsBlanks" dxfId="12283" priority="12281">
      <formula>LEN(TRIM(C696))=0</formula>
    </cfRule>
    <cfRule type="containsText" dxfId="12282" priority="12282" operator="containsText" text="Operational">
      <formula>NOT(ISERROR(SEARCH("Operational",C696)))</formula>
    </cfRule>
    <cfRule type="containsText" dxfId="12281" priority="12283" operator="containsText" text="Dn(service)">
      <formula>NOT(ISERROR(SEARCH("Dn(service)",C696)))</formula>
    </cfRule>
    <cfRule type="containsText" dxfId="12280" priority="12284" operator="containsText" text="Dn(waiting)">
      <formula>NOT(ISERROR(SEARCH("Dn(waiting)",C696)))</formula>
    </cfRule>
  </conditionalFormatting>
  <conditionalFormatting sqref="C713:C717">
    <cfRule type="containsBlanks" dxfId="12279" priority="12277">
      <formula>LEN(TRIM(C713))=0</formula>
    </cfRule>
    <cfRule type="containsText" dxfId="12278" priority="12278" operator="containsText" text="Operational">
      <formula>NOT(ISERROR(SEARCH("Operational",C713)))</formula>
    </cfRule>
    <cfRule type="containsText" dxfId="12277" priority="12279" operator="containsText" text="Dn(service)">
      <formula>NOT(ISERROR(SEARCH("Dn(service)",C713)))</formula>
    </cfRule>
    <cfRule type="containsText" dxfId="12276" priority="12280" operator="containsText" text="Dn(waiting)">
      <formula>NOT(ISERROR(SEARCH("Dn(waiting)",C713)))</formula>
    </cfRule>
  </conditionalFormatting>
  <conditionalFormatting sqref="C718">
    <cfRule type="containsBlanks" dxfId="12275" priority="12273">
      <formula>LEN(TRIM(C718))=0</formula>
    </cfRule>
    <cfRule type="containsText" dxfId="12274" priority="12274" operator="containsText" text="Operational">
      <formula>NOT(ISERROR(SEARCH("Operational",C718)))</formula>
    </cfRule>
    <cfRule type="containsText" dxfId="12273" priority="12275" operator="containsText" text="Dn(service)">
      <formula>NOT(ISERROR(SEARCH("Dn(service)",C718)))</formula>
    </cfRule>
    <cfRule type="containsText" dxfId="12272" priority="12276" operator="containsText" text="Dn(waiting)">
      <formula>NOT(ISERROR(SEARCH("Dn(waiting)",C718)))</formula>
    </cfRule>
  </conditionalFormatting>
  <conditionalFormatting sqref="J700:J707">
    <cfRule type="containsBlanks" dxfId="12271" priority="12269">
      <formula>LEN(TRIM(J700))=0</formula>
    </cfRule>
    <cfRule type="containsText" dxfId="12270" priority="12270" operator="containsText" text="Operational">
      <formula>NOT(ISERROR(SEARCH("Operational",J700)))</formula>
    </cfRule>
    <cfRule type="containsText" dxfId="12269" priority="12271" operator="containsText" text="Dn(service)">
      <formula>NOT(ISERROR(SEARCH("Dn(service)",J700)))</formula>
    </cfRule>
    <cfRule type="containsText" dxfId="12268" priority="12272" operator="containsText" text="Dn(waiting)">
      <formula>NOT(ISERROR(SEARCH("Dn(waiting)",J700)))</formula>
    </cfRule>
  </conditionalFormatting>
  <conditionalFormatting sqref="J718:J722">
    <cfRule type="containsBlanks" dxfId="12267" priority="12265">
      <formula>LEN(TRIM(J718))=0</formula>
    </cfRule>
    <cfRule type="containsText" dxfId="12266" priority="12266" operator="containsText" text="Operational">
      <formula>NOT(ISERROR(SEARCH("Operational",J718)))</formula>
    </cfRule>
    <cfRule type="containsText" dxfId="12265" priority="12267" operator="containsText" text="Dn(service)">
      <formula>NOT(ISERROR(SEARCH("Dn(service)",J718)))</formula>
    </cfRule>
    <cfRule type="containsText" dxfId="12264" priority="12268" operator="containsText" text="Dn(waiting)">
      <formula>NOT(ISERROR(SEARCH("Dn(waiting)",J718)))</formula>
    </cfRule>
  </conditionalFormatting>
  <conditionalFormatting sqref="J723">
    <cfRule type="containsBlanks" dxfId="12263" priority="12261">
      <formula>LEN(TRIM(J723))=0</formula>
    </cfRule>
    <cfRule type="containsText" dxfId="12262" priority="12262" operator="containsText" text="Operational">
      <formula>NOT(ISERROR(SEARCH("Operational",J723)))</formula>
    </cfRule>
    <cfRule type="containsText" dxfId="12261" priority="12263" operator="containsText" text="Dn(service)">
      <formula>NOT(ISERROR(SEARCH("Dn(service)",J723)))</formula>
    </cfRule>
    <cfRule type="containsText" dxfId="12260" priority="12264" operator="containsText" text="Dn(waiting)">
      <formula>NOT(ISERROR(SEARCH("Dn(waiting)",J723)))</formula>
    </cfRule>
  </conditionalFormatting>
  <conditionalFormatting sqref="G702:G712">
    <cfRule type="containsBlanks" dxfId="12259" priority="12257">
      <formula>LEN(TRIM(G702))=0</formula>
    </cfRule>
    <cfRule type="containsText" dxfId="12258" priority="12258" operator="containsText" text="Operational">
      <formula>NOT(ISERROR(SEARCH("Operational",G702)))</formula>
    </cfRule>
    <cfRule type="containsText" dxfId="12257" priority="12259" operator="containsText" text="Dn(service)">
      <formula>NOT(ISERROR(SEARCH("Dn(service)",G702)))</formula>
    </cfRule>
    <cfRule type="containsText" dxfId="12256" priority="12260" operator="containsText" text="Dn(waiting)">
      <formula>NOT(ISERROR(SEARCH("Dn(waiting)",G702)))</formula>
    </cfRule>
  </conditionalFormatting>
  <conditionalFormatting sqref="G723:G726">
    <cfRule type="containsBlanks" dxfId="12255" priority="12253">
      <formula>LEN(TRIM(G723))=0</formula>
    </cfRule>
    <cfRule type="containsText" dxfId="12254" priority="12254" operator="containsText" text="Operational">
      <formula>NOT(ISERROR(SEARCH("Operational",G723)))</formula>
    </cfRule>
    <cfRule type="containsText" dxfId="12253" priority="12255" operator="containsText" text="Dn(service)">
      <formula>NOT(ISERROR(SEARCH("Dn(service)",G723)))</formula>
    </cfRule>
    <cfRule type="containsText" dxfId="12252" priority="12256" operator="containsText" text="Dn(waiting)">
      <formula>NOT(ISERROR(SEARCH("Dn(waiting)",G723)))</formula>
    </cfRule>
  </conditionalFormatting>
  <conditionalFormatting sqref="G727">
    <cfRule type="containsBlanks" dxfId="12251" priority="12249">
      <formula>LEN(TRIM(G727))=0</formula>
    </cfRule>
    <cfRule type="containsText" dxfId="12250" priority="12250" operator="containsText" text="Operational">
      <formula>NOT(ISERROR(SEARCH("Operational",G727)))</formula>
    </cfRule>
    <cfRule type="containsText" dxfId="12249" priority="12251" operator="containsText" text="Dn(service)">
      <formula>NOT(ISERROR(SEARCH("Dn(service)",G727)))</formula>
    </cfRule>
    <cfRule type="containsText" dxfId="12248" priority="12252" operator="containsText" text="Dn(waiting)">
      <formula>NOT(ISERROR(SEARCH("Dn(waiting)",G727)))</formula>
    </cfRule>
  </conditionalFormatting>
  <conditionalFormatting sqref="F704:F717">
    <cfRule type="containsBlanks" dxfId="12247" priority="12245">
      <formula>LEN(TRIM(F704))=0</formula>
    </cfRule>
    <cfRule type="containsText" dxfId="12246" priority="12246" operator="containsText" text="Operational">
      <formula>NOT(ISERROR(SEARCH("Operational",F704)))</formula>
    </cfRule>
    <cfRule type="containsText" dxfId="12245" priority="12247" operator="containsText" text="Dn(service)">
      <formula>NOT(ISERROR(SEARCH("Dn(service)",F704)))</formula>
    </cfRule>
    <cfRule type="containsText" dxfId="12244" priority="12248" operator="containsText" text="Dn(waiting)">
      <formula>NOT(ISERROR(SEARCH("Dn(waiting)",F704)))</formula>
    </cfRule>
  </conditionalFormatting>
  <conditionalFormatting sqref="F727:F730">
    <cfRule type="containsBlanks" dxfId="12243" priority="12241">
      <formula>LEN(TRIM(F727))=0</formula>
    </cfRule>
    <cfRule type="containsText" dxfId="12242" priority="12242" operator="containsText" text="Operational">
      <formula>NOT(ISERROR(SEARCH("Operational",F727)))</formula>
    </cfRule>
    <cfRule type="containsText" dxfId="12241" priority="12243" operator="containsText" text="Dn(service)">
      <formula>NOT(ISERROR(SEARCH("Dn(service)",F727)))</formula>
    </cfRule>
    <cfRule type="containsText" dxfId="12240" priority="12244" operator="containsText" text="Dn(waiting)">
      <formula>NOT(ISERROR(SEARCH("Dn(waiting)",F727)))</formula>
    </cfRule>
  </conditionalFormatting>
  <conditionalFormatting sqref="F731">
    <cfRule type="containsBlanks" dxfId="12239" priority="12237">
      <formula>LEN(TRIM(F731))=0</formula>
    </cfRule>
    <cfRule type="containsText" dxfId="12238" priority="12238" operator="containsText" text="Operational">
      <formula>NOT(ISERROR(SEARCH("Operational",F731)))</formula>
    </cfRule>
    <cfRule type="containsText" dxfId="12237" priority="12239" operator="containsText" text="Dn(service)">
      <formula>NOT(ISERROR(SEARCH("Dn(service)",F731)))</formula>
    </cfRule>
    <cfRule type="containsText" dxfId="12236" priority="12240" operator="containsText" text="Dn(waiting)">
      <formula>NOT(ISERROR(SEARCH("Dn(waiting)",F731)))</formula>
    </cfRule>
  </conditionalFormatting>
  <conditionalFormatting sqref="I706:I722">
    <cfRule type="containsBlanks" dxfId="12235" priority="12233">
      <formula>LEN(TRIM(I706))=0</formula>
    </cfRule>
    <cfRule type="containsText" dxfId="12234" priority="12234" operator="containsText" text="Operational">
      <formula>NOT(ISERROR(SEARCH("Operational",I706)))</formula>
    </cfRule>
    <cfRule type="containsText" dxfId="12233" priority="12235" operator="containsText" text="Dn(service)">
      <formula>NOT(ISERROR(SEARCH("Dn(service)",I706)))</formula>
    </cfRule>
    <cfRule type="containsText" dxfId="12232" priority="12236" operator="containsText" text="Dn(waiting)">
      <formula>NOT(ISERROR(SEARCH("Dn(waiting)",I706)))</formula>
    </cfRule>
  </conditionalFormatting>
  <conditionalFormatting sqref="I731:I734">
    <cfRule type="containsBlanks" dxfId="12231" priority="12229">
      <formula>LEN(TRIM(I731))=0</formula>
    </cfRule>
    <cfRule type="containsText" dxfId="12230" priority="12230" operator="containsText" text="Operational">
      <formula>NOT(ISERROR(SEARCH("Operational",I731)))</formula>
    </cfRule>
    <cfRule type="containsText" dxfId="12229" priority="12231" operator="containsText" text="Dn(service)">
      <formula>NOT(ISERROR(SEARCH("Dn(service)",I731)))</formula>
    </cfRule>
    <cfRule type="containsText" dxfId="12228" priority="12232" operator="containsText" text="Dn(waiting)">
      <formula>NOT(ISERROR(SEARCH("Dn(waiting)",I731)))</formula>
    </cfRule>
  </conditionalFormatting>
  <conditionalFormatting sqref="I735">
    <cfRule type="containsBlanks" dxfId="12227" priority="12225">
      <formula>LEN(TRIM(I735))=0</formula>
    </cfRule>
    <cfRule type="containsText" dxfId="12226" priority="12226" operator="containsText" text="Operational">
      <formula>NOT(ISERROR(SEARCH("Operational",I735)))</formula>
    </cfRule>
    <cfRule type="containsText" dxfId="12225" priority="12227" operator="containsText" text="Dn(service)">
      <formula>NOT(ISERROR(SEARCH("Dn(service)",I735)))</formula>
    </cfRule>
    <cfRule type="containsText" dxfId="12224" priority="12228" operator="containsText" text="Dn(waiting)">
      <formula>NOT(ISERROR(SEARCH("Dn(waiting)",I735)))</formula>
    </cfRule>
  </conditionalFormatting>
  <conditionalFormatting sqref="E709:E722">
    <cfRule type="containsBlanks" dxfId="12223" priority="12221">
      <formula>LEN(TRIM(E709))=0</formula>
    </cfRule>
    <cfRule type="containsText" dxfId="12222" priority="12222" operator="containsText" text="Operational">
      <formula>NOT(ISERROR(SEARCH("Operational",E709)))</formula>
    </cfRule>
    <cfRule type="containsText" dxfId="12221" priority="12223" operator="containsText" text="Dn(service)">
      <formula>NOT(ISERROR(SEARCH("Dn(service)",E709)))</formula>
    </cfRule>
    <cfRule type="containsText" dxfId="12220" priority="12224" operator="containsText" text="Dn(waiting)">
      <formula>NOT(ISERROR(SEARCH("Dn(waiting)",E709)))</formula>
    </cfRule>
  </conditionalFormatting>
  <conditionalFormatting sqref="E735:E738">
    <cfRule type="containsBlanks" dxfId="12219" priority="12217">
      <formula>LEN(TRIM(E735))=0</formula>
    </cfRule>
    <cfRule type="containsText" dxfId="12218" priority="12218" operator="containsText" text="Operational">
      <formula>NOT(ISERROR(SEARCH("Operational",E735)))</formula>
    </cfRule>
    <cfRule type="containsText" dxfId="12217" priority="12219" operator="containsText" text="Dn(service)">
      <formula>NOT(ISERROR(SEARCH("Dn(service)",E735)))</formula>
    </cfRule>
    <cfRule type="containsText" dxfId="12216" priority="12220" operator="containsText" text="Dn(waiting)">
      <formula>NOT(ISERROR(SEARCH("Dn(waiting)",E735)))</formula>
    </cfRule>
  </conditionalFormatting>
  <conditionalFormatting sqref="E739">
    <cfRule type="containsBlanks" dxfId="12215" priority="12213">
      <formula>LEN(TRIM(E739))=0</formula>
    </cfRule>
    <cfRule type="containsText" dxfId="12214" priority="12214" operator="containsText" text="Operational">
      <formula>NOT(ISERROR(SEARCH("Operational",E739)))</formula>
    </cfRule>
    <cfRule type="containsText" dxfId="12213" priority="12215" operator="containsText" text="Dn(service)">
      <formula>NOT(ISERROR(SEARCH("Dn(service)",E739)))</formula>
    </cfRule>
    <cfRule type="containsText" dxfId="12212" priority="12216" operator="containsText" text="Dn(waiting)">
      <formula>NOT(ISERROR(SEARCH("Dn(waiting)",E739)))</formula>
    </cfRule>
  </conditionalFormatting>
  <conditionalFormatting sqref="D711:D730">
    <cfRule type="containsBlanks" dxfId="12211" priority="12209">
      <formula>LEN(TRIM(D711))=0</formula>
    </cfRule>
    <cfRule type="containsText" dxfId="12210" priority="12210" operator="containsText" text="Operational">
      <formula>NOT(ISERROR(SEARCH("Operational",D711)))</formula>
    </cfRule>
    <cfRule type="containsText" dxfId="12209" priority="12211" operator="containsText" text="Dn(service)">
      <formula>NOT(ISERROR(SEARCH("Dn(service)",D711)))</formula>
    </cfRule>
    <cfRule type="containsText" dxfId="12208" priority="12212" operator="containsText" text="Dn(waiting)">
      <formula>NOT(ISERROR(SEARCH("Dn(waiting)",D711)))</formula>
    </cfRule>
  </conditionalFormatting>
  <conditionalFormatting sqref="D739:D742">
    <cfRule type="containsBlanks" dxfId="12207" priority="12205">
      <formula>LEN(TRIM(D739))=0</formula>
    </cfRule>
    <cfRule type="containsText" dxfId="12206" priority="12206" operator="containsText" text="Operational">
      <formula>NOT(ISERROR(SEARCH("Operational",D739)))</formula>
    </cfRule>
    <cfRule type="containsText" dxfId="12205" priority="12207" operator="containsText" text="Dn(service)">
      <formula>NOT(ISERROR(SEARCH("Dn(service)",D739)))</formula>
    </cfRule>
    <cfRule type="containsText" dxfId="12204" priority="12208" operator="containsText" text="Dn(waiting)">
      <formula>NOT(ISERROR(SEARCH("Dn(waiting)",D739)))</formula>
    </cfRule>
  </conditionalFormatting>
  <conditionalFormatting sqref="H720:H726">
    <cfRule type="containsBlanks" dxfId="12203" priority="12201">
      <formula>LEN(TRIM(H720))=0</formula>
    </cfRule>
    <cfRule type="containsText" dxfId="12202" priority="12202" operator="containsText" text="Operational">
      <formula>NOT(ISERROR(SEARCH("Operational",H720)))</formula>
    </cfRule>
    <cfRule type="containsText" dxfId="12201" priority="12203" operator="containsText" text="Dn(service)">
      <formula>NOT(ISERROR(SEARCH("Dn(service)",H720)))</formula>
    </cfRule>
    <cfRule type="containsText" dxfId="12200" priority="12204" operator="containsText" text="Dn(waiting)">
      <formula>NOT(ISERROR(SEARCH("Dn(waiting)",H720)))</formula>
    </cfRule>
  </conditionalFormatting>
  <conditionalFormatting sqref="H743:H746">
    <cfRule type="containsBlanks" dxfId="12199" priority="12197">
      <formula>LEN(TRIM(H743))=0</formula>
    </cfRule>
    <cfRule type="containsText" dxfId="12198" priority="12198" operator="containsText" text="Operational">
      <formula>NOT(ISERROR(SEARCH("Operational",H743)))</formula>
    </cfRule>
    <cfRule type="containsText" dxfId="12197" priority="12199" operator="containsText" text="Dn(service)">
      <formula>NOT(ISERROR(SEARCH("Dn(service)",H743)))</formula>
    </cfRule>
    <cfRule type="containsText" dxfId="12196" priority="12200" operator="containsText" text="Dn(waiting)">
      <formula>NOT(ISERROR(SEARCH("Dn(waiting)",H743)))</formula>
    </cfRule>
  </conditionalFormatting>
  <conditionalFormatting sqref="C734:C738">
    <cfRule type="containsBlanks" dxfId="12195" priority="12193">
      <formula>LEN(TRIM(C734))=0</formula>
    </cfRule>
    <cfRule type="containsText" dxfId="12194" priority="12194" operator="containsText" text="Operational">
      <formula>NOT(ISERROR(SEARCH("Operational",C734)))</formula>
    </cfRule>
    <cfRule type="containsText" dxfId="12193" priority="12195" operator="containsText" text="Dn(service)">
      <formula>NOT(ISERROR(SEARCH("Dn(service)",C734)))</formula>
    </cfRule>
    <cfRule type="containsText" dxfId="12192" priority="12196" operator="containsText" text="Dn(waiting)">
      <formula>NOT(ISERROR(SEARCH("Dn(waiting)",C734)))</formula>
    </cfRule>
  </conditionalFormatting>
  <conditionalFormatting sqref="C748:C751">
    <cfRule type="containsBlanks" dxfId="12191" priority="12189">
      <formula>LEN(TRIM(C748))=0</formula>
    </cfRule>
    <cfRule type="containsText" dxfId="12190" priority="12190" operator="containsText" text="Operational">
      <formula>NOT(ISERROR(SEARCH("Operational",C748)))</formula>
    </cfRule>
    <cfRule type="containsText" dxfId="12189" priority="12191" operator="containsText" text="Dn(service)">
      <formula>NOT(ISERROR(SEARCH("Dn(service)",C748)))</formula>
    </cfRule>
    <cfRule type="containsText" dxfId="12188" priority="12192" operator="containsText" text="Dn(waiting)">
      <formula>NOT(ISERROR(SEARCH("Dn(waiting)",C748)))</formula>
    </cfRule>
  </conditionalFormatting>
  <conditionalFormatting sqref="C752">
    <cfRule type="containsBlanks" dxfId="12187" priority="12185">
      <formula>LEN(TRIM(C752))=0</formula>
    </cfRule>
    <cfRule type="containsText" dxfId="12186" priority="12186" operator="containsText" text="Operational">
      <formula>NOT(ISERROR(SEARCH("Operational",C752)))</formula>
    </cfRule>
    <cfRule type="containsText" dxfId="12185" priority="12187" operator="containsText" text="Dn(service)">
      <formula>NOT(ISERROR(SEARCH("Dn(service)",C752)))</formula>
    </cfRule>
    <cfRule type="containsText" dxfId="12184" priority="12188" operator="containsText" text="Dn(waiting)">
      <formula>NOT(ISERROR(SEARCH("Dn(waiting)",C752)))</formula>
    </cfRule>
  </conditionalFormatting>
  <conditionalFormatting sqref="J738:J742">
    <cfRule type="containsBlanks" dxfId="12183" priority="12181">
      <formula>LEN(TRIM(J738))=0</formula>
    </cfRule>
    <cfRule type="containsText" dxfId="12182" priority="12182" operator="containsText" text="Operational">
      <formula>NOT(ISERROR(SEARCH("Operational",J738)))</formula>
    </cfRule>
    <cfRule type="containsText" dxfId="12181" priority="12183" operator="containsText" text="Dn(service)">
      <formula>NOT(ISERROR(SEARCH("Dn(service)",J738)))</formula>
    </cfRule>
    <cfRule type="containsText" dxfId="12180" priority="12184" operator="containsText" text="Dn(waiting)">
      <formula>NOT(ISERROR(SEARCH("Dn(waiting)",J738)))</formula>
    </cfRule>
  </conditionalFormatting>
  <conditionalFormatting sqref="J752:J755">
    <cfRule type="containsBlanks" dxfId="12179" priority="12177">
      <formula>LEN(TRIM(J752))=0</formula>
    </cfRule>
    <cfRule type="containsText" dxfId="12178" priority="12178" operator="containsText" text="Operational">
      <formula>NOT(ISERROR(SEARCH("Operational",J752)))</formula>
    </cfRule>
    <cfRule type="containsText" dxfId="12177" priority="12179" operator="containsText" text="Dn(service)">
      <formula>NOT(ISERROR(SEARCH("Dn(service)",J752)))</formula>
    </cfRule>
    <cfRule type="containsText" dxfId="12176" priority="12180" operator="containsText" text="Dn(waiting)">
      <formula>NOT(ISERROR(SEARCH("Dn(waiting)",J752)))</formula>
    </cfRule>
  </conditionalFormatting>
  <conditionalFormatting sqref="J756">
    <cfRule type="containsBlanks" dxfId="12175" priority="12173">
      <formula>LEN(TRIM(J756))=0</formula>
    </cfRule>
    <cfRule type="containsText" dxfId="12174" priority="12174" operator="containsText" text="Operational">
      <formula>NOT(ISERROR(SEARCH("Operational",J756)))</formula>
    </cfRule>
    <cfRule type="containsText" dxfId="12173" priority="12175" operator="containsText" text="Dn(service)">
      <formula>NOT(ISERROR(SEARCH("Dn(service)",J756)))</formula>
    </cfRule>
    <cfRule type="containsText" dxfId="12172" priority="12176" operator="containsText" text="Dn(waiting)">
      <formula>NOT(ISERROR(SEARCH("Dn(waiting)",J756)))</formula>
    </cfRule>
  </conditionalFormatting>
  <conditionalFormatting sqref="G746">
    <cfRule type="containsBlanks" dxfId="12171" priority="12169">
      <formula>LEN(TRIM(G746))=0</formula>
    </cfRule>
    <cfRule type="containsText" dxfId="12170" priority="12170" operator="containsText" text="Operational">
      <formula>NOT(ISERROR(SEARCH("Operational",G746)))</formula>
    </cfRule>
    <cfRule type="containsText" dxfId="12169" priority="12171" operator="containsText" text="Dn(service)">
      <formula>NOT(ISERROR(SEARCH("Dn(service)",G746)))</formula>
    </cfRule>
    <cfRule type="containsText" dxfId="12168" priority="12172" operator="containsText" text="Dn(waiting)">
      <formula>NOT(ISERROR(SEARCH("Dn(waiting)",G746)))</formula>
    </cfRule>
  </conditionalFormatting>
  <conditionalFormatting sqref="G756:G759">
    <cfRule type="containsBlanks" dxfId="12167" priority="12165">
      <formula>LEN(TRIM(G756))=0</formula>
    </cfRule>
    <cfRule type="containsText" dxfId="12166" priority="12166" operator="containsText" text="Operational">
      <formula>NOT(ISERROR(SEARCH("Operational",G756)))</formula>
    </cfRule>
    <cfRule type="containsText" dxfId="12165" priority="12167" operator="containsText" text="Dn(service)">
      <formula>NOT(ISERROR(SEARCH("Dn(service)",G756)))</formula>
    </cfRule>
    <cfRule type="containsText" dxfId="12164" priority="12168" operator="containsText" text="Dn(waiting)">
      <formula>NOT(ISERROR(SEARCH("Dn(waiting)",G756)))</formula>
    </cfRule>
  </conditionalFormatting>
  <conditionalFormatting sqref="G760">
    <cfRule type="containsBlanks" dxfId="12163" priority="12161">
      <formula>LEN(TRIM(G760))=0</formula>
    </cfRule>
    <cfRule type="containsText" dxfId="12162" priority="12162" operator="containsText" text="Operational">
      <formula>NOT(ISERROR(SEARCH("Operational",G760)))</formula>
    </cfRule>
    <cfRule type="containsText" dxfId="12161" priority="12163" operator="containsText" text="Dn(service)">
      <formula>NOT(ISERROR(SEARCH("Dn(service)",G760)))</formula>
    </cfRule>
    <cfRule type="containsText" dxfId="12160" priority="12164" operator="containsText" text="Dn(waiting)">
      <formula>NOT(ISERROR(SEARCH("Dn(waiting)",G760)))</formula>
    </cfRule>
  </conditionalFormatting>
  <conditionalFormatting sqref="E748:E751">
    <cfRule type="containsBlanks" dxfId="12159" priority="12157">
      <formula>LEN(TRIM(E748))=0</formula>
    </cfRule>
    <cfRule type="containsText" dxfId="12158" priority="12158" operator="containsText" text="Operational">
      <formula>NOT(ISERROR(SEARCH("Operational",E748)))</formula>
    </cfRule>
    <cfRule type="containsText" dxfId="12157" priority="12159" operator="containsText" text="Dn(service)">
      <formula>NOT(ISERROR(SEARCH("Dn(service)",E748)))</formula>
    </cfRule>
    <cfRule type="containsText" dxfId="12156" priority="12160" operator="containsText" text="Dn(waiting)">
      <formula>NOT(ISERROR(SEARCH("Dn(waiting)",E748)))</formula>
    </cfRule>
  </conditionalFormatting>
  <conditionalFormatting sqref="E760:E763">
    <cfRule type="containsBlanks" dxfId="12155" priority="12153">
      <formula>LEN(TRIM(E760))=0</formula>
    </cfRule>
    <cfRule type="containsText" dxfId="12154" priority="12154" operator="containsText" text="Operational">
      <formula>NOT(ISERROR(SEARCH("Operational",E760)))</formula>
    </cfRule>
    <cfRule type="containsText" dxfId="12153" priority="12155" operator="containsText" text="Dn(service)">
      <formula>NOT(ISERROR(SEARCH("Dn(service)",E760)))</formula>
    </cfRule>
    <cfRule type="containsText" dxfId="12152" priority="12156" operator="containsText" text="Dn(waiting)">
      <formula>NOT(ISERROR(SEARCH("Dn(waiting)",E760)))</formula>
    </cfRule>
  </conditionalFormatting>
  <conditionalFormatting sqref="E764">
    <cfRule type="containsBlanks" dxfId="12151" priority="12149">
      <formula>LEN(TRIM(E764))=0</formula>
    </cfRule>
    <cfRule type="containsText" dxfId="12150" priority="12150" operator="containsText" text="Operational">
      <formula>NOT(ISERROR(SEARCH("Operational",E764)))</formula>
    </cfRule>
    <cfRule type="containsText" dxfId="12149" priority="12151" operator="containsText" text="Dn(service)">
      <formula>NOT(ISERROR(SEARCH("Dn(service)",E764)))</formula>
    </cfRule>
    <cfRule type="containsText" dxfId="12148" priority="12152" operator="containsText" text="Dn(waiting)">
      <formula>NOT(ISERROR(SEARCH("Dn(waiting)",E764)))</formula>
    </cfRule>
  </conditionalFormatting>
  <conditionalFormatting sqref="F639">
    <cfRule type="containsBlanks" dxfId="12147" priority="12145">
      <formula>LEN(TRIM(F639))=0</formula>
    </cfRule>
    <cfRule type="containsText" dxfId="12146" priority="12146" operator="containsText" text="Operational">
      <formula>NOT(ISERROR(SEARCH("Operational",F639)))</formula>
    </cfRule>
    <cfRule type="containsText" dxfId="12145" priority="12147" operator="containsText" text="Dn(service)">
      <formula>NOT(ISERROR(SEARCH("Dn(service)",F639)))</formula>
    </cfRule>
    <cfRule type="containsText" dxfId="12144" priority="12148" operator="containsText" text="Dn(waiting)">
      <formula>NOT(ISERROR(SEARCH("Dn(waiting)",F639)))</formula>
    </cfRule>
  </conditionalFormatting>
  <conditionalFormatting sqref="H620">
    <cfRule type="containsBlanks" dxfId="12143" priority="12141">
      <formula>LEN(TRIM(H620))=0</formula>
    </cfRule>
    <cfRule type="containsText" dxfId="12142" priority="12142" operator="containsText" text="Operational">
      <formula>NOT(ISERROR(SEARCH("Operational",H620)))</formula>
    </cfRule>
    <cfRule type="containsText" dxfId="12141" priority="12143" operator="containsText" text="Dn(service)">
      <formula>NOT(ISERROR(SEARCH("Dn(service)",H620)))</formula>
    </cfRule>
    <cfRule type="containsText" dxfId="12140" priority="12144" operator="containsText" text="Dn(waiting)">
      <formula>NOT(ISERROR(SEARCH("Dn(waiting)",H620)))</formula>
    </cfRule>
  </conditionalFormatting>
  <conditionalFormatting sqref="I627">
    <cfRule type="containsBlanks" dxfId="12139" priority="12137">
      <formula>LEN(TRIM(I627))=0</formula>
    </cfRule>
    <cfRule type="containsText" dxfId="12138" priority="12138" operator="containsText" text="Operational">
      <formula>NOT(ISERROR(SEARCH("Operational",I627)))</formula>
    </cfRule>
    <cfRule type="containsText" dxfId="12137" priority="12139" operator="containsText" text="Dn(service)">
      <formula>NOT(ISERROR(SEARCH("Dn(service)",I627)))</formula>
    </cfRule>
    <cfRule type="containsText" dxfId="12136" priority="12140" operator="containsText" text="Dn(waiting)">
      <formula>NOT(ISERROR(SEARCH("Dn(waiting)",I627)))</formula>
    </cfRule>
  </conditionalFormatting>
  <conditionalFormatting sqref="I626">
    <cfRule type="containsBlanks" dxfId="12135" priority="12133">
      <formula>LEN(TRIM(I626))=0</formula>
    </cfRule>
    <cfRule type="containsText" dxfId="12134" priority="12134" operator="containsText" text="Operational">
      <formula>NOT(ISERROR(SEARCH("Operational",I626)))</formula>
    </cfRule>
    <cfRule type="containsText" dxfId="12133" priority="12135" operator="containsText" text="Dn(service)">
      <formula>NOT(ISERROR(SEARCH("Dn(service)",I626)))</formula>
    </cfRule>
    <cfRule type="containsText" dxfId="12132" priority="12136" operator="containsText" text="Dn(waiting)">
      <formula>NOT(ISERROR(SEARCH("Dn(waiting)",I626)))</formula>
    </cfRule>
  </conditionalFormatting>
  <conditionalFormatting sqref="D615">
    <cfRule type="containsBlanks" dxfId="12131" priority="12129">
      <formula>LEN(TRIM(D615))=0</formula>
    </cfRule>
    <cfRule type="containsText" dxfId="12130" priority="12130" operator="containsText" text="Operational">
      <formula>NOT(ISERROR(SEARCH("Operational",D615)))</formula>
    </cfRule>
    <cfRule type="containsText" dxfId="12129" priority="12131" operator="containsText" text="Dn(service)">
      <formula>NOT(ISERROR(SEARCH("Dn(service)",D615)))</formula>
    </cfRule>
    <cfRule type="containsText" dxfId="12128" priority="12132" operator="containsText" text="Dn(waiting)">
      <formula>NOT(ISERROR(SEARCH("Dn(waiting)",D615)))</formula>
    </cfRule>
  </conditionalFormatting>
  <conditionalFormatting sqref="D616">
    <cfRule type="containsBlanks" dxfId="12127" priority="12125">
      <formula>LEN(TRIM(D616))=0</formula>
    </cfRule>
    <cfRule type="containsText" dxfId="12126" priority="12126" operator="containsText" text="Operational">
      <formula>NOT(ISERROR(SEARCH("Operational",D616)))</formula>
    </cfRule>
    <cfRule type="containsText" dxfId="12125" priority="12127" operator="containsText" text="Dn(service)">
      <formula>NOT(ISERROR(SEARCH("Dn(service)",D616)))</formula>
    </cfRule>
    <cfRule type="containsText" dxfId="12124" priority="12128" operator="containsText" text="Dn(waiting)">
      <formula>NOT(ISERROR(SEARCH("Dn(waiting)",D616)))</formula>
    </cfRule>
  </conditionalFormatting>
  <conditionalFormatting sqref="I617">
    <cfRule type="containsBlanks" dxfId="12123" priority="12121">
      <formula>LEN(TRIM(I617))=0</formula>
    </cfRule>
    <cfRule type="containsText" dxfId="12122" priority="12122" operator="containsText" text="Operational">
      <formula>NOT(ISERROR(SEARCH("Operational",I617)))</formula>
    </cfRule>
    <cfRule type="containsText" dxfId="12121" priority="12123" operator="containsText" text="Dn(service)">
      <formula>NOT(ISERROR(SEARCH("Dn(service)",I617)))</formula>
    </cfRule>
    <cfRule type="containsText" dxfId="12120" priority="12124" operator="containsText" text="Dn(waiting)">
      <formula>NOT(ISERROR(SEARCH("Dn(waiting)",I617)))</formula>
    </cfRule>
  </conditionalFormatting>
  <conditionalFormatting sqref="I618">
    <cfRule type="containsBlanks" dxfId="12119" priority="12117">
      <formula>LEN(TRIM(I618))=0</formula>
    </cfRule>
    <cfRule type="containsText" dxfId="12118" priority="12118" operator="containsText" text="Operational">
      <formula>NOT(ISERROR(SEARCH("Operational",I618)))</formula>
    </cfRule>
    <cfRule type="containsText" dxfId="12117" priority="12119" operator="containsText" text="Dn(service)">
      <formula>NOT(ISERROR(SEARCH("Dn(service)",I618)))</formula>
    </cfRule>
    <cfRule type="containsText" dxfId="12116" priority="12120" operator="containsText" text="Dn(waiting)">
      <formula>NOT(ISERROR(SEARCH("Dn(waiting)",I618)))</formula>
    </cfRule>
  </conditionalFormatting>
  <conditionalFormatting sqref="I619">
    <cfRule type="containsBlanks" dxfId="12115" priority="12113">
      <formula>LEN(TRIM(I619))=0</formula>
    </cfRule>
    <cfRule type="containsText" dxfId="12114" priority="12114" operator="containsText" text="Operational">
      <formula>NOT(ISERROR(SEARCH("Operational",I619)))</formula>
    </cfRule>
    <cfRule type="containsText" dxfId="12113" priority="12115" operator="containsText" text="Dn(service)">
      <formula>NOT(ISERROR(SEARCH("Dn(service)",I619)))</formula>
    </cfRule>
    <cfRule type="containsText" dxfId="12112" priority="12116" operator="containsText" text="Dn(waiting)">
      <formula>NOT(ISERROR(SEARCH("Dn(waiting)",I619)))</formula>
    </cfRule>
  </conditionalFormatting>
  <conditionalFormatting sqref="I620">
    <cfRule type="containsBlanks" dxfId="12111" priority="12109">
      <formula>LEN(TRIM(I620))=0</formula>
    </cfRule>
    <cfRule type="containsText" dxfId="12110" priority="12110" operator="containsText" text="Operational">
      <formula>NOT(ISERROR(SEARCH("Operational",I620)))</formula>
    </cfRule>
    <cfRule type="containsText" dxfId="12109" priority="12111" operator="containsText" text="Dn(service)">
      <formula>NOT(ISERROR(SEARCH("Dn(service)",I620)))</formula>
    </cfRule>
    <cfRule type="containsText" dxfId="12108" priority="12112" operator="containsText" text="Dn(waiting)">
      <formula>NOT(ISERROR(SEARCH("Dn(waiting)",I620)))</formula>
    </cfRule>
  </conditionalFormatting>
  <conditionalFormatting sqref="F621">
    <cfRule type="containsBlanks" dxfId="12107" priority="12105">
      <formula>LEN(TRIM(F621))=0</formula>
    </cfRule>
    <cfRule type="containsText" dxfId="12106" priority="12106" operator="containsText" text="Operational">
      <formula>NOT(ISERROR(SEARCH("Operational",F621)))</formula>
    </cfRule>
    <cfRule type="containsText" dxfId="12105" priority="12107" operator="containsText" text="Dn(service)">
      <formula>NOT(ISERROR(SEARCH("Dn(service)",F621)))</formula>
    </cfRule>
    <cfRule type="containsText" dxfId="12104" priority="12108" operator="containsText" text="Dn(waiting)">
      <formula>NOT(ISERROR(SEARCH("Dn(waiting)",F621)))</formula>
    </cfRule>
  </conditionalFormatting>
  <conditionalFormatting sqref="F622">
    <cfRule type="containsBlanks" dxfId="12103" priority="12101">
      <formula>LEN(TRIM(F622))=0</formula>
    </cfRule>
    <cfRule type="containsText" dxfId="12102" priority="12102" operator="containsText" text="Operational">
      <formula>NOT(ISERROR(SEARCH("Operational",F622)))</formula>
    </cfRule>
    <cfRule type="containsText" dxfId="12101" priority="12103" operator="containsText" text="Dn(service)">
      <formula>NOT(ISERROR(SEARCH("Dn(service)",F622)))</formula>
    </cfRule>
    <cfRule type="containsText" dxfId="12100" priority="12104" operator="containsText" text="Dn(waiting)">
      <formula>NOT(ISERROR(SEARCH("Dn(waiting)",F622)))</formula>
    </cfRule>
  </conditionalFormatting>
  <conditionalFormatting sqref="F623">
    <cfRule type="containsBlanks" dxfId="12099" priority="12097">
      <formula>LEN(TRIM(F623))=0</formula>
    </cfRule>
    <cfRule type="containsText" dxfId="12098" priority="12098" operator="containsText" text="Operational">
      <formula>NOT(ISERROR(SEARCH("Operational",F623)))</formula>
    </cfRule>
    <cfRule type="containsText" dxfId="12097" priority="12099" operator="containsText" text="Dn(service)">
      <formula>NOT(ISERROR(SEARCH("Dn(service)",F623)))</formula>
    </cfRule>
    <cfRule type="containsText" dxfId="12096" priority="12100" operator="containsText" text="Dn(waiting)">
      <formula>NOT(ISERROR(SEARCH("Dn(waiting)",F623)))</formula>
    </cfRule>
  </conditionalFormatting>
  <conditionalFormatting sqref="F624">
    <cfRule type="containsBlanks" dxfId="12095" priority="12093">
      <formula>LEN(TRIM(F624))=0</formula>
    </cfRule>
    <cfRule type="containsText" dxfId="12094" priority="12094" operator="containsText" text="Operational">
      <formula>NOT(ISERROR(SEARCH("Operational",F624)))</formula>
    </cfRule>
    <cfRule type="containsText" dxfId="12093" priority="12095" operator="containsText" text="Dn(service)">
      <formula>NOT(ISERROR(SEARCH("Dn(service)",F624)))</formula>
    </cfRule>
    <cfRule type="containsText" dxfId="12092" priority="12096" operator="containsText" text="Dn(waiting)">
      <formula>NOT(ISERROR(SEARCH("Dn(waiting)",F624)))</formula>
    </cfRule>
  </conditionalFormatting>
  <conditionalFormatting sqref="F625">
    <cfRule type="containsBlanks" dxfId="12091" priority="12089">
      <formula>LEN(TRIM(F625))=0</formula>
    </cfRule>
    <cfRule type="containsText" dxfId="12090" priority="12090" operator="containsText" text="Operational">
      <formula>NOT(ISERROR(SEARCH("Operational",F625)))</formula>
    </cfRule>
    <cfRule type="containsText" dxfId="12089" priority="12091" operator="containsText" text="Dn(service)">
      <formula>NOT(ISERROR(SEARCH("Dn(service)",F625)))</formula>
    </cfRule>
    <cfRule type="containsText" dxfId="12088" priority="12092" operator="containsText" text="Dn(waiting)">
      <formula>NOT(ISERROR(SEARCH("Dn(waiting)",F625)))</formula>
    </cfRule>
  </conditionalFormatting>
  <conditionalFormatting sqref="F626">
    <cfRule type="containsBlanks" dxfId="12087" priority="12085">
      <formula>LEN(TRIM(F626))=0</formula>
    </cfRule>
    <cfRule type="containsText" dxfId="12086" priority="12086" operator="containsText" text="Operational">
      <formula>NOT(ISERROR(SEARCH("Operational",F626)))</formula>
    </cfRule>
    <cfRule type="containsText" dxfId="12085" priority="12087" operator="containsText" text="Dn(service)">
      <formula>NOT(ISERROR(SEARCH("Dn(service)",F626)))</formula>
    </cfRule>
    <cfRule type="containsText" dxfId="12084" priority="12088" operator="containsText" text="Dn(waiting)">
      <formula>NOT(ISERROR(SEARCH("Dn(waiting)",F626)))</formula>
    </cfRule>
  </conditionalFormatting>
  <conditionalFormatting sqref="H627">
    <cfRule type="containsBlanks" dxfId="12083" priority="12081">
      <formula>LEN(TRIM(H627))=0</formula>
    </cfRule>
    <cfRule type="containsText" dxfId="12082" priority="12082" operator="containsText" text="Operational">
      <formula>NOT(ISERROR(SEARCH("Operational",H627)))</formula>
    </cfRule>
    <cfRule type="containsText" dxfId="12081" priority="12083" operator="containsText" text="Dn(service)">
      <formula>NOT(ISERROR(SEARCH("Dn(service)",H627)))</formula>
    </cfRule>
    <cfRule type="containsText" dxfId="12080" priority="12084" operator="containsText" text="Dn(waiting)">
      <formula>NOT(ISERROR(SEARCH("Dn(waiting)",H627)))</formula>
    </cfRule>
  </conditionalFormatting>
  <conditionalFormatting sqref="H628">
    <cfRule type="containsBlanks" dxfId="12079" priority="12077">
      <formula>LEN(TRIM(H628))=0</formula>
    </cfRule>
    <cfRule type="containsText" dxfId="12078" priority="12078" operator="containsText" text="Operational">
      <formula>NOT(ISERROR(SEARCH("Operational",H628)))</formula>
    </cfRule>
    <cfRule type="containsText" dxfId="12077" priority="12079" operator="containsText" text="Dn(service)">
      <formula>NOT(ISERROR(SEARCH("Dn(service)",H628)))</formula>
    </cfRule>
    <cfRule type="containsText" dxfId="12076" priority="12080" operator="containsText" text="Dn(waiting)">
      <formula>NOT(ISERROR(SEARCH("Dn(waiting)",H628)))</formula>
    </cfRule>
  </conditionalFormatting>
  <conditionalFormatting sqref="H629">
    <cfRule type="containsBlanks" dxfId="12075" priority="12073">
      <formula>LEN(TRIM(H629))=0</formula>
    </cfRule>
    <cfRule type="containsText" dxfId="12074" priority="12074" operator="containsText" text="Operational">
      <formula>NOT(ISERROR(SEARCH("Operational",H629)))</formula>
    </cfRule>
    <cfRule type="containsText" dxfId="12073" priority="12075" operator="containsText" text="Dn(service)">
      <formula>NOT(ISERROR(SEARCH("Dn(service)",H629)))</formula>
    </cfRule>
    <cfRule type="containsText" dxfId="12072" priority="12076" operator="containsText" text="Dn(waiting)">
      <formula>NOT(ISERROR(SEARCH("Dn(waiting)",H629)))</formula>
    </cfRule>
  </conditionalFormatting>
  <conditionalFormatting sqref="H630">
    <cfRule type="containsBlanks" dxfId="12071" priority="12069">
      <formula>LEN(TRIM(H630))=0</formula>
    </cfRule>
    <cfRule type="containsText" dxfId="12070" priority="12070" operator="containsText" text="Operational">
      <formula>NOT(ISERROR(SEARCH("Operational",H630)))</formula>
    </cfRule>
    <cfRule type="containsText" dxfId="12069" priority="12071" operator="containsText" text="Dn(service)">
      <formula>NOT(ISERROR(SEARCH("Dn(service)",H630)))</formula>
    </cfRule>
    <cfRule type="containsText" dxfId="12068" priority="12072" operator="containsText" text="Dn(waiting)">
      <formula>NOT(ISERROR(SEARCH("Dn(waiting)",H630)))</formula>
    </cfRule>
  </conditionalFormatting>
  <conditionalFormatting sqref="E631">
    <cfRule type="containsBlanks" dxfId="12067" priority="12065">
      <formula>LEN(TRIM(E631))=0</formula>
    </cfRule>
    <cfRule type="containsText" dxfId="12066" priority="12066" operator="containsText" text="Operational">
      <formula>NOT(ISERROR(SEARCH("Operational",E631)))</formula>
    </cfRule>
    <cfRule type="containsText" dxfId="12065" priority="12067" operator="containsText" text="Dn(service)">
      <formula>NOT(ISERROR(SEARCH("Dn(service)",E631)))</formula>
    </cfRule>
    <cfRule type="containsText" dxfId="12064" priority="12068" operator="containsText" text="Dn(waiting)">
      <formula>NOT(ISERROR(SEARCH("Dn(waiting)",E631)))</formula>
    </cfRule>
  </conditionalFormatting>
  <conditionalFormatting sqref="E632">
    <cfRule type="containsBlanks" dxfId="12063" priority="12061">
      <formula>LEN(TRIM(E632))=0</formula>
    </cfRule>
    <cfRule type="containsText" dxfId="12062" priority="12062" operator="containsText" text="Operational">
      <formula>NOT(ISERROR(SEARCH("Operational",E632)))</formula>
    </cfRule>
    <cfRule type="containsText" dxfId="12061" priority="12063" operator="containsText" text="Dn(service)">
      <formula>NOT(ISERROR(SEARCH("Dn(service)",E632)))</formula>
    </cfRule>
    <cfRule type="containsText" dxfId="12060" priority="12064" operator="containsText" text="Dn(waiting)">
      <formula>NOT(ISERROR(SEARCH("Dn(waiting)",E632)))</formula>
    </cfRule>
  </conditionalFormatting>
  <conditionalFormatting sqref="E633">
    <cfRule type="containsBlanks" dxfId="12059" priority="12057">
      <formula>LEN(TRIM(E633))=0</formula>
    </cfRule>
    <cfRule type="containsText" dxfId="12058" priority="12058" operator="containsText" text="Operational">
      <formula>NOT(ISERROR(SEARCH("Operational",E633)))</formula>
    </cfRule>
    <cfRule type="containsText" dxfId="12057" priority="12059" operator="containsText" text="Dn(service)">
      <formula>NOT(ISERROR(SEARCH("Dn(service)",E633)))</formula>
    </cfRule>
    <cfRule type="containsText" dxfId="12056" priority="12060" operator="containsText" text="Dn(waiting)">
      <formula>NOT(ISERROR(SEARCH("Dn(waiting)",E633)))</formula>
    </cfRule>
  </conditionalFormatting>
  <conditionalFormatting sqref="E634">
    <cfRule type="containsBlanks" dxfId="12055" priority="12053">
      <formula>LEN(TRIM(E634))=0</formula>
    </cfRule>
    <cfRule type="containsText" dxfId="12054" priority="12054" operator="containsText" text="Operational">
      <formula>NOT(ISERROR(SEARCH("Operational",E634)))</formula>
    </cfRule>
    <cfRule type="containsText" dxfId="12053" priority="12055" operator="containsText" text="Dn(service)">
      <formula>NOT(ISERROR(SEARCH("Dn(service)",E634)))</formula>
    </cfRule>
    <cfRule type="containsText" dxfId="12052" priority="12056" operator="containsText" text="Dn(waiting)">
      <formula>NOT(ISERROR(SEARCH("Dn(waiting)",E634)))</formula>
    </cfRule>
  </conditionalFormatting>
  <conditionalFormatting sqref="E635">
    <cfRule type="containsBlanks" dxfId="12051" priority="12049">
      <formula>LEN(TRIM(E635))=0</formula>
    </cfRule>
    <cfRule type="containsText" dxfId="12050" priority="12050" operator="containsText" text="Operational">
      <formula>NOT(ISERROR(SEARCH("Operational",E635)))</formula>
    </cfRule>
    <cfRule type="containsText" dxfId="12049" priority="12051" operator="containsText" text="Dn(service)">
      <formula>NOT(ISERROR(SEARCH("Dn(service)",E635)))</formula>
    </cfRule>
    <cfRule type="containsText" dxfId="12048" priority="12052" operator="containsText" text="Dn(waiting)">
      <formula>NOT(ISERROR(SEARCH("Dn(waiting)",E635)))</formula>
    </cfRule>
  </conditionalFormatting>
  <conditionalFormatting sqref="C636">
    <cfRule type="containsBlanks" dxfId="12047" priority="12045">
      <formula>LEN(TRIM(C636))=0</formula>
    </cfRule>
    <cfRule type="containsText" dxfId="12046" priority="12046" operator="containsText" text="Operational">
      <formula>NOT(ISERROR(SEARCH("Operational",C636)))</formula>
    </cfRule>
    <cfRule type="containsText" dxfId="12045" priority="12047" operator="containsText" text="Dn(service)">
      <formula>NOT(ISERROR(SEARCH("Dn(service)",C636)))</formula>
    </cfRule>
    <cfRule type="containsText" dxfId="12044" priority="12048" operator="containsText" text="Dn(waiting)">
      <formula>NOT(ISERROR(SEARCH("Dn(waiting)",C636)))</formula>
    </cfRule>
  </conditionalFormatting>
  <conditionalFormatting sqref="C637">
    <cfRule type="containsBlanks" dxfId="12043" priority="12041">
      <formula>LEN(TRIM(C637))=0</formula>
    </cfRule>
    <cfRule type="containsText" dxfId="12042" priority="12042" operator="containsText" text="Operational">
      <formula>NOT(ISERROR(SEARCH("Operational",C637)))</formula>
    </cfRule>
    <cfRule type="containsText" dxfId="12041" priority="12043" operator="containsText" text="Dn(service)">
      <formula>NOT(ISERROR(SEARCH("Dn(service)",C637)))</formula>
    </cfRule>
    <cfRule type="containsText" dxfId="12040" priority="12044" operator="containsText" text="Dn(waiting)">
      <formula>NOT(ISERROR(SEARCH("Dn(waiting)",C637)))</formula>
    </cfRule>
  </conditionalFormatting>
  <conditionalFormatting sqref="C638">
    <cfRule type="containsBlanks" dxfId="12039" priority="12037">
      <formula>LEN(TRIM(C638))=0</formula>
    </cfRule>
    <cfRule type="containsText" dxfId="12038" priority="12038" operator="containsText" text="Operational">
      <formula>NOT(ISERROR(SEARCH("Operational",C638)))</formula>
    </cfRule>
    <cfRule type="containsText" dxfId="12037" priority="12039" operator="containsText" text="Dn(service)">
      <formula>NOT(ISERROR(SEARCH("Dn(service)",C638)))</formula>
    </cfRule>
    <cfRule type="containsText" dxfId="12036" priority="12040" operator="containsText" text="Dn(waiting)">
      <formula>NOT(ISERROR(SEARCH("Dn(waiting)",C638)))</formula>
    </cfRule>
  </conditionalFormatting>
  <conditionalFormatting sqref="C639">
    <cfRule type="containsBlanks" dxfId="12035" priority="12033">
      <formula>LEN(TRIM(C639))=0</formula>
    </cfRule>
    <cfRule type="containsText" dxfId="12034" priority="12034" operator="containsText" text="Operational">
      <formula>NOT(ISERROR(SEARCH("Operational",C639)))</formula>
    </cfRule>
    <cfRule type="containsText" dxfId="12033" priority="12035" operator="containsText" text="Dn(service)">
      <formula>NOT(ISERROR(SEARCH("Dn(service)",C639)))</formula>
    </cfRule>
    <cfRule type="containsText" dxfId="12032" priority="12036" operator="containsText" text="Dn(waiting)">
      <formula>NOT(ISERROR(SEARCH("Dn(waiting)",C639)))</formula>
    </cfRule>
  </conditionalFormatting>
  <conditionalFormatting sqref="J641">
    <cfRule type="containsBlanks" dxfId="12031" priority="12029">
      <formula>LEN(TRIM(J641))=0</formula>
    </cfRule>
    <cfRule type="containsText" dxfId="12030" priority="12030" operator="containsText" text="Operational">
      <formula>NOT(ISERROR(SEARCH("Operational",J641)))</formula>
    </cfRule>
    <cfRule type="containsText" dxfId="12029" priority="12031" operator="containsText" text="Dn(service)">
      <formula>NOT(ISERROR(SEARCH("Dn(service)",J641)))</formula>
    </cfRule>
    <cfRule type="containsText" dxfId="12028" priority="12032" operator="containsText" text="Dn(waiting)">
      <formula>NOT(ISERROR(SEARCH("Dn(waiting)",J641)))</formula>
    </cfRule>
  </conditionalFormatting>
  <conditionalFormatting sqref="J642">
    <cfRule type="containsBlanks" dxfId="12027" priority="12025">
      <formula>LEN(TRIM(J642))=0</formula>
    </cfRule>
    <cfRule type="containsText" dxfId="12026" priority="12026" operator="containsText" text="Operational">
      <formula>NOT(ISERROR(SEARCH("Operational",J642)))</formula>
    </cfRule>
    <cfRule type="containsText" dxfId="12025" priority="12027" operator="containsText" text="Dn(service)">
      <formula>NOT(ISERROR(SEARCH("Dn(service)",J642)))</formula>
    </cfRule>
    <cfRule type="containsText" dxfId="12024" priority="12028" operator="containsText" text="Dn(waiting)">
      <formula>NOT(ISERROR(SEARCH("Dn(waiting)",J642)))</formula>
    </cfRule>
  </conditionalFormatting>
  <conditionalFormatting sqref="J643">
    <cfRule type="containsBlanks" dxfId="12023" priority="12021">
      <formula>LEN(TRIM(J643))=0</formula>
    </cfRule>
    <cfRule type="containsText" dxfId="12022" priority="12022" operator="containsText" text="Operational">
      <formula>NOT(ISERROR(SEARCH("Operational",J643)))</formula>
    </cfRule>
    <cfRule type="containsText" dxfId="12021" priority="12023" operator="containsText" text="Dn(service)">
      <formula>NOT(ISERROR(SEARCH("Dn(service)",J643)))</formula>
    </cfRule>
    <cfRule type="containsText" dxfId="12020" priority="12024" operator="containsText" text="Dn(waiting)">
      <formula>NOT(ISERROR(SEARCH("Dn(waiting)",J643)))</formula>
    </cfRule>
  </conditionalFormatting>
  <conditionalFormatting sqref="J644">
    <cfRule type="containsBlanks" dxfId="12019" priority="12017">
      <formula>LEN(TRIM(J644))=0</formula>
    </cfRule>
    <cfRule type="containsText" dxfId="12018" priority="12018" operator="containsText" text="Operational">
      <formula>NOT(ISERROR(SEARCH("Operational",J644)))</formula>
    </cfRule>
    <cfRule type="containsText" dxfId="12017" priority="12019" operator="containsText" text="Dn(service)">
      <formula>NOT(ISERROR(SEARCH("Dn(service)",J644)))</formula>
    </cfRule>
    <cfRule type="containsText" dxfId="12016" priority="12020" operator="containsText" text="Dn(waiting)">
      <formula>NOT(ISERROR(SEARCH("Dn(waiting)",J644)))</formula>
    </cfRule>
  </conditionalFormatting>
  <conditionalFormatting sqref="G645">
    <cfRule type="containsBlanks" dxfId="12015" priority="12013">
      <formula>LEN(TRIM(G645))=0</formula>
    </cfRule>
    <cfRule type="containsText" dxfId="12014" priority="12014" operator="containsText" text="Operational">
      <formula>NOT(ISERROR(SEARCH("Operational",G645)))</formula>
    </cfRule>
    <cfRule type="containsText" dxfId="12013" priority="12015" operator="containsText" text="Dn(service)">
      <formula>NOT(ISERROR(SEARCH("Dn(service)",G645)))</formula>
    </cfRule>
    <cfRule type="containsText" dxfId="12012" priority="12016" operator="containsText" text="Dn(waiting)">
      <formula>NOT(ISERROR(SEARCH("Dn(waiting)",G645)))</formula>
    </cfRule>
  </conditionalFormatting>
  <conditionalFormatting sqref="G646">
    <cfRule type="containsBlanks" dxfId="12011" priority="12009">
      <formula>LEN(TRIM(G646))=0</formula>
    </cfRule>
    <cfRule type="containsText" dxfId="12010" priority="12010" operator="containsText" text="Operational">
      <formula>NOT(ISERROR(SEARCH("Operational",G646)))</formula>
    </cfRule>
    <cfRule type="containsText" dxfId="12009" priority="12011" operator="containsText" text="Dn(service)">
      <formula>NOT(ISERROR(SEARCH("Dn(service)",G646)))</formula>
    </cfRule>
    <cfRule type="containsText" dxfId="12008" priority="12012" operator="containsText" text="Dn(waiting)">
      <formula>NOT(ISERROR(SEARCH("Dn(waiting)",G646)))</formula>
    </cfRule>
  </conditionalFormatting>
  <conditionalFormatting sqref="G647">
    <cfRule type="containsBlanks" dxfId="12007" priority="12005">
      <formula>LEN(TRIM(G647))=0</formula>
    </cfRule>
    <cfRule type="containsText" dxfId="12006" priority="12006" operator="containsText" text="Operational">
      <formula>NOT(ISERROR(SEARCH("Operational",G647)))</formula>
    </cfRule>
    <cfRule type="containsText" dxfId="12005" priority="12007" operator="containsText" text="Dn(service)">
      <formula>NOT(ISERROR(SEARCH("Dn(service)",G647)))</formula>
    </cfRule>
    <cfRule type="containsText" dxfId="12004" priority="12008" operator="containsText" text="Dn(waiting)">
      <formula>NOT(ISERROR(SEARCH("Dn(waiting)",G647)))</formula>
    </cfRule>
  </conditionalFormatting>
  <conditionalFormatting sqref="G648">
    <cfRule type="containsBlanks" dxfId="12003" priority="12001">
      <formula>LEN(TRIM(G648))=0</formula>
    </cfRule>
    <cfRule type="containsText" dxfId="12002" priority="12002" operator="containsText" text="Operational">
      <formula>NOT(ISERROR(SEARCH("Operational",G648)))</formula>
    </cfRule>
    <cfRule type="containsText" dxfId="12001" priority="12003" operator="containsText" text="Dn(service)">
      <formula>NOT(ISERROR(SEARCH("Dn(service)",G648)))</formula>
    </cfRule>
    <cfRule type="containsText" dxfId="12000" priority="12004" operator="containsText" text="Dn(waiting)">
      <formula>NOT(ISERROR(SEARCH("Dn(waiting)",G648)))</formula>
    </cfRule>
  </conditionalFormatting>
  <conditionalFormatting sqref="G649">
    <cfRule type="containsBlanks" dxfId="11999" priority="11997">
      <formula>LEN(TRIM(G649))=0</formula>
    </cfRule>
    <cfRule type="containsText" dxfId="11998" priority="11998" operator="containsText" text="Operational">
      <formula>NOT(ISERROR(SEARCH("Operational",G649)))</formula>
    </cfRule>
    <cfRule type="containsText" dxfId="11997" priority="11999" operator="containsText" text="Dn(service)">
      <formula>NOT(ISERROR(SEARCH("Dn(service)",G649)))</formula>
    </cfRule>
    <cfRule type="containsText" dxfId="11996" priority="12000" operator="containsText" text="Dn(waiting)">
      <formula>NOT(ISERROR(SEARCH("Dn(waiting)",G649)))</formula>
    </cfRule>
  </conditionalFormatting>
  <conditionalFormatting sqref="F650">
    <cfRule type="containsBlanks" dxfId="11995" priority="11993">
      <formula>LEN(TRIM(F650))=0</formula>
    </cfRule>
    <cfRule type="containsText" dxfId="11994" priority="11994" operator="containsText" text="Operational">
      <formula>NOT(ISERROR(SEARCH("Operational",F650)))</formula>
    </cfRule>
    <cfRule type="containsText" dxfId="11993" priority="11995" operator="containsText" text="Dn(service)">
      <formula>NOT(ISERROR(SEARCH("Dn(service)",F650)))</formula>
    </cfRule>
    <cfRule type="containsText" dxfId="11992" priority="11996" operator="containsText" text="Dn(waiting)">
      <formula>NOT(ISERROR(SEARCH("Dn(waiting)",F650)))</formula>
    </cfRule>
  </conditionalFormatting>
  <conditionalFormatting sqref="F651">
    <cfRule type="containsBlanks" dxfId="11991" priority="11989">
      <formula>LEN(TRIM(F651))=0</formula>
    </cfRule>
    <cfRule type="containsText" dxfId="11990" priority="11990" operator="containsText" text="Operational">
      <formula>NOT(ISERROR(SEARCH("Operational",F651)))</formula>
    </cfRule>
    <cfRule type="containsText" dxfId="11989" priority="11991" operator="containsText" text="Dn(service)">
      <formula>NOT(ISERROR(SEARCH("Dn(service)",F651)))</formula>
    </cfRule>
    <cfRule type="containsText" dxfId="11988" priority="11992" operator="containsText" text="Dn(waiting)">
      <formula>NOT(ISERROR(SEARCH("Dn(waiting)",F651)))</formula>
    </cfRule>
  </conditionalFormatting>
  <conditionalFormatting sqref="F652">
    <cfRule type="containsBlanks" dxfId="11987" priority="11985">
      <formula>LEN(TRIM(F652))=0</formula>
    </cfRule>
    <cfRule type="containsText" dxfId="11986" priority="11986" operator="containsText" text="Operational">
      <formula>NOT(ISERROR(SEARCH("Operational",F652)))</formula>
    </cfRule>
    <cfRule type="containsText" dxfId="11985" priority="11987" operator="containsText" text="Dn(service)">
      <formula>NOT(ISERROR(SEARCH("Dn(service)",F652)))</formula>
    </cfRule>
    <cfRule type="containsText" dxfId="11984" priority="11988" operator="containsText" text="Dn(waiting)">
      <formula>NOT(ISERROR(SEARCH("Dn(waiting)",F652)))</formula>
    </cfRule>
  </conditionalFormatting>
  <conditionalFormatting sqref="F653">
    <cfRule type="containsBlanks" dxfId="11983" priority="11981">
      <formula>LEN(TRIM(F653))=0</formula>
    </cfRule>
    <cfRule type="containsText" dxfId="11982" priority="11982" operator="containsText" text="Operational">
      <formula>NOT(ISERROR(SEARCH("Operational",F653)))</formula>
    </cfRule>
    <cfRule type="containsText" dxfId="11981" priority="11983" operator="containsText" text="Dn(service)">
      <formula>NOT(ISERROR(SEARCH("Dn(service)",F653)))</formula>
    </cfRule>
    <cfRule type="containsText" dxfId="11980" priority="11984" operator="containsText" text="Dn(waiting)">
      <formula>NOT(ISERROR(SEARCH("Dn(waiting)",F653)))</formula>
    </cfRule>
  </conditionalFormatting>
  <conditionalFormatting sqref="I654">
    <cfRule type="containsBlanks" dxfId="11979" priority="11977">
      <formula>LEN(TRIM(I654))=0</formula>
    </cfRule>
    <cfRule type="containsText" dxfId="11978" priority="11978" operator="containsText" text="Operational">
      <formula>NOT(ISERROR(SEARCH("Operational",I654)))</formula>
    </cfRule>
    <cfRule type="containsText" dxfId="11977" priority="11979" operator="containsText" text="Dn(service)">
      <formula>NOT(ISERROR(SEARCH("Dn(service)",I654)))</formula>
    </cfRule>
    <cfRule type="containsText" dxfId="11976" priority="11980" operator="containsText" text="Dn(waiting)">
      <formula>NOT(ISERROR(SEARCH("Dn(waiting)",I654)))</formula>
    </cfRule>
  </conditionalFormatting>
  <conditionalFormatting sqref="I655">
    <cfRule type="containsBlanks" dxfId="11975" priority="11973">
      <formula>LEN(TRIM(I655))=0</formula>
    </cfRule>
    <cfRule type="containsText" dxfId="11974" priority="11974" operator="containsText" text="Operational">
      <formula>NOT(ISERROR(SEARCH("Operational",I655)))</formula>
    </cfRule>
    <cfRule type="containsText" dxfId="11973" priority="11975" operator="containsText" text="Dn(service)">
      <formula>NOT(ISERROR(SEARCH("Dn(service)",I655)))</formula>
    </cfRule>
    <cfRule type="containsText" dxfId="11972" priority="11976" operator="containsText" text="Dn(waiting)">
      <formula>NOT(ISERROR(SEARCH("Dn(waiting)",I655)))</formula>
    </cfRule>
  </conditionalFormatting>
  <conditionalFormatting sqref="I656">
    <cfRule type="containsBlanks" dxfId="11971" priority="11969">
      <formula>LEN(TRIM(I656))=0</formula>
    </cfRule>
    <cfRule type="containsText" dxfId="11970" priority="11970" operator="containsText" text="Operational">
      <formula>NOT(ISERROR(SEARCH("Operational",I656)))</formula>
    </cfRule>
    <cfRule type="containsText" dxfId="11969" priority="11971" operator="containsText" text="Dn(service)">
      <formula>NOT(ISERROR(SEARCH("Dn(service)",I656)))</formula>
    </cfRule>
    <cfRule type="containsText" dxfId="11968" priority="11972" operator="containsText" text="Dn(waiting)">
      <formula>NOT(ISERROR(SEARCH("Dn(waiting)",I656)))</formula>
    </cfRule>
  </conditionalFormatting>
  <conditionalFormatting sqref="I657">
    <cfRule type="containsBlanks" dxfId="11967" priority="11965">
      <formula>LEN(TRIM(I657))=0</formula>
    </cfRule>
    <cfRule type="containsText" dxfId="11966" priority="11966" operator="containsText" text="Operational">
      <formula>NOT(ISERROR(SEARCH("Operational",I657)))</formula>
    </cfRule>
    <cfRule type="containsText" dxfId="11965" priority="11967" operator="containsText" text="Dn(service)">
      <formula>NOT(ISERROR(SEARCH("Dn(service)",I657)))</formula>
    </cfRule>
    <cfRule type="containsText" dxfId="11964" priority="11968" operator="containsText" text="Dn(waiting)">
      <formula>NOT(ISERROR(SEARCH("Dn(waiting)",I657)))</formula>
    </cfRule>
  </conditionalFormatting>
  <conditionalFormatting sqref="I658">
    <cfRule type="containsBlanks" dxfId="11963" priority="11961">
      <formula>LEN(TRIM(I658))=0</formula>
    </cfRule>
    <cfRule type="containsText" dxfId="11962" priority="11962" operator="containsText" text="Operational">
      <formula>NOT(ISERROR(SEARCH("Operational",I658)))</formula>
    </cfRule>
    <cfRule type="containsText" dxfId="11961" priority="11963" operator="containsText" text="Dn(service)">
      <formula>NOT(ISERROR(SEARCH("Dn(service)",I658)))</formula>
    </cfRule>
    <cfRule type="containsText" dxfId="11960" priority="11964" operator="containsText" text="Dn(waiting)">
      <formula>NOT(ISERROR(SEARCH("Dn(waiting)",I658)))</formula>
    </cfRule>
  </conditionalFormatting>
  <conditionalFormatting sqref="D659">
    <cfRule type="containsBlanks" dxfId="11959" priority="11957">
      <formula>LEN(TRIM(D659))=0</formula>
    </cfRule>
    <cfRule type="containsText" dxfId="11958" priority="11958" operator="containsText" text="Operational">
      <formula>NOT(ISERROR(SEARCH("Operational",D659)))</formula>
    </cfRule>
    <cfRule type="containsText" dxfId="11957" priority="11959" operator="containsText" text="Dn(service)">
      <formula>NOT(ISERROR(SEARCH("Dn(service)",D659)))</formula>
    </cfRule>
    <cfRule type="containsText" dxfId="11956" priority="11960" operator="containsText" text="Dn(waiting)">
      <formula>NOT(ISERROR(SEARCH("Dn(waiting)",D659)))</formula>
    </cfRule>
  </conditionalFormatting>
  <conditionalFormatting sqref="D660">
    <cfRule type="containsBlanks" dxfId="11955" priority="11953">
      <formula>LEN(TRIM(D660))=0</formula>
    </cfRule>
    <cfRule type="containsText" dxfId="11954" priority="11954" operator="containsText" text="Operational">
      <formula>NOT(ISERROR(SEARCH("Operational",D660)))</formula>
    </cfRule>
    <cfRule type="containsText" dxfId="11953" priority="11955" operator="containsText" text="Dn(service)">
      <formula>NOT(ISERROR(SEARCH("Dn(service)",D660)))</formula>
    </cfRule>
    <cfRule type="containsText" dxfId="11952" priority="11956" operator="containsText" text="Dn(waiting)">
      <formula>NOT(ISERROR(SEARCH("Dn(waiting)",D660)))</formula>
    </cfRule>
  </conditionalFormatting>
  <conditionalFormatting sqref="D661">
    <cfRule type="containsBlanks" dxfId="11951" priority="11949">
      <formula>LEN(TRIM(D661))=0</formula>
    </cfRule>
    <cfRule type="containsText" dxfId="11950" priority="11950" operator="containsText" text="Operational">
      <formula>NOT(ISERROR(SEARCH("Operational",D661)))</formula>
    </cfRule>
    <cfRule type="containsText" dxfId="11949" priority="11951" operator="containsText" text="Dn(service)">
      <formula>NOT(ISERROR(SEARCH("Dn(service)",D661)))</formula>
    </cfRule>
    <cfRule type="containsText" dxfId="11948" priority="11952" operator="containsText" text="Dn(waiting)">
      <formula>NOT(ISERROR(SEARCH("Dn(waiting)",D661)))</formula>
    </cfRule>
  </conditionalFormatting>
  <conditionalFormatting sqref="D662">
    <cfRule type="containsBlanks" dxfId="11947" priority="11945">
      <formula>LEN(TRIM(D662))=0</formula>
    </cfRule>
    <cfRule type="containsText" dxfId="11946" priority="11946" operator="containsText" text="Operational">
      <formula>NOT(ISERROR(SEARCH("Operational",D662)))</formula>
    </cfRule>
    <cfRule type="containsText" dxfId="11945" priority="11947" operator="containsText" text="Dn(service)">
      <formula>NOT(ISERROR(SEARCH("Dn(service)",D662)))</formula>
    </cfRule>
    <cfRule type="containsText" dxfId="11944" priority="11948" operator="containsText" text="Dn(waiting)">
      <formula>NOT(ISERROR(SEARCH("Dn(waiting)",D662)))</formula>
    </cfRule>
  </conditionalFormatting>
  <conditionalFormatting sqref="D663">
    <cfRule type="containsBlanks" dxfId="11943" priority="11941">
      <formula>LEN(TRIM(D663))=0</formula>
    </cfRule>
    <cfRule type="containsText" dxfId="11942" priority="11942" operator="containsText" text="Operational">
      <formula>NOT(ISERROR(SEARCH("Operational",D663)))</formula>
    </cfRule>
    <cfRule type="containsText" dxfId="11941" priority="11943" operator="containsText" text="Dn(service)">
      <formula>NOT(ISERROR(SEARCH("Dn(service)",D663)))</formula>
    </cfRule>
    <cfRule type="containsText" dxfId="11940" priority="11944" operator="containsText" text="Dn(waiting)">
      <formula>NOT(ISERROR(SEARCH("Dn(waiting)",D663)))</formula>
    </cfRule>
  </conditionalFormatting>
  <conditionalFormatting sqref="H664">
    <cfRule type="containsBlanks" dxfId="11939" priority="11937">
      <formula>LEN(TRIM(H664))=0</formula>
    </cfRule>
    <cfRule type="containsText" dxfId="11938" priority="11938" operator="containsText" text="Operational">
      <formula>NOT(ISERROR(SEARCH("Operational",H664)))</formula>
    </cfRule>
    <cfRule type="containsText" dxfId="11937" priority="11939" operator="containsText" text="Dn(service)">
      <formula>NOT(ISERROR(SEARCH("Dn(service)",H664)))</formula>
    </cfRule>
    <cfRule type="containsText" dxfId="11936" priority="11940" operator="containsText" text="Dn(waiting)">
      <formula>NOT(ISERROR(SEARCH("Dn(waiting)",H664)))</formula>
    </cfRule>
  </conditionalFormatting>
  <conditionalFormatting sqref="H665">
    <cfRule type="containsBlanks" dxfId="11935" priority="11933">
      <formula>LEN(TRIM(H665))=0</formula>
    </cfRule>
    <cfRule type="containsText" dxfId="11934" priority="11934" operator="containsText" text="Operational">
      <formula>NOT(ISERROR(SEARCH("Operational",H665)))</formula>
    </cfRule>
    <cfRule type="containsText" dxfId="11933" priority="11935" operator="containsText" text="Dn(service)">
      <formula>NOT(ISERROR(SEARCH("Dn(service)",H665)))</formula>
    </cfRule>
    <cfRule type="containsText" dxfId="11932" priority="11936" operator="containsText" text="Dn(waiting)">
      <formula>NOT(ISERROR(SEARCH("Dn(waiting)",H665)))</formula>
    </cfRule>
  </conditionalFormatting>
  <conditionalFormatting sqref="H666">
    <cfRule type="containsBlanks" dxfId="11931" priority="11929">
      <formula>LEN(TRIM(H666))=0</formula>
    </cfRule>
    <cfRule type="containsText" dxfId="11930" priority="11930" operator="containsText" text="Operational">
      <formula>NOT(ISERROR(SEARCH("Operational",H666)))</formula>
    </cfRule>
    <cfRule type="containsText" dxfId="11929" priority="11931" operator="containsText" text="Dn(service)">
      <formula>NOT(ISERROR(SEARCH("Dn(service)",H666)))</formula>
    </cfRule>
    <cfRule type="containsText" dxfId="11928" priority="11932" operator="containsText" text="Dn(waiting)">
      <formula>NOT(ISERROR(SEARCH("Dn(waiting)",H666)))</formula>
    </cfRule>
  </conditionalFormatting>
  <conditionalFormatting sqref="H667">
    <cfRule type="containsBlanks" dxfId="11927" priority="11925">
      <formula>LEN(TRIM(H667))=0</formula>
    </cfRule>
    <cfRule type="containsText" dxfId="11926" priority="11926" operator="containsText" text="Operational">
      <formula>NOT(ISERROR(SEARCH("Operational",H667)))</formula>
    </cfRule>
    <cfRule type="containsText" dxfId="11925" priority="11927" operator="containsText" text="Dn(service)">
      <formula>NOT(ISERROR(SEARCH("Dn(service)",H667)))</formula>
    </cfRule>
    <cfRule type="containsText" dxfId="11924" priority="11928" operator="containsText" text="Dn(waiting)">
      <formula>NOT(ISERROR(SEARCH("Dn(waiting)",H667)))</formula>
    </cfRule>
  </conditionalFormatting>
  <conditionalFormatting sqref="H668">
    <cfRule type="containsBlanks" dxfId="11923" priority="11921">
      <formula>LEN(TRIM(H668))=0</formula>
    </cfRule>
    <cfRule type="containsText" dxfId="11922" priority="11922" operator="containsText" text="Operational">
      <formula>NOT(ISERROR(SEARCH("Operational",H668)))</formula>
    </cfRule>
    <cfRule type="containsText" dxfId="11921" priority="11923" operator="containsText" text="Dn(service)">
      <formula>NOT(ISERROR(SEARCH("Dn(service)",H668)))</formula>
    </cfRule>
    <cfRule type="containsText" dxfId="11920" priority="11924" operator="containsText" text="Dn(waiting)">
      <formula>NOT(ISERROR(SEARCH("Dn(waiting)",H668)))</formula>
    </cfRule>
  </conditionalFormatting>
  <conditionalFormatting sqref="E669">
    <cfRule type="containsBlanks" dxfId="11919" priority="11917">
      <formula>LEN(TRIM(E669))=0</formula>
    </cfRule>
    <cfRule type="containsText" dxfId="11918" priority="11918" operator="containsText" text="Operational">
      <formula>NOT(ISERROR(SEARCH("Operational",E669)))</formula>
    </cfRule>
    <cfRule type="containsText" dxfId="11917" priority="11919" operator="containsText" text="Dn(service)">
      <formula>NOT(ISERROR(SEARCH("Dn(service)",E669)))</formula>
    </cfRule>
    <cfRule type="containsText" dxfId="11916" priority="11920" operator="containsText" text="Dn(waiting)">
      <formula>NOT(ISERROR(SEARCH("Dn(waiting)",E669)))</formula>
    </cfRule>
  </conditionalFormatting>
  <conditionalFormatting sqref="E670">
    <cfRule type="containsBlanks" dxfId="11915" priority="11913">
      <formula>LEN(TRIM(E670))=0</formula>
    </cfRule>
    <cfRule type="containsText" dxfId="11914" priority="11914" operator="containsText" text="Operational">
      <formula>NOT(ISERROR(SEARCH("Operational",E670)))</formula>
    </cfRule>
    <cfRule type="containsText" dxfId="11913" priority="11915" operator="containsText" text="Dn(service)">
      <formula>NOT(ISERROR(SEARCH("Dn(service)",E670)))</formula>
    </cfRule>
    <cfRule type="containsText" dxfId="11912" priority="11916" operator="containsText" text="Dn(waiting)">
      <formula>NOT(ISERROR(SEARCH("Dn(waiting)",E670)))</formula>
    </cfRule>
  </conditionalFormatting>
  <conditionalFormatting sqref="E671">
    <cfRule type="containsBlanks" dxfId="11911" priority="11909">
      <formula>LEN(TRIM(E671))=0</formula>
    </cfRule>
    <cfRule type="containsText" dxfId="11910" priority="11910" operator="containsText" text="Operational">
      <formula>NOT(ISERROR(SEARCH("Operational",E671)))</formula>
    </cfRule>
    <cfRule type="containsText" dxfId="11909" priority="11911" operator="containsText" text="Dn(service)">
      <formula>NOT(ISERROR(SEARCH("Dn(service)",E671)))</formula>
    </cfRule>
    <cfRule type="containsText" dxfId="11908" priority="11912" operator="containsText" text="Dn(waiting)">
      <formula>NOT(ISERROR(SEARCH("Dn(waiting)",E671)))</formula>
    </cfRule>
  </conditionalFormatting>
  <conditionalFormatting sqref="E672">
    <cfRule type="containsBlanks" dxfId="11907" priority="11905">
      <formula>LEN(TRIM(E672))=0</formula>
    </cfRule>
    <cfRule type="containsText" dxfId="11906" priority="11906" operator="containsText" text="Operational">
      <formula>NOT(ISERROR(SEARCH("Operational",E672)))</formula>
    </cfRule>
    <cfRule type="containsText" dxfId="11905" priority="11907" operator="containsText" text="Dn(service)">
      <formula>NOT(ISERROR(SEARCH("Dn(service)",E672)))</formula>
    </cfRule>
    <cfRule type="containsText" dxfId="11904" priority="11908" operator="containsText" text="Dn(waiting)">
      <formula>NOT(ISERROR(SEARCH("Dn(waiting)",E672)))</formula>
    </cfRule>
  </conditionalFormatting>
  <conditionalFormatting sqref="E673">
    <cfRule type="containsBlanks" dxfId="11903" priority="11901">
      <formula>LEN(TRIM(E673))=0</formula>
    </cfRule>
    <cfRule type="containsText" dxfId="11902" priority="11902" operator="containsText" text="Operational">
      <formula>NOT(ISERROR(SEARCH("Operational",E673)))</formula>
    </cfRule>
    <cfRule type="containsText" dxfId="11901" priority="11903" operator="containsText" text="Dn(service)">
      <formula>NOT(ISERROR(SEARCH("Dn(service)",E673)))</formula>
    </cfRule>
    <cfRule type="containsText" dxfId="11900" priority="11904" operator="containsText" text="Dn(waiting)">
      <formula>NOT(ISERROR(SEARCH("Dn(waiting)",E673)))</formula>
    </cfRule>
  </conditionalFormatting>
  <conditionalFormatting sqref="E674">
    <cfRule type="containsBlanks" dxfId="11899" priority="11897">
      <formula>LEN(TRIM(E674))=0</formula>
    </cfRule>
    <cfRule type="containsText" dxfId="11898" priority="11898" operator="containsText" text="Operational">
      <formula>NOT(ISERROR(SEARCH("Operational",E674)))</formula>
    </cfRule>
    <cfRule type="containsText" dxfId="11897" priority="11899" operator="containsText" text="Dn(service)">
      <formula>NOT(ISERROR(SEARCH("Dn(service)",E674)))</formula>
    </cfRule>
    <cfRule type="containsText" dxfId="11896" priority="11900" operator="containsText" text="Dn(waiting)">
      <formula>NOT(ISERROR(SEARCH("Dn(waiting)",E674)))</formula>
    </cfRule>
  </conditionalFormatting>
  <conditionalFormatting sqref="C674">
    <cfRule type="containsBlanks" dxfId="11895" priority="11893">
      <formula>LEN(TRIM(C674))=0</formula>
    </cfRule>
    <cfRule type="containsText" dxfId="11894" priority="11894" operator="containsText" text="Operational">
      <formula>NOT(ISERROR(SEARCH("Operational",C674)))</formula>
    </cfRule>
    <cfRule type="containsText" dxfId="11893" priority="11895" operator="containsText" text="Dn(service)">
      <formula>NOT(ISERROR(SEARCH("Dn(service)",C674)))</formula>
    </cfRule>
    <cfRule type="containsText" dxfId="11892" priority="11896" operator="containsText" text="Dn(waiting)">
      <formula>NOT(ISERROR(SEARCH("Dn(waiting)",C674)))</formula>
    </cfRule>
  </conditionalFormatting>
  <conditionalFormatting sqref="C675">
    <cfRule type="containsBlanks" dxfId="11891" priority="11889">
      <formula>LEN(TRIM(C675))=0</formula>
    </cfRule>
    <cfRule type="containsText" dxfId="11890" priority="11890" operator="containsText" text="Operational">
      <formula>NOT(ISERROR(SEARCH("Operational",C675)))</formula>
    </cfRule>
    <cfRule type="containsText" dxfId="11889" priority="11891" operator="containsText" text="Dn(service)">
      <formula>NOT(ISERROR(SEARCH("Dn(service)",C675)))</formula>
    </cfRule>
    <cfRule type="containsText" dxfId="11888" priority="11892" operator="containsText" text="Dn(waiting)">
      <formula>NOT(ISERROR(SEARCH("Dn(waiting)",C675)))</formula>
    </cfRule>
  </conditionalFormatting>
  <conditionalFormatting sqref="C676">
    <cfRule type="containsBlanks" dxfId="11887" priority="11885">
      <formula>LEN(TRIM(C676))=0</formula>
    </cfRule>
    <cfRule type="containsText" dxfId="11886" priority="11886" operator="containsText" text="Operational">
      <formula>NOT(ISERROR(SEARCH("Operational",C676)))</formula>
    </cfRule>
    <cfRule type="containsText" dxfId="11885" priority="11887" operator="containsText" text="Dn(service)">
      <formula>NOT(ISERROR(SEARCH("Dn(service)",C676)))</formula>
    </cfRule>
    <cfRule type="containsText" dxfId="11884" priority="11888" operator="containsText" text="Dn(waiting)">
      <formula>NOT(ISERROR(SEARCH("Dn(waiting)",C676)))</formula>
    </cfRule>
  </conditionalFormatting>
  <conditionalFormatting sqref="C677">
    <cfRule type="containsBlanks" dxfId="11883" priority="11881">
      <formula>LEN(TRIM(C677))=0</formula>
    </cfRule>
    <cfRule type="containsText" dxfId="11882" priority="11882" operator="containsText" text="Operational">
      <formula>NOT(ISERROR(SEARCH("Operational",C677)))</formula>
    </cfRule>
    <cfRule type="containsText" dxfId="11881" priority="11883" operator="containsText" text="Dn(service)">
      <formula>NOT(ISERROR(SEARCH("Dn(service)",C677)))</formula>
    </cfRule>
    <cfRule type="containsText" dxfId="11880" priority="11884" operator="containsText" text="Dn(waiting)">
      <formula>NOT(ISERROR(SEARCH("Dn(waiting)",C677)))</formula>
    </cfRule>
  </conditionalFormatting>
  <conditionalFormatting sqref="C678">
    <cfRule type="containsBlanks" dxfId="11879" priority="11877">
      <formula>LEN(TRIM(C678))=0</formula>
    </cfRule>
    <cfRule type="containsText" dxfId="11878" priority="11878" operator="containsText" text="Operational">
      <formula>NOT(ISERROR(SEARCH("Operational",C678)))</formula>
    </cfRule>
    <cfRule type="containsText" dxfId="11877" priority="11879" operator="containsText" text="Dn(service)">
      <formula>NOT(ISERROR(SEARCH("Dn(service)",C678)))</formula>
    </cfRule>
    <cfRule type="containsText" dxfId="11876" priority="11880" operator="containsText" text="Dn(waiting)">
      <formula>NOT(ISERROR(SEARCH("Dn(waiting)",C678)))</formula>
    </cfRule>
  </conditionalFormatting>
  <conditionalFormatting sqref="J679">
    <cfRule type="containsBlanks" dxfId="11875" priority="11873">
      <formula>LEN(TRIM(J679))=0</formula>
    </cfRule>
    <cfRule type="containsText" dxfId="11874" priority="11874" operator="containsText" text="Operational">
      <formula>NOT(ISERROR(SEARCH("Operational",J679)))</formula>
    </cfRule>
    <cfRule type="containsText" dxfId="11873" priority="11875" operator="containsText" text="Dn(service)">
      <formula>NOT(ISERROR(SEARCH("Dn(service)",J679)))</formula>
    </cfRule>
    <cfRule type="containsText" dxfId="11872" priority="11876" operator="containsText" text="Dn(waiting)">
      <formula>NOT(ISERROR(SEARCH("Dn(waiting)",J679)))</formula>
    </cfRule>
  </conditionalFormatting>
  <conditionalFormatting sqref="J680">
    <cfRule type="containsBlanks" dxfId="11871" priority="11869">
      <formula>LEN(TRIM(J680))=0</formula>
    </cfRule>
    <cfRule type="containsText" dxfId="11870" priority="11870" operator="containsText" text="Operational">
      <formula>NOT(ISERROR(SEARCH("Operational",J680)))</formula>
    </cfRule>
    <cfRule type="containsText" dxfId="11869" priority="11871" operator="containsText" text="Dn(service)">
      <formula>NOT(ISERROR(SEARCH("Dn(service)",J680)))</formula>
    </cfRule>
    <cfRule type="containsText" dxfId="11868" priority="11872" operator="containsText" text="Dn(waiting)">
      <formula>NOT(ISERROR(SEARCH("Dn(waiting)",J680)))</formula>
    </cfRule>
  </conditionalFormatting>
  <conditionalFormatting sqref="J681">
    <cfRule type="containsBlanks" dxfId="11867" priority="11865">
      <formula>LEN(TRIM(J681))=0</formula>
    </cfRule>
    <cfRule type="containsText" dxfId="11866" priority="11866" operator="containsText" text="Operational">
      <formula>NOT(ISERROR(SEARCH("Operational",J681)))</formula>
    </cfRule>
    <cfRule type="containsText" dxfId="11865" priority="11867" operator="containsText" text="Dn(service)">
      <formula>NOT(ISERROR(SEARCH("Dn(service)",J681)))</formula>
    </cfRule>
    <cfRule type="containsText" dxfId="11864" priority="11868" operator="containsText" text="Dn(waiting)">
      <formula>NOT(ISERROR(SEARCH("Dn(waiting)",J681)))</formula>
    </cfRule>
  </conditionalFormatting>
  <conditionalFormatting sqref="J682">
    <cfRule type="containsBlanks" dxfId="11863" priority="11861">
      <formula>LEN(TRIM(J682))=0</formula>
    </cfRule>
    <cfRule type="containsText" dxfId="11862" priority="11862" operator="containsText" text="Operational">
      <formula>NOT(ISERROR(SEARCH("Operational",J682)))</formula>
    </cfRule>
    <cfRule type="containsText" dxfId="11861" priority="11863" operator="containsText" text="Dn(service)">
      <formula>NOT(ISERROR(SEARCH("Dn(service)",J682)))</formula>
    </cfRule>
    <cfRule type="containsText" dxfId="11860" priority="11864" operator="containsText" text="Dn(waiting)">
      <formula>NOT(ISERROR(SEARCH("Dn(waiting)",J682)))</formula>
    </cfRule>
  </conditionalFormatting>
  <conditionalFormatting sqref="J683">
    <cfRule type="containsBlanks" dxfId="11859" priority="11857">
      <formula>LEN(TRIM(J683))=0</formula>
    </cfRule>
    <cfRule type="containsText" dxfId="11858" priority="11858" operator="containsText" text="Operational">
      <formula>NOT(ISERROR(SEARCH("Operational",J683)))</formula>
    </cfRule>
    <cfRule type="containsText" dxfId="11857" priority="11859" operator="containsText" text="Dn(service)">
      <formula>NOT(ISERROR(SEARCH("Dn(service)",J683)))</formula>
    </cfRule>
    <cfRule type="containsText" dxfId="11856" priority="11860" operator="containsText" text="Dn(waiting)">
      <formula>NOT(ISERROR(SEARCH("Dn(waiting)",J683)))</formula>
    </cfRule>
  </conditionalFormatting>
  <conditionalFormatting sqref="G684">
    <cfRule type="containsBlanks" dxfId="11855" priority="11853">
      <formula>LEN(TRIM(G684))=0</formula>
    </cfRule>
    <cfRule type="containsText" dxfId="11854" priority="11854" operator="containsText" text="Operational">
      <formula>NOT(ISERROR(SEARCH("Operational",G684)))</formula>
    </cfRule>
    <cfRule type="containsText" dxfId="11853" priority="11855" operator="containsText" text="Dn(service)">
      <formula>NOT(ISERROR(SEARCH("Dn(service)",G684)))</formula>
    </cfRule>
    <cfRule type="containsText" dxfId="11852" priority="11856" operator="containsText" text="Dn(waiting)">
      <formula>NOT(ISERROR(SEARCH("Dn(waiting)",G684)))</formula>
    </cfRule>
  </conditionalFormatting>
  <conditionalFormatting sqref="F685">
    <cfRule type="containsBlanks" dxfId="11851" priority="11849">
      <formula>LEN(TRIM(F685))=0</formula>
    </cfRule>
    <cfRule type="containsText" dxfId="11850" priority="11850" operator="containsText" text="Operational">
      <formula>NOT(ISERROR(SEARCH("Operational",F685)))</formula>
    </cfRule>
    <cfRule type="containsText" dxfId="11849" priority="11851" operator="containsText" text="Dn(service)">
      <formula>NOT(ISERROR(SEARCH("Dn(service)",F685)))</formula>
    </cfRule>
    <cfRule type="containsText" dxfId="11848" priority="11852" operator="containsText" text="Dn(waiting)">
      <formula>NOT(ISERROR(SEARCH("Dn(waiting)",F685)))</formula>
    </cfRule>
  </conditionalFormatting>
  <conditionalFormatting sqref="F686">
    <cfRule type="containsBlanks" dxfId="11847" priority="11845">
      <formula>LEN(TRIM(F686))=0</formula>
    </cfRule>
    <cfRule type="containsText" dxfId="11846" priority="11846" operator="containsText" text="Operational">
      <formula>NOT(ISERROR(SEARCH("Operational",F686)))</formula>
    </cfRule>
    <cfRule type="containsText" dxfId="11845" priority="11847" operator="containsText" text="Dn(service)">
      <formula>NOT(ISERROR(SEARCH("Dn(service)",F686)))</formula>
    </cfRule>
    <cfRule type="containsText" dxfId="11844" priority="11848" operator="containsText" text="Dn(waiting)">
      <formula>NOT(ISERROR(SEARCH("Dn(waiting)",F686)))</formula>
    </cfRule>
  </conditionalFormatting>
  <conditionalFormatting sqref="F687">
    <cfRule type="containsBlanks" dxfId="11843" priority="11841">
      <formula>LEN(TRIM(F687))=0</formula>
    </cfRule>
    <cfRule type="containsText" dxfId="11842" priority="11842" operator="containsText" text="Operational">
      <formula>NOT(ISERROR(SEARCH("Operational",F687)))</formula>
    </cfRule>
    <cfRule type="containsText" dxfId="11841" priority="11843" operator="containsText" text="Dn(service)">
      <formula>NOT(ISERROR(SEARCH("Dn(service)",F687)))</formula>
    </cfRule>
    <cfRule type="containsText" dxfId="11840" priority="11844" operator="containsText" text="Dn(waiting)">
      <formula>NOT(ISERROR(SEARCH("Dn(waiting)",F687)))</formula>
    </cfRule>
  </conditionalFormatting>
  <conditionalFormatting sqref="I688">
    <cfRule type="containsBlanks" dxfId="11839" priority="11837">
      <formula>LEN(TRIM(I688))=0</formula>
    </cfRule>
    <cfRule type="containsText" dxfId="11838" priority="11838" operator="containsText" text="Operational">
      <formula>NOT(ISERROR(SEARCH("Operational",I688)))</formula>
    </cfRule>
    <cfRule type="containsText" dxfId="11837" priority="11839" operator="containsText" text="Dn(service)">
      <formula>NOT(ISERROR(SEARCH("Dn(service)",I688)))</formula>
    </cfRule>
    <cfRule type="containsText" dxfId="11836" priority="11840" operator="containsText" text="Dn(waiting)">
      <formula>NOT(ISERROR(SEARCH("Dn(waiting)",I688)))</formula>
    </cfRule>
  </conditionalFormatting>
  <conditionalFormatting sqref="I690">
    <cfRule type="containsBlanks" dxfId="11835" priority="11833">
      <formula>LEN(TRIM(I690))=0</formula>
    </cfRule>
    <cfRule type="containsText" dxfId="11834" priority="11834" operator="containsText" text="Operational">
      <formula>NOT(ISERROR(SEARCH("Operational",I690)))</formula>
    </cfRule>
    <cfRule type="containsText" dxfId="11833" priority="11835" operator="containsText" text="Dn(service)">
      <formula>NOT(ISERROR(SEARCH("Dn(service)",I690)))</formula>
    </cfRule>
    <cfRule type="containsText" dxfId="11832" priority="11836" operator="containsText" text="Dn(waiting)">
      <formula>NOT(ISERROR(SEARCH("Dn(waiting)",I690)))</formula>
    </cfRule>
  </conditionalFormatting>
  <conditionalFormatting sqref="I691">
    <cfRule type="containsBlanks" dxfId="11831" priority="11829">
      <formula>LEN(TRIM(I691))=0</formula>
    </cfRule>
    <cfRule type="containsText" dxfId="11830" priority="11830" operator="containsText" text="Operational">
      <formula>NOT(ISERROR(SEARCH("Operational",I691)))</formula>
    </cfRule>
    <cfRule type="containsText" dxfId="11829" priority="11831" operator="containsText" text="Dn(service)">
      <formula>NOT(ISERROR(SEARCH("Dn(service)",I691)))</formula>
    </cfRule>
    <cfRule type="containsText" dxfId="11828" priority="11832" operator="containsText" text="Dn(waiting)">
      <formula>NOT(ISERROR(SEARCH("Dn(waiting)",I691)))</formula>
    </cfRule>
  </conditionalFormatting>
  <conditionalFormatting sqref="I692">
    <cfRule type="containsBlanks" dxfId="11827" priority="11825">
      <formula>LEN(TRIM(I692))=0</formula>
    </cfRule>
    <cfRule type="containsText" dxfId="11826" priority="11826" operator="containsText" text="Operational">
      <formula>NOT(ISERROR(SEARCH("Operational",I692)))</formula>
    </cfRule>
    <cfRule type="containsText" dxfId="11825" priority="11827" operator="containsText" text="Dn(service)">
      <formula>NOT(ISERROR(SEARCH("Dn(service)",I692)))</formula>
    </cfRule>
    <cfRule type="containsText" dxfId="11824" priority="11828" operator="containsText" text="Dn(waiting)">
      <formula>NOT(ISERROR(SEARCH("Dn(waiting)",I692)))</formula>
    </cfRule>
  </conditionalFormatting>
  <conditionalFormatting sqref="I689">
    <cfRule type="containsBlanks" dxfId="11823" priority="11821">
      <formula>LEN(TRIM(I689))=0</formula>
    </cfRule>
    <cfRule type="containsText" dxfId="11822" priority="11822" operator="containsText" text="Operational">
      <formula>NOT(ISERROR(SEARCH("Operational",I689)))</formula>
    </cfRule>
    <cfRule type="containsText" dxfId="11821" priority="11823" operator="containsText" text="Dn(service)">
      <formula>NOT(ISERROR(SEARCH("Dn(service)",I689)))</formula>
    </cfRule>
    <cfRule type="containsText" dxfId="11820" priority="11824" operator="containsText" text="Dn(waiting)">
      <formula>NOT(ISERROR(SEARCH("Dn(waiting)",I689)))</formula>
    </cfRule>
  </conditionalFormatting>
  <conditionalFormatting sqref="D693">
    <cfRule type="containsBlanks" dxfId="11819" priority="11817">
      <formula>LEN(TRIM(D693))=0</formula>
    </cfRule>
    <cfRule type="containsText" dxfId="11818" priority="11818" operator="containsText" text="Operational">
      <formula>NOT(ISERROR(SEARCH("Operational",D693)))</formula>
    </cfRule>
    <cfRule type="containsText" dxfId="11817" priority="11819" operator="containsText" text="Dn(service)">
      <formula>NOT(ISERROR(SEARCH("Dn(service)",D693)))</formula>
    </cfRule>
    <cfRule type="containsText" dxfId="11816" priority="11820" operator="containsText" text="Dn(waiting)">
      <formula>NOT(ISERROR(SEARCH("Dn(waiting)",D693)))</formula>
    </cfRule>
  </conditionalFormatting>
  <conditionalFormatting sqref="D694">
    <cfRule type="containsBlanks" dxfId="11815" priority="11813">
      <formula>LEN(TRIM(D694))=0</formula>
    </cfRule>
    <cfRule type="containsText" dxfId="11814" priority="11814" operator="containsText" text="Operational">
      <formula>NOT(ISERROR(SEARCH("Operational",D694)))</formula>
    </cfRule>
    <cfRule type="containsText" dxfId="11813" priority="11815" operator="containsText" text="Dn(service)">
      <formula>NOT(ISERROR(SEARCH("Dn(service)",D694)))</formula>
    </cfRule>
    <cfRule type="containsText" dxfId="11812" priority="11816" operator="containsText" text="Dn(waiting)">
      <formula>NOT(ISERROR(SEARCH("Dn(waiting)",D694)))</formula>
    </cfRule>
  </conditionalFormatting>
  <conditionalFormatting sqref="D695">
    <cfRule type="containsBlanks" dxfId="11811" priority="11809">
      <formula>LEN(TRIM(D695))=0</formula>
    </cfRule>
    <cfRule type="containsText" dxfId="11810" priority="11810" operator="containsText" text="Operational">
      <formula>NOT(ISERROR(SEARCH("Operational",D695)))</formula>
    </cfRule>
    <cfRule type="containsText" dxfId="11809" priority="11811" operator="containsText" text="Dn(service)">
      <formula>NOT(ISERROR(SEARCH("Dn(service)",D695)))</formula>
    </cfRule>
    <cfRule type="containsText" dxfId="11808" priority="11812" operator="containsText" text="Dn(waiting)">
      <formula>NOT(ISERROR(SEARCH("Dn(waiting)",D695)))</formula>
    </cfRule>
  </conditionalFormatting>
  <conditionalFormatting sqref="D696">
    <cfRule type="containsBlanks" dxfId="11807" priority="11805">
      <formula>LEN(TRIM(D696))=0</formula>
    </cfRule>
    <cfRule type="containsText" dxfId="11806" priority="11806" operator="containsText" text="Operational">
      <formula>NOT(ISERROR(SEARCH("Operational",D696)))</formula>
    </cfRule>
    <cfRule type="containsText" dxfId="11805" priority="11807" operator="containsText" text="Dn(service)">
      <formula>NOT(ISERROR(SEARCH("Dn(service)",D696)))</formula>
    </cfRule>
    <cfRule type="containsText" dxfId="11804" priority="11808" operator="containsText" text="Dn(waiting)">
      <formula>NOT(ISERROR(SEARCH("Dn(waiting)",D696)))</formula>
    </cfRule>
  </conditionalFormatting>
  <conditionalFormatting sqref="D697">
    <cfRule type="containsBlanks" dxfId="11803" priority="11801">
      <formula>LEN(TRIM(D697))=0</formula>
    </cfRule>
    <cfRule type="containsText" dxfId="11802" priority="11802" operator="containsText" text="Operational">
      <formula>NOT(ISERROR(SEARCH("Operational",D697)))</formula>
    </cfRule>
    <cfRule type="containsText" dxfId="11801" priority="11803" operator="containsText" text="Dn(service)">
      <formula>NOT(ISERROR(SEARCH("Dn(service)",D697)))</formula>
    </cfRule>
    <cfRule type="containsText" dxfId="11800" priority="11804" operator="containsText" text="Dn(waiting)">
      <formula>NOT(ISERROR(SEARCH("Dn(waiting)",D697)))</formula>
    </cfRule>
  </conditionalFormatting>
  <conditionalFormatting sqref="E698">
    <cfRule type="containsBlanks" dxfId="11799" priority="11797">
      <formula>LEN(TRIM(E698))=0</formula>
    </cfRule>
    <cfRule type="containsText" dxfId="11798" priority="11798" operator="containsText" text="Operational">
      <formula>NOT(ISERROR(SEARCH("Operational",E698)))</formula>
    </cfRule>
    <cfRule type="containsText" dxfId="11797" priority="11799" operator="containsText" text="Dn(service)">
      <formula>NOT(ISERROR(SEARCH("Dn(service)",E698)))</formula>
    </cfRule>
    <cfRule type="containsText" dxfId="11796" priority="11800" operator="containsText" text="Dn(waiting)">
      <formula>NOT(ISERROR(SEARCH("Dn(waiting)",E698)))</formula>
    </cfRule>
  </conditionalFormatting>
  <conditionalFormatting sqref="E699">
    <cfRule type="containsBlanks" dxfId="11795" priority="11793">
      <formula>LEN(TRIM(E699))=0</formula>
    </cfRule>
    <cfRule type="containsText" dxfId="11794" priority="11794" operator="containsText" text="Operational">
      <formula>NOT(ISERROR(SEARCH("Operational",E699)))</formula>
    </cfRule>
    <cfRule type="containsText" dxfId="11793" priority="11795" operator="containsText" text="Dn(service)">
      <formula>NOT(ISERROR(SEARCH("Dn(service)",E699)))</formula>
    </cfRule>
    <cfRule type="containsText" dxfId="11792" priority="11796" operator="containsText" text="Dn(waiting)">
      <formula>NOT(ISERROR(SEARCH("Dn(waiting)",E699)))</formula>
    </cfRule>
  </conditionalFormatting>
  <conditionalFormatting sqref="E700">
    <cfRule type="containsBlanks" dxfId="11791" priority="11789">
      <formula>LEN(TRIM(E700))=0</formula>
    </cfRule>
    <cfRule type="containsText" dxfId="11790" priority="11790" operator="containsText" text="Operational">
      <formula>NOT(ISERROR(SEARCH("Operational",E700)))</formula>
    </cfRule>
    <cfRule type="containsText" dxfId="11789" priority="11791" operator="containsText" text="Dn(service)">
      <formula>NOT(ISERROR(SEARCH("Dn(service)",E700)))</formula>
    </cfRule>
    <cfRule type="containsText" dxfId="11788" priority="11792" operator="containsText" text="Dn(waiting)">
      <formula>NOT(ISERROR(SEARCH("Dn(waiting)",E700)))</formula>
    </cfRule>
  </conditionalFormatting>
  <conditionalFormatting sqref="E701">
    <cfRule type="containsBlanks" dxfId="11787" priority="11785">
      <formula>LEN(TRIM(E701))=0</formula>
    </cfRule>
    <cfRule type="containsText" dxfId="11786" priority="11786" operator="containsText" text="Operational">
      <formula>NOT(ISERROR(SEARCH("Operational",E701)))</formula>
    </cfRule>
    <cfRule type="containsText" dxfId="11785" priority="11787" operator="containsText" text="Dn(service)">
      <formula>NOT(ISERROR(SEARCH("Dn(service)",E701)))</formula>
    </cfRule>
    <cfRule type="containsText" dxfId="11784" priority="11788" operator="containsText" text="Dn(waiting)">
      <formula>NOT(ISERROR(SEARCH("Dn(waiting)",E701)))</formula>
    </cfRule>
  </conditionalFormatting>
  <conditionalFormatting sqref="E702">
    <cfRule type="containsBlanks" dxfId="11783" priority="11781">
      <formula>LEN(TRIM(E702))=0</formula>
    </cfRule>
    <cfRule type="containsText" dxfId="11782" priority="11782" operator="containsText" text="Operational">
      <formula>NOT(ISERROR(SEARCH("Operational",E702)))</formula>
    </cfRule>
    <cfRule type="containsText" dxfId="11781" priority="11783" operator="containsText" text="Dn(service)">
      <formula>NOT(ISERROR(SEARCH("Dn(service)",E702)))</formula>
    </cfRule>
    <cfRule type="containsText" dxfId="11780" priority="11784" operator="containsText" text="Dn(waiting)">
      <formula>NOT(ISERROR(SEARCH("Dn(waiting)",E702)))</formula>
    </cfRule>
  </conditionalFormatting>
  <conditionalFormatting sqref="H703">
    <cfRule type="containsBlanks" dxfId="11779" priority="11777">
      <formula>LEN(TRIM(H703))=0</formula>
    </cfRule>
    <cfRule type="containsText" dxfId="11778" priority="11778" operator="containsText" text="Operational">
      <formula>NOT(ISERROR(SEARCH("Operational",H703)))</formula>
    </cfRule>
    <cfRule type="containsText" dxfId="11777" priority="11779" operator="containsText" text="Dn(service)">
      <formula>NOT(ISERROR(SEARCH("Dn(service)",H703)))</formula>
    </cfRule>
    <cfRule type="containsText" dxfId="11776" priority="11780" operator="containsText" text="Dn(waiting)">
      <formula>NOT(ISERROR(SEARCH("Dn(waiting)",H703)))</formula>
    </cfRule>
  </conditionalFormatting>
  <conditionalFormatting sqref="H704">
    <cfRule type="containsBlanks" dxfId="11775" priority="11773">
      <formula>LEN(TRIM(H704))=0</formula>
    </cfRule>
    <cfRule type="containsText" dxfId="11774" priority="11774" operator="containsText" text="Operational">
      <formula>NOT(ISERROR(SEARCH("Operational",H704)))</formula>
    </cfRule>
    <cfRule type="containsText" dxfId="11773" priority="11775" operator="containsText" text="Dn(service)">
      <formula>NOT(ISERROR(SEARCH("Dn(service)",H704)))</formula>
    </cfRule>
    <cfRule type="containsText" dxfId="11772" priority="11776" operator="containsText" text="Dn(waiting)">
      <formula>NOT(ISERROR(SEARCH("Dn(waiting)",H704)))</formula>
    </cfRule>
  </conditionalFormatting>
  <conditionalFormatting sqref="H705">
    <cfRule type="containsBlanks" dxfId="11771" priority="11769">
      <formula>LEN(TRIM(H705))=0</formula>
    </cfRule>
    <cfRule type="containsText" dxfId="11770" priority="11770" operator="containsText" text="Operational">
      <formula>NOT(ISERROR(SEARCH("Operational",H705)))</formula>
    </cfRule>
    <cfRule type="containsText" dxfId="11769" priority="11771" operator="containsText" text="Dn(service)">
      <formula>NOT(ISERROR(SEARCH("Dn(service)",H705)))</formula>
    </cfRule>
    <cfRule type="containsText" dxfId="11768" priority="11772" operator="containsText" text="Dn(waiting)">
      <formula>NOT(ISERROR(SEARCH("Dn(waiting)",H705)))</formula>
    </cfRule>
  </conditionalFormatting>
  <conditionalFormatting sqref="H706">
    <cfRule type="containsBlanks" dxfId="11767" priority="11765">
      <formula>LEN(TRIM(H706))=0</formula>
    </cfRule>
    <cfRule type="containsText" dxfId="11766" priority="11766" operator="containsText" text="Operational">
      <formula>NOT(ISERROR(SEARCH("Operational",H706)))</formula>
    </cfRule>
    <cfRule type="containsText" dxfId="11765" priority="11767" operator="containsText" text="Dn(service)">
      <formula>NOT(ISERROR(SEARCH("Dn(service)",H706)))</formula>
    </cfRule>
    <cfRule type="containsText" dxfId="11764" priority="11768" operator="containsText" text="Dn(waiting)">
      <formula>NOT(ISERROR(SEARCH("Dn(waiting)",H706)))</formula>
    </cfRule>
  </conditionalFormatting>
  <conditionalFormatting sqref="H707">
    <cfRule type="containsBlanks" dxfId="11763" priority="11761">
      <formula>LEN(TRIM(H707))=0</formula>
    </cfRule>
    <cfRule type="containsText" dxfId="11762" priority="11762" operator="containsText" text="Operational">
      <formula>NOT(ISERROR(SEARCH("Operational",H707)))</formula>
    </cfRule>
    <cfRule type="containsText" dxfId="11761" priority="11763" operator="containsText" text="Dn(service)">
      <formula>NOT(ISERROR(SEARCH("Dn(service)",H707)))</formula>
    </cfRule>
    <cfRule type="containsText" dxfId="11760" priority="11764" operator="containsText" text="Dn(waiting)">
      <formula>NOT(ISERROR(SEARCH("Dn(waiting)",H707)))</formula>
    </cfRule>
  </conditionalFormatting>
  <conditionalFormatting sqref="C708">
    <cfRule type="containsBlanks" dxfId="11759" priority="11757">
      <formula>LEN(TRIM(C708))=0</formula>
    </cfRule>
    <cfRule type="containsText" dxfId="11758" priority="11758" operator="containsText" text="Operational">
      <formula>NOT(ISERROR(SEARCH("Operational",C708)))</formula>
    </cfRule>
    <cfRule type="containsText" dxfId="11757" priority="11759" operator="containsText" text="Dn(service)">
      <formula>NOT(ISERROR(SEARCH("Dn(service)",C708)))</formula>
    </cfRule>
    <cfRule type="containsText" dxfId="11756" priority="11760" operator="containsText" text="Dn(waiting)">
      <formula>NOT(ISERROR(SEARCH("Dn(waiting)",C708)))</formula>
    </cfRule>
  </conditionalFormatting>
  <conditionalFormatting sqref="C709">
    <cfRule type="containsBlanks" dxfId="11755" priority="11753">
      <formula>LEN(TRIM(C709))=0</formula>
    </cfRule>
    <cfRule type="containsText" dxfId="11754" priority="11754" operator="containsText" text="Operational">
      <formula>NOT(ISERROR(SEARCH("Operational",C709)))</formula>
    </cfRule>
    <cfRule type="containsText" dxfId="11753" priority="11755" operator="containsText" text="Dn(service)">
      <formula>NOT(ISERROR(SEARCH("Dn(service)",C709)))</formula>
    </cfRule>
    <cfRule type="containsText" dxfId="11752" priority="11756" operator="containsText" text="Dn(waiting)">
      <formula>NOT(ISERROR(SEARCH("Dn(waiting)",C709)))</formula>
    </cfRule>
  </conditionalFormatting>
  <conditionalFormatting sqref="C710">
    <cfRule type="containsBlanks" dxfId="11751" priority="11749">
      <formula>LEN(TRIM(C710))=0</formula>
    </cfRule>
    <cfRule type="containsText" dxfId="11750" priority="11750" operator="containsText" text="Operational">
      <formula>NOT(ISERROR(SEARCH("Operational",C710)))</formula>
    </cfRule>
    <cfRule type="containsText" dxfId="11749" priority="11751" operator="containsText" text="Dn(service)">
      <formula>NOT(ISERROR(SEARCH("Dn(service)",C710)))</formula>
    </cfRule>
    <cfRule type="containsText" dxfId="11748" priority="11752" operator="containsText" text="Dn(waiting)">
      <formula>NOT(ISERROR(SEARCH("Dn(waiting)",C710)))</formula>
    </cfRule>
  </conditionalFormatting>
  <conditionalFormatting sqref="C711">
    <cfRule type="containsBlanks" dxfId="11747" priority="11745">
      <formula>LEN(TRIM(C711))=0</formula>
    </cfRule>
    <cfRule type="containsText" dxfId="11746" priority="11746" operator="containsText" text="Operational">
      <formula>NOT(ISERROR(SEARCH("Operational",C711)))</formula>
    </cfRule>
    <cfRule type="containsText" dxfId="11745" priority="11747" operator="containsText" text="Dn(service)">
      <formula>NOT(ISERROR(SEARCH("Dn(service)",C711)))</formula>
    </cfRule>
    <cfRule type="containsText" dxfId="11744" priority="11748" operator="containsText" text="Dn(waiting)">
      <formula>NOT(ISERROR(SEARCH("Dn(waiting)",C711)))</formula>
    </cfRule>
  </conditionalFormatting>
  <conditionalFormatting sqref="C712">
    <cfRule type="containsBlanks" dxfId="11743" priority="11741">
      <formula>LEN(TRIM(C712))=0</formula>
    </cfRule>
    <cfRule type="containsText" dxfId="11742" priority="11742" operator="containsText" text="Operational">
      <formula>NOT(ISERROR(SEARCH("Operational",C712)))</formula>
    </cfRule>
    <cfRule type="containsText" dxfId="11741" priority="11743" operator="containsText" text="Dn(service)">
      <formula>NOT(ISERROR(SEARCH("Dn(service)",C712)))</formula>
    </cfRule>
    <cfRule type="containsText" dxfId="11740" priority="11744" operator="containsText" text="Dn(waiting)">
      <formula>NOT(ISERROR(SEARCH("Dn(waiting)",C712)))</formula>
    </cfRule>
  </conditionalFormatting>
  <conditionalFormatting sqref="J713">
    <cfRule type="containsBlanks" dxfId="11739" priority="11737">
      <formula>LEN(TRIM(J713))=0</formula>
    </cfRule>
    <cfRule type="containsText" dxfId="11738" priority="11738" operator="containsText" text="Operational">
      <formula>NOT(ISERROR(SEARCH("Operational",J713)))</formula>
    </cfRule>
    <cfRule type="containsText" dxfId="11737" priority="11739" operator="containsText" text="Dn(service)">
      <formula>NOT(ISERROR(SEARCH("Dn(service)",J713)))</formula>
    </cfRule>
    <cfRule type="containsText" dxfId="11736" priority="11740" operator="containsText" text="Dn(waiting)">
      <formula>NOT(ISERROR(SEARCH("Dn(waiting)",J713)))</formula>
    </cfRule>
  </conditionalFormatting>
  <conditionalFormatting sqref="J714">
    <cfRule type="containsBlanks" dxfId="11735" priority="11733">
      <formula>LEN(TRIM(J714))=0</formula>
    </cfRule>
    <cfRule type="containsText" dxfId="11734" priority="11734" operator="containsText" text="Operational">
      <formula>NOT(ISERROR(SEARCH("Operational",J714)))</formula>
    </cfRule>
    <cfRule type="containsText" dxfId="11733" priority="11735" operator="containsText" text="Dn(service)">
      <formula>NOT(ISERROR(SEARCH("Dn(service)",J714)))</formula>
    </cfRule>
    <cfRule type="containsText" dxfId="11732" priority="11736" operator="containsText" text="Dn(waiting)">
      <formula>NOT(ISERROR(SEARCH("Dn(waiting)",J714)))</formula>
    </cfRule>
  </conditionalFormatting>
  <conditionalFormatting sqref="J716">
    <cfRule type="containsBlanks" dxfId="11731" priority="11729">
      <formula>LEN(TRIM(J716))=0</formula>
    </cfRule>
    <cfRule type="containsText" dxfId="11730" priority="11730" operator="containsText" text="Operational">
      <formula>NOT(ISERROR(SEARCH("Operational",J716)))</formula>
    </cfRule>
    <cfRule type="containsText" dxfId="11729" priority="11731" operator="containsText" text="Dn(service)">
      <formula>NOT(ISERROR(SEARCH("Dn(service)",J716)))</formula>
    </cfRule>
    <cfRule type="containsText" dxfId="11728" priority="11732" operator="containsText" text="Dn(waiting)">
      <formula>NOT(ISERROR(SEARCH("Dn(waiting)",J716)))</formula>
    </cfRule>
  </conditionalFormatting>
  <conditionalFormatting sqref="J715">
    <cfRule type="containsBlanks" dxfId="11727" priority="11725">
      <formula>LEN(TRIM(J715))=0</formula>
    </cfRule>
    <cfRule type="containsText" dxfId="11726" priority="11726" operator="containsText" text="Operational">
      <formula>NOT(ISERROR(SEARCH("Operational",J715)))</formula>
    </cfRule>
    <cfRule type="containsText" dxfId="11725" priority="11727" operator="containsText" text="Dn(service)">
      <formula>NOT(ISERROR(SEARCH("Dn(service)",J715)))</formula>
    </cfRule>
    <cfRule type="containsText" dxfId="11724" priority="11728" operator="containsText" text="Dn(waiting)">
      <formula>NOT(ISERROR(SEARCH("Dn(waiting)",J715)))</formula>
    </cfRule>
  </conditionalFormatting>
  <conditionalFormatting sqref="J717">
    <cfRule type="containsBlanks" dxfId="11723" priority="11721">
      <formula>LEN(TRIM(J717))=0</formula>
    </cfRule>
    <cfRule type="containsText" dxfId="11722" priority="11722" operator="containsText" text="Operational">
      <formula>NOT(ISERROR(SEARCH("Operational",J717)))</formula>
    </cfRule>
    <cfRule type="containsText" dxfId="11721" priority="11723" operator="containsText" text="Dn(service)">
      <formula>NOT(ISERROR(SEARCH("Dn(service)",J717)))</formula>
    </cfRule>
    <cfRule type="containsText" dxfId="11720" priority="11724" operator="containsText" text="Dn(waiting)">
      <formula>NOT(ISERROR(SEARCH("Dn(waiting)",J717)))</formula>
    </cfRule>
  </conditionalFormatting>
  <conditionalFormatting sqref="G718">
    <cfRule type="containsBlanks" dxfId="11719" priority="11717">
      <formula>LEN(TRIM(G718))=0</formula>
    </cfRule>
    <cfRule type="containsText" dxfId="11718" priority="11718" operator="containsText" text="Operational">
      <formula>NOT(ISERROR(SEARCH("Operational",G718)))</formula>
    </cfRule>
    <cfRule type="containsText" dxfId="11717" priority="11719" operator="containsText" text="Dn(service)">
      <formula>NOT(ISERROR(SEARCH("Dn(service)",G718)))</formula>
    </cfRule>
    <cfRule type="containsText" dxfId="11716" priority="11720" operator="containsText" text="Dn(waiting)">
      <formula>NOT(ISERROR(SEARCH("Dn(waiting)",G718)))</formula>
    </cfRule>
  </conditionalFormatting>
  <conditionalFormatting sqref="G719">
    <cfRule type="containsBlanks" dxfId="11715" priority="11713">
      <formula>LEN(TRIM(G719))=0</formula>
    </cfRule>
    <cfRule type="containsText" dxfId="11714" priority="11714" operator="containsText" text="Operational">
      <formula>NOT(ISERROR(SEARCH("Operational",G719)))</formula>
    </cfRule>
    <cfRule type="containsText" dxfId="11713" priority="11715" operator="containsText" text="Dn(service)">
      <formula>NOT(ISERROR(SEARCH("Dn(service)",G719)))</formula>
    </cfRule>
    <cfRule type="containsText" dxfId="11712" priority="11716" operator="containsText" text="Dn(waiting)">
      <formula>NOT(ISERROR(SEARCH("Dn(waiting)",G719)))</formula>
    </cfRule>
  </conditionalFormatting>
  <conditionalFormatting sqref="G720">
    <cfRule type="containsBlanks" dxfId="11711" priority="11709">
      <formula>LEN(TRIM(G720))=0</formula>
    </cfRule>
    <cfRule type="containsText" dxfId="11710" priority="11710" operator="containsText" text="Operational">
      <formula>NOT(ISERROR(SEARCH("Operational",G720)))</formula>
    </cfRule>
    <cfRule type="containsText" dxfId="11709" priority="11711" operator="containsText" text="Dn(service)">
      <formula>NOT(ISERROR(SEARCH("Dn(service)",G720)))</formula>
    </cfRule>
    <cfRule type="containsText" dxfId="11708" priority="11712" operator="containsText" text="Dn(waiting)">
      <formula>NOT(ISERROR(SEARCH("Dn(waiting)",G720)))</formula>
    </cfRule>
  </conditionalFormatting>
  <conditionalFormatting sqref="G721">
    <cfRule type="containsBlanks" dxfId="11707" priority="11705">
      <formula>LEN(TRIM(G721))=0</formula>
    </cfRule>
    <cfRule type="containsText" dxfId="11706" priority="11706" operator="containsText" text="Operational">
      <formula>NOT(ISERROR(SEARCH("Operational",G721)))</formula>
    </cfRule>
    <cfRule type="containsText" dxfId="11705" priority="11707" operator="containsText" text="Dn(service)">
      <formula>NOT(ISERROR(SEARCH("Dn(service)",G721)))</formula>
    </cfRule>
    <cfRule type="containsText" dxfId="11704" priority="11708" operator="containsText" text="Dn(waiting)">
      <formula>NOT(ISERROR(SEARCH("Dn(waiting)",G721)))</formula>
    </cfRule>
  </conditionalFormatting>
  <conditionalFormatting sqref="G722">
    <cfRule type="containsBlanks" dxfId="11703" priority="11701">
      <formula>LEN(TRIM(G722))=0</formula>
    </cfRule>
    <cfRule type="containsText" dxfId="11702" priority="11702" operator="containsText" text="Operational">
      <formula>NOT(ISERROR(SEARCH("Operational",G722)))</formula>
    </cfRule>
    <cfRule type="containsText" dxfId="11701" priority="11703" operator="containsText" text="Dn(service)">
      <formula>NOT(ISERROR(SEARCH("Dn(service)",G722)))</formula>
    </cfRule>
    <cfRule type="containsText" dxfId="11700" priority="11704" operator="containsText" text="Dn(waiting)">
      <formula>NOT(ISERROR(SEARCH("Dn(waiting)",G722)))</formula>
    </cfRule>
  </conditionalFormatting>
  <conditionalFormatting sqref="F723">
    <cfRule type="containsBlanks" dxfId="11699" priority="11697">
      <formula>LEN(TRIM(F723))=0</formula>
    </cfRule>
    <cfRule type="containsText" dxfId="11698" priority="11698" operator="containsText" text="Operational">
      <formula>NOT(ISERROR(SEARCH("Operational",F723)))</formula>
    </cfRule>
    <cfRule type="containsText" dxfId="11697" priority="11699" operator="containsText" text="Dn(service)">
      <formula>NOT(ISERROR(SEARCH("Dn(service)",F723)))</formula>
    </cfRule>
    <cfRule type="containsText" dxfId="11696" priority="11700" operator="containsText" text="Dn(waiting)">
      <formula>NOT(ISERROR(SEARCH("Dn(waiting)",F723)))</formula>
    </cfRule>
  </conditionalFormatting>
  <conditionalFormatting sqref="F724">
    <cfRule type="containsBlanks" dxfId="11695" priority="11693">
      <formula>LEN(TRIM(F724))=0</formula>
    </cfRule>
    <cfRule type="containsText" dxfId="11694" priority="11694" operator="containsText" text="Operational">
      <formula>NOT(ISERROR(SEARCH("Operational",F724)))</formula>
    </cfRule>
    <cfRule type="containsText" dxfId="11693" priority="11695" operator="containsText" text="Dn(service)">
      <formula>NOT(ISERROR(SEARCH("Dn(service)",F724)))</formula>
    </cfRule>
    <cfRule type="containsText" dxfId="11692" priority="11696" operator="containsText" text="Dn(waiting)">
      <formula>NOT(ISERROR(SEARCH("Dn(waiting)",F724)))</formula>
    </cfRule>
  </conditionalFormatting>
  <conditionalFormatting sqref="F725">
    <cfRule type="containsBlanks" dxfId="11691" priority="11689">
      <formula>LEN(TRIM(F725))=0</formula>
    </cfRule>
    <cfRule type="containsText" dxfId="11690" priority="11690" operator="containsText" text="Operational">
      <formula>NOT(ISERROR(SEARCH("Operational",F725)))</formula>
    </cfRule>
    <cfRule type="containsText" dxfId="11689" priority="11691" operator="containsText" text="Dn(service)">
      <formula>NOT(ISERROR(SEARCH("Dn(service)",F725)))</formula>
    </cfRule>
    <cfRule type="containsText" dxfId="11688" priority="11692" operator="containsText" text="Dn(waiting)">
      <formula>NOT(ISERROR(SEARCH("Dn(waiting)",F725)))</formula>
    </cfRule>
  </conditionalFormatting>
  <conditionalFormatting sqref="F726">
    <cfRule type="containsBlanks" dxfId="11687" priority="11685">
      <formula>LEN(TRIM(F726))=0</formula>
    </cfRule>
    <cfRule type="containsText" dxfId="11686" priority="11686" operator="containsText" text="Operational">
      <formula>NOT(ISERROR(SEARCH("Operational",F726)))</formula>
    </cfRule>
    <cfRule type="containsText" dxfId="11685" priority="11687" operator="containsText" text="Dn(service)">
      <formula>NOT(ISERROR(SEARCH("Dn(service)",F726)))</formula>
    </cfRule>
    <cfRule type="containsText" dxfId="11684" priority="11688" operator="containsText" text="Dn(waiting)">
      <formula>NOT(ISERROR(SEARCH("Dn(waiting)",F726)))</formula>
    </cfRule>
  </conditionalFormatting>
  <conditionalFormatting sqref="I727">
    <cfRule type="containsBlanks" dxfId="11683" priority="11681">
      <formula>LEN(TRIM(I727))=0</formula>
    </cfRule>
    <cfRule type="containsText" dxfId="11682" priority="11682" operator="containsText" text="Operational">
      <formula>NOT(ISERROR(SEARCH("Operational",I727)))</formula>
    </cfRule>
    <cfRule type="containsText" dxfId="11681" priority="11683" operator="containsText" text="Dn(service)">
      <formula>NOT(ISERROR(SEARCH("Dn(service)",I727)))</formula>
    </cfRule>
    <cfRule type="containsText" dxfId="11680" priority="11684" operator="containsText" text="Dn(waiting)">
      <formula>NOT(ISERROR(SEARCH("Dn(waiting)",I727)))</formula>
    </cfRule>
  </conditionalFormatting>
  <conditionalFormatting sqref="I728">
    <cfRule type="containsBlanks" dxfId="11679" priority="11677">
      <formula>LEN(TRIM(I728))=0</formula>
    </cfRule>
    <cfRule type="containsText" dxfId="11678" priority="11678" operator="containsText" text="Operational">
      <formula>NOT(ISERROR(SEARCH("Operational",I728)))</formula>
    </cfRule>
    <cfRule type="containsText" dxfId="11677" priority="11679" operator="containsText" text="Dn(service)">
      <formula>NOT(ISERROR(SEARCH("Dn(service)",I728)))</formula>
    </cfRule>
    <cfRule type="containsText" dxfId="11676" priority="11680" operator="containsText" text="Dn(waiting)">
      <formula>NOT(ISERROR(SEARCH("Dn(waiting)",I728)))</formula>
    </cfRule>
  </conditionalFormatting>
  <conditionalFormatting sqref="I729">
    <cfRule type="containsBlanks" dxfId="11675" priority="11673">
      <formula>LEN(TRIM(I729))=0</formula>
    </cfRule>
    <cfRule type="containsText" dxfId="11674" priority="11674" operator="containsText" text="Operational">
      <formula>NOT(ISERROR(SEARCH("Operational",I729)))</formula>
    </cfRule>
    <cfRule type="containsText" dxfId="11673" priority="11675" operator="containsText" text="Dn(service)">
      <formula>NOT(ISERROR(SEARCH("Dn(service)",I729)))</formula>
    </cfRule>
    <cfRule type="containsText" dxfId="11672" priority="11676" operator="containsText" text="Dn(waiting)">
      <formula>NOT(ISERROR(SEARCH("Dn(waiting)",I729)))</formula>
    </cfRule>
  </conditionalFormatting>
  <conditionalFormatting sqref="I730">
    <cfRule type="containsBlanks" dxfId="11671" priority="11669">
      <formula>LEN(TRIM(I730))=0</formula>
    </cfRule>
    <cfRule type="containsText" dxfId="11670" priority="11670" operator="containsText" text="Operational">
      <formula>NOT(ISERROR(SEARCH("Operational",I730)))</formula>
    </cfRule>
    <cfRule type="containsText" dxfId="11669" priority="11671" operator="containsText" text="Dn(service)">
      <formula>NOT(ISERROR(SEARCH("Dn(service)",I730)))</formula>
    </cfRule>
    <cfRule type="containsText" dxfId="11668" priority="11672" operator="containsText" text="Dn(waiting)">
      <formula>NOT(ISERROR(SEARCH("Dn(waiting)",I730)))</formula>
    </cfRule>
  </conditionalFormatting>
  <conditionalFormatting sqref="E734">
    <cfRule type="containsBlanks" dxfId="11667" priority="11665">
      <formula>LEN(TRIM(E734))=0</formula>
    </cfRule>
    <cfRule type="containsText" dxfId="11666" priority="11666" operator="containsText" text="Operational">
      <formula>NOT(ISERROR(SEARCH("Operational",E734)))</formula>
    </cfRule>
    <cfRule type="containsText" dxfId="11665" priority="11667" operator="containsText" text="Dn(service)">
      <formula>NOT(ISERROR(SEARCH("Dn(service)",E734)))</formula>
    </cfRule>
    <cfRule type="containsText" dxfId="11664" priority="11668" operator="containsText" text="Dn(waiting)">
      <formula>NOT(ISERROR(SEARCH("Dn(waiting)",E734)))</formula>
    </cfRule>
  </conditionalFormatting>
  <conditionalFormatting sqref="D735">
    <cfRule type="containsBlanks" dxfId="11663" priority="11661">
      <formula>LEN(TRIM(D735))=0</formula>
    </cfRule>
    <cfRule type="containsText" dxfId="11662" priority="11662" operator="containsText" text="Operational">
      <formula>NOT(ISERROR(SEARCH("Operational",D735)))</formula>
    </cfRule>
    <cfRule type="containsText" dxfId="11661" priority="11663" operator="containsText" text="Dn(service)">
      <formula>NOT(ISERROR(SEARCH("Dn(service)",D735)))</formula>
    </cfRule>
    <cfRule type="containsText" dxfId="11660" priority="11664" operator="containsText" text="Dn(waiting)">
      <formula>NOT(ISERROR(SEARCH("Dn(waiting)",D735)))</formula>
    </cfRule>
  </conditionalFormatting>
  <conditionalFormatting sqref="D736">
    <cfRule type="containsBlanks" dxfId="11659" priority="11657">
      <formula>LEN(TRIM(D736))=0</formula>
    </cfRule>
    <cfRule type="containsText" dxfId="11658" priority="11658" operator="containsText" text="Operational">
      <formula>NOT(ISERROR(SEARCH("Operational",D736)))</formula>
    </cfRule>
    <cfRule type="containsText" dxfId="11657" priority="11659" operator="containsText" text="Dn(service)">
      <formula>NOT(ISERROR(SEARCH("Dn(service)",D736)))</formula>
    </cfRule>
    <cfRule type="containsText" dxfId="11656" priority="11660" operator="containsText" text="Dn(waiting)">
      <formula>NOT(ISERROR(SEARCH("Dn(waiting)",D736)))</formula>
    </cfRule>
  </conditionalFormatting>
  <conditionalFormatting sqref="D737">
    <cfRule type="containsBlanks" dxfId="11655" priority="11653">
      <formula>LEN(TRIM(D737))=0</formula>
    </cfRule>
    <cfRule type="containsText" dxfId="11654" priority="11654" operator="containsText" text="Operational">
      <formula>NOT(ISERROR(SEARCH("Operational",D737)))</formula>
    </cfRule>
    <cfRule type="containsText" dxfId="11653" priority="11655" operator="containsText" text="Dn(service)">
      <formula>NOT(ISERROR(SEARCH("Dn(service)",D737)))</formula>
    </cfRule>
    <cfRule type="containsText" dxfId="11652" priority="11656" operator="containsText" text="Dn(waiting)">
      <formula>NOT(ISERROR(SEARCH("Dn(waiting)",D737)))</formula>
    </cfRule>
  </conditionalFormatting>
  <conditionalFormatting sqref="D738">
    <cfRule type="containsBlanks" dxfId="11651" priority="11649">
      <formula>LEN(TRIM(D738))=0</formula>
    </cfRule>
    <cfRule type="containsText" dxfId="11650" priority="11650" operator="containsText" text="Operational">
      <formula>NOT(ISERROR(SEARCH("Operational",D738)))</formula>
    </cfRule>
    <cfRule type="containsText" dxfId="11649" priority="11651" operator="containsText" text="Dn(service)">
      <formula>NOT(ISERROR(SEARCH("Dn(service)",D738)))</formula>
    </cfRule>
    <cfRule type="containsText" dxfId="11648" priority="11652" operator="containsText" text="Dn(waiting)">
      <formula>NOT(ISERROR(SEARCH("Dn(waiting)",D738)))</formula>
    </cfRule>
  </conditionalFormatting>
  <conditionalFormatting sqref="H739">
    <cfRule type="containsBlanks" dxfId="11647" priority="11645">
      <formula>LEN(TRIM(H739))=0</formula>
    </cfRule>
    <cfRule type="containsText" dxfId="11646" priority="11646" operator="containsText" text="Operational">
      <formula>NOT(ISERROR(SEARCH("Operational",H739)))</formula>
    </cfRule>
    <cfRule type="containsText" dxfId="11645" priority="11647" operator="containsText" text="Dn(service)">
      <formula>NOT(ISERROR(SEARCH("Dn(service)",H739)))</formula>
    </cfRule>
    <cfRule type="containsText" dxfId="11644" priority="11648" operator="containsText" text="Dn(waiting)">
      <formula>NOT(ISERROR(SEARCH("Dn(waiting)",H739)))</formula>
    </cfRule>
  </conditionalFormatting>
  <conditionalFormatting sqref="H740">
    <cfRule type="containsBlanks" dxfId="11643" priority="11641">
      <formula>LEN(TRIM(H740))=0</formula>
    </cfRule>
    <cfRule type="containsText" dxfId="11642" priority="11642" operator="containsText" text="Operational">
      <formula>NOT(ISERROR(SEARCH("Operational",H740)))</formula>
    </cfRule>
    <cfRule type="containsText" dxfId="11641" priority="11643" operator="containsText" text="Dn(service)">
      <formula>NOT(ISERROR(SEARCH("Dn(service)",H740)))</formula>
    </cfRule>
    <cfRule type="containsText" dxfId="11640" priority="11644" operator="containsText" text="Dn(waiting)">
      <formula>NOT(ISERROR(SEARCH("Dn(waiting)",H740)))</formula>
    </cfRule>
  </conditionalFormatting>
  <conditionalFormatting sqref="H741">
    <cfRule type="containsBlanks" dxfId="11639" priority="11637">
      <formula>LEN(TRIM(H741))=0</formula>
    </cfRule>
    <cfRule type="containsText" dxfId="11638" priority="11638" operator="containsText" text="Operational">
      <formula>NOT(ISERROR(SEARCH("Operational",H741)))</formula>
    </cfRule>
    <cfRule type="containsText" dxfId="11637" priority="11639" operator="containsText" text="Dn(service)">
      <formula>NOT(ISERROR(SEARCH("Dn(service)",H741)))</formula>
    </cfRule>
    <cfRule type="containsText" dxfId="11636" priority="11640" operator="containsText" text="Dn(waiting)">
      <formula>NOT(ISERROR(SEARCH("Dn(waiting)",H741)))</formula>
    </cfRule>
  </conditionalFormatting>
  <conditionalFormatting sqref="H742">
    <cfRule type="containsBlanks" dxfId="11635" priority="11633">
      <formula>LEN(TRIM(H742))=0</formula>
    </cfRule>
    <cfRule type="containsText" dxfId="11634" priority="11634" operator="containsText" text="Operational">
      <formula>NOT(ISERROR(SEARCH("Operational",H742)))</formula>
    </cfRule>
    <cfRule type="containsText" dxfId="11633" priority="11635" operator="containsText" text="Dn(service)">
      <formula>NOT(ISERROR(SEARCH("Dn(service)",H742)))</formula>
    </cfRule>
    <cfRule type="containsText" dxfId="11632" priority="11636" operator="containsText" text="Dn(waiting)">
      <formula>NOT(ISERROR(SEARCH("Dn(waiting)",H742)))</formula>
    </cfRule>
  </conditionalFormatting>
  <conditionalFormatting sqref="C743">
    <cfRule type="containsBlanks" dxfId="11631" priority="11629">
      <formula>LEN(TRIM(C743))=0</formula>
    </cfRule>
    <cfRule type="containsText" dxfId="11630" priority="11630" operator="containsText" text="Operational">
      <formula>NOT(ISERROR(SEARCH("Operational",C743)))</formula>
    </cfRule>
    <cfRule type="containsText" dxfId="11629" priority="11631" operator="containsText" text="Dn(service)">
      <formula>NOT(ISERROR(SEARCH("Dn(service)",C743)))</formula>
    </cfRule>
    <cfRule type="containsText" dxfId="11628" priority="11632" operator="containsText" text="Dn(waiting)">
      <formula>NOT(ISERROR(SEARCH("Dn(waiting)",C743)))</formula>
    </cfRule>
  </conditionalFormatting>
  <conditionalFormatting sqref="C744">
    <cfRule type="containsBlanks" dxfId="11627" priority="11625">
      <formula>LEN(TRIM(C744))=0</formula>
    </cfRule>
    <cfRule type="containsText" dxfId="11626" priority="11626" operator="containsText" text="Operational">
      <formula>NOT(ISERROR(SEARCH("Operational",C744)))</formula>
    </cfRule>
    <cfRule type="containsText" dxfId="11625" priority="11627" operator="containsText" text="Dn(service)">
      <formula>NOT(ISERROR(SEARCH("Dn(service)",C744)))</formula>
    </cfRule>
    <cfRule type="containsText" dxfId="11624" priority="11628" operator="containsText" text="Dn(waiting)">
      <formula>NOT(ISERROR(SEARCH("Dn(waiting)",C744)))</formula>
    </cfRule>
  </conditionalFormatting>
  <conditionalFormatting sqref="C745">
    <cfRule type="containsBlanks" dxfId="11623" priority="11621">
      <formula>LEN(TRIM(C745))=0</formula>
    </cfRule>
    <cfRule type="containsText" dxfId="11622" priority="11622" operator="containsText" text="Operational">
      <formula>NOT(ISERROR(SEARCH("Operational",C745)))</formula>
    </cfRule>
    <cfRule type="containsText" dxfId="11621" priority="11623" operator="containsText" text="Dn(service)">
      <formula>NOT(ISERROR(SEARCH("Dn(service)",C745)))</formula>
    </cfRule>
    <cfRule type="containsText" dxfId="11620" priority="11624" operator="containsText" text="Dn(waiting)">
      <formula>NOT(ISERROR(SEARCH("Dn(waiting)",C745)))</formula>
    </cfRule>
  </conditionalFormatting>
  <conditionalFormatting sqref="C746">
    <cfRule type="containsBlanks" dxfId="11619" priority="11617">
      <formula>LEN(TRIM(C746))=0</formula>
    </cfRule>
    <cfRule type="containsText" dxfId="11618" priority="11618" operator="containsText" text="Operational">
      <formula>NOT(ISERROR(SEARCH("Operational",C746)))</formula>
    </cfRule>
    <cfRule type="containsText" dxfId="11617" priority="11619" operator="containsText" text="Dn(service)">
      <formula>NOT(ISERROR(SEARCH("Dn(service)",C746)))</formula>
    </cfRule>
    <cfRule type="containsText" dxfId="11616" priority="11620" operator="containsText" text="Dn(waiting)">
      <formula>NOT(ISERROR(SEARCH("Dn(waiting)",C746)))</formula>
    </cfRule>
  </conditionalFormatting>
  <conditionalFormatting sqref="C747">
    <cfRule type="containsBlanks" dxfId="11615" priority="11613">
      <formula>LEN(TRIM(C747))=0</formula>
    </cfRule>
    <cfRule type="containsText" dxfId="11614" priority="11614" operator="containsText" text="Operational">
      <formula>NOT(ISERROR(SEARCH("Operational",C747)))</formula>
    </cfRule>
    <cfRule type="containsText" dxfId="11613" priority="11615" operator="containsText" text="Dn(service)">
      <formula>NOT(ISERROR(SEARCH("Dn(service)",C747)))</formula>
    </cfRule>
    <cfRule type="containsText" dxfId="11612" priority="11616" operator="containsText" text="Dn(waiting)">
      <formula>NOT(ISERROR(SEARCH("Dn(waiting)",C747)))</formula>
    </cfRule>
  </conditionalFormatting>
  <conditionalFormatting sqref="J747">
    <cfRule type="containsBlanks" dxfId="11611" priority="11609">
      <formula>LEN(TRIM(J747))=0</formula>
    </cfRule>
    <cfRule type="containsText" dxfId="11610" priority="11610" operator="containsText" text="Operational">
      <formula>NOT(ISERROR(SEARCH("Operational",J747)))</formula>
    </cfRule>
    <cfRule type="containsText" dxfId="11609" priority="11611" operator="containsText" text="Dn(service)">
      <formula>NOT(ISERROR(SEARCH("Dn(service)",J747)))</formula>
    </cfRule>
    <cfRule type="containsText" dxfId="11608" priority="11612" operator="containsText" text="Dn(waiting)">
      <formula>NOT(ISERROR(SEARCH("Dn(waiting)",J747)))</formula>
    </cfRule>
  </conditionalFormatting>
  <conditionalFormatting sqref="J748">
    <cfRule type="containsBlanks" dxfId="11607" priority="11605">
      <formula>LEN(TRIM(J748))=0</formula>
    </cfRule>
    <cfRule type="containsText" dxfId="11606" priority="11606" operator="containsText" text="Operational">
      <formula>NOT(ISERROR(SEARCH("Operational",J748)))</formula>
    </cfRule>
    <cfRule type="containsText" dxfId="11605" priority="11607" operator="containsText" text="Dn(service)">
      <formula>NOT(ISERROR(SEARCH("Dn(service)",J748)))</formula>
    </cfRule>
    <cfRule type="containsText" dxfId="11604" priority="11608" operator="containsText" text="Dn(waiting)">
      <formula>NOT(ISERROR(SEARCH("Dn(waiting)",J748)))</formula>
    </cfRule>
  </conditionalFormatting>
  <conditionalFormatting sqref="J749">
    <cfRule type="containsBlanks" dxfId="11603" priority="11601">
      <formula>LEN(TRIM(J749))=0</formula>
    </cfRule>
    <cfRule type="containsText" dxfId="11602" priority="11602" operator="containsText" text="Operational">
      <formula>NOT(ISERROR(SEARCH("Operational",J749)))</formula>
    </cfRule>
    <cfRule type="containsText" dxfId="11601" priority="11603" operator="containsText" text="Dn(service)">
      <formula>NOT(ISERROR(SEARCH("Dn(service)",J749)))</formula>
    </cfRule>
    <cfRule type="containsText" dxfId="11600" priority="11604" operator="containsText" text="Dn(waiting)">
      <formula>NOT(ISERROR(SEARCH("Dn(waiting)",J749)))</formula>
    </cfRule>
  </conditionalFormatting>
  <conditionalFormatting sqref="J750">
    <cfRule type="containsBlanks" dxfId="11599" priority="11597">
      <formula>LEN(TRIM(J750))=0</formula>
    </cfRule>
    <cfRule type="containsText" dxfId="11598" priority="11598" operator="containsText" text="Operational">
      <formula>NOT(ISERROR(SEARCH("Operational",J750)))</formula>
    </cfRule>
    <cfRule type="containsText" dxfId="11597" priority="11599" operator="containsText" text="Dn(service)">
      <formula>NOT(ISERROR(SEARCH("Dn(service)",J750)))</formula>
    </cfRule>
    <cfRule type="containsText" dxfId="11596" priority="11600" operator="containsText" text="Dn(waiting)">
      <formula>NOT(ISERROR(SEARCH("Dn(waiting)",J750)))</formula>
    </cfRule>
  </conditionalFormatting>
  <conditionalFormatting sqref="J751">
    <cfRule type="containsBlanks" dxfId="11595" priority="11593">
      <formula>LEN(TRIM(J751))=0</formula>
    </cfRule>
    <cfRule type="containsText" dxfId="11594" priority="11594" operator="containsText" text="Operational">
      <formula>NOT(ISERROR(SEARCH("Operational",J751)))</formula>
    </cfRule>
    <cfRule type="containsText" dxfId="11593" priority="11595" operator="containsText" text="Dn(service)">
      <formula>NOT(ISERROR(SEARCH("Dn(service)",J751)))</formula>
    </cfRule>
    <cfRule type="containsText" dxfId="11592" priority="11596" operator="containsText" text="Dn(waiting)">
      <formula>NOT(ISERROR(SEARCH("Dn(waiting)",J751)))</formula>
    </cfRule>
  </conditionalFormatting>
  <conditionalFormatting sqref="G753">
    <cfRule type="containsBlanks" dxfId="11591" priority="11589">
      <formula>LEN(TRIM(G753))=0</formula>
    </cfRule>
    <cfRule type="containsText" dxfId="11590" priority="11590" operator="containsText" text="Operational">
      <formula>NOT(ISERROR(SEARCH("Operational",G753)))</formula>
    </cfRule>
    <cfRule type="containsText" dxfId="11589" priority="11591" operator="containsText" text="Dn(service)">
      <formula>NOT(ISERROR(SEARCH("Dn(service)",G753)))</formula>
    </cfRule>
    <cfRule type="containsText" dxfId="11588" priority="11592" operator="containsText" text="Dn(waiting)">
      <formula>NOT(ISERROR(SEARCH("Dn(waiting)",G753)))</formula>
    </cfRule>
  </conditionalFormatting>
  <conditionalFormatting sqref="G754">
    <cfRule type="containsBlanks" dxfId="11587" priority="11585">
      <formula>LEN(TRIM(G754))=0</formula>
    </cfRule>
    <cfRule type="containsText" dxfId="11586" priority="11586" operator="containsText" text="Operational">
      <formula>NOT(ISERROR(SEARCH("Operational",G754)))</formula>
    </cfRule>
    <cfRule type="containsText" dxfId="11585" priority="11587" operator="containsText" text="Dn(service)">
      <formula>NOT(ISERROR(SEARCH("Dn(service)",G754)))</formula>
    </cfRule>
    <cfRule type="containsText" dxfId="11584" priority="11588" operator="containsText" text="Dn(waiting)">
      <formula>NOT(ISERROR(SEARCH("Dn(waiting)",G754)))</formula>
    </cfRule>
  </conditionalFormatting>
  <conditionalFormatting sqref="G755">
    <cfRule type="containsBlanks" dxfId="11583" priority="11581">
      <formula>LEN(TRIM(G755))=0</formula>
    </cfRule>
    <cfRule type="containsText" dxfId="11582" priority="11582" operator="containsText" text="Operational">
      <formula>NOT(ISERROR(SEARCH("Operational",G755)))</formula>
    </cfRule>
    <cfRule type="containsText" dxfId="11581" priority="11583" operator="containsText" text="Dn(service)">
      <formula>NOT(ISERROR(SEARCH("Dn(service)",G755)))</formula>
    </cfRule>
    <cfRule type="containsText" dxfId="11580" priority="11584" operator="containsText" text="Dn(waiting)">
      <formula>NOT(ISERROR(SEARCH("Dn(waiting)",G755)))</formula>
    </cfRule>
  </conditionalFormatting>
  <conditionalFormatting sqref="E756">
    <cfRule type="containsBlanks" dxfId="11579" priority="11577">
      <formula>LEN(TRIM(E756))=0</formula>
    </cfRule>
    <cfRule type="containsText" dxfId="11578" priority="11578" operator="containsText" text="Operational">
      <formula>NOT(ISERROR(SEARCH("Operational",E756)))</formula>
    </cfRule>
    <cfRule type="containsText" dxfId="11577" priority="11579" operator="containsText" text="Dn(service)">
      <formula>NOT(ISERROR(SEARCH("Dn(service)",E756)))</formula>
    </cfRule>
    <cfRule type="containsText" dxfId="11576" priority="11580" operator="containsText" text="Dn(waiting)">
      <formula>NOT(ISERROR(SEARCH("Dn(waiting)",E756)))</formula>
    </cfRule>
  </conditionalFormatting>
  <conditionalFormatting sqref="E757">
    <cfRule type="containsBlanks" dxfId="11575" priority="11573">
      <formula>LEN(TRIM(E757))=0</formula>
    </cfRule>
    <cfRule type="containsText" dxfId="11574" priority="11574" operator="containsText" text="Operational">
      <formula>NOT(ISERROR(SEARCH("Operational",E757)))</formula>
    </cfRule>
    <cfRule type="containsText" dxfId="11573" priority="11575" operator="containsText" text="Dn(service)">
      <formula>NOT(ISERROR(SEARCH("Dn(service)",E757)))</formula>
    </cfRule>
    <cfRule type="containsText" dxfId="11572" priority="11576" operator="containsText" text="Dn(waiting)">
      <formula>NOT(ISERROR(SEARCH("Dn(waiting)",E757)))</formula>
    </cfRule>
  </conditionalFormatting>
  <conditionalFormatting sqref="E758">
    <cfRule type="containsBlanks" dxfId="11571" priority="11569">
      <formula>LEN(TRIM(E758))=0</formula>
    </cfRule>
    <cfRule type="containsText" dxfId="11570" priority="11570" operator="containsText" text="Operational">
      <formula>NOT(ISERROR(SEARCH("Operational",E758)))</formula>
    </cfRule>
    <cfRule type="containsText" dxfId="11569" priority="11571" operator="containsText" text="Dn(service)">
      <formula>NOT(ISERROR(SEARCH("Dn(service)",E758)))</formula>
    </cfRule>
    <cfRule type="containsText" dxfId="11568" priority="11572" operator="containsText" text="Dn(waiting)">
      <formula>NOT(ISERROR(SEARCH("Dn(waiting)",E758)))</formula>
    </cfRule>
  </conditionalFormatting>
  <conditionalFormatting sqref="E759">
    <cfRule type="containsBlanks" dxfId="11567" priority="11565">
      <formula>LEN(TRIM(E759))=0</formula>
    </cfRule>
    <cfRule type="containsText" dxfId="11566" priority="11566" operator="containsText" text="Operational">
      <formula>NOT(ISERROR(SEARCH("Operational",E759)))</formula>
    </cfRule>
    <cfRule type="containsText" dxfId="11565" priority="11567" operator="containsText" text="Dn(service)">
      <formula>NOT(ISERROR(SEARCH("Dn(service)",E759)))</formula>
    </cfRule>
    <cfRule type="containsText" dxfId="11564" priority="11568" operator="containsText" text="Dn(waiting)">
      <formula>NOT(ISERROR(SEARCH("Dn(waiting)",E759)))</formula>
    </cfRule>
  </conditionalFormatting>
  <conditionalFormatting sqref="I616">
    <cfRule type="containsBlanks" dxfId="11563" priority="11561">
      <formula>LEN(TRIM(I616))=0</formula>
    </cfRule>
    <cfRule type="containsText" dxfId="11562" priority="11562" operator="containsText" text="Operational">
      <formula>NOT(ISERROR(SEARCH("Operational",I616)))</formula>
    </cfRule>
    <cfRule type="containsText" dxfId="11561" priority="11563" operator="containsText" text="Dn(service)">
      <formula>NOT(ISERROR(SEARCH("Dn(service)",I616)))</formula>
    </cfRule>
    <cfRule type="containsText" dxfId="11560" priority="11564" operator="containsText" text="Dn(waiting)">
      <formula>NOT(ISERROR(SEARCH("Dn(waiting)",I616)))</formula>
    </cfRule>
  </conditionalFormatting>
  <conditionalFormatting sqref="H621">
    <cfRule type="containsBlanks" dxfId="11559" priority="11557">
      <formula>LEN(TRIM(H621))=0</formula>
    </cfRule>
    <cfRule type="containsText" dxfId="11558" priority="11558" operator="containsText" text="Operational">
      <formula>NOT(ISERROR(SEARCH("Operational",H621)))</formula>
    </cfRule>
    <cfRule type="containsText" dxfId="11557" priority="11559" operator="containsText" text="Dn(service)">
      <formula>NOT(ISERROR(SEARCH("Dn(service)",H621)))</formula>
    </cfRule>
    <cfRule type="containsText" dxfId="11556" priority="11560" operator="containsText" text="Dn(waiting)">
      <formula>NOT(ISERROR(SEARCH("Dn(waiting)",H621)))</formula>
    </cfRule>
  </conditionalFormatting>
  <conditionalFormatting sqref="H622">
    <cfRule type="containsBlanks" dxfId="11555" priority="11553">
      <formula>LEN(TRIM(H622))=0</formula>
    </cfRule>
    <cfRule type="containsText" dxfId="11554" priority="11554" operator="containsText" text="Operational">
      <formula>NOT(ISERROR(SEARCH("Operational",H622)))</formula>
    </cfRule>
    <cfRule type="containsText" dxfId="11553" priority="11555" operator="containsText" text="Dn(service)">
      <formula>NOT(ISERROR(SEARCH("Dn(service)",H622)))</formula>
    </cfRule>
    <cfRule type="containsText" dxfId="11552" priority="11556" operator="containsText" text="Dn(waiting)">
      <formula>NOT(ISERROR(SEARCH("Dn(waiting)",H622)))</formula>
    </cfRule>
  </conditionalFormatting>
  <conditionalFormatting sqref="H623">
    <cfRule type="containsBlanks" dxfId="11551" priority="11549">
      <formula>LEN(TRIM(H623))=0</formula>
    </cfRule>
    <cfRule type="containsText" dxfId="11550" priority="11550" operator="containsText" text="Operational">
      <formula>NOT(ISERROR(SEARCH("Operational",H623)))</formula>
    </cfRule>
    <cfRule type="containsText" dxfId="11549" priority="11551" operator="containsText" text="Dn(service)">
      <formula>NOT(ISERROR(SEARCH("Dn(service)",H623)))</formula>
    </cfRule>
    <cfRule type="containsText" dxfId="11548" priority="11552" operator="containsText" text="Dn(waiting)">
      <formula>NOT(ISERROR(SEARCH("Dn(waiting)",H623)))</formula>
    </cfRule>
  </conditionalFormatting>
  <conditionalFormatting sqref="H624">
    <cfRule type="containsBlanks" dxfId="11547" priority="11545">
      <formula>LEN(TRIM(H624))=0</formula>
    </cfRule>
    <cfRule type="containsText" dxfId="11546" priority="11546" operator="containsText" text="Operational">
      <formula>NOT(ISERROR(SEARCH("Operational",H624)))</formula>
    </cfRule>
    <cfRule type="containsText" dxfId="11545" priority="11547" operator="containsText" text="Dn(service)">
      <formula>NOT(ISERROR(SEARCH("Dn(service)",H624)))</formula>
    </cfRule>
    <cfRule type="containsText" dxfId="11544" priority="11548" operator="containsText" text="Dn(waiting)">
      <formula>NOT(ISERROR(SEARCH("Dn(waiting)",H624)))</formula>
    </cfRule>
  </conditionalFormatting>
  <conditionalFormatting sqref="H625">
    <cfRule type="containsBlanks" dxfId="11543" priority="11541">
      <formula>LEN(TRIM(H625))=0</formula>
    </cfRule>
    <cfRule type="containsText" dxfId="11542" priority="11542" operator="containsText" text="Operational">
      <formula>NOT(ISERROR(SEARCH("Operational",H625)))</formula>
    </cfRule>
    <cfRule type="containsText" dxfId="11541" priority="11543" operator="containsText" text="Dn(service)">
      <formula>NOT(ISERROR(SEARCH("Dn(service)",H625)))</formula>
    </cfRule>
    <cfRule type="containsText" dxfId="11540" priority="11544" operator="containsText" text="Dn(waiting)">
      <formula>NOT(ISERROR(SEARCH("Dn(waiting)",H625)))</formula>
    </cfRule>
  </conditionalFormatting>
  <conditionalFormatting sqref="H626">
    <cfRule type="containsBlanks" dxfId="11539" priority="11537">
      <formula>LEN(TRIM(H626))=0</formula>
    </cfRule>
    <cfRule type="containsText" dxfId="11538" priority="11538" operator="containsText" text="Operational">
      <formula>NOT(ISERROR(SEARCH("Operational",H626)))</formula>
    </cfRule>
    <cfRule type="containsText" dxfId="11537" priority="11539" operator="containsText" text="Dn(service)">
      <formula>NOT(ISERROR(SEARCH("Dn(service)",H626)))</formula>
    </cfRule>
    <cfRule type="containsText" dxfId="11536" priority="11540" operator="containsText" text="Dn(waiting)">
      <formula>NOT(ISERROR(SEARCH("Dn(waiting)",H626)))</formula>
    </cfRule>
  </conditionalFormatting>
  <conditionalFormatting sqref="E627">
    <cfRule type="containsBlanks" dxfId="11535" priority="11533">
      <formula>LEN(TRIM(E627))=0</formula>
    </cfRule>
    <cfRule type="containsText" dxfId="11534" priority="11534" operator="containsText" text="Operational">
      <formula>NOT(ISERROR(SEARCH("Operational",E627)))</formula>
    </cfRule>
    <cfRule type="containsText" dxfId="11533" priority="11535" operator="containsText" text="Dn(service)">
      <formula>NOT(ISERROR(SEARCH("Dn(service)",E627)))</formula>
    </cfRule>
    <cfRule type="containsText" dxfId="11532" priority="11536" operator="containsText" text="Dn(waiting)">
      <formula>NOT(ISERROR(SEARCH("Dn(waiting)",E627)))</formula>
    </cfRule>
  </conditionalFormatting>
  <conditionalFormatting sqref="E628">
    <cfRule type="containsBlanks" dxfId="11531" priority="11529">
      <formula>LEN(TRIM(E628))=0</formula>
    </cfRule>
    <cfRule type="containsText" dxfId="11530" priority="11530" operator="containsText" text="Operational">
      <formula>NOT(ISERROR(SEARCH("Operational",E628)))</formula>
    </cfRule>
    <cfRule type="containsText" dxfId="11529" priority="11531" operator="containsText" text="Dn(service)">
      <formula>NOT(ISERROR(SEARCH("Dn(service)",E628)))</formula>
    </cfRule>
    <cfRule type="containsText" dxfId="11528" priority="11532" operator="containsText" text="Dn(waiting)">
      <formula>NOT(ISERROR(SEARCH("Dn(waiting)",E628)))</formula>
    </cfRule>
  </conditionalFormatting>
  <conditionalFormatting sqref="E629">
    <cfRule type="containsBlanks" dxfId="11527" priority="11525">
      <formula>LEN(TRIM(E629))=0</formula>
    </cfRule>
    <cfRule type="containsText" dxfId="11526" priority="11526" operator="containsText" text="Operational">
      <formula>NOT(ISERROR(SEARCH("Operational",E629)))</formula>
    </cfRule>
    <cfRule type="containsText" dxfId="11525" priority="11527" operator="containsText" text="Dn(service)">
      <formula>NOT(ISERROR(SEARCH("Dn(service)",E629)))</formula>
    </cfRule>
    <cfRule type="containsText" dxfId="11524" priority="11528" operator="containsText" text="Dn(waiting)">
      <formula>NOT(ISERROR(SEARCH("Dn(waiting)",E629)))</formula>
    </cfRule>
  </conditionalFormatting>
  <conditionalFormatting sqref="E630">
    <cfRule type="containsBlanks" dxfId="11523" priority="11521">
      <formula>LEN(TRIM(E630))=0</formula>
    </cfRule>
    <cfRule type="containsText" dxfId="11522" priority="11522" operator="containsText" text="Operational">
      <formula>NOT(ISERROR(SEARCH("Operational",E630)))</formula>
    </cfRule>
    <cfRule type="containsText" dxfId="11521" priority="11523" operator="containsText" text="Dn(service)">
      <formula>NOT(ISERROR(SEARCH("Dn(service)",E630)))</formula>
    </cfRule>
    <cfRule type="containsText" dxfId="11520" priority="11524" operator="containsText" text="Dn(waiting)">
      <formula>NOT(ISERROR(SEARCH("Dn(waiting)",E630)))</formula>
    </cfRule>
  </conditionalFormatting>
  <conditionalFormatting sqref="C631">
    <cfRule type="containsBlanks" dxfId="11519" priority="11517">
      <formula>LEN(TRIM(C631))=0</formula>
    </cfRule>
    <cfRule type="containsText" dxfId="11518" priority="11518" operator="containsText" text="Operational">
      <formula>NOT(ISERROR(SEARCH("Operational",C631)))</formula>
    </cfRule>
    <cfRule type="containsText" dxfId="11517" priority="11519" operator="containsText" text="Dn(service)">
      <formula>NOT(ISERROR(SEARCH("Dn(service)",C631)))</formula>
    </cfRule>
    <cfRule type="containsText" dxfId="11516" priority="11520" operator="containsText" text="Dn(waiting)">
      <formula>NOT(ISERROR(SEARCH("Dn(waiting)",C631)))</formula>
    </cfRule>
  </conditionalFormatting>
  <conditionalFormatting sqref="C632">
    <cfRule type="containsBlanks" dxfId="11515" priority="11513">
      <formula>LEN(TRIM(C632))=0</formula>
    </cfRule>
    <cfRule type="containsText" dxfId="11514" priority="11514" operator="containsText" text="Operational">
      <formula>NOT(ISERROR(SEARCH("Operational",C632)))</formula>
    </cfRule>
    <cfRule type="containsText" dxfId="11513" priority="11515" operator="containsText" text="Dn(service)">
      <formula>NOT(ISERROR(SEARCH("Dn(service)",C632)))</formula>
    </cfRule>
    <cfRule type="containsText" dxfId="11512" priority="11516" operator="containsText" text="Dn(waiting)">
      <formula>NOT(ISERROR(SEARCH("Dn(waiting)",C632)))</formula>
    </cfRule>
  </conditionalFormatting>
  <conditionalFormatting sqref="C633">
    <cfRule type="containsBlanks" dxfId="11511" priority="11509">
      <formula>LEN(TRIM(C633))=0</formula>
    </cfRule>
    <cfRule type="containsText" dxfId="11510" priority="11510" operator="containsText" text="Operational">
      <formula>NOT(ISERROR(SEARCH("Operational",C633)))</formula>
    </cfRule>
    <cfRule type="containsText" dxfId="11509" priority="11511" operator="containsText" text="Dn(service)">
      <formula>NOT(ISERROR(SEARCH("Dn(service)",C633)))</formula>
    </cfRule>
    <cfRule type="containsText" dxfId="11508" priority="11512" operator="containsText" text="Dn(waiting)">
      <formula>NOT(ISERROR(SEARCH("Dn(waiting)",C633)))</formula>
    </cfRule>
  </conditionalFormatting>
  <conditionalFormatting sqref="C634">
    <cfRule type="containsBlanks" dxfId="11507" priority="11505">
      <formula>LEN(TRIM(C634))=0</formula>
    </cfRule>
    <cfRule type="containsText" dxfId="11506" priority="11506" operator="containsText" text="Operational">
      <formula>NOT(ISERROR(SEARCH("Operational",C634)))</formula>
    </cfRule>
    <cfRule type="containsText" dxfId="11505" priority="11507" operator="containsText" text="Dn(service)">
      <formula>NOT(ISERROR(SEARCH("Dn(service)",C634)))</formula>
    </cfRule>
    <cfRule type="containsText" dxfId="11504" priority="11508" operator="containsText" text="Dn(waiting)">
      <formula>NOT(ISERROR(SEARCH("Dn(waiting)",C634)))</formula>
    </cfRule>
  </conditionalFormatting>
  <conditionalFormatting sqref="C635">
    <cfRule type="containsBlanks" dxfId="11503" priority="11501">
      <formula>LEN(TRIM(C635))=0</formula>
    </cfRule>
    <cfRule type="containsText" dxfId="11502" priority="11502" operator="containsText" text="Operational">
      <formula>NOT(ISERROR(SEARCH("Operational",C635)))</formula>
    </cfRule>
    <cfRule type="containsText" dxfId="11501" priority="11503" operator="containsText" text="Dn(service)">
      <formula>NOT(ISERROR(SEARCH("Dn(service)",C635)))</formula>
    </cfRule>
    <cfRule type="containsText" dxfId="11500" priority="11504" operator="containsText" text="Dn(waiting)">
      <formula>NOT(ISERROR(SEARCH("Dn(waiting)",C635)))</formula>
    </cfRule>
  </conditionalFormatting>
  <conditionalFormatting sqref="J636">
    <cfRule type="containsBlanks" dxfId="11499" priority="11497">
      <formula>LEN(TRIM(J636))=0</formula>
    </cfRule>
    <cfRule type="containsText" dxfId="11498" priority="11498" operator="containsText" text="Operational">
      <formula>NOT(ISERROR(SEARCH("Operational",J636)))</formula>
    </cfRule>
    <cfRule type="containsText" dxfId="11497" priority="11499" operator="containsText" text="Dn(service)">
      <formula>NOT(ISERROR(SEARCH("Dn(service)",J636)))</formula>
    </cfRule>
    <cfRule type="containsText" dxfId="11496" priority="11500" operator="containsText" text="Dn(waiting)">
      <formula>NOT(ISERROR(SEARCH("Dn(waiting)",J636)))</formula>
    </cfRule>
  </conditionalFormatting>
  <conditionalFormatting sqref="J637">
    <cfRule type="containsBlanks" dxfId="11495" priority="11493">
      <formula>LEN(TRIM(J637))=0</formula>
    </cfRule>
    <cfRule type="containsText" dxfId="11494" priority="11494" operator="containsText" text="Operational">
      <formula>NOT(ISERROR(SEARCH("Operational",J637)))</formula>
    </cfRule>
    <cfRule type="containsText" dxfId="11493" priority="11495" operator="containsText" text="Dn(service)">
      <formula>NOT(ISERROR(SEARCH("Dn(service)",J637)))</formula>
    </cfRule>
    <cfRule type="containsText" dxfId="11492" priority="11496" operator="containsText" text="Dn(waiting)">
      <formula>NOT(ISERROR(SEARCH("Dn(waiting)",J637)))</formula>
    </cfRule>
  </conditionalFormatting>
  <conditionalFormatting sqref="J638">
    <cfRule type="containsBlanks" dxfId="11491" priority="11489">
      <formula>LEN(TRIM(J638))=0</formula>
    </cfRule>
    <cfRule type="containsText" dxfId="11490" priority="11490" operator="containsText" text="Operational">
      <formula>NOT(ISERROR(SEARCH("Operational",J638)))</formula>
    </cfRule>
    <cfRule type="containsText" dxfId="11489" priority="11491" operator="containsText" text="Dn(service)">
      <formula>NOT(ISERROR(SEARCH("Dn(service)",J638)))</formula>
    </cfRule>
    <cfRule type="containsText" dxfId="11488" priority="11492" operator="containsText" text="Dn(waiting)">
      <formula>NOT(ISERROR(SEARCH("Dn(waiting)",J638)))</formula>
    </cfRule>
  </conditionalFormatting>
  <conditionalFormatting sqref="J639">
    <cfRule type="containsBlanks" dxfId="11487" priority="11485">
      <formula>LEN(TRIM(J639))=0</formula>
    </cfRule>
    <cfRule type="containsText" dxfId="11486" priority="11486" operator="containsText" text="Operational">
      <formula>NOT(ISERROR(SEARCH("Operational",J639)))</formula>
    </cfRule>
    <cfRule type="containsText" dxfId="11485" priority="11487" operator="containsText" text="Dn(service)">
      <formula>NOT(ISERROR(SEARCH("Dn(service)",J639)))</formula>
    </cfRule>
    <cfRule type="containsText" dxfId="11484" priority="11488" operator="containsText" text="Dn(waiting)">
      <formula>NOT(ISERROR(SEARCH("Dn(waiting)",J639)))</formula>
    </cfRule>
  </conditionalFormatting>
  <conditionalFormatting sqref="J640">
    <cfRule type="containsBlanks" dxfId="11483" priority="11481">
      <formula>LEN(TRIM(J640))=0</formula>
    </cfRule>
    <cfRule type="containsText" dxfId="11482" priority="11482" operator="containsText" text="Operational">
      <formula>NOT(ISERROR(SEARCH("Operational",J640)))</formula>
    </cfRule>
    <cfRule type="containsText" dxfId="11481" priority="11483" operator="containsText" text="Dn(service)">
      <formula>NOT(ISERROR(SEARCH("Dn(service)",J640)))</formula>
    </cfRule>
    <cfRule type="containsText" dxfId="11480" priority="11484" operator="containsText" text="Dn(waiting)">
      <formula>NOT(ISERROR(SEARCH("Dn(waiting)",J640)))</formula>
    </cfRule>
  </conditionalFormatting>
  <conditionalFormatting sqref="G640">
    <cfRule type="containsBlanks" dxfId="11479" priority="11477">
      <formula>LEN(TRIM(G640))=0</formula>
    </cfRule>
    <cfRule type="containsText" dxfId="11478" priority="11478" operator="containsText" text="Operational">
      <formula>NOT(ISERROR(SEARCH("Operational",G640)))</formula>
    </cfRule>
    <cfRule type="containsText" dxfId="11477" priority="11479" operator="containsText" text="Dn(service)">
      <formula>NOT(ISERROR(SEARCH("Dn(service)",G640)))</formula>
    </cfRule>
    <cfRule type="containsText" dxfId="11476" priority="11480" operator="containsText" text="Dn(waiting)">
      <formula>NOT(ISERROR(SEARCH("Dn(waiting)",G640)))</formula>
    </cfRule>
  </conditionalFormatting>
  <conditionalFormatting sqref="G641">
    <cfRule type="containsBlanks" dxfId="11475" priority="11473">
      <formula>LEN(TRIM(G641))=0</formula>
    </cfRule>
    <cfRule type="containsText" dxfId="11474" priority="11474" operator="containsText" text="Operational">
      <formula>NOT(ISERROR(SEARCH("Operational",G641)))</formula>
    </cfRule>
    <cfRule type="containsText" dxfId="11473" priority="11475" operator="containsText" text="Dn(service)">
      <formula>NOT(ISERROR(SEARCH("Dn(service)",G641)))</formula>
    </cfRule>
    <cfRule type="containsText" dxfId="11472" priority="11476" operator="containsText" text="Dn(waiting)">
      <formula>NOT(ISERROR(SEARCH("Dn(waiting)",G641)))</formula>
    </cfRule>
  </conditionalFormatting>
  <conditionalFormatting sqref="G642">
    <cfRule type="containsBlanks" dxfId="11471" priority="11469">
      <formula>LEN(TRIM(G642))=0</formula>
    </cfRule>
    <cfRule type="containsText" dxfId="11470" priority="11470" operator="containsText" text="Operational">
      <formula>NOT(ISERROR(SEARCH("Operational",G642)))</formula>
    </cfRule>
    <cfRule type="containsText" dxfId="11469" priority="11471" operator="containsText" text="Dn(service)">
      <formula>NOT(ISERROR(SEARCH("Dn(service)",G642)))</formula>
    </cfRule>
    <cfRule type="containsText" dxfId="11468" priority="11472" operator="containsText" text="Dn(waiting)">
      <formula>NOT(ISERROR(SEARCH("Dn(waiting)",G642)))</formula>
    </cfRule>
  </conditionalFormatting>
  <conditionalFormatting sqref="G643">
    <cfRule type="containsBlanks" dxfId="11467" priority="11465">
      <formula>LEN(TRIM(G643))=0</formula>
    </cfRule>
    <cfRule type="containsText" dxfId="11466" priority="11466" operator="containsText" text="Operational">
      <formula>NOT(ISERROR(SEARCH("Operational",G643)))</formula>
    </cfRule>
    <cfRule type="containsText" dxfId="11465" priority="11467" operator="containsText" text="Dn(service)">
      <formula>NOT(ISERROR(SEARCH("Dn(service)",G643)))</formula>
    </cfRule>
    <cfRule type="containsText" dxfId="11464" priority="11468" operator="containsText" text="Dn(waiting)">
      <formula>NOT(ISERROR(SEARCH("Dn(waiting)",G643)))</formula>
    </cfRule>
  </conditionalFormatting>
  <conditionalFormatting sqref="G644">
    <cfRule type="containsBlanks" dxfId="11463" priority="11461">
      <formula>LEN(TRIM(G644))=0</formula>
    </cfRule>
    <cfRule type="containsText" dxfId="11462" priority="11462" operator="containsText" text="Operational">
      <formula>NOT(ISERROR(SEARCH("Operational",G644)))</formula>
    </cfRule>
    <cfRule type="containsText" dxfId="11461" priority="11463" operator="containsText" text="Dn(service)">
      <formula>NOT(ISERROR(SEARCH("Dn(service)",G644)))</formula>
    </cfRule>
    <cfRule type="containsText" dxfId="11460" priority="11464" operator="containsText" text="Dn(waiting)">
      <formula>NOT(ISERROR(SEARCH("Dn(waiting)",G644)))</formula>
    </cfRule>
  </conditionalFormatting>
  <conditionalFormatting sqref="F645">
    <cfRule type="containsBlanks" dxfId="11459" priority="11457">
      <formula>LEN(TRIM(F645))=0</formula>
    </cfRule>
    <cfRule type="containsText" dxfId="11458" priority="11458" operator="containsText" text="Operational">
      <formula>NOT(ISERROR(SEARCH("Operational",F645)))</formula>
    </cfRule>
    <cfRule type="containsText" dxfId="11457" priority="11459" operator="containsText" text="Dn(service)">
      <formula>NOT(ISERROR(SEARCH("Dn(service)",F645)))</formula>
    </cfRule>
    <cfRule type="containsText" dxfId="11456" priority="11460" operator="containsText" text="Dn(waiting)">
      <formula>NOT(ISERROR(SEARCH("Dn(waiting)",F645)))</formula>
    </cfRule>
  </conditionalFormatting>
  <conditionalFormatting sqref="F646">
    <cfRule type="containsBlanks" dxfId="11455" priority="11453">
      <formula>LEN(TRIM(F646))=0</formula>
    </cfRule>
    <cfRule type="containsText" dxfId="11454" priority="11454" operator="containsText" text="Operational">
      <formula>NOT(ISERROR(SEARCH("Operational",F646)))</formula>
    </cfRule>
    <cfRule type="containsText" dxfId="11453" priority="11455" operator="containsText" text="Dn(service)">
      <formula>NOT(ISERROR(SEARCH("Dn(service)",F646)))</formula>
    </cfRule>
    <cfRule type="containsText" dxfId="11452" priority="11456" operator="containsText" text="Dn(waiting)">
      <formula>NOT(ISERROR(SEARCH("Dn(waiting)",F646)))</formula>
    </cfRule>
  </conditionalFormatting>
  <conditionalFormatting sqref="F647">
    <cfRule type="containsBlanks" dxfId="11451" priority="11449">
      <formula>LEN(TRIM(F647))=0</formula>
    </cfRule>
    <cfRule type="containsText" dxfId="11450" priority="11450" operator="containsText" text="Operational">
      <formula>NOT(ISERROR(SEARCH("Operational",F647)))</formula>
    </cfRule>
    <cfRule type="containsText" dxfId="11449" priority="11451" operator="containsText" text="Dn(service)">
      <formula>NOT(ISERROR(SEARCH("Dn(service)",F647)))</formula>
    </cfRule>
    <cfRule type="containsText" dxfId="11448" priority="11452" operator="containsText" text="Dn(waiting)">
      <formula>NOT(ISERROR(SEARCH("Dn(waiting)",F647)))</formula>
    </cfRule>
  </conditionalFormatting>
  <conditionalFormatting sqref="F648">
    <cfRule type="containsBlanks" dxfId="11447" priority="11445">
      <formula>LEN(TRIM(F648))=0</formula>
    </cfRule>
    <cfRule type="containsText" dxfId="11446" priority="11446" operator="containsText" text="Operational">
      <formula>NOT(ISERROR(SEARCH("Operational",F648)))</formula>
    </cfRule>
    <cfRule type="containsText" dxfId="11445" priority="11447" operator="containsText" text="Dn(service)">
      <formula>NOT(ISERROR(SEARCH("Dn(service)",F648)))</formula>
    </cfRule>
    <cfRule type="containsText" dxfId="11444" priority="11448" operator="containsText" text="Dn(waiting)">
      <formula>NOT(ISERROR(SEARCH("Dn(waiting)",F648)))</formula>
    </cfRule>
  </conditionalFormatting>
  <conditionalFormatting sqref="F649">
    <cfRule type="containsBlanks" dxfId="11443" priority="11441">
      <formula>LEN(TRIM(F649))=0</formula>
    </cfRule>
    <cfRule type="containsText" dxfId="11442" priority="11442" operator="containsText" text="Operational">
      <formula>NOT(ISERROR(SEARCH("Operational",F649)))</formula>
    </cfRule>
    <cfRule type="containsText" dxfId="11441" priority="11443" operator="containsText" text="Dn(service)">
      <formula>NOT(ISERROR(SEARCH("Dn(service)",F649)))</formula>
    </cfRule>
    <cfRule type="containsText" dxfId="11440" priority="11444" operator="containsText" text="Dn(waiting)">
      <formula>NOT(ISERROR(SEARCH("Dn(waiting)",F649)))</formula>
    </cfRule>
  </conditionalFormatting>
  <conditionalFormatting sqref="I650">
    <cfRule type="containsBlanks" dxfId="11439" priority="11437">
      <formula>LEN(TRIM(I650))=0</formula>
    </cfRule>
    <cfRule type="containsText" dxfId="11438" priority="11438" operator="containsText" text="Operational">
      <formula>NOT(ISERROR(SEARCH("Operational",I650)))</formula>
    </cfRule>
    <cfRule type="containsText" dxfId="11437" priority="11439" operator="containsText" text="Dn(service)">
      <formula>NOT(ISERROR(SEARCH("Dn(service)",I650)))</formula>
    </cfRule>
    <cfRule type="containsText" dxfId="11436" priority="11440" operator="containsText" text="Dn(waiting)">
      <formula>NOT(ISERROR(SEARCH("Dn(waiting)",I650)))</formula>
    </cfRule>
  </conditionalFormatting>
  <conditionalFormatting sqref="I651">
    <cfRule type="containsBlanks" dxfId="11435" priority="11433">
      <formula>LEN(TRIM(I651))=0</formula>
    </cfRule>
    <cfRule type="containsText" dxfId="11434" priority="11434" operator="containsText" text="Operational">
      <formula>NOT(ISERROR(SEARCH("Operational",I651)))</formula>
    </cfRule>
    <cfRule type="containsText" dxfId="11433" priority="11435" operator="containsText" text="Dn(service)">
      <formula>NOT(ISERROR(SEARCH("Dn(service)",I651)))</formula>
    </cfRule>
    <cfRule type="containsText" dxfId="11432" priority="11436" operator="containsText" text="Dn(waiting)">
      <formula>NOT(ISERROR(SEARCH("Dn(waiting)",I651)))</formula>
    </cfRule>
  </conditionalFormatting>
  <conditionalFormatting sqref="I652">
    <cfRule type="containsBlanks" dxfId="11431" priority="11429">
      <formula>LEN(TRIM(I652))=0</formula>
    </cfRule>
    <cfRule type="containsText" dxfId="11430" priority="11430" operator="containsText" text="Operational">
      <formula>NOT(ISERROR(SEARCH("Operational",I652)))</formula>
    </cfRule>
    <cfRule type="containsText" dxfId="11429" priority="11431" operator="containsText" text="Dn(service)">
      <formula>NOT(ISERROR(SEARCH("Dn(service)",I652)))</formula>
    </cfRule>
    <cfRule type="containsText" dxfId="11428" priority="11432" operator="containsText" text="Dn(waiting)">
      <formula>NOT(ISERROR(SEARCH("Dn(waiting)",I652)))</formula>
    </cfRule>
  </conditionalFormatting>
  <conditionalFormatting sqref="I653">
    <cfRule type="containsBlanks" dxfId="11427" priority="11425">
      <formula>LEN(TRIM(I653))=0</formula>
    </cfRule>
    <cfRule type="containsText" dxfId="11426" priority="11426" operator="containsText" text="Operational">
      <formula>NOT(ISERROR(SEARCH("Operational",I653)))</formula>
    </cfRule>
    <cfRule type="containsText" dxfId="11425" priority="11427" operator="containsText" text="Dn(service)">
      <formula>NOT(ISERROR(SEARCH("Dn(service)",I653)))</formula>
    </cfRule>
    <cfRule type="containsText" dxfId="11424" priority="11428" operator="containsText" text="Dn(waiting)">
      <formula>NOT(ISERROR(SEARCH("Dn(waiting)",I653)))</formula>
    </cfRule>
  </conditionalFormatting>
  <conditionalFormatting sqref="D654">
    <cfRule type="containsBlanks" dxfId="11423" priority="11421">
      <formula>LEN(TRIM(D654))=0</formula>
    </cfRule>
    <cfRule type="containsText" dxfId="11422" priority="11422" operator="containsText" text="Operational">
      <formula>NOT(ISERROR(SEARCH("Operational",D654)))</formula>
    </cfRule>
    <cfRule type="containsText" dxfId="11421" priority="11423" operator="containsText" text="Dn(service)">
      <formula>NOT(ISERROR(SEARCH("Dn(service)",D654)))</formula>
    </cfRule>
    <cfRule type="containsText" dxfId="11420" priority="11424" operator="containsText" text="Dn(waiting)">
      <formula>NOT(ISERROR(SEARCH("Dn(waiting)",D654)))</formula>
    </cfRule>
  </conditionalFormatting>
  <conditionalFormatting sqref="D655">
    <cfRule type="containsBlanks" dxfId="11419" priority="11417">
      <formula>LEN(TRIM(D655))=0</formula>
    </cfRule>
    <cfRule type="containsText" dxfId="11418" priority="11418" operator="containsText" text="Operational">
      <formula>NOT(ISERROR(SEARCH("Operational",D655)))</formula>
    </cfRule>
    <cfRule type="containsText" dxfId="11417" priority="11419" operator="containsText" text="Dn(service)">
      <formula>NOT(ISERROR(SEARCH("Dn(service)",D655)))</formula>
    </cfRule>
    <cfRule type="containsText" dxfId="11416" priority="11420" operator="containsText" text="Dn(waiting)">
      <formula>NOT(ISERROR(SEARCH("Dn(waiting)",D655)))</formula>
    </cfRule>
  </conditionalFormatting>
  <conditionalFormatting sqref="D656">
    <cfRule type="containsBlanks" dxfId="11415" priority="11413">
      <formula>LEN(TRIM(D656))=0</formula>
    </cfRule>
    <cfRule type="containsText" dxfId="11414" priority="11414" operator="containsText" text="Operational">
      <formula>NOT(ISERROR(SEARCH("Operational",D656)))</formula>
    </cfRule>
    <cfRule type="containsText" dxfId="11413" priority="11415" operator="containsText" text="Dn(service)">
      <formula>NOT(ISERROR(SEARCH("Dn(service)",D656)))</formula>
    </cfRule>
    <cfRule type="containsText" dxfId="11412" priority="11416" operator="containsText" text="Dn(waiting)">
      <formula>NOT(ISERROR(SEARCH("Dn(waiting)",D656)))</formula>
    </cfRule>
  </conditionalFormatting>
  <conditionalFormatting sqref="D657">
    <cfRule type="containsBlanks" dxfId="11411" priority="11409">
      <formula>LEN(TRIM(D657))=0</formula>
    </cfRule>
    <cfRule type="containsText" dxfId="11410" priority="11410" operator="containsText" text="Operational">
      <formula>NOT(ISERROR(SEARCH("Operational",D657)))</formula>
    </cfRule>
    <cfRule type="containsText" dxfId="11409" priority="11411" operator="containsText" text="Dn(service)">
      <formula>NOT(ISERROR(SEARCH("Dn(service)",D657)))</formula>
    </cfRule>
    <cfRule type="containsText" dxfId="11408" priority="11412" operator="containsText" text="Dn(waiting)">
      <formula>NOT(ISERROR(SEARCH("Dn(waiting)",D657)))</formula>
    </cfRule>
  </conditionalFormatting>
  <conditionalFormatting sqref="D658">
    <cfRule type="containsBlanks" dxfId="11407" priority="11405">
      <formula>LEN(TRIM(D658))=0</formula>
    </cfRule>
    <cfRule type="containsText" dxfId="11406" priority="11406" operator="containsText" text="Operational">
      <formula>NOT(ISERROR(SEARCH("Operational",D658)))</formula>
    </cfRule>
    <cfRule type="containsText" dxfId="11405" priority="11407" operator="containsText" text="Dn(service)">
      <formula>NOT(ISERROR(SEARCH("Dn(service)",D658)))</formula>
    </cfRule>
    <cfRule type="containsText" dxfId="11404" priority="11408" operator="containsText" text="Dn(waiting)">
      <formula>NOT(ISERROR(SEARCH("Dn(waiting)",D658)))</formula>
    </cfRule>
  </conditionalFormatting>
  <conditionalFormatting sqref="H659">
    <cfRule type="containsBlanks" dxfId="11403" priority="11401">
      <formula>LEN(TRIM(H659))=0</formula>
    </cfRule>
    <cfRule type="containsText" dxfId="11402" priority="11402" operator="containsText" text="Operational">
      <formula>NOT(ISERROR(SEARCH("Operational",H659)))</formula>
    </cfRule>
    <cfRule type="containsText" dxfId="11401" priority="11403" operator="containsText" text="Dn(service)">
      <formula>NOT(ISERROR(SEARCH("Dn(service)",H659)))</formula>
    </cfRule>
    <cfRule type="containsText" dxfId="11400" priority="11404" operator="containsText" text="Dn(waiting)">
      <formula>NOT(ISERROR(SEARCH("Dn(waiting)",H659)))</formula>
    </cfRule>
  </conditionalFormatting>
  <conditionalFormatting sqref="H660">
    <cfRule type="containsBlanks" dxfId="11399" priority="11397">
      <formula>LEN(TRIM(H660))=0</formula>
    </cfRule>
    <cfRule type="containsText" dxfId="11398" priority="11398" operator="containsText" text="Operational">
      <formula>NOT(ISERROR(SEARCH("Operational",H660)))</formula>
    </cfRule>
    <cfRule type="containsText" dxfId="11397" priority="11399" operator="containsText" text="Dn(service)">
      <formula>NOT(ISERROR(SEARCH("Dn(service)",H660)))</formula>
    </cfRule>
    <cfRule type="containsText" dxfId="11396" priority="11400" operator="containsText" text="Dn(waiting)">
      <formula>NOT(ISERROR(SEARCH("Dn(waiting)",H660)))</formula>
    </cfRule>
  </conditionalFormatting>
  <conditionalFormatting sqref="H661">
    <cfRule type="containsBlanks" dxfId="11395" priority="11393">
      <formula>LEN(TRIM(H661))=0</formula>
    </cfRule>
    <cfRule type="containsText" dxfId="11394" priority="11394" operator="containsText" text="Operational">
      <formula>NOT(ISERROR(SEARCH("Operational",H661)))</formula>
    </cfRule>
    <cfRule type="containsText" dxfId="11393" priority="11395" operator="containsText" text="Dn(service)">
      <formula>NOT(ISERROR(SEARCH("Dn(service)",H661)))</formula>
    </cfRule>
    <cfRule type="containsText" dxfId="11392" priority="11396" operator="containsText" text="Dn(waiting)">
      <formula>NOT(ISERROR(SEARCH("Dn(waiting)",H661)))</formula>
    </cfRule>
  </conditionalFormatting>
  <conditionalFormatting sqref="H662">
    <cfRule type="containsBlanks" dxfId="11391" priority="11389">
      <formula>LEN(TRIM(H662))=0</formula>
    </cfRule>
    <cfRule type="containsText" dxfId="11390" priority="11390" operator="containsText" text="Operational">
      <formula>NOT(ISERROR(SEARCH("Operational",H662)))</formula>
    </cfRule>
    <cfRule type="containsText" dxfId="11389" priority="11391" operator="containsText" text="Dn(service)">
      <formula>NOT(ISERROR(SEARCH("Dn(service)",H662)))</formula>
    </cfRule>
    <cfRule type="containsText" dxfId="11388" priority="11392" operator="containsText" text="Dn(waiting)">
      <formula>NOT(ISERROR(SEARCH("Dn(waiting)",H662)))</formula>
    </cfRule>
  </conditionalFormatting>
  <conditionalFormatting sqref="H663">
    <cfRule type="containsBlanks" dxfId="11387" priority="11385">
      <formula>LEN(TRIM(H663))=0</formula>
    </cfRule>
    <cfRule type="containsText" dxfId="11386" priority="11386" operator="containsText" text="Operational">
      <formula>NOT(ISERROR(SEARCH("Operational",H663)))</formula>
    </cfRule>
    <cfRule type="containsText" dxfId="11385" priority="11387" operator="containsText" text="Dn(service)">
      <formula>NOT(ISERROR(SEARCH("Dn(service)",H663)))</formula>
    </cfRule>
    <cfRule type="containsText" dxfId="11384" priority="11388" operator="containsText" text="Dn(waiting)">
      <formula>NOT(ISERROR(SEARCH("Dn(waiting)",H663)))</formula>
    </cfRule>
  </conditionalFormatting>
  <conditionalFormatting sqref="E664">
    <cfRule type="containsBlanks" dxfId="11383" priority="11381">
      <formula>LEN(TRIM(E664))=0</formula>
    </cfRule>
    <cfRule type="containsText" dxfId="11382" priority="11382" operator="containsText" text="Operational">
      <formula>NOT(ISERROR(SEARCH("Operational",E664)))</formula>
    </cfRule>
    <cfRule type="containsText" dxfId="11381" priority="11383" operator="containsText" text="Dn(service)">
      <formula>NOT(ISERROR(SEARCH("Dn(service)",E664)))</formula>
    </cfRule>
    <cfRule type="containsText" dxfId="11380" priority="11384" operator="containsText" text="Dn(waiting)">
      <formula>NOT(ISERROR(SEARCH("Dn(waiting)",E664)))</formula>
    </cfRule>
  </conditionalFormatting>
  <conditionalFormatting sqref="E665">
    <cfRule type="containsBlanks" dxfId="11379" priority="11377">
      <formula>LEN(TRIM(E665))=0</formula>
    </cfRule>
    <cfRule type="containsText" dxfId="11378" priority="11378" operator="containsText" text="Operational">
      <formula>NOT(ISERROR(SEARCH("Operational",E665)))</formula>
    </cfRule>
    <cfRule type="containsText" dxfId="11377" priority="11379" operator="containsText" text="Dn(service)">
      <formula>NOT(ISERROR(SEARCH("Dn(service)",E665)))</formula>
    </cfRule>
    <cfRule type="containsText" dxfId="11376" priority="11380" operator="containsText" text="Dn(waiting)">
      <formula>NOT(ISERROR(SEARCH("Dn(waiting)",E665)))</formula>
    </cfRule>
  </conditionalFormatting>
  <conditionalFormatting sqref="E666">
    <cfRule type="containsBlanks" dxfId="11375" priority="11373">
      <formula>LEN(TRIM(E666))=0</formula>
    </cfRule>
    <cfRule type="containsText" dxfId="11374" priority="11374" operator="containsText" text="Operational">
      <formula>NOT(ISERROR(SEARCH("Operational",E666)))</formula>
    </cfRule>
    <cfRule type="containsText" dxfId="11373" priority="11375" operator="containsText" text="Dn(service)">
      <formula>NOT(ISERROR(SEARCH("Dn(service)",E666)))</formula>
    </cfRule>
    <cfRule type="containsText" dxfId="11372" priority="11376" operator="containsText" text="Dn(waiting)">
      <formula>NOT(ISERROR(SEARCH("Dn(waiting)",E666)))</formula>
    </cfRule>
  </conditionalFormatting>
  <conditionalFormatting sqref="E667">
    <cfRule type="containsBlanks" dxfId="11371" priority="11369">
      <formula>LEN(TRIM(E667))=0</formula>
    </cfRule>
    <cfRule type="containsText" dxfId="11370" priority="11370" operator="containsText" text="Operational">
      <formula>NOT(ISERROR(SEARCH("Operational",E667)))</formula>
    </cfRule>
    <cfRule type="containsText" dxfId="11369" priority="11371" operator="containsText" text="Dn(service)">
      <formula>NOT(ISERROR(SEARCH("Dn(service)",E667)))</formula>
    </cfRule>
    <cfRule type="containsText" dxfId="11368" priority="11372" operator="containsText" text="Dn(waiting)">
      <formula>NOT(ISERROR(SEARCH("Dn(waiting)",E667)))</formula>
    </cfRule>
  </conditionalFormatting>
  <conditionalFormatting sqref="E668">
    <cfRule type="containsBlanks" dxfId="11367" priority="11365">
      <formula>LEN(TRIM(E668))=0</formula>
    </cfRule>
    <cfRule type="containsText" dxfId="11366" priority="11366" operator="containsText" text="Operational">
      <formula>NOT(ISERROR(SEARCH("Operational",E668)))</formula>
    </cfRule>
    <cfRule type="containsText" dxfId="11365" priority="11367" operator="containsText" text="Dn(service)">
      <formula>NOT(ISERROR(SEARCH("Dn(service)",E668)))</formula>
    </cfRule>
    <cfRule type="containsText" dxfId="11364" priority="11368" operator="containsText" text="Dn(waiting)">
      <formula>NOT(ISERROR(SEARCH("Dn(waiting)",E668)))</formula>
    </cfRule>
  </conditionalFormatting>
  <conditionalFormatting sqref="C669">
    <cfRule type="containsBlanks" dxfId="11363" priority="11361">
      <formula>LEN(TRIM(C669))=0</formula>
    </cfRule>
    <cfRule type="containsText" dxfId="11362" priority="11362" operator="containsText" text="Operational">
      <formula>NOT(ISERROR(SEARCH("Operational",C669)))</formula>
    </cfRule>
    <cfRule type="containsText" dxfId="11361" priority="11363" operator="containsText" text="Dn(service)">
      <formula>NOT(ISERROR(SEARCH("Dn(service)",C669)))</formula>
    </cfRule>
    <cfRule type="containsText" dxfId="11360" priority="11364" operator="containsText" text="Dn(waiting)">
      <formula>NOT(ISERROR(SEARCH("Dn(waiting)",C669)))</formula>
    </cfRule>
  </conditionalFormatting>
  <conditionalFormatting sqref="C670">
    <cfRule type="containsBlanks" dxfId="11359" priority="11357">
      <formula>LEN(TRIM(C670))=0</formula>
    </cfRule>
    <cfRule type="containsText" dxfId="11358" priority="11358" operator="containsText" text="Operational">
      <formula>NOT(ISERROR(SEARCH("Operational",C670)))</formula>
    </cfRule>
    <cfRule type="containsText" dxfId="11357" priority="11359" operator="containsText" text="Dn(service)">
      <formula>NOT(ISERROR(SEARCH("Dn(service)",C670)))</formula>
    </cfRule>
    <cfRule type="containsText" dxfId="11356" priority="11360" operator="containsText" text="Dn(waiting)">
      <formula>NOT(ISERROR(SEARCH("Dn(waiting)",C670)))</formula>
    </cfRule>
  </conditionalFormatting>
  <conditionalFormatting sqref="C671">
    <cfRule type="containsBlanks" dxfId="11355" priority="11353">
      <formula>LEN(TRIM(C671))=0</formula>
    </cfRule>
    <cfRule type="containsText" dxfId="11354" priority="11354" operator="containsText" text="Operational">
      <formula>NOT(ISERROR(SEARCH("Operational",C671)))</formula>
    </cfRule>
    <cfRule type="containsText" dxfId="11353" priority="11355" operator="containsText" text="Dn(service)">
      <formula>NOT(ISERROR(SEARCH("Dn(service)",C671)))</formula>
    </cfRule>
    <cfRule type="containsText" dxfId="11352" priority="11356" operator="containsText" text="Dn(waiting)">
      <formula>NOT(ISERROR(SEARCH("Dn(waiting)",C671)))</formula>
    </cfRule>
  </conditionalFormatting>
  <conditionalFormatting sqref="C672">
    <cfRule type="containsBlanks" dxfId="11351" priority="11349">
      <formula>LEN(TRIM(C672))=0</formula>
    </cfRule>
    <cfRule type="containsText" dxfId="11350" priority="11350" operator="containsText" text="Operational">
      <formula>NOT(ISERROR(SEARCH("Operational",C672)))</formula>
    </cfRule>
    <cfRule type="containsText" dxfId="11349" priority="11351" operator="containsText" text="Dn(service)">
      <formula>NOT(ISERROR(SEARCH("Dn(service)",C672)))</formula>
    </cfRule>
    <cfRule type="containsText" dxfId="11348" priority="11352" operator="containsText" text="Dn(waiting)">
      <formula>NOT(ISERROR(SEARCH("Dn(waiting)",C672)))</formula>
    </cfRule>
  </conditionalFormatting>
  <conditionalFormatting sqref="C673">
    <cfRule type="containsBlanks" dxfId="11347" priority="11345">
      <formula>LEN(TRIM(C673))=0</formula>
    </cfRule>
    <cfRule type="containsText" dxfId="11346" priority="11346" operator="containsText" text="Operational">
      <formula>NOT(ISERROR(SEARCH("Operational",C673)))</formula>
    </cfRule>
    <cfRule type="containsText" dxfId="11345" priority="11347" operator="containsText" text="Dn(service)">
      <formula>NOT(ISERROR(SEARCH("Dn(service)",C673)))</formula>
    </cfRule>
    <cfRule type="containsText" dxfId="11344" priority="11348" operator="containsText" text="Dn(waiting)">
      <formula>NOT(ISERROR(SEARCH("Dn(waiting)",C673)))</formula>
    </cfRule>
  </conditionalFormatting>
  <conditionalFormatting sqref="J674">
    <cfRule type="containsBlanks" dxfId="11343" priority="11341">
      <formula>LEN(TRIM(J674))=0</formula>
    </cfRule>
    <cfRule type="containsText" dxfId="11342" priority="11342" operator="containsText" text="Operational">
      <formula>NOT(ISERROR(SEARCH("Operational",J674)))</formula>
    </cfRule>
    <cfRule type="containsText" dxfId="11341" priority="11343" operator="containsText" text="Dn(service)">
      <formula>NOT(ISERROR(SEARCH("Dn(service)",J674)))</formula>
    </cfRule>
    <cfRule type="containsText" dxfId="11340" priority="11344" operator="containsText" text="Dn(waiting)">
      <formula>NOT(ISERROR(SEARCH("Dn(waiting)",J674)))</formula>
    </cfRule>
  </conditionalFormatting>
  <conditionalFormatting sqref="J675">
    <cfRule type="containsBlanks" dxfId="11339" priority="11337">
      <formula>LEN(TRIM(J675))=0</formula>
    </cfRule>
    <cfRule type="containsText" dxfId="11338" priority="11338" operator="containsText" text="Operational">
      <formula>NOT(ISERROR(SEARCH("Operational",J675)))</formula>
    </cfRule>
    <cfRule type="containsText" dxfId="11337" priority="11339" operator="containsText" text="Dn(service)">
      <formula>NOT(ISERROR(SEARCH("Dn(service)",J675)))</formula>
    </cfRule>
    <cfRule type="containsText" dxfId="11336" priority="11340" operator="containsText" text="Dn(waiting)">
      <formula>NOT(ISERROR(SEARCH("Dn(waiting)",J675)))</formula>
    </cfRule>
  </conditionalFormatting>
  <conditionalFormatting sqref="J676">
    <cfRule type="containsBlanks" dxfId="11335" priority="11333">
      <formula>LEN(TRIM(J676))=0</formula>
    </cfRule>
    <cfRule type="containsText" dxfId="11334" priority="11334" operator="containsText" text="Operational">
      <formula>NOT(ISERROR(SEARCH("Operational",J676)))</formula>
    </cfRule>
    <cfRule type="containsText" dxfId="11333" priority="11335" operator="containsText" text="Dn(service)">
      <formula>NOT(ISERROR(SEARCH("Dn(service)",J676)))</formula>
    </cfRule>
    <cfRule type="containsText" dxfId="11332" priority="11336" operator="containsText" text="Dn(waiting)">
      <formula>NOT(ISERROR(SEARCH("Dn(waiting)",J676)))</formula>
    </cfRule>
  </conditionalFormatting>
  <conditionalFormatting sqref="J677">
    <cfRule type="containsBlanks" dxfId="11331" priority="11329">
      <formula>LEN(TRIM(J677))=0</formula>
    </cfRule>
    <cfRule type="containsText" dxfId="11330" priority="11330" operator="containsText" text="Operational">
      <formula>NOT(ISERROR(SEARCH("Operational",J677)))</formula>
    </cfRule>
    <cfRule type="containsText" dxfId="11329" priority="11331" operator="containsText" text="Dn(service)">
      <formula>NOT(ISERROR(SEARCH("Dn(service)",J677)))</formula>
    </cfRule>
    <cfRule type="containsText" dxfId="11328" priority="11332" operator="containsText" text="Dn(waiting)">
      <formula>NOT(ISERROR(SEARCH("Dn(waiting)",J677)))</formula>
    </cfRule>
  </conditionalFormatting>
  <conditionalFormatting sqref="J678">
    <cfRule type="containsBlanks" dxfId="11327" priority="11325">
      <formula>LEN(TRIM(J678))=0</formula>
    </cfRule>
    <cfRule type="containsText" dxfId="11326" priority="11326" operator="containsText" text="Operational">
      <formula>NOT(ISERROR(SEARCH("Operational",J678)))</formula>
    </cfRule>
    <cfRule type="containsText" dxfId="11325" priority="11327" operator="containsText" text="Dn(service)">
      <formula>NOT(ISERROR(SEARCH("Dn(service)",J678)))</formula>
    </cfRule>
    <cfRule type="containsText" dxfId="11324" priority="11328" operator="containsText" text="Dn(waiting)">
      <formula>NOT(ISERROR(SEARCH("Dn(waiting)",J678)))</formula>
    </cfRule>
  </conditionalFormatting>
  <conditionalFormatting sqref="G679">
    <cfRule type="containsBlanks" dxfId="11323" priority="11321">
      <formula>LEN(TRIM(G679))=0</formula>
    </cfRule>
    <cfRule type="containsText" dxfId="11322" priority="11322" operator="containsText" text="Operational">
      <formula>NOT(ISERROR(SEARCH("Operational",G679)))</formula>
    </cfRule>
    <cfRule type="containsText" dxfId="11321" priority="11323" operator="containsText" text="Dn(service)">
      <formula>NOT(ISERROR(SEARCH("Dn(service)",G679)))</formula>
    </cfRule>
    <cfRule type="containsText" dxfId="11320" priority="11324" operator="containsText" text="Dn(waiting)">
      <formula>NOT(ISERROR(SEARCH("Dn(waiting)",G679)))</formula>
    </cfRule>
  </conditionalFormatting>
  <conditionalFormatting sqref="G680">
    <cfRule type="containsBlanks" dxfId="11319" priority="11317">
      <formula>LEN(TRIM(G680))=0</formula>
    </cfRule>
    <cfRule type="containsText" dxfId="11318" priority="11318" operator="containsText" text="Operational">
      <formula>NOT(ISERROR(SEARCH("Operational",G680)))</formula>
    </cfRule>
    <cfRule type="containsText" dxfId="11317" priority="11319" operator="containsText" text="Dn(service)">
      <formula>NOT(ISERROR(SEARCH("Dn(service)",G680)))</formula>
    </cfRule>
    <cfRule type="containsText" dxfId="11316" priority="11320" operator="containsText" text="Dn(waiting)">
      <formula>NOT(ISERROR(SEARCH("Dn(waiting)",G680)))</formula>
    </cfRule>
  </conditionalFormatting>
  <conditionalFormatting sqref="G681">
    <cfRule type="containsBlanks" dxfId="11315" priority="11313">
      <formula>LEN(TRIM(G681))=0</formula>
    </cfRule>
    <cfRule type="containsText" dxfId="11314" priority="11314" operator="containsText" text="Operational">
      <formula>NOT(ISERROR(SEARCH("Operational",G681)))</formula>
    </cfRule>
    <cfRule type="containsText" dxfId="11313" priority="11315" operator="containsText" text="Dn(service)">
      <formula>NOT(ISERROR(SEARCH("Dn(service)",G681)))</formula>
    </cfRule>
    <cfRule type="containsText" dxfId="11312" priority="11316" operator="containsText" text="Dn(waiting)">
      <formula>NOT(ISERROR(SEARCH("Dn(waiting)",G681)))</formula>
    </cfRule>
  </conditionalFormatting>
  <conditionalFormatting sqref="G682">
    <cfRule type="containsBlanks" dxfId="11311" priority="11309">
      <formula>LEN(TRIM(G682))=0</formula>
    </cfRule>
    <cfRule type="containsText" dxfId="11310" priority="11310" operator="containsText" text="Operational">
      <formula>NOT(ISERROR(SEARCH("Operational",G682)))</formula>
    </cfRule>
    <cfRule type="containsText" dxfId="11309" priority="11311" operator="containsText" text="Dn(service)">
      <formula>NOT(ISERROR(SEARCH("Dn(service)",G682)))</formula>
    </cfRule>
    <cfRule type="containsText" dxfId="11308" priority="11312" operator="containsText" text="Dn(waiting)">
      <formula>NOT(ISERROR(SEARCH("Dn(waiting)",G682)))</formula>
    </cfRule>
  </conditionalFormatting>
  <conditionalFormatting sqref="G683">
    <cfRule type="containsBlanks" dxfId="11307" priority="11305">
      <formula>LEN(TRIM(G683))=0</formula>
    </cfRule>
    <cfRule type="containsText" dxfId="11306" priority="11306" operator="containsText" text="Operational">
      <formula>NOT(ISERROR(SEARCH("Operational",G683)))</formula>
    </cfRule>
    <cfRule type="containsText" dxfId="11305" priority="11307" operator="containsText" text="Dn(service)">
      <formula>NOT(ISERROR(SEARCH("Dn(service)",G683)))</formula>
    </cfRule>
    <cfRule type="containsText" dxfId="11304" priority="11308" operator="containsText" text="Dn(waiting)">
      <formula>NOT(ISERROR(SEARCH("Dn(waiting)",G683)))</formula>
    </cfRule>
  </conditionalFormatting>
  <conditionalFormatting sqref="I685">
    <cfRule type="containsBlanks" dxfId="11303" priority="11301">
      <formula>LEN(TRIM(I685))=0</formula>
    </cfRule>
    <cfRule type="containsText" dxfId="11302" priority="11302" operator="containsText" text="Operational">
      <formula>NOT(ISERROR(SEARCH("Operational",I685)))</formula>
    </cfRule>
    <cfRule type="containsText" dxfId="11301" priority="11303" operator="containsText" text="Dn(service)">
      <formula>NOT(ISERROR(SEARCH("Dn(service)",I685)))</formula>
    </cfRule>
    <cfRule type="containsText" dxfId="11300" priority="11304" operator="containsText" text="Dn(waiting)">
      <formula>NOT(ISERROR(SEARCH("Dn(waiting)",I685)))</formula>
    </cfRule>
  </conditionalFormatting>
  <conditionalFormatting sqref="I686">
    <cfRule type="containsBlanks" dxfId="11299" priority="11297">
      <formula>LEN(TRIM(I686))=0</formula>
    </cfRule>
    <cfRule type="containsText" dxfId="11298" priority="11298" operator="containsText" text="Operational">
      <formula>NOT(ISERROR(SEARCH("Operational",I686)))</formula>
    </cfRule>
    <cfRule type="containsText" dxfId="11297" priority="11299" operator="containsText" text="Dn(service)">
      <formula>NOT(ISERROR(SEARCH("Dn(service)",I686)))</formula>
    </cfRule>
    <cfRule type="containsText" dxfId="11296" priority="11300" operator="containsText" text="Dn(waiting)">
      <formula>NOT(ISERROR(SEARCH("Dn(waiting)",I686)))</formula>
    </cfRule>
  </conditionalFormatting>
  <conditionalFormatting sqref="I687">
    <cfRule type="containsBlanks" dxfId="11295" priority="11293">
      <formula>LEN(TRIM(I687))=0</formula>
    </cfRule>
    <cfRule type="containsText" dxfId="11294" priority="11294" operator="containsText" text="Operational">
      <formula>NOT(ISERROR(SEARCH("Operational",I687)))</formula>
    </cfRule>
    <cfRule type="containsText" dxfId="11293" priority="11295" operator="containsText" text="Dn(service)">
      <formula>NOT(ISERROR(SEARCH("Dn(service)",I687)))</formula>
    </cfRule>
    <cfRule type="containsText" dxfId="11292" priority="11296" operator="containsText" text="Dn(waiting)">
      <formula>NOT(ISERROR(SEARCH("Dn(waiting)",I687)))</formula>
    </cfRule>
  </conditionalFormatting>
  <conditionalFormatting sqref="I684">
    <cfRule type="containsBlanks" dxfId="11291" priority="11289">
      <formula>LEN(TRIM(I684))=0</formula>
    </cfRule>
    <cfRule type="containsText" dxfId="11290" priority="11290" operator="containsText" text="Operational">
      <formula>NOT(ISERROR(SEARCH("Operational",I684)))</formula>
    </cfRule>
    <cfRule type="containsText" dxfId="11289" priority="11291" operator="containsText" text="Dn(service)">
      <formula>NOT(ISERROR(SEARCH("Dn(service)",I684)))</formula>
    </cfRule>
    <cfRule type="containsText" dxfId="11288" priority="11292" operator="containsText" text="Dn(waiting)">
      <formula>NOT(ISERROR(SEARCH("Dn(waiting)",I684)))</formula>
    </cfRule>
  </conditionalFormatting>
  <conditionalFormatting sqref="F684">
    <cfRule type="containsBlanks" dxfId="11287" priority="11285">
      <formula>LEN(TRIM(F684))=0</formula>
    </cfRule>
    <cfRule type="containsText" dxfId="11286" priority="11286" operator="containsText" text="Operational">
      <formula>NOT(ISERROR(SEARCH("Operational",F684)))</formula>
    </cfRule>
    <cfRule type="containsText" dxfId="11285" priority="11287" operator="containsText" text="Dn(service)">
      <formula>NOT(ISERROR(SEARCH("Dn(service)",F684)))</formula>
    </cfRule>
    <cfRule type="containsText" dxfId="11284" priority="11288" operator="containsText" text="Dn(waiting)">
      <formula>NOT(ISERROR(SEARCH("Dn(waiting)",F684)))</formula>
    </cfRule>
  </conditionalFormatting>
  <conditionalFormatting sqref="D688">
    <cfRule type="containsBlanks" dxfId="11283" priority="11281">
      <formula>LEN(TRIM(D688))=0</formula>
    </cfRule>
    <cfRule type="containsText" dxfId="11282" priority="11282" operator="containsText" text="Operational">
      <formula>NOT(ISERROR(SEARCH("Operational",D688)))</formula>
    </cfRule>
    <cfRule type="containsText" dxfId="11281" priority="11283" operator="containsText" text="Dn(service)">
      <formula>NOT(ISERROR(SEARCH("Dn(service)",D688)))</formula>
    </cfRule>
    <cfRule type="containsText" dxfId="11280" priority="11284" operator="containsText" text="Dn(waiting)">
      <formula>NOT(ISERROR(SEARCH("Dn(waiting)",D688)))</formula>
    </cfRule>
  </conditionalFormatting>
  <conditionalFormatting sqref="D689">
    <cfRule type="containsBlanks" dxfId="11279" priority="11277">
      <formula>LEN(TRIM(D689))=0</formula>
    </cfRule>
    <cfRule type="containsText" dxfId="11278" priority="11278" operator="containsText" text="Operational">
      <formula>NOT(ISERROR(SEARCH("Operational",D689)))</formula>
    </cfRule>
    <cfRule type="containsText" dxfId="11277" priority="11279" operator="containsText" text="Dn(service)">
      <formula>NOT(ISERROR(SEARCH("Dn(service)",D689)))</formula>
    </cfRule>
    <cfRule type="containsText" dxfId="11276" priority="11280" operator="containsText" text="Dn(waiting)">
      <formula>NOT(ISERROR(SEARCH("Dn(waiting)",D689)))</formula>
    </cfRule>
  </conditionalFormatting>
  <conditionalFormatting sqref="D690">
    <cfRule type="containsBlanks" dxfId="11275" priority="11273">
      <formula>LEN(TRIM(D690))=0</formula>
    </cfRule>
    <cfRule type="containsText" dxfId="11274" priority="11274" operator="containsText" text="Operational">
      <formula>NOT(ISERROR(SEARCH("Operational",D690)))</formula>
    </cfRule>
    <cfRule type="containsText" dxfId="11273" priority="11275" operator="containsText" text="Dn(service)">
      <formula>NOT(ISERROR(SEARCH("Dn(service)",D690)))</formula>
    </cfRule>
    <cfRule type="containsText" dxfId="11272" priority="11276" operator="containsText" text="Dn(waiting)">
      <formula>NOT(ISERROR(SEARCH("Dn(waiting)",D690)))</formula>
    </cfRule>
  </conditionalFormatting>
  <conditionalFormatting sqref="D691">
    <cfRule type="containsBlanks" dxfId="11271" priority="11269">
      <formula>LEN(TRIM(D691))=0</formula>
    </cfRule>
    <cfRule type="containsText" dxfId="11270" priority="11270" operator="containsText" text="Operational">
      <formula>NOT(ISERROR(SEARCH("Operational",D691)))</formula>
    </cfRule>
    <cfRule type="containsText" dxfId="11269" priority="11271" operator="containsText" text="Dn(service)">
      <formula>NOT(ISERROR(SEARCH("Dn(service)",D691)))</formula>
    </cfRule>
    <cfRule type="containsText" dxfId="11268" priority="11272" operator="containsText" text="Dn(waiting)">
      <formula>NOT(ISERROR(SEARCH("Dn(waiting)",D691)))</formula>
    </cfRule>
  </conditionalFormatting>
  <conditionalFormatting sqref="D692">
    <cfRule type="containsBlanks" dxfId="11267" priority="11265">
      <formula>LEN(TRIM(D692))=0</formula>
    </cfRule>
    <cfRule type="containsText" dxfId="11266" priority="11266" operator="containsText" text="Operational">
      <formula>NOT(ISERROR(SEARCH("Operational",D692)))</formula>
    </cfRule>
    <cfRule type="containsText" dxfId="11265" priority="11267" operator="containsText" text="Dn(service)">
      <formula>NOT(ISERROR(SEARCH("Dn(service)",D692)))</formula>
    </cfRule>
    <cfRule type="containsText" dxfId="11264" priority="11268" operator="containsText" text="Dn(waiting)">
      <formula>NOT(ISERROR(SEARCH("Dn(waiting)",D692)))</formula>
    </cfRule>
  </conditionalFormatting>
  <conditionalFormatting sqref="E693">
    <cfRule type="containsBlanks" dxfId="11263" priority="11261">
      <formula>LEN(TRIM(E693))=0</formula>
    </cfRule>
    <cfRule type="containsText" dxfId="11262" priority="11262" operator="containsText" text="Operational">
      <formula>NOT(ISERROR(SEARCH("Operational",E693)))</formula>
    </cfRule>
    <cfRule type="containsText" dxfId="11261" priority="11263" operator="containsText" text="Dn(service)">
      <formula>NOT(ISERROR(SEARCH("Dn(service)",E693)))</formula>
    </cfRule>
    <cfRule type="containsText" dxfId="11260" priority="11264" operator="containsText" text="Dn(waiting)">
      <formula>NOT(ISERROR(SEARCH("Dn(waiting)",E693)))</formula>
    </cfRule>
  </conditionalFormatting>
  <conditionalFormatting sqref="E694">
    <cfRule type="containsBlanks" dxfId="11259" priority="11257">
      <formula>LEN(TRIM(E694))=0</formula>
    </cfRule>
    <cfRule type="containsText" dxfId="11258" priority="11258" operator="containsText" text="Operational">
      <formula>NOT(ISERROR(SEARCH("Operational",E694)))</formula>
    </cfRule>
    <cfRule type="containsText" dxfId="11257" priority="11259" operator="containsText" text="Dn(service)">
      <formula>NOT(ISERROR(SEARCH("Dn(service)",E694)))</formula>
    </cfRule>
    <cfRule type="containsText" dxfId="11256" priority="11260" operator="containsText" text="Dn(waiting)">
      <formula>NOT(ISERROR(SEARCH("Dn(waiting)",E694)))</formula>
    </cfRule>
  </conditionalFormatting>
  <conditionalFormatting sqref="E695">
    <cfRule type="containsBlanks" dxfId="11255" priority="11253">
      <formula>LEN(TRIM(E695))=0</formula>
    </cfRule>
    <cfRule type="containsText" dxfId="11254" priority="11254" operator="containsText" text="Operational">
      <formula>NOT(ISERROR(SEARCH("Operational",E695)))</formula>
    </cfRule>
    <cfRule type="containsText" dxfId="11253" priority="11255" operator="containsText" text="Dn(service)">
      <formula>NOT(ISERROR(SEARCH("Dn(service)",E695)))</formula>
    </cfRule>
    <cfRule type="containsText" dxfId="11252" priority="11256" operator="containsText" text="Dn(waiting)">
      <formula>NOT(ISERROR(SEARCH("Dn(waiting)",E695)))</formula>
    </cfRule>
  </conditionalFormatting>
  <conditionalFormatting sqref="E696">
    <cfRule type="containsBlanks" dxfId="11251" priority="11249">
      <formula>LEN(TRIM(E696))=0</formula>
    </cfRule>
    <cfRule type="containsText" dxfId="11250" priority="11250" operator="containsText" text="Operational">
      <formula>NOT(ISERROR(SEARCH("Operational",E696)))</formula>
    </cfRule>
    <cfRule type="containsText" dxfId="11249" priority="11251" operator="containsText" text="Dn(service)">
      <formula>NOT(ISERROR(SEARCH("Dn(service)",E696)))</formula>
    </cfRule>
    <cfRule type="containsText" dxfId="11248" priority="11252" operator="containsText" text="Dn(waiting)">
      <formula>NOT(ISERROR(SEARCH("Dn(waiting)",E696)))</formula>
    </cfRule>
  </conditionalFormatting>
  <conditionalFormatting sqref="E697">
    <cfRule type="containsBlanks" dxfId="11247" priority="11245">
      <formula>LEN(TRIM(E697))=0</formula>
    </cfRule>
    <cfRule type="containsText" dxfId="11246" priority="11246" operator="containsText" text="Operational">
      <formula>NOT(ISERROR(SEARCH("Operational",E697)))</formula>
    </cfRule>
    <cfRule type="containsText" dxfId="11245" priority="11247" operator="containsText" text="Dn(service)">
      <formula>NOT(ISERROR(SEARCH("Dn(service)",E697)))</formula>
    </cfRule>
    <cfRule type="containsText" dxfId="11244" priority="11248" operator="containsText" text="Dn(waiting)">
      <formula>NOT(ISERROR(SEARCH("Dn(waiting)",E697)))</formula>
    </cfRule>
  </conditionalFormatting>
  <conditionalFormatting sqref="H698">
    <cfRule type="containsBlanks" dxfId="11243" priority="11241">
      <formula>LEN(TRIM(H698))=0</formula>
    </cfRule>
    <cfRule type="containsText" dxfId="11242" priority="11242" operator="containsText" text="Operational">
      <formula>NOT(ISERROR(SEARCH("Operational",H698)))</formula>
    </cfRule>
    <cfRule type="containsText" dxfId="11241" priority="11243" operator="containsText" text="Dn(service)">
      <formula>NOT(ISERROR(SEARCH("Dn(service)",H698)))</formula>
    </cfRule>
    <cfRule type="containsText" dxfId="11240" priority="11244" operator="containsText" text="Dn(waiting)">
      <formula>NOT(ISERROR(SEARCH("Dn(waiting)",H698)))</formula>
    </cfRule>
  </conditionalFormatting>
  <conditionalFormatting sqref="H699">
    <cfRule type="containsBlanks" dxfId="11239" priority="11237">
      <formula>LEN(TRIM(H699))=0</formula>
    </cfRule>
    <cfRule type="containsText" dxfId="11238" priority="11238" operator="containsText" text="Operational">
      <formula>NOT(ISERROR(SEARCH("Operational",H699)))</formula>
    </cfRule>
    <cfRule type="containsText" dxfId="11237" priority="11239" operator="containsText" text="Dn(service)">
      <formula>NOT(ISERROR(SEARCH("Dn(service)",H699)))</formula>
    </cfRule>
    <cfRule type="containsText" dxfId="11236" priority="11240" operator="containsText" text="Dn(waiting)">
      <formula>NOT(ISERROR(SEARCH("Dn(waiting)",H699)))</formula>
    </cfRule>
  </conditionalFormatting>
  <conditionalFormatting sqref="H700">
    <cfRule type="containsBlanks" dxfId="11235" priority="11233">
      <formula>LEN(TRIM(H700))=0</formula>
    </cfRule>
    <cfRule type="containsText" dxfId="11234" priority="11234" operator="containsText" text="Operational">
      <formula>NOT(ISERROR(SEARCH("Operational",H700)))</formula>
    </cfRule>
    <cfRule type="containsText" dxfId="11233" priority="11235" operator="containsText" text="Dn(service)">
      <formula>NOT(ISERROR(SEARCH("Dn(service)",H700)))</formula>
    </cfRule>
    <cfRule type="containsText" dxfId="11232" priority="11236" operator="containsText" text="Dn(waiting)">
      <formula>NOT(ISERROR(SEARCH("Dn(waiting)",H700)))</formula>
    </cfRule>
  </conditionalFormatting>
  <conditionalFormatting sqref="H701">
    <cfRule type="containsBlanks" dxfId="11231" priority="11229">
      <formula>LEN(TRIM(H701))=0</formula>
    </cfRule>
    <cfRule type="containsText" dxfId="11230" priority="11230" operator="containsText" text="Operational">
      <formula>NOT(ISERROR(SEARCH("Operational",H701)))</formula>
    </cfRule>
    <cfRule type="containsText" dxfId="11229" priority="11231" operator="containsText" text="Dn(service)">
      <formula>NOT(ISERROR(SEARCH("Dn(service)",H701)))</formula>
    </cfRule>
    <cfRule type="containsText" dxfId="11228" priority="11232" operator="containsText" text="Dn(waiting)">
      <formula>NOT(ISERROR(SEARCH("Dn(waiting)",H701)))</formula>
    </cfRule>
  </conditionalFormatting>
  <conditionalFormatting sqref="H702">
    <cfRule type="containsBlanks" dxfId="11227" priority="11225">
      <formula>LEN(TRIM(H702))=0</formula>
    </cfRule>
    <cfRule type="containsText" dxfId="11226" priority="11226" operator="containsText" text="Operational">
      <formula>NOT(ISERROR(SEARCH("Operational",H702)))</formula>
    </cfRule>
    <cfRule type="containsText" dxfId="11225" priority="11227" operator="containsText" text="Dn(service)">
      <formula>NOT(ISERROR(SEARCH("Dn(service)",H702)))</formula>
    </cfRule>
    <cfRule type="containsText" dxfId="11224" priority="11228" operator="containsText" text="Dn(waiting)">
      <formula>NOT(ISERROR(SEARCH("Dn(waiting)",H702)))</formula>
    </cfRule>
  </conditionalFormatting>
  <conditionalFormatting sqref="C703">
    <cfRule type="containsBlanks" dxfId="11223" priority="11221">
      <formula>LEN(TRIM(C703))=0</formula>
    </cfRule>
    <cfRule type="containsText" dxfId="11222" priority="11222" operator="containsText" text="Operational">
      <formula>NOT(ISERROR(SEARCH("Operational",C703)))</formula>
    </cfRule>
    <cfRule type="containsText" dxfId="11221" priority="11223" operator="containsText" text="Dn(service)">
      <formula>NOT(ISERROR(SEARCH("Dn(service)",C703)))</formula>
    </cfRule>
    <cfRule type="containsText" dxfId="11220" priority="11224" operator="containsText" text="Dn(waiting)">
      <formula>NOT(ISERROR(SEARCH("Dn(waiting)",C703)))</formula>
    </cfRule>
  </conditionalFormatting>
  <conditionalFormatting sqref="C704">
    <cfRule type="containsBlanks" dxfId="11219" priority="11217">
      <formula>LEN(TRIM(C704))=0</formula>
    </cfRule>
    <cfRule type="containsText" dxfId="11218" priority="11218" operator="containsText" text="Operational">
      <formula>NOT(ISERROR(SEARCH("Operational",C704)))</formula>
    </cfRule>
    <cfRule type="containsText" dxfId="11217" priority="11219" operator="containsText" text="Dn(service)">
      <formula>NOT(ISERROR(SEARCH("Dn(service)",C704)))</formula>
    </cfRule>
    <cfRule type="containsText" dxfId="11216" priority="11220" operator="containsText" text="Dn(waiting)">
      <formula>NOT(ISERROR(SEARCH("Dn(waiting)",C704)))</formula>
    </cfRule>
  </conditionalFormatting>
  <conditionalFormatting sqref="C705">
    <cfRule type="containsBlanks" dxfId="11215" priority="11213">
      <formula>LEN(TRIM(C705))=0</formula>
    </cfRule>
    <cfRule type="containsText" dxfId="11214" priority="11214" operator="containsText" text="Operational">
      <formula>NOT(ISERROR(SEARCH("Operational",C705)))</formula>
    </cfRule>
    <cfRule type="containsText" dxfId="11213" priority="11215" operator="containsText" text="Dn(service)">
      <formula>NOT(ISERROR(SEARCH("Dn(service)",C705)))</formula>
    </cfRule>
    <cfRule type="containsText" dxfId="11212" priority="11216" operator="containsText" text="Dn(waiting)">
      <formula>NOT(ISERROR(SEARCH("Dn(waiting)",C705)))</formula>
    </cfRule>
  </conditionalFormatting>
  <conditionalFormatting sqref="C706">
    <cfRule type="containsBlanks" dxfId="11211" priority="11209">
      <formula>LEN(TRIM(C706))=0</formula>
    </cfRule>
    <cfRule type="containsText" dxfId="11210" priority="11210" operator="containsText" text="Operational">
      <formula>NOT(ISERROR(SEARCH("Operational",C706)))</formula>
    </cfRule>
    <cfRule type="containsText" dxfId="11209" priority="11211" operator="containsText" text="Dn(service)">
      <formula>NOT(ISERROR(SEARCH("Dn(service)",C706)))</formula>
    </cfRule>
    <cfRule type="containsText" dxfId="11208" priority="11212" operator="containsText" text="Dn(waiting)">
      <formula>NOT(ISERROR(SEARCH("Dn(waiting)",C706)))</formula>
    </cfRule>
  </conditionalFormatting>
  <conditionalFormatting sqref="C707">
    <cfRule type="containsBlanks" dxfId="11207" priority="11205">
      <formula>LEN(TRIM(C707))=0</formula>
    </cfRule>
    <cfRule type="containsText" dxfId="11206" priority="11206" operator="containsText" text="Operational">
      <formula>NOT(ISERROR(SEARCH("Operational",C707)))</formula>
    </cfRule>
    <cfRule type="containsText" dxfId="11205" priority="11207" operator="containsText" text="Dn(service)">
      <formula>NOT(ISERROR(SEARCH("Dn(service)",C707)))</formula>
    </cfRule>
    <cfRule type="containsText" dxfId="11204" priority="11208" operator="containsText" text="Dn(waiting)">
      <formula>NOT(ISERROR(SEARCH("Dn(waiting)",C707)))</formula>
    </cfRule>
  </conditionalFormatting>
  <conditionalFormatting sqref="J708">
    <cfRule type="containsBlanks" dxfId="11203" priority="11201">
      <formula>LEN(TRIM(J708))=0</formula>
    </cfRule>
    <cfRule type="containsText" dxfId="11202" priority="11202" operator="containsText" text="Operational">
      <formula>NOT(ISERROR(SEARCH("Operational",J708)))</formula>
    </cfRule>
    <cfRule type="containsText" dxfId="11201" priority="11203" operator="containsText" text="Dn(service)">
      <formula>NOT(ISERROR(SEARCH("Dn(service)",J708)))</formula>
    </cfRule>
    <cfRule type="containsText" dxfId="11200" priority="11204" operator="containsText" text="Dn(waiting)">
      <formula>NOT(ISERROR(SEARCH("Dn(waiting)",J708)))</formula>
    </cfRule>
  </conditionalFormatting>
  <conditionalFormatting sqref="J709">
    <cfRule type="containsBlanks" dxfId="11199" priority="11197">
      <formula>LEN(TRIM(J709))=0</formula>
    </cfRule>
    <cfRule type="containsText" dxfId="11198" priority="11198" operator="containsText" text="Operational">
      <formula>NOT(ISERROR(SEARCH("Operational",J709)))</formula>
    </cfRule>
    <cfRule type="containsText" dxfId="11197" priority="11199" operator="containsText" text="Dn(service)">
      <formula>NOT(ISERROR(SEARCH("Dn(service)",J709)))</formula>
    </cfRule>
    <cfRule type="containsText" dxfId="11196" priority="11200" operator="containsText" text="Dn(waiting)">
      <formula>NOT(ISERROR(SEARCH("Dn(waiting)",J709)))</formula>
    </cfRule>
  </conditionalFormatting>
  <conditionalFormatting sqref="J710">
    <cfRule type="containsBlanks" dxfId="11195" priority="11193">
      <formula>LEN(TRIM(J710))=0</formula>
    </cfRule>
    <cfRule type="containsText" dxfId="11194" priority="11194" operator="containsText" text="Operational">
      <formula>NOT(ISERROR(SEARCH("Operational",J710)))</formula>
    </cfRule>
    <cfRule type="containsText" dxfId="11193" priority="11195" operator="containsText" text="Dn(service)">
      <formula>NOT(ISERROR(SEARCH("Dn(service)",J710)))</formula>
    </cfRule>
    <cfRule type="containsText" dxfId="11192" priority="11196" operator="containsText" text="Dn(waiting)">
      <formula>NOT(ISERROR(SEARCH("Dn(waiting)",J710)))</formula>
    </cfRule>
  </conditionalFormatting>
  <conditionalFormatting sqref="J711">
    <cfRule type="containsBlanks" dxfId="11191" priority="11189">
      <formula>LEN(TRIM(J711))=0</formula>
    </cfRule>
    <cfRule type="containsText" dxfId="11190" priority="11190" operator="containsText" text="Operational">
      <formula>NOT(ISERROR(SEARCH("Operational",J711)))</formula>
    </cfRule>
    <cfRule type="containsText" dxfId="11189" priority="11191" operator="containsText" text="Dn(service)">
      <formula>NOT(ISERROR(SEARCH("Dn(service)",J711)))</formula>
    </cfRule>
    <cfRule type="containsText" dxfId="11188" priority="11192" operator="containsText" text="Dn(waiting)">
      <formula>NOT(ISERROR(SEARCH("Dn(waiting)",J711)))</formula>
    </cfRule>
  </conditionalFormatting>
  <conditionalFormatting sqref="J712">
    <cfRule type="containsBlanks" dxfId="11187" priority="11185">
      <formula>LEN(TRIM(J712))=0</formula>
    </cfRule>
    <cfRule type="containsText" dxfId="11186" priority="11186" operator="containsText" text="Operational">
      <formula>NOT(ISERROR(SEARCH("Operational",J712)))</formula>
    </cfRule>
    <cfRule type="containsText" dxfId="11185" priority="11187" operator="containsText" text="Dn(service)">
      <formula>NOT(ISERROR(SEARCH("Dn(service)",J712)))</formula>
    </cfRule>
    <cfRule type="containsText" dxfId="11184" priority="11188" operator="containsText" text="Dn(waiting)">
      <formula>NOT(ISERROR(SEARCH("Dn(waiting)",J712)))</formula>
    </cfRule>
  </conditionalFormatting>
  <conditionalFormatting sqref="G713">
    <cfRule type="containsBlanks" dxfId="11183" priority="11181">
      <formula>LEN(TRIM(G713))=0</formula>
    </cfRule>
    <cfRule type="containsText" dxfId="11182" priority="11182" operator="containsText" text="Operational">
      <formula>NOT(ISERROR(SEARCH("Operational",G713)))</formula>
    </cfRule>
    <cfRule type="containsText" dxfId="11181" priority="11183" operator="containsText" text="Dn(service)">
      <formula>NOT(ISERROR(SEARCH("Dn(service)",G713)))</formula>
    </cfRule>
    <cfRule type="containsText" dxfId="11180" priority="11184" operator="containsText" text="Dn(waiting)">
      <formula>NOT(ISERROR(SEARCH("Dn(waiting)",G713)))</formula>
    </cfRule>
  </conditionalFormatting>
  <conditionalFormatting sqref="G714">
    <cfRule type="containsBlanks" dxfId="11179" priority="11177">
      <formula>LEN(TRIM(G714))=0</formula>
    </cfRule>
    <cfRule type="containsText" dxfId="11178" priority="11178" operator="containsText" text="Operational">
      <formula>NOT(ISERROR(SEARCH("Operational",G714)))</formula>
    </cfRule>
    <cfRule type="containsText" dxfId="11177" priority="11179" operator="containsText" text="Dn(service)">
      <formula>NOT(ISERROR(SEARCH("Dn(service)",G714)))</formula>
    </cfRule>
    <cfRule type="containsText" dxfId="11176" priority="11180" operator="containsText" text="Dn(waiting)">
      <formula>NOT(ISERROR(SEARCH("Dn(waiting)",G714)))</formula>
    </cfRule>
  </conditionalFormatting>
  <conditionalFormatting sqref="G715">
    <cfRule type="containsBlanks" dxfId="11175" priority="11173">
      <formula>LEN(TRIM(G715))=0</formula>
    </cfRule>
    <cfRule type="containsText" dxfId="11174" priority="11174" operator="containsText" text="Operational">
      <formula>NOT(ISERROR(SEARCH("Operational",G715)))</formula>
    </cfRule>
    <cfRule type="containsText" dxfId="11173" priority="11175" operator="containsText" text="Dn(service)">
      <formula>NOT(ISERROR(SEARCH("Dn(service)",G715)))</formula>
    </cfRule>
    <cfRule type="containsText" dxfId="11172" priority="11176" operator="containsText" text="Dn(waiting)">
      <formula>NOT(ISERROR(SEARCH("Dn(waiting)",G715)))</formula>
    </cfRule>
  </conditionalFormatting>
  <conditionalFormatting sqref="G716">
    <cfRule type="containsBlanks" dxfId="11171" priority="11169">
      <formula>LEN(TRIM(G716))=0</formula>
    </cfRule>
    <cfRule type="containsText" dxfId="11170" priority="11170" operator="containsText" text="Operational">
      <formula>NOT(ISERROR(SEARCH("Operational",G716)))</formula>
    </cfRule>
    <cfRule type="containsText" dxfId="11169" priority="11171" operator="containsText" text="Dn(service)">
      <formula>NOT(ISERROR(SEARCH("Dn(service)",G716)))</formula>
    </cfRule>
    <cfRule type="containsText" dxfId="11168" priority="11172" operator="containsText" text="Dn(waiting)">
      <formula>NOT(ISERROR(SEARCH("Dn(waiting)",G716)))</formula>
    </cfRule>
  </conditionalFormatting>
  <conditionalFormatting sqref="G717">
    <cfRule type="containsBlanks" dxfId="11167" priority="11165">
      <formula>LEN(TRIM(G717))=0</formula>
    </cfRule>
    <cfRule type="containsText" dxfId="11166" priority="11166" operator="containsText" text="Operational">
      <formula>NOT(ISERROR(SEARCH("Operational",G717)))</formula>
    </cfRule>
    <cfRule type="containsText" dxfId="11165" priority="11167" operator="containsText" text="Dn(service)">
      <formula>NOT(ISERROR(SEARCH("Dn(service)",G717)))</formula>
    </cfRule>
    <cfRule type="containsText" dxfId="11164" priority="11168" operator="containsText" text="Dn(waiting)">
      <formula>NOT(ISERROR(SEARCH("Dn(waiting)",G717)))</formula>
    </cfRule>
  </conditionalFormatting>
  <conditionalFormatting sqref="F718">
    <cfRule type="containsBlanks" dxfId="11163" priority="11161">
      <formula>LEN(TRIM(F718))=0</formula>
    </cfRule>
    <cfRule type="containsText" dxfId="11162" priority="11162" operator="containsText" text="Operational">
      <formula>NOT(ISERROR(SEARCH("Operational",F718)))</formula>
    </cfRule>
    <cfRule type="containsText" dxfId="11161" priority="11163" operator="containsText" text="Dn(service)">
      <formula>NOT(ISERROR(SEARCH("Dn(service)",F718)))</formula>
    </cfRule>
    <cfRule type="containsText" dxfId="11160" priority="11164" operator="containsText" text="Dn(waiting)">
      <formula>NOT(ISERROR(SEARCH("Dn(waiting)",F718)))</formula>
    </cfRule>
  </conditionalFormatting>
  <conditionalFormatting sqref="F719">
    <cfRule type="containsBlanks" dxfId="11159" priority="11157">
      <formula>LEN(TRIM(F719))=0</formula>
    </cfRule>
    <cfRule type="containsText" dxfId="11158" priority="11158" operator="containsText" text="Operational">
      <formula>NOT(ISERROR(SEARCH("Operational",F719)))</formula>
    </cfRule>
    <cfRule type="containsText" dxfId="11157" priority="11159" operator="containsText" text="Dn(service)">
      <formula>NOT(ISERROR(SEARCH("Dn(service)",F719)))</formula>
    </cfRule>
    <cfRule type="containsText" dxfId="11156" priority="11160" operator="containsText" text="Dn(waiting)">
      <formula>NOT(ISERROR(SEARCH("Dn(waiting)",F719)))</formula>
    </cfRule>
  </conditionalFormatting>
  <conditionalFormatting sqref="F720">
    <cfRule type="containsBlanks" dxfId="11155" priority="11153">
      <formula>LEN(TRIM(F720))=0</formula>
    </cfRule>
    <cfRule type="containsText" dxfId="11154" priority="11154" operator="containsText" text="Operational">
      <formula>NOT(ISERROR(SEARCH("Operational",F720)))</formula>
    </cfRule>
    <cfRule type="containsText" dxfId="11153" priority="11155" operator="containsText" text="Dn(service)">
      <formula>NOT(ISERROR(SEARCH("Dn(service)",F720)))</formula>
    </cfRule>
    <cfRule type="containsText" dxfId="11152" priority="11156" operator="containsText" text="Dn(waiting)">
      <formula>NOT(ISERROR(SEARCH("Dn(waiting)",F720)))</formula>
    </cfRule>
  </conditionalFormatting>
  <conditionalFormatting sqref="F721">
    <cfRule type="containsBlanks" dxfId="11151" priority="11149">
      <formula>LEN(TRIM(F721))=0</formula>
    </cfRule>
    <cfRule type="containsText" dxfId="11150" priority="11150" operator="containsText" text="Operational">
      <formula>NOT(ISERROR(SEARCH("Operational",F721)))</formula>
    </cfRule>
    <cfRule type="containsText" dxfId="11149" priority="11151" operator="containsText" text="Dn(service)">
      <formula>NOT(ISERROR(SEARCH("Dn(service)",F721)))</formula>
    </cfRule>
    <cfRule type="containsText" dxfId="11148" priority="11152" operator="containsText" text="Dn(waiting)">
      <formula>NOT(ISERROR(SEARCH("Dn(waiting)",F721)))</formula>
    </cfRule>
  </conditionalFormatting>
  <conditionalFormatting sqref="F722">
    <cfRule type="containsBlanks" dxfId="11147" priority="11145">
      <formula>LEN(TRIM(F722))=0</formula>
    </cfRule>
    <cfRule type="containsText" dxfId="11146" priority="11146" operator="containsText" text="Operational">
      <formula>NOT(ISERROR(SEARCH("Operational",F722)))</formula>
    </cfRule>
    <cfRule type="containsText" dxfId="11145" priority="11147" operator="containsText" text="Dn(service)">
      <formula>NOT(ISERROR(SEARCH("Dn(service)",F722)))</formula>
    </cfRule>
    <cfRule type="containsText" dxfId="11144" priority="11148" operator="containsText" text="Dn(waiting)">
      <formula>NOT(ISERROR(SEARCH("Dn(waiting)",F722)))</formula>
    </cfRule>
  </conditionalFormatting>
  <conditionalFormatting sqref="E723">
    <cfRule type="containsBlanks" dxfId="11143" priority="11141">
      <formula>LEN(TRIM(E723))=0</formula>
    </cfRule>
    <cfRule type="containsText" dxfId="11142" priority="11142" operator="containsText" text="Operational">
      <formula>NOT(ISERROR(SEARCH("Operational",E723)))</formula>
    </cfRule>
    <cfRule type="containsText" dxfId="11141" priority="11143" operator="containsText" text="Dn(service)">
      <formula>NOT(ISERROR(SEARCH("Dn(service)",E723)))</formula>
    </cfRule>
    <cfRule type="containsText" dxfId="11140" priority="11144" operator="containsText" text="Dn(waiting)">
      <formula>NOT(ISERROR(SEARCH("Dn(waiting)",E723)))</formula>
    </cfRule>
  </conditionalFormatting>
  <conditionalFormatting sqref="E724">
    <cfRule type="containsBlanks" dxfId="11139" priority="11137">
      <formula>LEN(TRIM(E724))=0</formula>
    </cfRule>
    <cfRule type="containsText" dxfId="11138" priority="11138" operator="containsText" text="Operational">
      <formula>NOT(ISERROR(SEARCH("Operational",E724)))</formula>
    </cfRule>
    <cfRule type="containsText" dxfId="11137" priority="11139" operator="containsText" text="Dn(service)">
      <formula>NOT(ISERROR(SEARCH("Dn(service)",E724)))</formula>
    </cfRule>
    <cfRule type="containsText" dxfId="11136" priority="11140" operator="containsText" text="Dn(waiting)">
      <formula>NOT(ISERROR(SEARCH("Dn(waiting)",E724)))</formula>
    </cfRule>
  </conditionalFormatting>
  <conditionalFormatting sqref="E725">
    <cfRule type="containsBlanks" dxfId="11135" priority="11133">
      <formula>LEN(TRIM(E725))=0</formula>
    </cfRule>
    <cfRule type="containsText" dxfId="11134" priority="11134" operator="containsText" text="Operational">
      <formula>NOT(ISERROR(SEARCH("Operational",E725)))</formula>
    </cfRule>
    <cfRule type="containsText" dxfId="11133" priority="11135" operator="containsText" text="Dn(service)">
      <formula>NOT(ISERROR(SEARCH("Dn(service)",E725)))</formula>
    </cfRule>
    <cfRule type="containsText" dxfId="11132" priority="11136" operator="containsText" text="Dn(waiting)">
      <formula>NOT(ISERROR(SEARCH("Dn(waiting)",E725)))</formula>
    </cfRule>
  </conditionalFormatting>
  <conditionalFormatting sqref="E726">
    <cfRule type="containsBlanks" dxfId="11131" priority="11129">
      <formula>LEN(TRIM(E726))=0</formula>
    </cfRule>
    <cfRule type="containsText" dxfId="11130" priority="11130" operator="containsText" text="Operational">
      <formula>NOT(ISERROR(SEARCH("Operational",E726)))</formula>
    </cfRule>
    <cfRule type="containsText" dxfId="11129" priority="11131" operator="containsText" text="Dn(service)">
      <formula>NOT(ISERROR(SEARCH("Dn(service)",E726)))</formula>
    </cfRule>
    <cfRule type="containsText" dxfId="11128" priority="11132" operator="containsText" text="Dn(waiting)">
      <formula>NOT(ISERROR(SEARCH("Dn(waiting)",E726)))</formula>
    </cfRule>
  </conditionalFormatting>
  <conditionalFormatting sqref="I723">
    <cfRule type="containsBlanks" dxfId="11127" priority="11125">
      <formula>LEN(TRIM(I723))=0</formula>
    </cfRule>
    <cfRule type="containsText" dxfId="11126" priority="11126" operator="containsText" text="Operational">
      <formula>NOT(ISERROR(SEARCH("Operational",I723)))</formula>
    </cfRule>
    <cfRule type="containsText" dxfId="11125" priority="11127" operator="containsText" text="Dn(service)">
      <formula>NOT(ISERROR(SEARCH("Dn(service)",I723)))</formula>
    </cfRule>
    <cfRule type="containsText" dxfId="11124" priority="11128" operator="containsText" text="Dn(waiting)">
      <formula>NOT(ISERROR(SEARCH("Dn(waiting)",I723)))</formula>
    </cfRule>
  </conditionalFormatting>
  <conditionalFormatting sqref="I724">
    <cfRule type="containsBlanks" dxfId="11123" priority="11121">
      <formula>LEN(TRIM(I724))=0</formula>
    </cfRule>
    <cfRule type="containsText" dxfId="11122" priority="11122" operator="containsText" text="Operational">
      <formula>NOT(ISERROR(SEARCH("Operational",I724)))</formula>
    </cfRule>
    <cfRule type="containsText" dxfId="11121" priority="11123" operator="containsText" text="Dn(service)">
      <formula>NOT(ISERROR(SEARCH("Dn(service)",I724)))</formula>
    </cfRule>
    <cfRule type="containsText" dxfId="11120" priority="11124" operator="containsText" text="Dn(waiting)">
      <formula>NOT(ISERROR(SEARCH("Dn(waiting)",I724)))</formula>
    </cfRule>
  </conditionalFormatting>
  <conditionalFormatting sqref="I725">
    <cfRule type="containsBlanks" dxfId="11119" priority="11117">
      <formula>LEN(TRIM(I725))=0</formula>
    </cfRule>
    <cfRule type="containsText" dxfId="11118" priority="11118" operator="containsText" text="Operational">
      <formula>NOT(ISERROR(SEARCH("Operational",I725)))</formula>
    </cfRule>
    <cfRule type="containsText" dxfId="11117" priority="11119" operator="containsText" text="Dn(service)">
      <formula>NOT(ISERROR(SEARCH("Dn(service)",I725)))</formula>
    </cfRule>
    <cfRule type="containsText" dxfId="11116" priority="11120" operator="containsText" text="Dn(waiting)">
      <formula>NOT(ISERROR(SEARCH("Dn(waiting)",I725)))</formula>
    </cfRule>
  </conditionalFormatting>
  <conditionalFormatting sqref="I726">
    <cfRule type="containsBlanks" dxfId="11115" priority="11113">
      <formula>LEN(TRIM(I726))=0</formula>
    </cfRule>
    <cfRule type="containsText" dxfId="11114" priority="11114" operator="containsText" text="Operational">
      <formula>NOT(ISERROR(SEARCH("Operational",I726)))</formula>
    </cfRule>
    <cfRule type="containsText" dxfId="11113" priority="11115" operator="containsText" text="Dn(service)">
      <formula>NOT(ISERROR(SEARCH("Dn(service)",I726)))</formula>
    </cfRule>
    <cfRule type="containsText" dxfId="11112" priority="11116" operator="containsText" text="Dn(waiting)">
      <formula>NOT(ISERROR(SEARCH("Dn(waiting)",I726)))</formula>
    </cfRule>
  </conditionalFormatting>
  <conditionalFormatting sqref="H727">
    <cfRule type="containsBlanks" dxfId="11111" priority="11109">
      <formula>LEN(TRIM(H727))=0</formula>
    </cfRule>
    <cfRule type="containsText" dxfId="11110" priority="11110" operator="containsText" text="Operational">
      <formula>NOT(ISERROR(SEARCH("Operational",H727)))</formula>
    </cfRule>
    <cfRule type="containsText" dxfId="11109" priority="11111" operator="containsText" text="Dn(service)">
      <formula>NOT(ISERROR(SEARCH("Dn(service)",H727)))</formula>
    </cfRule>
    <cfRule type="containsText" dxfId="11108" priority="11112" operator="containsText" text="Dn(waiting)">
      <formula>NOT(ISERROR(SEARCH("Dn(waiting)",H727)))</formula>
    </cfRule>
  </conditionalFormatting>
  <conditionalFormatting sqref="H728">
    <cfRule type="containsBlanks" dxfId="11107" priority="11105">
      <formula>LEN(TRIM(H728))=0</formula>
    </cfRule>
    <cfRule type="containsText" dxfId="11106" priority="11106" operator="containsText" text="Operational">
      <formula>NOT(ISERROR(SEARCH("Operational",H728)))</formula>
    </cfRule>
    <cfRule type="containsText" dxfId="11105" priority="11107" operator="containsText" text="Dn(service)">
      <formula>NOT(ISERROR(SEARCH("Dn(service)",H728)))</formula>
    </cfRule>
    <cfRule type="containsText" dxfId="11104" priority="11108" operator="containsText" text="Dn(waiting)">
      <formula>NOT(ISERROR(SEARCH("Dn(waiting)",H728)))</formula>
    </cfRule>
  </conditionalFormatting>
  <conditionalFormatting sqref="H729">
    <cfRule type="containsBlanks" dxfId="11103" priority="11101">
      <formula>LEN(TRIM(H729))=0</formula>
    </cfRule>
    <cfRule type="containsText" dxfId="11102" priority="11102" operator="containsText" text="Operational">
      <formula>NOT(ISERROR(SEARCH("Operational",H729)))</formula>
    </cfRule>
    <cfRule type="containsText" dxfId="11101" priority="11103" operator="containsText" text="Dn(service)">
      <formula>NOT(ISERROR(SEARCH("Dn(service)",H729)))</formula>
    </cfRule>
    <cfRule type="containsText" dxfId="11100" priority="11104" operator="containsText" text="Dn(waiting)">
      <formula>NOT(ISERROR(SEARCH("Dn(waiting)",H729)))</formula>
    </cfRule>
  </conditionalFormatting>
  <conditionalFormatting sqref="H734">
    <cfRule type="containsBlanks" dxfId="11099" priority="11097">
      <formula>LEN(TRIM(H734))=0</formula>
    </cfRule>
    <cfRule type="containsText" dxfId="11098" priority="11098" operator="containsText" text="Operational">
      <formula>NOT(ISERROR(SEARCH("Operational",H734)))</formula>
    </cfRule>
    <cfRule type="containsText" dxfId="11097" priority="11099" operator="containsText" text="Dn(service)">
      <formula>NOT(ISERROR(SEARCH("Dn(service)",H734)))</formula>
    </cfRule>
    <cfRule type="containsText" dxfId="11096" priority="11100" operator="containsText" text="Dn(waiting)">
      <formula>NOT(ISERROR(SEARCH("Dn(waiting)",H734)))</formula>
    </cfRule>
  </conditionalFormatting>
  <conditionalFormatting sqref="H733">
    <cfRule type="containsBlanks" dxfId="11095" priority="11093">
      <formula>LEN(TRIM(H733))=0</formula>
    </cfRule>
    <cfRule type="containsText" dxfId="11094" priority="11094" operator="containsText" text="Operational">
      <formula>NOT(ISERROR(SEARCH("Operational",H733)))</formula>
    </cfRule>
    <cfRule type="containsText" dxfId="11093" priority="11095" operator="containsText" text="Dn(service)">
      <formula>NOT(ISERROR(SEARCH("Dn(service)",H733)))</formula>
    </cfRule>
    <cfRule type="containsText" dxfId="11092" priority="11096" operator="containsText" text="Dn(waiting)">
      <formula>NOT(ISERROR(SEARCH("Dn(waiting)",H733)))</formula>
    </cfRule>
  </conditionalFormatting>
  <conditionalFormatting sqref="H732">
    <cfRule type="containsBlanks" dxfId="11091" priority="11089">
      <formula>LEN(TRIM(H732))=0</formula>
    </cfRule>
    <cfRule type="containsText" dxfId="11090" priority="11090" operator="containsText" text="Operational">
      <formula>NOT(ISERROR(SEARCH("Operational",H732)))</formula>
    </cfRule>
    <cfRule type="containsText" dxfId="11089" priority="11091" operator="containsText" text="Dn(service)">
      <formula>NOT(ISERROR(SEARCH("Dn(service)",H732)))</formula>
    </cfRule>
    <cfRule type="containsText" dxfId="11088" priority="11092" operator="containsText" text="Dn(waiting)">
      <formula>NOT(ISERROR(SEARCH("Dn(waiting)",H732)))</formula>
    </cfRule>
  </conditionalFormatting>
  <conditionalFormatting sqref="H731">
    <cfRule type="containsBlanks" dxfId="11087" priority="11085">
      <formula>LEN(TRIM(H731))=0</formula>
    </cfRule>
    <cfRule type="containsText" dxfId="11086" priority="11086" operator="containsText" text="Operational">
      <formula>NOT(ISERROR(SEARCH("Operational",H731)))</formula>
    </cfRule>
    <cfRule type="containsText" dxfId="11085" priority="11087" operator="containsText" text="Dn(service)">
      <formula>NOT(ISERROR(SEARCH("Dn(service)",H731)))</formula>
    </cfRule>
    <cfRule type="containsText" dxfId="11084" priority="11088" operator="containsText" text="Dn(waiting)">
      <formula>NOT(ISERROR(SEARCH("Dn(waiting)",H731)))</formula>
    </cfRule>
  </conditionalFormatting>
  <conditionalFormatting sqref="H730">
    <cfRule type="containsBlanks" dxfId="11083" priority="11081">
      <formula>LEN(TRIM(H730))=0</formula>
    </cfRule>
    <cfRule type="containsText" dxfId="11082" priority="11082" operator="containsText" text="Operational">
      <formula>NOT(ISERROR(SEARCH("Operational",H730)))</formula>
    </cfRule>
    <cfRule type="containsText" dxfId="11081" priority="11083" operator="containsText" text="Dn(service)">
      <formula>NOT(ISERROR(SEARCH("Dn(service)",H730)))</formula>
    </cfRule>
    <cfRule type="containsText" dxfId="11080" priority="11084" operator="containsText" text="Dn(waiting)">
      <formula>NOT(ISERROR(SEARCH("Dn(waiting)",H730)))</formula>
    </cfRule>
  </conditionalFormatting>
  <conditionalFormatting sqref="H747">
    <cfRule type="containsBlanks" dxfId="11079" priority="11077">
      <formula>LEN(TRIM(H747))=0</formula>
    </cfRule>
    <cfRule type="containsText" dxfId="11078" priority="11078" operator="containsText" text="Operational">
      <formula>NOT(ISERROR(SEARCH("Operational",H747)))</formula>
    </cfRule>
    <cfRule type="containsText" dxfId="11077" priority="11079" operator="containsText" text="Dn(service)">
      <formula>NOT(ISERROR(SEARCH("Dn(service)",H747)))</formula>
    </cfRule>
    <cfRule type="containsText" dxfId="11076" priority="11080" operator="containsText" text="Dn(waiting)">
      <formula>NOT(ISERROR(SEARCH("Dn(waiting)",H747)))</formula>
    </cfRule>
  </conditionalFormatting>
  <conditionalFormatting sqref="E727">
    <cfRule type="containsBlanks" dxfId="11075" priority="11073">
      <formula>LEN(TRIM(E727))=0</formula>
    </cfRule>
    <cfRule type="containsText" dxfId="11074" priority="11074" operator="containsText" text="Operational">
      <formula>NOT(ISERROR(SEARCH("Operational",E727)))</formula>
    </cfRule>
    <cfRule type="containsText" dxfId="11073" priority="11075" operator="containsText" text="Dn(service)">
      <formula>NOT(ISERROR(SEARCH("Dn(service)",E727)))</formula>
    </cfRule>
    <cfRule type="containsText" dxfId="11072" priority="11076" operator="containsText" text="Dn(waiting)">
      <formula>NOT(ISERROR(SEARCH("Dn(waiting)",E727)))</formula>
    </cfRule>
  </conditionalFormatting>
  <conditionalFormatting sqref="E728">
    <cfRule type="containsBlanks" dxfId="11071" priority="11069">
      <formula>LEN(TRIM(E728))=0</formula>
    </cfRule>
    <cfRule type="containsText" dxfId="11070" priority="11070" operator="containsText" text="Operational">
      <formula>NOT(ISERROR(SEARCH("Operational",E728)))</formula>
    </cfRule>
    <cfRule type="containsText" dxfId="11069" priority="11071" operator="containsText" text="Dn(service)">
      <formula>NOT(ISERROR(SEARCH("Dn(service)",E728)))</formula>
    </cfRule>
    <cfRule type="containsText" dxfId="11068" priority="11072" operator="containsText" text="Dn(waiting)">
      <formula>NOT(ISERROR(SEARCH("Dn(waiting)",E728)))</formula>
    </cfRule>
  </conditionalFormatting>
  <conditionalFormatting sqref="E729">
    <cfRule type="containsBlanks" dxfId="11067" priority="11065">
      <formula>LEN(TRIM(E729))=0</formula>
    </cfRule>
    <cfRule type="containsText" dxfId="11066" priority="11066" operator="containsText" text="Operational">
      <formula>NOT(ISERROR(SEARCH("Operational",E729)))</formula>
    </cfRule>
    <cfRule type="containsText" dxfId="11065" priority="11067" operator="containsText" text="Dn(service)">
      <formula>NOT(ISERROR(SEARCH("Dn(service)",E729)))</formula>
    </cfRule>
    <cfRule type="containsText" dxfId="11064" priority="11068" operator="containsText" text="Dn(waiting)">
      <formula>NOT(ISERROR(SEARCH("Dn(waiting)",E729)))</formula>
    </cfRule>
  </conditionalFormatting>
  <conditionalFormatting sqref="E730">
    <cfRule type="containsBlanks" dxfId="11063" priority="11061">
      <formula>LEN(TRIM(E730))=0</formula>
    </cfRule>
    <cfRule type="containsText" dxfId="11062" priority="11062" operator="containsText" text="Operational">
      <formula>NOT(ISERROR(SEARCH("Operational",E730)))</formula>
    </cfRule>
    <cfRule type="containsText" dxfId="11061" priority="11063" operator="containsText" text="Dn(service)">
      <formula>NOT(ISERROR(SEARCH("Dn(service)",E730)))</formula>
    </cfRule>
    <cfRule type="containsText" dxfId="11060" priority="11064" operator="containsText" text="Dn(waiting)">
      <formula>NOT(ISERROR(SEARCH("Dn(waiting)",E730)))</formula>
    </cfRule>
  </conditionalFormatting>
  <conditionalFormatting sqref="E731">
    <cfRule type="containsBlanks" dxfId="11059" priority="11057">
      <formula>LEN(TRIM(E731))=0</formula>
    </cfRule>
    <cfRule type="containsText" dxfId="11058" priority="11058" operator="containsText" text="Operational">
      <formula>NOT(ISERROR(SEARCH("Operational",E731)))</formula>
    </cfRule>
    <cfRule type="containsText" dxfId="11057" priority="11059" operator="containsText" text="Dn(service)">
      <formula>NOT(ISERROR(SEARCH("Dn(service)",E731)))</formula>
    </cfRule>
    <cfRule type="containsText" dxfId="11056" priority="11060" operator="containsText" text="Dn(waiting)">
      <formula>NOT(ISERROR(SEARCH("Dn(waiting)",E731)))</formula>
    </cfRule>
  </conditionalFormatting>
  <conditionalFormatting sqref="E732">
    <cfRule type="containsBlanks" dxfId="11055" priority="11053">
      <formula>LEN(TRIM(E732))=0</formula>
    </cfRule>
    <cfRule type="containsText" dxfId="11054" priority="11054" operator="containsText" text="Operational">
      <formula>NOT(ISERROR(SEARCH("Operational",E732)))</formula>
    </cfRule>
    <cfRule type="containsText" dxfId="11053" priority="11055" operator="containsText" text="Dn(service)">
      <formula>NOT(ISERROR(SEARCH("Dn(service)",E732)))</formula>
    </cfRule>
    <cfRule type="containsText" dxfId="11052" priority="11056" operator="containsText" text="Dn(waiting)">
      <formula>NOT(ISERROR(SEARCH("Dn(waiting)",E732)))</formula>
    </cfRule>
  </conditionalFormatting>
  <conditionalFormatting sqref="E733">
    <cfRule type="containsBlanks" dxfId="11051" priority="11049">
      <formula>LEN(TRIM(E733))=0</formula>
    </cfRule>
    <cfRule type="containsText" dxfId="11050" priority="11050" operator="containsText" text="Operational">
      <formula>NOT(ISERROR(SEARCH("Operational",E733)))</formula>
    </cfRule>
    <cfRule type="containsText" dxfId="11049" priority="11051" operator="containsText" text="Dn(service)">
      <formula>NOT(ISERROR(SEARCH("Dn(service)",E733)))</formula>
    </cfRule>
    <cfRule type="containsText" dxfId="11048" priority="11052" operator="containsText" text="Dn(waiting)">
      <formula>NOT(ISERROR(SEARCH("Dn(waiting)",E733)))</formula>
    </cfRule>
  </conditionalFormatting>
  <conditionalFormatting sqref="D731">
    <cfRule type="containsBlanks" dxfId="11047" priority="11045">
      <formula>LEN(TRIM(D731))=0</formula>
    </cfRule>
    <cfRule type="containsText" dxfId="11046" priority="11046" operator="containsText" text="Operational">
      <formula>NOT(ISERROR(SEARCH("Operational",D731)))</formula>
    </cfRule>
    <cfRule type="containsText" dxfId="11045" priority="11047" operator="containsText" text="Dn(service)">
      <formula>NOT(ISERROR(SEARCH("Dn(service)",D731)))</formula>
    </cfRule>
    <cfRule type="containsText" dxfId="11044" priority="11048" operator="containsText" text="Dn(waiting)">
      <formula>NOT(ISERROR(SEARCH("Dn(waiting)",D731)))</formula>
    </cfRule>
  </conditionalFormatting>
  <conditionalFormatting sqref="D732">
    <cfRule type="containsBlanks" dxfId="11043" priority="11041">
      <formula>LEN(TRIM(D732))=0</formula>
    </cfRule>
    <cfRule type="containsText" dxfId="11042" priority="11042" operator="containsText" text="Operational">
      <formula>NOT(ISERROR(SEARCH("Operational",D732)))</formula>
    </cfRule>
    <cfRule type="containsText" dxfId="11041" priority="11043" operator="containsText" text="Dn(service)">
      <formula>NOT(ISERROR(SEARCH("Dn(service)",D732)))</formula>
    </cfRule>
    <cfRule type="containsText" dxfId="11040" priority="11044" operator="containsText" text="Dn(waiting)">
      <formula>NOT(ISERROR(SEARCH("Dn(waiting)",D732)))</formula>
    </cfRule>
  </conditionalFormatting>
  <conditionalFormatting sqref="D743">
    <cfRule type="containsBlanks" dxfId="11039" priority="11037">
      <formula>LEN(TRIM(D743))=0</formula>
    </cfRule>
    <cfRule type="containsText" dxfId="11038" priority="11038" operator="containsText" text="Operational">
      <formula>NOT(ISERROR(SEARCH("Operational",D743)))</formula>
    </cfRule>
    <cfRule type="containsText" dxfId="11037" priority="11039" operator="containsText" text="Dn(service)">
      <formula>NOT(ISERROR(SEARCH("Dn(service)",D743)))</formula>
    </cfRule>
    <cfRule type="containsText" dxfId="11036" priority="11040" operator="containsText" text="Dn(waiting)">
      <formula>NOT(ISERROR(SEARCH("Dn(waiting)",D743)))</formula>
    </cfRule>
  </conditionalFormatting>
  <conditionalFormatting sqref="D734">
    <cfRule type="containsBlanks" dxfId="11035" priority="11033">
      <formula>LEN(TRIM(D734))=0</formula>
    </cfRule>
    <cfRule type="containsText" dxfId="11034" priority="11034" operator="containsText" text="Operational">
      <formula>NOT(ISERROR(SEARCH("Operational",D734)))</formula>
    </cfRule>
    <cfRule type="containsText" dxfId="11033" priority="11035" operator="containsText" text="Dn(service)">
      <formula>NOT(ISERROR(SEARCH("Dn(service)",D734)))</formula>
    </cfRule>
    <cfRule type="containsText" dxfId="11032" priority="11036" operator="containsText" text="Dn(waiting)">
      <formula>NOT(ISERROR(SEARCH("Dn(waiting)",D734)))</formula>
    </cfRule>
  </conditionalFormatting>
  <conditionalFormatting sqref="D733">
    <cfRule type="containsBlanks" dxfId="11031" priority="11029">
      <formula>LEN(TRIM(D733))=0</formula>
    </cfRule>
    <cfRule type="containsText" dxfId="11030" priority="11030" operator="containsText" text="Operational">
      <formula>NOT(ISERROR(SEARCH("Operational",D733)))</formula>
    </cfRule>
    <cfRule type="containsText" dxfId="11029" priority="11031" operator="containsText" text="Dn(service)">
      <formula>NOT(ISERROR(SEARCH("Dn(service)",D733)))</formula>
    </cfRule>
    <cfRule type="containsText" dxfId="11028" priority="11032" operator="containsText" text="Dn(waiting)">
      <formula>NOT(ISERROR(SEARCH("Dn(waiting)",D733)))</formula>
    </cfRule>
  </conditionalFormatting>
  <conditionalFormatting sqref="H735">
    <cfRule type="containsBlanks" dxfId="11027" priority="11025">
      <formula>LEN(TRIM(H735))=0</formula>
    </cfRule>
    <cfRule type="containsText" dxfId="11026" priority="11026" operator="containsText" text="Operational">
      <formula>NOT(ISERROR(SEARCH("Operational",H735)))</formula>
    </cfRule>
    <cfRule type="containsText" dxfId="11025" priority="11027" operator="containsText" text="Dn(service)">
      <formula>NOT(ISERROR(SEARCH("Dn(service)",H735)))</formula>
    </cfRule>
    <cfRule type="containsText" dxfId="11024" priority="11028" operator="containsText" text="Dn(waiting)">
      <formula>NOT(ISERROR(SEARCH("Dn(waiting)",H735)))</formula>
    </cfRule>
  </conditionalFormatting>
  <conditionalFormatting sqref="H736">
    <cfRule type="containsBlanks" dxfId="11023" priority="11021">
      <formula>LEN(TRIM(H736))=0</formula>
    </cfRule>
    <cfRule type="containsText" dxfId="11022" priority="11022" operator="containsText" text="Operational">
      <formula>NOT(ISERROR(SEARCH("Operational",H736)))</formula>
    </cfRule>
    <cfRule type="containsText" dxfId="11021" priority="11023" operator="containsText" text="Dn(service)">
      <formula>NOT(ISERROR(SEARCH("Dn(service)",H736)))</formula>
    </cfRule>
    <cfRule type="containsText" dxfId="11020" priority="11024" operator="containsText" text="Dn(waiting)">
      <formula>NOT(ISERROR(SEARCH("Dn(waiting)",H736)))</formula>
    </cfRule>
  </conditionalFormatting>
  <conditionalFormatting sqref="H737">
    <cfRule type="containsBlanks" dxfId="11019" priority="11017">
      <formula>LEN(TRIM(H737))=0</formula>
    </cfRule>
    <cfRule type="containsText" dxfId="11018" priority="11018" operator="containsText" text="Operational">
      <formula>NOT(ISERROR(SEARCH("Operational",H737)))</formula>
    </cfRule>
    <cfRule type="containsText" dxfId="11017" priority="11019" operator="containsText" text="Dn(service)">
      <formula>NOT(ISERROR(SEARCH("Dn(service)",H737)))</formula>
    </cfRule>
    <cfRule type="containsText" dxfId="11016" priority="11020" operator="containsText" text="Dn(waiting)">
      <formula>NOT(ISERROR(SEARCH("Dn(waiting)",H737)))</formula>
    </cfRule>
  </conditionalFormatting>
  <conditionalFormatting sqref="H738">
    <cfRule type="containsBlanks" dxfId="11015" priority="11013">
      <formula>LEN(TRIM(H738))=0</formula>
    </cfRule>
    <cfRule type="containsText" dxfId="11014" priority="11014" operator="containsText" text="Operational">
      <formula>NOT(ISERROR(SEARCH("Operational",H738)))</formula>
    </cfRule>
    <cfRule type="containsText" dxfId="11013" priority="11015" operator="containsText" text="Dn(service)">
      <formula>NOT(ISERROR(SEARCH("Dn(service)",H738)))</formula>
    </cfRule>
    <cfRule type="containsText" dxfId="11012" priority="11016" operator="containsText" text="Dn(waiting)">
      <formula>NOT(ISERROR(SEARCH("Dn(waiting)",H738)))</formula>
    </cfRule>
  </conditionalFormatting>
  <conditionalFormatting sqref="C739">
    <cfRule type="containsBlanks" dxfId="11011" priority="11009">
      <formula>LEN(TRIM(C739))=0</formula>
    </cfRule>
    <cfRule type="containsText" dxfId="11010" priority="11010" operator="containsText" text="Operational">
      <formula>NOT(ISERROR(SEARCH("Operational",C739)))</formula>
    </cfRule>
    <cfRule type="containsText" dxfId="11009" priority="11011" operator="containsText" text="Dn(service)">
      <formula>NOT(ISERROR(SEARCH("Dn(service)",C739)))</formula>
    </cfRule>
    <cfRule type="containsText" dxfId="11008" priority="11012" operator="containsText" text="Dn(waiting)">
      <formula>NOT(ISERROR(SEARCH("Dn(waiting)",C739)))</formula>
    </cfRule>
  </conditionalFormatting>
  <conditionalFormatting sqref="C740">
    <cfRule type="containsBlanks" dxfId="11007" priority="11005">
      <formula>LEN(TRIM(C740))=0</formula>
    </cfRule>
    <cfRule type="containsText" dxfId="11006" priority="11006" operator="containsText" text="Operational">
      <formula>NOT(ISERROR(SEARCH("Operational",C740)))</formula>
    </cfRule>
    <cfRule type="containsText" dxfId="11005" priority="11007" operator="containsText" text="Dn(service)">
      <formula>NOT(ISERROR(SEARCH("Dn(service)",C740)))</formula>
    </cfRule>
    <cfRule type="containsText" dxfId="11004" priority="11008" operator="containsText" text="Dn(waiting)">
      <formula>NOT(ISERROR(SEARCH("Dn(waiting)",C740)))</formula>
    </cfRule>
  </conditionalFormatting>
  <conditionalFormatting sqref="C741">
    <cfRule type="containsBlanks" dxfId="11003" priority="11001">
      <formula>LEN(TRIM(C741))=0</formula>
    </cfRule>
    <cfRule type="containsText" dxfId="11002" priority="11002" operator="containsText" text="Operational">
      <formula>NOT(ISERROR(SEARCH("Operational",C741)))</formula>
    </cfRule>
    <cfRule type="containsText" dxfId="11001" priority="11003" operator="containsText" text="Dn(service)">
      <formula>NOT(ISERROR(SEARCH("Dn(service)",C741)))</formula>
    </cfRule>
    <cfRule type="containsText" dxfId="11000" priority="11004" operator="containsText" text="Dn(waiting)">
      <formula>NOT(ISERROR(SEARCH("Dn(waiting)",C741)))</formula>
    </cfRule>
  </conditionalFormatting>
  <conditionalFormatting sqref="C742">
    <cfRule type="containsBlanks" dxfId="10999" priority="10997">
      <formula>LEN(TRIM(C742))=0</formula>
    </cfRule>
    <cfRule type="containsText" dxfId="10998" priority="10998" operator="containsText" text="Operational">
      <formula>NOT(ISERROR(SEARCH("Operational",C742)))</formula>
    </cfRule>
    <cfRule type="containsText" dxfId="10997" priority="10999" operator="containsText" text="Dn(service)">
      <formula>NOT(ISERROR(SEARCH("Dn(service)",C742)))</formula>
    </cfRule>
    <cfRule type="containsText" dxfId="10996" priority="11000" operator="containsText" text="Dn(waiting)">
      <formula>NOT(ISERROR(SEARCH("Dn(waiting)",C742)))</formula>
    </cfRule>
  </conditionalFormatting>
  <conditionalFormatting sqref="J743">
    <cfRule type="containsBlanks" dxfId="10995" priority="10993">
      <formula>LEN(TRIM(J743))=0</formula>
    </cfRule>
    <cfRule type="containsText" dxfId="10994" priority="10994" operator="containsText" text="Operational">
      <formula>NOT(ISERROR(SEARCH("Operational",J743)))</formula>
    </cfRule>
    <cfRule type="containsText" dxfId="10993" priority="10995" operator="containsText" text="Dn(service)">
      <formula>NOT(ISERROR(SEARCH("Dn(service)",J743)))</formula>
    </cfRule>
    <cfRule type="containsText" dxfId="10992" priority="10996" operator="containsText" text="Dn(waiting)">
      <formula>NOT(ISERROR(SEARCH("Dn(waiting)",J743)))</formula>
    </cfRule>
  </conditionalFormatting>
  <conditionalFormatting sqref="J744">
    <cfRule type="containsBlanks" dxfId="10991" priority="10989">
      <formula>LEN(TRIM(J744))=0</formula>
    </cfRule>
    <cfRule type="containsText" dxfId="10990" priority="10990" operator="containsText" text="Operational">
      <formula>NOT(ISERROR(SEARCH("Operational",J744)))</formula>
    </cfRule>
    <cfRule type="containsText" dxfId="10989" priority="10991" operator="containsText" text="Dn(service)">
      <formula>NOT(ISERROR(SEARCH("Dn(service)",J744)))</formula>
    </cfRule>
    <cfRule type="containsText" dxfId="10988" priority="10992" operator="containsText" text="Dn(waiting)">
      <formula>NOT(ISERROR(SEARCH("Dn(waiting)",J744)))</formula>
    </cfRule>
  </conditionalFormatting>
  <conditionalFormatting sqref="J745">
    <cfRule type="containsBlanks" dxfId="10987" priority="10985">
      <formula>LEN(TRIM(J745))=0</formula>
    </cfRule>
    <cfRule type="containsText" dxfId="10986" priority="10986" operator="containsText" text="Operational">
      <formula>NOT(ISERROR(SEARCH("Operational",J745)))</formula>
    </cfRule>
    <cfRule type="containsText" dxfId="10985" priority="10987" operator="containsText" text="Dn(service)">
      <formula>NOT(ISERROR(SEARCH("Dn(service)",J745)))</formula>
    </cfRule>
    <cfRule type="containsText" dxfId="10984" priority="10988" operator="containsText" text="Dn(waiting)">
      <formula>NOT(ISERROR(SEARCH("Dn(waiting)",J745)))</formula>
    </cfRule>
  </conditionalFormatting>
  <conditionalFormatting sqref="J746">
    <cfRule type="containsBlanks" dxfId="10983" priority="10981">
      <formula>LEN(TRIM(J746))=0</formula>
    </cfRule>
    <cfRule type="containsText" dxfId="10982" priority="10982" operator="containsText" text="Operational">
      <formula>NOT(ISERROR(SEARCH("Operational",J746)))</formula>
    </cfRule>
    <cfRule type="containsText" dxfId="10981" priority="10983" operator="containsText" text="Dn(service)">
      <formula>NOT(ISERROR(SEARCH("Dn(service)",J746)))</formula>
    </cfRule>
    <cfRule type="containsText" dxfId="10980" priority="10984" operator="containsText" text="Dn(waiting)">
      <formula>NOT(ISERROR(SEARCH("Dn(waiting)",J746)))</formula>
    </cfRule>
  </conditionalFormatting>
  <conditionalFormatting sqref="G747">
    <cfRule type="containsBlanks" dxfId="10979" priority="10977">
      <formula>LEN(TRIM(G747))=0</formula>
    </cfRule>
    <cfRule type="containsText" dxfId="10978" priority="10978" operator="containsText" text="Operational">
      <formula>NOT(ISERROR(SEARCH("Operational",G747)))</formula>
    </cfRule>
    <cfRule type="containsText" dxfId="10977" priority="10979" operator="containsText" text="Dn(service)">
      <formula>NOT(ISERROR(SEARCH("Dn(service)",G747)))</formula>
    </cfRule>
    <cfRule type="containsText" dxfId="10976" priority="10980" operator="containsText" text="Dn(waiting)">
      <formula>NOT(ISERROR(SEARCH("Dn(waiting)",G747)))</formula>
    </cfRule>
  </conditionalFormatting>
  <conditionalFormatting sqref="G748">
    <cfRule type="containsBlanks" dxfId="10975" priority="10973">
      <formula>LEN(TRIM(G748))=0</formula>
    </cfRule>
    <cfRule type="containsText" dxfId="10974" priority="10974" operator="containsText" text="Operational">
      <formula>NOT(ISERROR(SEARCH("Operational",G748)))</formula>
    </cfRule>
    <cfRule type="containsText" dxfId="10973" priority="10975" operator="containsText" text="Dn(service)">
      <formula>NOT(ISERROR(SEARCH("Dn(service)",G748)))</formula>
    </cfRule>
    <cfRule type="containsText" dxfId="10972" priority="10976" operator="containsText" text="Dn(waiting)">
      <formula>NOT(ISERROR(SEARCH("Dn(waiting)",G748)))</formula>
    </cfRule>
  </conditionalFormatting>
  <conditionalFormatting sqref="G749">
    <cfRule type="containsBlanks" dxfId="10971" priority="10969">
      <formula>LEN(TRIM(G749))=0</formula>
    </cfRule>
    <cfRule type="containsText" dxfId="10970" priority="10970" operator="containsText" text="Operational">
      <formula>NOT(ISERROR(SEARCH("Operational",G749)))</formula>
    </cfRule>
    <cfRule type="containsText" dxfId="10969" priority="10971" operator="containsText" text="Dn(service)">
      <formula>NOT(ISERROR(SEARCH("Dn(service)",G749)))</formula>
    </cfRule>
    <cfRule type="containsText" dxfId="10968" priority="10972" operator="containsText" text="Dn(waiting)">
      <formula>NOT(ISERROR(SEARCH("Dn(waiting)",G749)))</formula>
    </cfRule>
  </conditionalFormatting>
  <conditionalFormatting sqref="G750">
    <cfRule type="containsBlanks" dxfId="10967" priority="10965">
      <formula>LEN(TRIM(G750))=0</formula>
    </cfRule>
    <cfRule type="containsText" dxfId="10966" priority="10966" operator="containsText" text="Operational">
      <formula>NOT(ISERROR(SEARCH("Operational",G750)))</formula>
    </cfRule>
    <cfRule type="containsText" dxfId="10965" priority="10967" operator="containsText" text="Dn(service)">
      <formula>NOT(ISERROR(SEARCH("Dn(service)",G750)))</formula>
    </cfRule>
    <cfRule type="containsText" dxfId="10964" priority="10968" operator="containsText" text="Dn(waiting)">
      <formula>NOT(ISERROR(SEARCH("Dn(waiting)",G750)))</formula>
    </cfRule>
  </conditionalFormatting>
  <conditionalFormatting sqref="G751">
    <cfRule type="containsBlanks" dxfId="10963" priority="10961">
      <formula>LEN(TRIM(G751))=0</formula>
    </cfRule>
    <cfRule type="containsText" dxfId="10962" priority="10962" operator="containsText" text="Operational">
      <formula>NOT(ISERROR(SEARCH("Operational",G751)))</formula>
    </cfRule>
    <cfRule type="containsText" dxfId="10961" priority="10963" operator="containsText" text="Dn(service)">
      <formula>NOT(ISERROR(SEARCH("Dn(service)",G751)))</formula>
    </cfRule>
    <cfRule type="containsText" dxfId="10960" priority="10964" operator="containsText" text="Dn(waiting)">
      <formula>NOT(ISERROR(SEARCH("Dn(waiting)",G751)))</formula>
    </cfRule>
  </conditionalFormatting>
  <conditionalFormatting sqref="G752">
    <cfRule type="containsBlanks" dxfId="10959" priority="10957">
      <formula>LEN(TRIM(G752))=0</formula>
    </cfRule>
    <cfRule type="containsText" dxfId="10958" priority="10958" operator="containsText" text="Operational">
      <formula>NOT(ISERROR(SEARCH("Operational",G752)))</formula>
    </cfRule>
    <cfRule type="containsText" dxfId="10957" priority="10959" operator="containsText" text="Dn(service)">
      <formula>NOT(ISERROR(SEARCH("Dn(service)",G752)))</formula>
    </cfRule>
    <cfRule type="containsText" dxfId="10956" priority="10960" operator="containsText" text="Dn(waiting)">
      <formula>NOT(ISERROR(SEARCH("Dn(waiting)",G752)))</formula>
    </cfRule>
  </conditionalFormatting>
  <conditionalFormatting sqref="E752">
    <cfRule type="containsBlanks" dxfId="10955" priority="10953">
      <formula>LEN(TRIM(E752))=0</formula>
    </cfRule>
    <cfRule type="containsText" dxfId="10954" priority="10954" operator="containsText" text="Operational">
      <formula>NOT(ISERROR(SEARCH("Operational",E752)))</formula>
    </cfRule>
    <cfRule type="containsText" dxfId="10953" priority="10955" operator="containsText" text="Dn(service)">
      <formula>NOT(ISERROR(SEARCH("Dn(service)",E752)))</formula>
    </cfRule>
    <cfRule type="containsText" dxfId="10952" priority="10956" operator="containsText" text="Dn(waiting)">
      <formula>NOT(ISERROR(SEARCH("Dn(waiting)",E752)))</formula>
    </cfRule>
  </conditionalFormatting>
  <conditionalFormatting sqref="E753">
    <cfRule type="containsBlanks" dxfId="10951" priority="10949">
      <formula>LEN(TRIM(E753))=0</formula>
    </cfRule>
    <cfRule type="containsText" dxfId="10950" priority="10950" operator="containsText" text="Operational">
      <formula>NOT(ISERROR(SEARCH("Operational",E753)))</formula>
    </cfRule>
    <cfRule type="containsText" dxfId="10949" priority="10951" operator="containsText" text="Dn(service)">
      <formula>NOT(ISERROR(SEARCH("Dn(service)",E753)))</formula>
    </cfRule>
    <cfRule type="containsText" dxfId="10948" priority="10952" operator="containsText" text="Dn(waiting)">
      <formula>NOT(ISERROR(SEARCH("Dn(waiting)",E753)))</formula>
    </cfRule>
  </conditionalFormatting>
  <conditionalFormatting sqref="E754">
    <cfRule type="containsBlanks" dxfId="10947" priority="10945">
      <formula>LEN(TRIM(E754))=0</formula>
    </cfRule>
    <cfRule type="containsText" dxfId="10946" priority="10946" operator="containsText" text="Operational">
      <formula>NOT(ISERROR(SEARCH("Operational",E754)))</formula>
    </cfRule>
    <cfRule type="containsText" dxfId="10945" priority="10947" operator="containsText" text="Dn(service)">
      <formula>NOT(ISERROR(SEARCH("Dn(service)",E754)))</formula>
    </cfRule>
    <cfRule type="containsText" dxfId="10944" priority="10948" operator="containsText" text="Dn(waiting)">
      <formula>NOT(ISERROR(SEARCH("Dn(waiting)",E754)))</formula>
    </cfRule>
  </conditionalFormatting>
  <conditionalFormatting sqref="E755">
    <cfRule type="containsBlanks" dxfId="10943" priority="10941">
      <formula>LEN(TRIM(E755))=0</formula>
    </cfRule>
    <cfRule type="containsText" dxfId="10942" priority="10942" operator="containsText" text="Operational">
      <formula>NOT(ISERROR(SEARCH("Operational",E755)))</formula>
    </cfRule>
    <cfRule type="containsText" dxfId="10941" priority="10943" operator="containsText" text="Dn(service)">
      <formula>NOT(ISERROR(SEARCH("Dn(service)",E755)))</formula>
    </cfRule>
    <cfRule type="containsText" dxfId="10940" priority="10944" operator="containsText" text="Dn(waiting)">
      <formula>NOT(ISERROR(SEARCH("Dn(waiting)",E755)))</formula>
    </cfRule>
  </conditionalFormatting>
  <conditionalFormatting sqref="F765 E771 E892:E896 E898 G885 H765:J765">
    <cfRule type="containsBlanks" dxfId="10939" priority="10937">
      <formula>LEN(TRIM(E765))=0</formula>
    </cfRule>
    <cfRule type="containsText" dxfId="10938" priority="10938" operator="containsText" text="Operational">
      <formula>NOT(ISERROR(SEARCH("Operational",E765)))</formula>
    </cfRule>
    <cfRule type="containsText" dxfId="10937" priority="10939" operator="containsText" text="Dn(service)">
      <formula>NOT(ISERROR(SEARCH("Dn(service)",E765)))</formula>
    </cfRule>
    <cfRule type="containsText" dxfId="10936" priority="10940" operator="containsText" text="Dn(waiting)">
      <formula>NOT(ISERROR(SEARCH("Dn(waiting)",E765)))</formula>
    </cfRule>
  </conditionalFormatting>
  <conditionalFormatting sqref="E801">
    <cfRule type="containsBlanks" dxfId="10935" priority="10933">
      <formula>LEN(TRIM(E801))=0</formula>
    </cfRule>
    <cfRule type="containsText" dxfId="10934" priority="10934" operator="containsText" text="Operational">
      <formula>NOT(ISERROR(SEARCH("Operational",E801)))</formula>
    </cfRule>
    <cfRule type="containsText" dxfId="10933" priority="10935" operator="containsText" text="Dn(service)">
      <formula>NOT(ISERROR(SEARCH("Dn(service)",E801)))</formula>
    </cfRule>
    <cfRule type="containsText" dxfId="10932" priority="10936" operator="containsText" text="Dn(waiting)">
      <formula>NOT(ISERROR(SEARCH("Dn(waiting)",E801)))</formula>
    </cfRule>
  </conditionalFormatting>
  <conditionalFormatting sqref="E800">
    <cfRule type="containsBlanks" dxfId="10931" priority="10929">
      <formula>LEN(TRIM(E800))=0</formula>
    </cfRule>
    <cfRule type="containsText" dxfId="10930" priority="10930" operator="containsText" text="Operational">
      <formula>NOT(ISERROR(SEARCH("Operational",E800)))</formula>
    </cfRule>
    <cfRule type="containsText" dxfId="10929" priority="10931" operator="containsText" text="Dn(service)">
      <formula>NOT(ISERROR(SEARCH("Dn(service)",E800)))</formula>
    </cfRule>
    <cfRule type="containsText" dxfId="10928" priority="10932" operator="containsText" text="Dn(waiting)">
      <formula>NOT(ISERROR(SEARCH("Dn(waiting)",E800)))</formula>
    </cfRule>
  </conditionalFormatting>
  <conditionalFormatting sqref="F822:F823">
    <cfRule type="containsBlanks" dxfId="10927" priority="10925">
      <formula>LEN(TRIM(F822))=0</formula>
    </cfRule>
    <cfRule type="containsText" dxfId="10926" priority="10926" operator="containsText" text="Operational">
      <formula>NOT(ISERROR(SEARCH("Operational",F822)))</formula>
    </cfRule>
    <cfRule type="containsText" dxfId="10925" priority="10927" operator="containsText" text="Dn(service)">
      <formula>NOT(ISERROR(SEARCH("Dn(service)",F822)))</formula>
    </cfRule>
    <cfRule type="containsText" dxfId="10924" priority="10928" operator="containsText" text="Dn(waiting)">
      <formula>NOT(ISERROR(SEARCH("Dn(waiting)",F822)))</formula>
    </cfRule>
  </conditionalFormatting>
  <conditionalFormatting sqref="F846">
    <cfRule type="containsBlanks" dxfId="10923" priority="10921">
      <formula>LEN(TRIM(F846))=0</formula>
    </cfRule>
    <cfRule type="containsText" dxfId="10922" priority="10922" operator="containsText" text="Operational">
      <formula>NOT(ISERROR(SEARCH("Operational",F846)))</formula>
    </cfRule>
    <cfRule type="containsText" dxfId="10921" priority="10923" operator="containsText" text="Dn(service)">
      <formula>NOT(ISERROR(SEARCH("Dn(service)",F846)))</formula>
    </cfRule>
    <cfRule type="containsText" dxfId="10920" priority="10924" operator="containsText" text="Dn(waiting)">
      <formula>NOT(ISERROR(SEARCH("Dn(waiting)",F846)))</formula>
    </cfRule>
  </conditionalFormatting>
  <conditionalFormatting sqref="E765">
    <cfRule type="containsBlanks" dxfId="10919" priority="10917">
      <formula>LEN(TRIM(E765))=0</formula>
    </cfRule>
    <cfRule type="containsText" dxfId="10918" priority="10918" operator="containsText" text="Operational">
      <formula>NOT(ISERROR(SEARCH("Operational",E765)))</formula>
    </cfRule>
    <cfRule type="containsText" dxfId="10917" priority="10919" operator="containsText" text="Dn(service)">
      <formula>NOT(ISERROR(SEARCH("Dn(service)",E765)))</formula>
    </cfRule>
    <cfRule type="containsText" dxfId="10916" priority="10920" operator="containsText" text="Dn(waiting)">
      <formula>NOT(ISERROR(SEARCH("Dn(waiting)",E765)))</formula>
    </cfRule>
  </conditionalFormatting>
  <conditionalFormatting sqref="C765">
    <cfRule type="containsBlanks" dxfId="10915" priority="10913">
      <formula>LEN(TRIM(C765))=0</formula>
    </cfRule>
    <cfRule type="containsText" dxfId="10914" priority="10914" operator="containsText" text="Operational">
      <formula>NOT(ISERROR(SEARCH("Operational",C765)))</formula>
    </cfRule>
    <cfRule type="containsText" dxfId="10913" priority="10915" operator="containsText" text="Dn(service)">
      <formula>NOT(ISERROR(SEARCH("Dn(service)",C765)))</formula>
    </cfRule>
    <cfRule type="containsText" dxfId="10912" priority="10916" operator="containsText" text="Dn(waiting)">
      <formula>NOT(ISERROR(SEARCH("Dn(waiting)",C765)))</formula>
    </cfRule>
  </conditionalFormatting>
  <conditionalFormatting sqref="C766">
    <cfRule type="containsBlanks" dxfId="10911" priority="10909">
      <formula>LEN(TRIM(C766))=0</formula>
    </cfRule>
    <cfRule type="containsText" dxfId="10910" priority="10910" operator="containsText" text="Operational">
      <formula>NOT(ISERROR(SEARCH("Operational",C766)))</formula>
    </cfRule>
    <cfRule type="containsText" dxfId="10909" priority="10911" operator="containsText" text="Dn(service)">
      <formula>NOT(ISERROR(SEARCH("Dn(service)",C766)))</formula>
    </cfRule>
    <cfRule type="containsText" dxfId="10908" priority="10912" operator="containsText" text="Dn(waiting)">
      <formula>NOT(ISERROR(SEARCH("Dn(waiting)",C766)))</formula>
    </cfRule>
  </conditionalFormatting>
  <conditionalFormatting sqref="F768">
    <cfRule type="containsBlanks" dxfId="10907" priority="10905">
      <formula>LEN(TRIM(F768))=0</formula>
    </cfRule>
    <cfRule type="containsText" dxfId="10906" priority="10906" operator="containsText" text="Operational">
      <formula>NOT(ISERROR(SEARCH("Operational",F768)))</formula>
    </cfRule>
    <cfRule type="containsText" dxfId="10905" priority="10907" operator="containsText" text="Dn(service)">
      <formula>NOT(ISERROR(SEARCH("Dn(service)",F768)))</formula>
    </cfRule>
    <cfRule type="containsText" dxfId="10904" priority="10908" operator="containsText" text="Dn(waiting)">
      <formula>NOT(ISERROR(SEARCH("Dn(waiting)",F768)))</formula>
    </cfRule>
  </conditionalFormatting>
  <conditionalFormatting sqref="J767">
    <cfRule type="containsBlanks" dxfId="10903" priority="10901">
      <formula>LEN(TRIM(J767))=0</formula>
    </cfRule>
    <cfRule type="containsText" dxfId="10902" priority="10902" operator="containsText" text="Operational">
      <formula>NOT(ISERROR(SEARCH("Operational",J767)))</formula>
    </cfRule>
    <cfRule type="containsText" dxfId="10901" priority="10903" operator="containsText" text="Dn(service)">
      <formula>NOT(ISERROR(SEARCH("Dn(service)",J767)))</formula>
    </cfRule>
    <cfRule type="containsText" dxfId="10900" priority="10904" operator="containsText" text="Dn(waiting)">
      <formula>NOT(ISERROR(SEARCH("Dn(waiting)",J767)))</formula>
    </cfRule>
  </conditionalFormatting>
  <conditionalFormatting sqref="J768">
    <cfRule type="containsBlanks" dxfId="10899" priority="10897">
      <formula>LEN(TRIM(J768))=0</formula>
    </cfRule>
    <cfRule type="containsText" dxfId="10898" priority="10898" operator="containsText" text="Operational">
      <formula>NOT(ISERROR(SEARCH("Operational",J768)))</formula>
    </cfRule>
    <cfRule type="containsText" dxfId="10897" priority="10899" operator="containsText" text="Dn(service)">
      <formula>NOT(ISERROR(SEARCH("Dn(service)",J768)))</formula>
    </cfRule>
    <cfRule type="containsText" dxfId="10896" priority="10900" operator="containsText" text="Dn(waiting)">
      <formula>NOT(ISERROR(SEARCH("Dn(waiting)",J768)))</formula>
    </cfRule>
  </conditionalFormatting>
  <conditionalFormatting sqref="J766">
    <cfRule type="containsBlanks" dxfId="10895" priority="10893">
      <formula>LEN(TRIM(J766))=0</formula>
    </cfRule>
    <cfRule type="containsText" dxfId="10894" priority="10894" operator="containsText" text="Operational">
      <formula>NOT(ISERROR(SEARCH("Operational",J766)))</formula>
    </cfRule>
    <cfRule type="containsText" dxfId="10893" priority="10895" operator="containsText" text="Dn(service)">
      <formula>NOT(ISERROR(SEARCH("Dn(service)",J766)))</formula>
    </cfRule>
    <cfRule type="containsText" dxfId="10892" priority="10896" operator="containsText" text="Dn(waiting)">
      <formula>NOT(ISERROR(SEARCH("Dn(waiting)",J766)))</formula>
    </cfRule>
  </conditionalFormatting>
  <conditionalFormatting sqref="E770">
    <cfRule type="containsBlanks" dxfId="10891" priority="10889">
      <formula>LEN(TRIM(E770))=0</formula>
    </cfRule>
    <cfRule type="containsText" dxfId="10890" priority="10890" operator="containsText" text="Operational">
      <formula>NOT(ISERROR(SEARCH("Operational",E770)))</formula>
    </cfRule>
    <cfRule type="containsText" dxfId="10889" priority="10891" operator="containsText" text="Dn(service)">
      <formula>NOT(ISERROR(SEARCH("Dn(service)",E770)))</formula>
    </cfRule>
    <cfRule type="containsText" dxfId="10888" priority="10892" operator="containsText" text="Dn(waiting)">
      <formula>NOT(ISERROR(SEARCH("Dn(waiting)",E770)))</formula>
    </cfRule>
  </conditionalFormatting>
  <conditionalFormatting sqref="J770">
    <cfRule type="containsBlanks" dxfId="10887" priority="10885">
      <formula>LEN(TRIM(J770))=0</formula>
    </cfRule>
    <cfRule type="containsText" dxfId="10886" priority="10886" operator="containsText" text="Operational">
      <formula>NOT(ISERROR(SEARCH("Operational",J770)))</formula>
    </cfRule>
    <cfRule type="containsText" dxfId="10885" priority="10887" operator="containsText" text="Dn(service)">
      <formula>NOT(ISERROR(SEARCH("Dn(service)",J770)))</formula>
    </cfRule>
    <cfRule type="containsText" dxfId="10884" priority="10888" operator="containsText" text="Dn(waiting)">
      <formula>NOT(ISERROR(SEARCH("Dn(waiting)",J770)))</formula>
    </cfRule>
  </conditionalFormatting>
  <conditionalFormatting sqref="J771">
    <cfRule type="containsBlanks" dxfId="10883" priority="10881">
      <formula>LEN(TRIM(J771))=0</formula>
    </cfRule>
    <cfRule type="containsText" dxfId="10882" priority="10882" operator="containsText" text="Operational">
      <formula>NOT(ISERROR(SEARCH("Operational",J771)))</formula>
    </cfRule>
    <cfRule type="containsText" dxfId="10881" priority="10883" operator="containsText" text="Dn(service)">
      <formula>NOT(ISERROR(SEARCH("Dn(service)",J771)))</formula>
    </cfRule>
    <cfRule type="containsText" dxfId="10880" priority="10884" operator="containsText" text="Dn(waiting)">
      <formula>NOT(ISERROR(SEARCH("Dn(waiting)",J771)))</formula>
    </cfRule>
  </conditionalFormatting>
  <conditionalFormatting sqref="J772">
    <cfRule type="containsBlanks" dxfId="10879" priority="10877">
      <formula>LEN(TRIM(J772))=0</formula>
    </cfRule>
    <cfRule type="containsText" dxfId="10878" priority="10878" operator="containsText" text="Operational">
      <formula>NOT(ISERROR(SEARCH("Operational",J772)))</formula>
    </cfRule>
    <cfRule type="containsText" dxfId="10877" priority="10879" operator="containsText" text="Dn(service)">
      <formula>NOT(ISERROR(SEARCH("Dn(service)",J772)))</formula>
    </cfRule>
    <cfRule type="containsText" dxfId="10876" priority="10880" operator="containsText" text="Dn(waiting)">
      <formula>NOT(ISERROR(SEARCH("Dn(waiting)",J772)))</formula>
    </cfRule>
  </conditionalFormatting>
  <conditionalFormatting sqref="F789">
    <cfRule type="containsBlanks" dxfId="10875" priority="10873">
      <formula>LEN(TRIM(F789))=0</formula>
    </cfRule>
    <cfRule type="containsText" dxfId="10874" priority="10874" operator="containsText" text="Operational">
      <formula>NOT(ISERROR(SEARCH("Operational",F789)))</formula>
    </cfRule>
    <cfRule type="containsText" dxfId="10873" priority="10875" operator="containsText" text="Dn(service)">
      <formula>NOT(ISERROR(SEARCH("Dn(service)",F789)))</formula>
    </cfRule>
    <cfRule type="containsText" dxfId="10872" priority="10876" operator="containsText" text="Dn(waiting)">
      <formula>NOT(ISERROR(SEARCH("Dn(waiting)",F789)))</formula>
    </cfRule>
  </conditionalFormatting>
  <conditionalFormatting sqref="F790">
    <cfRule type="containsBlanks" dxfId="10871" priority="10869">
      <formula>LEN(TRIM(F790))=0</formula>
    </cfRule>
    <cfRule type="containsText" dxfId="10870" priority="10870" operator="containsText" text="Operational">
      <formula>NOT(ISERROR(SEARCH("Operational",F790)))</formula>
    </cfRule>
    <cfRule type="containsText" dxfId="10869" priority="10871" operator="containsText" text="Dn(service)">
      <formula>NOT(ISERROR(SEARCH("Dn(service)",F790)))</formula>
    </cfRule>
    <cfRule type="containsText" dxfId="10868" priority="10872" operator="containsText" text="Dn(waiting)">
      <formula>NOT(ISERROR(SEARCH("Dn(waiting)",F790)))</formula>
    </cfRule>
  </conditionalFormatting>
  <conditionalFormatting sqref="F818">
    <cfRule type="containsBlanks" dxfId="10867" priority="10865">
      <formula>LEN(TRIM(F818))=0</formula>
    </cfRule>
    <cfRule type="containsText" dxfId="10866" priority="10866" operator="containsText" text="Operational">
      <formula>NOT(ISERROR(SEARCH("Operational",F818)))</formula>
    </cfRule>
    <cfRule type="containsText" dxfId="10865" priority="10867" operator="containsText" text="Dn(service)">
      <formula>NOT(ISERROR(SEARCH("Dn(service)",F818)))</formula>
    </cfRule>
    <cfRule type="containsText" dxfId="10864" priority="10868" operator="containsText" text="Dn(waiting)">
      <formula>NOT(ISERROR(SEARCH("Dn(waiting)",F818)))</formula>
    </cfRule>
  </conditionalFormatting>
  <conditionalFormatting sqref="F819">
    <cfRule type="containsBlanks" dxfId="10863" priority="10861">
      <formula>LEN(TRIM(F819))=0</formula>
    </cfRule>
    <cfRule type="containsText" dxfId="10862" priority="10862" operator="containsText" text="Operational">
      <formula>NOT(ISERROR(SEARCH("Operational",F819)))</formula>
    </cfRule>
    <cfRule type="containsText" dxfId="10861" priority="10863" operator="containsText" text="Dn(service)">
      <formula>NOT(ISERROR(SEARCH("Dn(service)",F819)))</formula>
    </cfRule>
    <cfRule type="containsText" dxfId="10860" priority="10864" operator="containsText" text="Dn(waiting)">
      <formula>NOT(ISERROR(SEARCH("Dn(waiting)",F819)))</formula>
    </cfRule>
  </conditionalFormatting>
  <conditionalFormatting sqref="F820">
    <cfRule type="containsBlanks" dxfId="10859" priority="10857">
      <formula>LEN(TRIM(F820))=0</formula>
    </cfRule>
    <cfRule type="containsText" dxfId="10858" priority="10858" operator="containsText" text="Operational">
      <formula>NOT(ISERROR(SEARCH("Operational",F820)))</formula>
    </cfRule>
    <cfRule type="containsText" dxfId="10857" priority="10859" operator="containsText" text="Dn(service)">
      <formula>NOT(ISERROR(SEARCH("Dn(service)",F820)))</formula>
    </cfRule>
    <cfRule type="containsText" dxfId="10856" priority="10860" operator="containsText" text="Dn(waiting)">
      <formula>NOT(ISERROR(SEARCH("Dn(waiting)",F820)))</formula>
    </cfRule>
  </conditionalFormatting>
  <conditionalFormatting sqref="F821">
    <cfRule type="containsBlanks" dxfId="10855" priority="10853">
      <formula>LEN(TRIM(F821))=0</formula>
    </cfRule>
    <cfRule type="containsText" dxfId="10854" priority="10854" operator="containsText" text="Operational">
      <formula>NOT(ISERROR(SEARCH("Operational",F821)))</formula>
    </cfRule>
    <cfRule type="containsText" dxfId="10853" priority="10855" operator="containsText" text="Dn(service)">
      <formula>NOT(ISERROR(SEARCH("Dn(service)",F821)))</formula>
    </cfRule>
    <cfRule type="containsText" dxfId="10852" priority="10856" operator="containsText" text="Dn(waiting)">
      <formula>NOT(ISERROR(SEARCH("Dn(waiting)",F821)))</formula>
    </cfRule>
  </conditionalFormatting>
  <conditionalFormatting sqref="H836">
    <cfRule type="containsBlanks" dxfId="10851" priority="10849">
      <formula>LEN(TRIM(H836))=0</formula>
    </cfRule>
    <cfRule type="containsText" dxfId="10850" priority="10850" operator="containsText" text="Operational">
      <formula>NOT(ISERROR(SEARCH("Operational",H836)))</formula>
    </cfRule>
    <cfRule type="containsText" dxfId="10849" priority="10851" operator="containsText" text="Dn(service)">
      <formula>NOT(ISERROR(SEARCH("Dn(service)",H836)))</formula>
    </cfRule>
    <cfRule type="containsText" dxfId="10848" priority="10852" operator="containsText" text="Dn(waiting)">
      <formula>NOT(ISERROR(SEARCH("Dn(waiting)",H836)))</formula>
    </cfRule>
  </conditionalFormatting>
  <conditionalFormatting sqref="H837">
    <cfRule type="containsBlanks" dxfId="10847" priority="10845">
      <formula>LEN(TRIM(H837))=0</formula>
    </cfRule>
    <cfRule type="containsText" dxfId="10846" priority="10846" operator="containsText" text="Operational">
      <formula>NOT(ISERROR(SEARCH("Operational",H837)))</formula>
    </cfRule>
    <cfRule type="containsText" dxfId="10845" priority="10847" operator="containsText" text="Dn(service)">
      <formula>NOT(ISERROR(SEARCH("Dn(service)",H837)))</formula>
    </cfRule>
    <cfRule type="containsText" dxfId="10844" priority="10848" operator="containsText" text="Dn(waiting)">
      <formula>NOT(ISERROR(SEARCH("Dn(waiting)",H837)))</formula>
    </cfRule>
  </conditionalFormatting>
  <conditionalFormatting sqref="H838">
    <cfRule type="containsBlanks" dxfId="10843" priority="10841">
      <formula>LEN(TRIM(H838))=0</formula>
    </cfRule>
    <cfRule type="containsText" dxfId="10842" priority="10842" operator="containsText" text="Operational">
      <formula>NOT(ISERROR(SEARCH("Operational",H838)))</formula>
    </cfRule>
    <cfRule type="containsText" dxfId="10841" priority="10843" operator="containsText" text="Dn(service)">
      <formula>NOT(ISERROR(SEARCH("Dn(service)",H838)))</formula>
    </cfRule>
    <cfRule type="containsText" dxfId="10840" priority="10844" operator="containsText" text="Dn(waiting)">
      <formula>NOT(ISERROR(SEARCH("Dn(waiting)",H838)))</formula>
    </cfRule>
  </conditionalFormatting>
  <conditionalFormatting sqref="H839">
    <cfRule type="containsBlanks" dxfId="10839" priority="10837">
      <formula>LEN(TRIM(H839))=0</formula>
    </cfRule>
    <cfRule type="containsText" dxfId="10838" priority="10838" operator="containsText" text="Operational">
      <formula>NOT(ISERROR(SEARCH("Operational",H839)))</formula>
    </cfRule>
    <cfRule type="containsText" dxfId="10837" priority="10839" operator="containsText" text="Dn(service)">
      <formula>NOT(ISERROR(SEARCH("Dn(service)",H839)))</formula>
    </cfRule>
    <cfRule type="containsText" dxfId="10836" priority="10840" operator="containsText" text="Dn(waiting)">
      <formula>NOT(ISERROR(SEARCH("Dn(waiting)",H839)))</formula>
    </cfRule>
  </conditionalFormatting>
  <conditionalFormatting sqref="I896:I898 F900:F901">
    <cfRule type="containsBlanks" dxfId="10835" priority="10833">
      <formula>LEN(TRIM(F896))=0</formula>
    </cfRule>
    <cfRule type="containsText" dxfId="10834" priority="10834" operator="containsText" text="Operational">
      <formula>NOT(ISERROR(SEARCH("Operational",F896)))</formula>
    </cfRule>
    <cfRule type="containsText" dxfId="10833" priority="10835" operator="containsText" text="Dn(service)">
      <formula>NOT(ISERROR(SEARCH("Dn(service)",F896)))</formula>
    </cfRule>
    <cfRule type="containsText" dxfId="10832" priority="10836" operator="containsText" text="Dn(waiting)">
      <formula>NOT(ISERROR(SEARCH("Dn(waiting)",F896)))</formula>
    </cfRule>
  </conditionalFormatting>
  <conditionalFormatting sqref="H866">
    <cfRule type="containsBlanks" dxfId="10831" priority="10829">
      <formula>LEN(TRIM(H866))=0</formula>
    </cfRule>
    <cfRule type="containsText" dxfId="10830" priority="10830" operator="containsText" text="Operational">
      <formula>NOT(ISERROR(SEARCH("Operational",H866)))</formula>
    </cfRule>
    <cfRule type="containsText" dxfId="10829" priority="10831" operator="containsText" text="Dn(service)">
      <formula>NOT(ISERROR(SEARCH("Dn(service)",H866)))</formula>
    </cfRule>
    <cfRule type="containsText" dxfId="10828" priority="10832" operator="containsText" text="Dn(waiting)">
      <formula>NOT(ISERROR(SEARCH("Dn(waiting)",H866)))</formula>
    </cfRule>
  </conditionalFormatting>
  <conditionalFormatting sqref="J769">
    <cfRule type="containsBlanks" dxfId="10827" priority="10825">
      <formula>LEN(TRIM(J769))=0</formula>
    </cfRule>
    <cfRule type="containsText" dxfId="10826" priority="10826" operator="containsText" text="Operational">
      <formula>NOT(ISERROR(SEARCH("Operational",J769)))</formula>
    </cfRule>
    <cfRule type="containsText" dxfId="10825" priority="10827" operator="containsText" text="Dn(service)">
      <formula>NOT(ISERROR(SEARCH("Dn(service)",J769)))</formula>
    </cfRule>
    <cfRule type="containsText" dxfId="10824" priority="10828" operator="containsText" text="Dn(waiting)">
      <formula>NOT(ISERROR(SEARCH("Dn(waiting)",J769)))</formula>
    </cfRule>
  </conditionalFormatting>
  <conditionalFormatting sqref="J883:J885">
    <cfRule type="containsBlanks" dxfId="10823" priority="10821">
      <formula>LEN(TRIM(J883))=0</formula>
    </cfRule>
    <cfRule type="containsText" dxfId="10822" priority="10822" operator="containsText" text="Operational">
      <formula>NOT(ISERROR(SEARCH("Operational",J883)))</formula>
    </cfRule>
    <cfRule type="containsText" dxfId="10821" priority="10823" operator="containsText" text="Dn(service)">
      <formula>NOT(ISERROR(SEARCH("Dn(service)",J883)))</formula>
    </cfRule>
    <cfRule type="containsText" dxfId="10820" priority="10824" operator="containsText" text="Dn(waiting)">
      <formula>NOT(ISERROR(SEARCH("Dn(waiting)",J883)))</formula>
    </cfRule>
  </conditionalFormatting>
  <conditionalFormatting sqref="F766">
    <cfRule type="containsBlanks" dxfId="10819" priority="10817">
      <formula>LEN(TRIM(F766))=0</formula>
    </cfRule>
    <cfRule type="containsText" dxfId="10818" priority="10818" operator="containsText" text="Operational">
      <formula>NOT(ISERROR(SEARCH("Operational",F766)))</formula>
    </cfRule>
    <cfRule type="containsText" dxfId="10817" priority="10819" operator="containsText" text="Dn(service)">
      <formula>NOT(ISERROR(SEARCH("Dn(service)",F766)))</formula>
    </cfRule>
    <cfRule type="containsText" dxfId="10816" priority="10820" operator="containsText" text="Dn(waiting)">
      <formula>NOT(ISERROR(SEARCH("Dn(waiting)",F766)))</formula>
    </cfRule>
  </conditionalFormatting>
  <conditionalFormatting sqref="F767">
    <cfRule type="containsBlanks" dxfId="10815" priority="10813">
      <formula>LEN(TRIM(F767))=0</formula>
    </cfRule>
    <cfRule type="containsText" dxfId="10814" priority="10814" operator="containsText" text="Operational">
      <formula>NOT(ISERROR(SEARCH("Operational",F767)))</formula>
    </cfRule>
    <cfRule type="containsText" dxfId="10813" priority="10815" operator="containsText" text="Dn(service)">
      <formula>NOT(ISERROR(SEARCH("Dn(service)",F767)))</formula>
    </cfRule>
    <cfRule type="containsText" dxfId="10812" priority="10816" operator="containsText" text="Dn(waiting)">
      <formula>NOT(ISERROR(SEARCH("Dn(waiting)",F767)))</formula>
    </cfRule>
  </conditionalFormatting>
  <conditionalFormatting sqref="E766">
    <cfRule type="containsBlanks" dxfId="10811" priority="10809">
      <formula>LEN(TRIM(E766))=0</formula>
    </cfRule>
    <cfRule type="containsText" dxfId="10810" priority="10810" operator="containsText" text="Operational">
      <formula>NOT(ISERROR(SEARCH("Operational",E766)))</formula>
    </cfRule>
    <cfRule type="containsText" dxfId="10809" priority="10811" operator="containsText" text="Dn(service)">
      <formula>NOT(ISERROR(SEARCH("Dn(service)",E766)))</formula>
    </cfRule>
    <cfRule type="containsText" dxfId="10808" priority="10812" operator="containsText" text="Dn(waiting)">
      <formula>NOT(ISERROR(SEARCH("Dn(waiting)",E766)))</formula>
    </cfRule>
  </conditionalFormatting>
  <conditionalFormatting sqref="E767">
    <cfRule type="containsBlanks" dxfId="10807" priority="10805">
      <formula>LEN(TRIM(E767))=0</formula>
    </cfRule>
    <cfRule type="containsText" dxfId="10806" priority="10806" operator="containsText" text="Operational">
      <formula>NOT(ISERROR(SEARCH("Operational",E767)))</formula>
    </cfRule>
    <cfRule type="containsText" dxfId="10805" priority="10807" operator="containsText" text="Dn(service)">
      <formula>NOT(ISERROR(SEARCH("Dn(service)",E767)))</formula>
    </cfRule>
    <cfRule type="containsText" dxfId="10804" priority="10808" operator="containsText" text="Dn(waiting)">
      <formula>NOT(ISERROR(SEARCH("Dn(waiting)",E767)))</formula>
    </cfRule>
  </conditionalFormatting>
  <conditionalFormatting sqref="E768">
    <cfRule type="containsBlanks" dxfId="10803" priority="10801">
      <formula>LEN(TRIM(E768))=0</formula>
    </cfRule>
    <cfRule type="containsText" dxfId="10802" priority="10802" operator="containsText" text="Operational">
      <formula>NOT(ISERROR(SEARCH("Operational",E768)))</formula>
    </cfRule>
    <cfRule type="containsText" dxfId="10801" priority="10803" operator="containsText" text="Dn(service)">
      <formula>NOT(ISERROR(SEARCH("Dn(service)",E768)))</formula>
    </cfRule>
    <cfRule type="containsText" dxfId="10800" priority="10804" operator="containsText" text="Dn(waiting)">
      <formula>NOT(ISERROR(SEARCH("Dn(waiting)",E768)))</formula>
    </cfRule>
  </conditionalFormatting>
  <conditionalFormatting sqref="E769">
    <cfRule type="containsBlanks" dxfId="10799" priority="10797">
      <formula>LEN(TRIM(E769))=0</formula>
    </cfRule>
    <cfRule type="containsText" dxfId="10798" priority="10798" operator="containsText" text="Operational">
      <formula>NOT(ISERROR(SEARCH("Operational",E769)))</formula>
    </cfRule>
    <cfRule type="containsText" dxfId="10797" priority="10799" operator="containsText" text="Dn(service)">
      <formula>NOT(ISERROR(SEARCH("Dn(service)",E769)))</formula>
    </cfRule>
    <cfRule type="containsText" dxfId="10796" priority="10800" operator="containsText" text="Dn(waiting)">
      <formula>NOT(ISERROR(SEARCH("Dn(waiting)",E769)))</formula>
    </cfRule>
  </conditionalFormatting>
  <conditionalFormatting sqref="G770">
    <cfRule type="containsBlanks" dxfId="10795" priority="10793">
      <formula>LEN(TRIM(G770))=0</formula>
    </cfRule>
    <cfRule type="containsText" dxfId="10794" priority="10794" operator="containsText" text="Operational">
      <formula>NOT(ISERROR(SEARCH("Operational",G770)))</formula>
    </cfRule>
    <cfRule type="containsText" dxfId="10793" priority="10795" operator="containsText" text="Dn(service)">
      <formula>NOT(ISERROR(SEARCH("Dn(service)",G770)))</formula>
    </cfRule>
    <cfRule type="containsText" dxfId="10792" priority="10796" operator="containsText" text="Dn(waiting)">
      <formula>NOT(ISERROR(SEARCH("Dn(waiting)",G770)))</formula>
    </cfRule>
  </conditionalFormatting>
  <conditionalFormatting sqref="C767">
    <cfRule type="containsBlanks" dxfId="10791" priority="10789">
      <formula>LEN(TRIM(C767))=0</formula>
    </cfRule>
    <cfRule type="containsText" dxfId="10790" priority="10790" operator="containsText" text="Operational">
      <formula>NOT(ISERROR(SEARCH("Operational",C767)))</formula>
    </cfRule>
    <cfRule type="containsText" dxfId="10789" priority="10791" operator="containsText" text="Dn(service)">
      <formula>NOT(ISERROR(SEARCH("Dn(service)",C767)))</formula>
    </cfRule>
    <cfRule type="containsText" dxfId="10788" priority="10792" operator="containsText" text="Dn(waiting)">
      <formula>NOT(ISERROR(SEARCH("Dn(waiting)",C767)))</formula>
    </cfRule>
  </conditionalFormatting>
  <conditionalFormatting sqref="D774">
    <cfRule type="containsBlanks" dxfId="10787" priority="10785">
      <formula>LEN(TRIM(D774))=0</formula>
    </cfRule>
    <cfRule type="containsText" dxfId="10786" priority="10786" operator="containsText" text="Operational">
      <formula>NOT(ISERROR(SEARCH("Operational",D774)))</formula>
    </cfRule>
    <cfRule type="containsText" dxfId="10785" priority="10787" operator="containsText" text="Dn(service)">
      <formula>NOT(ISERROR(SEARCH("Dn(service)",D774)))</formula>
    </cfRule>
    <cfRule type="containsText" dxfId="10784" priority="10788" operator="containsText" text="Dn(waiting)">
      <formula>NOT(ISERROR(SEARCH("Dn(waiting)",D774)))</formula>
    </cfRule>
  </conditionalFormatting>
  <conditionalFormatting sqref="E793:E797">
    <cfRule type="containsBlanks" dxfId="10783" priority="10781">
      <formula>LEN(TRIM(E793))=0</formula>
    </cfRule>
    <cfRule type="containsText" dxfId="10782" priority="10782" operator="containsText" text="Operational">
      <formula>NOT(ISERROR(SEARCH("Operational",E793)))</formula>
    </cfRule>
    <cfRule type="containsText" dxfId="10781" priority="10783" operator="containsText" text="Dn(service)">
      <formula>NOT(ISERROR(SEARCH("Dn(service)",E793)))</formula>
    </cfRule>
    <cfRule type="containsText" dxfId="10780" priority="10784" operator="containsText" text="Dn(waiting)">
      <formula>NOT(ISERROR(SEARCH("Dn(waiting)",E793)))</formula>
    </cfRule>
  </conditionalFormatting>
  <conditionalFormatting sqref="E798">
    <cfRule type="containsBlanks" dxfId="10779" priority="10777">
      <formula>LEN(TRIM(E798))=0</formula>
    </cfRule>
    <cfRule type="containsText" dxfId="10778" priority="10778" operator="containsText" text="Operational">
      <formula>NOT(ISERROR(SEARCH("Operational",E798)))</formula>
    </cfRule>
    <cfRule type="containsText" dxfId="10777" priority="10779" operator="containsText" text="Dn(service)">
      <formula>NOT(ISERROR(SEARCH("Dn(service)",E798)))</formula>
    </cfRule>
    <cfRule type="containsText" dxfId="10776" priority="10780" operator="containsText" text="Dn(waiting)">
      <formula>NOT(ISERROR(SEARCH("Dn(waiting)",E798)))</formula>
    </cfRule>
  </conditionalFormatting>
  <conditionalFormatting sqref="E799">
    <cfRule type="containsBlanks" dxfId="10775" priority="10773">
      <formula>LEN(TRIM(E799))=0</formula>
    </cfRule>
    <cfRule type="containsText" dxfId="10774" priority="10774" operator="containsText" text="Operational">
      <formula>NOT(ISERROR(SEARCH("Operational",E799)))</formula>
    </cfRule>
    <cfRule type="containsText" dxfId="10773" priority="10775" operator="containsText" text="Dn(service)">
      <formula>NOT(ISERROR(SEARCH("Dn(service)",E799)))</formula>
    </cfRule>
    <cfRule type="containsText" dxfId="10772" priority="10776" operator="containsText" text="Dn(waiting)">
      <formula>NOT(ISERROR(SEARCH("Dn(waiting)",E799)))</formula>
    </cfRule>
  </conditionalFormatting>
  <conditionalFormatting sqref="F784">
    <cfRule type="containsBlanks" dxfId="10771" priority="10769">
      <formula>LEN(TRIM(F784))=0</formula>
    </cfRule>
    <cfRule type="containsText" dxfId="10770" priority="10770" operator="containsText" text="Operational">
      <formula>NOT(ISERROR(SEARCH("Operational",F784)))</formula>
    </cfRule>
    <cfRule type="containsText" dxfId="10769" priority="10771" operator="containsText" text="Dn(service)">
      <formula>NOT(ISERROR(SEARCH("Dn(service)",F784)))</formula>
    </cfRule>
    <cfRule type="containsText" dxfId="10768" priority="10772" operator="containsText" text="Dn(waiting)">
      <formula>NOT(ISERROR(SEARCH("Dn(waiting)",F784)))</formula>
    </cfRule>
  </conditionalFormatting>
  <conditionalFormatting sqref="F785">
    <cfRule type="containsBlanks" dxfId="10767" priority="10765">
      <formula>LEN(TRIM(F785))=0</formula>
    </cfRule>
    <cfRule type="containsText" dxfId="10766" priority="10766" operator="containsText" text="Operational">
      <formula>NOT(ISERROR(SEARCH("Operational",F785)))</formula>
    </cfRule>
    <cfRule type="containsText" dxfId="10765" priority="10767" operator="containsText" text="Dn(service)">
      <formula>NOT(ISERROR(SEARCH("Dn(service)",F785)))</formula>
    </cfRule>
    <cfRule type="containsText" dxfId="10764" priority="10768" operator="containsText" text="Dn(waiting)">
      <formula>NOT(ISERROR(SEARCH("Dn(waiting)",F785)))</formula>
    </cfRule>
  </conditionalFormatting>
  <conditionalFormatting sqref="F786">
    <cfRule type="containsBlanks" dxfId="10763" priority="10761">
      <formula>LEN(TRIM(F786))=0</formula>
    </cfRule>
    <cfRule type="containsText" dxfId="10762" priority="10762" operator="containsText" text="Operational">
      <formula>NOT(ISERROR(SEARCH("Operational",F786)))</formula>
    </cfRule>
    <cfRule type="containsText" dxfId="10761" priority="10763" operator="containsText" text="Dn(service)">
      <formula>NOT(ISERROR(SEARCH("Dn(service)",F786)))</formula>
    </cfRule>
    <cfRule type="containsText" dxfId="10760" priority="10764" operator="containsText" text="Dn(waiting)">
      <formula>NOT(ISERROR(SEARCH("Dn(waiting)",F786)))</formula>
    </cfRule>
  </conditionalFormatting>
  <conditionalFormatting sqref="F787">
    <cfRule type="containsBlanks" dxfId="10759" priority="10757">
      <formula>LEN(TRIM(F787))=0</formula>
    </cfRule>
    <cfRule type="containsText" dxfId="10758" priority="10758" operator="containsText" text="Operational">
      <formula>NOT(ISERROR(SEARCH("Operational",F787)))</formula>
    </cfRule>
    <cfRule type="containsText" dxfId="10757" priority="10759" operator="containsText" text="Dn(service)">
      <formula>NOT(ISERROR(SEARCH("Dn(service)",F787)))</formula>
    </cfRule>
    <cfRule type="containsText" dxfId="10756" priority="10760" operator="containsText" text="Dn(waiting)">
      <formula>NOT(ISERROR(SEARCH("Dn(waiting)",F787)))</formula>
    </cfRule>
  </conditionalFormatting>
  <conditionalFormatting sqref="D831:D834">
    <cfRule type="containsBlanks" dxfId="10755" priority="10753">
      <formula>LEN(TRIM(D831))=0</formula>
    </cfRule>
    <cfRule type="containsText" dxfId="10754" priority="10754" operator="containsText" text="Operational">
      <formula>NOT(ISERROR(SEARCH("Operational",D831)))</formula>
    </cfRule>
    <cfRule type="containsText" dxfId="10753" priority="10755" operator="containsText" text="Dn(service)">
      <formula>NOT(ISERROR(SEARCH("Dn(service)",D831)))</formula>
    </cfRule>
    <cfRule type="containsText" dxfId="10752" priority="10756" operator="containsText" text="Dn(waiting)">
      <formula>NOT(ISERROR(SEARCH("Dn(waiting)",D831)))</formula>
    </cfRule>
  </conditionalFormatting>
  <conditionalFormatting sqref="F813">
    <cfRule type="containsBlanks" dxfId="10751" priority="10749">
      <formula>LEN(TRIM(F813))=0</formula>
    </cfRule>
    <cfRule type="containsText" dxfId="10750" priority="10750" operator="containsText" text="Operational">
      <formula>NOT(ISERROR(SEARCH("Operational",F813)))</formula>
    </cfRule>
    <cfRule type="containsText" dxfId="10749" priority="10751" operator="containsText" text="Dn(service)">
      <formula>NOT(ISERROR(SEARCH("Dn(service)",F813)))</formula>
    </cfRule>
    <cfRule type="containsText" dxfId="10748" priority="10752" operator="containsText" text="Dn(waiting)">
      <formula>NOT(ISERROR(SEARCH("Dn(waiting)",F813)))</formula>
    </cfRule>
  </conditionalFormatting>
  <conditionalFormatting sqref="F814:F816">
    <cfRule type="containsBlanks" dxfId="10747" priority="10745">
      <formula>LEN(TRIM(F814))=0</formula>
    </cfRule>
    <cfRule type="containsText" dxfId="10746" priority="10746" operator="containsText" text="Operational">
      <formula>NOT(ISERROR(SEARCH("Operational",F814)))</formula>
    </cfRule>
    <cfRule type="containsText" dxfId="10745" priority="10747" operator="containsText" text="Dn(service)">
      <formula>NOT(ISERROR(SEARCH("Dn(service)",F814)))</formula>
    </cfRule>
    <cfRule type="containsText" dxfId="10744" priority="10748" operator="containsText" text="Dn(waiting)">
      <formula>NOT(ISERROR(SEARCH("Dn(waiting)",F814)))</formula>
    </cfRule>
  </conditionalFormatting>
  <conditionalFormatting sqref="F817">
    <cfRule type="containsBlanks" dxfId="10743" priority="10741">
      <formula>LEN(TRIM(F817))=0</formula>
    </cfRule>
    <cfRule type="containsText" dxfId="10742" priority="10742" operator="containsText" text="Operational">
      <formula>NOT(ISERROR(SEARCH("Operational",F817)))</formula>
    </cfRule>
    <cfRule type="containsText" dxfId="10741" priority="10743" operator="containsText" text="Dn(service)">
      <formula>NOT(ISERROR(SEARCH("Dn(service)",F817)))</formula>
    </cfRule>
    <cfRule type="containsText" dxfId="10740" priority="10744" operator="containsText" text="Dn(waiting)">
      <formula>NOT(ISERROR(SEARCH("Dn(waiting)",F817)))</formula>
    </cfRule>
  </conditionalFormatting>
  <conditionalFormatting sqref="J803:J807">
    <cfRule type="containsBlanks" dxfId="10739" priority="10737">
      <formula>LEN(TRIM(J803))=0</formula>
    </cfRule>
    <cfRule type="containsText" dxfId="10738" priority="10738" operator="containsText" text="Operational">
      <formula>NOT(ISERROR(SEARCH("Operational",J803)))</formula>
    </cfRule>
    <cfRule type="containsText" dxfId="10737" priority="10739" operator="containsText" text="Dn(service)">
      <formula>NOT(ISERROR(SEARCH("Dn(service)",J803)))</formula>
    </cfRule>
    <cfRule type="containsText" dxfId="10736" priority="10740" operator="containsText" text="Dn(waiting)">
      <formula>NOT(ISERROR(SEARCH("Dn(waiting)",J803)))</formula>
    </cfRule>
  </conditionalFormatting>
  <conditionalFormatting sqref="F788">
    <cfRule type="containsBlanks" dxfId="10735" priority="10733">
      <formula>LEN(TRIM(F788))=0</formula>
    </cfRule>
    <cfRule type="containsText" dxfId="10734" priority="10734" operator="containsText" text="Operational">
      <formula>NOT(ISERROR(SEARCH("Operational",F788)))</formula>
    </cfRule>
    <cfRule type="containsText" dxfId="10733" priority="10735" operator="containsText" text="Dn(service)">
      <formula>NOT(ISERROR(SEARCH("Dn(service)",F788)))</formula>
    </cfRule>
    <cfRule type="containsText" dxfId="10732" priority="10736" operator="containsText" text="Dn(waiting)">
      <formula>NOT(ISERROR(SEARCH("Dn(waiting)",F788)))</formula>
    </cfRule>
  </conditionalFormatting>
  <conditionalFormatting sqref="H835">
    <cfRule type="containsBlanks" dxfId="10731" priority="10729">
      <formula>LEN(TRIM(H835))=0</formula>
    </cfRule>
    <cfRule type="containsText" dxfId="10730" priority="10730" operator="containsText" text="Operational">
      <formula>NOT(ISERROR(SEARCH("Operational",H835)))</formula>
    </cfRule>
    <cfRule type="containsText" dxfId="10729" priority="10731" operator="containsText" text="Dn(service)">
      <formula>NOT(ISERROR(SEARCH("Dn(service)",H835)))</formula>
    </cfRule>
    <cfRule type="containsText" dxfId="10728" priority="10732" operator="containsText" text="Dn(waiting)">
      <formula>NOT(ISERROR(SEARCH("Dn(waiting)",H835)))</formula>
    </cfRule>
  </conditionalFormatting>
  <conditionalFormatting sqref="C839:C847">
    <cfRule type="containsBlanks" dxfId="10727" priority="10725">
      <formula>LEN(TRIM(C839))=0</formula>
    </cfRule>
    <cfRule type="containsText" dxfId="10726" priority="10726" operator="containsText" text="Operational">
      <formula>NOT(ISERROR(SEARCH("Operational",C839)))</formula>
    </cfRule>
    <cfRule type="containsText" dxfId="10725" priority="10727" operator="containsText" text="Dn(service)">
      <formula>NOT(ISERROR(SEARCH("Dn(service)",C839)))</formula>
    </cfRule>
    <cfRule type="containsText" dxfId="10724" priority="10728" operator="containsText" text="Dn(waiting)">
      <formula>NOT(ISERROR(SEARCH("Dn(waiting)",C839)))</formula>
    </cfRule>
  </conditionalFormatting>
  <conditionalFormatting sqref="G848:G853 H840:H841">
    <cfRule type="containsBlanks" dxfId="10723" priority="10721">
      <formula>LEN(TRIM(G840))=0</formula>
    </cfRule>
    <cfRule type="containsText" dxfId="10722" priority="10722" operator="containsText" text="Operational">
      <formula>NOT(ISERROR(SEARCH("Operational",G840)))</formula>
    </cfRule>
    <cfRule type="containsText" dxfId="10721" priority="10723" operator="containsText" text="Dn(service)">
      <formula>NOT(ISERROR(SEARCH("Dn(service)",G840)))</formula>
    </cfRule>
    <cfRule type="containsText" dxfId="10720" priority="10724" operator="containsText" text="Dn(waiting)">
      <formula>NOT(ISERROR(SEARCH("Dn(waiting)",G840)))</formula>
    </cfRule>
  </conditionalFormatting>
  <conditionalFormatting sqref="G914">
    <cfRule type="containsBlanks" dxfId="10719" priority="10717">
      <formula>LEN(TRIM(G914))=0</formula>
    </cfRule>
    <cfRule type="containsText" dxfId="10718" priority="10718" operator="containsText" text="Operational">
      <formula>NOT(ISERROR(SEARCH("Operational",G914)))</formula>
    </cfRule>
    <cfRule type="containsText" dxfId="10717" priority="10719" operator="containsText" text="Dn(service)">
      <formula>NOT(ISERROR(SEARCH("Dn(service)",G914)))</formula>
    </cfRule>
    <cfRule type="containsText" dxfId="10716" priority="10720" operator="containsText" text="Dn(waiting)">
      <formula>NOT(ISERROR(SEARCH("Dn(waiting)",G914)))</formula>
    </cfRule>
  </conditionalFormatting>
  <conditionalFormatting sqref="D861:D862">
    <cfRule type="containsBlanks" dxfId="10715" priority="10713">
      <formula>LEN(TRIM(D861))=0</formula>
    </cfRule>
    <cfRule type="containsText" dxfId="10714" priority="10714" operator="containsText" text="Operational">
      <formula>NOT(ISERROR(SEARCH("Operational",D861)))</formula>
    </cfRule>
    <cfRule type="containsText" dxfId="10713" priority="10715" operator="containsText" text="Dn(service)">
      <formula>NOT(ISERROR(SEARCH("Dn(service)",D861)))</formula>
    </cfRule>
    <cfRule type="containsText" dxfId="10712" priority="10716" operator="containsText" text="Dn(waiting)">
      <formula>NOT(ISERROR(SEARCH("Dn(waiting)",D861)))</formula>
    </cfRule>
  </conditionalFormatting>
  <conditionalFormatting sqref="F849:F851">
    <cfRule type="containsBlanks" dxfId="10711" priority="10709">
      <formula>LEN(TRIM(F849))=0</formula>
    </cfRule>
    <cfRule type="containsText" dxfId="10710" priority="10710" operator="containsText" text="Operational">
      <formula>NOT(ISERROR(SEARCH("Operational",F849)))</formula>
    </cfRule>
    <cfRule type="containsText" dxfId="10709" priority="10711" operator="containsText" text="Dn(service)">
      <formula>NOT(ISERROR(SEARCH("Dn(service)",F849)))</formula>
    </cfRule>
    <cfRule type="containsText" dxfId="10708" priority="10712" operator="containsText" text="Dn(waiting)">
      <formula>NOT(ISERROR(SEARCH("Dn(waiting)",F849)))</formula>
    </cfRule>
  </conditionalFormatting>
  <conditionalFormatting sqref="F902:F907">
    <cfRule type="containsBlanks" dxfId="10707" priority="10705">
      <formula>LEN(TRIM(F902))=0</formula>
    </cfRule>
    <cfRule type="containsText" dxfId="10706" priority="10706" operator="containsText" text="Operational">
      <formula>NOT(ISERROR(SEARCH("Operational",F902)))</formula>
    </cfRule>
    <cfRule type="containsText" dxfId="10705" priority="10707" operator="containsText" text="Dn(service)">
      <formula>NOT(ISERROR(SEARCH("Dn(service)",F902)))</formula>
    </cfRule>
    <cfRule type="containsText" dxfId="10704" priority="10708" operator="containsText" text="Dn(waiting)">
      <formula>NOT(ISERROR(SEARCH("Dn(waiting)",F902)))</formula>
    </cfRule>
  </conditionalFormatting>
  <conditionalFormatting sqref="H900:I909 I899">
    <cfRule type="containsBlanks" dxfId="10703" priority="10701">
      <formula>LEN(TRIM(H899))=0</formula>
    </cfRule>
    <cfRule type="containsText" dxfId="10702" priority="10702" operator="containsText" text="Operational">
      <formula>NOT(ISERROR(SEARCH("Operational",H899)))</formula>
    </cfRule>
    <cfRule type="containsText" dxfId="10701" priority="10703" operator="containsText" text="Dn(service)">
      <formula>NOT(ISERROR(SEARCH("Dn(service)",H899)))</formula>
    </cfRule>
    <cfRule type="containsText" dxfId="10700" priority="10704" operator="containsText" text="Dn(waiting)">
      <formula>NOT(ISERROR(SEARCH("Dn(waiting)",H899)))</formula>
    </cfRule>
  </conditionalFormatting>
  <conditionalFormatting sqref="G880:G883 H867:H869">
    <cfRule type="containsBlanks" dxfId="10699" priority="10697">
      <formula>LEN(TRIM(G867))=0</formula>
    </cfRule>
    <cfRule type="containsText" dxfId="10698" priority="10698" operator="containsText" text="Operational">
      <formula>NOT(ISERROR(SEARCH("Operational",G867)))</formula>
    </cfRule>
    <cfRule type="containsText" dxfId="10697" priority="10699" operator="containsText" text="Dn(service)">
      <formula>NOT(ISERROR(SEARCH("Dn(service)",G867)))</formula>
    </cfRule>
    <cfRule type="containsText" dxfId="10696" priority="10700" operator="containsText" text="Dn(waiting)">
      <formula>NOT(ISERROR(SEARCH("Dn(waiting)",G867)))</formula>
    </cfRule>
  </conditionalFormatting>
  <conditionalFormatting sqref="H910:I910 G913">
    <cfRule type="containsBlanks" dxfId="10695" priority="10693">
      <formula>LEN(TRIM(G910))=0</formula>
    </cfRule>
    <cfRule type="containsText" dxfId="10694" priority="10694" operator="containsText" text="Operational">
      <formula>NOT(ISERROR(SEARCH("Operational",G910)))</formula>
    </cfRule>
    <cfRule type="containsText" dxfId="10693" priority="10695" operator="containsText" text="Dn(service)">
      <formula>NOT(ISERROR(SEARCH("Dn(service)",G910)))</formula>
    </cfRule>
    <cfRule type="containsText" dxfId="10692" priority="10696" operator="containsText" text="Dn(waiting)">
      <formula>NOT(ISERROR(SEARCH("Dn(waiting)",G910)))</formula>
    </cfRule>
  </conditionalFormatting>
  <conditionalFormatting sqref="D775:D795">
    <cfRule type="containsBlanks" dxfId="10691" priority="10689">
      <formula>LEN(TRIM(D775))=0</formula>
    </cfRule>
    <cfRule type="containsText" dxfId="10690" priority="10690" operator="containsText" text="Operational">
      <formula>NOT(ISERROR(SEARCH("Operational",D775)))</formula>
    </cfRule>
    <cfRule type="containsText" dxfId="10689" priority="10691" operator="containsText" text="Dn(service)">
      <formula>NOT(ISERROR(SEARCH("Dn(service)",D775)))</formula>
    </cfRule>
    <cfRule type="containsText" dxfId="10688" priority="10692" operator="containsText" text="Dn(waiting)">
      <formula>NOT(ISERROR(SEARCH("Dn(waiting)",D775)))</formula>
    </cfRule>
  </conditionalFormatting>
  <conditionalFormatting sqref="C798:C803">
    <cfRule type="containsBlanks" dxfId="10687" priority="10685">
      <formula>LEN(TRIM(C798))=0</formula>
    </cfRule>
    <cfRule type="containsText" dxfId="10686" priority="10686" operator="containsText" text="Operational">
      <formula>NOT(ISERROR(SEARCH("Operational",C798)))</formula>
    </cfRule>
    <cfRule type="containsText" dxfId="10685" priority="10687" operator="containsText" text="Dn(service)">
      <formula>NOT(ISERROR(SEARCH("Dn(service)",C798)))</formula>
    </cfRule>
    <cfRule type="containsText" dxfId="10684" priority="10688" operator="containsText" text="Dn(waiting)">
      <formula>NOT(ISERROR(SEARCH("Dn(waiting)",C798)))</formula>
    </cfRule>
  </conditionalFormatting>
  <conditionalFormatting sqref="D765">
    <cfRule type="containsBlanks" dxfId="10683" priority="10681">
      <formula>LEN(TRIM(D765))=0</formula>
    </cfRule>
    <cfRule type="containsText" dxfId="10682" priority="10682" operator="containsText" text="Operational">
      <formula>NOT(ISERROR(SEARCH("Operational",D765)))</formula>
    </cfRule>
    <cfRule type="containsText" dxfId="10681" priority="10683" operator="containsText" text="Dn(service)">
      <formula>NOT(ISERROR(SEARCH("Dn(service)",D765)))</formula>
    </cfRule>
    <cfRule type="containsText" dxfId="10680" priority="10684" operator="containsText" text="Dn(waiting)">
      <formula>NOT(ISERROR(SEARCH("Dn(waiting)",D765)))</formula>
    </cfRule>
  </conditionalFormatting>
  <conditionalFormatting sqref="D766">
    <cfRule type="containsBlanks" dxfId="10679" priority="10677">
      <formula>LEN(TRIM(D766))=0</formula>
    </cfRule>
    <cfRule type="containsText" dxfId="10678" priority="10678" operator="containsText" text="Operational">
      <formula>NOT(ISERROR(SEARCH("Operational",D766)))</formula>
    </cfRule>
    <cfRule type="containsText" dxfId="10677" priority="10679" operator="containsText" text="Dn(service)">
      <formula>NOT(ISERROR(SEARCH("Dn(service)",D766)))</formula>
    </cfRule>
    <cfRule type="containsText" dxfId="10676" priority="10680" operator="containsText" text="Dn(waiting)">
      <formula>NOT(ISERROR(SEARCH("Dn(waiting)",D766)))</formula>
    </cfRule>
  </conditionalFormatting>
  <conditionalFormatting sqref="H766:I767 H768">
    <cfRule type="containsBlanks" dxfId="10675" priority="10673">
      <formula>LEN(TRIM(H766))=0</formula>
    </cfRule>
    <cfRule type="containsText" dxfId="10674" priority="10674" operator="containsText" text="Operational">
      <formula>NOT(ISERROR(SEARCH("Operational",H766)))</formula>
    </cfRule>
    <cfRule type="containsText" dxfId="10673" priority="10675" operator="containsText" text="Dn(service)">
      <formula>NOT(ISERROR(SEARCH("Dn(service)",H766)))</formula>
    </cfRule>
    <cfRule type="containsText" dxfId="10672" priority="10676" operator="containsText" text="Dn(waiting)">
      <formula>NOT(ISERROR(SEARCH("Dn(waiting)",H766)))</formula>
    </cfRule>
  </conditionalFormatting>
  <conditionalFormatting sqref="H769:H771">
    <cfRule type="containsBlanks" dxfId="10671" priority="10669">
      <formula>LEN(TRIM(H769))=0</formula>
    </cfRule>
    <cfRule type="containsText" dxfId="10670" priority="10670" operator="containsText" text="Operational">
      <formula>NOT(ISERROR(SEARCH("Operational",H769)))</formula>
    </cfRule>
    <cfRule type="containsText" dxfId="10669" priority="10671" operator="containsText" text="Dn(service)">
      <formula>NOT(ISERROR(SEARCH("Dn(service)",H769)))</formula>
    </cfRule>
    <cfRule type="containsText" dxfId="10668" priority="10672" operator="containsText" text="Dn(waiting)">
      <formula>NOT(ISERROR(SEARCH("Dn(waiting)",H769)))</formula>
    </cfRule>
  </conditionalFormatting>
  <conditionalFormatting sqref="C768:C772">
    <cfRule type="containsBlanks" dxfId="10667" priority="10665">
      <formula>LEN(TRIM(C768))=0</formula>
    </cfRule>
    <cfRule type="containsText" dxfId="10666" priority="10666" operator="containsText" text="Operational">
      <formula>NOT(ISERROR(SEARCH("Operational",C768)))</formula>
    </cfRule>
    <cfRule type="containsText" dxfId="10665" priority="10667" operator="containsText" text="Dn(service)">
      <formula>NOT(ISERROR(SEARCH("Dn(service)",C768)))</formula>
    </cfRule>
    <cfRule type="containsText" dxfId="10664" priority="10668" operator="containsText" text="Dn(waiting)">
      <formula>NOT(ISERROR(SEARCH("Dn(waiting)",C768)))</formula>
    </cfRule>
  </conditionalFormatting>
  <conditionalFormatting sqref="C773:C776">
    <cfRule type="containsBlanks" dxfId="10663" priority="10661">
      <formula>LEN(TRIM(C773))=0</formula>
    </cfRule>
    <cfRule type="containsText" dxfId="10662" priority="10662" operator="containsText" text="Operational">
      <formula>NOT(ISERROR(SEARCH("Operational",C773)))</formula>
    </cfRule>
    <cfRule type="containsText" dxfId="10661" priority="10663" operator="containsText" text="Dn(service)">
      <formula>NOT(ISERROR(SEARCH("Dn(service)",C773)))</formula>
    </cfRule>
    <cfRule type="containsText" dxfId="10660" priority="10664" operator="containsText" text="Dn(waiting)">
      <formula>NOT(ISERROR(SEARCH("Dn(waiting)",C773)))</formula>
    </cfRule>
  </conditionalFormatting>
  <conditionalFormatting sqref="C777">
    <cfRule type="containsBlanks" dxfId="10659" priority="10657">
      <formula>LEN(TRIM(C777))=0</formula>
    </cfRule>
    <cfRule type="containsText" dxfId="10658" priority="10658" operator="containsText" text="Operational">
      <formula>NOT(ISERROR(SEARCH("Operational",C777)))</formula>
    </cfRule>
    <cfRule type="containsText" dxfId="10657" priority="10659" operator="containsText" text="Dn(service)">
      <formula>NOT(ISERROR(SEARCH("Dn(service)",C777)))</formula>
    </cfRule>
    <cfRule type="containsText" dxfId="10656" priority="10660" operator="containsText" text="Dn(waiting)">
      <formula>NOT(ISERROR(SEARCH("Dn(waiting)",C777)))</formula>
    </cfRule>
  </conditionalFormatting>
  <conditionalFormatting sqref="F770">
    <cfRule type="containsBlanks" dxfId="10655" priority="10653">
      <formula>LEN(TRIM(F770))=0</formula>
    </cfRule>
    <cfRule type="containsText" dxfId="10654" priority="10654" operator="containsText" text="Operational">
      <formula>NOT(ISERROR(SEARCH("Operational",F770)))</formula>
    </cfRule>
    <cfRule type="containsText" dxfId="10653" priority="10655" operator="containsText" text="Dn(service)">
      <formula>NOT(ISERROR(SEARCH("Dn(service)",F770)))</formula>
    </cfRule>
    <cfRule type="containsText" dxfId="10652" priority="10656" operator="containsText" text="Dn(waiting)">
      <formula>NOT(ISERROR(SEARCH("Dn(waiting)",F770)))</formula>
    </cfRule>
  </conditionalFormatting>
  <conditionalFormatting sqref="G771:G781">
    <cfRule type="containsBlanks" dxfId="10651" priority="10649">
      <formula>LEN(TRIM(G771))=0</formula>
    </cfRule>
    <cfRule type="containsText" dxfId="10650" priority="10650" operator="containsText" text="Operational">
      <formula>NOT(ISERROR(SEARCH("Operational",G771)))</formula>
    </cfRule>
    <cfRule type="containsText" dxfId="10649" priority="10651" operator="containsText" text="Dn(service)">
      <formula>NOT(ISERROR(SEARCH("Dn(service)",G771)))</formula>
    </cfRule>
    <cfRule type="containsText" dxfId="10648" priority="10652" operator="containsText" text="Dn(waiting)">
      <formula>NOT(ISERROR(SEARCH("Dn(waiting)",G771)))</formula>
    </cfRule>
  </conditionalFormatting>
  <conditionalFormatting sqref="G782:G784">
    <cfRule type="containsBlanks" dxfId="10647" priority="10645">
      <formula>LEN(TRIM(G782))=0</formula>
    </cfRule>
    <cfRule type="containsText" dxfId="10646" priority="10646" operator="containsText" text="Operational">
      <formula>NOT(ISERROR(SEARCH("Operational",G782)))</formula>
    </cfRule>
    <cfRule type="containsText" dxfId="10645" priority="10647" operator="containsText" text="Dn(service)">
      <formula>NOT(ISERROR(SEARCH("Dn(service)",G782)))</formula>
    </cfRule>
    <cfRule type="containsText" dxfId="10644" priority="10648" operator="containsText" text="Dn(waiting)">
      <formula>NOT(ISERROR(SEARCH("Dn(waiting)",G782)))</formula>
    </cfRule>
  </conditionalFormatting>
  <conditionalFormatting sqref="E772:E775">
    <cfRule type="containsBlanks" dxfId="10643" priority="10641">
      <formula>LEN(TRIM(E772))=0</formula>
    </cfRule>
    <cfRule type="containsText" dxfId="10642" priority="10642" operator="containsText" text="Operational">
      <formula>NOT(ISERROR(SEARCH("Operational",E772)))</formula>
    </cfRule>
    <cfRule type="containsText" dxfId="10641" priority="10643" operator="containsText" text="Dn(service)">
      <formula>NOT(ISERROR(SEARCH("Dn(service)",E772)))</formula>
    </cfRule>
    <cfRule type="containsText" dxfId="10640" priority="10644" operator="containsText" text="Dn(waiting)">
      <formula>NOT(ISERROR(SEARCH("Dn(waiting)",E772)))</formula>
    </cfRule>
  </conditionalFormatting>
  <conditionalFormatting sqref="J773:J780">
    <cfRule type="containsBlanks" dxfId="10639" priority="10637">
      <formula>LEN(TRIM(J773))=0</formula>
    </cfRule>
    <cfRule type="containsText" dxfId="10638" priority="10638" operator="containsText" text="Operational">
      <formula>NOT(ISERROR(SEARCH("Operational",J773)))</formula>
    </cfRule>
    <cfRule type="containsText" dxfId="10637" priority="10639" operator="containsText" text="Dn(service)">
      <formula>NOT(ISERROR(SEARCH("Dn(service)",J773)))</formula>
    </cfRule>
    <cfRule type="containsText" dxfId="10636" priority="10640" operator="containsText" text="Dn(waiting)">
      <formula>NOT(ISERROR(SEARCH("Dn(waiting)",J773)))</formula>
    </cfRule>
  </conditionalFormatting>
  <conditionalFormatting sqref="D796:D797">
    <cfRule type="containsBlanks" dxfId="10635" priority="10633">
      <formula>LEN(TRIM(D796))=0</formula>
    </cfRule>
    <cfRule type="containsText" dxfId="10634" priority="10634" operator="containsText" text="Operational">
      <formula>NOT(ISERROR(SEARCH("Operational",D796)))</formula>
    </cfRule>
    <cfRule type="containsText" dxfId="10633" priority="10635" operator="containsText" text="Dn(service)">
      <formula>NOT(ISERROR(SEARCH("Dn(service)",D796)))</formula>
    </cfRule>
    <cfRule type="containsText" dxfId="10632" priority="10636" operator="containsText" text="Dn(waiting)">
      <formula>NOT(ISERROR(SEARCH("Dn(waiting)",D796)))</formula>
    </cfRule>
  </conditionalFormatting>
  <conditionalFormatting sqref="H789:I794 I780:I788 H795:H799">
    <cfRule type="containsBlanks" dxfId="10631" priority="10629">
      <formula>LEN(TRIM(H780))=0</formula>
    </cfRule>
    <cfRule type="containsText" dxfId="10630" priority="10630" operator="containsText" text="Operational">
      <formula>NOT(ISERROR(SEARCH("Operational",H780)))</formula>
    </cfRule>
    <cfRule type="containsText" dxfId="10629" priority="10631" operator="containsText" text="Dn(service)">
      <formula>NOT(ISERROR(SEARCH("Dn(service)",H780)))</formula>
    </cfRule>
    <cfRule type="containsText" dxfId="10628" priority="10632" operator="containsText" text="Dn(waiting)">
      <formula>NOT(ISERROR(SEARCH("Dn(waiting)",H780)))</formula>
    </cfRule>
  </conditionalFormatting>
  <conditionalFormatting sqref="H800">
    <cfRule type="containsBlanks" dxfId="10627" priority="10625">
      <formula>LEN(TRIM(H800))=0</formula>
    </cfRule>
    <cfRule type="containsText" dxfId="10626" priority="10626" operator="containsText" text="Operational">
      <formula>NOT(ISERROR(SEARCH("Operational",H800)))</formula>
    </cfRule>
    <cfRule type="containsText" dxfId="10625" priority="10627" operator="containsText" text="Dn(service)">
      <formula>NOT(ISERROR(SEARCH("Dn(service)",H800)))</formula>
    </cfRule>
    <cfRule type="containsText" dxfId="10624" priority="10628" operator="containsText" text="Dn(waiting)">
      <formula>NOT(ISERROR(SEARCH("Dn(waiting)",H800)))</formula>
    </cfRule>
  </conditionalFormatting>
  <conditionalFormatting sqref="C804">
    <cfRule type="containsBlanks" dxfId="10623" priority="10621">
      <formula>LEN(TRIM(C804))=0</formula>
    </cfRule>
    <cfRule type="containsText" dxfId="10622" priority="10622" operator="containsText" text="Operational">
      <formula>NOT(ISERROR(SEARCH("Operational",C804)))</formula>
    </cfRule>
    <cfRule type="containsText" dxfId="10621" priority="10623" operator="containsText" text="Dn(service)">
      <formula>NOT(ISERROR(SEARCH("Dn(service)",C804)))</formula>
    </cfRule>
    <cfRule type="containsText" dxfId="10620" priority="10624" operator="containsText" text="Dn(waiting)">
      <formula>NOT(ISERROR(SEARCH("Dn(waiting)",C804)))</formula>
    </cfRule>
  </conditionalFormatting>
  <conditionalFormatting sqref="F812">
    <cfRule type="containsBlanks" dxfId="10619" priority="10617">
      <formula>LEN(TRIM(F812))=0</formula>
    </cfRule>
    <cfRule type="containsText" dxfId="10618" priority="10618" operator="containsText" text="Operational">
      <formula>NOT(ISERROR(SEARCH("Operational",F812)))</formula>
    </cfRule>
    <cfRule type="containsText" dxfId="10617" priority="10619" operator="containsText" text="Dn(service)">
      <formula>NOT(ISERROR(SEARCH("Dn(service)",F812)))</formula>
    </cfRule>
    <cfRule type="containsText" dxfId="10616" priority="10620" operator="containsText" text="Dn(waiting)">
      <formula>NOT(ISERROR(SEARCH("Dn(waiting)",F812)))</formula>
    </cfRule>
  </conditionalFormatting>
  <conditionalFormatting sqref="G807:G812">
    <cfRule type="containsBlanks" dxfId="10615" priority="10613">
      <formula>LEN(TRIM(G807))=0</formula>
    </cfRule>
    <cfRule type="containsText" dxfId="10614" priority="10614" operator="containsText" text="Operational">
      <formula>NOT(ISERROR(SEARCH("Operational",G807)))</formula>
    </cfRule>
    <cfRule type="containsText" dxfId="10613" priority="10615" operator="containsText" text="Dn(service)">
      <formula>NOT(ISERROR(SEARCH("Dn(service)",G807)))</formula>
    </cfRule>
    <cfRule type="containsText" dxfId="10612" priority="10616" operator="containsText" text="Dn(waiting)">
      <formula>NOT(ISERROR(SEARCH("Dn(waiting)",G807)))</formula>
    </cfRule>
  </conditionalFormatting>
  <conditionalFormatting sqref="G813:G817">
    <cfRule type="containsBlanks" dxfId="10611" priority="10609">
      <formula>LEN(TRIM(G813))=0</formula>
    </cfRule>
    <cfRule type="containsText" dxfId="10610" priority="10610" operator="containsText" text="Operational">
      <formula>NOT(ISERROR(SEARCH("Operational",G813)))</formula>
    </cfRule>
    <cfRule type="containsText" dxfId="10609" priority="10611" operator="containsText" text="Dn(service)">
      <formula>NOT(ISERROR(SEARCH("Dn(service)",G813)))</formula>
    </cfRule>
    <cfRule type="containsText" dxfId="10608" priority="10612" operator="containsText" text="Dn(waiting)">
      <formula>NOT(ISERROR(SEARCH("Dn(waiting)",G813)))</formula>
    </cfRule>
  </conditionalFormatting>
  <conditionalFormatting sqref="E802:E803">
    <cfRule type="containsBlanks" dxfId="10607" priority="10605">
      <formula>LEN(TRIM(E802))=0</formula>
    </cfRule>
    <cfRule type="containsText" dxfId="10606" priority="10606" operator="containsText" text="Operational">
      <formula>NOT(ISERROR(SEARCH("Operational",E802)))</formula>
    </cfRule>
    <cfRule type="containsText" dxfId="10605" priority="10607" operator="containsText" text="Dn(service)">
      <formula>NOT(ISERROR(SEARCH("Dn(service)",E802)))</formula>
    </cfRule>
    <cfRule type="containsText" dxfId="10604" priority="10608" operator="containsText" text="Dn(waiting)">
      <formula>NOT(ISERROR(SEARCH("Dn(waiting)",E802)))</formula>
    </cfRule>
  </conditionalFormatting>
  <conditionalFormatting sqref="G818">
    <cfRule type="containsBlanks" dxfId="10603" priority="10601">
      <formula>LEN(TRIM(G818))=0</formula>
    </cfRule>
    <cfRule type="containsText" dxfId="10602" priority="10602" operator="containsText" text="Operational">
      <formula>NOT(ISERROR(SEARCH("Operational",G818)))</formula>
    </cfRule>
    <cfRule type="containsText" dxfId="10601" priority="10603" operator="containsText" text="Dn(service)">
      <formula>NOT(ISERROR(SEARCH("Dn(service)",G818)))</formula>
    </cfRule>
    <cfRule type="containsText" dxfId="10600" priority="10604" operator="containsText" text="Dn(waiting)">
      <formula>NOT(ISERROR(SEARCH("Dn(waiting)",G818)))</formula>
    </cfRule>
  </conditionalFormatting>
  <conditionalFormatting sqref="D822:D825">
    <cfRule type="containsBlanks" dxfId="10599" priority="10597">
      <formula>LEN(TRIM(D822))=0</formula>
    </cfRule>
    <cfRule type="containsText" dxfId="10598" priority="10598" operator="containsText" text="Operational">
      <formula>NOT(ISERROR(SEARCH("Operational",D822)))</formula>
    </cfRule>
    <cfRule type="containsText" dxfId="10597" priority="10599" operator="containsText" text="Dn(service)">
      <formula>NOT(ISERROR(SEARCH("Dn(service)",D822)))</formula>
    </cfRule>
    <cfRule type="containsText" dxfId="10596" priority="10600" operator="containsText" text="Dn(waiting)">
      <formula>NOT(ISERROR(SEARCH("Dn(waiting)",D822)))</formula>
    </cfRule>
  </conditionalFormatting>
  <conditionalFormatting sqref="D826:D829">
    <cfRule type="containsBlanks" dxfId="10595" priority="10593">
      <formula>LEN(TRIM(D826))=0</formula>
    </cfRule>
    <cfRule type="containsText" dxfId="10594" priority="10594" operator="containsText" text="Operational">
      <formula>NOT(ISERROR(SEARCH("Operational",D826)))</formula>
    </cfRule>
    <cfRule type="containsText" dxfId="10593" priority="10595" operator="containsText" text="Dn(service)">
      <formula>NOT(ISERROR(SEARCH("Dn(service)",D826)))</formula>
    </cfRule>
    <cfRule type="containsText" dxfId="10592" priority="10596" operator="containsText" text="Dn(waiting)">
      <formula>NOT(ISERROR(SEARCH("Dn(waiting)",D826)))</formula>
    </cfRule>
  </conditionalFormatting>
  <conditionalFormatting sqref="D830">
    <cfRule type="containsBlanks" dxfId="10591" priority="10589">
      <formula>LEN(TRIM(D830))=0</formula>
    </cfRule>
    <cfRule type="containsText" dxfId="10590" priority="10590" operator="containsText" text="Operational">
      <formula>NOT(ISERROR(SEARCH("Operational",D830)))</formula>
    </cfRule>
    <cfRule type="containsText" dxfId="10589" priority="10591" operator="containsText" text="Dn(service)">
      <formula>NOT(ISERROR(SEARCH("Dn(service)",D830)))</formula>
    </cfRule>
    <cfRule type="containsText" dxfId="10588" priority="10592" operator="containsText" text="Dn(waiting)">
      <formula>NOT(ISERROR(SEARCH("Dn(waiting)",D830)))</formula>
    </cfRule>
  </conditionalFormatting>
  <conditionalFormatting sqref="H827:I829 I817:I826">
    <cfRule type="containsBlanks" dxfId="10587" priority="10585">
      <formula>LEN(TRIM(H817))=0</formula>
    </cfRule>
    <cfRule type="containsText" dxfId="10586" priority="10586" operator="containsText" text="Operational">
      <formula>NOT(ISERROR(SEARCH("Operational",H817)))</formula>
    </cfRule>
    <cfRule type="containsText" dxfId="10585" priority="10587" operator="containsText" text="Dn(service)">
      <formula>NOT(ISERROR(SEARCH("Dn(service)",H817)))</formula>
    </cfRule>
    <cfRule type="containsText" dxfId="10584" priority="10588" operator="containsText" text="Dn(waiting)">
      <formula>NOT(ISERROR(SEARCH("Dn(waiting)",H817)))</formula>
    </cfRule>
  </conditionalFormatting>
  <conditionalFormatting sqref="H830">
    <cfRule type="containsBlanks" dxfId="10583" priority="10581">
      <formula>LEN(TRIM(H830))=0</formula>
    </cfRule>
    <cfRule type="containsText" dxfId="10582" priority="10582" operator="containsText" text="Operational">
      <formula>NOT(ISERROR(SEARCH("Operational",H830)))</formula>
    </cfRule>
    <cfRule type="containsText" dxfId="10581" priority="10583" operator="containsText" text="Dn(service)">
      <formula>NOT(ISERROR(SEARCH("Dn(service)",H830)))</formula>
    </cfRule>
    <cfRule type="containsText" dxfId="10580" priority="10584" operator="containsText" text="Dn(waiting)">
      <formula>NOT(ISERROR(SEARCH("Dn(waiting)",H830)))</formula>
    </cfRule>
  </conditionalFormatting>
  <conditionalFormatting sqref="H831:H833">
    <cfRule type="containsBlanks" dxfId="10579" priority="10577">
      <formula>LEN(TRIM(H831))=0</formula>
    </cfRule>
    <cfRule type="containsText" dxfId="10578" priority="10578" operator="containsText" text="Operational">
      <formula>NOT(ISERROR(SEARCH("Operational",H831)))</formula>
    </cfRule>
    <cfRule type="containsText" dxfId="10577" priority="10579" operator="containsText" text="Dn(service)">
      <formula>NOT(ISERROR(SEARCH("Dn(service)",H831)))</formula>
    </cfRule>
    <cfRule type="containsText" dxfId="10576" priority="10580" operator="containsText" text="Dn(waiting)">
      <formula>NOT(ISERROR(SEARCH("Dn(waiting)",H831)))</formula>
    </cfRule>
  </conditionalFormatting>
  <conditionalFormatting sqref="H834">
    <cfRule type="containsBlanks" dxfId="10575" priority="10573">
      <formula>LEN(TRIM(H834))=0</formula>
    </cfRule>
    <cfRule type="containsText" dxfId="10574" priority="10574" operator="containsText" text="Operational">
      <formula>NOT(ISERROR(SEARCH("Operational",H834)))</formula>
    </cfRule>
    <cfRule type="containsText" dxfId="10573" priority="10575" operator="containsText" text="Dn(service)">
      <formula>NOT(ISERROR(SEARCH("Dn(service)",H834)))</formula>
    </cfRule>
    <cfRule type="containsText" dxfId="10572" priority="10576" operator="containsText" text="Dn(waiting)">
      <formula>NOT(ISERROR(SEARCH("Dn(waiting)",H834)))</formula>
    </cfRule>
  </conditionalFormatting>
  <conditionalFormatting sqref="C837">
    <cfRule type="containsBlanks" dxfId="10571" priority="10569">
      <formula>LEN(TRIM(C837))=0</formula>
    </cfRule>
    <cfRule type="containsText" dxfId="10570" priority="10570" operator="containsText" text="Operational">
      <formula>NOT(ISERROR(SEARCH("Operational",C837)))</formula>
    </cfRule>
    <cfRule type="containsText" dxfId="10569" priority="10571" operator="containsText" text="Dn(service)">
      <formula>NOT(ISERROR(SEARCH("Dn(service)",C837)))</formula>
    </cfRule>
    <cfRule type="containsText" dxfId="10568" priority="10572" operator="containsText" text="Dn(waiting)">
      <formula>NOT(ISERROR(SEARCH("Dn(waiting)",C837)))</formula>
    </cfRule>
  </conditionalFormatting>
  <conditionalFormatting sqref="C838">
    <cfRule type="containsBlanks" dxfId="10567" priority="10565">
      <formula>LEN(TRIM(C838))=0</formula>
    </cfRule>
    <cfRule type="containsText" dxfId="10566" priority="10566" operator="containsText" text="Operational">
      <formula>NOT(ISERROR(SEARCH("Operational",C838)))</formula>
    </cfRule>
    <cfRule type="containsText" dxfId="10565" priority="10567" operator="containsText" text="Dn(service)">
      <formula>NOT(ISERROR(SEARCH("Dn(service)",C838)))</formula>
    </cfRule>
    <cfRule type="containsText" dxfId="10564" priority="10568" operator="containsText" text="Dn(waiting)">
      <formula>NOT(ISERROR(SEARCH("Dn(waiting)",C838)))</formula>
    </cfRule>
  </conditionalFormatting>
  <conditionalFormatting sqref="F824:F828">
    <cfRule type="containsBlanks" dxfId="10563" priority="10561">
      <formula>LEN(TRIM(F824))=0</formula>
    </cfRule>
    <cfRule type="containsText" dxfId="10562" priority="10562" operator="containsText" text="Operational">
      <formula>NOT(ISERROR(SEARCH("Operational",F824)))</formula>
    </cfRule>
    <cfRule type="containsText" dxfId="10561" priority="10563" operator="containsText" text="Dn(service)">
      <formula>NOT(ISERROR(SEARCH("Dn(service)",F824)))</formula>
    </cfRule>
    <cfRule type="containsText" dxfId="10560" priority="10564" operator="containsText" text="Dn(waiting)">
      <formula>NOT(ISERROR(SEARCH("Dn(waiting)",F824)))</formula>
    </cfRule>
  </conditionalFormatting>
  <conditionalFormatting sqref="F824:F828">
    <cfRule type="containsBlanks" dxfId="10559" priority="10557">
      <formula>LEN(TRIM(F824))=0</formula>
    </cfRule>
    <cfRule type="containsText" dxfId="10558" priority="10558" operator="containsText" text="Operational">
      <formula>NOT(ISERROR(SEARCH("Operational",F824)))</formula>
    </cfRule>
    <cfRule type="containsText" dxfId="10557" priority="10559" operator="containsText" text="Dn(service)">
      <formula>NOT(ISERROR(SEARCH("Dn(service)",F824)))</formula>
    </cfRule>
    <cfRule type="containsText" dxfId="10556" priority="10560" operator="containsText" text="Dn(waiting)">
      <formula>NOT(ISERROR(SEARCH("Dn(waiting)",F824)))</formula>
    </cfRule>
  </conditionalFormatting>
  <conditionalFormatting sqref="G841:G842">
    <cfRule type="containsBlanks" dxfId="10555" priority="10553">
      <formula>LEN(TRIM(G841))=0</formula>
    </cfRule>
    <cfRule type="containsText" dxfId="10554" priority="10554" operator="containsText" text="Operational">
      <formula>NOT(ISERROR(SEARCH("Operational",G841)))</formula>
    </cfRule>
    <cfRule type="containsText" dxfId="10553" priority="10555" operator="containsText" text="Dn(service)">
      <formula>NOT(ISERROR(SEARCH("Dn(service)",G841)))</formula>
    </cfRule>
    <cfRule type="containsText" dxfId="10552" priority="10556" operator="containsText" text="Dn(waiting)">
      <formula>NOT(ISERROR(SEARCH("Dn(waiting)",G841)))</formula>
    </cfRule>
  </conditionalFormatting>
  <conditionalFormatting sqref="G841:G842">
    <cfRule type="containsBlanks" dxfId="10551" priority="10549">
      <formula>LEN(TRIM(G841))=0</formula>
    </cfRule>
    <cfRule type="containsText" dxfId="10550" priority="10550" operator="containsText" text="Operational">
      <formula>NOT(ISERROR(SEARCH("Operational",G841)))</formula>
    </cfRule>
    <cfRule type="containsText" dxfId="10549" priority="10551" operator="containsText" text="Dn(service)">
      <formula>NOT(ISERROR(SEARCH("Dn(service)",G841)))</formula>
    </cfRule>
    <cfRule type="containsText" dxfId="10548" priority="10552" operator="containsText" text="Dn(waiting)">
      <formula>NOT(ISERROR(SEARCH("Dn(waiting)",G841)))</formula>
    </cfRule>
  </conditionalFormatting>
  <conditionalFormatting sqref="G843:G846">
    <cfRule type="containsBlanks" dxfId="10547" priority="10545">
      <formula>LEN(TRIM(G843))=0</formula>
    </cfRule>
    <cfRule type="containsText" dxfId="10546" priority="10546" operator="containsText" text="Operational">
      <formula>NOT(ISERROR(SEARCH("Operational",G843)))</formula>
    </cfRule>
    <cfRule type="containsText" dxfId="10545" priority="10547" operator="containsText" text="Dn(service)">
      <formula>NOT(ISERROR(SEARCH("Dn(service)",G843)))</formula>
    </cfRule>
    <cfRule type="containsText" dxfId="10544" priority="10548" operator="containsText" text="Dn(waiting)">
      <formula>NOT(ISERROR(SEARCH("Dn(waiting)",G843)))</formula>
    </cfRule>
  </conditionalFormatting>
  <conditionalFormatting sqref="G847">
    <cfRule type="containsBlanks" dxfId="10543" priority="10541">
      <formula>LEN(TRIM(G847))=0</formula>
    </cfRule>
    <cfRule type="containsText" dxfId="10542" priority="10542" operator="containsText" text="Operational">
      <formula>NOT(ISERROR(SEARCH("Operational",G847)))</formula>
    </cfRule>
    <cfRule type="containsText" dxfId="10541" priority="10543" operator="containsText" text="Dn(service)">
      <formula>NOT(ISERROR(SEARCH("Dn(service)",G847)))</formula>
    </cfRule>
    <cfRule type="containsText" dxfId="10540" priority="10544" operator="containsText" text="Dn(waiting)">
      <formula>NOT(ISERROR(SEARCH("Dn(waiting)",G847)))</formula>
    </cfRule>
  </conditionalFormatting>
  <conditionalFormatting sqref="E832:E838">
    <cfRule type="containsBlanks" dxfId="10539" priority="10537">
      <formula>LEN(TRIM(E832))=0</formula>
    </cfRule>
    <cfRule type="containsText" dxfId="10538" priority="10538" operator="containsText" text="Operational">
      <formula>NOT(ISERROR(SEARCH("Operational",E832)))</formula>
    </cfRule>
    <cfRule type="containsText" dxfId="10537" priority="10539" operator="containsText" text="Dn(service)">
      <formula>NOT(ISERROR(SEARCH("Dn(service)",E832)))</formula>
    </cfRule>
    <cfRule type="containsText" dxfId="10536" priority="10540" operator="containsText" text="Dn(waiting)">
      <formula>NOT(ISERROR(SEARCH("Dn(waiting)",E832)))</formula>
    </cfRule>
  </conditionalFormatting>
  <conditionalFormatting sqref="E832:E838">
    <cfRule type="containsBlanks" dxfId="10535" priority="10533">
      <formula>LEN(TRIM(E832))=0</formula>
    </cfRule>
    <cfRule type="containsText" dxfId="10534" priority="10534" operator="containsText" text="Operational">
      <formula>NOT(ISERROR(SEARCH("Operational",E832)))</formula>
    </cfRule>
    <cfRule type="containsText" dxfId="10533" priority="10535" operator="containsText" text="Dn(service)">
      <formula>NOT(ISERROR(SEARCH("Dn(service)",E832)))</formula>
    </cfRule>
    <cfRule type="containsText" dxfId="10532" priority="10536" operator="containsText" text="Dn(waiting)">
      <formula>NOT(ISERROR(SEARCH("Dn(waiting)",E832)))</formula>
    </cfRule>
  </conditionalFormatting>
  <conditionalFormatting sqref="J838:J850">
    <cfRule type="containsBlanks" dxfId="10531" priority="10529">
      <formula>LEN(TRIM(J838))=0</formula>
    </cfRule>
    <cfRule type="containsText" dxfId="10530" priority="10530" operator="containsText" text="Operational">
      <formula>NOT(ISERROR(SEARCH("Operational",J838)))</formula>
    </cfRule>
    <cfRule type="containsText" dxfId="10529" priority="10531" operator="containsText" text="Dn(service)">
      <formula>NOT(ISERROR(SEARCH("Dn(service)",J838)))</formula>
    </cfRule>
    <cfRule type="containsText" dxfId="10528" priority="10532" operator="containsText" text="Dn(waiting)">
      <formula>NOT(ISERROR(SEARCH("Dn(waiting)",J838)))</formula>
    </cfRule>
  </conditionalFormatting>
  <conditionalFormatting sqref="J838:J850">
    <cfRule type="containsBlanks" dxfId="10527" priority="10525">
      <formula>LEN(TRIM(J838))=0</formula>
    </cfRule>
    <cfRule type="containsText" dxfId="10526" priority="10526" operator="containsText" text="Operational">
      <formula>NOT(ISERROR(SEARCH("Operational",J838)))</formula>
    </cfRule>
    <cfRule type="containsText" dxfId="10525" priority="10527" operator="containsText" text="Dn(service)">
      <formula>NOT(ISERROR(SEARCH("Dn(service)",J838)))</formula>
    </cfRule>
    <cfRule type="containsText" dxfId="10524" priority="10528" operator="containsText" text="Dn(waiting)">
      <formula>NOT(ISERROR(SEARCH("Dn(waiting)",J838)))</formula>
    </cfRule>
  </conditionalFormatting>
  <conditionalFormatting sqref="J851">
    <cfRule type="containsBlanks" dxfId="10523" priority="10521">
      <formula>LEN(TRIM(J851))=0</formula>
    </cfRule>
    <cfRule type="containsText" dxfId="10522" priority="10522" operator="containsText" text="Operational">
      <formula>NOT(ISERROR(SEARCH("Operational",J851)))</formula>
    </cfRule>
    <cfRule type="containsText" dxfId="10521" priority="10523" operator="containsText" text="Dn(service)">
      <formula>NOT(ISERROR(SEARCH("Dn(service)",J851)))</formula>
    </cfRule>
    <cfRule type="containsText" dxfId="10520" priority="10524" operator="containsText" text="Dn(waiting)">
      <formula>NOT(ISERROR(SEARCH("Dn(waiting)",J851)))</formula>
    </cfRule>
  </conditionalFormatting>
  <conditionalFormatting sqref="D856:D858">
    <cfRule type="containsBlanks" dxfId="10519" priority="10517">
      <formula>LEN(TRIM(D856))=0</formula>
    </cfRule>
    <cfRule type="containsText" dxfId="10518" priority="10518" operator="containsText" text="Operational">
      <formula>NOT(ISERROR(SEARCH("Operational",D856)))</formula>
    </cfRule>
    <cfRule type="containsText" dxfId="10517" priority="10519" operator="containsText" text="Dn(service)">
      <formula>NOT(ISERROR(SEARCH("Dn(service)",D856)))</formula>
    </cfRule>
    <cfRule type="containsText" dxfId="10516" priority="10520" operator="containsText" text="Dn(waiting)">
      <formula>NOT(ISERROR(SEARCH("Dn(waiting)",D856)))</formula>
    </cfRule>
  </conditionalFormatting>
  <conditionalFormatting sqref="F884:F894">
    <cfRule type="containsBlanks" dxfId="10515" priority="10513">
      <formula>LEN(TRIM(F884))=0</formula>
    </cfRule>
    <cfRule type="containsText" dxfId="10514" priority="10514" operator="containsText" text="Operational">
      <formula>NOT(ISERROR(SEARCH("Operational",F884)))</formula>
    </cfRule>
    <cfRule type="containsText" dxfId="10513" priority="10515" operator="containsText" text="Dn(service)">
      <formula>NOT(ISERROR(SEARCH("Dn(service)",F884)))</formula>
    </cfRule>
    <cfRule type="containsText" dxfId="10512" priority="10516" operator="containsText" text="Dn(waiting)">
      <formula>NOT(ISERROR(SEARCH("Dn(waiting)",F884)))</formula>
    </cfRule>
  </conditionalFormatting>
  <conditionalFormatting sqref="I851:I857 H842:H845">
    <cfRule type="containsBlanks" dxfId="10511" priority="10509">
      <formula>LEN(TRIM(H842))=0</formula>
    </cfRule>
    <cfRule type="containsText" dxfId="10510" priority="10510" operator="containsText" text="Operational">
      <formula>NOT(ISERROR(SEARCH("Operational",H842)))</formula>
    </cfRule>
    <cfRule type="containsText" dxfId="10509" priority="10511" operator="containsText" text="Dn(service)">
      <formula>NOT(ISERROR(SEARCH("Dn(service)",H842)))</formula>
    </cfRule>
    <cfRule type="containsText" dxfId="10508" priority="10512" operator="containsText" text="Dn(waiting)">
      <formula>NOT(ISERROR(SEARCH("Dn(waiting)",H842)))</formula>
    </cfRule>
  </conditionalFormatting>
  <conditionalFormatting sqref="I851:I857 H842:H845">
    <cfRule type="containsBlanks" dxfId="10507" priority="10505">
      <formula>LEN(TRIM(H842))=0</formula>
    </cfRule>
    <cfRule type="containsText" dxfId="10506" priority="10506" operator="containsText" text="Operational">
      <formula>NOT(ISERROR(SEARCH("Operational",H842)))</formula>
    </cfRule>
    <cfRule type="containsText" dxfId="10505" priority="10507" operator="containsText" text="Dn(service)">
      <formula>NOT(ISERROR(SEARCH("Dn(service)",H842)))</formula>
    </cfRule>
    <cfRule type="containsText" dxfId="10504" priority="10508" operator="containsText" text="Dn(waiting)">
      <formula>NOT(ISERROR(SEARCH("Dn(waiting)",H842)))</formula>
    </cfRule>
  </conditionalFormatting>
  <conditionalFormatting sqref="D859">
    <cfRule type="containsBlanks" dxfId="10503" priority="10501">
      <formula>LEN(TRIM(D859))=0</formula>
    </cfRule>
    <cfRule type="containsText" dxfId="10502" priority="10502" operator="containsText" text="Operational">
      <formula>NOT(ISERROR(SEARCH("Operational",D859)))</formula>
    </cfRule>
    <cfRule type="containsText" dxfId="10501" priority="10503" operator="containsText" text="Dn(service)">
      <formula>NOT(ISERROR(SEARCH("Dn(service)",D859)))</formula>
    </cfRule>
    <cfRule type="containsText" dxfId="10500" priority="10504" operator="containsText" text="Dn(waiting)">
      <formula>NOT(ISERROR(SEARCH("Dn(waiting)",D859)))</formula>
    </cfRule>
  </conditionalFormatting>
  <conditionalFormatting sqref="D860">
    <cfRule type="containsBlanks" dxfId="10499" priority="10497">
      <formula>LEN(TRIM(D860))=0</formula>
    </cfRule>
    <cfRule type="containsText" dxfId="10498" priority="10498" operator="containsText" text="Operational">
      <formula>NOT(ISERROR(SEARCH("Operational",D860)))</formula>
    </cfRule>
    <cfRule type="containsText" dxfId="10497" priority="10499" operator="containsText" text="Dn(service)">
      <formula>NOT(ISERROR(SEARCH("Dn(service)",D860)))</formula>
    </cfRule>
    <cfRule type="containsText" dxfId="10496" priority="10500" operator="containsText" text="Dn(waiting)">
      <formula>NOT(ISERROR(SEARCH("Dn(waiting)",D860)))</formula>
    </cfRule>
  </conditionalFormatting>
  <conditionalFormatting sqref="F852:F855">
    <cfRule type="containsBlanks" dxfId="10495" priority="10493">
      <formula>LEN(TRIM(F852))=0</formula>
    </cfRule>
    <cfRule type="containsText" dxfId="10494" priority="10494" operator="containsText" text="Operational">
      <formula>NOT(ISERROR(SEARCH("Operational",F852)))</formula>
    </cfRule>
    <cfRule type="containsText" dxfId="10493" priority="10495" operator="containsText" text="Dn(service)">
      <formula>NOT(ISERROR(SEARCH("Dn(service)",F852)))</formula>
    </cfRule>
    <cfRule type="containsText" dxfId="10492" priority="10496" operator="containsText" text="Dn(waiting)">
      <formula>NOT(ISERROR(SEARCH("Dn(waiting)",F852)))</formula>
    </cfRule>
  </conditionalFormatting>
  <conditionalFormatting sqref="F852:F855">
    <cfRule type="containsBlanks" dxfId="10491" priority="10489">
      <formula>LEN(TRIM(F852))=0</formula>
    </cfRule>
    <cfRule type="containsText" dxfId="10490" priority="10490" operator="containsText" text="Operational">
      <formula>NOT(ISERROR(SEARCH("Operational",F852)))</formula>
    </cfRule>
    <cfRule type="containsText" dxfId="10489" priority="10491" operator="containsText" text="Dn(service)">
      <formula>NOT(ISERROR(SEARCH("Dn(service)",F852)))</formula>
    </cfRule>
    <cfRule type="containsText" dxfId="10488" priority="10492" operator="containsText" text="Dn(waiting)">
      <formula>NOT(ISERROR(SEARCH("Dn(waiting)",F852)))</formula>
    </cfRule>
  </conditionalFormatting>
  <conditionalFormatting sqref="F895:F898">
    <cfRule type="containsBlanks" dxfId="10487" priority="10485">
      <formula>LEN(TRIM(F895))=0</formula>
    </cfRule>
    <cfRule type="containsText" dxfId="10486" priority="10486" operator="containsText" text="Operational">
      <formula>NOT(ISERROR(SEARCH("Operational",F895)))</formula>
    </cfRule>
    <cfRule type="containsText" dxfId="10485" priority="10487" operator="containsText" text="Dn(service)">
      <formula>NOT(ISERROR(SEARCH("Dn(service)",F895)))</formula>
    </cfRule>
    <cfRule type="containsText" dxfId="10484" priority="10488" operator="containsText" text="Dn(waiting)">
      <formula>NOT(ISERROR(SEARCH("Dn(waiting)",F895)))</formula>
    </cfRule>
  </conditionalFormatting>
  <conditionalFormatting sqref="F899">
    <cfRule type="containsBlanks" dxfId="10483" priority="10481">
      <formula>LEN(TRIM(F899))=0</formula>
    </cfRule>
    <cfRule type="containsText" dxfId="10482" priority="10482" operator="containsText" text="Operational">
      <formula>NOT(ISERROR(SEARCH("Operational",F899)))</formula>
    </cfRule>
    <cfRule type="containsText" dxfId="10481" priority="10483" operator="containsText" text="Dn(service)">
      <formula>NOT(ISERROR(SEARCH("Dn(service)",F899)))</formula>
    </cfRule>
    <cfRule type="containsText" dxfId="10480" priority="10484" operator="containsText" text="Dn(waiting)">
      <formula>NOT(ISERROR(SEARCH("Dn(waiting)",F899)))</formula>
    </cfRule>
  </conditionalFormatting>
  <conditionalFormatting sqref="J876:J877">
    <cfRule type="containsBlanks" dxfId="10479" priority="10477">
      <formula>LEN(TRIM(J876))=0</formula>
    </cfRule>
    <cfRule type="containsText" dxfId="10478" priority="10478" operator="containsText" text="Operational">
      <formula>NOT(ISERROR(SEARCH("Operational",J876)))</formula>
    </cfRule>
    <cfRule type="containsText" dxfId="10477" priority="10479" operator="containsText" text="Dn(service)">
      <formula>NOT(ISERROR(SEARCH("Dn(service)",J876)))</formula>
    </cfRule>
    <cfRule type="containsText" dxfId="10476" priority="10480" operator="containsText" text="Dn(waiting)">
      <formula>NOT(ISERROR(SEARCH("Dn(waiting)",J876)))</formula>
    </cfRule>
  </conditionalFormatting>
  <conditionalFormatting sqref="J876:J877">
    <cfRule type="containsBlanks" dxfId="10475" priority="10473">
      <formula>LEN(TRIM(J876))=0</formula>
    </cfRule>
    <cfRule type="containsText" dxfId="10474" priority="10474" operator="containsText" text="Operational">
      <formula>NOT(ISERROR(SEARCH("Operational",J876)))</formula>
    </cfRule>
    <cfRule type="containsText" dxfId="10473" priority="10475" operator="containsText" text="Dn(service)">
      <formula>NOT(ISERROR(SEARCH("Dn(service)",J876)))</formula>
    </cfRule>
    <cfRule type="containsText" dxfId="10472" priority="10476" operator="containsText" text="Dn(waiting)">
      <formula>NOT(ISERROR(SEARCH("Dn(waiting)",J876)))</formula>
    </cfRule>
  </conditionalFormatting>
  <conditionalFormatting sqref="J878:J881">
    <cfRule type="containsBlanks" dxfId="10471" priority="10469">
      <formula>LEN(TRIM(J878))=0</formula>
    </cfRule>
    <cfRule type="containsText" dxfId="10470" priority="10470" operator="containsText" text="Operational">
      <formula>NOT(ISERROR(SEARCH("Operational",J878)))</formula>
    </cfRule>
    <cfRule type="containsText" dxfId="10469" priority="10471" operator="containsText" text="Dn(service)">
      <formula>NOT(ISERROR(SEARCH("Dn(service)",J878)))</formula>
    </cfRule>
    <cfRule type="containsText" dxfId="10468" priority="10472" operator="containsText" text="Dn(waiting)">
      <formula>NOT(ISERROR(SEARCH("Dn(waiting)",J878)))</formula>
    </cfRule>
  </conditionalFormatting>
  <conditionalFormatting sqref="J882">
    <cfRule type="containsBlanks" dxfId="10467" priority="10465">
      <formula>LEN(TRIM(J882))=0</formula>
    </cfRule>
    <cfRule type="containsText" dxfId="10466" priority="10466" operator="containsText" text="Operational">
      <formula>NOT(ISERROR(SEARCH("Operational",J882)))</formula>
    </cfRule>
    <cfRule type="containsText" dxfId="10465" priority="10467" operator="containsText" text="Dn(service)">
      <formula>NOT(ISERROR(SEARCH("Dn(service)",J882)))</formula>
    </cfRule>
    <cfRule type="containsText" dxfId="10464" priority="10468" operator="containsText" text="Dn(waiting)">
      <formula>NOT(ISERROR(SEARCH("Dn(waiting)",J882)))</formula>
    </cfRule>
  </conditionalFormatting>
  <conditionalFormatting sqref="H871">
    <cfRule type="containsBlanks" dxfId="10463" priority="10461">
      <formula>LEN(TRIM(H871))=0</formula>
    </cfRule>
    <cfRule type="containsText" dxfId="10462" priority="10462" operator="containsText" text="Operational">
      <formula>NOT(ISERROR(SEARCH("Operational",H871)))</formula>
    </cfRule>
    <cfRule type="containsText" dxfId="10461" priority="10463" operator="containsText" text="Dn(service)">
      <formula>NOT(ISERROR(SEARCH("Dn(service)",H871)))</formula>
    </cfRule>
    <cfRule type="containsText" dxfId="10460" priority="10464" operator="containsText" text="Dn(waiting)">
      <formula>NOT(ISERROR(SEARCH("Dn(waiting)",H871)))</formula>
    </cfRule>
  </conditionalFormatting>
  <conditionalFormatting sqref="H871">
    <cfRule type="containsBlanks" dxfId="10459" priority="10457">
      <formula>LEN(TRIM(H871))=0</formula>
    </cfRule>
    <cfRule type="containsText" dxfId="10458" priority="10458" operator="containsText" text="Operational">
      <formula>NOT(ISERROR(SEARCH("Operational",H871)))</formula>
    </cfRule>
    <cfRule type="containsText" dxfId="10457" priority="10459" operator="containsText" text="Dn(service)">
      <formula>NOT(ISERROR(SEARCH("Dn(service)",H871)))</formula>
    </cfRule>
    <cfRule type="containsText" dxfId="10456" priority="10460" operator="containsText" text="Dn(waiting)">
      <formula>NOT(ISERROR(SEARCH("Dn(waiting)",H871)))</formula>
    </cfRule>
  </conditionalFormatting>
  <conditionalFormatting sqref="C871:C884">
    <cfRule type="containsBlanks" dxfId="10455" priority="10453">
      <formula>LEN(TRIM(C871))=0</formula>
    </cfRule>
    <cfRule type="containsText" dxfId="10454" priority="10454" operator="containsText" text="Operational">
      <formula>NOT(ISERROR(SEARCH("Operational",C871)))</formula>
    </cfRule>
    <cfRule type="containsText" dxfId="10453" priority="10455" operator="containsText" text="Dn(service)">
      <formula>NOT(ISERROR(SEARCH("Dn(service)",C871)))</formula>
    </cfRule>
    <cfRule type="containsText" dxfId="10452" priority="10456" operator="containsText" text="Dn(waiting)">
      <formula>NOT(ISERROR(SEARCH("Dn(waiting)",C871)))</formula>
    </cfRule>
  </conditionalFormatting>
  <conditionalFormatting sqref="C871:C884">
    <cfRule type="containsBlanks" dxfId="10451" priority="10449">
      <formula>LEN(TRIM(C871))=0</formula>
    </cfRule>
    <cfRule type="containsText" dxfId="10450" priority="10450" operator="containsText" text="Operational">
      <formula>NOT(ISERROR(SEARCH("Operational",C871)))</formula>
    </cfRule>
    <cfRule type="containsText" dxfId="10449" priority="10451" operator="containsText" text="Dn(service)">
      <formula>NOT(ISERROR(SEARCH("Dn(service)",C871)))</formula>
    </cfRule>
    <cfRule type="containsText" dxfId="10448" priority="10452" operator="containsText" text="Dn(waiting)">
      <formula>NOT(ISERROR(SEARCH("Dn(waiting)",C871)))</formula>
    </cfRule>
  </conditionalFormatting>
  <conditionalFormatting sqref="C885">
    <cfRule type="containsBlanks" dxfId="10447" priority="10445">
      <formula>LEN(TRIM(C885))=0</formula>
    </cfRule>
    <cfRule type="containsText" dxfId="10446" priority="10446" operator="containsText" text="Operational">
      <formula>NOT(ISERROR(SEARCH("Operational",C885)))</formula>
    </cfRule>
    <cfRule type="containsText" dxfId="10445" priority="10447" operator="containsText" text="Dn(service)">
      <formula>NOT(ISERROR(SEARCH("Dn(service)",C885)))</formula>
    </cfRule>
    <cfRule type="containsText" dxfId="10444" priority="10448" operator="containsText" text="Dn(waiting)">
      <formula>NOT(ISERROR(SEARCH("Dn(waiting)",C885)))</formula>
    </cfRule>
  </conditionalFormatting>
  <conditionalFormatting sqref="I888:I889">
    <cfRule type="containsBlanks" dxfId="10443" priority="10441">
      <formula>LEN(TRIM(I888))=0</formula>
    </cfRule>
    <cfRule type="containsText" dxfId="10442" priority="10442" operator="containsText" text="Operational">
      <formula>NOT(ISERROR(SEARCH("Operational",I888)))</formula>
    </cfRule>
    <cfRule type="containsText" dxfId="10441" priority="10443" operator="containsText" text="Dn(service)">
      <formula>NOT(ISERROR(SEARCH("Dn(service)",I888)))</formula>
    </cfRule>
    <cfRule type="containsText" dxfId="10440" priority="10444" operator="containsText" text="Dn(waiting)">
      <formula>NOT(ISERROR(SEARCH("Dn(waiting)",I888)))</formula>
    </cfRule>
  </conditionalFormatting>
  <conditionalFormatting sqref="I888:I889">
    <cfRule type="containsBlanks" dxfId="10439" priority="10437">
      <formula>LEN(TRIM(I888))=0</formula>
    </cfRule>
    <cfRule type="containsText" dxfId="10438" priority="10438" operator="containsText" text="Operational">
      <formula>NOT(ISERROR(SEARCH("Operational",I888)))</formula>
    </cfRule>
    <cfRule type="containsText" dxfId="10437" priority="10439" operator="containsText" text="Dn(service)">
      <formula>NOT(ISERROR(SEARCH("Dn(service)",I888)))</formula>
    </cfRule>
    <cfRule type="containsText" dxfId="10436" priority="10440" operator="containsText" text="Dn(waiting)">
      <formula>NOT(ISERROR(SEARCH("Dn(waiting)",I888)))</formula>
    </cfRule>
  </conditionalFormatting>
  <conditionalFormatting sqref="I890:I894">
    <cfRule type="containsBlanks" dxfId="10435" priority="10433">
      <formula>LEN(TRIM(I890))=0</formula>
    </cfRule>
    <cfRule type="containsText" dxfId="10434" priority="10434" operator="containsText" text="Operational">
      <formula>NOT(ISERROR(SEARCH("Operational",I890)))</formula>
    </cfRule>
    <cfRule type="containsText" dxfId="10433" priority="10435" operator="containsText" text="Dn(service)">
      <formula>NOT(ISERROR(SEARCH("Dn(service)",I890)))</formula>
    </cfRule>
    <cfRule type="containsText" dxfId="10432" priority="10436" operator="containsText" text="Dn(waiting)">
      <formula>NOT(ISERROR(SEARCH("Dn(waiting)",I890)))</formula>
    </cfRule>
  </conditionalFormatting>
  <conditionalFormatting sqref="I895">
    <cfRule type="containsBlanks" dxfId="10431" priority="10429">
      <formula>LEN(TRIM(I895))=0</formula>
    </cfRule>
    <cfRule type="containsText" dxfId="10430" priority="10430" operator="containsText" text="Operational">
      <formula>NOT(ISERROR(SEARCH("Operational",I895)))</formula>
    </cfRule>
    <cfRule type="containsText" dxfId="10429" priority="10431" operator="containsText" text="Dn(service)">
      <formula>NOT(ISERROR(SEARCH("Dn(service)",I895)))</formula>
    </cfRule>
    <cfRule type="containsText" dxfId="10428" priority="10432" operator="containsText" text="Dn(waiting)">
      <formula>NOT(ISERROR(SEARCH("Dn(waiting)",I895)))</formula>
    </cfRule>
  </conditionalFormatting>
  <conditionalFormatting sqref="F884:F894">
    <cfRule type="containsBlanks" dxfId="10427" priority="10425">
      <formula>LEN(TRIM(F884))=0</formula>
    </cfRule>
    <cfRule type="containsText" dxfId="10426" priority="10426" operator="containsText" text="Operational">
      <formula>NOT(ISERROR(SEARCH("Operational",F884)))</formula>
    </cfRule>
    <cfRule type="containsText" dxfId="10425" priority="10427" operator="containsText" text="Dn(service)">
      <formula>NOT(ISERROR(SEARCH("Dn(service)",F884)))</formula>
    </cfRule>
    <cfRule type="containsText" dxfId="10424" priority="10428" operator="containsText" text="Dn(waiting)">
      <formula>NOT(ISERROR(SEARCH("Dn(waiting)",F884)))</formula>
    </cfRule>
  </conditionalFormatting>
  <conditionalFormatting sqref="E899">
    <cfRule type="containsBlanks" dxfId="10423" priority="10421">
      <formula>LEN(TRIM(E899))=0</formula>
    </cfRule>
    <cfRule type="containsText" dxfId="10422" priority="10422" operator="containsText" text="Operational">
      <formula>NOT(ISERROR(SEARCH("Operational",E899)))</formula>
    </cfRule>
    <cfRule type="containsText" dxfId="10421" priority="10423" operator="containsText" text="Dn(service)">
      <formula>NOT(ISERROR(SEARCH("Dn(service)",E899)))</formula>
    </cfRule>
    <cfRule type="containsText" dxfId="10420" priority="10424" operator="containsText" text="Dn(waiting)">
      <formula>NOT(ISERROR(SEARCH("Dn(waiting)",E899)))</formula>
    </cfRule>
  </conditionalFormatting>
  <conditionalFormatting sqref="E897">
    <cfRule type="containsBlanks" dxfId="10419" priority="10417">
      <formula>LEN(TRIM(E897))=0</formula>
    </cfRule>
    <cfRule type="containsText" dxfId="10418" priority="10418" operator="containsText" text="Operational">
      <formula>NOT(ISERROR(SEARCH("Operational",E897)))</formula>
    </cfRule>
    <cfRule type="containsText" dxfId="10417" priority="10419" operator="containsText" text="Dn(service)">
      <formula>NOT(ISERROR(SEARCH("Dn(service)",E897)))</formula>
    </cfRule>
    <cfRule type="containsText" dxfId="10416" priority="10420" operator="containsText" text="Dn(waiting)">
      <formula>NOT(ISERROR(SEARCH("Dn(waiting)",E897)))</formula>
    </cfRule>
  </conditionalFormatting>
  <conditionalFormatting sqref="E897">
    <cfRule type="containsBlanks" dxfId="10415" priority="10413">
      <formula>LEN(TRIM(E897))=0</formula>
    </cfRule>
    <cfRule type="containsText" dxfId="10414" priority="10414" operator="containsText" text="Operational">
      <formula>NOT(ISERROR(SEARCH("Operational",E897)))</formula>
    </cfRule>
    <cfRule type="containsText" dxfId="10413" priority="10415" operator="containsText" text="Dn(service)">
      <formula>NOT(ISERROR(SEARCH("Dn(service)",E897)))</formula>
    </cfRule>
    <cfRule type="containsText" dxfId="10412" priority="10416" operator="containsText" text="Dn(waiting)">
      <formula>NOT(ISERROR(SEARCH("Dn(waiting)",E897)))</formula>
    </cfRule>
  </conditionalFormatting>
  <conditionalFormatting sqref="G886:G897">
    <cfRule type="containsBlanks" dxfId="10411" priority="10409">
      <formula>LEN(TRIM(G886))=0</formula>
    </cfRule>
    <cfRule type="containsText" dxfId="10410" priority="10410" operator="containsText" text="Operational">
      <formula>NOT(ISERROR(SEARCH("Operational",G886)))</formula>
    </cfRule>
    <cfRule type="containsText" dxfId="10409" priority="10411" operator="containsText" text="Dn(service)">
      <formula>NOT(ISERROR(SEARCH("Dn(service)",G886)))</formula>
    </cfRule>
    <cfRule type="containsText" dxfId="10408" priority="10412" operator="containsText" text="Dn(waiting)">
      <formula>NOT(ISERROR(SEARCH("Dn(waiting)",G886)))</formula>
    </cfRule>
  </conditionalFormatting>
  <conditionalFormatting sqref="G886:G897">
    <cfRule type="containsBlanks" dxfId="10407" priority="10405">
      <formula>LEN(TRIM(G886))=0</formula>
    </cfRule>
    <cfRule type="containsText" dxfId="10406" priority="10406" operator="containsText" text="Operational">
      <formula>NOT(ISERROR(SEARCH("Operational",G886)))</formula>
    </cfRule>
    <cfRule type="containsText" dxfId="10405" priority="10407" operator="containsText" text="Dn(service)">
      <formula>NOT(ISERROR(SEARCH("Dn(service)",G886)))</formula>
    </cfRule>
    <cfRule type="containsText" dxfId="10404" priority="10408" operator="containsText" text="Dn(waiting)">
      <formula>NOT(ISERROR(SEARCH("Dn(waiting)",G886)))</formula>
    </cfRule>
  </conditionalFormatting>
  <conditionalFormatting sqref="J886:J889">
    <cfRule type="containsBlanks" dxfId="10403" priority="10401">
      <formula>LEN(TRIM(J886))=0</formula>
    </cfRule>
    <cfRule type="containsText" dxfId="10402" priority="10402" operator="containsText" text="Operational">
      <formula>NOT(ISERROR(SEARCH("Operational",J886)))</formula>
    </cfRule>
    <cfRule type="containsText" dxfId="10401" priority="10403" operator="containsText" text="Dn(service)">
      <formula>NOT(ISERROR(SEARCH("Dn(service)",J886)))</formula>
    </cfRule>
    <cfRule type="containsText" dxfId="10400" priority="10404" operator="containsText" text="Dn(waiting)">
      <formula>NOT(ISERROR(SEARCH("Dn(waiting)",J886)))</formula>
    </cfRule>
  </conditionalFormatting>
  <conditionalFormatting sqref="J886:J889">
    <cfRule type="containsBlanks" dxfId="10399" priority="10397">
      <formula>LEN(TRIM(J886))=0</formula>
    </cfRule>
    <cfRule type="containsText" dxfId="10398" priority="10398" operator="containsText" text="Operational">
      <formula>NOT(ISERROR(SEARCH("Operational",J886)))</formula>
    </cfRule>
    <cfRule type="containsText" dxfId="10397" priority="10399" operator="containsText" text="Dn(service)">
      <formula>NOT(ISERROR(SEARCH("Dn(service)",J886)))</formula>
    </cfRule>
    <cfRule type="containsText" dxfId="10396" priority="10400" operator="containsText" text="Dn(waiting)">
      <formula>NOT(ISERROR(SEARCH("Dn(waiting)",J886)))</formula>
    </cfRule>
  </conditionalFormatting>
  <conditionalFormatting sqref="D896:D912">
    <cfRule type="containsBlanks" dxfId="10395" priority="10393">
      <formula>LEN(TRIM(D896))=0</formula>
    </cfRule>
    <cfRule type="containsText" dxfId="10394" priority="10394" operator="containsText" text="Operational">
      <formula>NOT(ISERROR(SEARCH("Operational",D896)))</formula>
    </cfRule>
    <cfRule type="containsText" dxfId="10393" priority="10395" operator="containsText" text="Dn(service)">
      <formula>NOT(ISERROR(SEARCH("Dn(service)",D896)))</formula>
    </cfRule>
    <cfRule type="containsText" dxfId="10392" priority="10396" operator="containsText" text="Dn(waiting)">
      <formula>NOT(ISERROR(SEARCH("Dn(waiting)",D896)))</formula>
    </cfRule>
  </conditionalFormatting>
  <conditionalFormatting sqref="D896:D912">
    <cfRule type="containsBlanks" dxfId="10391" priority="10389">
      <formula>LEN(TRIM(D896))=0</formula>
    </cfRule>
    <cfRule type="containsText" dxfId="10390" priority="10390" operator="containsText" text="Operational">
      <formula>NOT(ISERROR(SEARCH("Operational",D896)))</formula>
    </cfRule>
    <cfRule type="containsText" dxfId="10389" priority="10391" operator="containsText" text="Dn(service)">
      <formula>NOT(ISERROR(SEARCH("Dn(service)",D896)))</formula>
    </cfRule>
    <cfRule type="containsText" dxfId="10388" priority="10392" operator="containsText" text="Dn(waiting)">
      <formula>NOT(ISERROR(SEARCH("Dn(waiting)",D896)))</formula>
    </cfRule>
  </conditionalFormatting>
  <conditionalFormatting sqref="C905:C916">
    <cfRule type="containsBlanks" dxfId="10387" priority="10385">
      <formula>LEN(TRIM(C905))=0</formula>
    </cfRule>
    <cfRule type="containsText" dxfId="10386" priority="10386" operator="containsText" text="Operational">
      <formula>NOT(ISERROR(SEARCH("Operational",C905)))</formula>
    </cfRule>
    <cfRule type="containsText" dxfId="10385" priority="10387" operator="containsText" text="Dn(service)">
      <formula>NOT(ISERROR(SEARCH("Dn(service)",C905)))</formula>
    </cfRule>
    <cfRule type="containsText" dxfId="10384" priority="10388" operator="containsText" text="Dn(waiting)">
      <formula>NOT(ISERROR(SEARCH("Dn(waiting)",C905)))</formula>
    </cfRule>
  </conditionalFormatting>
  <conditionalFormatting sqref="C905:C916">
    <cfRule type="containsBlanks" dxfId="10383" priority="10381">
      <formula>LEN(TRIM(C905))=0</formula>
    </cfRule>
    <cfRule type="containsText" dxfId="10382" priority="10382" operator="containsText" text="Operational">
      <formula>NOT(ISERROR(SEARCH("Operational",C905)))</formula>
    </cfRule>
    <cfRule type="containsText" dxfId="10381" priority="10383" operator="containsText" text="Dn(service)">
      <formula>NOT(ISERROR(SEARCH("Dn(service)",C905)))</formula>
    </cfRule>
    <cfRule type="containsText" dxfId="10380" priority="10384" operator="containsText" text="Dn(waiting)">
      <formula>NOT(ISERROR(SEARCH("Dn(waiting)",C905)))</formula>
    </cfRule>
  </conditionalFormatting>
  <conditionalFormatting sqref="J909:J912">
    <cfRule type="containsBlanks" dxfId="10379" priority="10377">
      <formula>LEN(TRIM(J909))=0</formula>
    </cfRule>
    <cfRule type="containsText" dxfId="10378" priority="10378" operator="containsText" text="Operational">
      <formula>NOT(ISERROR(SEARCH("Operational",J909)))</formula>
    </cfRule>
    <cfRule type="containsText" dxfId="10377" priority="10379" operator="containsText" text="Dn(service)">
      <formula>NOT(ISERROR(SEARCH("Dn(service)",J909)))</formula>
    </cfRule>
    <cfRule type="containsText" dxfId="10376" priority="10380" operator="containsText" text="Dn(waiting)">
      <formula>NOT(ISERROR(SEARCH("Dn(waiting)",J909)))</formula>
    </cfRule>
  </conditionalFormatting>
  <conditionalFormatting sqref="J913">
    <cfRule type="containsBlanks" dxfId="10375" priority="10373">
      <formula>LEN(TRIM(J913))=0</formula>
    </cfRule>
    <cfRule type="containsText" dxfId="10374" priority="10374" operator="containsText" text="Operational">
      <formula>NOT(ISERROR(SEARCH("Operational",J913)))</formula>
    </cfRule>
    <cfRule type="containsText" dxfId="10373" priority="10375" operator="containsText" text="Dn(service)">
      <formula>NOT(ISERROR(SEARCH("Dn(service)",J913)))</formula>
    </cfRule>
    <cfRule type="containsText" dxfId="10372" priority="10376" operator="containsText" text="Dn(waiting)">
      <formula>NOT(ISERROR(SEARCH("Dn(waiting)",J913)))</formula>
    </cfRule>
  </conditionalFormatting>
  <conditionalFormatting sqref="D913:D916">
    <cfRule type="containsBlanks" dxfId="10371" priority="10369">
      <formula>LEN(TRIM(D913))=0</formula>
    </cfRule>
    <cfRule type="containsText" dxfId="10370" priority="10370" operator="containsText" text="Operational">
      <formula>NOT(ISERROR(SEARCH("Operational",D913)))</formula>
    </cfRule>
    <cfRule type="containsText" dxfId="10369" priority="10371" operator="containsText" text="Dn(service)">
      <formula>NOT(ISERROR(SEARCH("Dn(service)",D913)))</formula>
    </cfRule>
    <cfRule type="containsText" dxfId="10368" priority="10372" operator="containsText" text="Dn(waiting)">
      <formula>NOT(ISERROR(SEARCH("Dn(waiting)",D913)))</formula>
    </cfRule>
  </conditionalFormatting>
  <conditionalFormatting sqref="H911:I916">
    <cfRule type="containsBlanks" dxfId="10367" priority="10365">
      <formula>LEN(TRIM(H911))=0</formula>
    </cfRule>
    <cfRule type="containsText" dxfId="10366" priority="10366" operator="containsText" text="Operational">
      <formula>NOT(ISERROR(SEARCH("Operational",H911)))</formula>
    </cfRule>
    <cfRule type="containsText" dxfId="10365" priority="10367" operator="containsText" text="Dn(service)">
      <formula>NOT(ISERROR(SEARCH("Dn(service)",H911)))</formula>
    </cfRule>
    <cfRule type="containsText" dxfId="10364" priority="10368" operator="containsText" text="Dn(waiting)">
      <formula>NOT(ISERROR(SEARCH("Dn(waiting)",H911)))</formula>
    </cfRule>
  </conditionalFormatting>
  <conditionalFormatting sqref="F908:F916">
    <cfRule type="containsBlanks" dxfId="10363" priority="10361">
      <formula>LEN(TRIM(F908))=0</formula>
    </cfRule>
    <cfRule type="containsText" dxfId="10362" priority="10362" operator="containsText" text="Operational">
      <formula>NOT(ISERROR(SEARCH("Operational",F908)))</formula>
    </cfRule>
    <cfRule type="containsText" dxfId="10361" priority="10363" operator="containsText" text="Dn(service)">
      <formula>NOT(ISERROR(SEARCH("Dn(service)",F908)))</formula>
    </cfRule>
    <cfRule type="containsText" dxfId="10360" priority="10364" operator="containsText" text="Dn(waiting)">
      <formula>NOT(ISERROR(SEARCH("Dn(waiting)",F908)))</formula>
    </cfRule>
  </conditionalFormatting>
  <conditionalFormatting sqref="F908:F916">
    <cfRule type="containsBlanks" dxfId="10359" priority="10357">
      <formula>LEN(TRIM(F908))=0</formula>
    </cfRule>
    <cfRule type="containsText" dxfId="10358" priority="10358" operator="containsText" text="Operational">
      <formula>NOT(ISERROR(SEARCH("Operational",F908)))</formula>
    </cfRule>
    <cfRule type="containsText" dxfId="10357" priority="10359" operator="containsText" text="Dn(service)">
      <formula>NOT(ISERROR(SEARCH("Dn(service)",F908)))</formula>
    </cfRule>
    <cfRule type="containsText" dxfId="10356" priority="10360" operator="containsText" text="Dn(waiting)">
      <formula>NOT(ISERROR(SEARCH("Dn(waiting)",F908)))</formula>
    </cfRule>
  </conditionalFormatting>
  <conditionalFormatting sqref="H911:I916">
    <cfRule type="containsBlanks" dxfId="10355" priority="10353">
      <formula>LEN(TRIM(H911))=0</formula>
    </cfRule>
    <cfRule type="containsText" dxfId="10354" priority="10354" operator="containsText" text="Operational">
      <formula>NOT(ISERROR(SEARCH("Operational",H911)))</formula>
    </cfRule>
    <cfRule type="containsText" dxfId="10353" priority="10355" operator="containsText" text="Dn(service)">
      <formula>NOT(ISERROR(SEARCH("Dn(service)",H911)))</formula>
    </cfRule>
    <cfRule type="containsText" dxfId="10352" priority="10356" operator="containsText" text="Dn(waiting)">
      <formula>NOT(ISERROR(SEARCH("Dn(waiting)",H911)))</formula>
    </cfRule>
  </conditionalFormatting>
  <conditionalFormatting sqref="F769">
    <cfRule type="containsBlanks" dxfId="10351" priority="10349">
      <formula>LEN(TRIM(F769))=0</formula>
    </cfRule>
    <cfRule type="containsText" dxfId="10350" priority="10350" operator="containsText" text="Operational">
      <formula>NOT(ISERROR(SEARCH("Operational",F769)))</formula>
    </cfRule>
    <cfRule type="containsText" dxfId="10349" priority="10351" operator="containsText" text="Dn(service)">
      <formula>NOT(ISERROR(SEARCH("Dn(service)",F769)))</formula>
    </cfRule>
    <cfRule type="containsText" dxfId="10348" priority="10352" operator="containsText" text="Dn(waiting)">
      <formula>NOT(ISERROR(SEARCH("Dn(waiting)",F769)))</formula>
    </cfRule>
  </conditionalFormatting>
  <conditionalFormatting sqref="G884">
    <cfRule type="containsBlanks" dxfId="10347" priority="10345">
      <formula>LEN(TRIM(G884))=0</formula>
    </cfRule>
    <cfRule type="containsText" dxfId="10346" priority="10346" operator="containsText" text="Operational">
      <formula>NOT(ISERROR(SEARCH("Operational",G884)))</formula>
    </cfRule>
    <cfRule type="containsText" dxfId="10345" priority="10347" operator="containsText" text="Dn(service)">
      <formula>NOT(ISERROR(SEARCH("Dn(service)",G884)))</formula>
    </cfRule>
    <cfRule type="containsText" dxfId="10344" priority="10348" operator="containsText" text="Dn(waiting)">
      <formula>NOT(ISERROR(SEARCH("Dn(waiting)",G884)))</formula>
    </cfRule>
  </conditionalFormatting>
  <conditionalFormatting sqref="H870">
    <cfRule type="containsBlanks" dxfId="10343" priority="10341">
      <formula>LEN(TRIM(H870))=0</formula>
    </cfRule>
    <cfRule type="containsText" dxfId="10342" priority="10342" operator="containsText" text="Operational">
      <formula>NOT(ISERROR(SEARCH("Operational",H870)))</formula>
    </cfRule>
    <cfRule type="containsText" dxfId="10341" priority="10343" operator="containsText" text="Dn(service)">
      <formula>NOT(ISERROR(SEARCH("Dn(service)",H870)))</formula>
    </cfRule>
    <cfRule type="containsText" dxfId="10340" priority="10344" operator="containsText" text="Dn(waiting)">
      <formula>NOT(ISERROR(SEARCH("Dn(waiting)",H870)))</formula>
    </cfRule>
  </conditionalFormatting>
  <conditionalFormatting sqref="G765">
    <cfRule type="containsBlanks" dxfId="10339" priority="10337">
      <formula>LEN(TRIM(G765))=0</formula>
    </cfRule>
    <cfRule type="containsText" dxfId="10338" priority="10338" operator="containsText" text="Operational">
      <formula>NOT(ISERROR(SEARCH("Operational",G765)))</formula>
    </cfRule>
    <cfRule type="containsText" dxfId="10337" priority="10339" operator="containsText" text="Dn(service)">
      <formula>NOT(ISERROR(SEARCH("Dn(service)",G765)))</formula>
    </cfRule>
    <cfRule type="containsText" dxfId="10336" priority="10340" operator="containsText" text="Dn(waiting)">
      <formula>NOT(ISERROR(SEARCH("Dn(waiting)",G765)))</formula>
    </cfRule>
  </conditionalFormatting>
  <conditionalFormatting sqref="G766">
    <cfRule type="containsBlanks" dxfId="10335" priority="10333">
      <formula>LEN(TRIM(G766))=0</formula>
    </cfRule>
    <cfRule type="containsText" dxfId="10334" priority="10334" operator="containsText" text="Operational">
      <formula>NOT(ISERROR(SEARCH("Operational",G766)))</formula>
    </cfRule>
    <cfRule type="containsText" dxfId="10333" priority="10335" operator="containsText" text="Dn(service)">
      <formula>NOT(ISERROR(SEARCH("Dn(service)",G766)))</formula>
    </cfRule>
    <cfRule type="containsText" dxfId="10332" priority="10336" operator="containsText" text="Dn(waiting)">
      <formula>NOT(ISERROR(SEARCH("Dn(waiting)",G766)))</formula>
    </cfRule>
  </conditionalFormatting>
  <conditionalFormatting sqref="G767">
    <cfRule type="containsBlanks" dxfId="10331" priority="10329">
      <formula>LEN(TRIM(G767))=0</formula>
    </cfRule>
    <cfRule type="containsText" dxfId="10330" priority="10330" operator="containsText" text="Operational">
      <formula>NOT(ISERROR(SEARCH("Operational",G767)))</formula>
    </cfRule>
    <cfRule type="containsText" dxfId="10329" priority="10331" operator="containsText" text="Dn(service)">
      <formula>NOT(ISERROR(SEARCH("Dn(service)",G767)))</formula>
    </cfRule>
    <cfRule type="containsText" dxfId="10328" priority="10332" operator="containsText" text="Dn(waiting)">
      <formula>NOT(ISERROR(SEARCH("Dn(waiting)",G767)))</formula>
    </cfRule>
  </conditionalFormatting>
  <conditionalFormatting sqref="G768">
    <cfRule type="containsBlanks" dxfId="10327" priority="10325">
      <formula>LEN(TRIM(G768))=0</formula>
    </cfRule>
    <cfRule type="containsText" dxfId="10326" priority="10326" operator="containsText" text="Operational">
      <formula>NOT(ISERROR(SEARCH("Operational",G768)))</formula>
    </cfRule>
    <cfRule type="containsText" dxfId="10325" priority="10327" operator="containsText" text="Dn(service)">
      <formula>NOT(ISERROR(SEARCH("Dn(service)",G768)))</formula>
    </cfRule>
    <cfRule type="containsText" dxfId="10324" priority="10328" operator="containsText" text="Dn(waiting)">
      <formula>NOT(ISERROR(SEARCH("Dn(waiting)",G768)))</formula>
    </cfRule>
  </conditionalFormatting>
  <conditionalFormatting sqref="G769">
    <cfRule type="containsBlanks" dxfId="10323" priority="10321">
      <formula>LEN(TRIM(G769))=0</formula>
    </cfRule>
    <cfRule type="containsText" dxfId="10322" priority="10322" operator="containsText" text="Operational">
      <formula>NOT(ISERROR(SEARCH("Operational",G769)))</formula>
    </cfRule>
    <cfRule type="containsText" dxfId="10321" priority="10323" operator="containsText" text="Dn(service)">
      <formula>NOT(ISERROR(SEARCH("Dn(service)",G769)))</formula>
    </cfRule>
    <cfRule type="containsText" dxfId="10320" priority="10324" operator="containsText" text="Dn(waiting)">
      <formula>NOT(ISERROR(SEARCH("Dn(waiting)",G769)))</formula>
    </cfRule>
  </conditionalFormatting>
  <conditionalFormatting sqref="D769">
    <cfRule type="containsBlanks" dxfId="10319" priority="10317">
      <formula>LEN(TRIM(D769))=0</formula>
    </cfRule>
    <cfRule type="containsText" dxfId="10318" priority="10318" operator="containsText" text="Operational">
      <formula>NOT(ISERROR(SEARCH("Operational",D769)))</formula>
    </cfRule>
    <cfRule type="containsText" dxfId="10317" priority="10319" operator="containsText" text="Dn(service)">
      <formula>NOT(ISERROR(SEARCH("Dn(service)",D769)))</formula>
    </cfRule>
    <cfRule type="containsText" dxfId="10316" priority="10320" operator="containsText" text="Dn(waiting)">
      <formula>NOT(ISERROR(SEARCH("Dn(waiting)",D769)))</formula>
    </cfRule>
  </conditionalFormatting>
  <conditionalFormatting sqref="D770">
    <cfRule type="containsBlanks" dxfId="10315" priority="10313">
      <formula>LEN(TRIM(D770))=0</formula>
    </cfRule>
    <cfRule type="containsText" dxfId="10314" priority="10314" operator="containsText" text="Operational">
      <formula>NOT(ISERROR(SEARCH("Operational",D770)))</formula>
    </cfRule>
    <cfRule type="containsText" dxfId="10313" priority="10315" operator="containsText" text="Dn(service)">
      <formula>NOT(ISERROR(SEARCH("Dn(service)",D770)))</formula>
    </cfRule>
    <cfRule type="containsText" dxfId="10312" priority="10316" operator="containsText" text="Dn(waiting)">
      <formula>NOT(ISERROR(SEARCH("Dn(waiting)",D770)))</formula>
    </cfRule>
  </conditionalFormatting>
  <conditionalFormatting sqref="D771">
    <cfRule type="containsBlanks" dxfId="10311" priority="10309">
      <formula>LEN(TRIM(D771))=0</formula>
    </cfRule>
    <cfRule type="containsText" dxfId="10310" priority="10310" operator="containsText" text="Operational">
      <formula>NOT(ISERROR(SEARCH("Operational",D771)))</formula>
    </cfRule>
    <cfRule type="containsText" dxfId="10309" priority="10311" operator="containsText" text="Dn(service)">
      <formula>NOT(ISERROR(SEARCH("Dn(service)",D771)))</formula>
    </cfRule>
    <cfRule type="containsText" dxfId="10308" priority="10312" operator="containsText" text="Dn(waiting)">
      <formula>NOT(ISERROR(SEARCH("Dn(waiting)",D771)))</formula>
    </cfRule>
  </conditionalFormatting>
  <conditionalFormatting sqref="D772">
    <cfRule type="containsBlanks" dxfId="10307" priority="10305">
      <formula>LEN(TRIM(D772))=0</formula>
    </cfRule>
    <cfRule type="containsText" dxfId="10306" priority="10306" operator="containsText" text="Operational">
      <formula>NOT(ISERROR(SEARCH("Operational",D772)))</formula>
    </cfRule>
    <cfRule type="containsText" dxfId="10305" priority="10307" operator="containsText" text="Dn(service)">
      <formula>NOT(ISERROR(SEARCH("Dn(service)",D772)))</formula>
    </cfRule>
    <cfRule type="containsText" dxfId="10304" priority="10308" operator="containsText" text="Dn(waiting)">
      <formula>NOT(ISERROR(SEARCH("Dn(waiting)",D772)))</formula>
    </cfRule>
  </conditionalFormatting>
  <conditionalFormatting sqref="D773">
    <cfRule type="containsBlanks" dxfId="10303" priority="10301">
      <formula>LEN(TRIM(D773))=0</formula>
    </cfRule>
    <cfRule type="containsText" dxfId="10302" priority="10302" operator="containsText" text="Operational">
      <formula>NOT(ISERROR(SEARCH("Operational",D773)))</formula>
    </cfRule>
    <cfRule type="containsText" dxfId="10301" priority="10303" operator="containsText" text="Dn(service)">
      <formula>NOT(ISERROR(SEARCH("Dn(service)",D773)))</formula>
    </cfRule>
    <cfRule type="containsText" dxfId="10300" priority="10304" operator="containsText" text="Dn(waiting)">
      <formula>NOT(ISERROR(SEARCH("Dn(waiting)",D773)))</formula>
    </cfRule>
  </conditionalFormatting>
  <conditionalFormatting sqref="I773">
    <cfRule type="containsBlanks" dxfId="10299" priority="10297">
      <formula>LEN(TRIM(I773))=0</formula>
    </cfRule>
    <cfRule type="containsText" dxfId="10298" priority="10298" operator="containsText" text="Operational">
      <formula>NOT(ISERROR(SEARCH("Operational",I773)))</formula>
    </cfRule>
    <cfRule type="containsText" dxfId="10297" priority="10299" operator="containsText" text="Dn(service)">
      <formula>NOT(ISERROR(SEARCH("Dn(service)",I773)))</formula>
    </cfRule>
    <cfRule type="containsText" dxfId="10296" priority="10300" operator="containsText" text="Dn(waiting)">
      <formula>NOT(ISERROR(SEARCH("Dn(waiting)",I773)))</formula>
    </cfRule>
  </conditionalFormatting>
  <conditionalFormatting sqref="I774">
    <cfRule type="containsBlanks" dxfId="10295" priority="10293">
      <formula>LEN(TRIM(I774))=0</formula>
    </cfRule>
    <cfRule type="containsText" dxfId="10294" priority="10294" operator="containsText" text="Operational">
      <formula>NOT(ISERROR(SEARCH("Operational",I774)))</formula>
    </cfRule>
    <cfRule type="containsText" dxfId="10293" priority="10295" operator="containsText" text="Dn(service)">
      <formula>NOT(ISERROR(SEARCH("Dn(service)",I774)))</formula>
    </cfRule>
    <cfRule type="containsText" dxfId="10292" priority="10296" operator="containsText" text="Dn(waiting)">
      <formula>NOT(ISERROR(SEARCH("Dn(waiting)",I774)))</formula>
    </cfRule>
  </conditionalFormatting>
  <conditionalFormatting sqref="I775">
    <cfRule type="containsBlanks" dxfId="10291" priority="10289">
      <formula>LEN(TRIM(I775))=0</formula>
    </cfRule>
    <cfRule type="containsText" dxfId="10290" priority="10290" operator="containsText" text="Operational">
      <formula>NOT(ISERROR(SEARCH("Operational",I775)))</formula>
    </cfRule>
    <cfRule type="containsText" dxfId="10289" priority="10291" operator="containsText" text="Dn(service)">
      <formula>NOT(ISERROR(SEARCH("Dn(service)",I775)))</formula>
    </cfRule>
    <cfRule type="containsText" dxfId="10288" priority="10292" operator="containsText" text="Dn(waiting)">
      <formula>NOT(ISERROR(SEARCH("Dn(waiting)",I775)))</formula>
    </cfRule>
  </conditionalFormatting>
  <conditionalFormatting sqref="I776">
    <cfRule type="containsBlanks" dxfId="10287" priority="10285">
      <formula>LEN(TRIM(I776))=0</formula>
    </cfRule>
    <cfRule type="containsText" dxfId="10286" priority="10286" operator="containsText" text="Operational">
      <formula>NOT(ISERROR(SEARCH("Operational",I776)))</formula>
    </cfRule>
    <cfRule type="containsText" dxfId="10285" priority="10287" operator="containsText" text="Dn(service)">
      <formula>NOT(ISERROR(SEARCH("Dn(service)",I776)))</formula>
    </cfRule>
    <cfRule type="containsText" dxfId="10284" priority="10288" operator="containsText" text="Dn(waiting)">
      <formula>NOT(ISERROR(SEARCH("Dn(waiting)",I776)))</formula>
    </cfRule>
  </conditionalFormatting>
  <conditionalFormatting sqref="I777">
    <cfRule type="containsBlanks" dxfId="10283" priority="10281">
      <formula>LEN(TRIM(I777))=0</formula>
    </cfRule>
    <cfRule type="containsText" dxfId="10282" priority="10282" operator="containsText" text="Operational">
      <formula>NOT(ISERROR(SEARCH("Operational",I777)))</formula>
    </cfRule>
    <cfRule type="containsText" dxfId="10281" priority="10283" operator="containsText" text="Dn(service)">
      <formula>NOT(ISERROR(SEARCH("Dn(service)",I777)))</formula>
    </cfRule>
    <cfRule type="containsText" dxfId="10280" priority="10284" operator="containsText" text="Dn(waiting)">
      <formula>NOT(ISERROR(SEARCH("Dn(waiting)",I777)))</formula>
    </cfRule>
  </conditionalFormatting>
  <conditionalFormatting sqref="F771:F772">
    <cfRule type="containsBlanks" dxfId="10279" priority="10277">
      <formula>LEN(TRIM(F771))=0</formula>
    </cfRule>
    <cfRule type="containsText" dxfId="10278" priority="10278" operator="containsText" text="Operational">
      <formula>NOT(ISERROR(SEARCH("Operational",F771)))</formula>
    </cfRule>
    <cfRule type="containsText" dxfId="10277" priority="10279" operator="containsText" text="Dn(service)">
      <formula>NOT(ISERROR(SEARCH("Dn(service)",F771)))</formula>
    </cfRule>
    <cfRule type="containsText" dxfId="10276" priority="10280" operator="containsText" text="Dn(waiting)">
      <formula>NOT(ISERROR(SEARCH("Dn(waiting)",F771)))</formula>
    </cfRule>
  </conditionalFormatting>
  <conditionalFormatting sqref="F779:F782">
    <cfRule type="containsBlanks" dxfId="10275" priority="10273">
      <formula>LEN(TRIM(F779))=0</formula>
    </cfRule>
    <cfRule type="containsText" dxfId="10274" priority="10274" operator="containsText" text="Operational">
      <formula>NOT(ISERROR(SEARCH("Operational",F779)))</formula>
    </cfRule>
    <cfRule type="containsText" dxfId="10273" priority="10275" operator="containsText" text="Dn(service)">
      <formula>NOT(ISERROR(SEARCH("Dn(service)",F779)))</formula>
    </cfRule>
    <cfRule type="containsText" dxfId="10272" priority="10276" operator="containsText" text="Dn(waiting)">
      <formula>NOT(ISERROR(SEARCH("Dn(waiting)",F779)))</formula>
    </cfRule>
  </conditionalFormatting>
  <conditionalFormatting sqref="F783">
    <cfRule type="containsBlanks" dxfId="10271" priority="10269">
      <formula>LEN(TRIM(F783))=0</formula>
    </cfRule>
    <cfRule type="containsText" dxfId="10270" priority="10270" operator="containsText" text="Operational">
      <formula>NOT(ISERROR(SEARCH("Operational",F783)))</formula>
    </cfRule>
    <cfRule type="containsText" dxfId="10269" priority="10271" operator="containsText" text="Dn(service)">
      <formula>NOT(ISERROR(SEARCH("Dn(service)",F783)))</formula>
    </cfRule>
    <cfRule type="containsText" dxfId="10268" priority="10272" operator="containsText" text="Dn(waiting)">
      <formula>NOT(ISERROR(SEARCH("Dn(waiting)",F783)))</formula>
    </cfRule>
  </conditionalFormatting>
  <conditionalFormatting sqref="H783:H787">
    <cfRule type="containsBlanks" dxfId="10267" priority="10265">
      <formula>LEN(TRIM(H783))=0</formula>
    </cfRule>
    <cfRule type="containsText" dxfId="10266" priority="10266" operator="containsText" text="Operational">
      <formula>NOT(ISERROR(SEARCH("Operational",H783)))</formula>
    </cfRule>
    <cfRule type="containsText" dxfId="10265" priority="10267" operator="containsText" text="Dn(service)">
      <formula>NOT(ISERROR(SEARCH("Dn(service)",H783)))</formula>
    </cfRule>
    <cfRule type="containsText" dxfId="10264" priority="10268" operator="containsText" text="Dn(waiting)">
      <formula>NOT(ISERROR(SEARCH("Dn(waiting)",H783)))</formula>
    </cfRule>
  </conditionalFormatting>
  <conditionalFormatting sqref="H788">
    <cfRule type="containsBlanks" dxfId="10263" priority="10261">
      <formula>LEN(TRIM(H788))=0</formula>
    </cfRule>
    <cfRule type="containsText" dxfId="10262" priority="10262" operator="containsText" text="Operational">
      <formula>NOT(ISERROR(SEARCH("Operational",H788)))</formula>
    </cfRule>
    <cfRule type="containsText" dxfId="10261" priority="10263" operator="containsText" text="Dn(service)">
      <formula>NOT(ISERROR(SEARCH("Dn(service)",H788)))</formula>
    </cfRule>
    <cfRule type="containsText" dxfId="10260" priority="10264" operator="containsText" text="Dn(waiting)">
      <formula>NOT(ISERROR(SEARCH("Dn(waiting)",H788)))</formula>
    </cfRule>
  </conditionalFormatting>
  <conditionalFormatting sqref="E776:E778">
    <cfRule type="containsBlanks" dxfId="10259" priority="10257">
      <formula>LEN(TRIM(E776))=0</formula>
    </cfRule>
    <cfRule type="containsText" dxfId="10258" priority="10258" operator="containsText" text="Operational">
      <formula>NOT(ISERROR(SEARCH("Operational",E776)))</formula>
    </cfRule>
    <cfRule type="containsText" dxfId="10257" priority="10259" operator="containsText" text="Dn(service)">
      <formula>NOT(ISERROR(SEARCH("Dn(service)",E776)))</formula>
    </cfRule>
    <cfRule type="containsText" dxfId="10256" priority="10260" operator="containsText" text="Dn(waiting)">
      <formula>NOT(ISERROR(SEARCH("Dn(waiting)",E776)))</formula>
    </cfRule>
  </conditionalFormatting>
  <conditionalFormatting sqref="E788:E791">
    <cfRule type="containsBlanks" dxfId="10255" priority="10253">
      <formula>LEN(TRIM(E788))=0</formula>
    </cfRule>
    <cfRule type="containsText" dxfId="10254" priority="10254" operator="containsText" text="Operational">
      <formula>NOT(ISERROR(SEARCH("Operational",E788)))</formula>
    </cfRule>
    <cfRule type="containsText" dxfId="10253" priority="10255" operator="containsText" text="Dn(service)">
      <formula>NOT(ISERROR(SEARCH("Dn(service)",E788)))</formula>
    </cfRule>
    <cfRule type="containsText" dxfId="10252" priority="10256" operator="containsText" text="Dn(waiting)">
      <formula>NOT(ISERROR(SEARCH("Dn(waiting)",E788)))</formula>
    </cfRule>
  </conditionalFormatting>
  <conditionalFormatting sqref="E792">
    <cfRule type="containsBlanks" dxfId="10251" priority="10249">
      <formula>LEN(TRIM(E792))=0</formula>
    </cfRule>
    <cfRule type="containsText" dxfId="10250" priority="10250" operator="containsText" text="Operational">
      <formula>NOT(ISERROR(SEARCH("Operational",E792)))</formula>
    </cfRule>
    <cfRule type="containsText" dxfId="10249" priority="10251" operator="containsText" text="Dn(service)">
      <formula>NOT(ISERROR(SEARCH("Dn(service)",E792)))</formula>
    </cfRule>
    <cfRule type="containsText" dxfId="10248" priority="10252" operator="containsText" text="Dn(waiting)">
      <formula>NOT(ISERROR(SEARCH("Dn(waiting)",E792)))</formula>
    </cfRule>
  </conditionalFormatting>
  <conditionalFormatting sqref="C778:C782">
    <cfRule type="containsBlanks" dxfId="10247" priority="10245">
      <formula>LEN(TRIM(C778))=0</formula>
    </cfRule>
    <cfRule type="containsText" dxfId="10246" priority="10246" operator="containsText" text="Operational">
      <formula>NOT(ISERROR(SEARCH("Operational",C778)))</formula>
    </cfRule>
    <cfRule type="containsText" dxfId="10245" priority="10247" operator="containsText" text="Dn(service)">
      <formula>NOT(ISERROR(SEARCH("Dn(service)",C778)))</formula>
    </cfRule>
    <cfRule type="containsText" dxfId="10244" priority="10248" operator="containsText" text="Dn(waiting)">
      <formula>NOT(ISERROR(SEARCH("Dn(waiting)",C778)))</formula>
    </cfRule>
  </conditionalFormatting>
  <conditionalFormatting sqref="C792:C796">
    <cfRule type="containsBlanks" dxfId="10243" priority="10241">
      <formula>LEN(TRIM(C792))=0</formula>
    </cfRule>
    <cfRule type="containsText" dxfId="10242" priority="10242" operator="containsText" text="Operational">
      <formula>NOT(ISERROR(SEARCH("Operational",C792)))</formula>
    </cfRule>
    <cfRule type="containsText" dxfId="10241" priority="10243" operator="containsText" text="Dn(service)">
      <formula>NOT(ISERROR(SEARCH("Dn(service)",C792)))</formula>
    </cfRule>
    <cfRule type="containsText" dxfId="10240" priority="10244" operator="containsText" text="Dn(waiting)">
      <formula>NOT(ISERROR(SEARCH("Dn(waiting)",C792)))</formula>
    </cfRule>
  </conditionalFormatting>
  <conditionalFormatting sqref="C797">
    <cfRule type="containsBlanks" dxfId="10239" priority="10237">
      <formula>LEN(TRIM(C797))=0</formula>
    </cfRule>
    <cfRule type="containsText" dxfId="10238" priority="10238" operator="containsText" text="Operational">
      <formula>NOT(ISERROR(SEARCH("Operational",C797)))</formula>
    </cfRule>
    <cfRule type="containsText" dxfId="10237" priority="10239" operator="containsText" text="Dn(service)">
      <formula>NOT(ISERROR(SEARCH("Dn(service)",C797)))</formula>
    </cfRule>
    <cfRule type="containsText" dxfId="10236" priority="10240" operator="containsText" text="Dn(waiting)">
      <formula>NOT(ISERROR(SEARCH("Dn(waiting)",C797)))</formula>
    </cfRule>
  </conditionalFormatting>
  <conditionalFormatting sqref="J781:J787">
    <cfRule type="containsBlanks" dxfId="10235" priority="10233">
      <formula>LEN(TRIM(J781))=0</formula>
    </cfRule>
    <cfRule type="containsText" dxfId="10234" priority="10234" operator="containsText" text="Operational">
      <formula>NOT(ISERROR(SEARCH("Operational",J781)))</formula>
    </cfRule>
    <cfRule type="containsText" dxfId="10233" priority="10235" operator="containsText" text="Dn(service)">
      <formula>NOT(ISERROR(SEARCH("Dn(service)",J781)))</formula>
    </cfRule>
    <cfRule type="containsText" dxfId="10232" priority="10236" operator="containsText" text="Dn(waiting)">
      <formula>NOT(ISERROR(SEARCH("Dn(waiting)",J781)))</formula>
    </cfRule>
  </conditionalFormatting>
  <conditionalFormatting sqref="J797:J801">
    <cfRule type="containsBlanks" dxfId="10231" priority="10229">
      <formula>LEN(TRIM(J797))=0</formula>
    </cfRule>
    <cfRule type="containsText" dxfId="10230" priority="10230" operator="containsText" text="Operational">
      <formula>NOT(ISERROR(SEARCH("Operational",J797)))</formula>
    </cfRule>
    <cfRule type="containsText" dxfId="10229" priority="10231" operator="containsText" text="Dn(service)">
      <formula>NOT(ISERROR(SEARCH("Dn(service)",J797)))</formula>
    </cfRule>
    <cfRule type="containsText" dxfId="10228" priority="10232" operator="containsText" text="Dn(waiting)">
      <formula>NOT(ISERROR(SEARCH("Dn(waiting)",J797)))</formula>
    </cfRule>
  </conditionalFormatting>
  <conditionalFormatting sqref="J802">
    <cfRule type="containsBlanks" dxfId="10227" priority="10225">
      <formula>LEN(TRIM(J802))=0</formula>
    </cfRule>
    <cfRule type="containsText" dxfId="10226" priority="10226" operator="containsText" text="Operational">
      <formula>NOT(ISERROR(SEARCH("Operational",J802)))</formula>
    </cfRule>
    <cfRule type="containsText" dxfId="10225" priority="10227" operator="containsText" text="Dn(service)">
      <formula>NOT(ISERROR(SEARCH("Dn(service)",J802)))</formula>
    </cfRule>
    <cfRule type="containsText" dxfId="10224" priority="10228" operator="containsText" text="Dn(waiting)">
      <formula>NOT(ISERROR(SEARCH("Dn(waiting)",J802)))</formula>
    </cfRule>
  </conditionalFormatting>
  <conditionalFormatting sqref="G785:G791">
    <cfRule type="containsBlanks" dxfId="10223" priority="10221">
      <formula>LEN(TRIM(G785))=0</formula>
    </cfRule>
    <cfRule type="containsText" dxfId="10222" priority="10222" operator="containsText" text="Operational">
      <formula>NOT(ISERROR(SEARCH("Operational",G785)))</formula>
    </cfRule>
    <cfRule type="containsText" dxfId="10221" priority="10223" operator="containsText" text="Dn(service)">
      <formula>NOT(ISERROR(SEARCH("Dn(service)",G785)))</formula>
    </cfRule>
    <cfRule type="containsText" dxfId="10220" priority="10224" operator="containsText" text="Dn(waiting)">
      <formula>NOT(ISERROR(SEARCH("Dn(waiting)",G785)))</formula>
    </cfRule>
  </conditionalFormatting>
  <conditionalFormatting sqref="G802:G805">
    <cfRule type="containsBlanks" dxfId="10219" priority="10217">
      <formula>LEN(TRIM(G802))=0</formula>
    </cfRule>
    <cfRule type="containsText" dxfId="10218" priority="10218" operator="containsText" text="Operational">
      <formula>NOT(ISERROR(SEARCH("Operational",G802)))</formula>
    </cfRule>
    <cfRule type="containsText" dxfId="10217" priority="10219" operator="containsText" text="Dn(service)">
      <formula>NOT(ISERROR(SEARCH("Dn(service)",G802)))</formula>
    </cfRule>
    <cfRule type="containsText" dxfId="10216" priority="10220" operator="containsText" text="Dn(waiting)">
      <formula>NOT(ISERROR(SEARCH("Dn(waiting)",G802)))</formula>
    </cfRule>
  </conditionalFormatting>
  <conditionalFormatting sqref="G806">
    <cfRule type="containsBlanks" dxfId="10215" priority="10213">
      <formula>LEN(TRIM(G806))=0</formula>
    </cfRule>
    <cfRule type="containsText" dxfId="10214" priority="10214" operator="containsText" text="Operational">
      <formula>NOT(ISERROR(SEARCH("Operational",G806)))</formula>
    </cfRule>
    <cfRule type="containsText" dxfId="10213" priority="10215" operator="containsText" text="Dn(service)">
      <formula>NOT(ISERROR(SEARCH("Dn(service)",G806)))</formula>
    </cfRule>
    <cfRule type="containsText" dxfId="10212" priority="10216" operator="containsText" text="Dn(waiting)">
      <formula>NOT(ISERROR(SEARCH("Dn(waiting)",G806)))</formula>
    </cfRule>
  </conditionalFormatting>
  <conditionalFormatting sqref="F792:F796">
    <cfRule type="containsBlanks" dxfId="10211" priority="10209">
      <formula>LEN(TRIM(F792))=0</formula>
    </cfRule>
    <cfRule type="containsText" dxfId="10210" priority="10210" operator="containsText" text="Operational">
      <formula>NOT(ISERROR(SEARCH("Operational",F792)))</formula>
    </cfRule>
    <cfRule type="containsText" dxfId="10209" priority="10211" operator="containsText" text="Dn(service)">
      <formula>NOT(ISERROR(SEARCH("Dn(service)",F792)))</formula>
    </cfRule>
    <cfRule type="containsText" dxfId="10208" priority="10212" operator="containsText" text="Dn(waiting)">
      <formula>NOT(ISERROR(SEARCH("Dn(waiting)",F792)))</formula>
    </cfRule>
  </conditionalFormatting>
  <conditionalFormatting sqref="F806:F810">
    <cfRule type="containsBlanks" dxfId="10207" priority="10205">
      <formula>LEN(TRIM(F806))=0</formula>
    </cfRule>
    <cfRule type="containsText" dxfId="10206" priority="10206" operator="containsText" text="Operational">
      <formula>NOT(ISERROR(SEARCH("Operational",F806)))</formula>
    </cfRule>
    <cfRule type="containsText" dxfId="10205" priority="10207" operator="containsText" text="Dn(service)">
      <formula>NOT(ISERROR(SEARCH("Dn(service)",F806)))</formula>
    </cfRule>
    <cfRule type="containsText" dxfId="10204" priority="10208" operator="containsText" text="Dn(waiting)">
      <formula>NOT(ISERROR(SEARCH("Dn(waiting)",F806)))</formula>
    </cfRule>
  </conditionalFormatting>
  <conditionalFormatting sqref="F811">
    <cfRule type="containsBlanks" dxfId="10203" priority="10201">
      <formula>LEN(TRIM(F811))=0</formula>
    </cfRule>
    <cfRule type="containsText" dxfId="10202" priority="10202" operator="containsText" text="Operational">
      <formula>NOT(ISERROR(SEARCH("Operational",F811)))</formula>
    </cfRule>
    <cfRule type="containsText" dxfId="10201" priority="10203" operator="containsText" text="Dn(service)">
      <formula>NOT(ISERROR(SEARCH("Dn(service)",F811)))</formula>
    </cfRule>
    <cfRule type="containsText" dxfId="10200" priority="10204" operator="containsText" text="Dn(waiting)">
      <formula>NOT(ISERROR(SEARCH("Dn(waiting)",F811)))</formula>
    </cfRule>
  </conditionalFormatting>
  <conditionalFormatting sqref="I795:I801">
    <cfRule type="containsBlanks" dxfId="10199" priority="10197">
      <formula>LEN(TRIM(I795))=0</formula>
    </cfRule>
    <cfRule type="containsText" dxfId="10198" priority="10198" operator="containsText" text="Operational">
      <formula>NOT(ISERROR(SEARCH("Operational",I795)))</formula>
    </cfRule>
    <cfRule type="containsText" dxfId="10197" priority="10199" operator="containsText" text="Dn(service)">
      <formula>NOT(ISERROR(SEARCH("Dn(service)",I795)))</formula>
    </cfRule>
    <cfRule type="containsText" dxfId="10196" priority="10200" operator="containsText" text="Dn(waiting)">
      <formula>NOT(ISERROR(SEARCH("Dn(waiting)",I795)))</formula>
    </cfRule>
  </conditionalFormatting>
  <conditionalFormatting sqref="D798:D805">
    <cfRule type="containsBlanks" dxfId="10195" priority="10193">
      <formula>LEN(TRIM(D798))=0</formula>
    </cfRule>
    <cfRule type="containsText" dxfId="10194" priority="10194" operator="containsText" text="Operational">
      <formula>NOT(ISERROR(SEARCH("Operational",D798)))</formula>
    </cfRule>
    <cfRule type="containsText" dxfId="10193" priority="10195" operator="containsText" text="Dn(service)">
      <formula>NOT(ISERROR(SEARCH("Dn(service)",D798)))</formula>
    </cfRule>
    <cfRule type="containsText" dxfId="10192" priority="10196" operator="containsText" text="Dn(waiting)">
      <formula>NOT(ISERROR(SEARCH("Dn(waiting)",D798)))</formula>
    </cfRule>
  </conditionalFormatting>
  <conditionalFormatting sqref="H801:H810">
    <cfRule type="containsBlanks" dxfId="10191" priority="10189">
      <formula>LEN(TRIM(H801))=0</formula>
    </cfRule>
    <cfRule type="containsText" dxfId="10190" priority="10190" operator="containsText" text="Operational">
      <formula>NOT(ISERROR(SEARCH("Operational",H801)))</formula>
    </cfRule>
    <cfRule type="containsText" dxfId="10189" priority="10191" operator="containsText" text="Dn(service)">
      <formula>NOT(ISERROR(SEARCH("Dn(service)",H801)))</formula>
    </cfRule>
    <cfRule type="containsText" dxfId="10188" priority="10192" operator="containsText" text="Dn(waiting)">
      <formula>NOT(ISERROR(SEARCH("Dn(waiting)",H801)))</formula>
    </cfRule>
  </conditionalFormatting>
  <conditionalFormatting sqref="E804:E815">
    <cfRule type="containsBlanks" dxfId="10187" priority="10185">
      <formula>LEN(TRIM(E804))=0</formula>
    </cfRule>
    <cfRule type="containsText" dxfId="10186" priority="10186" operator="containsText" text="Operational">
      <formula>NOT(ISERROR(SEARCH("Operational",E804)))</formula>
    </cfRule>
    <cfRule type="containsText" dxfId="10185" priority="10187" operator="containsText" text="Dn(service)">
      <formula>NOT(ISERROR(SEARCH("Dn(service)",E804)))</formula>
    </cfRule>
    <cfRule type="containsText" dxfId="10184" priority="10188" operator="containsText" text="Dn(waiting)">
      <formula>NOT(ISERROR(SEARCH("Dn(waiting)",E804)))</formula>
    </cfRule>
  </conditionalFormatting>
  <conditionalFormatting sqref="C805:C820">
    <cfRule type="containsBlanks" dxfId="10183" priority="10181">
      <formula>LEN(TRIM(C805))=0</formula>
    </cfRule>
    <cfRule type="containsText" dxfId="10182" priority="10182" operator="containsText" text="Operational">
      <formula>NOT(ISERROR(SEARCH("Operational",C805)))</formula>
    </cfRule>
    <cfRule type="containsText" dxfId="10181" priority="10183" operator="containsText" text="Dn(service)">
      <formula>NOT(ISERROR(SEARCH("Dn(service)",C805)))</formula>
    </cfRule>
    <cfRule type="containsText" dxfId="10180" priority="10184" operator="containsText" text="Dn(waiting)">
      <formula>NOT(ISERROR(SEARCH("Dn(waiting)",C805)))</formula>
    </cfRule>
  </conditionalFormatting>
  <conditionalFormatting sqref="J808:J825">
    <cfRule type="containsBlanks" dxfId="10179" priority="10177">
      <formula>LEN(TRIM(J808))=0</formula>
    </cfRule>
    <cfRule type="containsText" dxfId="10178" priority="10178" operator="containsText" text="Operational">
      <formula>NOT(ISERROR(SEARCH("Operational",J808)))</formula>
    </cfRule>
    <cfRule type="containsText" dxfId="10177" priority="10179" operator="containsText" text="Dn(service)">
      <formula>NOT(ISERROR(SEARCH("Dn(service)",J808)))</formula>
    </cfRule>
    <cfRule type="containsText" dxfId="10176" priority="10180" operator="containsText" text="Dn(waiting)">
      <formula>NOT(ISERROR(SEARCH("Dn(waiting)",J808)))</formula>
    </cfRule>
  </conditionalFormatting>
  <conditionalFormatting sqref="I811:I815">
    <cfRule type="containsBlanks" dxfId="10175" priority="10173">
      <formula>LEN(TRIM(I811))=0</formula>
    </cfRule>
    <cfRule type="containsText" dxfId="10174" priority="10174" operator="containsText" text="Operational">
      <formula>NOT(ISERROR(SEARCH("Operational",I811)))</formula>
    </cfRule>
    <cfRule type="containsText" dxfId="10173" priority="10175" operator="containsText" text="Dn(service)">
      <formula>NOT(ISERROR(SEARCH("Dn(service)",I811)))</formula>
    </cfRule>
    <cfRule type="containsText" dxfId="10172" priority="10176" operator="containsText" text="Dn(waiting)">
      <formula>NOT(ISERROR(SEARCH("Dn(waiting)",I811)))</formula>
    </cfRule>
  </conditionalFormatting>
  <conditionalFormatting sqref="I816">
    <cfRule type="containsBlanks" dxfId="10171" priority="10169">
      <formula>LEN(TRIM(I816))=0</formula>
    </cfRule>
    <cfRule type="containsText" dxfId="10170" priority="10170" operator="containsText" text="Operational">
      <formula>NOT(ISERROR(SEARCH("Operational",I816)))</formula>
    </cfRule>
    <cfRule type="containsText" dxfId="10169" priority="10171" operator="containsText" text="Dn(service)">
      <formula>NOT(ISERROR(SEARCH("Dn(service)",I816)))</formula>
    </cfRule>
    <cfRule type="containsText" dxfId="10168" priority="10172" operator="containsText" text="Dn(waiting)">
      <formula>NOT(ISERROR(SEARCH("Dn(waiting)",I816)))</formula>
    </cfRule>
  </conditionalFormatting>
  <conditionalFormatting sqref="D816:D820">
    <cfRule type="containsBlanks" dxfId="10167" priority="10165">
      <formula>LEN(TRIM(D816))=0</formula>
    </cfRule>
    <cfRule type="containsText" dxfId="10166" priority="10166" operator="containsText" text="Operational">
      <formula>NOT(ISERROR(SEARCH("Operational",D816)))</formula>
    </cfRule>
    <cfRule type="containsText" dxfId="10165" priority="10167" operator="containsText" text="Dn(service)">
      <formula>NOT(ISERROR(SEARCH("Dn(service)",D816)))</formula>
    </cfRule>
    <cfRule type="containsText" dxfId="10164" priority="10168" operator="containsText" text="Dn(waiting)">
      <formula>NOT(ISERROR(SEARCH("Dn(waiting)",D816)))</formula>
    </cfRule>
  </conditionalFormatting>
  <conditionalFormatting sqref="D821">
    <cfRule type="containsBlanks" dxfId="10163" priority="10161">
      <formula>LEN(TRIM(D821))=0</formula>
    </cfRule>
    <cfRule type="containsText" dxfId="10162" priority="10162" operator="containsText" text="Operational">
      <formula>NOT(ISERROR(SEARCH("Operational",D821)))</formula>
    </cfRule>
    <cfRule type="containsText" dxfId="10161" priority="10163" operator="containsText" text="Dn(service)">
      <formula>NOT(ISERROR(SEARCH("Dn(service)",D821)))</formula>
    </cfRule>
    <cfRule type="containsText" dxfId="10160" priority="10164" operator="containsText" text="Dn(waiting)">
      <formula>NOT(ISERROR(SEARCH("Dn(waiting)",D821)))</formula>
    </cfRule>
  </conditionalFormatting>
  <conditionalFormatting sqref="H821:H825">
    <cfRule type="containsBlanks" dxfId="10159" priority="10157">
      <formula>LEN(TRIM(H821))=0</formula>
    </cfRule>
    <cfRule type="containsText" dxfId="10158" priority="10158" operator="containsText" text="Operational">
      <formula>NOT(ISERROR(SEARCH("Operational",H821)))</formula>
    </cfRule>
    <cfRule type="containsText" dxfId="10157" priority="10159" operator="containsText" text="Dn(service)">
      <formula>NOT(ISERROR(SEARCH("Dn(service)",H821)))</formula>
    </cfRule>
    <cfRule type="containsText" dxfId="10156" priority="10160" operator="containsText" text="Dn(waiting)">
      <formula>NOT(ISERROR(SEARCH("Dn(waiting)",H821)))</formula>
    </cfRule>
  </conditionalFormatting>
  <conditionalFormatting sqref="H826">
    <cfRule type="containsBlanks" dxfId="10155" priority="10153">
      <formula>LEN(TRIM(H826))=0</formula>
    </cfRule>
    <cfRule type="containsText" dxfId="10154" priority="10154" operator="containsText" text="Operational">
      <formula>NOT(ISERROR(SEARCH("Operational",H826)))</formula>
    </cfRule>
    <cfRule type="containsText" dxfId="10153" priority="10155" operator="containsText" text="Dn(service)">
      <formula>NOT(ISERROR(SEARCH("Dn(service)",H826)))</formula>
    </cfRule>
    <cfRule type="containsText" dxfId="10152" priority="10156" operator="containsText" text="Dn(waiting)">
      <formula>NOT(ISERROR(SEARCH("Dn(waiting)",H826)))</formula>
    </cfRule>
  </conditionalFormatting>
  <conditionalFormatting sqref="E827:E830">
    <cfRule type="containsBlanks" dxfId="10151" priority="10149">
      <formula>LEN(TRIM(E827))=0</formula>
    </cfRule>
    <cfRule type="containsText" dxfId="10150" priority="10150" operator="containsText" text="Operational">
      <formula>NOT(ISERROR(SEARCH("Operational",E827)))</formula>
    </cfRule>
    <cfRule type="containsText" dxfId="10149" priority="10151" operator="containsText" text="Dn(service)">
      <formula>NOT(ISERROR(SEARCH("Dn(service)",E827)))</formula>
    </cfRule>
    <cfRule type="containsText" dxfId="10148" priority="10152" operator="containsText" text="Dn(waiting)">
      <formula>NOT(ISERROR(SEARCH("Dn(waiting)",E827)))</formula>
    </cfRule>
  </conditionalFormatting>
  <conditionalFormatting sqref="E831">
    <cfRule type="containsBlanks" dxfId="10147" priority="10145">
      <formula>LEN(TRIM(E831))=0</formula>
    </cfRule>
    <cfRule type="containsText" dxfId="10146" priority="10146" operator="containsText" text="Operational">
      <formula>NOT(ISERROR(SEARCH("Operational",E831)))</formula>
    </cfRule>
    <cfRule type="containsText" dxfId="10145" priority="10147" operator="containsText" text="Dn(service)">
      <formula>NOT(ISERROR(SEARCH("Dn(service)",E831)))</formula>
    </cfRule>
    <cfRule type="containsText" dxfId="10144" priority="10148" operator="containsText" text="Dn(waiting)">
      <formula>NOT(ISERROR(SEARCH("Dn(waiting)",E831)))</formula>
    </cfRule>
  </conditionalFormatting>
  <conditionalFormatting sqref="C831:C835">
    <cfRule type="containsBlanks" dxfId="10143" priority="10141">
      <formula>LEN(TRIM(C831))=0</formula>
    </cfRule>
    <cfRule type="containsText" dxfId="10142" priority="10142" operator="containsText" text="Operational">
      <formula>NOT(ISERROR(SEARCH("Operational",C831)))</formula>
    </cfRule>
    <cfRule type="containsText" dxfId="10141" priority="10143" operator="containsText" text="Dn(service)">
      <formula>NOT(ISERROR(SEARCH("Dn(service)",C831)))</formula>
    </cfRule>
    <cfRule type="containsText" dxfId="10140" priority="10144" operator="containsText" text="Dn(waiting)">
      <formula>NOT(ISERROR(SEARCH("Dn(waiting)",C831)))</formula>
    </cfRule>
  </conditionalFormatting>
  <conditionalFormatting sqref="C836">
    <cfRule type="containsBlanks" dxfId="10139" priority="10137">
      <formula>LEN(TRIM(C836))=0</formula>
    </cfRule>
    <cfRule type="containsText" dxfId="10138" priority="10138" operator="containsText" text="Operational">
      <formula>NOT(ISERROR(SEARCH("Operational",C836)))</formula>
    </cfRule>
    <cfRule type="containsText" dxfId="10137" priority="10139" operator="containsText" text="Dn(service)">
      <formula>NOT(ISERROR(SEARCH("Dn(service)",C836)))</formula>
    </cfRule>
    <cfRule type="containsText" dxfId="10136" priority="10140" operator="containsText" text="Dn(waiting)">
      <formula>NOT(ISERROR(SEARCH("Dn(waiting)",C836)))</formula>
    </cfRule>
  </conditionalFormatting>
  <conditionalFormatting sqref="G819:G830">
    <cfRule type="containsBlanks" dxfId="10135" priority="10133">
      <formula>LEN(TRIM(G819))=0</formula>
    </cfRule>
    <cfRule type="containsText" dxfId="10134" priority="10134" operator="containsText" text="Operational">
      <formula>NOT(ISERROR(SEARCH("Operational",G819)))</formula>
    </cfRule>
    <cfRule type="containsText" dxfId="10133" priority="10135" operator="containsText" text="Dn(service)">
      <formula>NOT(ISERROR(SEARCH("Dn(service)",G819)))</formula>
    </cfRule>
    <cfRule type="containsText" dxfId="10132" priority="10136" operator="containsText" text="Dn(waiting)">
      <formula>NOT(ISERROR(SEARCH("Dn(waiting)",G819)))</formula>
    </cfRule>
  </conditionalFormatting>
  <conditionalFormatting sqref="G837:G839">
    <cfRule type="containsBlanks" dxfId="10131" priority="10129">
      <formula>LEN(TRIM(G837))=0</formula>
    </cfRule>
    <cfRule type="containsText" dxfId="10130" priority="10130" operator="containsText" text="Operational">
      <formula>NOT(ISERROR(SEARCH("Operational",G837)))</formula>
    </cfRule>
    <cfRule type="containsText" dxfId="10129" priority="10131" operator="containsText" text="Dn(service)">
      <formula>NOT(ISERROR(SEARCH("Dn(service)",G837)))</formula>
    </cfRule>
    <cfRule type="containsText" dxfId="10128" priority="10132" operator="containsText" text="Dn(waiting)">
      <formula>NOT(ISERROR(SEARCH("Dn(waiting)",G837)))</formula>
    </cfRule>
  </conditionalFormatting>
  <conditionalFormatting sqref="F829:F835">
    <cfRule type="containsBlanks" dxfId="10127" priority="10125">
      <formula>LEN(TRIM(F829))=0</formula>
    </cfRule>
    <cfRule type="containsText" dxfId="10126" priority="10126" operator="containsText" text="Operational">
      <formula>NOT(ISERROR(SEARCH("Operational",F829)))</formula>
    </cfRule>
    <cfRule type="containsText" dxfId="10125" priority="10127" operator="containsText" text="Dn(service)">
      <formula>NOT(ISERROR(SEARCH("Dn(service)",F829)))</formula>
    </cfRule>
    <cfRule type="containsText" dxfId="10124" priority="10128" operator="containsText" text="Dn(waiting)">
      <formula>NOT(ISERROR(SEARCH("Dn(waiting)",F829)))</formula>
    </cfRule>
  </conditionalFormatting>
  <conditionalFormatting sqref="G840">
    <cfRule type="containsBlanks" dxfId="10123" priority="10121">
      <formula>LEN(TRIM(G840))=0</formula>
    </cfRule>
    <cfRule type="containsText" dxfId="10122" priority="10122" operator="containsText" text="Operational">
      <formula>NOT(ISERROR(SEARCH("Operational",G840)))</formula>
    </cfRule>
    <cfRule type="containsText" dxfId="10121" priority="10123" operator="containsText" text="Dn(service)">
      <formula>NOT(ISERROR(SEARCH("Dn(service)",G840)))</formula>
    </cfRule>
    <cfRule type="containsText" dxfId="10120" priority="10124" operator="containsText" text="Dn(waiting)">
      <formula>NOT(ISERROR(SEARCH("Dn(waiting)",G840)))</formula>
    </cfRule>
  </conditionalFormatting>
  <conditionalFormatting sqref="F840:F844">
    <cfRule type="containsBlanks" dxfId="10119" priority="10117">
      <formula>LEN(TRIM(F840))=0</formula>
    </cfRule>
    <cfRule type="containsText" dxfId="10118" priority="10118" operator="containsText" text="Operational">
      <formula>NOT(ISERROR(SEARCH("Operational",F840)))</formula>
    </cfRule>
    <cfRule type="containsText" dxfId="10117" priority="10119" operator="containsText" text="Dn(service)">
      <formula>NOT(ISERROR(SEARCH("Dn(service)",F840)))</formula>
    </cfRule>
    <cfRule type="containsText" dxfId="10116" priority="10120" operator="containsText" text="Dn(waiting)">
      <formula>NOT(ISERROR(SEARCH("Dn(waiting)",F840)))</formula>
    </cfRule>
  </conditionalFormatting>
  <conditionalFormatting sqref="F845">
    <cfRule type="containsBlanks" dxfId="10115" priority="10113">
      <formula>LEN(TRIM(F845))=0</formula>
    </cfRule>
    <cfRule type="containsText" dxfId="10114" priority="10114" operator="containsText" text="Operational">
      <formula>NOT(ISERROR(SEARCH("Operational",F845)))</formula>
    </cfRule>
    <cfRule type="containsText" dxfId="10113" priority="10115" operator="containsText" text="Dn(service)">
      <formula>NOT(ISERROR(SEARCH("Dn(service)",F845)))</formula>
    </cfRule>
    <cfRule type="containsText" dxfId="10112" priority="10116" operator="containsText" text="Dn(waiting)">
      <formula>NOT(ISERROR(SEARCH("Dn(waiting)",F845)))</formula>
    </cfRule>
  </conditionalFormatting>
  <conditionalFormatting sqref="I830:I835">
    <cfRule type="containsBlanks" dxfId="10111" priority="10109">
      <formula>LEN(TRIM(I830))=0</formula>
    </cfRule>
    <cfRule type="containsText" dxfId="10110" priority="10110" operator="containsText" text="Operational">
      <formula>NOT(ISERROR(SEARCH("Operational",I830)))</formula>
    </cfRule>
    <cfRule type="containsText" dxfId="10109" priority="10111" operator="containsText" text="Dn(service)">
      <formula>NOT(ISERROR(SEARCH("Dn(service)",I830)))</formula>
    </cfRule>
    <cfRule type="containsText" dxfId="10108" priority="10112" operator="containsText" text="Dn(waiting)">
      <formula>NOT(ISERROR(SEARCH("Dn(waiting)",I830)))</formula>
    </cfRule>
  </conditionalFormatting>
  <conditionalFormatting sqref="I845:I849">
    <cfRule type="containsBlanks" dxfId="10107" priority="10105">
      <formula>LEN(TRIM(I845))=0</formula>
    </cfRule>
    <cfRule type="containsText" dxfId="10106" priority="10106" operator="containsText" text="Operational">
      <formula>NOT(ISERROR(SEARCH("Operational",I845)))</formula>
    </cfRule>
    <cfRule type="containsText" dxfId="10105" priority="10107" operator="containsText" text="Dn(service)">
      <formula>NOT(ISERROR(SEARCH("Dn(service)",I845)))</formula>
    </cfRule>
    <cfRule type="containsText" dxfId="10104" priority="10108" operator="containsText" text="Dn(waiting)">
      <formula>NOT(ISERROR(SEARCH("Dn(waiting)",I845)))</formula>
    </cfRule>
  </conditionalFormatting>
  <conditionalFormatting sqref="I850">
    <cfRule type="containsBlanks" dxfId="10103" priority="10101">
      <formula>LEN(TRIM(I850))=0</formula>
    </cfRule>
    <cfRule type="containsText" dxfId="10102" priority="10102" operator="containsText" text="Operational">
      <formula>NOT(ISERROR(SEARCH("Operational",I850)))</formula>
    </cfRule>
    <cfRule type="containsText" dxfId="10101" priority="10103" operator="containsText" text="Dn(service)">
      <formula>NOT(ISERROR(SEARCH("Dn(service)",I850)))</formula>
    </cfRule>
    <cfRule type="containsText" dxfId="10100" priority="10104" operator="containsText" text="Dn(waiting)">
      <formula>NOT(ISERROR(SEARCH("Dn(waiting)",I850)))</formula>
    </cfRule>
  </conditionalFormatting>
  <conditionalFormatting sqref="D835:D839">
    <cfRule type="containsBlanks" dxfId="10099" priority="10097">
      <formula>LEN(TRIM(D835))=0</formula>
    </cfRule>
    <cfRule type="containsText" dxfId="10098" priority="10098" operator="containsText" text="Operational">
      <formula>NOT(ISERROR(SEARCH("Operational",D835)))</formula>
    </cfRule>
    <cfRule type="containsText" dxfId="10097" priority="10099" operator="containsText" text="Dn(service)">
      <formula>NOT(ISERROR(SEARCH("Dn(service)",D835)))</formula>
    </cfRule>
    <cfRule type="containsText" dxfId="10096" priority="10100" operator="containsText" text="Dn(waiting)">
      <formula>NOT(ISERROR(SEARCH("Dn(waiting)",D835)))</formula>
    </cfRule>
  </conditionalFormatting>
  <conditionalFormatting sqref="D850:D854">
    <cfRule type="containsBlanks" dxfId="10095" priority="10093">
      <formula>LEN(TRIM(D850))=0</formula>
    </cfRule>
    <cfRule type="containsText" dxfId="10094" priority="10094" operator="containsText" text="Operational">
      <formula>NOT(ISERROR(SEARCH("Operational",D850)))</formula>
    </cfRule>
    <cfRule type="containsText" dxfId="10093" priority="10095" operator="containsText" text="Dn(service)">
      <formula>NOT(ISERROR(SEARCH("Dn(service)",D850)))</formula>
    </cfRule>
    <cfRule type="containsText" dxfId="10092" priority="10096" operator="containsText" text="Dn(waiting)">
      <formula>NOT(ISERROR(SEARCH("Dn(waiting)",D850)))</formula>
    </cfRule>
  </conditionalFormatting>
  <conditionalFormatting sqref="D855">
    <cfRule type="containsBlanks" dxfId="10091" priority="10089">
      <formula>LEN(TRIM(D855))=0</formula>
    </cfRule>
    <cfRule type="containsText" dxfId="10090" priority="10090" operator="containsText" text="Operational">
      <formula>NOT(ISERROR(SEARCH("Operational",D855)))</formula>
    </cfRule>
    <cfRule type="containsText" dxfId="10089" priority="10091" operator="containsText" text="Dn(service)">
      <formula>NOT(ISERROR(SEARCH("Dn(service)",D855)))</formula>
    </cfRule>
    <cfRule type="containsText" dxfId="10088" priority="10092" operator="containsText" text="Dn(waiting)">
      <formula>NOT(ISERROR(SEARCH("Dn(waiting)",D855)))</formula>
    </cfRule>
  </conditionalFormatting>
  <conditionalFormatting sqref="E839:E844">
    <cfRule type="containsBlanks" dxfId="10087" priority="10085">
      <formula>LEN(TRIM(E839))=0</formula>
    </cfRule>
    <cfRule type="containsText" dxfId="10086" priority="10086" operator="containsText" text="Operational">
      <formula>NOT(ISERROR(SEARCH("Operational",E839)))</formula>
    </cfRule>
    <cfRule type="containsText" dxfId="10085" priority="10087" operator="containsText" text="Dn(service)">
      <formula>NOT(ISERROR(SEARCH("Dn(service)",E839)))</formula>
    </cfRule>
    <cfRule type="containsText" dxfId="10084" priority="10088" operator="containsText" text="Dn(waiting)">
      <formula>NOT(ISERROR(SEARCH("Dn(waiting)",E839)))</formula>
    </cfRule>
  </conditionalFormatting>
  <conditionalFormatting sqref="E855:E859">
    <cfRule type="containsBlanks" dxfId="10083" priority="10081">
      <formula>LEN(TRIM(E855))=0</formula>
    </cfRule>
    <cfRule type="containsText" dxfId="10082" priority="10082" operator="containsText" text="Operational">
      <formula>NOT(ISERROR(SEARCH("Operational",E855)))</formula>
    </cfRule>
    <cfRule type="containsText" dxfId="10081" priority="10083" operator="containsText" text="Dn(service)">
      <formula>NOT(ISERROR(SEARCH("Dn(service)",E855)))</formula>
    </cfRule>
    <cfRule type="containsText" dxfId="10080" priority="10084" operator="containsText" text="Dn(waiting)">
      <formula>NOT(ISERROR(SEARCH("Dn(waiting)",E855)))</formula>
    </cfRule>
  </conditionalFormatting>
  <conditionalFormatting sqref="E860">
    <cfRule type="containsBlanks" dxfId="10079" priority="10077">
      <formula>LEN(TRIM(E860))=0</formula>
    </cfRule>
    <cfRule type="containsText" dxfId="10078" priority="10078" operator="containsText" text="Operational">
      <formula>NOT(ISERROR(SEARCH("Operational",E860)))</formula>
    </cfRule>
    <cfRule type="containsText" dxfId="10077" priority="10079" operator="containsText" text="Dn(service)">
      <formula>NOT(ISERROR(SEARCH("Dn(service)",E860)))</formula>
    </cfRule>
    <cfRule type="containsText" dxfId="10076" priority="10080" operator="containsText" text="Dn(waiting)">
      <formula>NOT(ISERROR(SEARCH("Dn(waiting)",E860)))</formula>
    </cfRule>
  </conditionalFormatting>
  <conditionalFormatting sqref="H846:H849">
    <cfRule type="containsBlanks" dxfId="10075" priority="10073">
      <formula>LEN(TRIM(H846))=0</formula>
    </cfRule>
    <cfRule type="containsText" dxfId="10074" priority="10074" operator="containsText" text="Operational">
      <formula>NOT(ISERROR(SEARCH("Operational",H846)))</formula>
    </cfRule>
    <cfRule type="containsText" dxfId="10073" priority="10075" operator="containsText" text="Dn(service)">
      <formula>NOT(ISERROR(SEARCH("Dn(service)",H846)))</formula>
    </cfRule>
    <cfRule type="containsText" dxfId="10072" priority="10076" operator="containsText" text="Dn(waiting)">
      <formula>NOT(ISERROR(SEARCH("Dn(waiting)",H846)))</formula>
    </cfRule>
  </conditionalFormatting>
  <conditionalFormatting sqref="H860:H864">
    <cfRule type="containsBlanks" dxfId="10071" priority="10069">
      <formula>LEN(TRIM(H860))=0</formula>
    </cfRule>
    <cfRule type="containsText" dxfId="10070" priority="10070" operator="containsText" text="Operational">
      <formula>NOT(ISERROR(SEARCH("Operational",H860)))</formula>
    </cfRule>
    <cfRule type="containsText" dxfId="10069" priority="10071" operator="containsText" text="Dn(service)">
      <formula>NOT(ISERROR(SEARCH("Dn(service)",H860)))</formula>
    </cfRule>
    <cfRule type="containsText" dxfId="10068" priority="10072" operator="containsText" text="Dn(waiting)">
      <formula>NOT(ISERROR(SEARCH("Dn(waiting)",H860)))</formula>
    </cfRule>
  </conditionalFormatting>
  <conditionalFormatting sqref="H865">
    <cfRule type="containsBlanks" dxfId="10067" priority="10065">
      <formula>LEN(TRIM(H865))=0</formula>
    </cfRule>
    <cfRule type="containsText" dxfId="10066" priority="10066" operator="containsText" text="Operational">
      <formula>NOT(ISERROR(SEARCH("Operational",H865)))</formula>
    </cfRule>
    <cfRule type="containsText" dxfId="10065" priority="10067" operator="containsText" text="Dn(service)">
      <formula>NOT(ISERROR(SEARCH("Dn(service)",H865)))</formula>
    </cfRule>
    <cfRule type="containsText" dxfId="10064" priority="10068" operator="containsText" text="Dn(waiting)">
      <formula>NOT(ISERROR(SEARCH("Dn(waiting)",H865)))</formula>
    </cfRule>
  </conditionalFormatting>
  <conditionalFormatting sqref="J837">
    <cfRule type="containsBlanks" dxfId="10063" priority="10061">
      <formula>LEN(TRIM(J837))=0</formula>
    </cfRule>
    <cfRule type="containsText" dxfId="10062" priority="10062" operator="containsText" text="Operational">
      <formula>NOT(ISERROR(SEARCH("Operational",J837)))</formula>
    </cfRule>
    <cfRule type="containsText" dxfId="10061" priority="10063" operator="containsText" text="Dn(service)">
      <formula>NOT(ISERROR(SEARCH("Dn(service)",J837)))</formula>
    </cfRule>
    <cfRule type="containsText" dxfId="10060" priority="10064" operator="containsText" text="Dn(waiting)">
      <formula>NOT(ISERROR(SEARCH("Dn(waiting)",J837)))</formula>
    </cfRule>
  </conditionalFormatting>
  <conditionalFormatting sqref="J836">
    <cfRule type="containsBlanks" dxfId="10059" priority="10057">
      <formula>LEN(TRIM(J836))=0</formula>
    </cfRule>
    <cfRule type="containsText" dxfId="10058" priority="10058" operator="containsText" text="Operational">
      <formula>NOT(ISERROR(SEARCH("Operational",J836)))</formula>
    </cfRule>
    <cfRule type="containsText" dxfId="10057" priority="10059" operator="containsText" text="Dn(service)">
      <formula>NOT(ISERROR(SEARCH("Dn(service)",J836)))</formula>
    </cfRule>
    <cfRule type="containsText" dxfId="10056" priority="10060" operator="containsText" text="Dn(waiting)">
      <formula>NOT(ISERROR(SEARCH("Dn(waiting)",J836)))</formula>
    </cfRule>
  </conditionalFormatting>
  <conditionalFormatting sqref="C848:C854">
    <cfRule type="containsBlanks" dxfId="10055" priority="10053">
      <formula>LEN(TRIM(C848))=0</formula>
    </cfRule>
    <cfRule type="containsText" dxfId="10054" priority="10054" operator="containsText" text="Operational">
      <formula>NOT(ISERROR(SEARCH("Operational",C848)))</formula>
    </cfRule>
    <cfRule type="containsText" dxfId="10053" priority="10055" operator="containsText" text="Dn(service)">
      <formula>NOT(ISERROR(SEARCH("Dn(service)",C848)))</formula>
    </cfRule>
    <cfRule type="containsText" dxfId="10052" priority="10056" operator="containsText" text="Dn(waiting)">
      <formula>NOT(ISERROR(SEARCH("Dn(waiting)",C848)))</formula>
    </cfRule>
  </conditionalFormatting>
  <conditionalFormatting sqref="C865:C869">
    <cfRule type="containsBlanks" dxfId="10051" priority="10049">
      <formula>LEN(TRIM(C865))=0</formula>
    </cfRule>
    <cfRule type="containsText" dxfId="10050" priority="10050" operator="containsText" text="Operational">
      <formula>NOT(ISERROR(SEARCH("Operational",C865)))</formula>
    </cfRule>
    <cfRule type="containsText" dxfId="10049" priority="10051" operator="containsText" text="Dn(service)">
      <formula>NOT(ISERROR(SEARCH("Dn(service)",C865)))</formula>
    </cfRule>
    <cfRule type="containsText" dxfId="10048" priority="10052" operator="containsText" text="Dn(waiting)">
      <formula>NOT(ISERROR(SEARCH("Dn(waiting)",C865)))</formula>
    </cfRule>
  </conditionalFormatting>
  <conditionalFormatting sqref="C870">
    <cfRule type="containsBlanks" dxfId="10047" priority="10045">
      <formula>LEN(TRIM(C870))=0</formula>
    </cfRule>
    <cfRule type="containsText" dxfId="10046" priority="10046" operator="containsText" text="Operational">
      <formula>NOT(ISERROR(SEARCH("Operational",C870)))</formula>
    </cfRule>
    <cfRule type="containsText" dxfId="10045" priority="10047" operator="containsText" text="Dn(service)">
      <formula>NOT(ISERROR(SEARCH("Dn(service)",C870)))</formula>
    </cfRule>
    <cfRule type="containsText" dxfId="10044" priority="10048" operator="containsText" text="Dn(waiting)">
      <formula>NOT(ISERROR(SEARCH("Dn(waiting)",C870)))</formula>
    </cfRule>
  </conditionalFormatting>
  <conditionalFormatting sqref="J852:J859">
    <cfRule type="containsBlanks" dxfId="10043" priority="10041">
      <formula>LEN(TRIM(J852))=0</formula>
    </cfRule>
    <cfRule type="containsText" dxfId="10042" priority="10042" operator="containsText" text="Operational">
      <formula>NOT(ISERROR(SEARCH("Operational",J852)))</formula>
    </cfRule>
    <cfRule type="containsText" dxfId="10041" priority="10043" operator="containsText" text="Dn(service)">
      <formula>NOT(ISERROR(SEARCH("Dn(service)",J852)))</formula>
    </cfRule>
    <cfRule type="containsText" dxfId="10040" priority="10044" operator="containsText" text="Dn(waiting)">
      <formula>NOT(ISERROR(SEARCH("Dn(waiting)",J852)))</formula>
    </cfRule>
  </conditionalFormatting>
  <conditionalFormatting sqref="J870:J874">
    <cfRule type="containsBlanks" dxfId="10039" priority="10037">
      <formula>LEN(TRIM(J870))=0</formula>
    </cfRule>
    <cfRule type="containsText" dxfId="10038" priority="10038" operator="containsText" text="Operational">
      <formula>NOT(ISERROR(SEARCH("Operational",J870)))</formula>
    </cfRule>
    <cfRule type="containsText" dxfId="10037" priority="10039" operator="containsText" text="Dn(service)">
      <formula>NOT(ISERROR(SEARCH("Dn(service)",J870)))</formula>
    </cfRule>
    <cfRule type="containsText" dxfId="10036" priority="10040" operator="containsText" text="Dn(waiting)">
      <formula>NOT(ISERROR(SEARCH("Dn(waiting)",J870)))</formula>
    </cfRule>
  </conditionalFormatting>
  <conditionalFormatting sqref="J875">
    <cfRule type="containsBlanks" dxfId="10035" priority="10033">
      <formula>LEN(TRIM(J875))=0</formula>
    </cfRule>
    <cfRule type="containsText" dxfId="10034" priority="10034" operator="containsText" text="Operational">
      <formula>NOT(ISERROR(SEARCH("Operational",J875)))</formula>
    </cfRule>
    <cfRule type="containsText" dxfId="10033" priority="10035" operator="containsText" text="Dn(service)">
      <formula>NOT(ISERROR(SEARCH("Dn(service)",J875)))</formula>
    </cfRule>
    <cfRule type="containsText" dxfId="10032" priority="10036" operator="containsText" text="Dn(waiting)">
      <formula>NOT(ISERROR(SEARCH("Dn(waiting)",J875)))</formula>
    </cfRule>
  </conditionalFormatting>
  <conditionalFormatting sqref="G854:G864">
    <cfRule type="containsBlanks" dxfId="10031" priority="10029">
      <formula>LEN(TRIM(G854))=0</formula>
    </cfRule>
    <cfRule type="containsText" dxfId="10030" priority="10030" operator="containsText" text="Operational">
      <formula>NOT(ISERROR(SEARCH("Operational",G854)))</formula>
    </cfRule>
    <cfRule type="containsText" dxfId="10029" priority="10031" operator="containsText" text="Dn(service)">
      <formula>NOT(ISERROR(SEARCH("Dn(service)",G854)))</formula>
    </cfRule>
    <cfRule type="containsText" dxfId="10028" priority="10032" operator="containsText" text="Dn(waiting)">
      <formula>NOT(ISERROR(SEARCH("Dn(waiting)",G854)))</formula>
    </cfRule>
  </conditionalFormatting>
  <conditionalFormatting sqref="G875:G878">
    <cfRule type="containsBlanks" dxfId="10027" priority="10025">
      <formula>LEN(TRIM(G875))=0</formula>
    </cfRule>
    <cfRule type="containsText" dxfId="10026" priority="10026" operator="containsText" text="Operational">
      <formula>NOT(ISERROR(SEARCH("Operational",G875)))</formula>
    </cfRule>
    <cfRule type="containsText" dxfId="10025" priority="10027" operator="containsText" text="Dn(service)">
      <formula>NOT(ISERROR(SEARCH("Dn(service)",G875)))</formula>
    </cfRule>
    <cfRule type="containsText" dxfId="10024" priority="10028" operator="containsText" text="Dn(waiting)">
      <formula>NOT(ISERROR(SEARCH("Dn(waiting)",G875)))</formula>
    </cfRule>
  </conditionalFormatting>
  <conditionalFormatting sqref="G879">
    <cfRule type="containsBlanks" dxfId="10023" priority="10021">
      <formula>LEN(TRIM(G879))=0</formula>
    </cfRule>
    <cfRule type="containsText" dxfId="10022" priority="10022" operator="containsText" text="Operational">
      <formula>NOT(ISERROR(SEARCH("Operational",G879)))</formula>
    </cfRule>
    <cfRule type="containsText" dxfId="10021" priority="10023" operator="containsText" text="Dn(service)">
      <formula>NOT(ISERROR(SEARCH("Dn(service)",G879)))</formula>
    </cfRule>
    <cfRule type="containsText" dxfId="10020" priority="10024" operator="containsText" text="Dn(waiting)">
      <formula>NOT(ISERROR(SEARCH("Dn(waiting)",G879)))</formula>
    </cfRule>
  </conditionalFormatting>
  <conditionalFormatting sqref="F856:F869">
    <cfRule type="containsBlanks" dxfId="10019" priority="10017">
      <formula>LEN(TRIM(F856))=0</formula>
    </cfRule>
    <cfRule type="containsText" dxfId="10018" priority="10018" operator="containsText" text="Operational">
      <formula>NOT(ISERROR(SEARCH("Operational",F856)))</formula>
    </cfRule>
    <cfRule type="containsText" dxfId="10017" priority="10019" operator="containsText" text="Dn(service)">
      <formula>NOT(ISERROR(SEARCH("Dn(service)",F856)))</formula>
    </cfRule>
    <cfRule type="containsText" dxfId="10016" priority="10020" operator="containsText" text="Dn(waiting)">
      <formula>NOT(ISERROR(SEARCH("Dn(waiting)",F856)))</formula>
    </cfRule>
  </conditionalFormatting>
  <conditionalFormatting sqref="F879:F882">
    <cfRule type="containsBlanks" dxfId="10015" priority="10013">
      <formula>LEN(TRIM(F879))=0</formula>
    </cfRule>
    <cfRule type="containsText" dxfId="10014" priority="10014" operator="containsText" text="Operational">
      <formula>NOT(ISERROR(SEARCH("Operational",F879)))</formula>
    </cfRule>
    <cfRule type="containsText" dxfId="10013" priority="10015" operator="containsText" text="Dn(service)">
      <formula>NOT(ISERROR(SEARCH("Dn(service)",F879)))</formula>
    </cfRule>
    <cfRule type="containsText" dxfId="10012" priority="10016" operator="containsText" text="Dn(waiting)">
      <formula>NOT(ISERROR(SEARCH("Dn(waiting)",F879)))</formula>
    </cfRule>
  </conditionalFormatting>
  <conditionalFormatting sqref="F883">
    <cfRule type="containsBlanks" dxfId="10011" priority="10009">
      <formula>LEN(TRIM(F883))=0</formula>
    </cfRule>
    <cfRule type="containsText" dxfId="10010" priority="10010" operator="containsText" text="Operational">
      <formula>NOT(ISERROR(SEARCH("Operational",F883)))</formula>
    </cfRule>
    <cfRule type="containsText" dxfId="10009" priority="10011" operator="containsText" text="Dn(service)">
      <formula>NOT(ISERROR(SEARCH("Dn(service)",F883)))</formula>
    </cfRule>
    <cfRule type="containsText" dxfId="10008" priority="10012" operator="containsText" text="Dn(waiting)">
      <formula>NOT(ISERROR(SEARCH("Dn(waiting)",F883)))</formula>
    </cfRule>
  </conditionalFormatting>
  <conditionalFormatting sqref="I858:I874">
    <cfRule type="containsBlanks" dxfId="10007" priority="10005">
      <formula>LEN(TRIM(I858))=0</formula>
    </cfRule>
    <cfRule type="containsText" dxfId="10006" priority="10006" operator="containsText" text="Operational">
      <formula>NOT(ISERROR(SEARCH("Operational",I858)))</formula>
    </cfRule>
    <cfRule type="containsText" dxfId="10005" priority="10007" operator="containsText" text="Dn(service)">
      <formula>NOT(ISERROR(SEARCH("Dn(service)",I858)))</formula>
    </cfRule>
    <cfRule type="containsText" dxfId="10004" priority="10008" operator="containsText" text="Dn(waiting)">
      <formula>NOT(ISERROR(SEARCH("Dn(waiting)",I858)))</formula>
    </cfRule>
  </conditionalFormatting>
  <conditionalFormatting sqref="I883:I886">
    <cfRule type="containsBlanks" dxfId="10003" priority="10001">
      <formula>LEN(TRIM(I883))=0</formula>
    </cfRule>
    <cfRule type="containsText" dxfId="10002" priority="10002" operator="containsText" text="Operational">
      <formula>NOT(ISERROR(SEARCH("Operational",I883)))</formula>
    </cfRule>
    <cfRule type="containsText" dxfId="10001" priority="10003" operator="containsText" text="Dn(service)">
      <formula>NOT(ISERROR(SEARCH("Dn(service)",I883)))</formula>
    </cfRule>
    <cfRule type="containsText" dxfId="10000" priority="10004" operator="containsText" text="Dn(waiting)">
      <formula>NOT(ISERROR(SEARCH("Dn(waiting)",I883)))</formula>
    </cfRule>
  </conditionalFormatting>
  <conditionalFormatting sqref="I887">
    <cfRule type="containsBlanks" dxfId="9999" priority="9997">
      <formula>LEN(TRIM(I887))=0</formula>
    </cfRule>
    <cfRule type="containsText" dxfId="9998" priority="9998" operator="containsText" text="Operational">
      <formula>NOT(ISERROR(SEARCH("Operational",I887)))</formula>
    </cfRule>
    <cfRule type="containsText" dxfId="9997" priority="9999" operator="containsText" text="Dn(service)">
      <formula>NOT(ISERROR(SEARCH("Dn(service)",I887)))</formula>
    </cfRule>
    <cfRule type="containsText" dxfId="9996" priority="10000" operator="containsText" text="Dn(waiting)">
      <formula>NOT(ISERROR(SEARCH("Dn(waiting)",I887)))</formula>
    </cfRule>
  </conditionalFormatting>
  <conditionalFormatting sqref="E861:E874">
    <cfRule type="containsBlanks" dxfId="9995" priority="9993">
      <formula>LEN(TRIM(E861))=0</formula>
    </cfRule>
    <cfRule type="containsText" dxfId="9994" priority="9994" operator="containsText" text="Operational">
      <formula>NOT(ISERROR(SEARCH("Operational",E861)))</formula>
    </cfRule>
    <cfRule type="containsText" dxfId="9993" priority="9995" operator="containsText" text="Dn(service)">
      <formula>NOT(ISERROR(SEARCH("Dn(service)",E861)))</formula>
    </cfRule>
    <cfRule type="containsText" dxfId="9992" priority="9996" operator="containsText" text="Dn(waiting)">
      <formula>NOT(ISERROR(SEARCH("Dn(waiting)",E861)))</formula>
    </cfRule>
  </conditionalFormatting>
  <conditionalFormatting sqref="E887:E890">
    <cfRule type="containsBlanks" dxfId="9991" priority="9989">
      <formula>LEN(TRIM(E887))=0</formula>
    </cfRule>
    <cfRule type="containsText" dxfId="9990" priority="9990" operator="containsText" text="Operational">
      <formula>NOT(ISERROR(SEARCH("Operational",E887)))</formula>
    </cfRule>
    <cfRule type="containsText" dxfId="9989" priority="9991" operator="containsText" text="Dn(service)">
      <formula>NOT(ISERROR(SEARCH("Dn(service)",E887)))</formula>
    </cfRule>
    <cfRule type="containsText" dxfId="9988" priority="9992" operator="containsText" text="Dn(waiting)">
      <formula>NOT(ISERROR(SEARCH("Dn(waiting)",E887)))</formula>
    </cfRule>
  </conditionalFormatting>
  <conditionalFormatting sqref="E891">
    <cfRule type="containsBlanks" dxfId="9987" priority="9985">
      <formula>LEN(TRIM(E891))=0</formula>
    </cfRule>
    <cfRule type="containsText" dxfId="9986" priority="9986" operator="containsText" text="Operational">
      <formula>NOT(ISERROR(SEARCH("Operational",E891)))</formula>
    </cfRule>
    <cfRule type="containsText" dxfId="9985" priority="9987" operator="containsText" text="Dn(service)">
      <formula>NOT(ISERROR(SEARCH("Dn(service)",E891)))</formula>
    </cfRule>
    <cfRule type="containsText" dxfId="9984" priority="9988" operator="containsText" text="Dn(waiting)">
      <formula>NOT(ISERROR(SEARCH("Dn(waiting)",E891)))</formula>
    </cfRule>
  </conditionalFormatting>
  <conditionalFormatting sqref="D863:D882">
    <cfRule type="containsBlanks" dxfId="9983" priority="9981">
      <formula>LEN(TRIM(D863))=0</formula>
    </cfRule>
    <cfRule type="containsText" dxfId="9982" priority="9982" operator="containsText" text="Operational">
      <formula>NOT(ISERROR(SEARCH("Operational",D863)))</formula>
    </cfRule>
    <cfRule type="containsText" dxfId="9981" priority="9983" operator="containsText" text="Dn(service)">
      <formula>NOT(ISERROR(SEARCH("Dn(service)",D863)))</formula>
    </cfRule>
    <cfRule type="containsText" dxfId="9980" priority="9984" operator="containsText" text="Dn(waiting)">
      <formula>NOT(ISERROR(SEARCH("Dn(waiting)",D863)))</formula>
    </cfRule>
  </conditionalFormatting>
  <conditionalFormatting sqref="D891:D894">
    <cfRule type="containsBlanks" dxfId="9979" priority="9977">
      <formula>LEN(TRIM(D891))=0</formula>
    </cfRule>
    <cfRule type="containsText" dxfId="9978" priority="9978" operator="containsText" text="Operational">
      <formula>NOT(ISERROR(SEARCH("Operational",D891)))</formula>
    </cfRule>
    <cfRule type="containsText" dxfId="9977" priority="9979" operator="containsText" text="Dn(service)">
      <formula>NOT(ISERROR(SEARCH("Dn(service)",D891)))</formula>
    </cfRule>
    <cfRule type="containsText" dxfId="9976" priority="9980" operator="containsText" text="Dn(waiting)">
      <formula>NOT(ISERROR(SEARCH("Dn(waiting)",D891)))</formula>
    </cfRule>
  </conditionalFormatting>
  <conditionalFormatting sqref="H872:H878">
    <cfRule type="containsBlanks" dxfId="9975" priority="9973">
      <formula>LEN(TRIM(H872))=0</formula>
    </cfRule>
    <cfRule type="containsText" dxfId="9974" priority="9974" operator="containsText" text="Operational">
      <formula>NOT(ISERROR(SEARCH("Operational",H872)))</formula>
    </cfRule>
    <cfRule type="containsText" dxfId="9973" priority="9975" operator="containsText" text="Dn(service)">
      <formula>NOT(ISERROR(SEARCH("Dn(service)",H872)))</formula>
    </cfRule>
    <cfRule type="containsText" dxfId="9972" priority="9976" operator="containsText" text="Dn(waiting)">
      <formula>NOT(ISERROR(SEARCH("Dn(waiting)",H872)))</formula>
    </cfRule>
  </conditionalFormatting>
  <conditionalFormatting sqref="H895:H898">
    <cfRule type="containsBlanks" dxfId="9971" priority="9969">
      <formula>LEN(TRIM(H895))=0</formula>
    </cfRule>
    <cfRule type="containsText" dxfId="9970" priority="9970" operator="containsText" text="Operational">
      <formula>NOT(ISERROR(SEARCH("Operational",H895)))</formula>
    </cfRule>
    <cfRule type="containsText" dxfId="9969" priority="9971" operator="containsText" text="Dn(service)">
      <formula>NOT(ISERROR(SEARCH("Dn(service)",H895)))</formula>
    </cfRule>
    <cfRule type="containsText" dxfId="9968" priority="9972" operator="containsText" text="Dn(waiting)">
      <formula>NOT(ISERROR(SEARCH("Dn(waiting)",H895)))</formula>
    </cfRule>
  </conditionalFormatting>
  <conditionalFormatting sqref="C886:C890">
    <cfRule type="containsBlanks" dxfId="9967" priority="9965">
      <formula>LEN(TRIM(C886))=0</formula>
    </cfRule>
    <cfRule type="containsText" dxfId="9966" priority="9966" operator="containsText" text="Operational">
      <formula>NOT(ISERROR(SEARCH("Operational",C886)))</formula>
    </cfRule>
    <cfRule type="containsText" dxfId="9965" priority="9967" operator="containsText" text="Dn(service)">
      <formula>NOT(ISERROR(SEARCH("Dn(service)",C886)))</formula>
    </cfRule>
    <cfRule type="containsText" dxfId="9964" priority="9968" operator="containsText" text="Dn(waiting)">
      <formula>NOT(ISERROR(SEARCH("Dn(waiting)",C886)))</formula>
    </cfRule>
  </conditionalFormatting>
  <conditionalFormatting sqref="C900:C903">
    <cfRule type="containsBlanks" dxfId="9963" priority="9961">
      <formula>LEN(TRIM(C900))=0</formula>
    </cfRule>
    <cfRule type="containsText" dxfId="9962" priority="9962" operator="containsText" text="Operational">
      <formula>NOT(ISERROR(SEARCH("Operational",C900)))</formula>
    </cfRule>
    <cfRule type="containsText" dxfId="9961" priority="9963" operator="containsText" text="Dn(service)">
      <formula>NOT(ISERROR(SEARCH("Dn(service)",C900)))</formula>
    </cfRule>
    <cfRule type="containsText" dxfId="9960" priority="9964" operator="containsText" text="Dn(waiting)">
      <formula>NOT(ISERROR(SEARCH("Dn(waiting)",C900)))</formula>
    </cfRule>
  </conditionalFormatting>
  <conditionalFormatting sqref="C904">
    <cfRule type="containsBlanks" dxfId="9959" priority="9957">
      <formula>LEN(TRIM(C904))=0</formula>
    </cfRule>
    <cfRule type="containsText" dxfId="9958" priority="9958" operator="containsText" text="Operational">
      <formula>NOT(ISERROR(SEARCH("Operational",C904)))</formula>
    </cfRule>
    <cfRule type="containsText" dxfId="9957" priority="9959" operator="containsText" text="Dn(service)">
      <formula>NOT(ISERROR(SEARCH("Dn(service)",C904)))</formula>
    </cfRule>
    <cfRule type="containsText" dxfId="9956" priority="9960" operator="containsText" text="Dn(waiting)">
      <formula>NOT(ISERROR(SEARCH("Dn(waiting)",C904)))</formula>
    </cfRule>
  </conditionalFormatting>
  <conditionalFormatting sqref="J890:J894">
    <cfRule type="containsBlanks" dxfId="9955" priority="9953">
      <formula>LEN(TRIM(J890))=0</formula>
    </cfRule>
    <cfRule type="containsText" dxfId="9954" priority="9954" operator="containsText" text="Operational">
      <formula>NOT(ISERROR(SEARCH("Operational",J890)))</formula>
    </cfRule>
    <cfRule type="containsText" dxfId="9953" priority="9955" operator="containsText" text="Dn(service)">
      <formula>NOT(ISERROR(SEARCH("Dn(service)",J890)))</formula>
    </cfRule>
    <cfRule type="containsText" dxfId="9952" priority="9956" operator="containsText" text="Dn(waiting)">
      <formula>NOT(ISERROR(SEARCH("Dn(waiting)",J890)))</formula>
    </cfRule>
  </conditionalFormatting>
  <conditionalFormatting sqref="J904:J907">
    <cfRule type="containsBlanks" dxfId="9951" priority="9949">
      <formula>LEN(TRIM(J904))=0</formula>
    </cfRule>
    <cfRule type="containsText" dxfId="9950" priority="9950" operator="containsText" text="Operational">
      <formula>NOT(ISERROR(SEARCH("Operational",J904)))</formula>
    </cfRule>
    <cfRule type="containsText" dxfId="9949" priority="9951" operator="containsText" text="Dn(service)">
      <formula>NOT(ISERROR(SEARCH("Dn(service)",J904)))</formula>
    </cfRule>
    <cfRule type="containsText" dxfId="9948" priority="9952" operator="containsText" text="Dn(waiting)">
      <formula>NOT(ISERROR(SEARCH("Dn(waiting)",J904)))</formula>
    </cfRule>
  </conditionalFormatting>
  <conditionalFormatting sqref="J908">
    <cfRule type="containsBlanks" dxfId="9947" priority="9945">
      <formula>LEN(TRIM(J908))=0</formula>
    </cfRule>
    <cfRule type="containsText" dxfId="9946" priority="9946" operator="containsText" text="Operational">
      <formula>NOT(ISERROR(SEARCH("Operational",J908)))</formula>
    </cfRule>
    <cfRule type="containsText" dxfId="9945" priority="9947" operator="containsText" text="Dn(service)">
      <formula>NOT(ISERROR(SEARCH("Dn(service)",J908)))</formula>
    </cfRule>
    <cfRule type="containsText" dxfId="9944" priority="9948" operator="containsText" text="Dn(waiting)">
      <formula>NOT(ISERROR(SEARCH("Dn(waiting)",J908)))</formula>
    </cfRule>
  </conditionalFormatting>
  <conditionalFormatting sqref="G898">
    <cfRule type="containsBlanks" dxfId="9943" priority="9941">
      <formula>LEN(TRIM(G898))=0</formula>
    </cfRule>
    <cfRule type="containsText" dxfId="9942" priority="9942" operator="containsText" text="Operational">
      <formula>NOT(ISERROR(SEARCH("Operational",G898)))</formula>
    </cfRule>
    <cfRule type="containsText" dxfId="9941" priority="9943" operator="containsText" text="Dn(service)">
      <formula>NOT(ISERROR(SEARCH("Dn(service)",G898)))</formula>
    </cfRule>
    <cfRule type="containsText" dxfId="9940" priority="9944" operator="containsText" text="Dn(waiting)">
      <formula>NOT(ISERROR(SEARCH("Dn(waiting)",G898)))</formula>
    </cfRule>
  </conditionalFormatting>
  <conditionalFormatting sqref="G908:G911">
    <cfRule type="containsBlanks" dxfId="9939" priority="9937">
      <formula>LEN(TRIM(G908))=0</formula>
    </cfRule>
    <cfRule type="containsText" dxfId="9938" priority="9938" operator="containsText" text="Operational">
      <formula>NOT(ISERROR(SEARCH("Operational",G908)))</formula>
    </cfRule>
    <cfRule type="containsText" dxfId="9937" priority="9939" operator="containsText" text="Dn(service)">
      <formula>NOT(ISERROR(SEARCH("Dn(service)",G908)))</formula>
    </cfRule>
    <cfRule type="containsText" dxfId="9936" priority="9940" operator="containsText" text="Dn(waiting)">
      <formula>NOT(ISERROR(SEARCH("Dn(waiting)",G908)))</formula>
    </cfRule>
  </conditionalFormatting>
  <conditionalFormatting sqref="G912">
    <cfRule type="containsBlanks" dxfId="9935" priority="9933">
      <formula>LEN(TRIM(G912))=0</formula>
    </cfRule>
    <cfRule type="containsText" dxfId="9934" priority="9934" operator="containsText" text="Operational">
      <formula>NOT(ISERROR(SEARCH("Operational",G912)))</formula>
    </cfRule>
    <cfRule type="containsText" dxfId="9933" priority="9935" operator="containsText" text="Dn(service)">
      <formula>NOT(ISERROR(SEARCH("Dn(service)",G912)))</formula>
    </cfRule>
    <cfRule type="containsText" dxfId="9932" priority="9936" operator="containsText" text="Dn(waiting)">
      <formula>NOT(ISERROR(SEARCH("Dn(waiting)",G912)))</formula>
    </cfRule>
  </conditionalFormatting>
  <conditionalFormatting sqref="E900:E903">
    <cfRule type="containsBlanks" dxfId="9931" priority="9929">
      <formula>LEN(TRIM(E900))=0</formula>
    </cfRule>
    <cfRule type="containsText" dxfId="9930" priority="9930" operator="containsText" text="Operational">
      <formula>NOT(ISERROR(SEARCH("Operational",E900)))</formula>
    </cfRule>
    <cfRule type="containsText" dxfId="9929" priority="9931" operator="containsText" text="Dn(service)">
      <formula>NOT(ISERROR(SEARCH("Dn(service)",E900)))</formula>
    </cfRule>
    <cfRule type="containsText" dxfId="9928" priority="9932" operator="containsText" text="Dn(waiting)">
      <formula>NOT(ISERROR(SEARCH("Dn(waiting)",E900)))</formula>
    </cfRule>
  </conditionalFormatting>
  <conditionalFormatting sqref="E912:E915">
    <cfRule type="containsBlanks" dxfId="9927" priority="9925">
      <formula>LEN(TRIM(E912))=0</formula>
    </cfRule>
    <cfRule type="containsText" dxfId="9926" priority="9926" operator="containsText" text="Operational">
      <formula>NOT(ISERROR(SEARCH("Operational",E912)))</formula>
    </cfRule>
    <cfRule type="containsText" dxfId="9925" priority="9927" operator="containsText" text="Dn(service)">
      <formula>NOT(ISERROR(SEARCH("Dn(service)",E912)))</formula>
    </cfRule>
    <cfRule type="containsText" dxfId="9924" priority="9928" operator="containsText" text="Dn(waiting)">
      <formula>NOT(ISERROR(SEARCH("Dn(waiting)",E912)))</formula>
    </cfRule>
  </conditionalFormatting>
  <conditionalFormatting sqref="E916">
    <cfRule type="containsBlanks" dxfId="9923" priority="9921">
      <formula>LEN(TRIM(E916))=0</formula>
    </cfRule>
    <cfRule type="containsText" dxfId="9922" priority="9922" operator="containsText" text="Operational">
      <formula>NOT(ISERROR(SEARCH("Operational",E916)))</formula>
    </cfRule>
    <cfRule type="containsText" dxfId="9921" priority="9923" operator="containsText" text="Dn(service)">
      <formula>NOT(ISERROR(SEARCH("Dn(service)",E916)))</formula>
    </cfRule>
    <cfRule type="containsText" dxfId="9920" priority="9924" operator="containsText" text="Dn(waiting)">
      <formula>NOT(ISERROR(SEARCH("Dn(waiting)",E916)))</formula>
    </cfRule>
  </conditionalFormatting>
  <conditionalFormatting sqref="F791">
    <cfRule type="containsBlanks" dxfId="9919" priority="9917">
      <formula>LEN(TRIM(F791))=0</formula>
    </cfRule>
    <cfRule type="containsText" dxfId="9918" priority="9918" operator="containsText" text="Operational">
      <formula>NOT(ISERROR(SEARCH("Operational",F791)))</formula>
    </cfRule>
    <cfRule type="containsText" dxfId="9917" priority="9919" operator="containsText" text="Dn(service)">
      <formula>NOT(ISERROR(SEARCH("Dn(service)",F791)))</formula>
    </cfRule>
    <cfRule type="containsText" dxfId="9916" priority="9920" operator="containsText" text="Dn(waiting)">
      <formula>NOT(ISERROR(SEARCH("Dn(waiting)",F791)))</formula>
    </cfRule>
  </conditionalFormatting>
  <conditionalFormatting sqref="H772">
    <cfRule type="containsBlanks" dxfId="9915" priority="9913">
      <formula>LEN(TRIM(H772))=0</formula>
    </cfRule>
    <cfRule type="containsText" dxfId="9914" priority="9914" operator="containsText" text="Operational">
      <formula>NOT(ISERROR(SEARCH("Operational",H772)))</formula>
    </cfRule>
    <cfRule type="containsText" dxfId="9913" priority="9915" operator="containsText" text="Dn(service)">
      <formula>NOT(ISERROR(SEARCH("Dn(service)",H772)))</formula>
    </cfRule>
    <cfRule type="containsText" dxfId="9912" priority="9916" operator="containsText" text="Dn(waiting)">
      <formula>NOT(ISERROR(SEARCH("Dn(waiting)",H772)))</formula>
    </cfRule>
  </conditionalFormatting>
  <conditionalFormatting sqref="I779">
    <cfRule type="containsBlanks" dxfId="9911" priority="9909">
      <formula>LEN(TRIM(I779))=0</formula>
    </cfRule>
    <cfRule type="containsText" dxfId="9910" priority="9910" operator="containsText" text="Operational">
      <formula>NOT(ISERROR(SEARCH("Operational",I779)))</formula>
    </cfRule>
    <cfRule type="containsText" dxfId="9909" priority="9911" operator="containsText" text="Dn(service)">
      <formula>NOT(ISERROR(SEARCH("Dn(service)",I779)))</formula>
    </cfRule>
    <cfRule type="containsText" dxfId="9908" priority="9912" operator="containsText" text="Dn(waiting)">
      <formula>NOT(ISERROR(SEARCH("Dn(waiting)",I779)))</formula>
    </cfRule>
  </conditionalFormatting>
  <conditionalFormatting sqref="I778">
    <cfRule type="containsBlanks" dxfId="9907" priority="9905">
      <formula>LEN(TRIM(I778))=0</formula>
    </cfRule>
    <cfRule type="containsText" dxfId="9906" priority="9906" operator="containsText" text="Operational">
      <formula>NOT(ISERROR(SEARCH("Operational",I778)))</formula>
    </cfRule>
    <cfRule type="containsText" dxfId="9905" priority="9907" operator="containsText" text="Dn(service)">
      <formula>NOT(ISERROR(SEARCH("Dn(service)",I778)))</formula>
    </cfRule>
    <cfRule type="containsText" dxfId="9904" priority="9908" operator="containsText" text="Dn(waiting)">
      <formula>NOT(ISERROR(SEARCH("Dn(waiting)",I778)))</formula>
    </cfRule>
  </conditionalFormatting>
  <conditionalFormatting sqref="D767">
    <cfRule type="containsBlanks" dxfId="9903" priority="9901">
      <formula>LEN(TRIM(D767))=0</formula>
    </cfRule>
    <cfRule type="containsText" dxfId="9902" priority="9902" operator="containsText" text="Operational">
      <formula>NOT(ISERROR(SEARCH("Operational",D767)))</formula>
    </cfRule>
    <cfRule type="containsText" dxfId="9901" priority="9903" operator="containsText" text="Dn(service)">
      <formula>NOT(ISERROR(SEARCH("Dn(service)",D767)))</formula>
    </cfRule>
    <cfRule type="containsText" dxfId="9900" priority="9904" operator="containsText" text="Dn(waiting)">
      <formula>NOT(ISERROR(SEARCH("Dn(waiting)",D767)))</formula>
    </cfRule>
  </conditionalFormatting>
  <conditionalFormatting sqref="D768">
    <cfRule type="containsBlanks" dxfId="9899" priority="9897">
      <formula>LEN(TRIM(D768))=0</formula>
    </cfRule>
    <cfRule type="containsText" dxfId="9898" priority="9898" operator="containsText" text="Operational">
      <formula>NOT(ISERROR(SEARCH("Operational",D768)))</formula>
    </cfRule>
    <cfRule type="containsText" dxfId="9897" priority="9899" operator="containsText" text="Dn(service)">
      <formula>NOT(ISERROR(SEARCH("Dn(service)",D768)))</formula>
    </cfRule>
    <cfRule type="containsText" dxfId="9896" priority="9900" operator="containsText" text="Dn(waiting)">
      <formula>NOT(ISERROR(SEARCH("Dn(waiting)",D768)))</formula>
    </cfRule>
  </conditionalFormatting>
  <conditionalFormatting sqref="I769">
    <cfRule type="containsBlanks" dxfId="9895" priority="9893">
      <formula>LEN(TRIM(I769))=0</formula>
    </cfRule>
    <cfRule type="containsText" dxfId="9894" priority="9894" operator="containsText" text="Operational">
      <formula>NOT(ISERROR(SEARCH("Operational",I769)))</formula>
    </cfRule>
    <cfRule type="containsText" dxfId="9893" priority="9895" operator="containsText" text="Dn(service)">
      <formula>NOT(ISERROR(SEARCH("Dn(service)",I769)))</formula>
    </cfRule>
    <cfRule type="containsText" dxfId="9892" priority="9896" operator="containsText" text="Dn(waiting)">
      <formula>NOT(ISERROR(SEARCH("Dn(waiting)",I769)))</formula>
    </cfRule>
  </conditionalFormatting>
  <conditionalFormatting sqref="I770">
    <cfRule type="containsBlanks" dxfId="9891" priority="9889">
      <formula>LEN(TRIM(I770))=0</formula>
    </cfRule>
    <cfRule type="containsText" dxfId="9890" priority="9890" operator="containsText" text="Operational">
      <formula>NOT(ISERROR(SEARCH("Operational",I770)))</formula>
    </cfRule>
    <cfRule type="containsText" dxfId="9889" priority="9891" operator="containsText" text="Dn(service)">
      <formula>NOT(ISERROR(SEARCH("Dn(service)",I770)))</formula>
    </cfRule>
    <cfRule type="containsText" dxfId="9888" priority="9892" operator="containsText" text="Dn(waiting)">
      <formula>NOT(ISERROR(SEARCH("Dn(waiting)",I770)))</formula>
    </cfRule>
  </conditionalFormatting>
  <conditionalFormatting sqref="I771">
    <cfRule type="containsBlanks" dxfId="9887" priority="9885">
      <formula>LEN(TRIM(I771))=0</formula>
    </cfRule>
    <cfRule type="containsText" dxfId="9886" priority="9886" operator="containsText" text="Operational">
      <formula>NOT(ISERROR(SEARCH("Operational",I771)))</formula>
    </cfRule>
    <cfRule type="containsText" dxfId="9885" priority="9887" operator="containsText" text="Dn(service)">
      <formula>NOT(ISERROR(SEARCH("Dn(service)",I771)))</formula>
    </cfRule>
    <cfRule type="containsText" dxfId="9884" priority="9888" operator="containsText" text="Dn(waiting)">
      <formula>NOT(ISERROR(SEARCH("Dn(waiting)",I771)))</formula>
    </cfRule>
  </conditionalFormatting>
  <conditionalFormatting sqref="I772">
    <cfRule type="containsBlanks" dxfId="9883" priority="9881">
      <formula>LEN(TRIM(I772))=0</formula>
    </cfRule>
    <cfRule type="containsText" dxfId="9882" priority="9882" operator="containsText" text="Operational">
      <formula>NOT(ISERROR(SEARCH("Operational",I772)))</formula>
    </cfRule>
    <cfRule type="containsText" dxfId="9881" priority="9883" operator="containsText" text="Dn(service)">
      <formula>NOT(ISERROR(SEARCH("Dn(service)",I772)))</formula>
    </cfRule>
    <cfRule type="containsText" dxfId="9880" priority="9884" operator="containsText" text="Dn(waiting)">
      <formula>NOT(ISERROR(SEARCH("Dn(waiting)",I772)))</formula>
    </cfRule>
  </conditionalFormatting>
  <conditionalFormatting sqref="F773">
    <cfRule type="containsBlanks" dxfId="9879" priority="9877">
      <formula>LEN(TRIM(F773))=0</formula>
    </cfRule>
    <cfRule type="containsText" dxfId="9878" priority="9878" operator="containsText" text="Operational">
      <formula>NOT(ISERROR(SEARCH("Operational",F773)))</formula>
    </cfRule>
    <cfRule type="containsText" dxfId="9877" priority="9879" operator="containsText" text="Dn(service)">
      <formula>NOT(ISERROR(SEARCH("Dn(service)",F773)))</formula>
    </cfRule>
    <cfRule type="containsText" dxfId="9876" priority="9880" operator="containsText" text="Dn(waiting)">
      <formula>NOT(ISERROR(SEARCH("Dn(waiting)",F773)))</formula>
    </cfRule>
  </conditionalFormatting>
  <conditionalFormatting sqref="F774">
    <cfRule type="containsBlanks" dxfId="9875" priority="9873">
      <formula>LEN(TRIM(F774))=0</formula>
    </cfRule>
    <cfRule type="containsText" dxfId="9874" priority="9874" operator="containsText" text="Operational">
      <formula>NOT(ISERROR(SEARCH("Operational",F774)))</formula>
    </cfRule>
    <cfRule type="containsText" dxfId="9873" priority="9875" operator="containsText" text="Dn(service)">
      <formula>NOT(ISERROR(SEARCH("Dn(service)",F774)))</formula>
    </cfRule>
    <cfRule type="containsText" dxfId="9872" priority="9876" operator="containsText" text="Dn(waiting)">
      <formula>NOT(ISERROR(SEARCH("Dn(waiting)",F774)))</formula>
    </cfRule>
  </conditionalFormatting>
  <conditionalFormatting sqref="F775">
    <cfRule type="containsBlanks" dxfId="9871" priority="9869">
      <formula>LEN(TRIM(F775))=0</formula>
    </cfRule>
    <cfRule type="containsText" dxfId="9870" priority="9870" operator="containsText" text="Operational">
      <formula>NOT(ISERROR(SEARCH("Operational",F775)))</formula>
    </cfRule>
    <cfRule type="containsText" dxfId="9869" priority="9871" operator="containsText" text="Dn(service)">
      <formula>NOT(ISERROR(SEARCH("Dn(service)",F775)))</formula>
    </cfRule>
    <cfRule type="containsText" dxfId="9868" priority="9872" operator="containsText" text="Dn(waiting)">
      <formula>NOT(ISERROR(SEARCH("Dn(waiting)",F775)))</formula>
    </cfRule>
  </conditionalFormatting>
  <conditionalFormatting sqref="F776">
    <cfRule type="containsBlanks" dxfId="9867" priority="9865">
      <formula>LEN(TRIM(F776))=0</formula>
    </cfRule>
    <cfRule type="containsText" dxfId="9866" priority="9866" operator="containsText" text="Operational">
      <formula>NOT(ISERROR(SEARCH("Operational",F776)))</formula>
    </cfRule>
    <cfRule type="containsText" dxfId="9865" priority="9867" operator="containsText" text="Dn(service)">
      <formula>NOT(ISERROR(SEARCH("Dn(service)",F776)))</formula>
    </cfRule>
    <cfRule type="containsText" dxfId="9864" priority="9868" operator="containsText" text="Dn(waiting)">
      <formula>NOT(ISERROR(SEARCH("Dn(waiting)",F776)))</formula>
    </cfRule>
  </conditionalFormatting>
  <conditionalFormatting sqref="F777">
    <cfRule type="containsBlanks" dxfId="9863" priority="9861">
      <formula>LEN(TRIM(F777))=0</formula>
    </cfRule>
    <cfRule type="containsText" dxfId="9862" priority="9862" operator="containsText" text="Operational">
      <formula>NOT(ISERROR(SEARCH("Operational",F777)))</formula>
    </cfRule>
    <cfRule type="containsText" dxfId="9861" priority="9863" operator="containsText" text="Dn(service)">
      <formula>NOT(ISERROR(SEARCH("Dn(service)",F777)))</formula>
    </cfRule>
    <cfRule type="containsText" dxfId="9860" priority="9864" operator="containsText" text="Dn(waiting)">
      <formula>NOT(ISERROR(SEARCH("Dn(waiting)",F777)))</formula>
    </cfRule>
  </conditionalFormatting>
  <conditionalFormatting sqref="F778">
    <cfRule type="containsBlanks" dxfId="9859" priority="9857">
      <formula>LEN(TRIM(F778))=0</formula>
    </cfRule>
    <cfRule type="containsText" dxfId="9858" priority="9858" operator="containsText" text="Operational">
      <formula>NOT(ISERROR(SEARCH("Operational",F778)))</formula>
    </cfRule>
    <cfRule type="containsText" dxfId="9857" priority="9859" operator="containsText" text="Dn(service)">
      <formula>NOT(ISERROR(SEARCH("Dn(service)",F778)))</formula>
    </cfRule>
    <cfRule type="containsText" dxfId="9856" priority="9860" operator="containsText" text="Dn(waiting)">
      <formula>NOT(ISERROR(SEARCH("Dn(waiting)",F778)))</formula>
    </cfRule>
  </conditionalFormatting>
  <conditionalFormatting sqref="H779">
    <cfRule type="containsBlanks" dxfId="9855" priority="9853">
      <formula>LEN(TRIM(H779))=0</formula>
    </cfRule>
    <cfRule type="containsText" dxfId="9854" priority="9854" operator="containsText" text="Operational">
      <formula>NOT(ISERROR(SEARCH("Operational",H779)))</formula>
    </cfRule>
    <cfRule type="containsText" dxfId="9853" priority="9855" operator="containsText" text="Dn(service)">
      <formula>NOT(ISERROR(SEARCH("Dn(service)",H779)))</formula>
    </cfRule>
    <cfRule type="containsText" dxfId="9852" priority="9856" operator="containsText" text="Dn(waiting)">
      <formula>NOT(ISERROR(SEARCH("Dn(waiting)",H779)))</formula>
    </cfRule>
  </conditionalFormatting>
  <conditionalFormatting sqref="H780">
    <cfRule type="containsBlanks" dxfId="9851" priority="9849">
      <formula>LEN(TRIM(H780))=0</formula>
    </cfRule>
    <cfRule type="containsText" dxfId="9850" priority="9850" operator="containsText" text="Operational">
      <formula>NOT(ISERROR(SEARCH("Operational",H780)))</formula>
    </cfRule>
    <cfRule type="containsText" dxfId="9849" priority="9851" operator="containsText" text="Dn(service)">
      <formula>NOT(ISERROR(SEARCH("Dn(service)",H780)))</formula>
    </cfRule>
    <cfRule type="containsText" dxfId="9848" priority="9852" operator="containsText" text="Dn(waiting)">
      <formula>NOT(ISERROR(SEARCH("Dn(waiting)",H780)))</formula>
    </cfRule>
  </conditionalFormatting>
  <conditionalFormatting sqref="H781">
    <cfRule type="containsBlanks" dxfId="9847" priority="9845">
      <formula>LEN(TRIM(H781))=0</formula>
    </cfRule>
    <cfRule type="containsText" dxfId="9846" priority="9846" operator="containsText" text="Operational">
      <formula>NOT(ISERROR(SEARCH("Operational",H781)))</formula>
    </cfRule>
    <cfRule type="containsText" dxfId="9845" priority="9847" operator="containsText" text="Dn(service)">
      <formula>NOT(ISERROR(SEARCH("Dn(service)",H781)))</formula>
    </cfRule>
    <cfRule type="containsText" dxfId="9844" priority="9848" operator="containsText" text="Dn(waiting)">
      <formula>NOT(ISERROR(SEARCH("Dn(waiting)",H781)))</formula>
    </cfRule>
  </conditionalFormatting>
  <conditionalFormatting sqref="H782">
    <cfRule type="containsBlanks" dxfId="9843" priority="9841">
      <formula>LEN(TRIM(H782))=0</formula>
    </cfRule>
    <cfRule type="containsText" dxfId="9842" priority="9842" operator="containsText" text="Operational">
      <formula>NOT(ISERROR(SEARCH("Operational",H782)))</formula>
    </cfRule>
    <cfRule type="containsText" dxfId="9841" priority="9843" operator="containsText" text="Dn(service)">
      <formula>NOT(ISERROR(SEARCH("Dn(service)",H782)))</formula>
    </cfRule>
    <cfRule type="containsText" dxfId="9840" priority="9844" operator="containsText" text="Dn(waiting)">
      <formula>NOT(ISERROR(SEARCH("Dn(waiting)",H782)))</formula>
    </cfRule>
  </conditionalFormatting>
  <conditionalFormatting sqref="E783">
    <cfRule type="containsBlanks" dxfId="9839" priority="9837">
      <formula>LEN(TRIM(E783))=0</formula>
    </cfRule>
    <cfRule type="containsText" dxfId="9838" priority="9838" operator="containsText" text="Operational">
      <formula>NOT(ISERROR(SEARCH("Operational",E783)))</formula>
    </cfRule>
    <cfRule type="containsText" dxfId="9837" priority="9839" operator="containsText" text="Dn(service)">
      <formula>NOT(ISERROR(SEARCH("Dn(service)",E783)))</formula>
    </cfRule>
    <cfRule type="containsText" dxfId="9836" priority="9840" operator="containsText" text="Dn(waiting)">
      <formula>NOT(ISERROR(SEARCH("Dn(waiting)",E783)))</formula>
    </cfRule>
  </conditionalFormatting>
  <conditionalFormatting sqref="E784">
    <cfRule type="containsBlanks" dxfId="9835" priority="9833">
      <formula>LEN(TRIM(E784))=0</formula>
    </cfRule>
    <cfRule type="containsText" dxfId="9834" priority="9834" operator="containsText" text="Operational">
      <formula>NOT(ISERROR(SEARCH("Operational",E784)))</formula>
    </cfRule>
    <cfRule type="containsText" dxfId="9833" priority="9835" operator="containsText" text="Dn(service)">
      <formula>NOT(ISERROR(SEARCH("Dn(service)",E784)))</formula>
    </cfRule>
    <cfRule type="containsText" dxfId="9832" priority="9836" operator="containsText" text="Dn(waiting)">
      <formula>NOT(ISERROR(SEARCH("Dn(waiting)",E784)))</formula>
    </cfRule>
  </conditionalFormatting>
  <conditionalFormatting sqref="E785">
    <cfRule type="containsBlanks" dxfId="9831" priority="9829">
      <formula>LEN(TRIM(E785))=0</formula>
    </cfRule>
    <cfRule type="containsText" dxfId="9830" priority="9830" operator="containsText" text="Operational">
      <formula>NOT(ISERROR(SEARCH("Operational",E785)))</formula>
    </cfRule>
    <cfRule type="containsText" dxfId="9829" priority="9831" operator="containsText" text="Dn(service)">
      <formula>NOT(ISERROR(SEARCH("Dn(service)",E785)))</formula>
    </cfRule>
    <cfRule type="containsText" dxfId="9828" priority="9832" operator="containsText" text="Dn(waiting)">
      <formula>NOT(ISERROR(SEARCH("Dn(waiting)",E785)))</formula>
    </cfRule>
  </conditionalFormatting>
  <conditionalFormatting sqref="E786">
    <cfRule type="containsBlanks" dxfId="9827" priority="9825">
      <formula>LEN(TRIM(E786))=0</formula>
    </cfRule>
    <cfRule type="containsText" dxfId="9826" priority="9826" operator="containsText" text="Operational">
      <formula>NOT(ISERROR(SEARCH("Operational",E786)))</formula>
    </cfRule>
    <cfRule type="containsText" dxfId="9825" priority="9827" operator="containsText" text="Dn(service)">
      <formula>NOT(ISERROR(SEARCH("Dn(service)",E786)))</formula>
    </cfRule>
    <cfRule type="containsText" dxfId="9824" priority="9828" operator="containsText" text="Dn(waiting)">
      <formula>NOT(ISERROR(SEARCH("Dn(waiting)",E786)))</formula>
    </cfRule>
  </conditionalFormatting>
  <conditionalFormatting sqref="E787">
    <cfRule type="containsBlanks" dxfId="9823" priority="9821">
      <formula>LEN(TRIM(E787))=0</formula>
    </cfRule>
    <cfRule type="containsText" dxfId="9822" priority="9822" operator="containsText" text="Operational">
      <formula>NOT(ISERROR(SEARCH("Operational",E787)))</formula>
    </cfRule>
    <cfRule type="containsText" dxfId="9821" priority="9823" operator="containsText" text="Dn(service)">
      <formula>NOT(ISERROR(SEARCH("Dn(service)",E787)))</formula>
    </cfRule>
    <cfRule type="containsText" dxfId="9820" priority="9824" operator="containsText" text="Dn(waiting)">
      <formula>NOT(ISERROR(SEARCH("Dn(waiting)",E787)))</formula>
    </cfRule>
  </conditionalFormatting>
  <conditionalFormatting sqref="C788">
    <cfRule type="containsBlanks" dxfId="9819" priority="9817">
      <formula>LEN(TRIM(C788))=0</formula>
    </cfRule>
    <cfRule type="containsText" dxfId="9818" priority="9818" operator="containsText" text="Operational">
      <formula>NOT(ISERROR(SEARCH("Operational",C788)))</formula>
    </cfRule>
    <cfRule type="containsText" dxfId="9817" priority="9819" operator="containsText" text="Dn(service)">
      <formula>NOT(ISERROR(SEARCH("Dn(service)",C788)))</formula>
    </cfRule>
    <cfRule type="containsText" dxfId="9816" priority="9820" operator="containsText" text="Dn(waiting)">
      <formula>NOT(ISERROR(SEARCH("Dn(waiting)",C788)))</formula>
    </cfRule>
  </conditionalFormatting>
  <conditionalFormatting sqref="C789">
    <cfRule type="containsBlanks" dxfId="9815" priority="9813">
      <formula>LEN(TRIM(C789))=0</formula>
    </cfRule>
    <cfRule type="containsText" dxfId="9814" priority="9814" operator="containsText" text="Operational">
      <formula>NOT(ISERROR(SEARCH("Operational",C789)))</formula>
    </cfRule>
    <cfRule type="containsText" dxfId="9813" priority="9815" operator="containsText" text="Dn(service)">
      <formula>NOT(ISERROR(SEARCH("Dn(service)",C789)))</formula>
    </cfRule>
    <cfRule type="containsText" dxfId="9812" priority="9816" operator="containsText" text="Dn(waiting)">
      <formula>NOT(ISERROR(SEARCH("Dn(waiting)",C789)))</formula>
    </cfRule>
  </conditionalFormatting>
  <conditionalFormatting sqref="C790">
    <cfRule type="containsBlanks" dxfId="9811" priority="9809">
      <formula>LEN(TRIM(C790))=0</formula>
    </cfRule>
    <cfRule type="containsText" dxfId="9810" priority="9810" operator="containsText" text="Operational">
      <formula>NOT(ISERROR(SEARCH("Operational",C790)))</formula>
    </cfRule>
    <cfRule type="containsText" dxfId="9809" priority="9811" operator="containsText" text="Dn(service)">
      <formula>NOT(ISERROR(SEARCH("Dn(service)",C790)))</formula>
    </cfRule>
    <cfRule type="containsText" dxfId="9808" priority="9812" operator="containsText" text="Dn(waiting)">
      <formula>NOT(ISERROR(SEARCH("Dn(waiting)",C790)))</formula>
    </cfRule>
  </conditionalFormatting>
  <conditionalFormatting sqref="C791">
    <cfRule type="containsBlanks" dxfId="9807" priority="9805">
      <formula>LEN(TRIM(C791))=0</formula>
    </cfRule>
    <cfRule type="containsText" dxfId="9806" priority="9806" operator="containsText" text="Operational">
      <formula>NOT(ISERROR(SEARCH("Operational",C791)))</formula>
    </cfRule>
    <cfRule type="containsText" dxfId="9805" priority="9807" operator="containsText" text="Dn(service)">
      <formula>NOT(ISERROR(SEARCH("Dn(service)",C791)))</formula>
    </cfRule>
    <cfRule type="containsText" dxfId="9804" priority="9808" operator="containsText" text="Dn(waiting)">
      <formula>NOT(ISERROR(SEARCH("Dn(waiting)",C791)))</formula>
    </cfRule>
  </conditionalFormatting>
  <conditionalFormatting sqref="J793">
    <cfRule type="containsBlanks" dxfId="9803" priority="9801">
      <formula>LEN(TRIM(J793))=0</formula>
    </cfRule>
    <cfRule type="containsText" dxfId="9802" priority="9802" operator="containsText" text="Operational">
      <formula>NOT(ISERROR(SEARCH("Operational",J793)))</formula>
    </cfRule>
    <cfRule type="containsText" dxfId="9801" priority="9803" operator="containsText" text="Dn(service)">
      <formula>NOT(ISERROR(SEARCH("Dn(service)",J793)))</formula>
    </cfRule>
    <cfRule type="containsText" dxfId="9800" priority="9804" operator="containsText" text="Dn(waiting)">
      <formula>NOT(ISERROR(SEARCH("Dn(waiting)",J793)))</formula>
    </cfRule>
  </conditionalFormatting>
  <conditionalFormatting sqref="J794">
    <cfRule type="containsBlanks" dxfId="9799" priority="9797">
      <formula>LEN(TRIM(J794))=0</formula>
    </cfRule>
    <cfRule type="containsText" dxfId="9798" priority="9798" operator="containsText" text="Operational">
      <formula>NOT(ISERROR(SEARCH("Operational",J794)))</formula>
    </cfRule>
    <cfRule type="containsText" dxfId="9797" priority="9799" operator="containsText" text="Dn(service)">
      <formula>NOT(ISERROR(SEARCH("Dn(service)",J794)))</formula>
    </cfRule>
    <cfRule type="containsText" dxfId="9796" priority="9800" operator="containsText" text="Dn(waiting)">
      <formula>NOT(ISERROR(SEARCH("Dn(waiting)",J794)))</formula>
    </cfRule>
  </conditionalFormatting>
  <conditionalFormatting sqref="J795">
    <cfRule type="containsBlanks" dxfId="9795" priority="9793">
      <formula>LEN(TRIM(J795))=0</formula>
    </cfRule>
    <cfRule type="containsText" dxfId="9794" priority="9794" operator="containsText" text="Operational">
      <formula>NOT(ISERROR(SEARCH("Operational",J795)))</formula>
    </cfRule>
    <cfRule type="containsText" dxfId="9793" priority="9795" operator="containsText" text="Dn(service)">
      <formula>NOT(ISERROR(SEARCH("Dn(service)",J795)))</formula>
    </cfRule>
    <cfRule type="containsText" dxfId="9792" priority="9796" operator="containsText" text="Dn(waiting)">
      <formula>NOT(ISERROR(SEARCH("Dn(waiting)",J795)))</formula>
    </cfRule>
  </conditionalFormatting>
  <conditionalFormatting sqref="J796">
    <cfRule type="containsBlanks" dxfId="9791" priority="9789">
      <formula>LEN(TRIM(J796))=0</formula>
    </cfRule>
    <cfRule type="containsText" dxfId="9790" priority="9790" operator="containsText" text="Operational">
      <formula>NOT(ISERROR(SEARCH("Operational",J796)))</formula>
    </cfRule>
    <cfRule type="containsText" dxfId="9789" priority="9791" operator="containsText" text="Dn(service)">
      <formula>NOT(ISERROR(SEARCH("Dn(service)",J796)))</formula>
    </cfRule>
    <cfRule type="containsText" dxfId="9788" priority="9792" operator="containsText" text="Dn(waiting)">
      <formula>NOT(ISERROR(SEARCH("Dn(waiting)",J796)))</formula>
    </cfRule>
  </conditionalFormatting>
  <conditionalFormatting sqref="G797">
    <cfRule type="containsBlanks" dxfId="9787" priority="9785">
      <formula>LEN(TRIM(G797))=0</formula>
    </cfRule>
    <cfRule type="containsText" dxfId="9786" priority="9786" operator="containsText" text="Operational">
      <formula>NOT(ISERROR(SEARCH("Operational",G797)))</formula>
    </cfRule>
    <cfRule type="containsText" dxfId="9785" priority="9787" operator="containsText" text="Dn(service)">
      <formula>NOT(ISERROR(SEARCH("Dn(service)",G797)))</formula>
    </cfRule>
    <cfRule type="containsText" dxfId="9784" priority="9788" operator="containsText" text="Dn(waiting)">
      <formula>NOT(ISERROR(SEARCH("Dn(waiting)",G797)))</formula>
    </cfRule>
  </conditionalFormatting>
  <conditionalFormatting sqref="G798">
    <cfRule type="containsBlanks" dxfId="9783" priority="9781">
      <formula>LEN(TRIM(G798))=0</formula>
    </cfRule>
    <cfRule type="containsText" dxfId="9782" priority="9782" operator="containsText" text="Operational">
      <formula>NOT(ISERROR(SEARCH("Operational",G798)))</formula>
    </cfRule>
    <cfRule type="containsText" dxfId="9781" priority="9783" operator="containsText" text="Dn(service)">
      <formula>NOT(ISERROR(SEARCH("Dn(service)",G798)))</formula>
    </cfRule>
    <cfRule type="containsText" dxfId="9780" priority="9784" operator="containsText" text="Dn(waiting)">
      <formula>NOT(ISERROR(SEARCH("Dn(waiting)",G798)))</formula>
    </cfRule>
  </conditionalFormatting>
  <conditionalFormatting sqref="G799">
    <cfRule type="containsBlanks" dxfId="9779" priority="9777">
      <formula>LEN(TRIM(G799))=0</formula>
    </cfRule>
    <cfRule type="containsText" dxfId="9778" priority="9778" operator="containsText" text="Operational">
      <formula>NOT(ISERROR(SEARCH("Operational",G799)))</formula>
    </cfRule>
    <cfRule type="containsText" dxfId="9777" priority="9779" operator="containsText" text="Dn(service)">
      <formula>NOT(ISERROR(SEARCH("Dn(service)",G799)))</formula>
    </cfRule>
    <cfRule type="containsText" dxfId="9776" priority="9780" operator="containsText" text="Dn(waiting)">
      <formula>NOT(ISERROR(SEARCH("Dn(waiting)",G799)))</formula>
    </cfRule>
  </conditionalFormatting>
  <conditionalFormatting sqref="G800">
    <cfRule type="containsBlanks" dxfId="9775" priority="9773">
      <formula>LEN(TRIM(G800))=0</formula>
    </cfRule>
    <cfRule type="containsText" dxfId="9774" priority="9774" operator="containsText" text="Operational">
      <formula>NOT(ISERROR(SEARCH("Operational",G800)))</formula>
    </cfRule>
    <cfRule type="containsText" dxfId="9773" priority="9775" operator="containsText" text="Dn(service)">
      <formula>NOT(ISERROR(SEARCH("Dn(service)",G800)))</formula>
    </cfRule>
    <cfRule type="containsText" dxfId="9772" priority="9776" operator="containsText" text="Dn(waiting)">
      <formula>NOT(ISERROR(SEARCH("Dn(waiting)",G800)))</formula>
    </cfRule>
  </conditionalFormatting>
  <conditionalFormatting sqref="G801">
    <cfRule type="containsBlanks" dxfId="9771" priority="9769">
      <formula>LEN(TRIM(G801))=0</formula>
    </cfRule>
    <cfRule type="containsText" dxfId="9770" priority="9770" operator="containsText" text="Operational">
      <formula>NOT(ISERROR(SEARCH("Operational",G801)))</formula>
    </cfRule>
    <cfRule type="containsText" dxfId="9769" priority="9771" operator="containsText" text="Dn(service)">
      <formula>NOT(ISERROR(SEARCH("Dn(service)",G801)))</formula>
    </cfRule>
    <cfRule type="containsText" dxfId="9768" priority="9772" operator="containsText" text="Dn(waiting)">
      <formula>NOT(ISERROR(SEARCH("Dn(waiting)",G801)))</formula>
    </cfRule>
  </conditionalFormatting>
  <conditionalFormatting sqref="F802">
    <cfRule type="containsBlanks" dxfId="9767" priority="9765">
      <formula>LEN(TRIM(F802))=0</formula>
    </cfRule>
    <cfRule type="containsText" dxfId="9766" priority="9766" operator="containsText" text="Operational">
      <formula>NOT(ISERROR(SEARCH("Operational",F802)))</formula>
    </cfRule>
    <cfRule type="containsText" dxfId="9765" priority="9767" operator="containsText" text="Dn(service)">
      <formula>NOT(ISERROR(SEARCH("Dn(service)",F802)))</formula>
    </cfRule>
    <cfRule type="containsText" dxfId="9764" priority="9768" operator="containsText" text="Dn(waiting)">
      <formula>NOT(ISERROR(SEARCH("Dn(waiting)",F802)))</formula>
    </cfRule>
  </conditionalFormatting>
  <conditionalFormatting sqref="F803">
    <cfRule type="containsBlanks" dxfId="9763" priority="9761">
      <formula>LEN(TRIM(F803))=0</formula>
    </cfRule>
    <cfRule type="containsText" dxfId="9762" priority="9762" operator="containsText" text="Operational">
      <formula>NOT(ISERROR(SEARCH("Operational",F803)))</formula>
    </cfRule>
    <cfRule type="containsText" dxfId="9761" priority="9763" operator="containsText" text="Dn(service)">
      <formula>NOT(ISERROR(SEARCH("Dn(service)",F803)))</formula>
    </cfRule>
    <cfRule type="containsText" dxfId="9760" priority="9764" operator="containsText" text="Dn(waiting)">
      <formula>NOT(ISERROR(SEARCH("Dn(waiting)",F803)))</formula>
    </cfRule>
  </conditionalFormatting>
  <conditionalFormatting sqref="F804">
    <cfRule type="containsBlanks" dxfId="9759" priority="9757">
      <formula>LEN(TRIM(F804))=0</formula>
    </cfRule>
    <cfRule type="containsText" dxfId="9758" priority="9758" operator="containsText" text="Operational">
      <formula>NOT(ISERROR(SEARCH("Operational",F804)))</formula>
    </cfRule>
    <cfRule type="containsText" dxfId="9757" priority="9759" operator="containsText" text="Dn(service)">
      <formula>NOT(ISERROR(SEARCH("Dn(service)",F804)))</formula>
    </cfRule>
    <cfRule type="containsText" dxfId="9756" priority="9760" operator="containsText" text="Dn(waiting)">
      <formula>NOT(ISERROR(SEARCH("Dn(waiting)",F804)))</formula>
    </cfRule>
  </conditionalFormatting>
  <conditionalFormatting sqref="F805">
    <cfRule type="containsBlanks" dxfId="9755" priority="9753">
      <formula>LEN(TRIM(F805))=0</formula>
    </cfRule>
    <cfRule type="containsText" dxfId="9754" priority="9754" operator="containsText" text="Operational">
      <formula>NOT(ISERROR(SEARCH("Operational",F805)))</formula>
    </cfRule>
    <cfRule type="containsText" dxfId="9753" priority="9755" operator="containsText" text="Dn(service)">
      <formula>NOT(ISERROR(SEARCH("Dn(service)",F805)))</formula>
    </cfRule>
    <cfRule type="containsText" dxfId="9752" priority="9756" operator="containsText" text="Dn(waiting)">
      <formula>NOT(ISERROR(SEARCH("Dn(waiting)",F805)))</formula>
    </cfRule>
  </conditionalFormatting>
  <conditionalFormatting sqref="I806">
    <cfRule type="containsBlanks" dxfId="9751" priority="9749">
      <formula>LEN(TRIM(I806))=0</formula>
    </cfRule>
    <cfRule type="containsText" dxfId="9750" priority="9750" operator="containsText" text="Operational">
      <formula>NOT(ISERROR(SEARCH("Operational",I806)))</formula>
    </cfRule>
    <cfRule type="containsText" dxfId="9749" priority="9751" operator="containsText" text="Dn(service)">
      <formula>NOT(ISERROR(SEARCH("Dn(service)",I806)))</formula>
    </cfRule>
    <cfRule type="containsText" dxfId="9748" priority="9752" operator="containsText" text="Dn(waiting)">
      <formula>NOT(ISERROR(SEARCH("Dn(waiting)",I806)))</formula>
    </cfRule>
  </conditionalFormatting>
  <conditionalFormatting sqref="I807">
    <cfRule type="containsBlanks" dxfId="9747" priority="9745">
      <formula>LEN(TRIM(I807))=0</formula>
    </cfRule>
    <cfRule type="containsText" dxfId="9746" priority="9746" operator="containsText" text="Operational">
      <formula>NOT(ISERROR(SEARCH("Operational",I807)))</formula>
    </cfRule>
    <cfRule type="containsText" dxfId="9745" priority="9747" operator="containsText" text="Dn(service)">
      <formula>NOT(ISERROR(SEARCH("Dn(service)",I807)))</formula>
    </cfRule>
    <cfRule type="containsText" dxfId="9744" priority="9748" operator="containsText" text="Dn(waiting)">
      <formula>NOT(ISERROR(SEARCH("Dn(waiting)",I807)))</formula>
    </cfRule>
  </conditionalFormatting>
  <conditionalFormatting sqref="I808">
    <cfRule type="containsBlanks" dxfId="9743" priority="9741">
      <formula>LEN(TRIM(I808))=0</formula>
    </cfRule>
    <cfRule type="containsText" dxfId="9742" priority="9742" operator="containsText" text="Operational">
      <formula>NOT(ISERROR(SEARCH("Operational",I808)))</formula>
    </cfRule>
    <cfRule type="containsText" dxfId="9741" priority="9743" operator="containsText" text="Dn(service)">
      <formula>NOT(ISERROR(SEARCH("Dn(service)",I808)))</formula>
    </cfRule>
    <cfRule type="containsText" dxfId="9740" priority="9744" operator="containsText" text="Dn(waiting)">
      <formula>NOT(ISERROR(SEARCH("Dn(waiting)",I808)))</formula>
    </cfRule>
  </conditionalFormatting>
  <conditionalFormatting sqref="I809">
    <cfRule type="containsBlanks" dxfId="9739" priority="9737">
      <formula>LEN(TRIM(I809))=0</formula>
    </cfRule>
    <cfRule type="containsText" dxfId="9738" priority="9738" operator="containsText" text="Operational">
      <formula>NOT(ISERROR(SEARCH("Operational",I809)))</formula>
    </cfRule>
    <cfRule type="containsText" dxfId="9737" priority="9739" operator="containsText" text="Dn(service)">
      <formula>NOT(ISERROR(SEARCH("Dn(service)",I809)))</formula>
    </cfRule>
    <cfRule type="containsText" dxfId="9736" priority="9740" operator="containsText" text="Dn(waiting)">
      <formula>NOT(ISERROR(SEARCH("Dn(waiting)",I809)))</formula>
    </cfRule>
  </conditionalFormatting>
  <conditionalFormatting sqref="I810">
    <cfRule type="containsBlanks" dxfId="9735" priority="9733">
      <formula>LEN(TRIM(I810))=0</formula>
    </cfRule>
    <cfRule type="containsText" dxfId="9734" priority="9734" operator="containsText" text="Operational">
      <formula>NOT(ISERROR(SEARCH("Operational",I810)))</formula>
    </cfRule>
    <cfRule type="containsText" dxfId="9733" priority="9735" operator="containsText" text="Dn(service)">
      <formula>NOT(ISERROR(SEARCH("Dn(service)",I810)))</formula>
    </cfRule>
    <cfRule type="containsText" dxfId="9732" priority="9736" operator="containsText" text="Dn(waiting)">
      <formula>NOT(ISERROR(SEARCH("Dn(waiting)",I810)))</formula>
    </cfRule>
  </conditionalFormatting>
  <conditionalFormatting sqref="D811">
    <cfRule type="containsBlanks" dxfId="9731" priority="9729">
      <formula>LEN(TRIM(D811))=0</formula>
    </cfRule>
    <cfRule type="containsText" dxfId="9730" priority="9730" operator="containsText" text="Operational">
      <formula>NOT(ISERROR(SEARCH("Operational",D811)))</formula>
    </cfRule>
    <cfRule type="containsText" dxfId="9729" priority="9731" operator="containsText" text="Dn(service)">
      <formula>NOT(ISERROR(SEARCH("Dn(service)",D811)))</formula>
    </cfRule>
    <cfRule type="containsText" dxfId="9728" priority="9732" operator="containsText" text="Dn(waiting)">
      <formula>NOT(ISERROR(SEARCH("Dn(waiting)",D811)))</formula>
    </cfRule>
  </conditionalFormatting>
  <conditionalFormatting sqref="D812">
    <cfRule type="containsBlanks" dxfId="9727" priority="9725">
      <formula>LEN(TRIM(D812))=0</formula>
    </cfRule>
    <cfRule type="containsText" dxfId="9726" priority="9726" operator="containsText" text="Operational">
      <formula>NOT(ISERROR(SEARCH("Operational",D812)))</formula>
    </cfRule>
    <cfRule type="containsText" dxfId="9725" priority="9727" operator="containsText" text="Dn(service)">
      <formula>NOT(ISERROR(SEARCH("Dn(service)",D812)))</formula>
    </cfRule>
    <cfRule type="containsText" dxfId="9724" priority="9728" operator="containsText" text="Dn(waiting)">
      <formula>NOT(ISERROR(SEARCH("Dn(waiting)",D812)))</formula>
    </cfRule>
  </conditionalFormatting>
  <conditionalFormatting sqref="D813">
    <cfRule type="containsBlanks" dxfId="9723" priority="9721">
      <formula>LEN(TRIM(D813))=0</formula>
    </cfRule>
    <cfRule type="containsText" dxfId="9722" priority="9722" operator="containsText" text="Operational">
      <formula>NOT(ISERROR(SEARCH("Operational",D813)))</formula>
    </cfRule>
    <cfRule type="containsText" dxfId="9721" priority="9723" operator="containsText" text="Dn(service)">
      <formula>NOT(ISERROR(SEARCH("Dn(service)",D813)))</formula>
    </cfRule>
    <cfRule type="containsText" dxfId="9720" priority="9724" operator="containsText" text="Dn(waiting)">
      <formula>NOT(ISERROR(SEARCH("Dn(waiting)",D813)))</formula>
    </cfRule>
  </conditionalFormatting>
  <conditionalFormatting sqref="D814">
    <cfRule type="containsBlanks" dxfId="9719" priority="9717">
      <formula>LEN(TRIM(D814))=0</formula>
    </cfRule>
    <cfRule type="containsText" dxfId="9718" priority="9718" operator="containsText" text="Operational">
      <formula>NOT(ISERROR(SEARCH("Operational",D814)))</formula>
    </cfRule>
    <cfRule type="containsText" dxfId="9717" priority="9719" operator="containsText" text="Dn(service)">
      <formula>NOT(ISERROR(SEARCH("Dn(service)",D814)))</formula>
    </cfRule>
    <cfRule type="containsText" dxfId="9716" priority="9720" operator="containsText" text="Dn(waiting)">
      <formula>NOT(ISERROR(SEARCH("Dn(waiting)",D814)))</formula>
    </cfRule>
  </conditionalFormatting>
  <conditionalFormatting sqref="D815">
    <cfRule type="containsBlanks" dxfId="9715" priority="9713">
      <formula>LEN(TRIM(D815))=0</formula>
    </cfRule>
    <cfRule type="containsText" dxfId="9714" priority="9714" operator="containsText" text="Operational">
      <formula>NOT(ISERROR(SEARCH("Operational",D815)))</formula>
    </cfRule>
    <cfRule type="containsText" dxfId="9713" priority="9715" operator="containsText" text="Dn(service)">
      <formula>NOT(ISERROR(SEARCH("Dn(service)",D815)))</formula>
    </cfRule>
    <cfRule type="containsText" dxfId="9712" priority="9716" operator="containsText" text="Dn(waiting)">
      <formula>NOT(ISERROR(SEARCH("Dn(waiting)",D815)))</formula>
    </cfRule>
  </conditionalFormatting>
  <conditionalFormatting sqref="H816">
    <cfRule type="containsBlanks" dxfId="9711" priority="9709">
      <formula>LEN(TRIM(H816))=0</formula>
    </cfRule>
    <cfRule type="containsText" dxfId="9710" priority="9710" operator="containsText" text="Operational">
      <formula>NOT(ISERROR(SEARCH("Operational",H816)))</formula>
    </cfRule>
    <cfRule type="containsText" dxfId="9709" priority="9711" operator="containsText" text="Dn(service)">
      <formula>NOT(ISERROR(SEARCH("Dn(service)",H816)))</formula>
    </cfRule>
    <cfRule type="containsText" dxfId="9708" priority="9712" operator="containsText" text="Dn(waiting)">
      <formula>NOT(ISERROR(SEARCH("Dn(waiting)",H816)))</formula>
    </cfRule>
  </conditionalFormatting>
  <conditionalFormatting sqref="H817">
    <cfRule type="containsBlanks" dxfId="9707" priority="9705">
      <formula>LEN(TRIM(H817))=0</formula>
    </cfRule>
    <cfRule type="containsText" dxfId="9706" priority="9706" operator="containsText" text="Operational">
      <formula>NOT(ISERROR(SEARCH("Operational",H817)))</formula>
    </cfRule>
    <cfRule type="containsText" dxfId="9705" priority="9707" operator="containsText" text="Dn(service)">
      <formula>NOT(ISERROR(SEARCH("Dn(service)",H817)))</formula>
    </cfRule>
    <cfRule type="containsText" dxfId="9704" priority="9708" operator="containsText" text="Dn(waiting)">
      <formula>NOT(ISERROR(SEARCH("Dn(waiting)",H817)))</formula>
    </cfRule>
  </conditionalFormatting>
  <conditionalFormatting sqref="H818">
    <cfRule type="containsBlanks" dxfId="9703" priority="9701">
      <formula>LEN(TRIM(H818))=0</formula>
    </cfRule>
    <cfRule type="containsText" dxfId="9702" priority="9702" operator="containsText" text="Operational">
      <formula>NOT(ISERROR(SEARCH("Operational",H818)))</formula>
    </cfRule>
    <cfRule type="containsText" dxfId="9701" priority="9703" operator="containsText" text="Dn(service)">
      <formula>NOT(ISERROR(SEARCH("Dn(service)",H818)))</formula>
    </cfRule>
    <cfRule type="containsText" dxfId="9700" priority="9704" operator="containsText" text="Dn(waiting)">
      <formula>NOT(ISERROR(SEARCH("Dn(waiting)",H818)))</formula>
    </cfRule>
  </conditionalFormatting>
  <conditionalFormatting sqref="H819">
    <cfRule type="containsBlanks" dxfId="9699" priority="9697">
      <formula>LEN(TRIM(H819))=0</formula>
    </cfRule>
    <cfRule type="containsText" dxfId="9698" priority="9698" operator="containsText" text="Operational">
      <formula>NOT(ISERROR(SEARCH("Operational",H819)))</formula>
    </cfRule>
    <cfRule type="containsText" dxfId="9697" priority="9699" operator="containsText" text="Dn(service)">
      <formula>NOT(ISERROR(SEARCH("Dn(service)",H819)))</formula>
    </cfRule>
    <cfRule type="containsText" dxfId="9696" priority="9700" operator="containsText" text="Dn(waiting)">
      <formula>NOT(ISERROR(SEARCH("Dn(waiting)",H819)))</formula>
    </cfRule>
  </conditionalFormatting>
  <conditionalFormatting sqref="H820">
    <cfRule type="containsBlanks" dxfId="9695" priority="9693">
      <formula>LEN(TRIM(H820))=0</formula>
    </cfRule>
    <cfRule type="containsText" dxfId="9694" priority="9694" operator="containsText" text="Operational">
      <formula>NOT(ISERROR(SEARCH("Operational",H820)))</formula>
    </cfRule>
    <cfRule type="containsText" dxfId="9693" priority="9695" operator="containsText" text="Dn(service)">
      <formula>NOT(ISERROR(SEARCH("Dn(service)",H820)))</formula>
    </cfRule>
    <cfRule type="containsText" dxfId="9692" priority="9696" operator="containsText" text="Dn(waiting)">
      <formula>NOT(ISERROR(SEARCH("Dn(waiting)",H820)))</formula>
    </cfRule>
  </conditionalFormatting>
  <conditionalFormatting sqref="E821">
    <cfRule type="containsBlanks" dxfId="9691" priority="9689">
      <formula>LEN(TRIM(E821))=0</formula>
    </cfRule>
    <cfRule type="containsText" dxfId="9690" priority="9690" operator="containsText" text="Operational">
      <formula>NOT(ISERROR(SEARCH("Operational",E821)))</formula>
    </cfRule>
    <cfRule type="containsText" dxfId="9689" priority="9691" operator="containsText" text="Dn(service)">
      <formula>NOT(ISERROR(SEARCH("Dn(service)",E821)))</formula>
    </cfRule>
    <cfRule type="containsText" dxfId="9688" priority="9692" operator="containsText" text="Dn(waiting)">
      <formula>NOT(ISERROR(SEARCH("Dn(waiting)",E821)))</formula>
    </cfRule>
  </conditionalFormatting>
  <conditionalFormatting sqref="E822">
    <cfRule type="containsBlanks" dxfId="9687" priority="9685">
      <formula>LEN(TRIM(E822))=0</formula>
    </cfRule>
    <cfRule type="containsText" dxfId="9686" priority="9686" operator="containsText" text="Operational">
      <formula>NOT(ISERROR(SEARCH("Operational",E822)))</formula>
    </cfRule>
    <cfRule type="containsText" dxfId="9685" priority="9687" operator="containsText" text="Dn(service)">
      <formula>NOT(ISERROR(SEARCH("Dn(service)",E822)))</formula>
    </cfRule>
    <cfRule type="containsText" dxfId="9684" priority="9688" operator="containsText" text="Dn(waiting)">
      <formula>NOT(ISERROR(SEARCH("Dn(waiting)",E822)))</formula>
    </cfRule>
  </conditionalFormatting>
  <conditionalFormatting sqref="E823">
    <cfRule type="containsBlanks" dxfId="9683" priority="9681">
      <formula>LEN(TRIM(E823))=0</formula>
    </cfRule>
    <cfRule type="containsText" dxfId="9682" priority="9682" operator="containsText" text="Operational">
      <formula>NOT(ISERROR(SEARCH("Operational",E823)))</formula>
    </cfRule>
    <cfRule type="containsText" dxfId="9681" priority="9683" operator="containsText" text="Dn(service)">
      <formula>NOT(ISERROR(SEARCH("Dn(service)",E823)))</formula>
    </cfRule>
    <cfRule type="containsText" dxfId="9680" priority="9684" operator="containsText" text="Dn(waiting)">
      <formula>NOT(ISERROR(SEARCH("Dn(waiting)",E823)))</formula>
    </cfRule>
  </conditionalFormatting>
  <conditionalFormatting sqref="E824">
    <cfRule type="containsBlanks" dxfId="9679" priority="9677">
      <formula>LEN(TRIM(E824))=0</formula>
    </cfRule>
    <cfRule type="containsText" dxfId="9678" priority="9678" operator="containsText" text="Operational">
      <formula>NOT(ISERROR(SEARCH("Operational",E824)))</formula>
    </cfRule>
    <cfRule type="containsText" dxfId="9677" priority="9679" operator="containsText" text="Dn(service)">
      <formula>NOT(ISERROR(SEARCH("Dn(service)",E824)))</formula>
    </cfRule>
    <cfRule type="containsText" dxfId="9676" priority="9680" operator="containsText" text="Dn(waiting)">
      <formula>NOT(ISERROR(SEARCH("Dn(waiting)",E824)))</formula>
    </cfRule>
  </conditionalFormatting>
  <conditionalFormatting sqref="E825">
    <cfRule type="containsBlanks" dxfId="9675" priority="9673">
      <formula>LEN(TRIM(E825))=0</formula>
    </cfRule>
    <cfRule type="containsText" dxfId="9674" priority="9674" operator="containsText" text="Operational">
      <formula>NOT(ISERROR(SEARCH("Operational",E825)))</formula>
    </cfRule>
    <cfRule type="containsText" dxfId="9673" priority="9675" operator="containsText" text="Dn(service)">
      <formula>NOT(ISERROR(SEARCH("Dn(service)",E825)))</formula>
    </cfRule>
    <cfRule type="containsText" dxfId="9672" priority="9676" operator="containsText" text="Dn(waiting)">
      <formula>NOT(ISERROR(SEARCH("Dn(waiting)",E825)))</formula>
    </cfRule>
  </conditionalFormatting>
  <conditionalFormatting sqref="E826">
    <cfRule type="containsBlanks" dxfId="9671" priority="9669">
      <formula>LEN(TRIM(E826))=0</formula>
    </cfRule>
    <cfRule type="containsText" dxfId="9670" priority="9670" operator="containsText" text="Operational">
      <formula>NOT(ISERROR(SEARCH("Operational",E826)))</formula>
    </cfRule>
    <cfRule type="containsText" dxfId="9669" priority="9671" operator="containsText" text="Dn(service)">
      <formula>NOT(ISERROR(SEARCH("Dn(service)",E826)))</formula>
    </cfRule>
    <cfRule type="containsText" dxfId="9668" priority="9672" operator="containsText" text="Dn(waiting)">
      <formula>NOT(ISERROR(SEARCH("Dn(waiting)",E826)))</formula>
    </cfRule>
  </conditionalFormatting>
  <conditionalFormatting sqref="C826">
    <cfRule type="containsBlanks" dxfId="9667" priority="9665">
      <formula>LEN(TRIM(C826))=0</formula>
    </cfRule>
    <cfRule type="containsText" dxfId="9666" priority="9666" operator="containsText" text="Operational">
      <formula>NOT(ISERROR(SEARCH("Operational",C826)))</formula>
    </cfRule>
    <cfRule type="containsText" dxfId="9665" priority="9667" operator="containsText" text="Dn(service)">
      <formula>NOT(ISERROR(SEARCH("Dn(service)",C826)))</formula>
    </cfRule>
    <cfRule type="containsText" dxfId="9664" priority="9668" operator="containsText" text="Dn(waiting)">
      <formula>NOT(ISERROR(SEARCH("Dn(waiting)",C826)))</formula>
    </cfRule>
  </conditionalFormatting>
  <conditionalFormatting sqref="C827">
    <cfRule type="containsBlanks" dxfId="9663" priority="9661">
      <formula>LEN(TRIM(C827))=0</formula>
    </cfRule>
    <cfRule type="containsText" dxfId="9662" priority="9662" operator="containsText" text="Operational">
      <formula>NOT(ISERROR(SEARCH("Operational",C827)))</formula>
    </cfRule>
    <cfRule type="containsText" dxfId="9661" priority="9663" operator="containsText" text="Dn(service)">
      <formula>NOT(ISERROR(SEARCH("Dn(service)",C827)))</formula>
    </cfRule>
    <cfRule type="containsText" dxfId="9660" priority="9664" operator="containsText" text="Dn(waiting)">
      <formula>NOT(ISERROR(SEARCH("Dn(waiting)",C827)))</formula>
    </cfRule>
  </conditionalFormatting>
  <conditionalFormatting sqref="C828">
    <cfRule type="containsBlanks" dxfId="9659" priority="9657">
      <formula>LEN(TRIM(C828))=0</formula>
    </cfRule>
    <cfRule type="containsText" dxfId="9658" priority="9658" operator="containsText" text="Operational">
      <formula>NOT(ISERROR(SEARCH("Operational",C828)))</formula>
    </cfRule>
    <cfRule type="containsText" dxfId="9657" priority="9659" operator="containsText" text="Dn(service)">
      <formula>NOT(ISERROR(SEARCH("Dn(service)",C828)))</formula>
    </cfRule>
    <cfRule type="containsText" dxfId="9656" priority="9660" operator="containsText" text="Dn(waiting)">
      <formula>NOT(ISERROR(SEARCH("Dn(waiting)",C828)))</formula>
    </cfRule>
  </conditionalFormatting>
  <conditionalFormatting sqref="C829">
    <cfRule type="containsBlanks" dxfId="9655" priority="9653">
      <formula>LEN(TRIM(C829))=0</formula>
    </cfRule>
    <cfRule type="containsText" dxfId="9654" priority="9654" operator="containsText" text="Operational">
      <formula>NOT(ISERROR(SEARCH("Operational",C829)))</formula>
    </cfRule>
    <cfRule type="containsText" dxfId="9653" priority="9655" operator="containsText" text="Dn(service)">
      <formula>NOT(ISERROR(SEARCH("Dn(service)",C829)))</formula>
    </cfRule>
    <cfRule type="containsText" dxfId="9652" priority="9656" operator="containsText" text="Dn(waiting)">
      <formula>NOT(ISERROR(SEARCH("Dn(waiting)",C829)))</formula>
    </cfRule>
  </conditionalFormatting>
  <conditionalFormatting sqref="C830">
    <cfRule type="containsBlanks" dxfId="9651" priority="9649">
      <formula>LEN(TRIM(C830))=0</formula>
    </cfRule>
    <cfRule type="containsText" dxfId="9650" priority="9650" operator="containsText" text="Operational">
      <formula>NOT(ISERROR(SEARCH("Operational",C830)))</formula>
    </cfRule>
    <cfRule type="containsText" dxfId="9649" priority="9651" operator="containsText" text="Dn(service)">
      <formula>NOT(ISERROR(SEARCH("Dn(service)",C830)))</formula>
    </cfRule>
    <cfRule type="containsText" dxfId="9648" priority="9652" operator="containsText" text="Dn(waiting)">
      <formula>NOT(ISERROR(SEARCH("Dn(waiting)",C830)))</formula>
    </cfRule>
  </conditionalFormatting>
  <conditionalFormatting sqref="J831">
    <cfRule type="containsBlanks" dxfId="9647" priority="9645">
      <formula>LEN(TRIM(J831))=0</formula>
    </cfRule>
    <cfRule type="containsText" dxfId="9646" priority="9646" operator="containsText" text="Operational">
      <formula>NOT(ISERROR(SEARCH("Operational",J831)))</formula>
    </cfRule>
    <cfRule type="containsText" dxfId="9645" priority="9647" operator="containsText" text="Dn(service)">
      <formula>NOT(ISERROR(SEARCH("Dn(service)",J831)))</formula>
    </cfRule>
    <cfRule type="containsText" dxfId="9644" priority="9648" operator="containsText" text="Dn(waiting)">
      <formula>NOT(ISERROR(SEARCH("Dn(waiting)",J831)))</formula>
    </cfRule>
  </conditionalFormatting>
  <conditionalFormatting sqref="J832">
    <cfRule type="containsBlanks" dxfId="9643" priority="9641">
      <formula>LEN(TRIM(J832))=0</formula>
    </cfRule>
    <cfRule type="containsText" dxfId="9642" priority="9642" operator="containsText" text="Operational">
      <formula>NOT(ISERROR(SEARCH("Operational",J832)))</formula>
    </cfRule>
    <cfRule type="containsText" dxfId="9641" priority="9643" operator="containsText" text="Dn(service)">
      <formula>NOT(ISERROR(SEARCH("Dn(service)",J832)))</formula>
    </cfRule>
    <cfRule type="containsText" dxfId="9640" priority="9644" operator="containsText" text="Dn(waiting)">
      <formula>NOT(ISERROR(SEARCH("Dn(waiting)",J832)))</formula>
    </cfRule>
  </conditionalFormatting>
  <conditionalFormatting sqref="J833">
    <cfRule type="containsBlanks" dxfId="9639" priority="9637">
      <formula>LEN(TRIM(J833))=0</formula>
    </cfRule>
    <cfRule type="containsText" dxfId="9638" priority="9638" operator="containsText" text="Operational">
      <formula>NOT(ISERROR(SEARCH("Operational",J833)))</formula>
    </cfRule>
    <cfRule type="containsText" dxfId="9637" priority="9639" operator="containsText" text="Dn(service)">
      <formula>NOT(ISERROR(SEARCH("Dn(service)",J833)))</formula>
    </cfRule>
    <cfRule type="containsText" dxfId="9636" priority="9640" operator="containsText" text="Dn(waiting)">
      <formula>NOT(ISERROR(SEARCH("Dn(waiting)",J833)))</formula>
    </cfRule>
  </conditionalFormatting>
  <conditionalFormatting sqref="J834">
    <cfRule type="containsBlanks" dxfId="9635" priority="9633">
      <formula>LEN(TRIM(J834))=0</formula>
    </cfRule>
    <cfRule type="containsText" dxfId="9634" priority="9634" operator="containsText" text="Operational">
      <formula>NOT(ISERROR(SEARCH("Operational",J834)))</formula>
    </cfRule>
    <cfRule type="containsText" dxfId="9633" priority="9635" operator="containsText" text="Dn(service)">
      <formula>NOT(ISERROR(SEARCH("Dn(service)",J834)))</formula>
    </cfRule>
    <cfRule type="containsText" dxfId="9632" priority="9636" operator="containsText" text="Dn(waiting)">
      <formula>NOT(ISERROR(SEARCH("Dn(waiting)",J834)))</formula>
    </cfRule>
  </conditionalFormatting>
  <conditionalFormatting sqref="J835">
    <cfRule type="containsBlanks" dxfId="9631" priority="9629">
      <formula>LEN(TRIM(J835))=0</formula>
    </cfRule>
    <cfRule type="containsText" dxfId="9630" priority="9630" operator="containsText" text="Operational">
      <formula>NOT(ISERROR(SEARCH("Operational",J835)))</formula>
    </cfRule>
    <cfRule type="containsText" dxfId="9629" priority="9631" operator="containsText" text="Dn(service)">
      <formula>NOT(ISERROR(SEARCH("Dn(service)",J835)))</formula>
    </cfRule>
    <cfRule type="containsText" dxfId="9628" priority="9632" operator="containsText" text="Dn(waiting)">
      <formula>NOT(ISERROR(SEARCH("Dn(waiting)",J835)))</formula>
    </cfRule>
  </conditionalFormatting>
  <conditionalFormatting sqref="G836">
    <cfRule type="containsBlanks" dxfId="9627" priority="9625">
      <formula>LEN(TRIM(G836))=0</formula>
    </cfRule>
    <cfRule type="containsText" dxfId="9626" priority="9626" operator="containsText" text="Operational">
      <formula>NOT(ISERROR(SEARCH("Operational",G836)))</formula>
    </cfRule>
    <cfRule type="containsText" dxfId="9625" priority="9627" operator="containsText" text="Dn(service)">
      <formula>NOT(ISERROR(SEARCH("Dn(service)",G836)))</formula>
    </cfRule>
    <cfRule type="containsText" dxfId="9624" priority="9628" operator="containsText" text="Dn(waiting)">
      <formula>NOT(ISERROR(SEARCH("Dn(waiting)",G836)))</formula>
    </cfRule>
  </conditionalFormatting>
  <conditionalFormatting sqref="F837">
    <cfRule type="containsBlanks" dxfId="9623" priority="9621">
      <formula>LEN(TRIM(F837))=0</formula>
    </cfRule>
    <cfRule type="containsText" dxfId="9622" priority="9622" operator="containsText" text="Operational">
      <formula>NOT(ISERROR(SEARCH("Operational",F837)))</formula>
    </cfRule>
    <cfRule type="containsText" dxfId="9621" priority="9623" operator="containsText" text="Dn(service)">
      <formula>NOT(ISERROR(SEARCH("Dn(service)",F837)))</formula>
    </cfRule>
    <cfRule type="containsText" dxfId="9620" priority="9624" operator="containsText" text="Dn(waiting)">
      <formula>NOT(ISERROR(SEARCH("Dn(waiting)",F837)))</formula>
    </cfRule>
  </conditionalFormatting>
  <conditionalFormatting sqref="F838">
    <cfRule type="containsBlanks" dxfId="9619" priority="9617">
      <formula>LEN(TRIM(F838))=0</formula>
    </cfRule>
    <cfRule type="containsText" dxfId="9618" priority="9618" operator="containsText" text="Operational">
      <formula>NOT(ISERROR(SEARCH("Operational",F838)))</formula>
    </cfRule>
    <cfRule type="containsText" dxfId="9617" priority="9619" operator="containsText" text="Dn(service)">
      <formula>NOT(ISERROR(SEARCH("Dn(service)",F838)))</formula>
    </cfRule>
    <cfRule type="containsText" dxfId="9616" priority="9620" operator="containsText" text="Dn(waiting)">
      <formula>NOT(ISERROR(SEARCH("Dn(waiting)",F838)))</formula>
    </cfRule>
  </conditionalFormatting>
  <conditionalFormatting sqref="F839">
    <cfRule type="containsBlanks" dxfId="9615" priority="9613">
      <formula>LEN(TRIM(F839))=0</formula>
    </cfRule>
    <cfRule type="containsText" dxfId="9614" priority="9614" operator="containsText" text="Operational">
      <formula>NOT(ISERROR(SEARCH("Operational",F839)))</formula>
    </cfRule>
    <cfRule type="containsText" dxfId="9613" priority="9615" operator="containsText" text="Dn(service)">
      <formula>NOT(ISERROR(SEARCH("Dn(service)",F839)))</formula>
    </cfRule>
    <cfRule type="containsText" dxfId="9612" priority="9616" operator="containsText" text="Dn(waiting)">
      <formula>NOT(ISERROR(SEARCH("Dn(waiting)",F839)))</formula>
    </cfRule>
  </conditionalFormatting>
  <conditionalFormatting sqref="I840">
    <cfRule type="containsBlanks" dxfId="9611" priority="9609">
      <formula>LEN(TRIM(I840))=0</formula>
    </cfRule>
    <cfRule type="containsText" dxfId="9610" priority="9610" operator="containsText" text="Operational">
      <formula>NOT(ISERROR(SEARCH("Operational",I840)))</formula>
    </cfRule>
    <cfRule type="containsText" dxfId="9609" priority="9611" operator="containsText" text="Dn(service)">
      <formula>NOT(ISERROR(SEARCH("Dn(service)",I840)))</formula>
    </cfRule>
    <cfRule type="containsText" dxfId="9608" priority="9612" operator="containsText" text="Dn(waiting)">
      <formula>NOT(ISERROR(SEARCH("Dn(waiting)",I840)))</formula>
    </cfRule>
  </conditionalFormatting>
  <conditionalFormatting sqref="I842">
    <cfRule type="containsBlanks" dxfId="9607" priority="9605">
      <formula>LEN(TRIM(I842))=0</formula>
    </cfRule>
    <cfRule type="containsText" dxfId="9606" priority="9606" operator="containsText" text="Operational">
      <formula>NOT(ISERROR(SEARCH("Operational",I842)))</formula>
    </cfRule>
    <cfRule type="containsText" dxfId="9605" priority="9607" operator="containsText" text="Dn(service)">
      <formula>NOT(ISERROR(SEARCH("Dn(service)",I842)))</formula>
    </cfRule>
    <cfRule type="containsText" dxfId="9604" priority="9608" operator="containsText" text="Dn(waiting)">
      <formula>NOT(ISERROR(SEARCH("Dn(waiting)",I842)))</formula>
    </cfRule>
  </conditionalFormatting>
  <conditionalFormatting sqref="I843">
    <cfRule type="containsBlanks" dxfId="9603" priority="9601">
      <formula>LEN(TRIM(I843))=0</formula>
    </cfRule>
    <cfRule type="containsText" dxfId="9602" priority="9602" operator="containsText" text="Operational">
      <formula>NOT(ISERROR(SEARCH("Operational",I843)))</formula>
    </cfRule>
    <cfRule type="containsText" dxfId="9601" priority="9603" operator="containsText" text="Dn(service)">
      <formula>NOT(ISERROR(SEARCH("Dn(service)",I843)))</formula>
    </cfRule>
    <cfRule type="containsText" dxfId="9600" priority="9604" operator="containsText" text="Dn(waiting)">
      <formula>NOT(ISERROR(SEARCH("Dn(waiting)",I843)))</formula>
    </cfRule>
  </conditionalFormatting>
  <conditionalFormatting sqref="I844">
    <cfRule type="containsBlanks" dxfId="9599" priority="9597">
      <formula>LEN(TRIM(I844))=0</formula>
    </cfRule>
    <cfRule type="containsText" dxfId="9598" priority="9598" operator="containsText" text="Operational">
      <formula>NOT(ISERROR(SEARCH("Operational",I844)))</formula>
    </cfRule>
    <cfRule type="containsText" dxfId="9597" priority="9599" operator="containsText" text="Dn(service)">
      <formula>NOT(ISERROR(SEARCH("Dn(service)",I844)))</formula>
    </cfRule>
    <cfRule type="containsText" dxfId="9596" priority="9600" operator="containsText" text="Dn(waiting)">
      <formula>NOT(ISERROR(SEARCH("Dn(waiting)",I844)))</formula>
    </cfRule>
  </conditionalFormatting>
  <conditionalFormatting sqref="I841">
    <cfRule type="containsBlanks" dxfId="9595" priority="9593">
      <formula>LEN(TRIM(I841))=0</formula>
    </cfRule>
    <cfRule type="containsText" dxfId="9594" priority="9594" operator="containsText" text="Operational">
      <formula>NOT(ISERROR(SEARCH("Operational",I841)))</formula>
    </cfRule>
    <cfRule type="containsText" dxfId="9593" priority="9595" operator="containsText" text="Dn(service)">
      <formula>NOT(ISERROR(SEARCH("Dn(service)",I841)))</formula>
    </cfRule>
    <cfRule type="containsText" dxfId="9592" priority="9596" operator="containsText" text="Dn(waiting)">
      <formula>NOT(ISERROR(SEARCH("Dn(waiting)",I841)))</formula>
    </cfRule>
  </conditionalFormatting>
  <conditionalFormatting sqref="D845">
    <cfRule type="containsBlanks" dxfId="9591" priority="9589">
      <formula>LEN(TRIM(D845))=0</formula>
    </cfRule>
    <cfRule type="containsText" dxfId="9590" priority="9590" operator="containsText" text="Operational">
      <formula>NOT(ISERROR(SEARCH("Operational",D845)))</formula>
    </cfRule>
    <cfRule type="containsText" dxfId="9589" priority="9591" operator="containsText" text="Dn(service)">
      <formula>NOT(ISERROR(SEARCH("Dn(service)",D845)))</formula>
    </cfRule>
    <cfRule type="containsText" dxfId="9588" priority="9592" operator="containsText" text="Dn(waiting)">
      <formula>NOT(ISERROR(SEARCH("Dn(waiting)",D845)))</formula>
    </cfRule>
  </conditionalFormatting>
  <conditionalFormatting sqref="D846">
    <cfRule type="containsBlanks" dxfId="9587" priority="9585">
      <formula>LEN(TRIM(D846))=0</formula>
    </cfRule>
    <cfRule type="containsText" dxfId="9586" priority="9586" operator="containsText" text="Operational">
      <formula>NOT(ISERROR(SEARCH("Operational",D846)))</formula>
    </cfRule>
    <cfRule type="containsText" dxfId="9585" priority="9587" operator="containsText" text="Dn(service)">
      <formula>NOT(ISERROR(SEARCH("Dn(service)",D846)))</formula>
    </cfRule>
    <cfRule type="containsText" dxfId="9584" priority="9588" operator="containsText" text="Dn(waiting)">
      <formula>NOT(ISERROR(SEARCH("Dn(waiting)",D846)))</formula>
    </cfRule>
  </conditionalFormatting>
  <conditionalFormatting sqref="D847">
    <cfRule type="containsBlanks" dxfId="9583" priority="9581">
      <formula>LEN(TRIM(D847))=0</formula>
    </cfRule>
    <cfRule type="containsText" dxfId="9582" priority="9582" operator="containsText" text="Operational">
      <formula>NOT(ISERROR(SEARCH("Operational",D847)))</formula>
    </cfRule>
    <cfRule type="containsText" dxfId="9581" priority="9583" operator="containsText" text="Dn(service)">
      <formula>NOT(ISERROR(SEARCH("Dn(service)",D847)))</formula>
    </cfRule>
    <cfRule type="containsText" dxfId="9580" priority="9584" operator="containsText" text="Dn(waiting)">
      <formula>NOT(ISERROR(SEARCH("Dn(waiting)",D847)))</formula>
    </cfRule>
  </conditionalFormatting>
  <conditionalFormatting sqref="D848">
    <cfRule type="containsBlanks" dxfId="9579" priority="9577">
      <formula>LEN(TRIM(D848))=0</formula>
    </cfRule>
    <cfRule type="containsText" dxfId="9578" priority="9578" operator="containsText" text="Operational">
      <formula>NOT(ISERROR(SEARCH("Operational",D848)))</formula>
    </cfRule>
    <cfRule type="containsText" dxfId="9577" priority="9579" operator="containsText" text="Dn(service)">
      <formula>NOT(ISERROR(SEARCH("Dn(service)",D848)))</formula>
    </cfRule>
    <cfRule type="containsText" dxfId="9576" priority="9580" operator="containsText" text="Dn(waiting)">
      <formula>NOT(ISERROR(SEARCH("Dn(waiting)",D848)))</formula>
    </cfRule>
  </conditionalFormatting>
  <conditionalFormatting sqref="D849">
    <cfRule type="containsBlanks" dxfId="9575" priority="9573">
      <formula>LEN(TRIM(D849))=0</formula>
    </cfRule>
    <cfRule type="containsText" dxfId="9574" priority="9574" operator="containsText" text="Operational">
      <formula>NOT(ISERROR(SEARCH("Operational",D849)))</formula>
    </cfRule>
    <cfRule type="containsText" dxfId="9573" priority="9575" operator="containsText" text="Dn(service)">
      <formula>NOT(ISERROR(SEARCH("Dn(service)",D849)))</formula>
    </cfRule>
    <cfRule type="containsText" dxfId="9572" priority="9576" operator="containsText" text="Dn(waiting)">
      <formula>NOT(ISERROR(SEARCH("Dn(waiting)",D849)))</formula>
    </cfRule>
  </conditionalFormatting>
  <conditionalFormatting sqref="E850">
    <cfRule type="containsBlanks" dxfId="9571" priority="9569">
      <formula>LEN(TRIM(E850))=0</formula>
    </cfRule>
    <cfRule type="containsText" dxfId="9570" priority="9570" operator="containsText" text="Operational">
      <formula>NOT(ISERROR(SEARCH("Operational",E850)))</formula>
    </cfRule>
    <cfRule type="containsText" dxfId="9569" priority="9571" operator="containsText" text="Dn(service)">
      <formula>NOT(ISERROR(SEARCH("Dn(service)",E850)))</formula>
    </cfRule>
    <cfRule type="containsText" dxfId="9568" priority="9572" operator="containsText" text="Dn(waiting)">
      <formula>NOT(ISERROR(SEARCH("Dn(waiting)",E850)))</formula>
    </cfRule>
  </conditionalFormatting>
  <conditionalFormatting sqref="E851">
    <cfRule type="containsBlanks" dxfId="9567" priority="9565">
      <formula>LEN(TRIM(E851))=0</formula>
    </cfRule>
    <cfRule type="containsText" dxfId="9566" priority="9566" operator="containsText" text="Operational">
      <formula>NOT(ISERROR(SEARCH("Operational",E851)))</formula>
    </cfRule>
    <cfRule type="containsText" dxfId="9565" priority="9567" operator="containsText" text="Dn(service)">
      <formula>NOT(ISERROR(SEARCH("Dn(service)",E851)))</formula>
    </cfRule>
    <cfRule type="containsText" dxfId="9564" priority="9568" operator="containsText" text="Dn(waiting)">
      <formula>NOT(ISERROR(SEARCH("Dn(waiting)",E851)))</formula>
    </cfRule>
  </conditionalFormatting>
  <conditionalFormatting sqref="E852">
    <cfRule type="containsBlanks" dxfId="9563" priority="9561">
      <formula>LEN(TRIM(E852))=0</formula>
    </cfRule>
    <cfRule type="containsText" dxfId="9562" priority="9562" operator="containsText" text="Operational">
      <formula>NOT(ISERROR(SEARCH("Operational",E852)))</formula>
    </cfRule>
    <cfRule type="containsText" dxfId="9561" priority="9563" operator="containsText" text="Dn(service)">
      <formula>NOT(ISERROR(SEARCH("Dn(service)",E852)))</formula>
    </cfRule>
    <cfRule type="containsText" dxfId="9560" priority="9564" operator="containsText" text="Dn(waiting)">
      <formula>NOT(ISERROR(SEARCH("Dn(waiting)",E852)))</formula>
    </cfRule>
  </conditionalFormatting>
  <conditionalFormatting sqref="E853">
    <cfRule type="containsBlanks" dxfId="9559" priority="9557">
      <formula>LEN(TRIM(E853))=0</formula>
    </cfRule>
    <cfRule type="containsText" dxfId="9558" priority="9558" operator="containsText" text="Operational">
      <formula>NOT(ISERROR(SEARCH("Operational",E853)))</formula>
    </cfRule>
    <cfRule type="containsText" dxfId="9557" priority="9559" operator="containsText" text="Dn(service)">
      <formula>NOT(ISERROR(SEARCH("Dn(service)",E853)))</formula>
    </cfRule>
    <cfRule type="containsText" dxfId="9556" priority="9560" operator="containsText" text="Dn(waiting)">
      <formula>NOT(ISERROR(SEARCH("Dn(waiting)",E853)))</formula>
    </cfRule>
  </conditionalFormatting>
  <conditionalFormatting sqref="E854">
    <cfRule type="containsBlanks" dxfId="9555" priority="9553">
      <formula>LEN(TRIM(E854))=0</formula>
    </cfRule>
    <cfRule type="containsText" dxfId="9554" priority="9554" operator="containsText" text="Operational">
      <formula>NOT(ISERROR(SEARCH("Operational",E854)))</formula>
    </cfRule>
    <cfRule type="containsText" dxfId="9553" priority="9555" operator="containsText" text="Dn(service)">
      <formula>NOT(ISERROR(SEARCH("Dn(service)",E854)))</formula>
    </cfRule>
    <cfRule type="containsText" dxfId="9552" priority="9556" operator="containsText" text="Dn(waiting)">
      <formula>NOT(ISERROR(SEARCH("Dn(waiting)",E854)))</formula>
    </cfRule>
  </conditionalFormatting>
  <conditionalFormatting sqref="H855">
    <cfRule type="containsBlanks" dxfId="9551" priority="9549">
      <formula>LEN(TRIM(H855))=0</formula>
    </cfRule>
    <cfRule type="containsText" dxfId="9550" priority="9550" operator="containsText" text="Operational">
      <formula>NOT(ISERROR(SEARCH("Operational",H855)))</formula>
    </cfRule>
    <cfRule type="containsText" dxfId="9549" priority="9551" operator="containsText" text="Dn(service)">
      <formula>NOT(ISERROR(SEARCH("Dn(service)",H855)))</formula>
    </cfRule>
    <cfRule type="containsText" dxfId="9548" priority="9552" operator="containsText" text="Dn(waiting)">
      <formula>NOT(ISERROR(SEARCH("Dn(waiting)",H855)))</formula>
    </cfRule>
  </conditionalFormatting>
  <conditionalFormatting sqref="H856">
    <cfRule type="containsBlanks" dxfId="9547" priority="9545">
      <formula>LEN(TRIM(H856))=0</formula>
    </cfRule>
    <cfRule type="containsText" dxfId="9546" priority="9546" operator="containsText" text="Operational">
      <formula>NOT(ISERROR(SEARCH("Operational",H856)))</formula>
    </cfRule>
    <cfRule type="containsText" dxfId="9545" priority="9547" operator="containsText" text="Dn(service)">
      <formula>NOT(ISERROR(SEARCH("Dn(service)",H856)))</formula>
    </cfRule>
    <cfRule type="containsText" dxfId="9544" priority="9548" operator="containsText" text="Dn(waiting)">
      <formula>NOT(ISERROR(SEARCH("Dn(waiting)",H856)))</formula>
    </cfRule>
  </conditionalFormatting>
  <conditionalFormatting sqref="H857">
    <cfRule type="containsBlanks" dxfId="9543" priority="9541">
      <formula>LEN(TRIM(H857))=0</formula>
    </cfRule>
    <cfRule type="containsText" dxfId="9542" priority="9542" operator="containsText" text="Operational">
      <formula>NOT(ISERROR(SEARCH("Operational",H857)))</formula>
    </cfRule>
    <cfRule type="containsText" dxfId="9541" priority="9543" operator="containsText" text="Dn(service)">
      <formula>NOT(ISERROR(SEARCH("Dn(service)",H857)))</formula>
    </cfRule>
    <cfRule type="containsText" dxfId="9540" priority="9544" operator="containsText" text="Dn(waiting)">
      <formula>NOT(ISERROR(SEARCH("Dn(waiting)",H857)))</formula>
    </cfRule>
  </conditionalFormatting>
  <conditionalFormatting sqref="H858">
    <cfRule type="containsBlanks" dxfId="9539" priority="9537">
      <formula>LEN(TRIM(H858))=0</formula>
    </cfRule>
    <cfRule type="containsText" dxfId="9538" priority="9538" operator="containsText" text="Operational">
      <formula>NOT(ISERROR(SEARCH("Operational",H858)))</formula>
    </cfRule>
    <cfRule type="containsText" dxfId="9537" priority="9539" operator="containsText" text="Dn(service)">
      <formula>NOT(ISERROR(SEARCH("Dn(service)",H858)))</formula>
    </cfRule>
    <cfRule type="containsText" dxfId="9536" priority="9540" operator="containsText" text="Dn(waiting)">
      <formula>NOT(ISERROR(SEARCH("Dn(waiting)",H858)))</formula>
    </cfRule>
  </conditionalFormatting>
  <conditionalFormatting sqref="H859">
    <cfRule type="containsBlanks" dxfId="9535" priority="9533">
      <formula>LEN(TRIM(H859))=0</formula>
    </cfRule>
    <cfRule type="containsText" dxfId="9534" priority="9534" operator="containsText" text="Operational">
      <formula>NOT(ISERROR(SEARCH("Operational",H859)))</formula>
    </cfRule>
    <cfRule type="containsText" dxfId="9533" priority="9535" operator="containsText" text="Dn(service)">
      <formula>NOT(ISERROR(SEARCH("Dn(service)",H859)))</formula>
    </cfRule>
    <cfRule type="containsText" dxfId="9532" priority="9536" operator="containsText" text="Dn(waiting)">
      <formula>NOT(ISERROR(SEARCH("Dn(waiting)",H859)))</formula>
    </cfRule>
  </conditionalFormatting>
  <conditionalFormatting sqref="C860">
    <cfRule type="containsBlanks" dxfId="9531" priority="9529">
      <formula>LEN(TRIM(C860))=0</formula>
    </cfRule>
    <cfRule type="containsText" dxfId="9530" priority="9530" operator="containsText" text="Operational">
      <formula>NOT(ISERROR(SEARCH("Operational",C860)))</formula>
    </cfRule>
    <cfRule type="containsText" dxfId="9529" priority="9531" operator="containsText" text="Dn(service)">
      <formula>NOT(ISERROR(SEARCH("Dn(service)",C860)))</formula>
    </cfRule>
    <cfRule type="containsText" dxfId="9528" priority="9532" operator="containsText" text="Dn(waiting)">
      <formula>NOT(ISERROR(SEARCH("Dn(waiting)",C860)))</formula>
    </cfRule>
  </conditionalFormatting>
  <conditionalFormatting sqref="C861">
    <cfRule type="containsBlanks" dxfId="9527" priority="9525">
      <formula>LEN(TRIM(C861))=0</formula>
    </cfRule>
    <cfRule type="containsText" dxfId="9526" priority="9526" operator="containsText" text="Operational">
      <formula>NOT(ISERROR(SEARCH("Operational",C861)))</formula>
    </cfRule>
    <cfRule type="containsText" dxfId="9525" priority="9527" operator="containsText" text="Dn(service)">
      <formula>NOT(ISERROR(SEARCH("Dn(service)",C861)))</formula>
    </cfRule>
    <cfRule type="containsText" dxfId="9524" priority="9528" operator="containsText" text="Dn(waiting)">
      <formula>NOT(ISERROR(SEARCH("Dn(waiting)",C861)))</formula>
    </cfRule>
  </conditionalFormatting>
  <conditionalFormatting sqref="C862">
    <cfRule type="containsBlanks" dxfId="9523" priority="9521">
      <formula>LEN(TRIM(C862))=0</formula>
    </cfRule>
    <cfRule type="containsText" dxfId="9522" priority="9522" operator="containsText" text="Operational">
      <formula>NOT(ISERROR(SEARCH("Operational",C862)))</formula>
    </cfRule>
    <cfRule type="containsText" dxfId="9521" priority="9523" operator="containsText" text="Dn(service)">
      <formula>NOT(ISERROR(SEARCH("Dn(service)",C862)))</formula>
    </cfRule>
    <cfRule type="containsText" dxfId="9520" priority="9524" operator="containsText" text="Dn(waiting)">
      <formula>NOT(ISERROR(SEARCH("Dn(waiting)",C862)))</formula>
    </cfRule>
  </conditionalFormatting>
  <conditionalFormatting sqref="C863">
    <cfRule type="containsBlanks" dxfId="9519" priority="9517">
      <formula>LEN(TRIM(C863))=0</formula>
    </cfRule>
    <cfRule type="containsText" dxfId="9518" priority="9518" operator="containsText" text="Operational">
      <formula>NOT(ISERROR(SEARCH("Operational",C863)))</formula>
    </cfRule>
    <cfRule type="containsText" dxfId="9517" priority="9519" operator="containsText" text="Dn(service)">
      <formula>NOT(ISERROR(SEARCH("Dn(service)",C863)))</formula>
    </cfRule>
    <cfRule type="containsText" dxfId="9516" priority="9520" operator="containsText" text="Dn(waiting)">
      <formula>NOT(ISERROR(SEARCH("Dn(waiting)",C863)))</formula>
    </cfRule>
  </conditionalFormatting>
  <conditionalFormatting sqref="C864">
    <cfRule type="containsBlanks" dxfId="9515" priority="9513">
      <formula>LEN(TRIM(C864))=0</formula>
    </cfRule>
    <cfRule type="containsText" dxfId="9514" priority="9514" operator="containsText" text="Operational">
      <formula>NOT(ISERROR(SEARCH("Operational",C864)))</formula>
    </cfRule>
    <cfRule type="containsText" dxfId="9513" priority="9515" operator="containsText" text="Dn(service)">
      <formula>NOT(ISERROR(SEARCH("Dn(service)",C864)))</formula>
    </cfRule>
    <cfRule type="containsText" dxfId="9512" priority="9516" operator="containsText" text="Dn(waiting)">
      <formula>NOT(ISERROR(SEARCH("Dn(waiting)",C864)))</formula>
    </cfRule>
  </conditionalFormatting>
  <conditionalFormatting sqref="J865">
    <cfRule type="containsBlanks" dxfId="9511" priority="9509">
      <formula>LEN(TRIM(J865))=0</formula>
    </cfRule>
    <cfRule type="containsText" dxfId="9510" priority="9510" operator="containsText" text="Operational">
      <formula>NOT(ISERROR(SEARCH("Operational",J865)))</formula>
    </cfRule>
    <cfRule type="containsText" dxfId="9509" priority="9511" operator="containsText" text="Dn(service)">
      <formula>NOT(ISERROR(SEARCH("Dn(service)",J865)))</formula>
    </cfRule>
    <cfRule type="containsText" dxfId="9508" priority="9512" operator="containsText" text="Dn(waiting)">
      <formula>NOT(ISERROR(SEARCH("Dn(waiting)",J865)))</formula>
    </cfRule>
  </conditionalFormatting>
  <conditionalFormatting sqref="J866">
    <cfRule type="containsBlanks" dxfId="9507" priority="9505">
      <formula>LEN(TRIM(J866))=0</formula>
    </cfRule>
    <cfRule type="containsText" dxfId="9506" priority="9506" operator="containsText" text="Operational">
      <formula>NOT(ISERROR(SEARCH("Operational",J866)))</formula>
    </cfRule>
    <cfRule type="containsText" dxfId="9505" priority="9507" operator="containsText" text="Dn(service)">
      <formula>NOT(ISERROR(SEARCH("Dn(service)",J866)))</formula>
    </cfRule>
    <cfRule type="containsText" dxfId="9504" priority="9508" operator="containsText" text="Dn(waiting)">
      <formula>NOT(ISERROR(SEARCH("Dn(waiting)",J866)))</formula>
    </cfRule>
  </conditionalFormatting>
  <conditionalFormatting sqref="J868">
    <cfRule type="containsBlanks" dxfId="9503" priority="9501">
      <formula>LEN(TRIM(J868))=0</formula>
    </cfRule>
    <cfRule type="containsText" dxfId="9502" priority="9502" operator="containsText" text="Operational">
      <formula>NOT(ISERROR(SEARCH("Operational",J868)))</formula>
    </cfRule>
    <cfRule type="containsText" dxfId="9501" priority="9503" operator="containsText" text="Dn(service)">
      <formula>NOT(ISERROR(SEARCH("Dn(service)",J868)))</formula>
    </cfRule>
    <cfRule type="containsText" dxfId="9500" priority="9504" operator="containsText" text="Dn(waiting)">
      <formula>NOT(ISERROR(SEARCH("Dn(waiting)",J868)))</formula>
    </cfRule>
  </conditionalFormatting>
  <conditionalFormatting sqref="J867">
    <cfRule type="containsBlanks" dxfId="9499" priority="9497">
      <formula>LEN(TRIM(J867))=0</formula>
    </cfRule>
    <cfRule type="containsText" dxfId="9498" priority="9498" operator="containsText" text="Operational">
      <formula>NOT(ISERROR(SEARCH("Operational",J867)))</formula>
    </cfRule>
    <cfRule type="containsText" dxfId="9497" priority="9499" operator="containsText" text="Dn(service)">
      <formula>NOT(ISERROR(SEARCH("Dn(service)",J867)))</formula>
    </cfRule>
    <cfRule type="containsText" dxfId="9496" priority="9500" operator="containsText" text="Dn(waiting)">
      <formula>NOT(ISERROR(SEARCH("Dn(waiting)",J867)))</formula>
    </cfRule>
  </conditionalFormatting>
  <conditionalFormatting sqref="J869">
    <cfRule type="containsBlanks" dxfId="9495" priority="9493">
      <formula>LEN(TRIM(J869))=0</formula>
    </cfRule>
    <cfRule type="containsText" dxfId="9494" priority="9494" operator="containsText" text="Operational">
      <formula>NOT(ISERROR(SEARCH("Operational",J869)))</formula>
    </cfRule>
    <cfRule type="containsText" dxfId="9493" priority="9495" operator="containsText" text="Dn(service)">
      <formula>NOT(ISERROR(SEARCH("Dn(service)",J869)))</formula>
    </cfRule>
    <cfRule type="containsText" dxfId="9492" priority="9496" operator="containsText" text="Dn(waiting)">
      <formula>NOT(ISERROR(SEARCH("Dn(waiting)",J869)))</formula>
    </cfRule>
  </conditionalFormatting>
  <conditionalFormatting sqref="G870">
    <cfRule type="containsBlanks" dxfId="9491" priority="9489">
      <formula>LEN(TRIM(G870))=0</formula>
    </cfRule>
    <cfRule type="containsText" dxfId="9490" priority="9490" operator="containsText" text="Operational">
      <formula>NOT(ISERROR(SEARCH("Operational",G870)))</formula>
    </cfRule>
    <cfRule type="containsText" dxfId="9489" priority="9491" operator="containsText" text="Dn(service)">
      <formula>NOT(ISERROR(SEARCH("Dn(service)",G870)))</formula>
    </cfRule>
    <cfRule type="containsText" dxfId="9488" priority="9492" operator="containsText" text="Dn(waiting)">
      <formula>NOT(ISERROR(SEARCH("Dn(waiting)",G870)))</formula>
    </cfRule>
  </conditionalFormatting>
  <conditionalFormatting sqref="G871">
    <cfRule type="containsBlanks" dxfId="9487" priority="9485">
      <formula>LEN(TRIM(G871))=0</formula>
    </cfRule>
    <cfRule type="containsText" dxfId="9486" priority="9486" operator="containsText" text="Operational">
      <formula>NOT(ISERROR(SEARCH("Operational",G871)))</formula>
    </cfRule>
    <cfRule type="containsText" dxfId="9485" priority="9487" operator="containsText" text="Dn(service)">
      <formula>NOT(ISERROR(SEARCH("Dn(service)",G871)))</formula>
    </cfRule>
    <cfRule type="containsText" dxfId="9484" priority="9488" operator="containsText" text="Dn(waiting)">
      <formula>NOT(ISERROR(SEARCH("Dn(waiting)",G871)))</formula>
    </cfRule>
  </conditionalFormatting>
  <conditionalFormatting sqref="G872">
    <cfRule type="containsBlanks" dxfId="9483" priority="9481">
      <formula>LEN(TRIM(G872))=0</formula>
    </cfRule>
    <cfRule type="containsText" dxfId="9482" priority="9482" operator="containsText" text="Operational">
      <formula>NOT(ISERROR(SEARCH("Operational",G872)))</formula>
    </cfRule>
    <cfRule type="containsText" dxfId="9481" priority="9483" operator="containsText" text="Dn(service)">
      <formula>NOT(ISERROR(SEARCH("Dn(service)",G872)))</formula>
    </cfRule>
    <cfRule type="containsText" dxfId="9480" priority="9484" operator="containsText" text="Dn(waiting)">
      <formula>NOT(ISERROR(SEARCH("Dn(waiting)",G872)))</formula>
    </cfRule>
  </conditionalFormatting>
  <conditionalFormatting sqref="G873">
    <cfRule type="containsBlanks" dxfId="9479" priority="9477">
      <formula>LEN(TRIM(G873))=0</formula>
    </cfRule>
    <cfRule type="containsText" dxfId="9478" priority="9478" operator="containsText" text="Operational">
      <formula>NOT(ISERROR(SEARCH("Operational",G873)))</formula>
    </cfRule>
    <cfRule type="containsText" dxfId="9477" priority="9479" operator="containsText" text="Dn(service)">
      <formula>NOT(ISERROR(SEARCH("Dn(service)",G873)))</formula>
    </cfRule>
    <cfRule type="containsText" dxfId="9476" priority="9480" operator="containsText" text="Dn(waiting)">
      <formula>NOT(ISERROR(SEARCH("Dn(waiting)",G873)))</formula>
    </cfRule>
  </conditionalFormatting>
  <conditionalFormatting sqref="G874">
    <cfRule type="containsBlanks" dxfId="9475" priority="9473">
      <formula>LEN(TRIM(G874))=0</formula>
    </cfRule>
    <cfRule type="containsText" dxfId="9474" priority="9474" operator="containsText" text="Operational">
      <formula>NOT(ISERROR(SEARCH("Operational",G874)))</formula>
    </cfRule>
    <cfRule type="containsText" dxfId="9473" priority="9475" operator="containsText" text="Dn(service)">
      <formula>NOT(ISERROR(SEARCH("Dn(service)",G874)))</formula>
    </cfRule>
    <cfRule type="containsText" dxfId="9472" priority="9476" operator="containsText" text="Dn(waiting)">
      <formula>NOT(ISERROR(SEARCH("Dn(waiting)",G874)))</formula>
    </cfRule>
  </conditionalFormatting>
  <conditionalFormatting sqref="F875">
    <cfRule type="containsBlanks" dxfId="9471" priority="9469">
      <formula>LEN(TRIM(F875))=0</formula>
    </cfRule>
    <cfRule type="containsText" dxfId="9470" priority="9470" operator="containsText" text="Operational">
      <formula>NOT(ISERROR(SEARCH("Operational",F875)))</formula>
    </cfRule>
    <cfRule type="containsText" dxfId="9469" priority="9471" operator="containsText" text="Dn(service)">
      <formula>NOT(ISERROR(SEARCH("Dn(service)",F875)))</formula>
    </cfRule>
    <cfRule type="containsText" dxfId="9468" priority="9472" operator="containsText" text="Dn(waiting)">
      <formula>NOT(ISERROR(SEARCH("Dn(waiting)",F875)))</formula>
    </cfRule>
  </conditionalFormatting>
  <conditionalFormatting sqref="F876">
    <cfRule type="containsBlanks" dxfId="9467" priority="9465">
      <formula>LEN(TRIM(F876))=0</formula>
    </cfRule>
    <cfRule type="containsText" dxfId="9466" priority="9466" operator="containsText" text="Operational">
      <formula>NOT(ISERROR(SEARCH("Operational",F876)))</formula>
    </cfRule>
    <cfRule type="containsText" dxfId="9465" priority="9467" operator="containsText" text="Dn(service)">
      <formula>NOT(ISERROR(SEARCH("Dn(service)",F876)))</formula>
    </cfRule>
    <cfRule type="containsText" dxfId="9464" priority="9468" operator="containsText" text="Dn(waiting)">
      <formula>NOT(ISERROR(SEARCH("Dn(waiting)",F876)))</formula>
    </cfRule>
  </conditionalFormatting>
  <conditionalFormatting sqref="F877">
    <cfRule type="containsBlanks" dxfId="9463" priority="9461">
      <formula>LEN(TRIM(F877))=0</formula>
    </cfRule>
    <cfRule type="containsText" dxfId="9462" priority="9462" operator="containsText" text="Operational">
      <formula>NOT(ISERROR(SEARCH("Operational",F877)))</formula>
    </cfRule>
    <cfRule type="containsText" dxfId="9461" priority="9463" operator="containsText" text="Dn(service)">
      <formula>NOT(ISERROR(SEARCH("Dn(service)",F877)))</formula>
    </cfRule>
    <cfRule type="containsText" dxfId="9460" priority="9464" operator="containsText" text="Dn(waiting)">
      <formula>NOT(ISERROR(SEARCH("Dn(waiting)",F877)))</formula>
    </cfRule>
  </conditionalFormatting>
  <conditionalFormatting sqref="F878">
    <cfRule type="containsBlanks" dxfId="9459" priority="9457">
      <formula>LEN(TRIM(F878))=0</formula>
    </cfRule>
    <cfRule type="containsText" dxfId="9458" priority="9458" operator="containsText" text="Operational">
      <formula>NOT(ISERROR(SEARCH("Operational",F878)))</formula>
    </cfRule>
    <cfRule type="containsText" dxfId="9457" priority="9459" operator="containsText" text="Dn(service)">
      <formula>NOT(ISERROR(SEARCH("Dn(service)",F878)))</formula>
    </cfRule>
    <cfRule type="containsText" dxfId="9456" priority="9460" operator="containsText" text="Dn(waiting)">
      <formula>NOT(ISERROR(SEARCH("Dn(waiting)",F878)))</formula>
    </cfRule>
  </conditionalFormatting>
  <conditionalFormatting sqref="I879">
    <cfRule type="containsBlanks" dxfId="9455" priority="9453">
      <formula>LEN(TRIM(I879))=0</formula>
    </cfRule>
    <cfRule type="containsText" dxfId="9454" priority="9454" operator="containsText" text="Operational">
      <formula>NOT(ISERROR(SEARCH("Operational",I879)))</formula>
    </cfRule>
    <cfRule type="containsText" dxfId="9453" priority="9455" operator="containsText" text="Dn(service)">
      <formula>NOT(ISERROR(SEARCH("Dn(service)",I879)))</formula>
    </cfRule>
    <cfRule type="containsText" dxfId="9452" priority="9456" operator="containsText" text="Dn(waiting)">
      <formula>NOT(ISERROR(SEARCH("Dn(waiting)",I879)))</formula>
    </cfRule>
  </conditionalFormatting>
  <conditionalFormatting sqref="I880">
    <cfRule type="containsBlanks" dxfId="9451" priority="9449">
      <formula>LEN(TRIM(I880))=0</formula>
    </cfRule>
    <cfRule type="containsText" dxfId="9450" priority="9450" operator="containsText" text="Operational">
      <formula>NOT(ISERROR(SEARCH("Operational",I880)))</formula>
    </cfRule>
    <cfRule type="containsText" dxfId="9449" priority="9451" operator="containsText" text="Dn(service)">
      <formula>NOT(ISERROR(SEARCH("Dn(service)",I880)))</formula>
    </cfRule>
    <cfRule type="containsText" dxfId="9448" priority="9452" operator="containsText" text="Dn(waiting)">
      <formula>NOT(ISERROR(SEARCH("Dn(waiting)",I880)))</formula>
    </cfRule>
  </conditionalFormatting>
  <conditionalFormatting sqref="I881">
    <cfRule type="containsBlanks" dxfId="9447" priority="9445">
      <formula>LEN(TRIM(I881))=0</formula>
    </cfRule>
    <cfRule type="containsText" dxfId="9446" priority="9446" operator="containsText" text="Operational">
      <formula>NOT(ISERROR(SEARCH("Operational",I881)))</formula>
    </cfRule>
    <cfRule type="containsText" dxfId="9445" priority="9447" operator="containsText" text="Dn(service)">
      <formula>NOT(ISERROR(SEARCH("Dn(service)",I881)))</formula>
    </cfRule>
    <cfRule type="containsText" dxfId="9444" priority="9448" operator="containsText" text="Dn(waiting)">
      <formula>NOT(ISERROR(SEARCH("Dn(waiting)",I881)))</formula>
    </cfRule>
  </conditionalFormatting>
  <conditionalFormatting sqref="I882">
    <cfRule type="containsBlanks" dxfId="9443" priority="9441">
      <formula>LEN(TRIM(I882))=0</formula>
    </cfRule>
    <cfRule type="containsText" dxfId="9442" priority="9442" operator="containsText" text="Operational">
      <formula>NOT(ISERROR(SEARCH("Operational",I882)))</formula>
    </cfRule>
    <cfRule type="containsText" dxfId="9441" priority="9443" operator="containsText" text="Dn(service)">
      <formula>NOT(ISERROR(SEARCH("Dn(service)",I882)))</formula>
    </cfRule>
    <cfRule type="containsText" dxfId="9440" priority="9444" operator="containsText" text="Dn(waiting)">
      <formula>NOT(ISERROR(SEARCH("Dn(waiting)",I882)))</formula>
    </cfRule>
  </conditionalFormatting>
  <conditionalFormatting sqref="E886">
    <cfRule type="containsBlanks" dxfId="9439" priority="9437">
      <formula>LEN(TRIM(E886))=0</formula>
    </cfRule>
    <cfRule type="containsText" dxfId="9438" priority="9438" operator="containsText" text="Operational">
      <formula>NOT(ISERROR(SEARCH("Operational",E886)))</formula>
    </cfRule>
    <cfRule type="containsText" dxfId="9437" priority="9439" operator="containsText" text="Dn(service)">
      <formula>NOT(ISERROR(SEARCH("Dn(service)",E886)))</formula>
    </cfRule>
    <cfRule type="containsText" dxfId="9436" priority="9440" operator="containsText" text="Dn(waiting)">
      <formula>NOT(ISERROR(SEARCH("Dn(waiting)",E886)))</formula>
    </cfRule>
  </conditionalFormatting>
  <conditionalFormatting sqref="D887">
    <cfRule type="containsBlanks" dxfId="9435" priority="9433">
      <formula>LEN(TRIM(D887))=0</formula>
    </cfRule>
    <cfRule type="containsText" dxfId="9434" priority="9434" operator="containsText" text="Operational">
      <formula>NOT(ISERROR(SEARCH("Operational",D887)))</formula>
    </cfRule>
    <cfRule type="containsText" dxfId="9433" priority="9435" operator="containsText" text="Dn(service)">
      <formula>NOT(ISERROR(SEARCH("Dn(service)",D887)))</formula>
    </cfRule>
    <cfRule type="containsText" dxfId="9432" priority="9436" operator="containsText" text="Dn(waiting)">
      <formula>NOT(ISERROR(SEARCH("Dn(waiting)",D887)))</formula>
    </cfRule>
  </conditionalFormatting>
  <conditionalFormatting sqref="D888">
    <cfRule type="containsBlanks" dxfId="9431" priority="9429">
      <formula>LEN(TRIM(D888))=0</formula>
    </cfRule>
    <cfRule type="containsText" dxfId="9430" priority="9430" operator="containsText" text="Operational">
      <formula>NOT(ISERROR(SEARCH("Operational",D888)))</formula>
    </cfRule>
    <cfRule type="containsText" dxfId="9429" priority="9431" operator="containsText" text="Dn(service)">
      <formula>NOT(ISERROR(SEARCH("Dn(service)",D888)))</formula>
    </cfRule>
    <cfRule type="containsText" dxfId="9428" priority="9432" operator="containsText" text="Dn(waiting)">
      <formula>NOT(ISERROR(SEARCH("Dn(waiting)",D888)))</formula>
    </cfRule>
  </conditionalFormatting>
  <conditionalFormatting sqref="D889">
    <cfRule type="containsBlanks" dxfId="9427" priority="9425">
      <formula>LEN(TRIM(D889))=0</formula>
    </cfRule>
    <cfRule type="containsText" dxfId="9426" priority="9426" operator="containsText" text="Operational">
      <formula>NOT(ISERROR(SEARCH("Operational",D889)))</formula>
    </cfRule>
    <cfRule type="containsText" dxfId="9425" priority="9427" operator="containsText" text="Dn(service)">
      <formula>NOT(ISERROR(SEARCH("Dn(service)",D889)))</formula>
    </cfRule>
    <cfRule type="containsText" dxfId="9424" priority="9428" operator="containsText" text="Dn(waiting)">
      <formula>NOT(ISERROR(SEARCH("Dn(waiting)",D889)))</formula>
    </cfRule>
  </conditionalFormatting>
  <conditionalFormatting sqref="D890">
    <cfRule type="containsBlanks" dxfId="9423" priority="9421">
      <formula>LEN(TRIM(D890))=0</formula>
    </cfRule>
    <cfRule type="containsText" dxfId="9422" priority="9422" operator="containsText" text="Operational">
      <formula>NOT(ISERROR(SEARCH("Operational",D890)))</formula>
    </cfRule>
    <cfRule type="containsText" dxfId="9421" priority="9423" operator="containsText" text="Dn(service)">
      <formula>NOT(ISERROR(SEARCH("Dn(service)",D890)))</formula>
    </cfRule>
    <cfRule type="containsText" dxfId="9420" priority="9424" operator="containsText" text="Dn(waiting)">
      <formula>NOT(ISERROR(SEARCH("Dn(waiting)",D890)))</formula>
    </cfRule>
  </conditionalFormatting>
  <conditionalFormatting sqref="H891">
    <cfRule type="containsBlanks" dxfId="9419" priority="9417">
      <formula>LEN(TRIM(H891))=0</formula>
    </cfRule>
    <cfRule type="containsText" dxfId="9418" priority="9418" operator="containsText" text="Operational">
      <formula>NOT(ISERROR(SEARCH("Operational",H891)))</formula>
    </cfRule>
    <cfRule type="containsText" dxfId="9417" priority="9419" operator="containsText" text="Dn(service)">
      <formula>NOT(ISERROR(SEARCH("Dn(service)",H891)))</formula>
    </cfRule>
    <cfRule type="containsText" dxfId="9416" priority="9420" operator="containsText" text="Dn(waiting)">
      <formula>NOT(ISERROR(SEARCH("Dn(waiting)",H891)))</formula>
    </cfRule>
  </conditionalFormatting>
  <conditionalFormatting sqref="H892">
    <cfRule type="containsBlanks" dxfId="9415" priority="9413">
      <formula>LEN(TRIM(H892))=0</formula>
    </cfRule>
    <cfRule type="containsText" dxfId="9414" priority="9414" operator="containsText" text="Operational">
      <formula>NOT(ISERROR(SEARCH("Operational",H892)))</formula>
    </cfRule>
    <cfRule type="containsText" dxfId="9413" priority="9415" operator="containsText" text="Dn(service)">
      <formula>NOT(ISERROR(SEARCH("Dn(service)",H892)))</formula>
    </cfRule>
    <cfRule type="containsText" dxfId="9412" priority="9416" operator="containsText" text="Dn(waiting)">
      <formula>NOT(ISERROR(SEARCH("Dn(waiting)",H892)))</formula>
    </cfRule>
  </conditionalFormatting>
  <conditionalFormatting sqref="H893">
    <cfRule type="containsBlanks" dxfId="9411" priority="9409">
      <formula>LEN(TRIM(H893))=0</formula>
    </cfRule>
    <cfRule type="containsText" dxfId="9410" priority="9410" operator="containsText" text="Operational">
      <formula>NOT(ISERROR(SEARCH("Operational",H893)))</formula>
    </cfRule>
    <cfRule type="containsText" dxfId="9409" priority="9411" operator="containsText" text="Dn(service)">
      <formula>NOT(ISERROR(SEARCH("Dn(service)",H893)))</formula>
    </cfRule>
    <cfRule type="containsText" dxfId="9408" priority="9412" operator="containsText" text="Dn(waiting)">
      <formula>NOT(ISERROR(SEARCH("Dn(waiting)",H893)))</formula>
    </cfRule>
  </conditionalFormatting>
  <conditionalFormatting sqref="H894">
    <cfRule type="containsBlanks" dxfId="9407" priority="9405">
      <formula>LEN(TRIM(H894))=0</formula>
    </cfRule>
    <cfRule type="containsText" dxfId="9406" priority="9406" operator="containsText" text="Operational">
      <formula>NOT(ISERROR(SEARCH("Operational",H894)))</formula>
    </cfRule>
    <cfRule type="containsText" dxfId="9405" priority="9407" operator="containsText" text="Dn(service)">
      <formula>NOT(ISERROR(SEARCH("Dn(service)",H894)))</formula>
    </cfRule>
    <cfRule type="containsText" dxfId="9404" priority="9408" operator="containsText" text="Dn(waiting)">
      <formula>NOT(ISERROR(SEARCH("Dn(waiting)",H894)))</formula>
    </cfRule>
  </conditionalFormatting>
  <conditionalFormatting sqref="C895">
    <cfRule type="containsBlanks" dxfId="9403" priority="9401">
      <formula>LEN(TRIM(C895))=0</formula>
    </cfRule>
    <cfRule type="containsText" dxfId="9402" priority="9402" operator="containsText" text="Operational">
      <formula>NOT(ISERROR(SEARCH("Operational",C895)))</formula>
    </cfRule>
    <cfRule type="containsText" dxfId="9401" priority="9403" operator="containsText" text="Dn(service)">
      <formula>NOT(ISERROR(SEARCH("Dn(service)",C895)))</formula>
    </cfRule>
    <cfRule type="containsText" dxfId="9400" priority="9404" operator="containsText" text="Dn(waiting)">
      <formula>NOT(ISERROR(SEARCH("Dn(waiting)",C895)))</formula>
    </cfRule>
  </conditionalFormatting>
  <conditionalFormatting sqref="C896">
    <cfRule type="containsBlanks" dxfId="9399" priority="9397">
      <formula>LEN(TRIM(C896))=0</formula>
    </cfRule>
    <cfRule type="containsText" dxfId="9398" priority="9398" operator="containsText" text="Operational">
      <formula>NOT(ISERROR(SEARCH("Operational",C896)))</formula>
    </cfRule>
    <cfRule type="containsText" dxfId="9397" priority="9399" operator="containsText" text="Dn(service)">
      <formula>NOT(ISERROR(SEARCH("Dn(service)",C896)))</formula>
    </cfRule>
    <cfRule type="containsText" dxfId="9396" priority="9400" operator="containsText" text="Dn(waiting)">
      <formula>NOT(ISERROR(SEARCH("Dn(waiting)",C896)))</formula>
    </cfRule>
  </conditionalFormatting>
  <conditionalFormatting sqref="C897">
    <cfRule type="containsBlanks" dxfId="9395" priority="9393">
      <formula>LEN(TRIM(C897))=0</formula>
    </cfRule>
    <cfRule type="containsText" dxfId="9394" priority="9394" operator="containsText" text="Operational">
      <formula>NOT(ISERROR(SEARCH("Operational",C897)))</formula>
    </cfRule>
    <cfRule type="containsText" dxfId="9393" priority="9395" operator="containsText" text="Dn(service)">
      <formula>NOT(ISERROR(SEARCH("Dn(service)",C897)))</formula>
    </cfRule>
    <cfRule type="containsText" dxfId="9392" priority="9396" operator="containsText" text="Dn(waiting)">
      <formula>NOT(ISERROR(SEARCH("Dn(waiting)",C897)))</formula>
    </cfRule>
  </conditionalFormatting>
  <conditionalFormatting sqref="C898">
    <cfRule type="containsBlanks" dxfId="9391" priority="9389">
      <formula>LEN(TRIM(C898))=0</formula>
    </cfRule>
    <cfRule type="containsText" dxfId="9390" priority="9390" operator="containsText" text="Operational">
      <formula>NOT(ISERROR(SEARCH("Operational",C898)))</formula>
    </cfRule>
    <cfRule type="containsText" dxfId="9389" priority="9391" operator="containsText" text="Dn(service)">
      <formula>NOT(ISERROR(SEARCH("Dn(service)",C898)))</formula>
    </cfRule>
    <cfRule type="containsText" dxfId="9388" priority="9392" operator="containsText" text="Dn(waiting)">
      <formula>NOT(ISERROR(SEARCH("Dn(waiting)",C898)))</formula>
    </cfRule>
  </conditionalFormatting>
  <conditionalFormatting sqref="C899">
    <cfRule type="containsBlanks" dxfId="9387" priority="9385">
      <formula>LEN(TRIM(C899))=0</formula>
    </cfRule>
    <cfRule type="containsText" dxfId="9386" priority="9386" operator="containsText" text="Operational">
      <formula>NOT(ISERROR(SEARCH("Operational",C899)))</formula>
    </cfRule>
    <cfRule type="containsText" dxfId="9385" priority="9387" operator="containsText" text="Dn(service)">
      <formula>NOT(ISERROR(SEARCH("Dn(service)",C899)))</formula>
    </cfRule>
    <cfRule type="containsText" dxfId="9384" priority="9388" operator="containsText" text="Dn(waiting)">
      <formula>NOT(ISERROR(SEARCH("Dn(waiting)",C899)))</formula>
    </cfRule>
  </conditionalFormatting>
  <conditionalFormatting sqref="J899">
    <cfRule type="containsBlanks" dxfId="9383" priority="9381">
      <formula>LEN(TRIM(J899))=0</formula>
    </cfRule>
    <cfRule type="containsText" dxfId="9382" priority="9382" operator="containsText" text="Operational">
      <formula>NOT(ISERROR(SEARCH("Operational",J899)))</formula>
    </cfRule>
    <cfRule type="containsText" dxfId="9381" priority="9383" operator="containsText" text="Dn(service)">
      <formula>NOT(ISERROR(SEARCH("Dn(service)",J899)))</formula>
    </cfRule>
    <cfRule type="containsText" dxfId="9380" priority="9384" operator="containsText" text="Dn(waiting)">
      <formula>NOT(ISERROR(SEARCH("Dn(waiting)",J899)))</formula>
    </cfRule>
  </conditionalFormatting>
  <conditionalFormatting sqref="J900">
    <cfRule type="containsBlanks" dxfId="9379" priority="9377">
      <formula>LEN(TRIM(J900))=0</formula>
    </cfRule>
    <cfRule type="containsText" dxfId="9378" priority="9378" operator="containsText" text="Operational">
      <formula>NOT(ISERROR(SEARCH("Operational",J900)))</formula>
    </cfRule>
    <cfRule type="containsText" dxfId="9377" priority="9379" operator="containsText" text="Dn(service)">
      <formula>NOT(ISERROR(SEARCH("Dn(service)",J900)))</formula>
    </cfRule>
    <cfRule type="containsText" dxfId="9376" priority="9380" operator="containsText" text="Dn(waiting)">
      <formula>NOT(ISERROR(SEARCH("Dn(waiting)",J900)))</formula>
    </cfRule>
  </conditionalFormatting>
  <conditionalFormatting sqref="J901">
    <cfRule type="containsBlanks" dxfId="9375" priority="9373">
      <formula>LEN(TRIM(J901))=0</formula>
    </cfRule>
    <cfRule type="containsText" dxfId="9374" priority="9374" operator="containsText" text="Operational">
      <formula>NOT(ISERROR(SEARCH("Operational",J901)))</formula>
    </cfRule>
    <cfRule type="containsText" dxfId="9373" priority="9375" operator="containsText" text="Dn(service)">
      <formula>NOT(ISERROR(SEARCH("Dn(service)",J901)))</formula>
    </cfRule>
    <cfRule type="containsText" dxfId="9372" priority="9376" operator="containsText" text="Dn(waiting)">
      <formula>NOT(ISERROR(SEARCH("Dn(waiting)",J901)))</formula>
    </cfRule>
  </conditionalFormatting>
  <conditionalFormatting sqref="J902">
    <cfRule type="containsBlanks" dxfId="9371" priority="9369">
      <formula>LEN(TRIM(J902))=0</formula>
    </cfRule>
    <cfRule type="containsText" dxfId="9370" priority="9370" operator="containsText" text="Operational">
      <formula>NOT(ISERROR(SEARCH("Operational",J902)))</formula>
    </cfRule>
    <cfRule type="containsText" dxfId="9369" priority="9371" operator="containsText" text="Dn(service)">
      <formula>NOT(ISERROR(SEARCH("Dn(service)",J902)))</formula>
    </cfRule>
    <cfRule type="containsText" dxfId="9368" priority="9372" operator="containsText" text="Dn(waiting)">
      <formula>NOT(ISERROR(SEARCH("Dn(waiting)",J902)))</formula>
    </cfRule>
  </conditionalFormatting>
  <conditionalFormatting sqref="J903">
    <cfRule type="containsBlanks" dxfId="9367" priority="9365">
      <formula>LEN(TRIM(J903))=0</formula>
    </cfRule>
    <cfRule type="containsText" dxfId="9366" priority="9366" operator="containsText" text="Operational">
      <formula>NOT(ISERROR(SEARCH("Operational",J903)))</formula>
    </cfRule>
    <cfRule type="containsText" dxfId="9365" priority="9367" operator="containsText" text="Dn(service)">
      <formula>NOT(ISERROR(SEARCH("Dn(service)",J903)))</formula>
    </cfRule>
    <cfRule type="containsText" dxfId="9364" priority="9368" operator="containsText" text="Dn(waiting)">
      <formula>NOT(ISERROR(SEARCH("Dn(waiting)",J903)))</formula>
    </cfRule>
  </conditionalFormatting>
  <conditionalFormatting sqref="G905">
    <cfRule type="containsBlanks" dxfId="9363" priority="9361">
      <formula>LEN(TRIM(G905))=0</formula>
    </cfRule>
    <cfRule type="containsText" dxfId="9362" priority="9362" operator="containsText" text="Operational">
      <formula>NOT(ISERROR(SEARCH("Operational",G905)))</formula>
    </cfRule>
    <cfRule type="containsText" dxfId="9361" priority="9363" operator="containsText" text="Dn(service)">
      <formula>NOT(ISERROR(SEARCH("Dn(service)",G905)))</formula>
    </cfRule>
    <cfRule type="containsText" dxfId="9360" priority="9364" operator="containsText" text="Dn(waiting)">
      <formula>NOT(ISERROR(SEARCH("Dn(waiting)",G905)))</formula>
    </cfRule>
  </conditionalFormatting>
  <conditionalFormatting sqref="G906">
    <cfRule type="containsBlanks" dxfId="9359" priority="9357">
      <formula>LEN(TRIM(G906))=0</formula>
    </cfRule>
    <cfRule type="containsText" dxfId="9358" priority="9358" operator="containsText" text="Operational">
      <formula>NOT(ISERROR(SEARCH("Operational",G906)))</formula>
    </cfRule>
    <cfRule type="containsText" dxfId="9357" priority="9359" operator="containsText" text="Dn(service)">
      <formula>NOT(ISERROR(SEARCH("Dn(service)",G906)))</formula>
    </cfRule>
    <cfRule type="containsText" dxfId="9356" priority="9360" operator="containsText" text="Dn(waiting)">
      <formula>NOT(ISERROR(SEARCH("Dn(waiting)",G906)))</formula>
    </cfRule>
  </conditionalFormatting>
  <conditionalFormatting sqref="G907">
    <cfRule type="containsBlanks" dxfId="9355" priority="9353">
      <formula>LEN(TRIM(G907))=0</formula>
    </cfRule>
    <cfRule type="containsText" dxfId="9354" priority="9354" operator="containsText" text="Operational">
      <formula>NOT(ISERROR(SEARCH("Operational",G907)))</formula>
    </cfRule>
    <cfRule type="containsText" dxfId="9353" priority="9355" operator="containsText" text="Dn(service)">
      <formula>NOT(ISERROR(SEARCH("Dn(service)",G907)))</formula>
    </cfRule>
    <cfRule type="containsText" dxfId="9352" priority="9356" operator="containsText" text="Dn(waiting)">
      <formula>NOT(ISERROR(SEARCH("Dn(waiting)",G907)))</formula>
    </cfRule>
  </conditionalFormatting>
  <conditionalFormatting sqref="E908">
    <cfRule type="containsBlanks" dxfId="9351" priority="9349">
      <formula>LEN(TRIM(E908))=0</formula>
    </cfRule>
    <cfRule type="containsText" dxfId="9350" priority="9350" operator="containsText" text="Operational">
      <formula>NOT(ISERROR(SEARCH("Operational",E908)))</formula>
    </cfRule>
    <cfRule type="containsText" dxfId="9349" priority="9351" operator="containsText" text="Dn(service)">
      <formula>NOT(ISERROR(SEARCH("Dn(service)",E908)))</formula>
    </cfRule>
    <cfRule type="containsText" dxfId="9348" priority="9352" operator="containsText" text="Dn(waiting)">
      <formula>NOT(ISERROR(SEARCH("Dn(waiting)",E908)))</formula>
    </cfRule>
  </conditionalFormatting>
  <conditionalFormatting sqref="E909">
    <cfRule type="containsBlanks" dxfId="9347" priority="9345">
      <formula>LEN(TRIM(E909))=0</formula>
    </cfRule>
    <cfRule type="containsText" dxfId="9346" priority="9346" operator="containsText" text="Operational">
      <formula>NOT(ISERROR(SEARCH("Operational",E909)))</formula>
    </cfRule>
    <cfRule type="containsText" dxfId="9345" priority="9347" operator="containsText" text="Dn(service)">
      <formula>NOT(ISERROR(SEARCH("Dn(service)",E909)))</formula>
    </cfRule>
    <cfRule type="containsText" dxfId="9344" priority="9348" operator="containsText" text="Dn(waiting)">
      <formula>NOT(ISERROR(SEARCH("Dn(waiting)",E909)))</formula>
    </cfRule>
  </conditionalFormatting>
  <conditionalFormatting sqref="E910">
    <cfRule type="containsBlanks" dxfId="9343" priority="9341">
      <formula>LEN(TRIM(E910))=0</formula>
    </cfRule>
    <cfRule type="containsText" dxfId="9342" priority="9342" operator="containsText" text="Operational">
      <formula>NOT(ISERROR(SEARCH("Operational",E910)))</formula>
    </cfRule>
    <cfRule type="containsText" dxfId="9341" priority="9343" operator="containsText" text="Dn(service)">
      <formula>NOT(ISERROR(SEARCH("Dn(service)",E910)))</formula>
    </cfRule>
    <cfRule type="containsText" dxfId="9340" priority="9344" operator="containsText" text="Dn(waiting)">
      <formula>NOT(ISERROR(SEARCH("Dn(waiting)",E910)))</formula>
    </cfRule>
  </conditionalFormatting>
  <conditionalFormatting sqref="E911">
    <cfRule type="containsBlanks" dxfId="9339" priority="9337">
      <formula>LEN(TRIM(E911))=0</formula>
    </cfRule>
    <cfRule type="containsText" dxfId="9338" priority="9338" operator="containsText" text="Operational">
      <formula>NOT(ISERROR(SEARCH("Operational",E911)))</formula>
    </cfRule>
    <cfRule type="containsText" dxfId="9337" priority="9339" operator="containsText" text="Dn(service)">
      <formula>NOT(ISERROR(SEARCH("Dn(service)",E911)))</formula>
    </cfRule>
    <cfRule type="containsText" dxfId="9336" priority="9340" operator="containsText" text="Dn(waiting)">
      <formula>NOT(ISERROR(SEARCH("Dn(waiting)",E911)))</formula>
    </cfRule>
  </conditionalFormatting>
  <conditionalFormatting sqref="I768">
    <cfRule type="containsBlanks" dxfId="9335" priority="9333">
      <formula>LEN(TRIM(I768))=0</formula>
    </cfRule>
    <cfRule type="containsText" dxfId="9334" priority="9334" operator="containsText" text="Operational">
      <formula>NOT(ISERROR(SEARCH("Operational",I768)))</formula>
    </cfRule>
    <cfRule type="containsText" dxfId="9333" priority="9335" operator="containsText" text="Dn(service)">
      <formula>NOT(ISERROR(SEARCH("Dn(service)",I768)))</formula>
    </cfRule>
    <cfRule type="containsText" dxfId="9332" priority="9336" operator="containsText" text="Dn(waiting)">
      <formula>NOT(ISERROR(SEARCH("Dn(waiting)",I768)))</formula>
    </cfRule>
  </conditionalFormatting>
  <conditionalFormatting sqref="H773">
    <cfRule type="containsBlanks" dxfId="9331" priority="9329">
      <formula>LEN(TRIM(H773))=0</formula>
    </cfRule>
    <cfRule type="containsText" dxfId="9330" priority="9330" operator="containsText" text="Operational">
      <formula>NOT(ISERROR(SEARCH("Operational",H773)))</formula>
    </cfRule>
    <cfRule type="containsText" dxfId="9329" priority="9331" operator="containsText" text="Dn(service)">
      <formula>NOT(ISERROR(SEARCH("Dn(service)",H773)))</formula>
    </cfRule>
    <cfRule type="containsText" dxfId="9328" priority="9332" operator="containsText" text="Dn(waiting)">
      <formula>NOT(ISERROR(SEARCH("Dn(waiting)",H773)))</formula>
    </cfRule>
  </conditionalFormatting>
  <conditionalFormatting sqref="H774">
    <cfRule type="containsBlanks" dxfId="9327" priority="9325">
      <formula>LEN(TRIM(H774))=0</formula>
    </cfRule>
    <cfRule type="containsText" dxfId="9326" priority="9326" operator="containsText" text="Operational">
      <formula>NOT(ISERROR(SEARCH("Operational",H774)))</formula>
    </cfRule>
    <cfRule type="containsText" dxfId="9325" priority="9327" operator="containsText" text="Dn(service)">
      <formula>NOT(ISERROR(SEARCH("Dn(service)",H774)))</formula>
    </cfRule>
    <cfRule type="containsText" dxfId="9324" priority="9328" operator="containsText" text="Dn(waiting)">
      <formula>NOT(ISERROR(SEARCH("Dn(waiting)",H774)))</formula>
    </cfRule>
  </conditionalFormatting>
  <conditionalFormatting sqref="H775">
    <cfRule type="containsBlanks" dxfId="9323" priority="9321">
      <formula>LEN(TRIM(H775))=0</formula>
    </cfRule>
    <cfRule type="containsText" dxfId="9322" priority="9322" operator="containsText" text="Operational">
      <formula>NOT(ISERROR(SEARCH("Operational",H775)))</formula>
    </cfRule>
    <cfRule type="containsText" dxfId="9321" priority="9323" operator="containsText" text="Dn(service)">
      <formula>NOT(ISERROR(SEARCH("Dn(service)",H775)))</formula>
    </cfRule>
    <cfRule type="containsText" dxfId="9320" priority="9324" operator="containsText" text="Dn(waiting)">
      <formula>NOT(ISERROR(SEARCH("Dn(waiting)",H775)))</formula>
    </cfRule>
  </conditionalFormatting>
  <conditionalFormatting sqref="H776">
    <cfRule type="containsBlanks" dxfId="9319" priority="9317">
      <formula>LEN(TRIM(H776))=0</formula>
    </cfRule>
    <cfRule type="containsText" dxfId="9318" priority="9318" operator="containsText" text="Operational">
      <formula>NOT(ISERROR(SEARCH("Operational",H776)))</formula>
    </cfRule>
    <cfRule type="containsText" dxfId="9317" priority="9319" operator="containsText" text="Dn(service)">
      <formula>NOT(ISERROR(SEARCH("Dn(service)",H776)))</formula>
    </cfRule>
    <cfRule type="containsText" dxfId="9316" priority="9320" operator="containsText" text="Dn(waiting)">
      <formula>NOT(ISERROR(SEARCH("Dn(waiting)",H776)))</formula>
    </cfRule>
  </conditionalFormatting>
  <conditionalFormatting sqref="H777">
    <cfRule type="containsBlanks" dxfId="9315" priority="9313">
      <formula>LEN(TRIM(H777))=0</formula>
    </cfRule>
    <cfRule type="containsText" dxfId="9314" priority="9314" operator="containsText" text="Operational">
      <formula>NOT(ISERROR(SEARCH("Operational",H777)))</formula>
    </cfRule>
    <cfRule type="containsText" dxfId="9313" priority="9315" operator="containsText" text="Dn(service)">
      <formula>NOT(ISERROR(SEARCH("Dn(service)",H777)))</formula>
    </cfRule>
    <cfRule type="containsText" dxfId="9312" priority="9316" operator="containsText" text="Dn(waiting)">
      <formula>NOT(ISERROR(SEARCH("Dn(waiting)",H777)))</formula>
    </cfRule>
  </conditionalFormatting>
  <conditionalFormatting sqref="H778">
    <cfRule type="containsBlanks" dxfId="9311" priority="9309">
      <formula>LEN(TRIM(H778))=0</formula>
    </cfRule>
    <cfRule type="containsText" dxfId="9310" priority="9310" operator="containsText" text="Operational">
      <formula>NOT(ISERROR(SEARCH("Operational",H778)))</formula>
    </cfRule>
    <cfRule type="containsText" dxfId="9309" priority="9311" operator="containsText" text="Dn(service)">
      <formula>NOT(ISERROR(SEARCH("Dn(service)",H778)))</formula>
    </cfRule>
    <cfRule type="containsText" dxfId="9308" priority="9312" operator="containsText" text="Dn(waiting)">
      <formula>NOT(ISERROR(SEARCH("Dn(waiting)",H778)))</formula>
    </cfRule>
  </conditionalFormatting>
  <conditionalFormatting sqref="E779">
    <cfRule type="containsBlanks" dxfId="9307" priority="9305">
      <formula>LEN(TRIM(E779))=0</formula>
    </cfRule>
    <cfRule type="containsText" dxfId="9306" priority="9306" operator="containsText" text="Operational">
      <formula>NOT(ISERROR(SEARCH("Operational",E779)))</formula>
    </cfRule>
    <cfRule type="containsText" dxfId="9305" priority="9307" operator="containsText" text="Dn(service)">
      <formula>NOT(ISERROR(SEARCH("Dn(service)",E779)))</formula>
    </cfRule>
    <cfRule type="containsText" dxfId="9304" priority="9308" operator="containsText" text="Dn(waiting)">
      <formula>NOT(ISERROR(SEARCH("Dn(waiting)",E779)))</formula>
    </cfRule>
  </conditionalFormatting>
  <conditionalFormatting sqref="E780">
    <cfRule type="containsBlanks" dxfId="9303" priority="9301">
      <formula>LEN(TRIM(E780))=0</formula>
    </cfRule>
    <cfRule type="containsText" dxfId="9302" priority="9302" operator="containsText" text="Operational">
      <formula>NOT(ISERROR(SEARCH("Operational",E780)))</formula>
    </cfRule>
    <cfRule type="containsText" dxfId="9301" priority="9303" operator="containsText" text="Dn(service)">
      <formula>NOT(ISERROR(SEARCH("Dn(service)",E780)))</formula>
    </cfRule>
    <cfRule type="containsText" dxfId="9300" priority="9304" operator="containsText" text="Dn(waiting)">
      <formula>NOT(ISERROR(SEARCH("Dn(waiting)",E780)))</formula>
    </cfRule>
  </conditionalFormatting>
  <conditionalFormatting sqref="E781">
    <cfRule type="containsBlanks" dxfId="9299" priority="9297">
      <formula>LEN(TRIM(E781))=0</formula>
    </cfRule>
    <cfRule type="containsText" dxfId="9298" priority="9298" operator="containsText" text="Operational">
      <formula>NOT(ISERROR(SEARCH("Operational",E781)))</formula>
    </cfRule>
    <cfRule type="containsText" dxfId="9297" priority="9299" operator="containsText" text="Dn(service)">
      <formula>NOT(ISERROR(SEARCH("Dn(service)",E781)))</formula>
    </cfRule>
    <cfRule type="containsText" dxfId="9296" priority="9300" operator="containsText" text="Dn(waiting)">
      <formula>NOT(ISERROR(SEARCH("Dn(waiting)",E781)))</formula>
    </cfRule>
  </conditionalFormatting>
  <conditionalFormatting sqref="E782">
    <cfRule type="containsBlanks" dxfId="9295" priority="9293">
      <formula>LEN(TRIM(E782))=0</formula>
    </cfRule>
    <cfRule type="containsText" dxfId="9294" priority="9294" operator="containsText" text="Operational">
      <formula>NOT(ISERROR(SEARCH("Operational",E782)))</formula>
    </cfRule>
    <cfRule type="containsText" dxfId="9293" priority="9295" operator="containsText" text="Dn(service)">
      <formula>NOT(ISERROR(SEARCH("Dn(service)",E782)))</formula>
    </cfRule>
    <cfRule type="containsText" dxfId="9292" priority="9296" operator="containsText" text="Dn(waiting)">
      <formula>NOT(ISERROR(SEARCH("Dn(waiting)",E782)))</formula>
    </cfRule>
  </conditionalFormatting>
  <conditionalFormatting sqref="C783">
    <cfRule type="containsBlanks" dxfId="9291" priority="9289">
      <formula>LEN(TRIM(C783))=0</formula>
    </cfRule>
    <cfRule type="containsText" dxfId="9290" priority="9290" operator="containsText" text="Operational">
      <formula>NOT(ISERROR(SEARCH("Operational",C783)))</formula>
    </cfRule>
    <cfRule type="containsText" dxfId="9289" priority="9291" operator="containsText" text="Dn(service)">
      <formula>NOT(ISERROR(SEARCH("Dn(service)",C783)))</formula>
    </cfRule>
    <cfRule type="containsText" dxfId="9288" priority="9292" operator="containsText" text="Dn(waiting)">
      <formula>NOT(ISERROR(SEARCH("Dn(waiting)",C783)))</formula>
    </cfRule>
  </conditionalFormatting>
  <conditionalFormatting sqref="C784">
    <cfRule type="containsBlanks" dxfId="9287" priority="9285">
      <formula>LEN(TRIM(C784))=0</formula>
    </cfRule>
    <cfRule type="containsText" dxfId="9286" priority="9286" operator="containsText" text="Operational">
      <formula>NOT(ISERROR(SEARCH("Operational",C784)))</formula>
    </cfRule>
    <cfRule type="containsText" dxfId="9285" priority="9287" operator="containsText" text="Dn(service)">
      <formula>NOT(ISERROR(SEARCH("Dn(service)",C784)))</formula>
    </cfRule>
    <cfRule type="containsText" dxfId="9284" priority="9288" operator="containsText" text="Dn(waiting)">
      <formula>NOT(ISERROR(SEARCH("Dn(waiting)",C784)))</formula>
    </cfRule>
  </conditionalFormatting>
  <conditionalFormatting sqref="C785">
    <cfRule type="containsBlanks" dxfId="9283" priority="9281">
      <formula>LEN(TRIM(C785))=0</formula>
    </cfRule>
    <cfRule type="containsText" dxfId="9282" priority="9282" operator="containsText" text="Operational">
      <formula>NOT(ISERROR(SEARCH("Operational",C785)))</formula>
    </cfRule>
    <cfRule type="containsText" dxfId="9281" priority="9283" operator="containsText" text="Dn(service)">
      <formula>NOT(ISERROR(SEARCH("Dn(service)",C785)))</formula>
    </cfRule>
    <cfRule type="containsText" dxfId="9280" priority="9284" operator="containsText" text="Dn(waiting)">
      <formula>NOT(ISERROR(SEARCH("Dn(waiting)",C785)))</formula>
    </cfRule>
  </conditionalFormatting>
  <conditionalFormatting sqref="C786">
    <cfRule type="containsBlanks" dxfId="9279" priority="9277">
      <formula>LEN(TRIM(C786))=0</formula>
    </cfRule>
    <cfRule type="containsText" dxfId="9278" priority="9278" operator="containsText" text="Operational">
      <formula>NOT(ISERROR(SEARCH("Operational",C786)))</formula>
    </cfRule>
    <cfRule type="containsText" dxfId="9277" priority="9279" operator="containsText" text="Dn(service)">
      <formula>NOT(ISERROR(SEARCH("Dn(service)",C786)))</formula>
    </cfRule>
    <cfRule type="containsText" dxfId="9276" priority="9280" operator="containsText" text="Dn(waiting)">
      <formula>NOT(ISERROR(SEARCH("Dn(waiting)",C786)))</formula>
    </cfRule>
  </conditionalFormatting>
  <conditionalFormatting sqref="C787">
    <cfRule type="containsBlanks" dxfId="9275" priority="9273">
      <formula>LEN(TRIM(C787))=0</formula>
    </cfRule>
    <cfRule type="containsText" dxfId="9274" priority="9274" operator="containsText" text="Operational">
      <formula>NOT(ISERROR(SEARCH("Operational",C787)))</formula>
    </cfRule>
    <cfRule type="containsText" dxfId="9273" priority="9275" operator="containsText" text="Dn(service)">
      <formula>NOT(ISERROR(SEARCH("Dn(service)",C787)))</formula>
    </cfRule>
    <cfRule type="containsText" dxfId="9272" priority="9276" operator="containsText" text="Dn(waiting)">
      <formula>NOT(ISERROR(SEARCH("Dn(waiting)",C787)))</formula>
    </cfRule>
  </conditionalFormatting>
  <conditionalFormatting sqref="J788">
    <cfRule type="containsBlanks" dxfId="9271" priority="9269">
      <formula>LEN(TRIM(J788))=0</formula>
    </cfRule>
    <cfRule type="containsText" dxfId="9270" priority="9270" operator="containsText" text="Operational">
      <formula>NOT(ISERROR(SEARCH("Operational",J788)))</formula>
    </cfRule>
    <cfRule type="containsText" dxfId="9269" priority="9271" operator="containsText" text="Dn(service)">
      <formula>NOT(ISERROR(SEARCH("Dn(service)",J788)))</formula>
    </cfRule>
    <cfRule type="containsText" dxfId="9268" priority="9272" operator="containsText" text="Dn(waiting)">
      <formula>NOT(ISERROR(SEARCH("Dn(waiting)",J788)))</formula>
    </cfRule>
  </conditionalFormatting>
  <conditionalFormatting sqref="J789">
    <cfRule type="containsBlanks" dxfId="9267" priority="9265">
      <formula>LEN(TRIM(J789))=0</formula>
    </cfRule>
    <cfRule type="containsText" dxfId="9266" priority="9266" operator="containsText" text="Operational">
      <formula>NOT(ISERROR(SEARCH("Operational",J789)))</formula>
    </cfRule>
    <cfRule type="containsText" dxfId="9265" priority="9267" operator="containsText" text="Dn(service)">
      <formula>NOT(ISERROR(SEARCH("Dn(service)",J789)))</formula>
    </cfRule>
    <cfRule type="containsText" dxfId="9264" priority="9268" operator="containsText" text="Dn(waiting)">
      <formula>NOT(ISERROR(SEARCH("Dn(waiting)",J789)))</formula>
    </cfRule>
  </conditionalFormatting>
  <conditionalFormatting sqref="J790">
    <cfRule type="containsBlanks" dxfId="9263" priority="9261">
      <formula>LEN(TRIM(J790))=0</formula>
    </cfRule>
    <cfRule type="containsText" dxfId="9262" priority="9262" operator="containsText" text="Operational">
      <formula>NOT(ISERROR(SEARCH("Operational",J790)))</formula>
    </cfRule>
    <cfRule type="containsText" dxfId="9261" priority="9263" operator="containsText" text="Dn(service)">
      <formula>NOT(ISERROR(SEARCH("Dn(service)",J790)))</formula>
    </cfRule>
    <cfRule type="containsText" dxfId="9260" priority="9264" operator="containsText" text="Dn(waiting)">
      <formula>NOT(ISERROR(SEARCH("Dn(waiting)",J790)))</formula>
    </cfRule>
  </conditionalFormatting>
  <conditionalFormatting sqref="J791">
    <cfRule type="containsBlanks" dxfId="9259" priority="9257">
      <formula>LEN(TRIM(J791))=0</formula>
    </cfRule>
    <cfRule type="containsText" dxfId="9258" priority="9258" operator="containsText" text="Operational">
      <formula>NOT(ISERROR(SEARCH("Operational",J791)))</formula>
    </cfRule>
    <cfRule type="containsText" dxfId="9257" priority="9259" operator="containsText" text="Dn(service)">
      <formula>NOT(ISERROR(SEARCH("Dn(service)",J791)))</formula>
    </cfRule>
    <cfRule type="containsText" dxfId="9256" priority="9260" operator="containsText" text="Dn(waiting)">
      <formula>NOT(ISERROR(SEARCH("Dn(waiting)",J791)))</formula>
    </cfRule>
  </conditionalFormatting>
  <conditionalFormatting sqref="J792">
    <cfRule type="containsBlanks" dxfId="9255" priority="9253">
      <formula>LEN(TRIM(J792))=0</formula>
    </cfRule>
    <cfRule type="containsText" dxfId="9254" priority="9254" operator="containsText" text="Operational">
      <formula>NOT(ISERROR(SEARCH("Operational",J792)))</formula>
    </cfRule>
    <cfRule type="containsText" dxfId="9253" priority="9255" operator="containsText" text="Dn(service)">
      <formula>NOT(ISERROR(SEARCH("Dn(service)",J792)))</formula>
    </cfRule>
    <cfRule type="containsText" dxfId="9252" priority="9256" operator="containsText" text="Dn(waiting)">
      <formula>NOT(ISERROR(SEARCH("Dn(waiting)",J792)))</formula>
    </cfRule>
  </conditionalFormatting>
  <conditionalFormatting sqref="G792">
    <cfRule type="containsBlanks" dxfId="9251" priority="9249">
      <formula>LEN(TRIM(G792))=0</formula>
    </cfRule>
    <cfRule type="containsText" dxfId="9250" priority="9250" operator="containsText" text="Operational">
      <formula>NOT(ISERROR(SEARCH("Operational",G792)))</formula>
    </cfRule>
    <cfRule type="containsText" dxfId="9249" priority="9251" operator="containsText" text="Dn(service)">
      <formula>NOT(ISERROR(SEARCH("Dn(service)",G792)))</formula>
    </cfRule>
    <cfRule type="containsText" dxfId="9248" priority="9252" operator="containsText" text="Dn(waiting)">
      <formula>NOT(ISERROR(SEARCH("Dn(waiting)",G792)))</formula>
    </cfRule>
  </conditionalFormatting>
  <conditionalFormatting sqref="G793">
    <cfRule type="containsBlanks" dxfId="9247" priority="9245">
      <formula>LEN(TRIM(G793))=0</formula>
    </cfRule>
    <cfRule type="containsText" dxfId="9246" priority="9246" operator="containsText" text="Operational">
      <formula>NOT(ISERROR(SEARCH("Operational",G793)))</formula>
    </cfRule>
    <cfRule type="containsText" dxfId="9245" priority="9247" operator="containsText" text="Dn(service)">
      <formula>NOT(ISERROR(SEARCH("Dn(service)",G793)))</formula>
    </cfRule>
    <cfRule type="containsText" dxfId="9244" priority="9248" operator="containsText" text="Dn(waiting)">
      <formula>NOT(ISERROR(SEARCH("Dn(waiting)",G793)))</formula>
    </cfRule>
  </conditionalFormatting>
  <conditionalFormatting sqref="G794">
    <cfRule type="containsBlanks" dxfId="9243" priority="9241">
      <formula>LEN(TRIM(G794))=0</formula>
    </cfRule>
    <cfRule type="containsText" dxfId="9242" priority="9242" operator="containsText" text="Operational">
      <formula>NOT(ISERROR(SEARCH("Operational",G794)))</formula>
    </cfRule>
    <cfRule type="containsText" dxfId="9241" priority="9243" operator="containsText" text="Dn(service)">
      <formula>NOT(ISERROR(SEARCH("Dn(service)",G794)))</formula>
    </cfRule>
    <cfRule type="containsText" dxfId="9240" priority="9244" operator="containsText" text="Dn(waiting)">
      <formula>NOT(ISERROR(SEARCH("Dn(waiting)",G794)))</formula>
    </cfRule>
  </conditionalFormatting>
  <conditionalFormatting sqref="G795">
    <cfRule type="containsBlanks" dxfId="9239" priority="9237">
      <formula>LEN(TRIM(G795))=0</formula>
    </cfRule>
    <cfRule type="containsText" dxfId="9238" priority="9238" operator="containsText" text="Operational">
      <formula>NOT(ISERROR(SEARCH("Operational",G795)))</formula>
    </cfRule>
    <cfRule type="containsText" dxfId="9237" priority="9239" operator="containsText" text="Dn(service)">
      <formula>NOT(ISERROR(SEARCH("Dn(service)",G795)))</formula>
    </cfRule>
    <cfRule type="containsText" dxfId="9236" priority="9240" operator="containsText" text="Dn(waiting)">
      <formula>NOT(ISERROR(SEARCH("Dn(waiting)",G795)))</formula>
    </cfRule>
  </conditionalFormatting>
  <conditionalFormatting sqref="G796">
    <cfRule type="containsBlanks" dxfId="9235" priority="9233">
      <formula>LEN(TRIM(G796))=0</formula>
    </cfRule>
    <cfRule type="containsText" dxfId="9234" priority="9234" operator="containsText" text="Operational">
      <formula>NOT(ISERROR(SEARCH("Operational",G796)))</formula>
    </cfRule>
    <cfRule type="containsText" dxfId="9233" priority="9235" operator="containsText" text="Dn(service)">
      <formula>NOT(ISERROR(SEARCH("Dn(service)",G796)))</formula>
    </cfRule>
    <cfRule type="containsText" dxfId="9232" priority="9236" operator="containsText" text="Dn(waiting)">
      <formula>NOT(ISERROR(SEARCH("Dn(waiting)",G796)))</formula>
    </cfRule>
  </conditionalFormatting>
  <conditionalFormatting sqref="F797">
    <cfRule type="containsBlanks" dxfId="9231" priority="9229">
      <formula>LEN(TRIM(F797))=0</formula>
    </cfRule>
    <cfRule type="containsText" dxfId="9230" priority="9230" operator="containsText" text="Operational">
      <formula>NOT(ISERROR(SEARCH("Operational",F797)))</formula>
    </cfRule>
    <cfRule type="containsText" dxfId="9229" priority="9231" operator="containsText" text="Dn(service)">
      <formula>NOT(ISERROR(SEARCH("Dn(service)",F797)))</formula>
    </cfRule>
    <cfRule type="containsText" dxfId="9228" priority="9232" operator="containsText" text="Dn(waiting)">
      <formula>NOT(ISERROR(SEARCH("Dn(waiting)",F797)))</formula>
    </cfRule>
  </conditionalFormatting>
  <conditionalFormatting sqref="F798">
    <cfRule type="containsBlanks" dxfId="9227" priority="9225">
      <formula>LEN(TRIM(F798))=0</formula>
    </cfRule>
    <cfRule type="containsText" dxfId="9226" priority="9226" operator="containsText" text="Operational">
      <formula>NOT(ISERROR(SEARCH("Operational",F798)))</formula>
    </cfRule>
    <cfRule type="containsText" dxfId="9225" priority="9227" operator="containsText" text="Dn(service)">
      <formula>NOT(ISERROR(SEARCH("Dn(service)",F798)))</formula>
    </cfRule>
    <cfRule type="containsText" dxfId="9224" priority="9228" operator="containsText" text="Dn(waiting)">
      <formula>NOT(ISERROR(SEARCH("Dn(waiting)",F798)))</formula>
    </cfRule>
  </conditionalFormatting>
  <conditionalFormatting sqref="F799">
    <cfRule type="containsBlanks" dxfId="9223" priority="9221">
      <formula>LEN(TRIM(F799))=0</formula>
    </cfRule>
    <cfRule type="containsText" dxfId="9222" priority="9222" operator="containsText" text="Operational">
      <formula>NOT(ISERROR(SEARCH("Operational",F799)))</formula>
    </cfRule>
    <cfRule type="containsText" dxfId="9221" priority="9223" operator="containsText" text="Dn(service)">
      <formula>NOT(ISERROR(SEARCH("Dn(service)",F799)))</formula>
    </cfRule>
    <cfRule type="containsText" dxfId="9220" priority="9224" operator="containsText" text="Dn(waiting)">
      <formula>NOT(ISERROR(SEARCH("Dn(waiting)",F799)))</formula>
    </cfRule>
  </conditionalFormatting>
  <conditionalFormatting sqref="F800">
    <cfRule type="containsBlanks" dxfId="9219" priority="9217">
      <formula>LEN(TRIM(F800))=0</formula>
    </cfRule>
    <cfRule type="containsText" dxfId="9218" priority="9218" operator="containsText" text="Operational">
      <formula>NOT(ISERROR(SEARCH("Operational",F800)))</formula>
    </cfRule>
    <cfRule type="containsText" dxfId="9217" priority="9219" operator="containsText" text="Dn(service)">
      <formula>NOT(ISERROR(SEARCH("Dn(service)",F800)))</formula>
    </cfRule>
    <cfRule type="containsText" dxfId="9216" priority="9220" operator="containsText" text="Dn(waiting)">
      <formula>NOT(ISERROR(SEARCH("Dn(waiting)",F800)))</formula>
    </cfRule>
  </conditionalFormatting>
  <conditionalFormatting sqref="F801">
    <cfRule type="containsBlanks" dxfId="9215" priority="9213">
      <formula>LEN(TRIM(F801))=0</formula>
    </cfRule>
    <cfRule type="containsText" dxfId="9214" priority="9214" operator="containsText" text="Operational">
      <formula>NOT(ISERROR(SEARCH("Operational",F801)))</formula>
    </cfRule>
    <cfRule type="containsText" dxfId="9213" priority="9215" operator="containsText" text="Dn(service)">
      <formula>NOT(ISERROR(SEARCH("Dn(service)",F801)))</formula>
    </cfRule>
    <cfRule type="containsText" dxfId="9212" priority="9216" operator="containsText" text="Dn(waiting)">
      <formula>NOT(ISERROR(SEARCH("Dn(waiting)",F801)))</formula>
    </cfRule>
  </conditionalFormatting>
  <conditionalFormatting sqref="I802">
    <cfRule type="containsBlanks" dxfId="9211" priority="9209">
      <formula>LEN(TRIM(I802))=0</formula>
    </cfRule>
    <cfRule type="containsText" dxfId="9210" priority="9210" operator="containsText" text="Operational">
      <formula>NOT(ISERROR(SEARCH("Operational",I802)))</formula>
    </cfRule>
    <cfRule type="containsText" dxfId="9209" priority="9211" operator="containsText" text="Dn(service)">
      <formula>NOT(ISERROR(SEARCH("Dn(service)",I802)))</formula>
    </cfRule>
    <cfRule type="containsText" dxfId="9208" priority="9212" operator="containsText" text="Dn(waiting)">
      <formula>NOT(ISERROR(SEARCH("Dn(waiting)",I802)))</formula>
    </cfRule>
  </conditionalFormatting>
  <conditionalFormatting sqref="I803">
    <cfRule type="containsBlanks" dxfId="9207" priority="9205">
      <formula>LEN(TRIM(I803))=0</formula>
    </cfRule>
    <cfRule type="containsText" dxfId="9206" priority="9206" operator="containsText" text="Operational">
      <formula>NOT(ISERROR(SEARCH("Operational",I803)))</formula>
    </cfRule>
    <cfRule type="containsText" dxfId="9205" priority="9207" operator="containsText" text="Dn(service)">
      <formula>NOT(ISERROR(SEARCH("Dn(service)",I803)))</formula>
    </cfRule>
    <cfRule type="containsText" dxfId="9204" priority="9208" operator="containsText" text="Dn(waiting)">
      <formula>NOT(ISERROR(SEARCH("Dn(waiting)",I803)))</formula>
    </cfRule>
  </conditionalFormatting>
  <conditionalFormatting sqref="I804">
    <cfRule type="containsBlanks" dxfId="9203" priority="9201">
      <formula>LEN(TRIM(I804))=0</formula>
    </cfRule>
    <cfRule type="containsText" dxfId="9202" priority="9202" operator="containsText" text="Operational">
      <formula>NOT(ISERROR(SEARCH("Operational",I804)))</formula>
    </cfRule>
    <cfRule type="containsText" dxfId="9201" priority="9203" operator="containsText" text="Dn(service)">
      <formula>NOT(ISERROR(SEARCH("Dn(service)",I804)))</formula>
    </cfRule>
    <cfRule type="containsText" dxfId="9200" priority="9204" operator="containsText" text="Dn(waiting)">
      <formula>NOT(ISERROR(SEARCH("Dn(waiting)",I804)))</formula>
    </cfRule>
  </conditionalFormatting>
  <conditionalFormatting sqref="I805">
    <cfRule type="containsBlanks" dxfId="9199" priority="9197">
      <formula>LEN(TRIM(I805))=0</formula>
    </cfRule>
    <cfRule type="containsText" dxfId="9198" priority="9198" operator="containsText" text="Operational">
      <formula>NOT(ISERROR(SEARCH("Operational",I805)))</formula>
    </cfRule>
    <cfRule type="containsText" dxfId="9197" priority="9199" operator="containsText" text="Dn(service)">
      <formula>NOT(ISERROR(SEARCH("Dn(service)",I805)))</formula>
    </cfRule>
    <cfRule type="containsText" dxfId="9196" priority="9200" operator="containsText" text="Dn(waiting)">
      <formula>NOT(ISERROR(SEARCH("Dn(waiting)",I805)))</formula>
    </cfRule>
  </conditionalFormatting>
  <conditionalFormatting sqref="D806">
    <cfRule type="containsBlanks" dxfId="9195" priority="9193">
      <formula>LEN(TRIM(D806))=0</formula>
    </cfRule>
    <cfRule type="containsText" dxfId="9194" priority="9194" operator="containsText" text="Operational">
      <formula>NOT(ISERROR(SEARCH("Operational",D806)))</formula>
    </cfRule>
    <cfRule type="containsText" dxfId="9193" priority="9195" operator="containsText" text="Dn(service)">
      <formula>NOT(ISERROR(SEARCH("Dn(service)",D806)))</formula>
    </cfRule>
    <cfRule type="containsText" dxfId="9192" priority="9196" operator="containsText" text="Dn(waiting)">
      <formula>NOT(ISERROR(SEARCH("Dn(waiting)",D806)))</formula>
    </cfRule>
  </conditionalFormatting>
  <conditionalFormatting sqref="D807">
    <cfRule type="containsBlanks" dxfId="9191" priority="9189">
      <formula>LEN(TRIM(D807))=0</formula>
    </cfRule>
    <cfRule type="containsText" dxfId="9190" priority="9190" operator="containsText" text="Operational">
      <formula>NOT(ISERROR(SEARCH("Operational",D807)))</formula>
    </cfRule>
    <cfRule type="containsText" dxfId="9189" priority="9191" operator="containsText" text="Dn(service)">
      <formula>NOT(ISERROR(SEARCH("Dn(service)",D807)))</formula>
    </cfRule>
    <cfRule type="containsText" dxfId="9188" priority="9192" operator="containsText" text="Dn(waiting)">
      <formula>NOT(ISERROR(SEARCH("Dn(waiting)",D807)))</formula>
    </cfRule>
  </conditionalFormatting>
  <conditionalFormatting sqref="D808">
    <cfRule type="containsBlanks" dxfId="9187" priority="9185">
      <formula>LEN(TRIM(D808))=0</formula>
    </cfRule>
    <cfRule type="containsText" dxfId="9186" priority="9186" operator="containsText" text="Operational">
      <formula>NOT(ISERROR(SEARCH("Operational",D808)))</formula>
    </cfRule>
    <cfRule type="containsText" dxfId="9185" priority="9187" operator="containsText" text="Dn(service)">
      <formula>NOT(ISERROR(SEARCH("Dn(service)",D808)))</formula>
    </cfRule>
    <cfRule type="containsText" dxfId="9184" priority="9188" operator="containsText" text="Dn(waiting)">
      <formula>NOT(ISERROR(SEARCH("Dn(waiting)",D808)))</formula>
    </cfRule>
  </conditionalFormatting>
  <conditionalFormatting sqref="D809">
    <cfRule type="containsBlanks" dxfId="9183" priority="9181">
      <formula>LEN(TRIM(D809))=0</formula>
    </cfRule>
    <cfRule type="containsText" dxfId="9182" priority="9182" operator="containsText" text="Operational">
      <formula>NOT(ISERROR(SEARCH("Operational",D809)))</formula>
    </cfRule>
    <cfRule type="containsText" dxfId="9181" priority="9183" operator="containsText" text="Dn(service)">
      <formula>NOT(ISERROR(SEARCH("Dn(service)",D809)))</formula>
    </cfRule>
    <cfRule type="containsText" dxfId="9180" priority="9184" operator="containsText" text="Dn(waiting)">
      <formula>NOT(ISERROR(SEARCH("Dn(waiting)",D809)))</formula>
    </cfRule>
  </conditionalFormatting>
  <conditionalFormatting sqref="D810">
    <cfRule type="containsBlanks" dxfId="9179" priority="9177">
      <formula>LEN(TRIM(D810))=0</formula>
    </cfRule>
    <cfRule type="containsText" dxfId="9178" priority="9178" operator="containsText" text="Operational">
      <formula>NOT(ISERROR(SEARCH("Operational",D810)))</formula>
    </cfRule>
    <cfRule type="containsText" dxfId="9177" priority="9179" operator="containsText" text="Dn(service)">
      <formula>NOT(ISERROR(SEARCH("Dn(service)",D810)))</formula>
    </cfRule>
    <cfRule type="containsText" dxfId="9176" priority="9180" operator="containsText" text="Dn(waiting)">
      <formula>NOT(ISERROR(SEARCH("Dn(waiting)",D810)))</formula>
    </cfRule>
  </conditionalFormatting>
  <conditionalFormatting sqref="H811">
    <cfRule type="containsBlanks" dxfId="9175" priority="9173">
      <formula>LEN(TRIM(H811))=0</formula>
    </cfRule>
    <cfRule type="containsText" dxfId="9174" priority="9174" operator="containsText" text="Operational">
      <formula>NOT(ISERROR(SEARCH("Operational",H811)))</formula>
    </cfRule>
    <cfRule type="containsText" dxfId="9173" priority="9175" operator="containsText" text="Dn(service)">
      <formula>NOT(ISERROR(SEARCH("Dn(service)",H811)))</formula>
    </cfRule>
    <cfRule type="containsText" dxfId="9172" priority="9176" operator="containsText" text="Dn(waiting)">
      <formula>NOT(ISERROR(SEARCH("Dn(waiting)",H811)))</formula>
    </cfRule>
  </conditionalFormatting>
  <conditionalFormatting sqref="H812">
    <cfRule type="containsBlanks" dxfId="9171" priority="9169">
      <formula>LEN(TRIM(H812))=0</formula>
    </cfRule>
    <cfRule type="containsText" dxfId="9170" priority="9170" operator="containsText" text="Operational">
      <formula>NOT(ISERROR(SEARCH("Operational",H812)))</formula>
    </cfRule>
    <cfRule type="containsText" dxfId="9169" priority="9171" operator="containsText" text="Dn(service)">
      <formula>NOT(ISERROR(SEARCH("Dn(service)",H812)))</formula>
    </cfRule>
    <cfRule type="containsText" dxfId="9168" priority="9172" operator="containsText" text="Dn(waiting)">
      <formula>NOT(ISERROR(SEARCH("Dn(waiting)",H812)))</formula>
    </cfRule>
  </conditionalFormatting>
  <conditionalFormatting sqref="H813">
    <cfRule type="containsBlanks" dxfId="9167" priority="9165">
      <formula>LEN(TRIM(H813))=0</formula>
    </cfRule>
    <cfRule type="containsText" dxfId="9166" priority="9166" operator="containsText" text="Operational">
      <formula>NOT(ISERROR(SEARCH("Operational",H813)))</formula>
    </cfRule>
    <cfRule type="containsText" dxfId="9165" priority="9167" operator="containsText" text="Dn(service)">
      <formula>NOT(ISERROR(SEARCH("Dn(service)",H813)))</formula>
    </cfRule>
    <cfRule type="containsText" dxfId="9164" priority="9168" operator="containsText" text="Dn(waiting)">
      <formula>NOT(ISERROR(SEARCH("Dn(waiting)",H813)))</formula>
    </cfRule>
  </conditionalFormatting>
  <conditionalFormatting sqref="H814">
    <cfRule type="containsBlanks" dxfId="9163" priority="9161">
      <formula>LEN(TRIM(H814))=0</formula>
    </cfRule>
    <cfRule type="containsText" dxfId="9162" priority="9162" operator="containsText" text="Operational">
      <formula>NOT(ISERROR(SEARCH("Operational",H814)))</formula>
    </cfRule>
    <cfRule type="containsText" dxfId="9161" priority="9163" operator="containsText" text="Dn(service)">
      <formula>NOT(ISERROR(SEARCH("Dn(service)",H814)))</formula>
    </cfRule>
    <cfRule type="containsText" dxfId="9160" priority="9164" operator="containsText" text="Dn(waiting)">
      <formula>NOT(ISERROR(SEARCH("Dn(waiting)",H814)))</formula>
    </cfRule>
  </conditionalFormatting>
  <conditionalFormatting sqref="H815">
    <cfRule type="containsBlanks" dxfId="9159" priority="9157">
      <formula>LEN(TRIM(H815))=0</formula>
    </cfRule>
    <cfRule type="containsText" dxfId="9158" priority="9158" operator="containsText" text="Operational">
      <formula>NOT(ISERROR(SEARCH("Operational",H815)))</formula>
    </cfRule>
    <cfRule type="containsText" dxfId="9157" priority="9159" operator="containsText" text="Dn(service)">
      <formula>NOT(ISERROR(SEARCH("Dn(service)",H815)))</formula>
    </cfRule>
    <cfRule type="containsText" dxfId="9156" priority="9160" operator="containsText" text="Dn(waiting)">
      <formula>NOT(ISERROR(SEARCH("Dn(waiting)",H815)))</formula>
    </cfRule>
  </conditionalFormatting>
  <conditionalFormatting sqref="E816">
    <cfRule type="containsBlanks" dxfId="9155" priority="9153">
      <formula>LEN(TRIM(E816))=0</formula>
    </cfRule>
    <cfRule type="containsText" dxfId="9154" priority="9154" operator="containsText" text="Operational">
      <formula>NOT(ISERROR(SEARCH("Operational",E816)))</formula>
    </cfRule>
    <cfRule type="containsText" dxfId="9153" priority="9155" operator="containsText" text="Dn(service)">
      <formula>NOT(ISERROR(SEARCH("Dn(service)",E816)))</formula>
    </cfRule>
    <cfRule type="containsText" dxfId="9152" priority="9156" operator="containsText" text="Dn(waiting)">
      <formula>NOT(ISERROR(SEARCH("Dn(waiting)",E816)))</formula>
    </cfRule>
  </conditionalFormatting>
  <conditionalFormatting sqref="E817">
    <cfRule type="containsBlanks" dxfId="9151" priority="9149">
      <formula>LEN(TRIM(E817))=0</formula>
    </cfRule>
    <cfRule type="containsText" dxfId="9150" priority="9150" operator="containsText" text="Operational">
      <formula>NOT(ISERROR(SEARCH("Operational",E817)))</formula>
    </cfRule>
    <cfRule type="containsText" dxfId="9149" priority="9151" operator="containsText" text="Dn(service)">
      <formula>NOT(ISERROR(SEARCH("Dn(service)",E817)))</formula>
    </cfRule>
    <cfRule type="containsText" dxfId="9148" priority="9152" operator="containsText" text="Dn(waiting)">
      <formula>NOT(ISERROR(SEARCH("Dn(waiting)",E817)))</formula>
    </cfRule>
  </conditionalFormatting>
  <conditionalFormatting sqref="E818">
    <cfRule type="containsBlanks" dxfId="9147" priority="9145">
      <formula>LEN(TRIM(E818))=0</formula>
    </cfRule>
    <cfRule type="containsText" dxfId="9146" priority="9146" operator="containsText" text="Operational">
      <formula>NOT(ISERROR(SEARCH("Operational",E818)))</formula>
    </cfRule>
    <cfRule type="containsText" dxfId="9145" priority="9147" operator="containsText" text="Dn(service)">
      <formula>NOT(ISERROR(SEARCH("Dn(service)",E818)))</formula>
    </cfRule>
    <cfRule type="containsText" dxfId="9144" priority="9148" operator="containsText" text="Dn(waiting)">
      <formula>NOT(ISERROR(SEARCH("Dn(waiting)",E818)))</formula>
    </cfRule>
  </conditionalFormatting>
  <conditionalFormatting sqref="E819">
    <cfRule type="containsBlanks" dxfId="9143" priority="9141">
      <formula>LEN(TRIM(E819))=0</formula>
    </cfRule>
    <cfRule type="containsText" dxfId="9142" priority="9142" operator="containsText" text="Operational">
      <formula>NOT(ISERROR(SEARCH("Operational",E819)))</formula>
    </cfRule>
    <cfRule type="containsText" dxfId="9141" priority="9143" operator="containsText" text="Dn(service)">
      <formula>NOT(ISERROR(SEARCH("Dn(service)",E819)))</formula>
    </cfRule>
    <cfRule type="containsText" dxfId="9140" priority="9144" operator="containsText" text="Dn(waiting)">
      <formula>NOT(ISERROR(SEARCH("Dn(waiting)",E819)))</formula>
    </cfRule>
  </conditionalFormatting>
  <conditionalFormatting sqref="E820">
    <cfRule type="containsBlanks" dxfId="9139" priority="9137">
      <formula>LEN(TRIM(E820))=0</formula>
    </cfRule>
    <cfRule type="containsText" dxfId="9138" priority="9138" operator="containsText" text="Operational">
      <formula>NOT(ISERROR(SEARCH("Operational",E820)))</formula>
    </cfRule>
    <cfRule type="containsText" dxfId="9137" priority="9139" operator="containsText" text="Dn(service)">
      <formula>NOT(ISERROR(SEARCH("Dn(service)",E820)))</formula>
    </cfRule>
    <cfRule type="containsText" dxfId="9136" priority="9140" operator="containsText" text="Dn(waiting)">
      <formula>NOT(ISERROR(SEARCH("Dn(waiting)",E820)))</formula>
    </cfRule>
  </conditionalFormatting>
  <conditionalFormatting sqref="C821">
    <cfRule type="containsBlanks" dxfId="9135" priority="9133">
      <formula>LEN(TRIM(C821))=0</formula>
    </cfRule>
    <cfRule type="containsText" dxfId="9134" priority="9134" operator="containsText" text="Operational">
      <formula>NOT(ISERROR(SEARCH("Operational",C821)))</formula>
    </cfRule>
    <cfRule type="containsText" dxfId="9133" priority="9135" operator="containsText" text="Dn(service)">
      <formula>NOT(ISERROR(SEARCH("Dn(service)",C821)))</formula>
    </cfRule>
    <cfRule type="containsText" dxfId="9132" priority="9136" operator="containsText" text="Dn(waiting)">
      <formula>NOT(ISERROR(SEARCH("Dn(waiting)",C821)))</formula>
    </cfRule>
  </conditionalFormatting>
  <conditionalFormatting sqref="C822">
    <cfRule type="containsBlanks" dxfId="9131" priority="9129">
      <formula>LEN(TRIM(C822))=0</formula>
    </cfRule>
    <cfRule type="containsText" dxfId="9130" priority="9130" operator="containsText" text="Operational">
      <formula>NOT(ISERROR(SEARCH("Operational",C822)))</formula>
    </cfRule>
    <cfRule type="containsText" dxfId="9129" priority="9131" operator="containsText" text="Dn(service)">
      <formula>NOT(ISERROR(SEARCH("Dn(service)",C822)))</formula>
    </cfRule>
    <cfRule type="containsText" dxfId="9128" priority="9132" operator="containsText" text="Dn(waiting)">
      <formula>NOT(ISERROR(SEARCH("Dn(waiting)",C822)))</formula>
    </cfRule>
  </conditionalFormatting>
  <conditionalFormatting sqref="C823">
    <cfRule type="containsBlanks" dxfId="9127" priority="9125">
      <formula>LEN(TRIM(C823))=0</formula>
    </cfRule>
    <cfRule type="containsText" dxfId="9126" priority="9126" operator="containsText" text="Operational">
      <formula>NOT(ISERROR(SEARCH("Operational",C823)))</formula>
    </cfRule>
    <cfRule type="containsText" dxfId="9125" priority="9127" operator="containsText" text="Dn(service)">
      <formula>NOT(ISERROR(SEARCH("Dn(service)",C823)))</formula>
    </cfRule>
    <cfRule type="containsText" dxfId="9124" priority="9128" operator="containsText" text="Dn(waiting)">
      <formula>NOT(ISERROR(SEARCH("Dn(waiting)",C823)))</formula>
    </cfRule>
  </conditionalFormatting>
  <conditionalFormatting sqref="C824">
    <cfRule type="containsBlanks" dxfId="9123" priority="9121">
      <formula>LEN(TRIM(C824))=0</formula>
    </cfRule>
    <cfRule type="containsText" dxfId="9122" priority="9122" operator="containsText" text="Operational">
      <formula>NOT(ISERROR(SEARCH("Operational",C824)))</formula>
    </cfRule>
    <cfRule type="containsText" dxfId="9121" priority="9123" operator="containsText" text="Dn(service)">
      <formula>NOT(ISERROR(SEARCH("Dn(service)",C824)))</formula>
    </cfRule>
    <cfRule type="containsText" dxfId="9120" priority="9124" operator="containsText" text="Dn(waiting)">
      <formula>NOT(ISERROR(SEARCH("Dn(waiting)",C824)))</formula>
    </cfRule>
  </conditionalFormatting>
  <conditionalFormatting sqref="C825">
    <cfRule type="containsBlanks" dxfId="9119" priority="9117">
      <formula>LEN(TRIM(C825))=0</formula>
    </cfRule>
    <cfRule type="containsText" dxfId="9118" priority="9118" operator="containsText" text="Operational">
      <formula>NOT(ISERROR(SEARCH("Operational",C825)))</formula>
    </cfRule>
    <cfRule type="containsText" dxfId="9117" priority="9119" operator="containsText" text="Dn(service)">
      <formula>NOT(ISERROR(SEARCH("Dn(service)",C825)))</formula>
    </cfRule>
    <cfRule type="containsText" dxfId="9116" priority="9120" operator="containsText" text="Dn(waiting)">
      <formula>NOT(ISERROR(SEARCH("Dn(waiting)",C825)))</formula>
    </cfRule>
  </conditionalFormatting>
  <conditionalFormatting sqref="J826">
    <cfRule type="containsBlanks" dxfId="9115" priority="9113">
      <formula>LEN(TRIM(J826))=0</formula>
    </cfRule>
    <cfRule type="containsText" dxfId="9114" priority="9114" operator="containsText" text="Operational">
      <formula>NOT(ISERROR(SEARCH("Operational",J826)))</formula>
    </cfRule>
    <cfRule type="containsText" dxfId="9113" priority="9115" operator="containsText" text="Dn(service)">
      <formula>NOT(ISERROR(SEARCH("Dn(service)",J826)))</formula>
    </cfRule>
    <cfRule type="containsText" dxfId="9112" priority="9116" operator="containsText" text="Dn(waiting)">
      <formula>NOT(ISERROR(SEARCH("Dn(waiting)",J826)))</formula>
    </cfRule>
  </conditionalFormatting>
  <conditionalFormatting sqref="J827">
    <cfRule type="containsBlanks" dxfId="9111" priority="9109">
      <formula>LEN(TRIM(J827))=0</formula>
    </cfRule>
    <cfRule type="containsText" dxfId="9110" priority="9110" operator="containsText" text="Operational">
      <formula>NOT(ISERROR(SEARCH("Operational",J827)))</formula>
    </cfRule>
    <cfRule type="containsText" dxfId="9109" priority="9111" operator="containsText" text="Dn(service)">
      <formula>NOT(ISERROR(SEARCH("Dn(service)",J827)))</formula>
    </cfRule>
    <cfRule type="containsText" dxfId="9108" priority="9112" operator="containsText" text="Dn(waiting)">
      <formula>NOT(ISERROR(SEARCH("Dn(waiting)",J827)))</formula>
    </cfRule>
  </conditionalFormatting>
  <conditionalFormatting sqref="J828">
    <cfRule type="containsBlanks" dxfId="9107" priority="9105">
      <formula>LEN(TRIM(J828))=0</formula>
    </cfRule>
    <cfRule type="containsText" dxfId="9106" priority="9106" operator="containsText" text="Operational">
      <formula>NOT(ISERROR(SEARCH("Operational",J828)))</formula>
    </cfRule>
    <cfRule type="containsText" dxfId="9105" priority="9107" operator="containsText" text="Dn(service)">
      <formula>NOT(ISERROR(SEARCH("Dn(service)",J828)))</formula>
    </cfRule>
    <cfRule type="containsText" dxfId="9104" priority="9108" operator="containsText" text="Dn(waiting)">
      <formula>NOT(ISERROR(SEARCH("Dn(waiting)",J828)))</formula>
    </cfRule>
  </conditionalFormatting>
  <conditionalFormatting sqref="J829">
    <cfRule type="containsBlanks" dxfId="9103" priority="9101">
      <formula>LEN(TRIM(J829))=0</formula>
    </cfRule>
    <cfRule type="containsText" dxfId="9102" priority="9102" operator="containsText" text="Operational">
      <formula>NOT(ISERROR(SEARCH("Operational",J829)))</formula>
    </cfRule>
    <cfRule type="containsText" dxfId="9101" priority="9103" operator="containsText" text="Dn(service)">
      <formula>NOT(ISERROR(SEARCH("Dn(service)",J829)))</formula>
    </cfRule>
    <cfRule type="containsText" dxfId="9100" priority="9104" operator="containsText" text="Dn(waiting)">
      <formula>NOT(ISERROR(SEARCH("Dn(waiting)",J829)))</formula>
    </cfRule>
  </conditionalFormatting>
  <conditionalFormatting sqref="J830">
    <cfRule type="containsBlanks" dxfId="9099" priority="9097">
      <formula>LEN(TRIM(J830))=0</formula>
    </cfRule>
    <cfRule type="containsText" dxfId="9098" priority="9098" operator="containsText" text="Operational">
      <formula>NOT(ISERROR(SEARCH("Operational",J830)))</formula>
    </cfRule>
    <cfRule type="containsText" dxfId="9097" priority="9099" operator="containsText" text="Dn(service)">
      <formula>NOT(ISERROR(SEARCH("Dn(service)",J830)))</formula>
    </cfRule>
    <cfRule type="containsText" dxfId="9096" priority="9100" operator="containsText" text="Dn(waiting)">
      <formula>NOT(ISERROR(SEARCH("Dn(waiting)",J830)))</formula>
    </cfRule>
  </conditionalFormatting>
  <conditionalFormatting sqref="G831">
    <cfRule type="containsBlanks" dxfId="9095" priority="9093">
      <formula>LEN(TRIM(G831))=0</formula>
    </cfRule>
    <cfRule type="containsText" dxfId="9094" priority="9094" operator="containsText" text="Operational">
      <formula>NOT(ISERROR(SEARCH("Operational",G831)))</formula>
    </cfRule>
    <cfRule type="containsText" dxfId="9093" priority="9095" operator="containsText" text="Dn(service)">
      <formula>NOT(ISERROR(SEARCH("Dn(service)",G831)))</formula>
    </cfRule>
    <cfRule type="containsText" dxfId="9092" priority="9096" operator="containsText" text="Dn(waiting)">
      <formula>NOT(ISERROR(SEARCH("Dn(waiting)",G831)))</formula>
    </cfRule>
  </conditionalFormatting>
  <conditionalFormatting sqref="G832">
    <cfRule type="containsBlanks" dxfId="9091" priority="9089">
      <formula>LEN(TRIM(G832))=0</formula>
    </cfRule>
    <cfRule type="containsText" dxfId="9090" priority="9090" operator="containsText" text="Operational">
      <formula>NOT(ISERROR(SEARCH("Operational",G832)))</formula>
    </cfRule>
    <cfRule type="containsText" dxfId="9089" priority="9091" operator="containsText" text="Dn(service)">
      <formula>NOT(ISERROR(SEARCH("Dn(service)",G832)))</formula>
    </cfRule>
    <cfRule type="containsText" dxfId="9088" priority="9092" operator="containsText" text="Dn(waiting)">
      <formula>NOT(ISERROR(SEARCH("Dn(waiting)",G832)))</formula>
    </cfRule>
  </conditionalFormatting>
  <conditionalFormatting sqref="G833">
    <cfRule type="containsBlanks" dxfId="9087" priority="9085">
      <formula>LEN(TRIM(G833))=0</formula>
    </cfRule>
    <cfRule type="containsText" dxfId="9086" priority="9086" operator="containsText" text="Operational">
      <formula>NOT(ISERROR(SEARCH("Operational",G833)))</formula>
    </cfRule>
    <cfRule type="containsText" dxfId="9085" priority="9087" operator="containsText" text="Dn(service)">
      <formula>NOT(ISERROR(SEARCH("Dn(service)",G833)))</formula>
    </cfRule>
    <cfRule type="containsText" dxfId="9084" priority="9088" operator="containsText" text="Dn(waiting)">
      <formula>NOT(ISERROR(SEARCH("Dn(waiting)",G833)))</formula>
    </cfRule>
  </conditionalFormatting>
  <conditionalFormatting sqref="G834">
    <cfRule type="containsBlanks" dxfId="9083" priority="9081">
      <formula>LEN(TRIM(G834))=0</formula>
    </cfRule>
    <cfRule type="containsText" dxfId="9082" priority="9082" operator="containsText" text="Operational">
      <formula>NOT(ISERROR(SEARCH("Operational",G834)))</formula>
    </cfRule>
    <cfRule type="containsText" dxfId="9081" priority="9083" operator="containsText" text="Dn(service)">
      <formula>NOT(ISERROR(SEARCH("Dn(service)",G834)))</formula>
    </cfRule>
    <cfRule type="containsText" dxfId="9080" priority="9084" operator="containsText" text="Dn(waiting)">
      <formula>NOT(ISERROR(SEARCH("Dn(waiting)",G834)))</formula>
    </cfRule>
  </conditionalFormatting>
  <conditionalFormatting sqref="G835">
    <cfRule type="containsBlanks" dxfId="9079" priority="9077">
      <formula>LEN(TRIM(G835))=0</formula>
    </cfRule>
    <cfRule type="containsText" dxfId="9078" priority="9078" operator="containsText" text="Operational">
      <formula>NOT(ISERROR(SEARCH("Operational",G835)))</formula>
    </cfRule>
    <cfRule type="containsText" dxfId="9077" priority="9079" operator="containsText" text="Dn(service)">
      <formula>NOT(ISERROR(SEARCH("Dn(service)",G835)))</formula>
    </cfRule>
    <cfRule type="containsText" dxfId="9076" priority="9080" operator="containsText" text="Dn(waiting)">
      <formula>NOT(ISERROR(SEARCH("Dn(waiting)",G835)))</formula>
    </cfRule>
  </conditionalFormatting>
  <conditionalFormatting sqref="I837">
    <cfRule type="containsBlanks" dxfId="9075" priority="9073">
      <formula>LEN(TRIM(I837))=0</formula>
    </cfRule>
    <cfRule type="containsText" dxfId="9074" priority="9074" operator="containsText" text="Operational">
      <formula>NOT(ISERROR(SEARCH("Operational",I837)))</formula>
    </cfRule>
    <cfRule type="containsText" dxfId="9073" priority="9075" operator="containsText" text="Dn(service)">
      <formula>NOT(ISERROR(SEARCH("Dn(service)",I837)))</formula>
    </cfRule>
    <cfRule type="containsText" dxfId="9072" priority="9076" operator="containsText" text="Dn(waiting)">
      <formula>NOT(ISERROR(SEARCH("Dn(waiting)",I837)))</formula>
    </cfRule>
  </conditionalFormatting>
  <conditionalFormatting sqref="I838">
    <cfRule type="containsBlanks" dxfId="9071" priority="9069">
      <formula>LEN(TRIM(I838))=0</formula>
    </cfRule>
    <cfRule type="containsText" dxfId="9070" priority="9070" operator="containsText" text="Operational">
      <formula>NOT(ISERROR(SEARCH("Operational",I838)))</formula>
    </cfRule>
    <cfRule type="containsText" dxfId="9069" priority="9071" operator="containsText" text="Dn(service)">
      <formula>NOT(ISERROR(SEARCH("Dn(service)",I838)))</formula>
    </cfRule>
    <cfRule type="containsText" dxfId="9068" priority="9072" operator="containsText" text="Dn(waiting)">
      <formula>NOT(ISERROR(SEARCH("Dn(waiting)",I838)))</formula>
    </cfRule>
  </conditionalFormatting>
  <conditionalFormatting sqref="I839">
    <cfRule type="containsBlanks" dxfId="9067" priority="9065">
      <formula>LEN(TRIM(I839))=0</formula>
    </cfRule>
    <cfRule type="containsText" dxfId="9066" priority="9066" operator="containsText" text="Operational">
      <formula>NOT(ISERROR(SEARCH("Operational",I839)))</formula>
    </cfRule>
    <cfRule type="containsText" dxfId="9065" priority="9067" operator="containsText" text="Dn(service)">
      <formula>NOT(ISERROR(SEARCH("Dn(service)",I839)))</formula>
    </cfRule>
    <cfRule type="containsText" dxfId="9064" priority="9068" operator="containsText" text="Dn(waiting)">
      <formula>NOT(ISERROR(SEARCH("Dn(waiting)",I839)))</formula>
    </cfRule>
  </conditionalFormatting>
  <conditionalFormatting sqref="I836">
    <cfRule type="containsBlanks" dxfId="9063" priority="9061">
      <formula>LEN(TRIM(I836))=0</formula>
    </cfRule>
    <cfRule type="containsText" dxfId="9062" priority="9062" operator="containsText" text="Operational">
      <formula>NOT(ISERROR(SEARCH("Operational",I836)))</formula>
    </cfRule>
    <cfRule type="containsText" dxfId="9061" priority="9063" operator="containsText" text="Dn(service)">
      <formula>NOT(ISERROR(SEARCH("Dn(service)",I836)))</formula>
    </cfRule>
    <cfRule type="containsText" dxfId="9060" priority="9064" operator="containsText" text="Dn(waiting)">
      <formula>NOT(ISERROR(SEARCH("Dn(waiting)",I836)))</formula>
    </cfRule>
  </conditionalFormatting>
  <conditionalFormatting sqref="F836">
    <cfRule type="containsBlanks" dxfId="9059" priority="9057">
      <formula>LEN(TRIM(F836))=0</formula>
    </cfRule>
    <cfRule type="containsText" dxfId="9058" priority="9058" operator="containsText" text="Operational">
      <formula>NOT(ISERROR(SEARCH("Operational",F836)))</formula>
    </cfRule>
    <cfRule type="containsText" dxfId="9057" priority="9059" operator="containsText" text="Dn(service)">
      <formula>NOT(ISERROR(SEARCH("Dn(service)",F836)))</formula>
    </cfRule>
    <cfRule type="containsText" dxfId="9056" priority="9060" operator="containsText" text="Dn(waiting)">
      <formula>NOT(ISERROR(SEARCH("Dn(waiting)",F836)))</formula>
    </cfRule>
  </conditionalFormatting>
  <conditionalFormatting sqref="D840">
    <cfRule type="containsBlanks" dxfId="9055" priority="9053">
      <formula>LEN(TRIM(D840))=0</formula>
    </cfRule>
    <cfRule type="containsText" dxfId="9054" priority="9054" operator="containsText" text="Operational">
      <formula>NOT(ISERROR(SEARCH("Operational",D840)))</formula>
    </cfRule>
    <cfRule type="containsText" dxfId="9053" priority="9055" operator="containsText" text="Dn(service)">
      <formula>NOT(ISERROR(SEARCH("Dn(service)",D840)))</formula>
    </cfRule>
    <cfRule type="containsText" dxfId="9052" priority="9056" operator="containsText" text="Dn(waiting)">
      <formula>NOT(ISERROR(SEARCH("Dn(waiting)",D840)))</formula>
    </cfRule>
  </conditionalFormatting>
  <conditionalFormatting sqref="D841">
    <cfRule type="containsBlanks" dxfId="9051" priority="9049">
      <formula>LEN(TRIM(D841))=0</formula>
    </cfRule>
    <cfRule type="containsText" dxfId="9050" priority="9050" operator="containsText" text="Operational">
      <formula>NOT(ISERROR(SEARCH("Operational",D841)))</formula>
    </cfRule>
    <cfRule type="containsText" dxfId="9049" priority="9051" operator="containsText" text="Dn(service)">
      <formula>NOT(ISERROR(SEARCH("Dn(service)",D841)))</formula>
    </cfRule>
    <cfRule type="containsText" dxfId="9048" priority="9052" operator="containsText" text="Dn(waiting)">
      <formula>NOT(ISERROR(SEARCH("Dn(waiting)",D841)))</formula>
    </cfRule>
  </conditionalFormatting>
  <conditionalFormatting sqref="D842">
    <cfRule type="containsBlanks" dxfId="9047" priority="9045">
      <formula>LEN(TRIM(D842))=0</formula>
    </cfRule>
    <cfRule type="containsText" dxfId="9046" priority="9046" operator="containsText" text="Operational">
      <formula>NOT(ISERROR(SEARCH("Operational",D842)))</formula>
    </cfRule>
    <cfRule type="containsText" dxfId="9045" priority="9047" operator="containsText" text="Dn(service)">
      <formula>NOT(ISERROR(SEARCH("Dn(service)",D842)))</formula>
    </cfRule>
    <cfRule type="containsText" dxfId="9044" priority="9048" operator="containsText" text="Dn(waiting)">
      <formula>NOT(ISERROR(SEARCH("Dn(waiting)",D842)))</formula>
    </cfRule>
  </conditionalFormatting>
  <conditionalFormatting sqref="D843">
    <cfRule type="containsBlanks" dxfId="9043" priority="9041">
      <formula>LEN(TRIM(D843))=0</formula>
    </cfRule>
    <cfRule type="containsText" dxfId="9042" priority="9042" operator="containsText" text="Operational">
      <formula>NOT(ISERROR(SEARCH("Operational",D843)))</formula>
    </cfRule>
    <cfRule type="containsText" dxfId="9041" priority="9043" operator="containsText" text="Dn(service)">
      <formula>NOT(ISERROR(SEARCH("Dn(service)",D843)))</formula>
    </cfRule>
    <cfRule type="containsText" dxfId="9040" priority="9044" operator="containsText" text="Dn(waiting)">
      <formula>NOT(ISERROR(SEARCH("Dn(waiting)",D843)))</formula>
    </cfRule>
  </conditionalFormatting>
  <conditionalFormatting sqref="D844">
    <cfRule type="containsBlanks" dxfId="9039" priority="9037">
      <formula>LEN(TRIM(D844))=0</formula>
    </cfRule>
    <cfRule type="containsText" dxfId="9038" priority="9038" operator="containsText" text="Operational">
      <formula>NOT(ISERROR(SEARCH("Operational",D844)))</formula>
    </cfRule>
    <cfRule type="containsText" dxfId="9037" priority="9039" operator="containsText" text="Dn(service)">
      <formula>NOT(ISERROR(SEARCH("Dn(service)",D844)))</formula>
    </cfRule>
    <cfRule type="containsText" dxfId="9036" priority="9040" operator="containsText" text="Dn(waiting)">
      <formula>NOT(ISERROR(SEARCH("Dn(waiting)",D844)))</formula>
    </cfRule>
  </conditionalFormatting>
  <conditionalFormatting sqref="E845">
    <cfRule type="containsBlanks" dxfId="9035" priority="9033">
      <formula>LEN(TRIM(E845))=0</formula>
    </cfRule>
    <cfRule type="containsText" dxfId="9034" priority="9034" operator="containsText" text="Operational">
      <formula>NOT(ISERROR(SEARCH("Operational",E845)))</formula>
    </cfRule>
    <cfRule type="containsText" dxfId="9033" priority="9035" operator="containsText" text="Dn(service)">
      <formula>NOT(ISERROR(SEARCH("Dn(service)",E845)))</formula>
    </cfRule>
    <cfRule type="containsText" dxfId="9032" priority="9036" operator="containsText" text="Dn(waiting)">
      <formula>NOT(ISERROR(SEARCH("Dn(waiting)",E845)))</formula>
    </cfRule>
  </conditionalFormatting>
  <conditionalFormatting sqref="E846">
    <cfRule type="containsBlanks" dxfId="9031" priority="9029">
      <formula>LEN(TRIM(E846))=0</formula>
    </cfRule>
    <cfRule type="containsText" dxfId="9030" priority="9030" operator="containsText" text="Operational">
      <formula>NOT(ISERROR(SEARCH("Operational",E846)))</formula>
    </cfRule>
    <cfRule type="containsText" dxfId="9029" priority="9031" operator="containsText" text="Dn(service)">
      <formula>NOT(ISERROR(SEARCH("Dn(service)",E846)))</formula>
    </cfRule>
    <cfRule type="containsText" dxfId="9028" priority="9032" operator="containsText" text="Dn(waiting)">
      <formula>NOT(ISERROR(SEARCH("Dn(waiting)",E846)))</formula>
    </cfRule>
  </conditionalFormatting>
  <conditionalFormatting sqref="E847">
    <cfRule type="containsBlanks" dxfId="9027" priority="9025">
      <formula>LEN(TRIM(E847))=0</formula>
    </cfRule>
    <cfRule type="containsText" dxfId="9026" priority="9026" operator="containsText" text="Operational">
      <formula>NOT(ISERROR(SEARCH("Operational",E847)))</formula>
    </cfRule>
    <cfRule type="containsText" dxfId="9025" priority="9027" operator="containsText" text="Dn(service)">
      <formula>NOT(ISERROR(SEARCH("Dn(service)",E847)))</formula>
    </cfRule>
    <cfRule type="containsText" dxfId="9024" priority="9028" operator="containsText" text="Dn(waiting)">
      <formula>NOT(ISERROR(SEARCH("Dn(waiting)",E847)))</formula>
    </cfRule>
  </conditionalFormatting>
  <conditionalFormatting sqref="E848">
    <cfRule type="containsBlanks" dxfId="9023" priority="9021">
      <formula>LEN(TRIM(E848))=0</formula>
    </cfRule>
    <cfRule type="containsText" dxfId="9022" priority="9022" operator="containsText" text="Operational">
      <formula>NOT(ISERROR(SEARCH("Operational",E848)))</formula>
    </cfRule>
    <cfRule type="containsText" dxfId="9021" priority="9023" operator="containsText" text="Dn(service)">
      <formula>NOT(ISERROR(SEARCH("Dn(service)",E848)))</formula>
    </cfRule>
    <cfRule type="containsText" dxfId="9020" priority="9024" operator="containsText" text="Dn(waiting)">
      <formula>NOT(ISERROR(SEARCH("Dn(waiting)",E848)))</formula>
    </cfRule>
  </conditionalFormatting>
  <conditionalFormatting sqref="E849">
    <cfRule type="containsBlanks" dxfId="9019" priority="9017">
      <formula>LEN(TRIM(E849))=0</formula>
    </cfRule>
    <cfRule type="containsText" dxfId="9018" priority="9018" operator="containsText" text="Operational">
      <formula>NOT(ISERROR(SEARCH("Operational",E849)))</formula>
    </cfRule>
    <cfRule type="containsText" dxfId="9017" priority="9019" operator="containsText" text="Dn(service)">
      <formula>NOT(ISERROR(SEARCH("Dn(service)",E849)))</formula>
    </cfRule>
    <cfRule type="containsText" dxfId="9016" priority="9020" operator="containsText" text="Dn(waiting)">
      <formula>NOT(ISERROR(SEARCH("Dn(waiting)",E849)))</formula>
    </cfRule>
  </conditionalFormatting>
  <conditionalFormatting sqref="H850">
    <cfRule type="containsBlanks" dxfId="9015" priority="9013">
      <formula>LEN(TRIM(H850))=0</formula>
    </cfRule>
    <cfRule type="containsText" dxfId="9014" priority="9014" operator="containsText" text="Operational">
      <formula>NOT(ISERROR(SEARCH("Operational",H850)))</formula>
    </cfRule>
    <cfRule type="containsText" dxfId="9013" priority="9015" operator="containsText" text="Dn(service)">
      <formula>NOT(ISERROR(SEARCH("Dn(service)",H850)))</formula>
    </cfRule>
    <cfRule type="containsText" dxfId="9012" priority="9016" operator="containsText" text="Dn(waiting)">
      <formula>NOT(ISERROR(SEARCH("Dn(waiting)",H850)))</formula>
    </cfRule>
  </conditionalFormatting>
  <conditionalFormatting sqref="H851">
    <cfRule type="containsBlanks" dxfId="9011" priority="9009">
      <formula>LEN(TRIM(H851))=0</formula>
    </cfRule>
    <cfRule type="containsText" dxfId="9010" priority="9010" operator="containsText" text="Operational">
      <formula>NOT(ISERROR(SEARCH("Operational",H851)))</formula>
    </cfRule>
    <cfRule type="containsText" dxfId="9009" priority="9011" operator="containsText" text="Dn(service)">
      <formula>NOT(ISERROR(SEARCH("Dn(service)",H851)))</formula>
    </cfRule>
    <cfRule type="containsText" dxfId="9008" priority="9012" operator="containsText" text="Dn(waiting)">
      <formula>NOT(ISERROR(SEARCH("Dn(waiting)",H851)))</formula>
    </cfRule>
  </conditionalFormatting>
  <conditionalFormatting sqref="H852">
    <cfRule type="containsBlanks" dxfId="9007" priority="9005">
      <formula>LEN(TRIM(H852))=0</formula>
    </cfRule>
    <cfRule type="containsText" dxfId="9006" priority="9006" operator="containsText" text="Operational">
      <formula>NOT(ISERROR(SEARCH("Operational",H852)))</formula>
    </cfRule>
    <cfRule type="containsText" dxfId="9005" priority="9007" operator="containsText" text="Dn(service)">
      <formula>NOT(ISERROR(SEARCH("Dn(service)",H852)))</formula>
    </cfRule>
    <cfRule type="containsText" dxfId="9004" priority="9008" operator="containsText" text="Dn(waiting)">
      <formula>NOT(ISERROR(SEARCH("Dn(waiting)",H852)))</formula>
    </cfRule>
  </conditionalFormatting>
  <conditionalFormatting sqref="H853">
    <cfRule type="containsBlanks" dxfId="9003" priority="9001">
      <formula>LEN(TRIM(H853))=0</formula>
    </cfRule>
    <cfRule type="containsText" dxfId="9002" priority="9002" operator="containsText" text="Operational">
      <formula>NOT(ISERROR(SEARCH("Operational",H853)))</formula>
    </cfRule>
    <cfRule type="containsText" dxfId="9001" priority="9003" operator="containsText" text="Dn(service)">
      <formula>NOT(ISERROR(SEARCH("Dn(service)",H853)))</formula>
    </cfRule>
    <cfRule type="containsText" dxfId="9000" priority="9004" operator="containsText" text="Dn(waiting)">
      <formula>NOT(ISERROR(SEARCH("Dn(waiting)",H853)))</formula>
    </cfRule>
  </conditionalFormatting>
  <conditionalFormatting sqref="H854">
    <cfRule type="containsBlanks" dxfId="8999" priority="8997">
      <formula>LEN(TRIM(H854))=0</formula>
    </cfRule>
    <cfRule type="containsText" dxfId="8998" priority="8998" operator="containsText" text="Operational">
      <formula>NOT(ISERROR(SEARCH("Operational",H854)))</formula>
    </cfRule>
    <cfRule type="containsText" dxfId="8997" priority="8999" operator="containsText" text="Dn(service)">
      <formula>NOT(ISERROR(SEARCH("Dn(service)",H854)))</formula>
    </cfRule>
    <cfRule type="containsText" dxfId="8996" priority="9000" operator="containsText" text="Dn(waiting)">
      <formula>NOT(ISERROR(SEARCH("Dn(waiting)",H854)))</formula>
    </cfRule>
  </conditionalFormatting>
  <conditionalFormatting sqref="C855">
    <cfRule type="containsBlanks" dxfId="8995" priority="8993">
      <formula>LEN(TRIM(C855))=0</formula>
    </cfRule>
    <cfRule type="containsText" dxfId="8994" priority="8994" operator="containsText" text="Operational">
      <formula>NOT(ISERROR(SEARCH("Operational",C855)))</formula>
    </cfRule>
    <cfRule type="containsText" dxfId="8993" priority="8995" operator="containsText" text="Dn(service)">
      <formula>NOT(ISERROR(SEARCH("Dn(service)",C855)))</formula>
    </cfRule>
    <cfRule type="containsText" dxfId="8992" priority="8996" operator="containsText" text="Dn(waiting)">
      <formula>NOT(ISERROR(SEARCH("Dn(waiting)",C855)))</formula>
    </cfRule>
  </conditionalFormatting>
  <conditionalFormatting sqref="C856">
    <cfRule type="containsBlanks" dxfId="8991" priority="8989">
      <formula>LEN(TRIM(C856))=0</formula>
    </cfRule>
    <cfRule type="containsText" dxfId="8990" priority="8990" operator="containsText" text="Operational">
      <formula>NOT(ISERROR(SEARCH("Operational",C856)))</formula>
    </cfRule>
    <cfRule type="containsText" dxfId="8989" priority="8991" operator="containsText" text="Dn(service)">
      <formula>NOT(ISERROR(SEARCH("Dn(service)",C856)))</formula>
    </cfRule>
    <cfRule type="containsText" dxfId="8988" priority="8992" operator="containsText" text="Dn(waiting)">
      <formula>NOT(ISERROR(SEARCH("Dn(waiting)",C856)))</formula>
    </cfRule>
  </conditionalFormatting>
  <conditionalFormatting sqref="C857">
    <cfRule type="containsBlanks" dxfId="8987" priority="8985">
      <formula>LEN(TRIM(C857))=0</formula>
    </cfRule>
    <cfRule type="containsText" dxfId="8986" priority="8986" operator="containsText" text="Operational">
      <formula>NOT(ISERROR(SEARCH("Operational",C857)))</formula>
    </cfRule>
    <cfRule type="containsText" dxfId="8985" priority="8987" operator="containsText" text="Dn(service)">
      <formula>NOT(ISERROR(SEARCH("Dn(service)",C857)))</formula>
    </cfRule>
    <cfRule type="containsText" dxfId="8984" priority="8988" operator="containsText" text="Dn(waiting)">
      <formula>NOT(ISERROR(SEARCH("Dn(waiting)",C857)))</formula>
    </cfRule>
  </conditionalFormatting>
  <conditionalFormatting sqref="C858">
    <cfRule type="containsBlanks" dxfId="8983" priority="8981">
      <formula>LEN(TRIM(C858))=0</formula>
    </cfRule>
    <cfRule type="containsText" dxfId="8982" priority="8982" operator="containsText" text="Operational">
      <formula>NOT(ISERROR(SEARCH("Operational",C858)))</formula>
    </cfRule>
    <cfRule type="containsText" dxfId="8981" priority="8983" operator="containsText" text="Dn(service)">
      <formula>NOT(ISERROR(SEARCH("Dn(service)",C858)))</formula>
    </cfRule>
    <cfRule type="containsText" dxfId="8980" priority="8984" operator="containsText" text="Dn(waiting)">
      <formula>NOT(ISERROR(SEARCH("Dn(waiting)",C858)))</formula>
    </cfRule>
  </conditionalFormatting>
  <conditionalFormatting sqref="C859">
    <cfRule type="containsBlanks" dxfId="8979" priority="8977">
      <formula>LEN(TRIM(C859))=0</formula>
    </cfRule>
    <cfRule type="containsText" dxfId="8978" priority="8978" operator="containsText" text="Operational">
      <formula>NOT(ISERROR(SEARCH("Operational",C859)))</formula>
    </cfRule>
    <cfRule type="containsText" dxfId="8977" priority="8979" operator="containsText" text="Dn(service)">
      <formula>NOT(ISERROR(SEARCH("Dn(service)",C859)))</formula>
    </cfRule>
    <cfRule type="containsText" dxfId="8976" priority="8980" operator="containsText" text="Dn(waiting)">
      <formula>NOT(ISERROR(SEARCH("Dn(waiting)",C859)))</formula>
    </cfRule>
  </conditionalFormatting>
  <conditionalFormatting sqref="J860">
    <cfRule type="containsBlanks" dxfId="8975" priority="8973">
      <formula>LEN(TRIM(J860))=0</formula>
    </cfRule>
    <cfRule type="containsText" dxfId="8974" priority="8974" operator="containsText" text="Operational">
      <formula>NOT(ISERROR(SEARCH("Operational",J860)))</formula>
    </cfRule>
    <cfRule type="containsText" dxfId="8973" priority="8975" operator="containsText" text="Dn(service)">
      <formula>NOT(ISERROR(SEARCH("Dn(service)",J860)))</formula>
    </cfRule>
    <cfRule type="containsText" dxfId="8972" priority="8976" operator="containsText" text="Dn(waiting)">
      <formula>NOT(ISERROR(SEARCH("Dn(waiting)",J860)))</formula>
    </cfRule>
  </conditionalFormatting>
  <conditionalFormatting sqref="J861">
    <cfRule type="containsBlanks" dxfId="8971" priority="8969">
      <formula>LEN(TRIM(J861))=0</formula>
    </cfRule>
    <cfRule type="containsText" dxfId="8970" priority="8970" operator="containsText" text="Operational">
      <formula>NOT(ISERROR(SEARCH("Operational",J861)))</formula>
    </cfRule>
    <cfRule type="containsText" dxfId="8969" priority="8971" operator="containsText" text="Dn(service)">
      <formula>NOT(ISERROR(SEARCH("Dn(service)",J861)))</formula>
    </cfRule>
    <cfRule type="containsText" dxfId="8968" priority="8972" operator="containsText" text="Dn(waiting)">
      <formula>NOT(ISERROR(SEARCH("Dn(waiting)",J861)))</formula>
    </cfRule>
  </conditionalFormatting>
  <conditionalFormatting sqref="J862">
    <cfRule type="containsBlanks" dxfId="8967" priority="8965">
      <formula>LEN(TRIM(J862))=0</formula>
    </cfRule>
    <cfRule type="containsText" dxfId="8966" priority="8966" operator="containsText" text="Operational">
      <formula>NOT(ISERROR(SEARCH("Operational",J862)))</formula>
    </cfRule>
    <cfRule type="containsText" dxfId="8965" priority="8967" operator="containsText" text="Dn(service)">
      <formula>NOT(ISERROR(SEARCH("Dn(service)",J862)))</formula>
    </cfRule>
    <cfRule type="containsText" dxfId="8964" priority="8968" operator="containsText" text="Dn(waiting)">
      <formula>NOT(ISERROR(SEARCH("Dn(waiting)",J862)))</formula>
    </cfRule>
  </conditionalFormatting>
  <conditionalFormatting sqref="J863">
    <cfRule type="containsBlanks" dxfId="8963" priority="8961">
      <formula>LEN(TRIM(J863))=0</formula>
    </cfRule>
    <cfRule type="containsText" dxfId="8962" priority="8962" operator="containsText" text="Operational">
      <formula>NOT(ISERROR(SEARCH("Operational",J863)))</formula>
    </cfRule>
    <cfRule type="containsText" dxfId="8961" priority="8963" operator="containsText" text="Dn(service)">
      <formula>NOT(ISERROR(SEARCH("Dn(service)",J863)))</formula>
    </cfRule>
    <cfRule type="containsText" dxfId="8960" priority="8964" operator="containsText" text="Dn(waiting)">
      <formula>NOT(ISERROR(SEARCH("Dn(waiting)",J863)))</formula>
    </cfRule>
  </conditionalFormatting>
  <conditionalFormatting sqref="J864">
    <cfRule type="containsBlanks" dxfId="8959" priority="8957">
      <formula>LEN(TRIM(J864))=0</formula>
    </cfRule>
    <cfRule type="containsText" dxfId="8958" priority="8958" operator="containsText" text="Operational">
      <formula>NOT(ISERROR(SEARCH("Operational",J864)))</formula>
    </cfRule>
    <cfRule type="containsText" dxfId="8957" priority="8959" operator="containsText" text="Dn(service)">
      <formula>NOT(ISERROR(SEARCH("Dn(service)",J864)))</formula>
    </cfRule>
    <cfRule type="containsText" dxfId="8956" priority="8960" operator="containsText" text="Dn(waiting)">
      <formula>NOT(ISERROR(SEARCH("Dn(waiting)",J864)))</formula>
    </cfRule>
  </conditionalFormatting>
  <conditionalFormatting sqref="G865">
    <cfRule type="containsBlanks" dxfId="8955" priority="8953">
      <formula>LEN(TRIM(G865))=0</formula>
    </cfRule>
    <cfRule type="containsText" dxfId="8954" priority="8954" operator="containsText" text="Operational">
      <formula>NOT(ISERROR(SEARCH("Operational",G865)))</formula>
    </cfRule>
    <cfRule type="containsText" dxfId="8953" priority="8955" operator="containsText" text="Dn(service)">
      <formula>NOT(ISERROR(SEARCH("Dn(service)",G865)))</formula>
    </cfRule>
    <cfRule type="containsText" dxfId="8952" priority="8956" operator="containsText" text="Dn(waiting)">
      <formula>NOT(ISERROR(SEARCH("Dn(waiting)",G865)))</formula>
    </cfRule>
  </conditionalFormatting>
  <conditionalFormatting sqref="G866">
    <cfRule type="containsBlanks" dxfId="8951" priority="8949">
      <formula>LEN(TRIM(G866))=0</formula>
    </cfRule>
    <cfRule type="containsText" dxfId="8950" priority="8950" operator="containsText" text="Operational">
      <formula>NOT(ISERROR(SEARCH("Operational",G866)))</formula>
    </cfRule>
    <cfRule type="containsText" dxfId="8949" priority="8951" operator="containsText" text="Dn(service)">
      <formula>NOT(ISERROR(SEARCH("Dn(service)",G866)))</formula>
    </cfRule>
    <cfRule type="containsText" dxfId="8948" priority="8952" operator="containsText" text="Dn(waiting)">
      <formula>NOT(ISERROR(SEARCH("Dn(waiting)",G866)))</formula>
    </cfRule>
  </conditionalFormatting>
  <conditionalFormatting sqref="G867">
    <cfRule type="containsBlanks" dxfId="8947" priority="8945">
      <formula>LEN(TRIM(G867))=0</formula>
    </cfRule>
    <cfRule type="containsText" dxfId="8946" priority="8946" operator="containsText" text="Operational">
      <formula>NOT(ISERROR(SEARCH("Operational",G867)))</formula>
    </cfRule>
    <cfRule type="containsText" dxfId="8945" priority="8947" operator="containsText" text="Dn(service)">
      <formula>NOT(ISERROR(SEARCH("Dn(service)",G867)))</formula>
    </cfRule>
    <cfRule type="containsText" dxfId="8944" priority="8948" operator="containsText" text="Dn(waiting)">
      <formula>NOT(ISERROR(SEARCH("Dn(waiting)",G867)))</formula>
    </cfRule>
  </conditionalFormatting>
  <conditionalFormatting sqref="G868">
    <cfRule type="containsBlanks" dxfId="8943" priority="8941">
      <formula>LEN(TRIM(G868))=0</formula>
    </cfRule>
    <cfRule type="containsText" dxfId="8942" priority="8942" operator="containsText" text="Operational">
      <formula>NOT(ISERROR(SEARCH("Operational",G868)))</formula>
    </cfRule>
    <cfRule type="containsText" dxfId="8941" priority="8943" operator="containsText" text="Dn(service)">
      <formula>NOT(ISERROR(SEARCH("Dn(service)",G868)))</formula>
    </cfRule>
    <cfRule type="containsText" dxfId="8940" priority="8944" operator="containsText" text="Dn(waiting)">
      <formula>NOT(ISERROR(SEARCH("Dn(waiting)",G868)))</formula>
    </cfRule>
  </conditionalFormatting>
  <conditionalFormatting sqref="G869">
    <cfRule type="containsBlanks" dxfId="8939" priority="8937">
      <formula>LEN(TRIM(G869))=0</formula>
    </cfRule>
    <cfRule type="containsText" dxfId="8938" priority="8938" operator="containsText" text="Operational">
      <formula>NOT(ISERROR(SEARCH("Operational",G869)))</formula>
    </cfRule>
    <cfRule type="containsText" dxfId="8937" priority="8939" operator="containsText" text="Dn(service)">
      <formula>NOT(ISERROR(SEARCH("Dn(service)",G869)))</formula>
    </cfRule>
    <cfRule type="containsText" dxfId="8936" priority="8940" operator="containsText" text="Dn(waiting)">
      <formula>NOT(ISERROR(SEARCH("Dn(waiting)",G869)))</formula>
    </cfRule>
  </conditionalFormatting>
  <conditionalFormatting sqref="F870">
    <cfRule type="containsBlanks" dxfId="8935" priority="8933">
      <formula>LEN(TRIM(F870))=0</formula>
    </cfRule>
    <cfRule type="containsText" dxfId="8934" priority="8934" operator="containsText" text="Operational">
      <formula>NOT(ISERROR(SEARCH("Operational",F870)))</formula>
    </cfRule>
    <cfRule type="containsText" dxfId="8933" priority="8935" operator="containsText" text="Dn(service)">
      <formula>NOT(ISERROR(SEARCH("Dn(service)",F870)))</formula>
    </cfRule>
    <cfRule type="containsText" dxfId="8932" priority="8936" operator="containsText" text="Dn(waiting)">
      <formula>NOT(ISERROR(SEARCH("Dn(waiting)",F870)))</formula>
    </cfRule>
  </conditionalFormatting>
  <conditionalFormatting sqref="F871">
    <cfRule type="containsBlanks" dxfId="8931" priority="8929">
      <formula>LEN(TRIM(F871))=0</formula>
    </cfRule>
    <cfRule type="containsText" dxfId="8930" priority="8930" operator="containsText" text="Operational">
      <formula>NOT(ISERROR(SEARCH("Operational",F871)))</formula>
    </cfRule>
    <cfRule type="containsText" dxfId="8929" priority="8931" operator="containsText" text="Dn(service)">
      <formula>NOT(ISERROR(SEARCH("Dn(service)",F871)))</formula>
    </cfRule>
    <cfRule type="containsText" dxfId="8928" priority="8932" operator="containsText" text="Dn(waiting)">
      <formula>NOT(ISERROR(SEARCH("Dn(waiting)",F871)))</formula>
    </cfRule>
  </conditionalFormatting>
  <conditionalFormatting sqref="F872">
    <cfRule type="containsBlanks" dxfId="8927" priority="8925">
      <formula>LEN(TRIM(F872))=0</formula>
    </cfRule>
    <cfRule type="containsText" dxfId="8926" priority="8926" operator="containsText" text="Operational">
      <formula>NOT(ISERROR(SEARCH("Operational",F872)))</formula>
    </cfRule>
    <cfRule type="containsText" dxfId="8925" priority="8927" operator="containsText" text="Dn(service)">
      <formula>NOT(ISERROR(SEARCH("Dn(service)",F872)))</formula>
    </cfRule>
    <cfRule type="containsText" dxfId="8924" priority="8928" operator="containsText" text="Dn(waiting)">
      <formula>NOT(ISERROR(SEARCH("Dn(waiting)",F872)))</formula>
    </cfRule>
  </conditionalFormatting>
  <conditionalFormatting sqref="F873">
    <cfRule type="containsBlanks" dxfId="8923" priority="8921">
      <formula>LEN(TRIM(F873))=0</formula>
    </cfRule>
    <cfRule type="containsText" dxfId="8922" priority="8922" operator="containsText" text="Operational">
      <formula>NOT(ISERROR(SEARCH("Operational",F873)))</formula>
    </cfRule>
    <cfRule type="containsText" dxfId="8921" priority="8923" operator="containsText" text="Dn(service)">
      <formula>NOT(ISERROR(SEARCH("Dn(service)",F873)))</formula>
    </cfRule>
    <cfRule type="containsText" dxfId="8920" priority="8924" operator="containsText" text="Dn(waiting)">
      <formula>NOT(ISERROR(SEARCH("Dn(waiting)",F873)))</formula>
    </cfRule>
  </conditionalFormatting>
  <conditionalFormatting sqref="F874">
    <cfRule type="containsBlanks" dxfId="8919" priority="8917">
      <formula>LEN(TRIM(F874))=0</formula>
    </cfRule>
    <cfRule type="containsText" dxfId="8918" priority="8918" operator="containsText" text="Operational">
      <formula>NOT(ISERROR(SEARCH("Operational",F874)))</formula>
    </cfRule>
    <cfRule type="containsText" dxfId="8917" priority="8919" operator="containsText" text="Dn(service)">
      <formula>NOT(ISERROR(SEARCH("Dn(service)",F874)))</formula>
    </cfRule>
    <cfRule type="containsText" dxfId="8916" priority="8920" operator="containsText" text="Dn(waiting)">
      <formula>NOT(ISERROR(SEARCH("Dn(waiting)",F874)))</formula>
    </cfRule>
  </conditionalFormatting>
  <conditionalFormatting sqref="E875">
    <cfRule type="containsBlanks" dxfId="8915" priority="8913">
      <formula>LEN(TRIM(E875))=0</formula>
    </cfRule>
    <cfRule type="containsText" dxfId="8914" priority="8914" operator="containsText" text="Operational">
      <formula>NOT(ISERROR(SEARCH("Operational",E875)))</formula>
    </cfRule>
    <cfRule type="containsText" dxfId="8913" priority="8915" operator="containsText" text="Dn(service)">
      <formula>NOT(ISERROR(SEARCH("Dn(service)",E875)))</formula>
    </cfRule>
    <cfRule type="containsText" dxfId="8912" priority="8916" operator="containsText" text="Dn(waiting)">
      <formula>NOT(ISERROR(SEARCH("Dn(waiting)",E875)))</formula>
    </cfRule>
  </conditionalFormatting>
  <conditionalFormatting sqref="E876">
    <cfRule type="containsBlanks" dxfId="8911" priority="8909">
      <formula>LEN(TRIM(E876))=0</formula>
    </cfRule>
    <cfRule type="containsText" dxfId="8910" priority="8910" operator="containsText" text="Operational">
      <formula>NOT(ISERROR(SEARCH("Operational",E876)))</formula>
    </cfRule>
    <cfRule type="containsText" dxfId="8909" priority="8911" operator="containsText" text="Dn(service)">
      <formula>NOT(ISERROR(SEARCH("Dn(service)",E876)))</formula>
    </cfRule>
    <cfRule type="containsText" dxfId="8908" priority="8912" operator="containsText" text="Dn(waiting)">
      <formula>NOT(ISERROR(SEARCH("Dn(waiting)",E876)))</formula>
    </cfRule>
  </conditionalFormatting>
  <conditionalFormatting sqref="E877">
    <cfRule type="containsBlanks" dxfId="8907" priority="8905">
      <formula>LEN(TRIM(E877))=0</formula>
    </cfRule>
    <cfRule type="containsText" dxfId="8906" priority="8906" operator="containsText" text="Operational">
      <formula>NOT(ISERROR(SEARCH("Operational",E877)))</formula>
    </cfRule>
    <cfRule type="containsText" dxfId="8905" priority="8907" operator="containsText" text="Dn(service)">
      <formula>NOT(ISERROR(SEARCH("Dn(service)",E877)))</formula>
    </cfRule>
    <cfRule type="containsText" dxfId="8904" priority="8908" operator="containsText" text="Dn(waiting)">
      <formula>NOT(ISERROR(SEARCH("Dn(waiting)",E877)))</formula>
    </cfRule>
  </conditionalFormatting>
  <conditionalFormatting sqref="E878">
    <cfRule type="containsBlanks" dxfId="8903" priority="8901">
      <formula>LEN(TRIM(E878))=0</formula>
    </cfRule>
    <cfRule type="containsText" dxfId="8902" priority="8902" operator="containsText" text="Operational">
      <formula>NOT(ISERROR(SEARCH("Operational",E878)))</formula>
    </cfRule>
    <cfRule type="containsText" dxfId="8901" priority="8903" operator="containsText" text="Dn(service)">
      <formula>NOT(ISERROR(SEARCH("Dn(service)",E878)))</formula>
    </cfRule>
    <cfRule type="containsText" dxfId="8900" priority="8904" operator="containsText" text="Dn(waiting)">
      <formula>NOT(ISERROR(SEARCH("Dn(waiting)",E878)))</formula>
    </cfRule>
  </conditionalFormatting>
  <conditionalFormatting sqref="I875">
    <cfRule type="containsBlanks" dxfId="8899" priority="8897">
      <formula>LEN(TRIM(I875))=0</formula>
    </cfRule>
    <cfRule type="containsText" dxfId="8898" priority="8898" operator="containsText" text="Operational">
      <formula>NOT(ISERROR(SEARCH("Operational",I875)))</formula>
    </cfRule>
    <cfRule type="containsText" dxfId="8897" priority="8899" operator="containsText" text="Dn(service)">
      <formula>NOT(ISERROR(SEARCH("Dn(service)",I875)))</formula>
    </cfRule>
    <cfRule type="containsText" dxfId="8896" priority="8900" operator="containsText" text="Dn(waiting)">
      <formula>NOT(ISERROR(SEARCH("Dn(waiting)",I875)))</formula>
    </cfRule>
  </conditionalFormatting>
  <conditionalFormatting sqref="I876">
    <cfRule type="containsBlanks" dxfId="8895" priority="8893">
      <formula>LEN(TRIM(I876))=0</formula>
    </cfRule>
    <cfRule type="containsText" dxfId="8894" priority="8894" operator="containsText" text="Operational">
      <formula>NOT(ISERROR(SEARCH("Operational",I876)))</formula>
    </cfRule>
    <cfRule type="containsText" dxfId="8893" priority="8895" operator="containsText" text="Dn(service)">
      <formula>NOT(ISERROR(SEARCH("Dn(service)",I876)))</formula>
    </cfRule>
    <cfRule type="containsText" dxfId="8892" priority="8896" operator="containsText" text="Dn(waiting)">
      <formula>NOT(ISERROR(SEARCH("Dn(waiting)",I876)))</formula>
    </cfRule>
  </conditionalFormatting>
  <conditionalFormatting sqref="I877">
    <cfRule type="containsBlanks" dxfId="8891" priority="8889">
      <formula>LEN(TRIM(I877))=0</formula>
    </cfRule>
    <cfRule type="containsText" dxfId="8890" priority="8890" operator="containsText" text="Operational">
      <formula>NOT(ISERROR(SEARCH("Operational",I877)))</formula>
    </cfRule>
    <cfRule type="containsText" dxfId="8889" priority="8891" operator="containsText" text="Dn(service)">
      <formula>NOT(ISERROR(SEARCH("Dn(service)",I877)))</formula>
    </cfRule>
    <cfRule type="containsText" dxfId="8888" priority="8892" operator="containsText" text="Dn(waiting)">
      <formula>NOT(ISERROR(SEARCH("Dn(waiting)",I877)))</formula>
    </cfRule>
  </conditionalFormatting>
  <conditionalFormatting sqref="I878">
    <cfRule type="containsBlanks" dxfId="8887" priority="8885">
      <formula>LEN(TRIM(I878))=0</formula>
    </cfRule>
    <cfRule type="containsText" dxfId="8886" priority="8886" operator="containsText" text="Operational">
      <formula>NOT(ISERROR(SEARCH("Operational",I878)))</formula>
    </cfRule>
    <cfRule type="containsText" dxfId="8885" priority="8887" operator="containsText" text="Dn(service)">
      <formula>NOT(ISERROR(SEARCH("Dn(service)",I878)))</formula>
    </cfRule>
    <cfRule type="containsText" dxfId="8884" priority="8888" operator="containsText" text="Dn(waiting)">
      <formula>NOT(ISERROR(SEARCH("Dn(waiting)",I878)))</formula>
    </cfRule>
  </conditionalFormatting>
  <conditionalFormatting sqref="H879">
    <cfRule type="containsBlanks" dxfId="8883" priority="8881">
      <formula>LEN(TRIM(H879))=0</formula>
    </cfRule>
    <cfRule type="containsText" dxfId="8882" priority="8882" operator="containsText" text="Operational">
      <formula>NOT(ISERROR(SEARCH("Operational",H879)))</formula>
    </cfRule>
    <cfRule type="containsText" dxfId="8881" priority="8883" operator="containsText" text="Dn(service)">
      <formula>NOT(ISERROR(SEARCH("Dn(service)",H879)))</formula>
    </cfRule>
    <cfRule type="containsText" dxfId="8880" priority="8884" operator="containsText" text="Dn(waiting)">
      <formula>NOT(ISERROR(SEARCH("Dn(waiting)",H879)))</formula>
    </cfRule>
  </conditionalFormatting>
  <conditionalFormatting sqref="H880">
    <cfRule type="containsBlanks" dxfId="8879" priority="8877">
      <formula>LEN(TRIM(H880))=0</formula>
    </cfRule>
    <cfRule type="containsText" dxfId="8878" priority="8878" operator="containsText" text="Operational">
      <formula>NOT(ISERROR(SEARCH("Operational",H880)))</formula>
    </cfRule>
    <cfRule type="containsText" dxfId="8877" priority="8879" operator="containsText" text="Dn(service)">
      <formula>NOT(ISERROR(SEARCH("Dn(service)",H880)))</formula>
    </cfRule>
    <cfRule type="containsText" dxfId="8876" priority="8880" operator="containsText" text="Dn(waiting)">
      <formula>NOT(ISERROR(SEARCH("Dn(waiting)",H880)))</formula>
    </cfRule>
  </conditionalFormatting>
  <conditionalFormatting sqref="H881">
    <cfRule type="containsBlanks" dxfId="8875" priority="8873">
      <formula>LEN(TRIM(H881))=0</formula>
    </cfRule>
    <cfRule type="containsText" dxfId="8874" priority="8874" operator="containsText" text="Operational">
      <formula>NOT(ISERROR(SEARCH("Operational",H881)))</formula>
    </cfRule>
    <cfRule type="containsText" dxfId="8873" priority="8875" operator="containsText" text="Dn(service)">
      <formula>NOT(ISERROR(SEARCH("Dn(service)",H881)))</formula>
    </cfRule>
    <cfRule type="containsText" dxfId="8872" priority="8876" operator="containsText" text="Dn(waiting)">
      <formula>NOT(ISERROR(SEARCH("Dn(waiting)",H881)))</formula>
    </cfRule>
  </conditionalFormatting>
  <conditionalFormatting sqref="H886">
    <cfRule type="containsBlanks" dxfId="8871" priority="8869">
      <formula>LEN(TRIM(H886))=0</formula>
    </cfRule>
    <cfRule type="containsText" dxfId="8870" priority="8870" operator="containsText" text="Operational">
      <formula>NOT(ISERROR(SEARCH("Operational",H886)))</formula>
    </cfRule>
    <cfRule type="containsText" dxfId="8869" priority="8871" operator="containsText" text="Dn(service)">
      <formula>NOT(ISERROR(SEARCH("Dn(service)",H886)))</formula>
    </cfRule>
    <cfRule type="containsText" dxfId="8868" priority="8872" operator="containsText" text="Dn(waiting)">
      <formula>NOT(ISERROR(SEARCH("Dn(waiting)",H886)))</formula>
    </cfRule>
  </conditionalFormatting>
  <conditionalFormatting sqref="H885">
    <cfRule type="containsBlanks" dxfId="8867" priority="8865">
      <formula>LEN(TRIM(H885))=0</formula>
    </cfRule>
    <cfRule type="containsText" dxfId="8866" priority="8866" operator="containsText" text="Operational">
      <formula>NOT(ISERROR(SEARCH("Operational",H885)))</formula>
    </cfRule>
    <cfRule type="containsText" dxfId="8865" priority="8867" operator="containsText" text="Dn(service)">
      <formula>NOT(ISERROR(SEARCH("Dn(service)",H885)))</formula>
    </cfRule>
    <cfRule type="containsText" dxfId="8864" priority="8868" operator="containsText" text="Dn(waiting)">
      <formula>NOT(ISERROR(SEARCH("Dn(waiting)",H885)))</formula>
    </cfRule>
  </conditionalFormatting>
  <conditionalFormatting sqref="H884">
    <cfRule type="containsBlanks" dxfId="8863" priority="8861">
      <formula>LEN(TRIM(H884))=0</formula>
    </cfRule>
    <cfRule type="containsText" dxfId="8862" priority="8862" operator="containsText" text="Operational">
      <formula>NOT(ISERROR(SEARCH("Operational",H884)))</formula>
    </cfRule>
    <cfRule type="containsText" dxfId="8861" priority="8863" operator="containsText" text="Dn(service)">
      <formula>NOT(ISERROR(SEARCH("Dn(service)",H884)))</formula>
    </cfRule>
    <cfRule type="containsText" dxfId="8860" priority="8864" operator="containsText" text="Dn(waiting)">
      <formula>NOT(ISERROR(SEARCH("Dn(waiting)",H884)))</formula>
    </cfRule>
  </conditionalFormatting>
  <conditionalFormatting sqref="H883">
    <cfRule type="containsBlanks" dxfId="8859" priority="8857">
      <formula>LEN(TRIM(H883))=0</formula>
    </cfRule>
    <cfRule type="containsText" dxfId="8858" priority="8858" operator="containsText" text="Operational">
      <formula>NOT(ISERROR(SEARCH("Operational",H883)))</formula>
    </cfRule>
    <cfRule type="containsText" dxfId="8857" priority="8859" operator="containsText" text="Dn(service)">
      <formula>NOT(ISERROR(SEARCH("Dn(service)",H883)))</formula>
    </cfRule>
    <cfRule type="containsText" dxfId="8856" priority="8860" operator="containsText" text="Dn(waiting)">
      <formula>NOT(ISERROR(SEARCH("Dn(waiting)",H883)))</formula>
    </cfRule>
  </conditionalFormatting>
  <conditionalFormatting sqref="H882">
    <cfRule type="containsBlanks" dxfId="8855" priority="8853">
      <formula>LEN(TRIM(H882))=0</formula>
    </cfRule>
    <cfRule type="containsText" dxfId="8854" priority="8854" operator="containsText" text="Operational">
      <formula>NOT(ISERROR(SEARCH("Operational",H882)))</formula>
    </cfRule>
    <cfRule type="containsText" dxfId="8853" priority="8855" operator="containsText" text="Dn(service)">
      <formula>NOT(ISERROR(SEARCH("Dn(service)",H882)))</formula>
    </cfRule>
    <cfRule type="containsText" dxfId="8852" priority="8856" operator="containsText" text="Dn(waiting)">
      <formula>NOT(ISERROR(SEARCH("Dn(waiting)",H882)))</formula>
    </cfRule>
  </conditionalFormatting>
  <conditionalFormatting sqref="H899">
    <cfRule type="containsBlanks" dxfId="8851" priority="8849">
      <formula>LEN(TRIM(H899))=0</formula>
    </cfRule>
    <cfRule type="containsText" dxfId="8850" priority="8850" operator="containsText" text="Operational">
      <formula>NOT(ISERROR(SEARCH("Operational",H899)))</formula>
    </cfRule>
    <cfRule type="containsText" dxfId="8849" priority="8851" operator="containsText" text="Dn(service)">
      <formula>NOT(ISERROR(SEARCH("Dn(service)",H899)))</formula>
    </cfRule>
    <cfRule type="containsText" dxfId="8848" priority="8852" operator="containsText" text="Dn(waiting)">
      <formula>NOT(ISERROR(SEARCH("Dn(waiting)",H899)))</formula>
    </cfRule>
  </conditionalFormatting>
  <conditionalFormatting sqref="E879">
    <cfRule type="containsBlanks" dxfId="8847" priority="8845">
      <formula>LEN(TRIM(E879))=0</formula>
    </cfRule>
    <cfRule type="containsText" dxfId="8846" priority="8846" operator="containsText" text="Operational">
      <formula>NOT(ISERROR(SEARCH("Operational",E879)))</formula>
    </cfRule>
    <cfRule type="containsText" dxfId="8845" priority="8847" operator="containsText" text="Dn(service)">
      <formula>NOT(ISERROR(SEARCH("Dn(service)",E879)))</formula>
    </cfRule>
    <cfRule type="containsText" dxfId="8844" priority="8848" operator="containsText" text="Dn(waiting)">
      <formula>NOT(ISERROR(SEARCH("Dn(waiting)",E879)))</formula>
    </cfRule>
  </conditionalFormatting>
  <conditionalFormatting sqref="E880">
    <cfRule type="containsBlanks" dxfId="8843" priority="8841">
      <formula>LEN(TRIM(E880))=0</formula>
    </cfRule>
    <cfRule type="containsText" dxfId="8842" priority="8842" operator="containsText" text="Operational">
      <formula>NOT(ISERROR(SEARCH("Operational",E880)))</formula>
    </cfRule>
    <cfRule type="containsText" dxfId="8841" priority="8843" operator="containsText" text="Dn(service)">
      <formula>NOT(ISERROR(SEARCH("Dn(service)",E880)))</formula>
    </cfRule>
    <cfRule type="containsText" dxfId="8840" priority="8844" operator="containsText" text="Dn(waiting)">
      <formula>NOT(ISERROR(SEARCH("Dn(waiting)",E880)))</formula>
    </cfRule>
  </conditionalFormatting>
  <conditionalFormatting sqref="E881">
    <cfRule type="containsBlanks" dxfId="8839" priority="8837">
      <formula>LEN(TRIM(E881))=0</formula>
    </cfRule>
    <cfRule type="containsText" dxfId="8838" priority="8838" operator="containsText" text="Operational">
      <formula>NOT(ISERROR(SEARCH("Operational",E881)))</formula>
    </cfRule>
    <cfRule type="containsText" dxfId="8837" priority="8839" operator="containsText" text="Dn(service)">
      <formula>NOT(ISERROR(SEARCH("Dn(service)",E881)))</formula>
    </cfRule>
    <cfRule type="containsText" dxfId="8836" priority="8840" operator="containsText" text="Dn(waiting)">
      <formula>NOT(ISERROR(SEARCH("Dn(waiting)",E881)))</formula>
    </cfRule>
  </conditionalFormatting>
  <conditionalFormatting sqref="E882">
    <cfRule type="containsBlanks" dxfId="8835" priority="8833">
      <formula>LEN(TRIM(E882))=0</formula>
    </cfRule>
    <cfRule type="containsText" dxfId="8834" priority="8834" operator="containsText" text="Operational">
      <formula>NOT(ISERROR(SEARCH("Operational",E882)))</formula>
    </cfRule>
    <cfRule type="containsText" dxfId="8833" priority="8835" operator="containsText" text="Dn(service)">
      <formula>NOT(ISERROR(SEARCH("Dn(service)",E882)))</formula>
    </cfRule>
    <cfRule type="containsText" dxfId="8832" priority="8836" operator="containsText" text="Dn(waiting)">
      <formula>NOT(ISERROR(SEARCH("Dn(waiting)",E882)))</formula>
    </cfRule>
  </conditionalFormatting>
  <conditionalFormatting sqref="E883">
    <cfRule type="containsBlanks" dxfId="8831" priority="8829">
      <formula>LEN(TRIM(E883))=0</formula>
    </cfRule>
    <cfRule type="containsText" dxfId="8830" priority="8830" operator="containsText" text="Operational">
      <formula>NOT(ISERROR(SEARCH("Operational",E883)))</formula>
    </cfRule>
    <cfRule type="containsText" dxfId="8829" priority="8831" operator="containsText" text="Dn(service)">
      <formula>NOT(ISERROR(SEARCH("Dn(service)",E883)))</formula>
    </cfRule>
    <cfRule type="containsText" dxfId="8828" priority="8832" operator="containsText" text="Dn(waiting)">
      <formula>NOT(ISERROR(SEARCH("Dn(waiting)",E883)))</formula>
    </cfRule>
  </conditionalFormatting>
  <conditionalFormatting sqref="E884">
    <cfRule type="containsBlanks" dxfId="8827" priority="8825">
      <formula>LEN(TRIM(E884))=0</formula>
    </cfRule>
    <cfRule type="containsText" dxfId="8826" priority="8826" operator="containsText" text="Operational">
      <formula>NOT(ISERROR(SEARCH("Operational",E884)))</formula>
    </cfRule>
    <cfRule type="containsText" dxfId="8825" priority="8827" operator="containsText" text="Dn(service)">
      <formula>NOT(ISERROR(SEARCH("Dn(service)",E884)))</formula>
    </cfRule>
    <cfRule type="containsText" dxfId="8824" priority="8828" operator="containsText" text="Dn(waiting)">
      <formula>NOT(ISERROR(SEARCH("Dn(waiting)",E884)))</formula>
    </cfRule>
  </conditionalFormatting>
  <conditionalFormatting sqref="E885">
    <cfRule type="containsBlanks" dxfId="8823" priority="8821">
      <formula>LEN(TRIM(E885))=0</formula>
    </cfRule>
    <cfRule type="containsText" dxfId="8822" priority="8822" operator="containsText" text="Operational">
      <formula>NOT(ISERROR(SEARCH("Operational",E885)))</formula>
    </cfRule>
    <cfRule type="containsText" dxfId="8821" priority="8823" operator="containsText" text="Dn(service)">
      <formula>NOT(ISERROR(SEARCH("Dn(service)",E885)))</formula>
    </cfRule>
    <cfRule type="containsText" dxfId="8820" priority="8824" operator="containsText" text="Dn(waiting)">
      <formula>NOT(ISERROR(SEARCH("Dn(waiting)",E885)))</formula>
    </cfRule>
  </conditionalFormatting>
  <conditionalFormatting sqref="D883">
    <cfRule type="containsBlanks" dxfId="8819" priority="8817">
      <formula>LEN(TRIM(D883))=0</formula>
    </cfRule>
    <cfRule type="containsText" dxfId="8818" priority="8818" operator="containsText" text="Operational">
      <formula>NOT(ISERROR(SEARCH("Operational",D883)))</formula>
    </cfRule>
    <cfRule type="containsText" dxfId="8817" priority="8819" operator="containsText" text="Dn(service)">
      <formula>NOT(ISERROR(SEARCH("Dn(service)",D883)))</formula>
    </cfRule>
    <cfRule type="containsText" dxfId="8816" priority="8820" operator="containsText" text="Dn(waiting)">
      <formula>NOT(ISERROR(SEARCH("Dn(waiting)",D883)))</formula>
    </cfRule>
  </conditionalFormatting>
  <conditionalFormatting sqref="D884">
    <cfRule type="containsBlanks" dxfId="8815" priority="8813">
      <formula>LEN(TRIM(D884))=0</formula>
    </cfRule>
    <cfRule type="containsText" dxfId="8814" priority="8814" operator="containsText" text="Operational">
      <formula>NOT(ISERROR(SEARCH("Operational",D884)))</formula>
    </cfRule>
    <cfRule type="containsText" dxfId="8813" priority="8815" operator="containsText" text="Dn(service)">
      <formula>NOT(ISERROR(SEARCH("Dn(service)",D884)))</formula>
    </cfRule>
    <cfRule type="containsText" dxfId="8812" priority="8816" operator="containsText" text="Dn(waiting)">
      <formula>NOT(ISERROR(SEARCH("Dn(waiting)",D884)))</formula>
    </cfRule>
  </conditionalFormatting>
  <conditionalFormatting sqref="D895">
    <cfRule type="containsBlanks" dxfId="8811" priority="8809">
      <formula>LEN(TRIM(D895))=0</formula>
    </cfRule>
    <cfRule type="containsText" dxfId="8810" priority="8810" operator="containsText" text="Operational">
      <formula>NOT(ISERROR(SEARCH("Operational",D895)))</formula>
    </cfRule>
    <cfRule type="containsText" dxfId="8809" priority="8811" operator="containsText" text="Dn(service)">
      <formula>NOT(ISERROR(SEARCH("Dn(service)",D895)))</formula>
    </cfRule>
    <cfRule type="containsText" dxfId="8808" priority="8812" operator="containsText" text="Dn(waiting)">
      <formula>NOT(ISERROR(SEARCH("Dn(waiting)",D895)))</formula>
    </cfRule>
  </conditionalFormatting>
  <conditionalFormatting sqref="D886">
    <cfRule type="containsBlanks" dxfId="8807" priority="8805">
      <formula>LEN(TRIM(D886))=0</formula>
    </cfRule>
    <cfRule type="containsText" dxfId="8806" priority="8806" operator="containsText" text="Operational">
      <formula>NOT(ISERROR(SEARCH("Operational",D886)))</formula>
    </cfRule>
    <cfRule type="containsText" dxfId="8805" priority="8807" operator="containsText" text="Dn(service)">
      <formula>NOT(ISERROR(SEARCH("Dn(service)",D886)))</formula>
    </cfRule>
    <cfRule type="containsText" dxfId="8804" priority="8808" operator="containsText" text="Dn(waiting)">
      <formula>NOT(ISERROR(SEARCH("Dn(waiting)",D886)))</formula>
    </cfRule>
  </conditionalFormatting>
  <conditionalFormatting sqref="D885">
    <cfRule type="containsBlanks" dxfId="8803" priority="8801">
      <formula>LEN(TRIM(D885))=0</formula>
    </cfRule>
    <cfRule type="containsText" dxfId="8802" priority="8802" operator="containsText" text="Operational">
      <formula>NOT(ISERROR(SEARCH("Operational",D885)))</formula>
    </cfRule>
    <cfRule type="containsText" dxfId="8801" priority="8803" operator="containsText" text="Dn(service)">
      <formula>NOT(ISERROR(SEARCH("Dn(service)",D885)))</formula>
    </cfRule>
    <cfRule type="containsText" dxfId="8800" priority="8804" operator="containsText" text="Dn(waiting)">
      <formula>NOT(ISERROR(SEARCH("Dn(waiting)",D885)))</formula>
    </cfRule>
  </conditionalFormatting>
  <conditionalFormatting sqref="H887">
    <cfRule type="containsBlanks" dxfId="8799" priority="8797">
      <formula>LEN(TRIM(H887))=0</formula>
    </cfRule>
    <cfRule type="containsText" dxfId="8798" priority="8798" operator="containsText" text="Operational">
      <formula>NOT(ISERROR(SEARCH("Operational",H887)))</formula>
    </cfRule>
    <cfRule type="containsText" dxfId="8797" priority="8799" operator="containsText" text="Dn(service)">
      <formula>NOT(ISERROR(SEARCH("Dn(service)",H887)))</formula>
    </cfRule>
    <cfRule type="containsText" dxfId="8796" priority="8800" operator="containsText" text="Dn(waiting)">
      <formula>NOT(ISERROR(SEARCH("Dn(waiting)",H887)))</formula>
    </cfRule>
  </conditionalFormatting>
  <conditionalFormatting sqref="H888">
    <cfRule type="containsBlanks" dxfId="8795" priority="8793">
      <formula>LEN(TRIM(H888))=0</formula>
    </cfRule>
    <cfRule type="containsText" dxfId="8794" priority="8794" operator="containsText" text="Operational">
      <formula>NOT(ISERROR(SEARCH("Operational",H888)))</formula>
    </cfRule>
    <cfRule type="containsText" dxfId="8793" priority="8795" operator="containsText" text="Dn(service)">
      <formula>NOT(ISERROR(SEARCH("Dn(service)",H888)))</formula>
    </cfRule>
    <cfRule type="containsText" dxfId="8792" priority="8796" operator="containsText" text="Dn(waiting)">
      <formula>NOT(ISERROR(SEARCH("Dn(waiting)",H888)))</formula>
    </cfRule>
  </conditionalFormatting>
  <conditionalFormatting sqref="H889">
    <cfRule type="containsBlanks" dxfId="8791" priority="8789">
      <formula>LEN(TRIM(H889))=0</formula>
    </cfRule>
    <cfRule type="containsText" dxfId="8790" priority="8790" operator="containsText" text="Operational">
      <formula>NOT(ISERROR(SEARCH("Operational",H889)))</formula>
    </cfRule>
    <cfRule type="containsText" dxfId="8789" priority="8791" operator="containsText" text="Dn(service)">
      <formula>NOT(ISERROR(SEARCH("Dn(service)",H889)))</formula>
    </cfRule>
    <cfRule type="containsText" dxfId="8788" priority="8792" operator="containsText" text="Dn(waiting)">
      <formula>NOT(ISERROR(SEARCH("Dn(waiting)",H889)))</formula>
    </cfRule>
  </conditionalFormatting>
  <conditionalFormatting sqref="H890">
    <cfRule type="containsBlanks" dxfId="8787" priority="8785">
      <formula>LEN(TRIM(H890))=0</formula>
    </cfRule>
    <cfRule type="containsText" dxfId="8786" priority="8786" operator="containsText" text="Operational">
      <formula>NOT(ISERROR(SEARCH("Operational",H890)))</formula>
    </cfRule>
    <cfRule type="containsText" dxfId="8785" priority="8787" operator="containsText" text="Dn(service)">
      <formula>NOT(ISERROR(SEARCH("Dn(service)",H890)))</formula>
    </cfRule>
    <cfRule type="containsText" dxfId="8784" priority="8788" operator="containsText" text="Dn(waiting)">
      <formula>NOT(ISERROR(SEARCH("Dn(waiting)",H890)))</formula>
    </cfRule>
  </conditionalFormatting>
  <conditionalFormatting sqref="C891">
    <cfRule type="containsBlanks" dxfId="8783" priority="8781">
      <formula>LEN(TRIM(C891))=0</formula>
    </cfRule>
    <cfRule type="containsText" dxfId="8782" priority="8782" operator="containsText" text="Operational">
      <formula>NOT(ISERROR(SEARCH("Operational",C891)))</formula>
    </cfRule>
    <cfRule type="containsText" dxfId="8781" priority="8783" operator="containsText" text="Dn(service)">
      <formula>NOT(ISERROR(SEARCH("Dn(service)",C891)))</formula>
    </cfRule>
    <cfRule type="containsText" dxfId="8780" priority="8784" operator="containsText" text="Dn(waiting)">
      <formula>NOT(ISERROR(SEARCH("Dn(waiting)",C891)))</formula>
    </cfRule>
  </conditionalFormatting>
  <conditionalFormatting sqref="C892">
    <cfRule type="containsBlanks" dxfId="8779" priority="8777">
      <formula>LEN(TRIM(C892))=0</formula>
    </cfRule>
    <cfRule type="containsText" dxfId="8778" priority="8778" operator="containsText" text="Operational">
      <formula>NOT(ISERROR(SEARCH("Operational",C892)))</formula>
    </cfRule>
    <cfRule type="containsText" dxfId="8777" priority="8779" operator="containsText" text="Dn(service)">
      <formula>NOT(ISERROR(SEARCH("Dn(service)",C892)))</formula>
    </cfRule>
    <cfRule type="containsText" dxfId="8776" priority="8780" operator="containsText" text="Dn(waiting)">
      <formula>NOT(ISERROR(SEARCH("Dn(waiting)",C892)))</formula>
    </cfRule>
  </conditionalFormatting>
  <conditionalFormatting sqref="C893">
    <cfRule type="containsBlanks" dxfId="8775" priority="8773">
      <formula>LEN(TRIM(C893))=0</formula>
    </cfRule>
    <cfRule type="containsText" dxfId="8774" priority="8774" operator="containsText" text="Operational">
      <formula>NOT(ISERROR(SEARCH("Operational",C893)))</formula>
    </cfRule>
    <cfRule type="containsText" dxfId="8773" priority="8775" operator="containsText" text="Dn(service)">
      <formula>NOT(ISERROR(SEARCH("Dn(service)",C893)))</formula>
    </cfRule>
    <cfRule type="containsText" dxfId="8772" priority="8776" operator="containsText" text="Dn(waiting)">
      <formula>NOT(ISERROR(SEARCH("Dn(waiting)",C893)))</formula>
    </cfRule>
  </conditionalFormatting>
  <conditionalFormatting sqref="C894">
    <cfRule type="containsBlanks" dxfId="8771" priority="8769">
      <formula>LEN(TRIM(C894))=0</formula>
    </cfRule>
    <cfRule type="containsText" dxfId="8770" priority="8770" operator="containsText" text="Operational">
      <formula>NOT(ISERROR(SEARCH("Operational",C894)))</formula>
    </cfRule>
    <cfRule type="containsText" dxfId="8769" priority="8771" operator="containsText" text="Dn(service)">
      <formula>NOT(ISERROR(SEARCH("Dn(service)",C894)))</formula>
    </cfRule>
    <cfRule type="containsText" dxfId="8768" priority="8772" operator="containsText" text="Dn(waiting)">
      <formula>NOT(ISERROR(SEARCH("Dn(waiting)",C894)))</formula>
    </cfRule>
  </conditionalFormatting>
  <conditionalFormatting sqref="J895">
    <cfRule type="containsBlanks" dxfId="8767" priority="8765">
      <formula>LEN(TRIM(J895))=0</formula>
    </cfRule>
    <cfRule type="containsText" dxfId="8766" priority="8766" operator="containsText" text="Operational">
      <formula>NOT(ISERROR(SEARCH("Operational",J895)))</formula>
    </cfRule>
    <cfRule type="containsText" dxfId="8765" priority="8767" operator="containsText" text="Dn(service)">
      <formula>NOT(ISERROR(SEARCH("Dn(service)",J895)))</formula>
    </cfRule>
    <cfRule type="containsText" dxfId="8764" priority="8768" operator="containsText" text="Dn(waiting)">
      <formula>NOT(ISERROR(SEARCH("Dn(waiting)",J895)))</formula>
    </cfRule>
  </conditionalFormatting>
  <conditionalFormatting sqref="J896">
    <cfRule type="containsBlanks" dxfId="8763" priority="8761">
      <formula>LEN(TRIM(J896))=0</formula>
    </cfRule>
    <cfRule type="containsText" dxfId="8762" priority="8762" operator="containsText" text="Operational">
      <formula>NOT(ISERROR(SEARCH("Operational",J896)))</formula>
    </cfRule>
    <cfRule type="containsText" dxfId="8761" priority="8763" operator="containsText" text="Dn(service)">
      <formula>NOT(ISERROR(SEARCH("Dn(service)",J896)))</formula>
    </cfRule>
    <cfRule type="containsText" dxfId="8760" priority="8764" operator="containsText" text="Dn(waiting)">
      <formula>NOT(ISERROR(SEARCH("Dn(waiting)",J896)))</formula>
    </cfRule>
  </conditionalFormatting>
  <conditionalFormatting sqref="J897">
    <cfRule type="containsBlanks" dxfId="8759" priority="8757">
      <formula>LEN(TRIM(J897))=0</formula>
    </cfRule>
    <cfRule type="containsText" dxfId="8758" priority="8758" operator="containsText" text="Operational">
      <formula>NOT(ISERROR(SEARCH("Operational",J897)))</formula>
    </cfRule>
    <cfRule type="containsText" dxfId="8757" priority="8759" operator="containsText" text="Dn(service)">
      <formula>NOT(ISERROR(SEARCH("Dn(service)",J897)))</formula>
    </cfRule>
    <cfRule type="containsText" dxfId="8756" priority="8760" operator="containsText" text="Dn(waiting)">
      <formula>NOT(ISERROR(SEARCH("Dn(waiting)",J897)))</formula>
    </cfRule>
  </conditionalFormatting>
  <conditionalFormatting sqref="J898">
    <cfRule type="containsBlanks" dxfId="8755" priority="8753">
      <formula>LEN(TRIM(J898))=0</formula>
    </cfRule>
    <cfRule type="containsText" dxfId="8754" priority="8754" operator="containsText" text="Operational">
      <formula>NOT(ISERROR(SEARCH("Operational",J898)))</formula>
    </cfRule>
    <cfRule type="containsText" dxfId="8753" priority="8755" operator="containsText" text="Dn(service)">
      <formula>NOT(ISERROR(SEARCH("Dn(service)",J898)))</formula>
    </cfRule>
    <cfRule type="containsText" dxfId="8752" priority="8756" operator="containsText" text="Dn(waiting)">
      <formula>NOT(ISERROR(SEARCH("Dn(waiting)",J898)))</formula>
    </cfRule>
  </conditionalFormatting>
  <conditionalFormatting sqref="G899">
    <cfRule type="containsBlanks" dxfId="8751" priority="8749">
      <formula>LEN(TRIM(G899))=0</formula>
    </cfRule>
    <cfRule type="containsText" dxfId="8750" priority="8750" operator="containsText" text="Operational">
      <formula>NOT(ISERROR(SEARCH("Operational",G899)))</formula>
    </cfRule>
    <cfRule type="containsText" dxfId="8749" priority="8751" operator="containsText" text="Dn(service)">
      <formula>NOT(ISERROR(SEARCH("Dn(service)",G899)))</formula>
    </cfRule>
    <cfRule type="containsText" dxfId="8748" priority="8752" operator="containsText" text="Dn(waiting)">
      <formula>NOT(ISERROR(SEARCH("Dn(waiting)",G899)))</formula>
    </cfRule>
  </conditionalFormatting>
  <conditionalFormatting sqref="G900">
    <cfRule type="containsBlanks" dxfId="8747" priority="8745">
      <formula>LEN(TRIM(G900))=0</formula>
    </cfRule>
    <cfRule type="containsText" dxfId="8746" priority="8746" operator="containsText" text="Operational">
      <formula>NOT(ISERROR(SEARCH("Operational",G900)))</formula>
    </cfRule>
    <cfRule type="containsText" dxfId="8745" priority="8747" operator="containsText" text="Dn(service)">
      <formula>NOT(ISERROR(SEARCH("Dn(service)",G900)))</formula>
    </cfRule>
    <cfRule type="containsText" dxfId="8744" priority="8748" operator="containsText" text="Dn(waiting)">
      <formula>NOT(ISERROR(SEARCH("Dn(waiting)",G900)))</formula>
    </cfRule>
  </conditionalFormatting>
  <conditionalFormatting sqref="G901">
    <cfRule type="containsBlanks" dxfId="8743" priority="8741">
      <formula>LEN(TRIM(G901))=0</formula>
    </cfRule>
    <cfRule type="containsText" dxfId="8742" priority="8742" operator="containsText" text="Operational">
      <formula>NOT(ISERROR(SEARCH("Operational",G901)))</formula>
    </cfRule>
    <cfRule type="containsText" dxfId="8741" priority="8743" operator="containsText" text="Dn(service)">
      <formula>NOT(ISERROR(SEARCH("Dn(service)",G901)))</formula>
    </cfRule>
    <cfRule type="containsText" dxfId="8740" priority="8744" operator="containsText" text="Dn(waiting)">
      <formula>NOT(ISERROR(SEARCH("Dn(waiting)",G901)))</formula>
    </cfRule>
  </conditionalFormatting>
  <conditionalFormatting sqref="G902">
    <cfRule type="containsBlanks" dxfId="8739" priority="8737">
      <formula>LEN(TRIM(G902))=0</formula>
    </cfRule>
    <cfRule type="containsText" dxfId="8738" priority="8738" operator="containsText" text="Operational">
      <formula>NOT(ISERROR(SEARCH("Operational",G902)))</formula>
    </cfRule>
    <cfRule type="containsText" dxfId="8737" priority="8739" operator="containsText" text="Dn(service)">
      <formula>NOT(ISERROR(SEARCH("Dn(service)",G902)))</formula>
    </cfRule>
    <cfRule type="containsText" dxfId="8736" priority="8740" operator="containsText" text="Dn(waiting)">
      <formula>NOT(ISERROR(SEARCH("Dn(waiting)",G902)))</formula>
    </cfRule>
  </conditionalFormatting>
  <conditionalFormatting sqref="G903">
    <cfRule type="containsBlanks" dxfId="8735" priority="8733">
      <formula>LEN(TRIM(G903))=0</formula>
    </cfRule>
    <cfRule type="containsText" dxfId="8734" priority="8734" operator="containsText" text="Operational">
      <formula>NOT(ISERROR(SEARCH("Operational",G903)))</formula>
    </cfRule>
    <cfRule type="containsText" dxfId="8733" priority="8735" operator="containsText" text="Dn(service)">
      <formula>NOT(ISERROR(SEARCH("Dn(service)",G903)))</formula>
    </cfRule>
    <cfRule type="containsText" dxfId="8732" priority="8736" operator="containsText" text="Dn(waiting)">
      <formula>NOT(ISERROR(SEARCH("Dn(waiting)",G903)))</formula>
    </cfRule>
  </conditionalFormatting>
  <conditionalFormatting sqref="G904">
    <cfRule type="containsBlanks" dxfId="8731" priority="8729">
      <formula>LEN(TRIM(G904))=0</formula>
    </cfRule>
    <cfRule type="containsText" dxfId="8730" priority="8730" operator="containsText" text="Operational">
      <formula>NOT(ISERROR(SEARCH("Operational",G904)))</formula>
    </cfRule>
    <cfRule type="containsText" dxfId="8729" priority="8731" operator="containsText" text="Dn(service)">
      <formula>NOT(ISERROR(SEARCH("Dn(service)",G904)))</formula>
    </cfRule>
    <cfRule type="containsText" dxfId="8728" priority="8732" operator="containsText" text="Dn(waiting)">
      <formula>NOT(ISERROR(SEARCH("Dn(waiting)",G904)))</formula>
    </cfRule>
  </conditionalFormatting>
  <conditionalFormatting sqref="E904">
    <cfRule type="containsBlanks" dxfId="8727" priority="8725">
      <formula>LEN(TRIM(E904))=0</formula>
    </cfRule>
    <cfRule type="containsText" dxfId="8726" priority="8726" operator="containsText" text="Operational">
      <formula>NOT(ISERROR(SEARCH("Operational",E904)))</formula>
    </cfRule>
    <cfRule type="containsText" dxfId="8725" priority="8727" operator="containsText" text="Dn(service)">
      <formula>NOT(ISERROR(SEARCH("Dn(service)",E904)))</formula>
    </cfRule>
    <cfRule type="containsText" dxfId="8724" priority="8728" operator="containsText" text="Dn(waiting)">
      <formula>NOT(ISERROR(SEARCH("Dn(waiting)",E904)))</formula>
    </cfRule>
  </conditionalFormatting>
  <conditionalFormatting sqref="E905">
    <cfRule type="containsBlanks" dxfId="8723" priority="8721">
      <formula>LEN(TRIM(E905))=0</formula>
    </cfRule>
    <cfRule type="containsText" dxfId="8722" priority="8722" operator="containsText" text="Operational">
      <formula>NOT(ISERROR(SEARCH("Operational",E905)))</formula>
    </cfRule>
    <cfRule type="containsText" dxfId="8721" priority="8723" operator="containsText" text="Dn(service)">
      <formula>NOT(ISERROR(SEARCH("Dn(service)",E905)))</formula>
    </cfRule>
    <cfRule type="containsText" dxfId="8720" priority="8724" operator="containsText" text="Dn(waiting)">
      <formula>NOT(ISERROR(SEARCH("Dn(waiting)",E905)))</formula>
    </cfRule>
  </conditionalFormatting>
  <conditionalFormatting sqref="E906">
    <cfRule type="containsBlanks" dxfId="8719" priority="8717">
      <formula>LEN(TRIM(E906))=0</formula>
    </cfRule>
    <cfRule type="containsText" dxfId="8718" priority="8718" operator="containsText" text="Operational">
      <formula>NOT(ISERROR(SEARCH("Operational",E906)))</formula>
    </cfRule>
    <cfRule type="containsText" dxfId="8717" priority="8719" operator="containsText" text="Dn(service)">
      <formula>NOT(ISERROR(SEARCH("Dn(service)",E906)))</formula>
    </cfRule>
    <cfRule type="containsText" dxfId="8716" priority="8720" operator="containsText" text="Dn(waiting)">
      <formula>NOT(ISERROR(SEARCH("Dn(waiting)",E906)))</formula>
    </cfRule>
  </conditionalFormatting>
  <conditionalFormatting sqref="E907">
    <cfRule type="containsBlanks" dxfId="8715" priority="8713">
      <formula>LEN(TRIM(E907))=0</formula>
    </cfRule>
    <cfRule type="containsText" dxfId="8714" priority="8714" operator="containsText" text="Operational">
      <formula>NOT(ISERROR(SEARCH("Operational",E907)))</formula>
    </cfRule>
    <cfRule type="containsText" dxfId="8713" priority="8715" operator="containsText" text="Dn(service)">
      <formula>NOT(ISERROR(SEARCH("Dn(service)",E907)))</formula>
    </cfRule>
    <cfRule type="containsText" dxfId="8712" priority="8716" operator="containsText" text="Dn(waiting)">
      <formula>NOT(ISERROR(SEARCH("Dn(waiting)",E907)))</formula>
    </cfRule>
  </conditionalFormatting>
  <conditionalFormatting sqref="F917 E923 E1044:E1048 E1050 G1037 H917:J917">
    <cfRule type="containsBlanks" dxfId="8711" priority="8709">
      <formula>LEN(TRIM(E917))=0</formula>
    </cfRule>
    <cfRule type="containsText" dxfId="8710" priority="8710" operator="containsText" text="Operational">
      <formula>NOT(ISERROR(SEARCH("Operational",E917)))</formula>
    </cfRule>
    <cfRule type="containsText" dxfId="8709" priority="8711" operator="containsText" text="Dn(service)">
      <formula>NOT(ISERROR(SEARCH("Dn(service)",E917)))</formula>
    </cfRule>
    <cfRule type="containsText" dxfId="8708" priority="8712" operator="containsText" text="Dn(waiting)">
      <formula>NOT(ISERROR(SEARCH("Dn(waiting)",E917)))</formula>
    </cfRule>
  </conditionalFormatting>
  <conditionalFormatting sqref="E953">
    <cfRule type="containsBlanks" dxfId="8707" priority="8705">
      <formula>LEN(TRIM(E953))=0</formula>
    </cfRule>
    <cfRule type="containsText" dxfId="8706" priority="8706" operator="containsText" text="Operational">
      <formula>NOT(ISERROR(SEARCH("Operational",E953)))</formula>
    </cfRule>
    <cfRule type="containsText" dxfId="8705" priority="8707" operator="containsText" text="Dn(service)">
      <formula>NOT(ISERROR(SEARCH("Dn(service)",E953)))</formula>
    </cfRule>
    <cfRule type="containsText" dxfId="8704" priority="8708" operator="containsText" text="Dn(waiting)">
      <formula>NOT(ISERROR(SEARCH("Dn(waiting)",E953)))</formula>
    </cfRule>
  </conditionalFormatting>
  <conditionalFormatting sqref="E952">
    <cfRule type="containsBlanks" dxfId="8703" priority="8701">
      <formula>LEN(TRIM(E952))=0</formula>
    </cfRule>
    <cfRule type="containsText" dxfId="8702" priority="8702" operator="containsText" text="Operational">
      <formula>NOT(ISERROR(SEARCH("Operational",E952)))</formula>
    </cfRule>
    <cfRule type="containsText" dxfId="8701" priority="8703" operator="containsText" text="Dn(service)">
      <formula>NOT(ISERROR(SEARCH("Dn(service)",E952)))</formula>
    </cfRule>
    <cfRule type="containsText" dxfId="8700" priority="8704" operator="containsText" text="Dn(waiting)">
      <formula>NOT(ISERROR(SEARCH("Dn(waiting)",E952)))</formula>
    </cfRule>
  </conditionalFormatting>
  <conditionalFormatting sqref="F974:F975">
    <cfRule type="containsBlanks" dxfId="8699" priority="8697">
      <formula>LEN(TRIM(F974))=0</formula>
    </cfRule>
    <cfRule type="containsText" dxfId="8698" priority="8698" operator="containsText" text="Operational">
      <formula>NOT(ISERROR(SEARCH("Operational",F974)))</formula>
    </cfRule>
    <cfRule type="containsText" dxfId="8697" priority="8699" operator="containsText" text="Dn(service)">
      <formula>NOT(ISERROR(SEARCH("Dn(service)",F974)))</formula>
    </cfRule>
    <cfRule type="containsText" dxfId="8696" priority="8700" operator="containsText" text="Dn(waiting)">
      <formula>NOT(ISERROR(SEARCH("Dn(waiting)",F974)))</formula>
    </cfRule>
  </conditionalFormatting>
  <conditionalFormatting sqref="F998">
    <cfRule type="containsBlanks" dxfId="8695" priority="8693">
      <formula>LEN(TRIM(F998))=0</formula>
    </cfRule>
    <cfRule type="containsText" dxfId="8694" priority="8694" operator="containsText" text="Operational">
      <formula>NOT(ISERROR(SEARCH("Operational",F998)))</formula>
    </cfRule>
    <cfRule type="containsText" dxfId="8693" priority="8695" operator="containsText" text="Dn(service)">
      <formula>NOT(ISERROR(SEARCH("Dn(service)",F998)))</formula>
    </cfRule>
    <cfRule type="containsText" dxfId="8692" priority="8696" operator="containsText" text="Dn(waiting)">
      <formula>NOT(ISERROR(SEARCH("Dn(waiting)",F998)))</formula>
    </cfRule>
  </conditionalFormatting>
  <conditionalFormatting sqref="E917">
    <cfRule type="containsBlanks" dxfId="8691" priority="8689">
      <formula>LEN(TRIM(E917))=0</formula>
    </cfRule>
    <cfRule type="containsText" dxfId="8690" priority="8690" operator="containsText" text="Operational">
      <formula>NOT(ISERROR(SEARCH("Operational",E917)))</formula>
    </cfRule>
    <cfRule type="containsText" dxfId="8689" priority="8691" operator="containsText" text="Dn(service)">
      <formula>NOT(ISERROR(SEARCH("Dn(service)",E917)))</formula>
    </cfRule>
    <cfRule type="containsText" dxfId="8688" priority="8692" operator="containsText" text="Dn(waiting)">
      <formula>NOT(ISERROR(SEARCH("Dn(waiting)",E917)))</formula>
    </cfRule>
  </conditionalFormatting>
  <conditionalFormatting sqref="C917">
    <cfRule type="containsBlanks" dxfId="8687" priority="8685">
      <formula>LEN(TRIM(C917))=0</formula>
    </cfRule>
    <cfRule type="containsText" dxfId="8686" priority="8686" operator="containsText" text="Operational">
      <formula>NOT(ISERROR(SEARCH("Operational",C917)))</formula>
    </cfRule>
    <cfRule type="containsText" dxfId="8685" priority="8687" operator="containsText" text="Dn(service)">
      <formula>NOT(ISERROR(SEARCH("Dn(service)",C917)))</formula>
    </cfRule>
    <cfRule type="containsText" dxfId="8684" priority="8688" operator="containsText" text="Dn(waiting)">
      <formula>NOT(ISERROR(SEARCH("Dn(waiting)",C917)))</formula>
    </cfRule>
  </conditionalFormatting>
  <conditionalFormatting sqref="C918">
    <cfRule type="containsBlanks" dxfId="8683" priority="8681">
      <formula>LEN(TRIM(C918))=0</formula>
    </cfRule>
    <cfRule type="containsText" dxfId="8682" priority="8682" operator="containsText" text="Operational">
      <formula>NOT(ISERROR(SEARCH("Operational",C918)))</formula>
    </cfRule>
    <cfRule type="containsText" dxfId="8681" priority="8683" operator="containsText" text="Dn(service)">
      <formula>NOT(ISERROR(SEARCH("Dn(service)",C918)))</formula>
    </cfRule>
    <cfRule type="containsText" dxfId="8680" priority="8684" operator="containsText" text="Dn(waiting)">
      <formula>NOT(ISERROR(SEARCH("Dn(waiting)",C918)))</formula>
    </cfRule>
  </conditionalFormatting>
  <conditionalFormatting sqref="F920">
    <cfRule type="containsBlanks" dxfId="8679" priority="8677">
      <formula>LEN(TRIM(F920))=0</formula>
    </cfRule>
    <cfRule type="containsText" dxfId="8678" priority="8678" operator="containsText" text="Operational">
      <formula>NOT(ISERROR(SEARCH("Operational",F920)))</formula>
    </cfRule>
    <cfRule type="containsText" dxfId="8677" priority="8679" operator="containsText" text="Dn(service)">
      <formula>NOT(ISERROR(SEARCH("Dn(service)",F920)))</formula>
    </cfRule>
    <cfRule type="containsText" dxfId="8676" priority="8680" operator="containsText" text="Dn(waiting)">
      <formula>NOT(ISERROR(SEARCH("Dn(waiting)",F920)))</formula>
    </cfRule>
  </conditionalFormatting>
  <conditionalFormatting sqref="J919">
    <cfRule type="containsBlanks" dxfId="8675" priority="8673">
      <formula>LEN(TRIM(J919))=0</formula>
    </cfRule>
    <cfRule type="containsText" dxfId="8674" priority="8674" operator="containsText" text="Operational">
      <formula>NOT(ISERROR(SEARCH("Operational",J919)))</formula>
    </cfRule>
    <cfRule type="containsText" dxfId="8673" priority="8675" operator="containsText" text="Dn(service)">
      <formula>NOT(ISERROR(SEARCH("Dn(service)",J919)))</formula>
    </cfRule>
    <cfRule type="containsText" dxfId="8672" priority="8676" operator="containsText" text="Dn(waiting)">
      <formula>NOT(ISERROR(SEARCH("Dn(waiting)",J919)))</formula>
    </cfRule>
  </conditionalFormatting>
  <conditionalFormatting sqref="J920">
    <cfRule type="containsBlanks" dxfId="8671" priority="8669">
      <formula>LEN(TRIM(J920))=0</formula>
    </cfRule>
    <cfRule type="containsText" dxfId="8670" priority="8670" operator="containsText" text="Operational">
      <formula>NOT(ISERROR(SEARCH("Operational",J920)))</formula>
    </cfRule>
    <cfRule type="containsText" dxfId="8669" priority="8671" operator="containsText" text="Dn(service)">
      <formula>NOT(ISERROR(SEARCH("Dn(service)",J920)))</formula>
    </cfRule>
    <cfRule type="containsText" dxfId="8668" priority="8672" operator="containsText" text="Dn(waiting)">
      <formula>NOT(ISERROR(SEARCH("Dn(waiting)",J920)))</formula>
    </cfRule>
  </conditionalFormatting>
  <conditionalFormatting sqref="J918">
    <cfRule type="containsBlanks" dxfId="8667" priority="8665">
      <formula>LEN(TRIM(J918))=0</formula>
    </cfRule>
    <cfRule type="containsText" dxfId="8666" priority="8666" operator="containsText" text="Operational">
      <formula>NOT(ISERROR(SEARCH("Operational",J918)))</formula>
    </cfRule>
    <cfRule type="containsText" dxfId="8665" priority="8667" operator="containsText" text="Dn(service)">
      <formula>NOT(ISERROR(SEARCH("Dn(service)",J918)))</formula>
    </cfRule>
    <cfRule type="containsText" dxfId="8664" priority="8668" operator="containsText" text="Dn(waiting)">
      <formula>NOT(ISERROR(SEARCH("Dn(waiting)",J918)))</formula>
    </cfRule>
  </conditionalFormatting>
  <conditionalFormatting sqref="E922">
    <cfRule type="containsBlanks" dxfId="8663" priority="8661">
      <formula>LEN(TRIM(E922))=0</formula>
    </cfRule>
    <cfRule type="containsText" dxfId="8662" priority="8662" operator="containsText" text="Operational">
      <formula>NOT(ISERROR(SEARCH("Operational",E922)))</formula>
    </cfRule>
    <cfRule type="containsText" dxfId="8661" priority="8663" operator="containsText" text="Dn(service)">
      <formula>NOT(ISERROR(SEARCH("Dn(service)",E922)))</formula>
    </cfRule>
    <cfRule type="containsText" dxfId="8660" priority="8664" operator="containsText" text="Dn(waiting)">
      <formula>NOT(ISERROR(SEARCH("Dn(waiting)",E922)))</formula>
    </cfRule>
  </conditionalFormatting>
  <conditionalFormatting sqref="J922">
    <cfRule type="containsBlanks" dxfId="8659" priority="8657">
      <formula>LEN(TRIM(J922))=0</formula>
    </cfRule>
    <cfRule type="containsText" dxfId="8658" priority="8658" operator="containsText" text="Operational">
      <formula>NOT(ISERROR(SEARCH("Operational",J922)))</formula>
    </cfRule>
    <cfRule type="containsText" dxfId="8657" priority="8659" operator="containsText" text="Dn(service)">
      <formula>NOT(ISERROR(SEARCH("Dn(service)",J922)))</formula>
    </cfRule>
    <cfRule type="containsText" dxfId="8656" priority="8660" operator="containsText" text="Dn(waiting)">
      <formula>NOT(ISERROR(SEARCH("Dn(waiting)",J922)))</formula>
    </cfRule>
  </conditionalFormatting>
  <conditionalFormatting sqref="J923">
    <cfRule type="containsBlanks" dxfId="8655" priority="8653">
      <formula>LEN(TRIM(J923))=0</formula>
    </cfRule>
    <cfRule type="containsText" dxfId="8654" priority="8654" operator="containsText" text="Operational">
      <formula>NOT(ISERROR(SEARCH("Operational",J923)))</formula>
    </cfRule>
    <cfRule type="containsText" dxfId="8653" priority="8655" operator="containsText" text="Dn(service)">
      <formula>NOT(ISERROR(SEARCH("Dn(service)",J923)))</formula>
    </cfRule>
    <cfRule type="containsText" dxfId="8652" priority="8656" operator="containsText" text="Dn(waiting)">
      <formula>NOT(ISERROR(SEARCH("Dn(waiting)",J923)))</formula>
    </cfRule>
  </conditionalFormatting>
  <conditionalFormatting sqref="J924">
    <cfRule type="containsBlanks" dxfId="8651" priority="8649">
      <formula>LEN(TRIM(J924))=0</formula>
    </cfRule>
    <cfRule type="containsText" dxfId="8650" priority="8650" operator="containsText" text="Operational">
      <formula>NOT(ISERROR(SEARCH("Operational",J924)))</formula>
    </cfRule>
    <cfRule type="containsText" dxfId="8649" priority="8651" operator="containsText" text="Dn(service)">
      <formula>NOT(ISERROR(SEARCH("Dn(service)",J924)))</formula>
    </cfRule>
    <cfRule type="containsText" dxfId="8648" priority="8652" operator="containsText" text="Dn(waiting)">
      <formula>NOT(ISERROR(SEARCH("Dn(waiting)",J924)))</formula>
    </cfRule>
  </conditionalFormatting>
  <conditionalFormatting sqref="F941">
    <cfRule type="containsBlanks" dxfId="8647" priority="8645">
      <formula>LEN(TRIM(F941))=0</formula>
    </cfRule>
    <cfRule type="containsText" dxfId="8646" priority="8646" operator="containsText" text="Operational">
      <formula>NOT(ISERROR(SEARCH("Operational",F941)))</formula>
    </cfRule>
    <cfRule type="containsText" dxfId="8645" priority="8647" operator="containsText" text="Dn(service)">
      <formula>NOT(ISERROR(SEARCH("Dn(service)",F941)))</formula>
    </cfRule>
    <cfRule type="containsText" dxfId="8644" priority="8648" operator="containsText" text="Dn(waiting)">
      <formula>NOT(ISERROR(SEARCH("Dn(waiting)",F941)))</formula>
    </cfRule>
  </conditionalFormatting>
  <conditionalFormatting sqref="F942">
    <cfRule type="containsBlanks" dxfId="8643" priority="8641">
      <formula>LEN(TRIM(F942))=0</formula>
    </cfRule>
    <cfRule type="containsText" dxfId="8642" priority="8642" operator="containsText" text="Operational">
      <formula>NOT(ISERROR(SEARCH("Operational",F942)))</formula>
    </cfRule>
    <cfRule type="containsText" dxfId="8641" priority="8643" operator="containsText" text="Dn(service)">
      <formula>NOT(ISERROR(SEARCH("Dn(service)",F942)))</formula>
    </cfRule>
    <cfRule type="containsText" dxfId="8640" priority="8644" operator="containsText" text="Dn(waiting)">
      <formula>NOT(ISERROR(SEARCH("Dn(waiting)",F942)))</formula>
    </cfRule>
  </conditionalFormatting>
  <conditionalFormatting sqref="F970">
    <cfRule type="containsBlanks" dxfId="8639" priority="8637">
      <formula>LEN(TRIM(F970))=0</formula>
    </cfRule>
    <cfRule type="containsText" dxfId="8638" priority="8638" operator="containsText" text="Operational">
      <formula>NOT(ISERROR(SEARCH("Operational",F970)))</formula>
    </cfRule>
    <cfRule type="containsText" dxfId="8637" priority="8639" operator="containsText" text="Dn(service)">
      <formula>NOT(ISERROR(SEARCH("Dn(service)",F970)))</formula>
    </cfRule>
    <cfRule type="containsText" dxfId="8636" priority="8640" operator="containsText" text="Dn(waiting)">
      <formula>NOT(ISERROR(SEARCH("Dn(waiting)",F970)))</formula>
    </cfRule>
  </conditionalFormatting>
  <conditionalFormatting sqref="F971">
    <cfRule type="containsBlanks" dxfId="8635" priority="8633">
      <formula>LEN(TRIM(F971))=0</formula>
    </cfRule>
    <cfRule type="containsText" dxfId="8634" priority="8634" operator="containsText" text="Operational">
      <formula>NOT(ISERROR(SEARCH("Operational",F971)))</formula>
    </cfRule>
    <cfRule type="containsText" dxfId="8633" priority="8635" operator="containsText" text="Dn(service)">
      <formula>NOT(ISERROR(SEARCH("Dn(service)",F971)))</formula>
    </cfRule>
    <cfRule type="containsText" dxfId="8632" priority="8636" operator="containsText" text="Dn(waiting)">
      <formula>NOT(ISERROR(SEARCH("Dn(waiting)",F971)))</formula>
    </cfRule>
  </conditionalFormatting>
  <conditionalFormatting sqref="F972">
    <cfRule type="containsBlanks" dxfId="8631" priority="8629">
      <formula>LEN(TRIM(F972))=0</formula>
    </cfRule>
    <cfRule type="containsText" dxfId="8630" priority="8630" operator="containsText" text="Operational">
      <formula>NOT(ISERROR(SEARCH("Operational",F972)))</formula>
    </cfRule>
    <cfRule type="containsText" dxfId="8629" priority="8631" operator="containsText" text="Dn(service)">
      <formula>NOT(ISERROR(SEARCH("Dn(service)",F972)))</formula>
    </cfRule>
    <cfRule type="containsText" dxfId="8628" priority="8632" operator="containsText" text="Dn(waiting)">
      <formula>NOT(ISERROR(SEARCH("Dn(waiting)",F972)))</formula>
    </cfRule>
  </conditionalFormatting>
  <conditionalFormatting sqref="F973">
    <cfRule type="containsBlanks" dxfId="8627" priority="8625">
      <formula>LEN(TRIM(F973))=0</formula>
    </cfRule>
    <cfRule type="containsText" dxfId="8626" priority="8626" operator="containsText" text="Operational">
      <formula>NOT(ISERROR(SEARCH("Operational",F973)))</formula>
    </cfRule>
    <cfRule type="containsText" dxfId="8625" priority="8627" operator="containsText" text="Dn(service)">
      <formula>NOT(ISERROR(SEARCH("Dn(service)",F973)))</formula>
    </cfRule>
    <cfRule type="containsText" dxfId="8624" priority="8628" operator="containsText" text="Dn(waiting)">
      <formula>NOT(ISERROR(SEARCH("Dn(waiting)",F973)))</formula>
    </cfRule>
  </conditionalFormatting>
  <conditionalFormatting sqref="H988">
    <cfRule type="containsBlanks" dxfId="8623" priority="8621">
      <formula>LEN(TRIM(H988))=0</formula>
    </cfRule>
    <cfRule type="containsText" dxfId="8622" priority="8622" operator="containsText" text="Operational">
      <formula>NOT(ISERROR(SEARCH("Operational",H988)))</formula>
    </cfRule>
    <cfRule type="containsText" dxfId="8621" priority="8623" operator="containsText" text="Dn(service)">
      <formula>NOT(ISERROR(SEARCH("Dn(service)",H988)))</formula>
    </cfRule>
    <cfRule type="containsText" dxfId="8620" priority="8624" operator="containsText" text="Dn(waiting)">
      <formula>NOT(ISERROR(SEARCH("Dn(waiting)",H988)))</formula>
    </cfRule>
  </conditionalFormatting>
  <conditionalFormatting sqref="H989">
    <cfRule type="containsBlanks" dxfId="8619" priority="8617">
      <formula>LEN(TRIM(H989))=0</formula>
    </cfRule>
    <cfRule type="containsText" dxfId="8618" priority="8618" operator="containsText" text="Operational">
      <formula>NOT(ISERROR(SEARCH("Operational",H989)))</formula>
    </cfRule>
    <cfRule type="containsText" dxfId="8617" priority="8619" operator="containsText" text="Dn(service)">
      <formula>NOT(ISERROR(SEARCH("Dn(service)",H989)))</formula>
    </cfRule>
    <cfRule type="containsText" dxfId="8616" priority="8620" operator="containsText" text="Dn(waiting)">
      <formula>NOT(ISERROR(SEARCH("Dn(waiting)",H989)))</formula>
    </cfRule>
  </conditionalFormatting>
  <conditionalFormatting sqref="H990">
    <cfRule type="containsBlanks" dxfId="8615" priority="8613">
      <formula>LEN(TRIM(H990))=0</formula>
    </cfRule>
    <cfRule type="containsText" dxfId="8614" priority="8614" operator="containsText" text="Operational">
      <formula>NOT(ISERROR(SEARCH("Operational",H990)))</formula>
    </cfRule>
    <cfRule type="containsText" dxfId="8613" priority="8615" operator="containsText" text="Dn(service)">
      <formula>NOT(ISERROR(SEARCH("Dn(service)",H990)))</formula>
    </cfRule>
    <cfRule type="containsText" dxfId="8612" priority="8616" operator="containsText" text="Dn(waiting)">
      <formula>NOT(ISERROR(SEARCH("Dn(waiting)",H990)))</formula>
    </cfRule>
  </conditionalFormatting>
  <conditionalFormatting sqref="H991">
    <cfRule type="containsBlanks" dxfId="8611" priority="8609">
      <formula>LEN(TRIM(H991))=0</formula>
    </cfRule>
    <cfRule type="containsText" dxfId="8610" priority="8610" operator="containsText" text="Operational">
      <formula>NOT(ISERROR(SEARCH("Operational",H991)))</formula>
    </cfRule>
    <cfRule type="containsText" dxfId="8609" priority="8611" operator="containsText" text="Dn(service)">
      <formula>NOT(ISERROR(SEARCH("Dn(service)",H991)))</formula>
    </cfRule>
    <cfRule type="containsText" dxfId="8608" priority="8612" operator="containsText" text="Dn(waiting)">
      <formula>NOT(ISERROR(SEARCH("Dn(waiting)",H991)))</formula>
    </cfRule>
  </conditionalFormatting>
  <conditionalFormatting sqref="I1048:I1050 F1052:F1053">
    <cfRule type="containsBlanks" dxfId="8607" priority="8605">
      <formula>LEN(TRIM(F1048))=0</formula>
    </cfRule>
    <cfRule type="containsText" dxfId="8606" priority="8606" operator="containsText" text="Operational">
      <formula>NOT(ISERROR(SEARCH("Operational",F1048)))</formula>
    </cfRule>
    <cfRule type="containsText" dxfId="8605" priority="8607" operator="containsText" text="Dn(service)">
      <formula>NOT(ISERROR(SEARCH("Dn(service)",F1048)))</formula>
    </cfRule>
    <cfRule type="containsText" dxfId="8604" priority="8608" operator="containsText" text="Dn(waiting)">
      <formula>NOT(ISERROR(SEARCH("Dn(waiting)",F1048)))</formula>
    </cfRule>
  </conditionalFormatting>
  <conditionalFormatting sqref="H1018">
    <cfRule type="containsBlanks" dxfId="8603" priority="8601">
      <formula>LEN(TRIM(H1018))=0</formula>
    </cfRule>
    <cfRule type="containsText" dxfId="8602" priority="8602" operator="containsText" text="Operational">
      <formula>NOT(ISERROR(SEARCH("Operational",H1018)))</formula>
    </cfRule>
    <cfRule type="containsText" dxfId="8601" priority="8603" operator="containsText" text="Dn(service)">
      <formula>NOT(ISERROR(SEARCH("Dn(service)",H1018)))</formula>
    </cfRule>
    <cfRule type="containsText" dxfId="8600" priority="8604" operator="containsText" text="Dn(waiting)">
      <formula>NOT(ISERROR(SEARCH("Dn(waiting)",H1018)))</formula>
    </cfRule>
  </conditionalFormatting>
  <conditionalFormatting sqref="J921">
    <cfRule type="containsBlanks" dxfId="8599" priority="8597">
      <formula>LEN(TRIM(J921))=0</formula>
    </cfRule>
    <cfRule type="containsText" dxfId="8598" priority="8598" operator="containsText" text="Operational">
      <formula>NOT(ISERROR(SEARCH("Operational",J921)))</formula>
    </cfRule>
    <cfRule type="containsText" dxfId="8597" priority="8599" operator="containsText" text="Dn(service)">
      <formula>NOT(ISERROR(SEARCH("Dn(service)",J921)))</formula>
    </cfRule>
    <cfRule type="containsText" dxfId="8596" priority="8600" operator="containsText" text="Dn(waiting)">
      <formula>NOT(ISERROR(SEARCH("Dn(waiting)",J921)))</formula>
    </cfRule>
  </conditionalFormatting>
  <conditionalFormatting sqref="J1035:J1037">
    <cfRule type="containsBlanks" dxfId="8595" priority="8593">
      <formula>LEN(TRIM(J1035))=0</formula>
    </cfRule>
    <cfRule type="containsText" dxfId="8594" priority="8594" operator="containsText" text="Operational">
      <formula>NOT(ISERROR(SEARCH("Operational",J1035)))</formula>
    </cfRule>
    <cfRule type="containsText" dxfId="8593" priority="8595" operator="containsText" text="Dn(service)">
      <formula>NOT(ISERROR(SEARCH("Dn(service)",J1035)))</formula>
    </cfRule>
    <cfRule type="containsText" dxfId="8592" priority="8596" operator="containsText" text="Dn(waiting)">
      <formula>NOT(ISERROR(SEARCH("Dn(waiting)",J1035)))</formula>
    </cfRule>
  </conditionalFormatting>
  <conditionalFormatting sqref="F918">
    <cfRule type="containsBlanks" dxfId="8591" priority="8589">
      <formula>LEN(TRIM(F918))=0</formula>
    </cfRule>
    <cfRule type="containsText" dxfId="8590" priority="8590" operator="containsText" text="Operational">
      <formula>NOT(ISERROR(SEARCH("Operational",F918)))</formula>
    </cfRule>
    <cfRule type="containsText" dxfId="8589" priority="8591" operator="containsText" text="Dn(service)">
      <formula>NOT(ISERROR(SEARCH("Dn(service)",F918)))</formula>
    </cfRule>
    <cfRule type="containsText" dxfId="8588" priority="8592" operator="containsText" text="Dn(waiting)">
      <formula>NOT(ISERROR(SEARCH("Dn(waiting)",F918)))</formula>
    </cfRule>
  </conditionalFormatting>
  <conditionalFormatting sqref="F919">
    <cfRule type="containsBlanks" dxfId="8587" priority="8585">
      <formula>LEN(TRIM(F919))=0</formula>
    </cfRule>
    <cfRule type="containsText" dxfId="8586" priority="8586" operator="containsText" text="Operational">
      <formula>NOT(ISERROR(SEARCH("Operational",F919)))</formula>
    </cfRule>
    <cfRule type="containsText" dxfId="8585" priority="8587" operator="containsText" text="Dn(service)">
      <formula>NOT(ISERROR(SEARCH("Dn(service)",F919)))</formula>
    </cfRule>
    <cfRule type="containsText" dxfId="8584" priority="8588" operator="containsText" text="Dn(waiting)">
      <formula>NOT(ISERROR(SEARCH("Dn(waiting)",F919)))</formula>
    </cfRule>
  </conditionalFormatting>
  <conditionalFormatting sqref="E918">
    <cfRule type="containsBlanks" dxfId="8583" priority="8581">
      <formula>LEN(TRIM(E918))=0</formula>
    </cfRule>
    <cfRule type="containsText" dxfId="8582" priority="8582" operator="containsText" text="Operational">
      <formula>NOT(ISERROR(SEARCH("Operational",E918)))</formula>
    </cfRule>
    <cfRule type="containsText" dxfId="8581" priority="8583" operator="containsText" text="Dn(service)">
      <formula>NOT(ISERROR(SEARCH("Dn(service)",E918)))</formula>
    </cfRule>
    <cfRule type="containsText" dxfId="8580" priority="8584" operator="containsText" text="Dn(waiting)">
      <formula>NOT(ISERROR(SEARCH("Dn(waiting)",E918)))</formula>
    </cfRule>
  </conditionalFormatting>
  <conditionalFormatting sqref="E919">
    <cfRule type="containsBlanks" dxfId="8579" priority="8577">
      <formula>LEN(TRIM(E919))=0</formula>
    </cfRule>
    <cfRule type="containsText" dxfId="8578" priority="8578" operator="containsText" text="Operational">
      <formula>NOT(ISERROR(SEARCH("Operational",E919)))</formula>
    </cfRule>
    <cfRule type="containsText" dxfId="8577" priority="8579" operator="containsText" text="Dn(service)">
      <formula>NOT(ISERROR(SEARCH("Dn(service)",E919)))</formula>
    </cfRule>
    <cfRule type="containsText" dxfId="8576" priority="8580" operator="containsText" text="Dn(waiting)">
      <formula>NOT(ISERROR(SEARCH("Dn(waiting)",E919)))</formula>
    </cfRule>
  </conditionalFormatting>
  <conditionalFormatting sqref="E920">
    <cfRule type="containsBlanks" dxfId="8575" priority="8573">
      <formula>LEN(TRIM(E920))=0</formula>
    </cfRule>
    <cfRule type="containsText" dxfId="8574" priority="8574" operator="containsText" text="Operational">
      <formula>NOT(ISERROR(SEARCH("Operational",E920)))</formula>
    </cfRule>
    <cfRule type="containsText" dxfId="8573" priority="8575" operator="containsText" text="Dn(service)">
      <formula>NOT(ISERROR(SEARCH("Dn(service)",E920)))</formula>
    </cfRule>
    <cfRule type="containsText" dxfId="8572" priority="8576" operator="containsText" text="Dn(waiting)">
      <formula>NOT(ISERROR(SEARCH("Dn(waiting)",E920)))</formula>
    </cfRule>
  </conditionalFormatting>
  <conditionalFormatting sqref="E921">
    <cfRule type="containsBlanks" dxfId="8571" priority="8569">
      <formula>LEN(TRIM(E921))=0</formula>
    </cfRule>
    <cfRule type="containsText" dxfId="8570" priority="8570" operator="containsText" text="Operational">
      <formula>NOT(ISERROR(SEARCH("Operational",E921)))</formula>
    </cfRule>
    <cfRule type="containsText" dxfId="8569" priority="8571" operator="containsText" text="Dn(service)">
      <formula>NOT(ISERROR(SEARCH("Dn(service)",E921)))</formula>
    </cfRule>
    <cfRule type="containsText" dxfId="8568" priority="8572" operator="containsText" text="Dn(waiting)">
      <formula>NOT(ISERROR(SEARCH("Dn(waiting)",E921)))</formula>
    </cfRule>
  </conditionalFormatting>
  <conditionalFormatting sqref="G922">
    <cfRule type="containsBlanks" dxfId="8567" priority="8565">
      <formula>LEN(TRIM(G922))=0</formula>
    </cfRule>
    <cfRule type="containsText" dxfId="8566" priority="8566" operator="containsText" text="Operational">
      <formula>NOT(ISERROR(SEARCH("Operational",G922)))</formula>
    </cfRule>
    <cfRule type="containsText" dxfId="8565" priority="8567" operator="containsText" text="Dn(service)">
      <formula>NOT(ISERROR(SEARCH("Dn(service)",G922)))</formula>
    </cfRule>
    <cfRule type="containsText" dxfId="8564" priority="8568" operator="containsText" text="Dn(waiting)">
      <formula>NOT(ISERROR(SEARCH("Dn(waiting)",G922)))</formula>
    </cfRule>
  </conditionalFormatting>
  <conditionalFormatting sqref="C919">
    <cfRule type="containsBlanks" dxfId="8563" priority="8561">
      <formula>LEN(TRIM(C919))=0</formula>
    </cfRule>
    <cfRule type="containsText" dxfId="8562" priority="8562" operator="containsText" text="Operational">
      <formula>NOT(ISERROR(SEARCH("Operational",C919)))</formula>
    </cfRule>
    <cfRule type="containsText" dxfId="8561" priority="8563" operator="containsText" text="Dn(service)">
      <formula>NOT(ISERROR(SEARCH("Dn(service)",C919)))</formula>
    </cfRule>
    <cfRule type="containsText" dxfId="8560" priority="8564" operator="containsText" text="Dn(waiting)">
      <formula>NOT(ISERROR(SEARCH("Dn(waiting)",C919)))</formula>
    </cfRule>
  </conditionalFormatting>
  <conditionalFormatting sqref="D926">
    <cfRule type="containsBlanks" dxfId="8559" priority="8557">
      <formula>LEN(TRIM(D926))=0</formula>
    </cfRule>
    <cfRule type="containsText" dxfId="8558" priority="8558" operator="containsText" text="Operational">
      <formula>NOT(ISERROR(SEARCH("Operational",D926)))</formula>
    </cfRule>
    <cfRule type="containsText" dxfId="8557" priority="8559" operator="containsText" text="Dn(service)">
      <formula>NOT(ISERROR(SEARCH("Dn(service)",D926)))</formula>
    </cfRule>
    <cfRule type="containsText" dxfId="8556" priority="8560" operator="containsText" text="Dn(waiting)">
      <formula>NOT(ISERROR(SEARCH("Dn(waiting)",D926)))</formula>
    </cfRule>
  </conditionalFormatting>
  <conditionalFormatting sqref="E945:E949">
    <cfRule type="containsBlanks" dxfId="8555" priority="8553">
      <formula>LEN(TRIM(E945))=0</formula>
    </cfRule>
    <cfRule type="containsText" dxfId="8554" priority="8554" operator="containsText" text="Operational">
      <formula>NOT(ISERROR(SEARCH("Operational",E945)))</formula>
    </cfRule>
    <cfRule type="containsText" dxfId="8553" priority="8555" operator="containsText" text="Dn(service)">
      <formula>NOT(ISERROR(SEARCH("Dn(service)",E945)))</formula>
    </cfRule>
    <cfRule type="containsText" dxfId="8552" priority="8556" operator="containsText" text="Dn(waiting)">
      <formula>NOT(ISERROR(SEARCH("Dn(waiting)",E945)))</formula>
    </cfRule>
  </conditionalFormatting>
  <conditionalFormatting sqref="E950">
    <cfRule type="containsBlanks" dxfId="8551" priority="8549">
      <formula>LEN(TRIM(E950))=0</formula>
    </cfRule>
    <cfRule type="containsText" dxfId="8550" priority="8550" operator="containsText" text="Operational">
      <formula>NOT(ISERROR(SEARCH("Operational",E950)))</formula>
    </cfRule>
    <cfRule type="containsText" dxfId="8549" priority="8551" operator="containsText" text="Dn(service)">
      <formula>NOT(ISERROR(SEARCH("Dn(service)",E950)))</formula>
    </cfRule>
    <cfRule type="containsText" dxfId="8548" priority="8552" operator="containsText" text="Dn(waiting)">
      <formula>NOT(ISERROR(SEARCH("Dn(waiting)",E950)))</formula>
    </cfRule>
  </conditionalFormatting>
  <conditionalFormatting sqref="E951">
    <cfRule type="containsBlanks" dxfId="8547" priority="8545">
      <formula>LEN(TRIM(E951))=0</formula>
    </cfRule>
    <cfRule type="containsText" dxfId="8546" priority="8546" operator="containsText" text="Operational">
      <formula>NOT(ISERROR(SEARCH("Operational",E951)))</formula>
    </cfRule>
    <cfRule type="containsText" dxfId="8545" priority="8547" operator="containsText" text="Dn(service)">
      <formula>NOT(ISERROR(SEARCH("Dn(service)",E951)))</formula>
    </cfRule>
    <cfRule type="containsText" dxfId="8544" priority="8548" operator="containsText" text="Dn(waiting)">
      <formula>NOT(ISERROR(SEARCH("Dn(waiting)",E951)))</formula>
    </cfRule>
  </conditionalFormatting>
  <conditionalFormatting sqref="F936">
    <cfRule type="containsBlanks" dxfId="8543" priority="8541">
      <formula>LEN(TRIM(F936))=0</formula>
    </cfRule>
    <cfRule type="containsText" dxfId="8542" priority="8542" operator="containsText" text="Operational">
      <formula>NOT(ISERROR(SEARCH("Operational",F936)))</formula>
    </cfRule>
    <cfRule type="containsText" dxfId="8541" priority="8543" operator="containsText" text="Dn(service)">
      <formula>NOT(ISERROR(SEARCH("Dn(service)",F936)))</formula>
    </cfRule>
    <cfRule type="containsText" dxfId="8540" priority="8544" operator="containsText" text="Dn(waiting)">
      <formula>NOT(ISERROR(SEARCH("Dn(waiting)",F936)))</formula>
    </cfRule>
  </conditionalFormatting>
  <conditionalFormatting sqref="F937">
    <cfRule type="containsBlanks" dxfId="8539" priority="8537">
      <formula>LEN(TRIM(F937))=0</formula>
    </cfRule>
    <cfRule type="containsText" dxfId="8538" priority="8538" operator="containsText" text="Operational">
      <formula>NOT(ISERROR(SEARCH("Operational",F937)))</formula>
    </cfRule>
    <cfRule type="containsText" dxfId="8537" priority="8539" operator="containsText" text="Dn(service)">
      <formula>NOT(ISERROR(SEARCH("Dn(service)",F937)))</formula>
    </cfRule>
    <cfRule type="containsText" dxfId="8536" priority="8540" operator="containsText" text="Dn(waiting)">
      <formula>NOT(ISERROR(SEARCH("Dn(waiting)",F937)))</formula>
    </cfRule>
  </conditionalFormatting>
  <conditionalFormatting sqref="F938">
    <cfRule type="containsBlanks" dxfId="8535" priority="8533">
      <formula>LEN(TRIM(F938))=0</formula>
    </cfRule>
    <cfRule type="containsText" dxfId="8534" priority="8534" operator="containsText" text="Operational">
      <formula>NOT(ISERROR(SEARCH("Operational",F938)))</formula>
    </cfRule>
    <cfRule type="containsText" dxfId="8533" priority="8535" operator="containsText" text="Dn(service)">
      <formula>NOT(ISERROR(SEARCH("Dn(service)",F938)))</formula>
    </cfRule>
    <cfRule type="containsText" dxfId="8532" priority="8536" operator="containsText" text="Dn(waiting)">
      <formula>NOT(ISERROR(SEARCH("Dn(waiting)",F938)))</formula>
    </cfRule>
  </conditionalFormatting>
  <conditionalFormatting sqref="F939">
    <cfRule type="containsBlanks" dxfId="8531" priority="8529">
      <formula>LEN(TRIM(F939))=0</formula>
    </cfRule>
    <cfRule type="containsText" dxfId="8530" priority="8530" operator="containsText" text="Operational">
      <formula>NOT(ISERROR(SEARCH("Operational",F939)))</formula>
    </cfRule>
    <cfRule type="containsText" dxfId="8529" priority="8531" operator="containsText" text="Dn(service)">
      <formula>NOT(ISERROR(SEARCH("Dn(service)",F939)))</formula>
    </cfRule>
    <cfRule type="containsText" dxfId="8528" priority="8532" operator="containsText" text="Dn(waiting)">
      <formula>NOT(ISERROR(SEARCH("Dn(waiting)",F939)))</formula>
    </cfRule>
  </conditionalFormatting>
  <conditionalFormatting sqref="D983:D986">
    <cfRule type="containsBlanks" dxfId="8527" priority="8525">
      <formula>LEN(TRIM(D983))=0</formula>
    </cfRule>
    <cfRule type="containsText" dxfId="8526" priority="8526" operator="containsText" text="Operational">
      <formula>NOT(ISERROR(SEARCH("Operational",D983)))</formula>
    </cfRule>
    <cfRule type="containsText" dxfId="8525" priority="8527" operator="containsText" text="Dn(service)">
      <formula>NOT(ISERROR(SEARCH("Dn(service)",D983)))</formula>
    </cfRule>
    <cfRule type="containsText" dxfId="8524" priority="8528" operator="containsText" text="Dn(waiting)">
      <formula>NOT(ISERROR(SEARCH("Dn(waiting)",D983)))</formula>
    </cfRule>
  </conditionalFormatting>
  <conditionalFormatting sqref="F965">
    <cfRule type="containsBlanks" dxfId="8523" priority="8521">
      <formula>LEN(TRIM(F965))=0</formula>
    </cfRule>
    <cfRule type="containsText" dxfId="8522" priority="8522" operator="containsText" text="Operational">
      <formula>NOT(ISERROR(SEARCH("Operational",F965)))</formula>
    </cfRule>
    <cfRule type="containsText" dxfId="8521" priority="8523" operator="containsText" text="Dn(service)">
      <formula>NOT(ISERROR(SEARCH("Dn(service)",F965)))</formula>
    </cfRule>
    <cfRule type="containsText" dxfId="8520" priority="8524" operator="containsText" text="Dn(waiting)">
      <formula>NOT(ISERROR(SEARCH("Dn(waiting)",F965)))</formula>
    </cfRule>
  </conditionalFormatting>
  <conditionalFormatting sqref="F966:F968">
    <cfRule type="containsBlanks" dxfId="8519" priority="8517">
      <formula>LEN(TRIM(F966))=0</formula>
    </cfRule>
    <cfRule type="containsText" dxfId="8518" priority="8518" operator="containsText" text="Operational">
      <formula>NOT(ISERROR(SEARCH("Operational",F966)))</formula>
    </cfRule>
    <cfRule type="containsText" dxfId="8517" priority="8519" operator="containsText" text="Dn(service)">
      <formula>NOT(ISERROR(SEARCH("Dn(service)",F966)))</formula>
    </cfRule>
    <cfRule type="containsText" dxfId="8516" priority="8520" operator="containsText" text="Dn(waiting)">
      <formula>NOT(ISERROR(SEARCH("Dn(waiting)",F966)))</formula>
    </cfRule>
  </conditionalFormatting>
  <conditionalFormatting sqref="F969">
    <cfRule type="containsBlanks" dxfId="8515" priority="8513">
      <formula>LEN(TRIM(F969))=0</formula>
    </cfRule>
    <cfRule type="containsText" dxfId="8514" priority="8514" operator="containsText" text="Operational">
      <formula>NOT(ISERROR(SEARCH("Operational",F969)))</formula>
    </cfRule>
    <cfRule type="containsText" dxfId="8513" priority="8515" operator="containsText" text="Dn(service)">
      <formula>NOT(ISERROR(SEARCH("Dn(service)",F969)))</formula>
    </cfRule>
    <cfRule type="containsText" dxfId="8512" priority="8516" operator="containsText" text="Dn(waiting)">
      <formula>NOT(ISERROR(SEARCH("Dn(waiting)",F969)))</formula>
    </cfRule>
  </conditionalFormatting>
  <conditionalFormatting sqref="J955:J959">
    <cfRule type="containsBlanks" dxfId="8511" priority="8509">
      <formula>LEN(TRIM(J955))=0</formula>
    </cfRule>
    <cfRule type="containsText" dxfId="8510" priority="8510" operator="containsText" text="Operational">
      <formula>NOT(ISERROR(SEARCH("Operational",J955)))</formula>
    </cfRule>
    <cfRule type="containsText" dxfId="8509" priority="8511" operator="containsText" text="Dn(service)">
      <formula>NOT(ISERROR(SEARCH("Dn(service)",J955)))</formula>
    </cfRule>
    <cfRule type="containsText" dxfId="8508" priority="8512" operator="containsText" text="Dn(waiting)">
      <formula>NOT(ISERROR(SEARCH("Dn(waiting)",J955)))</formula>
    </cfRule>
  </conditionalFormatting>
  <conditionalFormatting sqref="F940">
    <cfRule type="containsBlanks" dxfId="8507" priority="8505">
      <formula>LEN(TRIM(F940))=0</formula>
    </cfRule>
    <cfRule type="containsText" dxfId="8506" priority="8506" operator="containsText" text="Operational">
      <formula>NOT(ISERROR(SEARCH("Operational",F940)))</formula>
    </cfRule>
    <cfRule type="containsText" dxfId="8505" priority="8507" operator="containsText" text="Dn(service)">
      <formula>NOT(ISERROR(SEARCH("Dn(service)",F940)))</formula>
    </cfRule>
    <cfRule type="containsText" dxfId="8504" priority="8508" operator="containsText" text="Dn(waiting)">
      <formula>NOT(ISERROR(SEARCH("Dn(waiting)",F940)))</formula>
    </cfRule>
  </conditionalFormatting>
  <conditionalFormatting sqref="H987">
    <cfRule type="containsBlanks" dxfId="8503" priority="8501">
      <formula>LEN(TRIM(H987))=0</formula>
    </cfRule>
    <cfRule type="containsText" dxfId="8502" priority="8502" operator="containsText" text="Operational">
      <formula>NOT(ISERROR(SEARCH("Operational",H987)))</formula>
    </cfRule>
    <cfRule type="containsText" dxfId="8501" priority="8503" operator="containsText" text="Dn(service)">
      <formula>NOT(ISERROR(SEARCH("Dn(service)",H987)))</formula>
    </cfRule>
    <cfRule type="containsText" dxfId="8500" priority="8504" operator="containsText" text="Dn(waiting)">
      <formula>NOT(ISERROR(SEARCH("Dn(waiting)",H987)))</formula>
    </cfRule>
  </conditionalFormatting>
  <conditionalFormatting sqref="C991:C999">
    <cfRule type="containsBlanks" dxfId="8499" priority="8497">
      <formula>LEN(TRIM(C991))=0</formula>
    </cfRule>
    <cfRule type="containsText" dxfId="8498" priority="8498" operator="containsText" text="Operational">
      <formula>NOT(ISERROR(SEARCH("Operational",C991)))</formula>
    </cfRule>
    <cfRule type="containsText" dxfId="8497" priority="8499" operator="containsText" text="Dn(service)">
      <formula>NOT(ISERROR(SEARCH("Dn(service)",C991)))</formula>
    </cfRule>
    <cfRule type="containsText" dxfId="8496" priority="8500" operator="containsText" text="Dn(waiting)">
      <formula>NOT(ISERROR(SEARCH("Dn(waiting)",C991)))</formula>
    </cfRule>
  </conditionalFormatting>
  <conditionalFormatting sqref="G1000:G1005 H992:H993">
    <cfRule type="containsBlanks" dxfId="8495" priority="8493">
      <formula>LEN(TRIM(G992))=0</formula>
    </cfRule>
    <cfRule type="containsText" dxfId="8494" priority="8494" operator="containsText" text="Operational">
      <formula>NOT(ISERROR(SEARCH("Operational",G992)))</formula>
    </cfRule>
    <cfRule type="containsText" dxfId="8493" priority="8495" operator="containsText" text="Dn(service)">
      <formula>NOT(ISERROR(SEARCH("Dn(service)",G992)))</formula>
    </cfRule>
    <cfRule type="containsText" dxfId="8492" priority="8496" operator="containsText" text="Dn(waiting)">
      <formula>NOT(ISERROR(SEARCH("Dn(waiting)",G992)))</formula>
    </cfRule>
  </conditionalFormatting>
  <conditionalFormatting sqref="G1066">
    <cfRule type="containsBlanks" dxfId="8491" priority="8489">
      <formula>LEN(TRIM(G1066))=0</formula>
    </cfRule>
    <cfRule type="containsText" dxfId="8490" priority="8490" operator="containsText" text="Operational">
      <formula>NOT(ISERROR(SEARCH("Operational",G1066)))</formula>
    </cfRule>
    <cfRule type="containsText" dxfId="8489" priority="8491" operator="containsText" text="Dn(service)">
      <formula>NOT(ISERROR(SEARCH("Dn(service)",G1066)))</formula>
    </cfRule>
    <cfRule type="containsText" dxfId="8488" priority="8492" operator="containsText" text="Dn(waiting)">
      <formula>NOT(ISERROR(SEARCH("Dn(waiting)",G1066)))</formula>
    </cfRule>
  </conditionalFormatting>
  <conditionalFormatting sqref="D1013:D1014">
    <cfRule type="containsBlanks" dxfId="8487" priority="8485">
      <formula>LEN(TRIM(D1013))=0</formula>
    </cfRule>
    <cfRule type="containsText" dxfId="8486" priority="8486" operator="containsText" text="Operational">
      <formula>NOT(ISERROR(SEARCH("Operational",D1013)))</formula>
    </cfRule>
    <cfRule type="containsText" dxfId="8485" priority="8487" operator="containsText" text="Dn(service)">
      <formula>NOT(ISERROR(SEARCH("Dn(service)",D1013)))</formula>
    </cfRule>
    <cfRule type="containsText" dxfId="8484" priority="8488" operator="containsText" text="Dn(waiting)">
      <formula>NOT(ISERROR(SEARCH("Dn(waiting)",D1013)))</formula>
    </cfRule>
  </conditionalFormatting>
  <conditionalFormatting sqref="F1001:F1003">
    <cfRule type="containsBlanks" dxfId="8483" priority="8481">
      <formula>LEN(TRIM(F1001))=0</formula>
    </cfRule>
    <cfRule type="containsText" dxfId="8482" priority="8482" operator="containsText" text="Operational">
      <formula>NOT(ISERROR(SEARCH("Operational",F1001)))</formula>
    </cfRule>
    <cfRule type="containsText" dxfId="8481" priority="8483" operator="containsText" text="Dn(service)">
      <formula>NOT(ISERROR(SEARCH("Dn(service)",F1001)))</formula>
    </cfRule>
    <cfRule type="containsText" dxfId="8480" priority="8484" operator="containsText" text="Dn(waiting)">
      <formula>NOT(ISERROR(SEARCH("Dn(waiting)",F1001)))</formula>
    </cfRule>
  </conditionalFormatting>
  <conditionalFormatting sqref="F1054:F1059">
    <cfRule type="containsBlanks" dxfId="8479" priority="8477">
      <formula>LEN(TRIM(F1054))=0</formula>
    </cfRule>
    <cfRule type="containsText" dxfId="8478" priority="8478" operator="containsText" text="Operational">
      <formula>NOT(ISERROR(SEARCH("Operational",F1054)))</formula>
    </cfRule>
    <cfRule type="containsText" dxfId="8477" priority="8479" operator="containsText" text="Dn(service)">
      <formula>NOT(ISERROR(SEARCH("Dn(service)",F1054)))</formula>
    </cfRule>
    <cfRule type="containsText" dxfId="8476" priority="8480" operator="containsText" text="Dn(waiting)">
      <formula>NOT(ISERROR(SEARCH("Dn(waiting)",F1054)))</formula>
    </cfRule>
  </conditionalFormatting>
  <conditionalFormatting sqref="H1052:I1061 I1051">
    <cfRule type="containsBlanks" dxfId="8475" priority="8473">
      <formula>LEN(TRIM(H1051))=0</formula>
    </cfRule>
    <cfRule type="containsText" dxfId="8474" priority="8474" operator="containsText" text="Operational">
      <formula>NOT(ISERROR(SEARCH("Operational",H1051)))</formula>
    </cfRule>
    <cfRule type="containsText" dxfId="8473" priority="8475" operator="containsText" text="Dn(service)">
      <formula>NOT(ISERROR(SEARCH("Dn(service)",H1051)))</formula>
    </cfRule>
    <cfRule type="containsText" dxfId="8472" priority="8476" operator="containsText" text="Dn(waiting)">
      <formula>NOT(ISERROR(SEARCH("Dn(waiting)",H1051)))</formula>
    </cfRule>
  </conditionalFormatting>
  <conditionalFormatting sqref="G1032:G1035 H1019:H1021">
    <cfRule type="containsBlanks" dxfId="8471" priority="8469">
      <formula>LEN(TRIM(G1019))=0</formula>
    </cfRule>
    <cfRule type="containsText" dxfId="8470" priority="8470" operator="containsText" text="Operational">
      <formula>NOT(ISERROR(SEARCH("Operational",G1019)))</formula>
    </cfRule>
    <cfRule type="containsText" dxfId="8469" priority="8471" operator="containsText" text="Dn(service)">
      <formula>NOT(ISERROR(SEARCH("Dn(service)",G1019)))</formula>
    </cfRule>
    <cfRule type="containsText" dxfId="8468" priority="8472" operator="containsText" text="Dn(waiting)">
      <formula>NOT(ISERROR(SEARCH("Dn(waiting)",G1019)))</formula>
    </cfRule>
  </conditionalFormatting>
  <conditionalFormatting sqref="H1062:I1062 G1065">
    <cfRule type="containsBlanks" dxfId="8467" priority="8465">
      <formula>LEN(TRIM(G1062))=0</formula>
    </cfRule>
    <cfRule type="containsText" dxfId="8466" priority="8466" operator="containsText" text="Operational">
      <formula>NOT(ISERROR(SEARCH("Operational",G1062)))</formula>
    </cfRule>
    <cfRule type="containsText" dxfId="8465" priority="8467" operator="containsText" text="Dn(service)">
      <formula>NOT(ISERROR(SEARCH("Dn(service)",G1062)))</formula>
    </cfRule>
    <cfRule type="containsText" dxfId="8464" priority="8468" operator="containsText" text="Dn(waiting)">
      <formula>NOT(ISERROR(SEARCH("Dn(waiting)",G1062)))</formula>
    </cfRule>
  </conditionalFormatting>
  <conditionalFormatting sqref="D927:D947">
    <cfRule type="containsBlanks" dxfId="8463" priority="8461">
      <formula>LEN(TRIM(D927))=0</formula>
    </cfRule>
    <cfRule type="containsText" dxfId="8462" priority="8462" operator="containsText" text="Operational">
      <formula>NOT(ISERROR(SEARCH("Operational",D927)))</formula>
    </cfRule>
    <cfRule type="containsText" dxfId="8461" priority="8463" operator="containsText" text="Dn(service)">
      <formula>NOT(ISERROR(SEARCH("Dn(service)",D927)))</formula>
    </cfRule>
    <cfRule type="containsText" dxfId="8460" priority="8464" operator="containsText" text="Dn(waiting)">
      <formula>NOT(ISERROR(SEARCH("Dn(waiting)",D927)))</formula>
    </cfRule>
  </conditionalFormatting>
  <conditionalFormatting sqref="C950:C955">
    <cfRule type="containsBlanks" dxfId="8459" priority="8457">
      <formula>LEN(TRIM(C950))=0</formula>
    </cfRule>
    <cfRule type="containsText" dxfId="8458" priority="8458" operator="containsText" text="Operational">
      <formula>NOT(ISERROR(SEARCH("Operational",C950)))</formula>
    </cfRule>
    <cfRule type="containsText" dxfId="8457" priority="8459" operator="containsText" text="Dn(service)">
      <formula>NOT(ISERROR(SEARCH("Dn(service)",C950)))</formula>
    </cfRule>
    <cfRule type="containsText" dxfId="8456" priority="8460" operator="containsText" text="Dn(waiting)">
      <formula>NOT(ISERROR(SEARCH("Dn(waiting)",C950)))</formula>
    </cfRule>
  </conditionalFormatting>
  <conditionalFormatting sqref="D917">
    <cfRule type="containsBlanks" dxfId="8455" priority="8453">
      <formula>LEN(TRIM(D917))=0</formula>
    </cfRule>
    <cfRule type="containsText" dxfId="8454" priority="8454" operator="containsText" text="Operational">
      <formula>NOT(ISERROR(SEARCH("Operational",D917)))</formula>
    </cfRule>
    <cfRule type="containsText" dxfId="8453" priority="8455" operator="containsText" text="Dn(service)">
      <formula>NOT(ISERROR(SEARCH("Dn(service)",D917)))</formula>
    </cfRule>
    <cfRule type="containsText" dxfId="8452" priority="8456" operator="containsText" text="Dn(waiting)">
      <formula>NOT(ISERROR(SEARCH("Dn(waiting)",D917)))</formula>
    </cfRule>
  </conditionalFormatting>
  <conditionalFormatting sqref="D918">
    <cfRule type="containsBlanks" dxfId="8451" priority="8449">
      <formula>LEN(TRIM(D918))=0</formula>
    </cfRule>
    <cfRule type="containsText" dxfId="8450" priority="8450" operator="containsText" text="Operational">
      <formula>NOT(ISERROR(SEARCH("Operational",D918)))</formula>
    </cfRule>
    <cfRule type="containsText" dxfId="8449" priority="8451" operator="containsText" text="Dn(service)">
      <formula>NOT(ISERROR(SEARCH("Dn(service)",D918)))</formula>
    </cfRule>
    <cfRule type="containsText" dxfId="8448" priority="8452" operator="containsText" text="Dn(waiting)">
      <formula>NOT(ISERROR(SEARCH("Dn(waiting)",D918)))</formula>
    </cfRule>
  </conditionalFormatting>
  <conditionalFormatting sqref="H918:I919 H920">
    <cfRule type="containsBlanks" dxfId="8447" priority="8445">
      <formula>LEN(TRIM(H918))=0</formula>
    </cfRule>
    <cfRule type="containsText" dxfId="8446" priority="8446" operator="containsText" text="Operational">
      <formula>NOT(ISERROR(SEARCH("Operational",H918)))</formula>
    </cfRule>
    <cfRule type="containsText" dxfId="8445" priority="8447" operator="containsText" text="Dn(service)">
      <formula>NOT(ISERROR(SEARCH("Dn(service)",H918)))</formula>
    </cfRule>
    <cfRule type="containsText" dxfId="8444" priority="8448" operator="containsText" text="Dn(waiting)">
      <formula>NOT(ISERROR(SEARCH("Dn(waiting)",H918)))</formula>
    </cfRule>
  </conditionalFormatting>
  <conditionalFormatting sqref="H921:H923">
    <cfRule type="containsBlanks" dxfId="8443" priority="8441">
      <formula>LEN(TRIM(H921))=0</formula>
    </cfRule>
    <cfRule type="containsText" dxfId="8442" priority="8442" operator="containsText" text="Operational">
      <formula>NOT(ISERROR(SEARCH("Operational",H921)))</formula>
    </cfRule>
    <cfRule type="containsText" dxfId="8441" priority="8443" operator="containsText" text="Dn(service)">
      <formula>NOT(ISERROR(SEARCH("Dn(service)",H921)))</formula>
    </cfRule>
    <cfRule type="containsText" dxfId="8440" priority="8444" operator="containsText" text="Dn(waiting)">
      <formula>NOT(ISERROR(SEARCH("Dn(waiting)",H921)))</formula>
    </cfRule>
  </conditionalFormatting>
  <conditionalFormatting sqref="C920:C924">
    <cfRule type="containsBlanks" dxfId="8439" priority="8437">
      <formula>LEN(TRIM(C920))=0</formula>
    </cfRule>
    <cfRule type="containsText" dxfId="8438" priority="8438" operator="containsText" text="Operational">
      <formula>NOT(ISERROR(SEARCH("Operational",C920)))</formula>
    </cfRule>
    <cfRule type="containsText" dxfId="8437" priority="8439" operator="containsText" text="Dn(service)">
      <formula>NOT(ISERROR(SEARCH("Dn(service)",C920)))</formula>
    </cfRule>
    <cfRule type="containsText" dxfId="8436" priority="8440" operator="containsText" text="Dn(waiting)">
      <formula>NOT(ISERROR(SEARCH("Dn(waiting)",C920)))</formula>
    </cfRule>
  </conditionalFormatting>
  <conditionalFormatting sqref="C925:C928">
    <cfRule type="containsBlanks" dxfId="8435" priority="8433">
      <formula>LEN(TRIM(C925))=0</formula>
    </cfRule>
    <cfRule type="containsText" dxfId="8434" priority="8434" operator="containsText" text="Operational">
      <formula>NOT(ISERROR(SEARCH("Operational",C925)))</formula>
    </cfRule>
    <cfRule type="containsText" dxfId="8433" priority="8435" operator="containsText" text="Dn(service)">
      <formula>NOT(ISERROR(SEARCH("Dn(service)",C925)))</formula>
    </cfRule>
    <cfRule type="containsText" dxfId="8432" priority="8436" operator="containsText" text="Dn(waiting)">
      <formula>NOT(ISERROR(SEARCH("Dn(waiting)",C925)))</formula>
    </cfRule>
  </conditionalFormatting>
  <conditionalFormatting sqref="C929">
    <cfRule type="containsBlanks" dxfId="8431" priority="8429">
      <formula>LEN(TRIM(C929))=0</formula>
    </cfRule>
    <cfRule type="containsText" dxfId="8430" priority="8430" operator="containsText" text="Operational">
      <formula>NOT(ISERROR(SEARCH("Operational",C929)))</formula>
    </cfRule>
    <cfRule type="containsText" dxfId="8429" priority="8431" operator="containsText" text="Dn(service)">
      <formula>NOT(ISERROR(SEARCH("Dn(service)",C929)))</formula>
    </cfRule>
    <cfRule type="containsText" dxfId="8428" priority="8432" operator="containsText" text="Dn(waiting)">
      <formula>NOT(ISERROR(SEARCH("Dn(waiting)",C929)))</formula>
    </cfRule>
  </conditionalFormatting>
  <conditionalFormatting sqref="F922">
    <cfRule type="containsBlanks" dxfId="8427" priority="8425">
      <formula>LEN(TRIM(F922))=0</formula>
    </cfRule>
    <cfRule type="containsText" dxfId="8426" priority="8426" operator="containsText" text="Operational">
      <formula>NOT(ISERROR(SEARCH("Operational",F922)))</formula>
    </cfRule>
    <cfRule type="containsText" dxfId="8425" priority="8427" operator="containsText" text="Dn(service)">
      <formula>NOT(ISERROR(SEARCH("Dn(service)",F922)))</formula>
    </cfRule>
    <cfRule type="containsText" dxfId="8424" priority="8428" operator="containsText" text="Dn(waiting)">
      <formula>NOT(ISERROR(SEARCH("Dn(waiting)",F922)))</formula>
    </cfRule>
  </conditionalFormatting>
  <conditionalFormatting sqref="G923:G933">
    <cfRule type="containsBlanks" dxfId="8423" priority="8421">
      <formula>LEN(TRIM(G923))=0</formula>
    </cfRule>
    <cfRule type="containsText" dxfId="8422" priority="8422" operator="containsText" text="Operational">
      <formula>NOT(ISERROR(SEARCH("Operational",G923)))</formula>
    </cfRule>
    <cfRule type="containsText" dxfId="8421" priority="8423" operator="containsText" text="Dn(service)">
      <formula>NOT(ISERROR(SEARCH("Dn(service)",G923)))</formula>
    </cfRule>
    <cfRule type="containsText" dxfId="8420" priority="8424" operator="containsText" text="Dn(waiting)">
      <formula>NOT(ISERROR(SEARCH("Dn(waiting)",G923)))</formula>
    </cfRule>
  </conditionalFormatting>
  <conditionalFormatting sqref="G934:G936">
    <cfRule type="containsBlanks" dxfId="8419" priority="8417">
      <formula>LEN(TRIM(G934))=0</formula>
    </cfRule>
    <cfRule type="containsText" dxfId="8418" priority="8418" operator="containsText" text="Operational">
      <formula>NOT(ISERROR(SEARCH("Operational",G934)))</formula>
    </cfRule>
    <cfRule type="containsText" dxfId="8417" priority="8419" operator="containsText" text="Dn(service)">
      <formula>NOT(ISERROR(SEARCH("Dn(service)",G934)))</formula>
    </cfRule>
    <cfRule type="containsText" dxfId="8416" priority="8420" operator="containsText" text="Dn(waiting)">
      <formula>NOT(ISERROR(SEARCH("Dn(waiting)",G934)))</formula>
    </cfRule>
  </conditionalFormatting>
  <conditionalFormatting sqref="E924:E927">
    <cfRule type="containsBlanks" dxfId="8415" priority="8413">
      <formula>LEN(TRIM(E924))=0</formula>
    </cfRule>
    <cfRule type="containsText" dxfId="8414" priority="8414" operator="containsText" text="Operational">
      <formula>NOT(ISERROR(SEARCH("Operational",E924)))</formula>
    </cfRule>
    <cfRule type="containsText" dxfId="8413" priority="8415" operator="containsText" text="Dn(service)">
      <formula>NOT(ISERROR(SEARCH("Dn(service)",E924)))</formula>
    </cfRule>
    <cfRule type="containsText" dxfId="8412" priority="8416" operator="containsText" text="Dn(waiting)">
      <formula>NOT(ISERROR(SEARCH("Dn(waiting)",E924)))</formula>
    </cfRule>
  </conditionalFormatting>
  <conditionalFormatting sqref="J925:J932">
    <cfRule type="containsBlanks" dxfId="8411" priority="8409">
      <formula>LEN(TRIM(J925))=0</formula>
    </cfRule>
    <cfRule type="containsText" dxfId="8410" priority="8410" operator="containsText" text="Operational">
      <formula>NOT(ISERROR(SEARCH("Operational",J925)))</formula>
    </cfRule>
    <cfRule type="containsText" dxfId="8409" priority="8411" operator="containsText" text="Dn(service)">
      <formula>NOT(ISERROR(SEARCH("Dn(service)",J925)))</formula>
    </cfRule>
    <cfRule type="containsText" dxfId="8408" priority="8412" operator="containsText" text="Dn(waiting)">
      <formula>NOT(ISERROR(SEARCH("Dn(waiting)",J925)))</formula>
    </cfRule>
  </conditionalFormatting>
  <conditionalFormatting sqref="D948:D949">
    <cfRule type="containsBlanks" dxfId="8407" priority="8405">
      <formula>LEN(TRIM(D948))=0</formula>
    </cfRule>
    <cfRule type="containsText" dxfId="8406" priority="8406" operator="containsText" text="Operational">
      <formula>NOT(ISERROR(SEARCH("Operational",D948)))</formula>
    </cfRule>
    <cfRule type="containsText" dxfId="8405" priority="8407" operator="containsText" text="Dn(service)">
      <formula>NOT(ISERROR(SEARCH("Dn(service)",D948)))</formula>
    </cfRule>
    <cfRule type="containsText" dxfId="8404" priority="8408" operator="containsText" text="Dn(waiting)">
      <formula>NOT(ISERROR(SEARCH("Dn(waiting)",D948)))</formula>
    </cfRule>
  </conditionalFormatting>
  <conditionalFormatting sqref="H941:I946 I932:I940 H947:H951">
    <cfRule type="containsBlanks" dxfId="8403" priority="8401">
      <formula>LEN(TRIM(H932))=0</formula>
    </cfRule>
    <cfRule type="containsText" dxfId="8402" priority="8402" operator="containsText" text="Operational">
      <formula>NOT(ISERROR(SEARCH("Operational",H932)))</formula>
    </cfRule>
    <cfRule type="containsText" dxfId="8401" priority="8403" operator="containsText" text="Dn(service)">
      <formula>NOT(ISERROR(SEARCH("Dn(service)",H932)))</formula>
    </cfRule>
    <cfRule type="containsText" dxfId="8400" priority="8404" operator="containsText" text="Dn(waiting)">
      <formula>NOT(ISERROR(SEARCH("Dn(waiting)",H932)))</formula>
    </cfRule>
  </conditionalFormatting>
  <conditionalFormatting sqref="H952">
    <cfRule type="containsBlanks" dxfId="8399" priority="8397">
      <formula>LEN(TRIM(H952))=0</formula>
    </cfRule>
    <cfRule type="containsText" dxfId="8398" priority="8398" operator="containsText" text="Operational">
      <formula>NOT(ISERROR(SEARCH("Operational",H952)))</formula>
    </cfRule>
    <cfRule type="containsText" dxfId="8397" priority="8399" operator="containsText" text="Dn(service)">
      <formula>NOT(ISERROR(SEARCH("Dn(service)",H952)))</formula>
    </cfRule>
    <cfRule type="containsText" dxfId="8396" priority="8400" operator="containsText" text="Dn(waiting)">
      <formula>NOT(ISERROR(SEARCH("Dn(waiting)",H952)))</formula>
    </cfRule>
  </conditionalFormatting>
  <conditionalFormatting sqref="C956">
    <cfRule type="containsBlanks" dxfId="8395" priority="8393">
      <formula>LEN(TRIM(C956))=0</formula>
    </cfRule>
    <cfRule type="containsText" dxfId="8394" priority="8394" operator="containsText" text="Operational">
      <formula>NOT(ISERROR(SEARCH("Operational",C956)))</formula>
    </cfRule>
    <cfRule type="containsText" dxfId="8393" priority="8395" operator="containsText" text="Dn(service)">
      <formula>NOT(ISERROR(SEARCH("Dn(service)",C956)))</formula>
    </cfRule>
    <cfRule type="containsText" dxfId="8392" priority="8396" operator="containsText" text="Dn(waiting)">
      <formula>NOT(ISERROR(SEARCH("Dn(waiting)",C956)))</formula>
    </cfRule>
  </conditionalFormatting>
  <conditionalFormatting sqref="F964">
    <cfRule type="containsBlanks" dxfId="8391" priority="8389">
      <formula>LEN(TRIM(F964))=0</formula>
    </cfRule>
    <cfRule type="containsText" dxfId="8390" priority="8390" operator="containsText" text="Operational">
      <formula>NOT(ISERROR(SEARCH("Operational",F964)))</formula>
    </cfRule>
    <cfRule type="containsText" dxfId="8389" priority="8391" operator="containsText" text="Dn(service)">
      <formula>NOT(ISERROR(SEARCH("Dn(service)",F964)))</formula>
    </cfRule>
    <cfRule type="containsText" dxfId="8388" priority="8392" operator="containsText" text="Dn(waiting)">
      <formula>NOT(ISERROR(SEARCH("Dn(waiting)",F964)))</formula>
    </cfRule>
  </conditionalFormatting>
  <conditionalFormatting sqref="G959:G964">
    <cfRule type="containsBlanks" dxfId="8387" priority="8385">
      <formula>LEN(TRIM(G959))=0</formula>
    </cfRule>
    <cfRule type="containsText" dxfId="8386" priority="8386" operator="containsText" text="Operational">
      <formula>NOT(ISERROR(SEARCH("Operational",G959)))</formula>
    </cfRule>
    <cfRule type="containsText" dxfId="8385" priority="8387" operator="containsText" text="Dn(service)">
      <formula>NOT(ISERROR(SEARCH("Dn(service)",G959)))</formula>
    </cfRule>
    <cfRule type="containsText" dxfId="8384" priority="8388" operator="containsText" text="Dn(waiting)">
      <formula>NOT(ISERROR(SEARCH("Dn(waiting)",G959)))</formula>
    </cfRule>
  </conditionalFormatting>
  <conditionalFormatting sqref="G965:G969">
    <cfRule type="containsBlanks" dxfId="8383" priority="8381">
      <formula>LEN(TRIM(G965))=0</formula>
    </cfRule>
    <cfRule type="containsText" dxfId="8382" priority="8382" operator="containsText" text="Operational">
      <formula>NOT(ISERROR(SEARCH("Operational",G965)))</formula>
    </cfRule>
    <cfRule type="containsText" dxfId="8381" priority="8383" operator="containsText" text="Dn(service)">
      <formula>NOT(ISERROR(SEARCH("Dn(service)",G965)))</formula>
    </cfRule>
    <cfRule type="containsText" dxfId="8380" priority="8384" operator="containsText" text="Dn(waiting)">
      <formula>NOT(ISERROR(SEARCH("Dn(waiting)",G965)))</formula>
    </cfRule>
  </conditionalFormatting>
  <conditionalFormatting sqref="E954:E955">
    <cfRule type="containsBlanks" dxfId="8379" priority="8377">
      <formula>LEN(TRIM(E954))=0</formula>
    </cfRule>
    <cfRule type="containsText" dxfId="8378" priority="8378" operator="containsText" text="Operational">
      <formula>NOT(ISERROR(SEARCH("Operational",E954)))</formula>
    </cfRule>
    <cfRule type="containsText" dxfId="8377" priority="8379" operator="containsText" text="Dn(service)">
      <formula>NOT(ISERROR(SEARCH("Dn(service)",E954)))</formula>
    </cfRule>
    <cfRule type="containsText" dxfId="8376" priority="8380" operator="containsText" text="Dn(waiting)">
      <formula>NOT(ISERROR(SEARCH("Dn(waiting)",E954)))</formula>
    </cfRule>
  </conditionalFormatting>
  <conditionalFormatting sqref="G970">
    <cfRule type="containsBlanks" dxfId="8375" priority="8373">
      <formula>LEN(TRIM(G970))=0</formula>
    </cfRule>
    <cfRule type="containsText" dxfId="8374" priority="8374" operator="containsText" text="Operational">
      <formula>NOT(ISERROR(SEARCH("Operational",G970)))</formula>
    </cfRule>
    <cfRule type="containsText" dxfId="8373" priority="8375" operator="containsText" text="Dn(service)">
      <formula>NOT(ISERROR(SEARCH("Dn(service)",G970)))</formula>
    </cfRule>
    <cfRule type="containsText" dxfId="8372" priority="8376" operator="containsText" text="Dn(waiting)">
      <formula>NOT(ISERROR(SEARCH("Dn(waiting)",G970)))</formula>
    </cfRule>
  </conditionalFormatting>
  <conditionalFormatting sqref="D974:D977">
    <cfRule type="containsBlanks" dxfId="8371" priority="8369">
      <formula>LEN(TRIM(D974))=0</formula>
    </cfRule>
    <cfRule type="containsText" dxfId="8370" priority="8370" operator="containsText" text="Operational">
      <formula>NOT(ISERROR(SEARCH("Operational",D974)))</formula>
    </cfRule>
    <cfRule type="containsText" dxfId="8369" priority="8371" operator="containsText" text="Dn(service)">
      <formula>NOT(ISERROR(SEARCH("Dn(service)",D974)))</formula>
    </cfRule>
    <cfRule type="containsText" dxfId="8368" priority="8372" operator="containsText" text="Dn(waiting)">
      <formula>NOT(ISERROR(SEARCH("Dn(waiting)",D974)))</formula>
    </cfRule>
  </conditionalFormatting>
  <conditionalFormatting sqref="D978:D981">
    <cfRule type="containsBlanks" dxfId="8367" priority="8365">
      <formula>LEN(TRIM(D978))=0</formula>
    </cfRule>
    <cfRule type="containsText" dxfId="8366" priority="8366" operator="containsText" text="Operational">
      <formula>NOT(ISERROR(SEARCH("Operational",D978)))</formula>
    </cfRule>
    <cfRule type="containsText" dxfId="8365" priority="8367" operator="containsText" text="Dn(service)">
      <formula>NOT(ISERROR(SEARCH("Dn(service)",D978)))</formula>
    </cfRule>
    <cfRule type="containsText" dxfId="8364" priority="8368" operator="containsText" text="Dn(waiting)">
      <formula>NOT(ISERROR(SEARCH("Dn(waiting)",D978)))</formula>
    </cfRule>
  </conditionalFormatting>
  <conditionalFormatting sqref="D982">
    <cfRule type="containsBlanks" dxfId="8363" priority="8361">
      <formula>LEN(TRIM(D982))=0</formula>
    </cfRule>
    <cfRule type="containsText" dxfId="8362" priority="8362" operator="containsText" text="Operational">
      <formula>NOT(ISERROR(SEARCH("Operational",D982)))</formula>
    </cfRule>
    <cfRule type="containsText" dxfId="8361" priority="8363" operator="containsText" text="Dn(service)">
      <formula>NOT(ISERROR(SEARCH("Dn(service)",D982)))</formula>
    </cfRule>
    <cfRule type="containsText" dxfId="8360" priority="8364" operator="containsText" text="Dn(waiting)">
      <formula>NOT(ISERROR(SEARCH("Dn(waiting)",D982)))</formula>
    </cfRule>
  </conditionalFormatting>
  <conditionalFormatting sqref="H979:I981 I969:I978">
    <cfRule type="containsBlanks" dxfId="8359" priority="8357">
      <formula>LEN(TRIM(H969))=0</formula>
    </cfRule>
    <cfRule type="containsText" dxfId="8358" priority="8358" operator="containsText" text="Operational">
      <formula>NOT(ISERROR(SEARCH("Operational",H969)))</formula>
    </cfRule>
    <cfRule type="containsText" dxfId="8357" priority="8359" operator="containsText" text="Dn(service)">
      <formula>NOT(ISERROR(SEARCH("Dn(service)",H969)))</formula>
    </cfRule>
    <cfRule type="containsText" dxfId="8356" priority="8360" operator="containsText" text="Dn(waiting)">
      <formula>NOT(ISERROR(SEARCH("Dn(waiting)",H969)))</formula>
    </cfRule>
  </conditionalFormatting>
  <conditionalFormatting sqref="H982">
    <cfRule type="containsBlanks" dxfId="8355" priority="8353">
      <formula>LEN(TRIM(H982))=0</formula>
    </cfRule>
    <cfRule type="containsText" dxfId="8354" priority="8354" operator="containsText" text="Operational">
      <formula>NOT(ISERROR(SEARCH("Operational",H982)))</formula>
    </cfRule>
    <cfRule type="containsText" dxfId="8353" priority="8355" operator="containsText" text="Dn(service)">
      <formula>NOT(ISERROR(SEARCH("Dn(service)",H982)))</formula>
    </cfRule>
    <cfRule type="containsText" dxfId="8352" priority="8356" operator="containsText" text="Dn(waiting)">
      <formula>NOT(ISERROR(SEARCH("Dn(waiting)",H982)))</formula>
    </cfRule>
  </conditionalFormatting>
  <conditionalFormatting sqref="H983:H985">
    <cfRule type="containsBlanks" dxfId="8351" priority="8349">
      <formula>LEN(TRIM(H983))=0</formula>
    </cfRule>
    <cfRule type="containsText" dxfId="8350" priority="8350" operator="containsText" text="Operational">
      <formula>NOT(ISERROR(SEARCH("Operational",H983)))</formula>
    </cfRule>
    <cfRule type="containsText" dxfId="8349" priority="8351" operator="containsText" text="Dn(service)">
      <formula>NOT(ISERROR(SEARCH("Dn(service)",H983)))</formula>
    </cfRule>
    <cfRule type="containsText" dxfId="8348" priority="8352" operator="containsText" text="Dn(waiting)">
      <formula>NOT(ISERROR(SEARCH("Dn(waiting)",H983)))</formula>
    </cfRule>
  </conditionalFormatting>
  <conditionalFormatting sqref="H986">
    <cfRule type="containsBlanks" dxfId="8347" priority="8345">
      <formula>LEN(TRIM(H986))=0</formula>
    </cfRule>
    <cfRule type="containsText" dxfId="8346" priority="8346" operator="containsText" text="Operational">
      <formula>NOT(ISERROR(SEARCH("Operational",H986)))</formula>
    </cfRule>
    <cfRule type="containsText" dxfId="8345" priority="8347" operator="containsText" text="Dn(service)">
      <formula>NOT(ISERROR(SEARCH("Dn(service)",H986)))</formula>
    </cfRule>
    <cfRule type="containsText" dxfId="8344" priority="8348" operator="containsText" text="Dn(waiting)">
      <formula>NOT(ISERROR(SEARCH("Dn(waiting)",H986)))</formula>
    </cfRule>
  </conditionalFormatting>
  <conditionalFormatting sqref="C989">
    <cfRule type="containsBlanks" dxfId="8343" priority="8341">
      <formula>LEN(TRIM(C989))=0</formula>
    </cfRule>
    <cfRule type="containsText" dxfId="8342" priority="8342" operator="containsText" text="Operational">
      <formula>NOT(ISERROR(SEARCH("Operational",C989)))</formula>
    </cfRule>
    <cfRule type="containsText" dxfId="8341" priority="8343" operator="containsText" text="Dn(service)">
      <formula>NOT(ISERROR(SEARCH("Dn(service)",C989)))</formula>
    </cfRule>
    <cfRule type="containsText" dxfId="8340" priority="8344" operator="containsText" text="Dn(waiting)">
      <formula>NOT(ISERROR(SEARCH("Dn(waiting)",C989)))</formula>
    </cfRule>
  </conditionalFormatting>
  <conditionalFormatting sqref="C990">
    <cfRule type="containsBlanks" dxfId="8339" priority="8337">
      <formula>LEN(TRIM(C990))=0</formula>
    </cfRule>
    <cfRule type="containsText" dxfId="8338" priority="8338" operator="containsText" text="Operational">
      <formula>NOT(ISERROR(SEARCH("Operational",C990)))</formula>
    </cfRule>
    <cfRule type="containsText" dxfId="8337" priority="8339" operator="containsText" text="Dn(service)">
      <formula>NOT(ISERROR(SEARCH("Dn(service)",C990)))</formula>
    </cfRule>
    <cfRule type="containsText" dxfId="8336" priority="8340" operator="containsText" text="Dn(waiting)">
      <formula>NOT(ISERROR(SEARCH("Dn(waiting)",C990)))</formula>
    </cfRule>
  </conditionalFormatting>
  <conditionalFormatting sqref="F976:F980">
    <cfRule type="containsBlanks" dxfId="8335" priority="8333">
      <formula>LEN(TRIM(F976))=0</formula>
    </cfRule>
    <cfRule type="containsText" dxfId="8334" priority="8334" operator="containsText" text="Operational">
      <formula>NOT(ISERROR(SEARCH("Operational",F976)))</formula>
    </cfRule>
    <cfRule type="containsText" dxfId="8333" priority="8335" operator="containsText" text="Dn(service)">
      <formula>NOT(ISERROR(SEARCH("Dn(service)",F976)))</formula>
    </cfRule>
    <cfRule type="containsText" dxfId="8332" priority="8336" operator="containsText" text="Dn(waiting)">
      <formula>NOT(ISERROR(SEARCH("Dn(waiting)",F976)))</formula>
    </cfRule>
  </conditionalFormatting>
  <conditionalFormatting sqref="F976:F980">
    <cfRule type="containsBlanks" dxfId="8331" priority="8329">
      <formula>LEN(TRIM(F976))=0</formula>
    </cfRule>
    <cfRule type="containsText" dxfId="8330" priority="8330" operator="containsText" text="Operational">
      <formula>NOT(ISERROR(SEARCH("Operational",F976)))</formula>
    </cfRule>
    <cfRule type="containsText" dxfId="8329" priority="8331" operator="containsText" text="Dn(service)">
      <formula>NOT(ISERROR(SEARCH("Dn(service)",F976)))</formula>
    </cfRule>
    <cfRule type="containsText" dxfId="8328" priority="8332" operator="containsText" text="Dn(waiting)">
      <formula>NOT(ISERROR(SEARCH("Dn(waiting)",F976)))</formula>
    </cfRule>
  </conditionalFormatting>
  <conditionalFormatting sqref="G993:G994">
    <cfRule type="containsBlanks" dxfId="8327" priority="8325">
      <formula>LEN(TRIM(G993))=0</formula>
    </cfRule>
    <cfRule type="containsText" dxfId="8326" priority="8326" operator="containsText" text="Operational">
      <formula>NOT(ISERROR(SEARCH("Operational",G993)))</formula>
    </cfRule>
    <cfRule type="containsText" dxfId="8325" priority="8327" operator="containsText" text="Dn(service)">
      <formula>NOT(ISERROR(SEARCH("Dn(service)",G993)))</formula>
    </cfRule>
    <cfRule type="containsText" dxfId="8324" priority="8328" operator="containsText" text="Dn(waiting)">
      <formula>NOT(ISERROR(SEARCH("Dn(waiting)",G993)))</formula>
    </cfRule>
  </conditionalFormatting>
  <conditionalFormatting sqref="G993:G994">
    <cfRule type="containsBlanks" dxfId="8323" priority="8321">
      <formula>LEN(TRIM(G993))=0</formula>
    </cfRule>
    <cfRule type="containsText" dxfId="8322" priority="8322" operator="containsText" text="Operational">
      <formula>NOT(ISERROR(SEARCH("Operational",G993)))</formula>
    </cfRule>
    <cfRule type="containsText" dxfId="8321" priority="8323" operator="containsText" text="Dn(service)">
      <formula>NOT(ISERROR(SEARCH("Dn(service)",G993)))</formula>
    </cfRule>
    <cfRule type="containsText" dxfId="8320" priority="8324" operator="containsText" text="Dn(waiting)">
      <formula>NOT(ISERROR(SEARCH("Dn(waiting)",G993)))</formula>
    </cfRule>
  </conditionalFormatting>
  <conditionalFormatting sqref="G995:G998">
    <cfRule type="containsBlanks" dxfId="8319" priority="8317">
      <formula>LEN(TRIM(G995))=0</formula>
    </cfRule>
    <cfRule type="containsText" dxfId="8318" priority="8318" operator="containsText" text="Operational">
      <formula>NOT(ISERROR(SEARCH("Operational",G995)))</formula>
    </cfRule>
    <cfRule type="containsText" dxfId="8317" priority="8319" operator="containsText" text="Dn(service)">
      <formula>NOT(ISERROR(SEARCH("Dn(service)",G995)))</formula>
    </cfRule>
    <cfRule type="containsText" dxfId="8316" priority="8320" operator="containsText" text="Dn(waiting)">
      <formula>NOT(ISERROR(SEARCH("Dn(waiting)",G995)))</formula>
    </cfRule>
  </conditionalFormatting>
  <conditionalFormatting sqref="G999">
    <cfRule type="containsBlanks" dxfId="8315" priority="8313">
      <formula>LEN(TRIM(G999))=0</formula>
    </cfRule>
    <cfRule type="containsText" dxfId="8314" priority="8314" operator="containsText" text="Operational">
      <formula>NOT(ISERROR(SEARCH("Operational",G999)))</formula>
    </cfRule>
    <cfRule type="containsText" dxfId="8313" priority="8315" operator="containsText" text="Dn(service)">
      <formula>NOT(ISERROR(SEARCH("Dn(service)",G999)))</formula>
    </cfRule>
    <cfRule type="containsText" dxfId="8312" priority="8316" operator="containsText" text="Dn(waiting)">
      <formula>NOT(ISERROR(SEARCH("Dn(waiting)",G999)))</formula>
    </cfRule>
  </conditionalFormatting>
  <conditionalFormatting sqref="E984:E990">
    <cfRule type="containsBlanks" dxfId="8311" priority="8309">
      <formula>LEN(TRIM(E984))=0</formula>
    </cfRule>
    <cfRule type="containsText" dxfId="8310" priority="8310" operator="containsText" text="Operational">
      <formula>NOT(ISERROR(SEARCH("Operational",E984)))</formula>
    </cfRule>
    <cfRule type="containsText" dxfId="8309" priority="8311" operator="containsText" text="Dn(service)">
      <formula>NOT(ISERROR(SEARCH("Dn(service)",E984)))</formula>
    </cfRule>
    <cfRule type="containsText" dxfId="8308" priority="8312" operator="containsText" text="Dn(waiting)">
      <formula>NOT(ISERROR(SEARCH("Dn(waiting)",E984)))</formula>
    </cfRule>
  </conditionalFormatting>
  <conditionalFormatting sqref="E984:E990">
    <cfRule type="containsBlanks" dxfId="8307" priority="8305">
      <formula>LEN(TRIM(E984))=0</formula>
    </cfRule>
    <cfRule type="containsText" dxfId="8306" priority="8306" operator="containsText" text="Operational">
      <formula>NOT(ISERROR(SEARCH("Operational",E984)))</formula>
    </cfRule>
    <cfRule type="containsText" dxfId="8305" priority="8307" operator="containsText" text="Dn(service)">
      <formula>NOT(ISERROR(SEARCH("Dn(service)",E984)))</formula>
    </cfRule>
    <cfRule type="containsText" dxfId="8304" priority="8308" operator="containsText" text="Dn(waiting)">
      <formula>NOT(ISERROR(SEARCH("Dn(waiting)",E984)))</formula>
    </cfRule>
  </conditionalFormatting>
  <conditionalFormatting sqref="J990:J1002">
    <cfRule type="containsBlanks" dxfId="8303" priority="8301">
      <formula>LEN(TRIM(J990))=0</formula>
    </cfRule>
    <cfRule type="containsText" dxfId="8302" priority="8302" operator="containsText" text="Operational">
      <formula>NOT(ISERROR(SEARCH("Operational",J990)))</formula>
    </cfRule>
    <cfRule type="containsText" dxfId="8301" priority="8303" operator="containsText" text="Dn(service)">
      <formula>NOT(ISERROR(SEARCH("Dn(service)",J990)))</formula>
    </cfRule>
    <cfRule type="containsText" dxfId="8300" priority="8304" operator="containsText" text="Dn(waiting)">
      <formula>NOT(ISERROR(SEARCH("Dn(waiting)",J990)))</formula>
    </cfRule>
  </conditionalFormatting>
  <conditionalFormatting sqref="J990:J1002">
    <cfRule type="containsBlanks" dxfId="8299" priority="8297">
      <formula>LEN(TRIM(J990))=0</formula>
    </cfRule>
    <cfRule type="containsText" dxfId="8298" priority="8298" operator="containsText" text="Operational">
      <formula>NOT(ISERROR(SEARCH("Operational",J990)))</formula>
    </cfRule>
    <cfRule type="containsText" dxfId="8297" priority="8299" operator="containsText" text="Dn(service)">
      <formula>NOT(ISERROR(SEARCH("Dn(service)",J990)))</formula>
    </cfRule>
    <cfRule type="containsText" dxfId="8296" priority="8300" operator="containsText" text="Dn(waiting)">
      <formula>NOT(ISERROR(SEARCH("Dn(waiting)",J990)))</formula>
    </cfRule>
  </conditionalFormatting>
  <conditionalFormatting sqref="J1003">
    <cfRule type="containsBlanks" dxfId="8295" priority="8293">
      <formula>LEN(TRIM(J1003))=0</formula>
    </cfRule>
    <cfRule type="containsText" dxfId="8294" priority="8294" operator="containsText" text="Operational">
      <formula>NOT(ISERROR(SEARCH("Operational",J1003)))</formula>
    </cfRule>
    <cfRule type="containsText" dxfId="8293" priority="8295" operator="containsText" text="Dn(service)">
      <formula>NOT(ISERROR(SEARCH("Dn(service)",J1003)))</formula>
    </cfRule>
    <cfRule type="containsText" dxfId="8292" priority="8296" operator="containsText" text="Dn(waiting)">
      <formula>NOT(ISERROR(SEARCH("Dn(waiting)",J1003)))</formula>
    </cfRule>
  </conditionalFormatting>
  <conditionalFormatting sqref="D1008:D1010">
    <cfRule type="containsBlanks" dxfId="8291" priority="8289">
      <formula>LEN(TRIM(D1008))=0</formula>
    </cfRule>
    <cfRule type="containsText" dxfId="8290" priority="8290" operator="containsText" text="Operational">
      <formula>NOT(ISERROR(SEARCH("Operational",D1008)))</formula>
    </cfRule>
    <cfRule type="containsText" dxfId="8289" priority="8291" operator="containsText" text="Dn(service)">
      <formula>NOT(ISERROR(SEARCH("Dn(service)",D1008)))</formula>
    </cfRule>
    <cfRule type="containsText" dxfId="8288" priority="8292" operator="containsText" text="Dn(waiting)">
      <formula>NOT(ISERROR(SEARCH("Dn(waiting)",D1008)))</formula>
    </cfRule>
  </conditionalFormatting>
  <conditionalFormatting sqref="F1036:F1046">
    <cfRule type="containsBlanks" dxfId="8287" priority="8285">
      <formula>LEN(TRIM(F1036))=0</formula>
    </cfRule>
    <cfRule type="containsText" dxfId="8286" priority="8286" operator="containsText" text="Operational">
      <formula>NOT(ISERROR(SEARCH("Operational",F1036)))</formula>
    </cfRule>
    <cfRule type="containsText" dxfId="8285" priority="8287" operator="containsText" text="Dn(service)">
      <formula>NOT(ISERROR(SEARCH("Dn(service)",F1036)))</formula>
    </cfRule>
    <cfRule type="containsText" dxfId="8284" priority="8288" operator="containsText" text="Dn(waiting)">
      <formula>NOT(ISERROR(SEARCH("Dn(waiting)",F1036)))</formula>
    </cfRule>
  </conditionalFormatting>
  <conditionalFormatting sqref="I1003:I1009 H994:H997">
    <cfRule type="containsBlanks" dxfId="8283" priority="8281">
      <formula>LEN(TRIM(H994))=0</formula>
    </cfRule>
    <cfRule type="containsText" dxfId="8282" priority="8282" operator="containsText" text="Operational">
      <formula>NOT(ISERROR(SEARCH("Operational",H994)))</formula>
    </cfRule>
    <cfRule type="containsText" dxfId="8281" priority="8283" operator="containsText" text="Dn(service)">
      <formula>NOT(ISERROR(SEARCH("Dn(service)",H994)))</formula>
    </cfRule>
    <cfRule type="containsText" dxfId="8280" priority="8284" operator="containsText" text="Dn(waiting)">
      <formula>NOT(ISERROR(SEARCH("Dn(waiting)",H994)))</formula>
    </cfRule>
  </conditionalFormatting>
  <conditionalFormatting sqref="I1003:I1009 H994:H997">
    <cfRule type="containsBlanks" dxfId="8279" priority="8277">
      <formula>LEN(TRIM(H994))=0</formula>
    </cfRule>
    <cfRule type="containsText" dxfId="8278" priority="8278" operator="containsText" text="Operational">
      <formula>NOT(ISERROR(SEARCH("Operational",H994)))</formula>
    </cfRule>
    <cfRule type="containsText" dxfId="8277" priority="8279" operator="containsText" text="Dn(service)">
      <formula>NOT(ISERROR(SEARCH("Dn(service)",H994)))</formula>
    </cfRule>
    <cfRule type="containsText" dxfId="8276" priority="8280" operator="containsText" text="Dn(waiting)">
      <formula>NOT(ISERROR(SEARCH("Dn(waiting)",H994)))</formula>
    </cfRule>
  </conditionalFormatting>
  <conditionalFormatting sqref="D1011">
    <cfRule type="containsBlanks" dxfId="8275" priority="8273">
      <formula>LEN(TRIM(D1011))=0</formula>
    </cfRule>
    <cfRule type="containsText" dxfId="8274" priority="8274" operator="containsText" text="Operational">
      <formula>NOT(ISERROR(SEARCH("Operational",D1011)))</formula>
    </cfRule>
    <cfRule type="containsText" dxfId="8273" priority="8275" operator="containsText" text="Dn(service)">
      <formula>NOT(ISERROR(SEARCH("Dn(service)",D1011)))</formula>
    </cfRule>
    <cfRule type="containsText" dxfId="8272" priority="8276" operator="containsText" text="Dn(waiting)">
      <formula>NOT(ISERROR(SEARCH("Dn(waiting)",D1011)))</formula>
    </cfRule>
  </conditionalFormatting>
  <conditionalFormatting sqref="D1012">
    <cfRule type="containsBlanks" dxfId="8271" priority="8269">
      <formula>LEN(TRIM(D1012))=0</formula>
    </cfRule>
    <cfRule type="containsText" dxfId="8270" priority="8270" operator="containsText" text="Operational">
      <formula>NOT(ISERROR(SEARCH("Operational",D1012)))</formula>
    </cfRule>
    <cfRule type="containsText" dxfId="8269" priority="8271" operator="containsText" text="Dn(service)">
      <formula>NOT(ISERROR(SEARCH("Dn(service)",D1012)))</formula>
    </cfRule>
    <cfRule type="containsText" dxfId="8268" priority="8272" operator="containsText" text="Dn(waiting)">
      <formula>NOT(ISERROR(SEARCH("Dn(waiting)",D1012)))</formula>
    </cfRule>
  </conditionalFormatting>
  <conditionalFormatting sqref="F1004:F1007">
    <cfRule type="containsBlanks" dxfId="8267" priority="8265">
      <formula>LEN(TRIM(F1004))=0</formula>
    </cfRule>
    <cfRule type="containsText" dxfId="8266" priority="8266" operator="containsText" text="Operational">
      <formula>NOT(ISERROR(SEARCH("Operational",F1004)))</formula>
    </cfRule>
    <cfRule type="containsText" dxfId="8265" priority="8267" operator="containsText" text="Dn(service)">
      <formula>NOT(ISERROR(SEARCH("Dn(service)",F1004)))</formula>
    </cfRule>
    <cfRule type="containsText" dxfId="8264" priority="8268" operator="containsText" text="Dn(waiting)">
      <formula>NOT(ISERROR(SEARCH("Dn(waiting)",F1004)))</formula>
    </cfRule>
  </conditionalFormatting>
  <conditionalFormatting sqref="F1004:F1007">
    <cfRule type="containsBlanks" dxfId="8263" priority="8261">
      <formula>LEN(TRIM(F1004))=0</formula>
    </cfRule>
    <cfRule type="containsText" dxfId="8262" priority="8262" operator="containsText" text="Operational">
      <formula>NOT(ISERROR(SEARCH("Operational",F1004)))</formula>
    </cfRule>
    <cfRule type="containsText" dxfId="8261" priority="8263" operator="containsText" text="Dn(service)">
      <formula>NOT(ISERROR(SEARCH("Dn(service)",F1004)))</formula>
    </cfRule>
    <cfRule type="containsText" dxfId="8260" priority="8264" operator="containsText" text="Dn(waiting)">
      <formula>NOT(ISERROR(SEARCH("Dn(waiting)",F1004)))</formula>
    </cfRule>
  </conditionalFormatting>
  <conditionalFormatting sqref="F1047:F1050">
    <cfRule type="containsBlanks" dxfId="8259" priority="8257">
      <formula>LEN(TRIM(F1047))=0</formula>
    </cfRule>
    <cfRule type="containsText" dxfId="8258" priority="8258" operator="containsText" text="Operational">
      <formula>NOT(ISERROR(SEARCH("Operational",F1047)))</formula>
    </cfRule>
    <cfRule type="containsText" dxfId="8257" priority="8259" operator="containsText" text="Dn(service)">
      <formula>NOT(ISERROR(SEARCH("Dn(service)",F1047)))</formula>
    </cfRule>
    <cfRule type="containsText" dxfId="8256" priority="8260" operator="containsText" text="Dn(waiting)">
      <formula>NOT(ISERROR(SEARCH("Dn(waiting)",F1047)))</formula>
    </cfRule>
  </conditionalFormatting>
  <conditionalFormatting sqref="F1051">
    <cfRule type="containsBlanks" dxfId="8255" priority="8253">
      <formula>LEN(TRIM(F1051))=0</formula>
    </cfRule>
    <cfRule type="containsText" dxfId="8254" priority="8254" operator="containsText" text="Operational">
      <formula>NOT(ISERROR(SEARCH("Operational",F1051)))</formula>
    </cfRule>
    <cfRule type="containsText" dxfId="8253" priority="8255" operator="containsText" text="Dn(service)">
      <formula>NOT(ISERROR(SEARCH("Dn(service)",F1051)))</formula>
    </cfRule>
    <cfRule type="containsText" dxfId="8252" priority="8256" operator="containsText" text="Dn(waiting)">
      <formula>NOT(ISERROR(SEARCH("Dn(waiting)",F1051)))</formula>
    </cfRule>
  </conditionalFormatting>
  <conditionalFormatting sqref="J1028:J1029">
    <cfRule type="containsBlanks" dxfId="8251" priority="8249">
      <formula>LEN(TRIM(J1028))=0</formula>
    </cfRule>
    <cfRule type="containsText" dxfId="8250" priority="8250" operator="containsText" text="Operational">
      <formula>NOT(ISERROR(SEARCH("Operational",J1028)))</formula>
    </cfRule>
    <cfRule type="containsText" dxfId="8249" priority="8251" operator="containsText" text="Dn(service)">
      <formula>NOT(ISERROR(SEARCH("Dn(service)",J1028)))</formula>
    </cfRule>
    <cfRule type="containsText" dxfId="8248" priority="8252" operator="containsText" text="Dn(waiting)">
      <formula>NOT(ISERROR(SEARCH("Dn(waiting)",J1028)))</formula>
    </cfRule>
  </conditionalFormatting>
  <conditionalFormatting sqref="J1028:J1029">
    <cfRule type="containsBlanks" dxfId="8247" priority="8245">
      <formula>LEN(TRIM(J1028))=0</formula>
    </cfRule>
    <cfRule type="containsText" dxfId="8246" priority="8246" operator="containsText" text="Operational">
      <formula>NOT(ISERROR(SEARCH("Operational",J1028)))</formula>
    </cfRule>
    <cfRule type="containsText" dxfId="8245" priority="8247" operator="containsText" text="Dn(service)">
      <formula>NOT(ISERROR(SEARCH("Dn(service)",J1028)))</formula>
    </cfRule>
    <cfRule type="containsText" dxfId="8244" priority="8248" operator="containsText" text="Dn(waiting)">
      <formula>NOT(ISERROR(SEARCH("Dn(waiting)",J1028)))</formula>
    </cfRule>
  </conditionalFormatting>
  <conditionalFormatting sqref="J1030:J1033">
    <cfRule type="containsBlanks" dxfId="8243" priority="8241">
      <formula>LEN(TRIM(J1030))=0</formula>
    </cfRule>
    <cfRule type="containsText" dxfId="8242" priority="8242" operator="containsText" text="Operational">
      <formula>NOT(ISERROR(SEARCH("Operational",J1030)))</formula>
    </cfRule>
    <cfRule type="containsText" dxfId="8241" priority="8243" operator="containsText" text="Dn(service)">
      <formula>NOT(ISERROR(SEARCH("Dn(service)",J1030)))</formula>
    </cfRule>
    <cfRule type="containsText" dxfId="8240" priority="8244" operator="containsText" text="Dn(waiting)">
      <formula>NOT(ISERROR(SEARCH("Dn(waiting)",J1030)))</formula>
    </cfRule>
  </conditionalFormatting>
  <conditionalFormatting sqref="J1034">
    <cfRule type="containsBlanks" dxfId="8239" priority="8237">
      <formula>LEN(TRIM(J1034))=0</formula>
    </cfRule>
    <cfRule type="containsText" dxfId="8238" priority="8238" operator="containsText" text="Operational">
      <formula>NOT(ISERROR(SEARCH("Operational",J1034)))</formula>
    </cfRule>
    <cfRule type="containsText" dxfId="8237" priority="8239" operator="containsText" text="Dn(service)">
      <formula>NOT(ISERROR(SEARCH("Dn(service)",J1034)))</formula>
    </cfRule>
    <cfRule type="containsText" dxfId="8236" priority="8240" operator="containsText" text="Dn(waiting)">
      <formula>NOT(ISERROR(SEARCH("Dn(waiting)",J1034)))</formula>
    </cfRule>
  </conditionalFormatting>
  <conditionalFormatting sqref="H1023">
    <cfRule type="containsBlanks" dxfId="8235" priority="8233">
      <formula>LEN(TRIM(H1023))=0</formula>
    </cfRule>
    <cfRule type="containsText" dxfId="8234" priority="8234" operator="containsText" text="Operational">
      <formula>NOT(ISERROR(SEARCH("Operational",H1023)))</formula>
    </cfRule>
    <cfRule type="containsText" dxfId="8233" priority="8235" operator="containsText" text="Dn(service)">
      <formula>NOT(ISERROR(SEARCH("Dn(service)",H1023)))</formula>
    </cfRule>
    <cfRule type="containsText" dxfId="8232" priority="8236" operator="containsText" text="Dn(waiting)">
      <formula>NOT(ISERROR(SEARCH("Dn(waiting)",H1023)))</formula>
    </cfRule>
  </conditionalFormatting>
  <conditionalFormatting sqref="H1023">
    <cfRule type="containsBlanks" dxfId="8231" priority="8229">
      <formula>LEN(TRIM(H1023))=0</formula>
    </cfRule>
    <cfRule type="containsText" dxfId="8230" priority="8230" operator="containsText" text="Operational">
      <formula>NOT(ISERROR(SEARCH("Operational",H1023)))</formula>
    </cfRule>
    <cfRule type="containsText" dxfId="8229" priority="8231" operator="containsText" text="Dn(service)">
      <formula>NOT(ISERROR(SEARCH("Dn(service)",H1023)))</formula>
    </cfRule>
    <cfRule type="containsText" dxfId="8228" priority="8232" operator="containsText" text="Dn(waiting)">
      <formula>NOT(ISERROR(SEARCH("Dn(waiting)",H1023)))</formula>
    </cfRule>
  </conditionalFormatting>
  <conditionalFormatting sqref="C1023:C1036">
    <cfRule type="containsBlanks" dxfId="8227" priority="8225">
      <formula>LEN(TRIM(C1023))=0</formula>
    </cfRule>
    <cfRule type="containsText" dxfId="8226" priority="8226" operator="containsText" text="Operational">
      <formula>NOT(ISERROR(SEARCH("Operational",C1023)))</formula>
    </cfRule>
    <cfRule type="containsText" dxfId="8225" priority="8227" operator="containsText" text="Dn(service)">
      <formula>NOT(ISERROR(SEARCH("Dn(service)",C1023)))</formula>
    </cfRule>
    <cfRule type="containsText" dxfId="8224" priority="8228" operator="containsText" text="Dn(waiting)">
      <formula>NOT(ISERROR(SEARCH("Dn(waiting)",C1023)))</formula>
    </cfRule>
  </conditionalFormatting>
  <conditionalFormatting sqref="C1023:C1036">
    <cfRule type="containsBlanks" dxfId="8223" priority="8221">
      <formula>LEN(TRIM(C1023))=0</formula>
    </cfRule>
    <cfRule type="containsText" dxfId="8222" priority="8222" operator="containsText" text="Operational">
      <formula>NOT(ISERROR(SEARCH("Operational",C1023)))</formula>
    </cfRule>
    <cfRule type="containsText" dxfId="8221" priority="8223" operator="containsText" text="Dn(service)">
      <formula>NOT(ISERROR(SEARCH("Dn(service)",C1023)))</formula>
    </cfRule>
    <cfRule type="containsText" dxfId="8220" priority="8224" operator="containsText" text="Dn(waiting)">
      <formula>NOT(ISERROR(SEARCH("Dn(waiting)",C1023)))</formula>
    </cfRule>
  </conditionalFormatting>
  <conditionalFormatting sqref="C1037">
    <cfRule type="containsBlanks" dxfId="8219" priority="8217">
      <formula>LEN(TRIM(C1037))=0</formula>
    </cfRule>
    <cfRule type="containsText" dxfId="8218" priority="8218" operator="containsText" text="Operational">
      <formula>NOT(ISERROR(SEARCH("Operational",C1037)))</formula>
    </cfRule>
    <cfRule type="containsText" dxfId="8217" priority="8219" operator="containsText" text="Dn(service)">
      <formula>NOT(ISERROR(SEARCH("Dn(service)",C1037)))</formula>
    </cfRule>
    <cfRule type="containsText" dxfId="8216" priority="8220" operator="containsText" text="Dn(waiting)">
      <formula>NOT(ISERROR(SEARCH("Dn(waiting)",C1037)))</formula>
    </cfRule>
  </conditionalFormatting>
  <conditionalFormatting sqref="I1040:I1041">
    <cfRule type="containsBlanks" dxfId="8215" priority="8213">
      <formula>LEN(TRIM(I1040))=0</formula>
    </cfRule>
    <cfRule type="containsText" dxfId="8214" priority="8214" operator="containsText" text="Operational">
      <formula>NOT(ISERROR(SEARCH("Operational",I1040)))</formula>
    </cfRule>
    <cfRule type="containsText" dxfId="8213" priority="8215" operator="containsText" text="Dn(service)">
      <formula>NOT(ISERROR(SEARCH("Dn(service)",I1040)))</formula>
    </cfRule>
    <cfRule type="containsText" dxfId="8212" priority="8216" operator="containsText" text="Dn(waiting)">
      <formula>NOT(ISERROR(SEARCH("Dn(waiting)",I1040)))</formula>
    </cfRule>
  </conditionalFormatting>
  <conditionalFormatting sqref="I1040:I1041">
    <cfRule type="containsBlanks" dxfId="8211" priority="8209">
      <formula>LEN(TRIM(I1040))=0</formula>
    </cfRule>
    <cfRule type="containsText" dxfId="8210" priority="8210" operator="containsText" text="Operational">
      <formula>NOT(ISERROR(SEARCH("Operational",I1040)))</formula>
    </cfRule>
    <cfRule type="containsText" dxfId="8209" priority="8211" operator="containsText" text="Dn(service)">
      <formula>NOT(ISERROR(SEARCH("Dn(service)",I1040)))</formula>
    </cfRule>
    <cfRule type="containsText" dxfId="8208" priority="8212" operator="containsText" text="Dn(waiting)">
      <formula>NOT(ISERROR(SEARCH("Dn(waiting)",I1040)))</formula>
    </cfRule>
  </conditionalFormatting>
  <conditionalFormatting sqref="I1042:I1046">
    <cfRule type="containsBlanks" dxfId="8207" priority="8205">
      <formula>LEN(TRIM(I1042))=0</formula>
    </cfRule>
    <cfRule type="containsText" dxfId="8206" priority="8206" operator="containsText" text="Operational">
      <formula>NOT(ISERROR(SEARCH("Operational",I1042)))</formula>
    </cfRule>
    <cfRule type="containsText" dxfId="8205" priority="8207" operator="containsText" text="Dn(service)">
      <formula>NOT(ISERROR(SEARCH("Dn(service)",I1042)))</formula>
    </cfRule>
    <cfRule type="containsText" dxfId="8204" priority="8208" operator="containsText" text="Dn(waiting)">
      <formula>NOT(ISERROR(SEARCH("Dn(waiting)",I1042)))</formula>
    </cfRule>
  </conditionalFormatting>
  <conditionalFormatting sqref="I1047">
    <cfRule type="containsBlanks" dxfId="8203" priority="8201">
      <formula>LEN(TRIM(I1047))=0</formula>
    </cfRule>
    <cfRule type="containsText" dxfId="8202" priority="8202" operator="containsText" text="Operational">
      <formula>NOT(ISERROR(SEARCH("Operational",I1047)))</formula>
    </cfRule>
    <cfRule type="containsText" dxfId="8201" priority="8203" operator="containsText" text="Dn(service)">
      <formula>NOT(ISERROR(SEARCH("Dn(service)",I1047)))</formula>
    </cfRule>
    <cfRule type="containsText" dxfId="8200" priority="8204" operator="containsText" text="Dn(waiting)">
      <formula>NOT(ISERROR(SEARCH("Dn(waiting)",I1047)))</formula>
    </cfRule>
  </conditionalFormatting>
  <conditionalFormatting sqref="F1036:F1046">
    <cfRule type="containsBlanks" dxfId="8199" priority="8197">
      <formula>LEN(TRIM(F1036))=0</formula>
    </cfRule>
    <cfRule type="containsText" dxfId="8198" priority="8198" operator="containsText" text="Operational">
      <formula>NOT(ISERROR(SEARCH("Operational",F1036)))</formula>
    </cfRule>
    <cfRule type="containsText" dxfId="8197" priority="8199" operator="containsText" text="Dn(service)">
      <formula>NOT(ISERROR(SEARCH("Dn(service)",F1036)))</formula>
    </cfRule>
    <cfRule type="containsText" dxfId="8196" priority="8200" operator="containsText" text="Dn(waiting)">
      <formula>NOT(ISERROR(SEARCH("Dn(waiting)",F1036)))</formula>
    </cfRule>
  </conditionalFormatting>
  <conditionalFormatting sqref="E1051">
    <cfRule type="containsBlanks" dxfId="8195" priority="8193">
      <formula>LEN(TRIM(E1051))=0</formula>
    </cfRule>
    <cfRule type="containsText" dxfId="8194" priority="8194" operator="containsText" text="Operational">
      <formula>NOT(ISERROR(SEARCH("Operational",E1051)))</formula>
    </cfRule>
    <cfRule type="containsText" dxfId="8193" priority="8195" operator="containsText" text="Dn(service)">
      <formula>NOT(ISERROR(SEARCH("Dn(service)",E1051)))</formula>
    </cfRule>
    <cfRule type="containsText" dxfId="8192" priority="8196" operator="containsText" text="Dn(waiting)">
      <formula>NOT(ISERROR(SEARCH("Dn(waiting)",E1051)))</formula>
    </cfRule>
  </conditionalFormatting>
  <conditionalFormatting sqref="E1049">
    <cfRule type="containsBlanks" dxfId="8191" priority="8189">
      <formula>LEN(TRIM(E1049))=0</formula>
    </cfRule>
    <cfRule type="containsText" dxfId="8190" priority="8190" operator="containsText" text="Operational">
      <formula>NOT(ISERROR(SEARCH("Operational",E1049)))</formula>
    </cfRule>
    <cfRule type="containsText" dxfId="8189" priority="8191" operator="containsText" text="Dn(service)">
      <formula>NOT(ISERROR(SEARCH("Dn(service)",E1049)))</formula>
    </cfRule>
    <cfRule type="containsText" dxfId="8188" priority="8192" operator="containsText" text="Dn(waiting)">
      <formula>NOT(ISERROR(SEARCH("Dn(waiting)",E1049)))</formula>
    </cfRule>
  </conditionalFormatting>
  <conditionalFormatting sqref="E1049">
    <cfRule type="containsBlanks" dxfId="8187" priority="8185">
      <formula>LEN(TRIM(E1049))=0</formula>
    </cfRule>
    <cfRule type="containsText" dxfId="8186" priority="8186" operator="containsText" text="Operational">
      <formula>NOT(ISERROR(SEARCH("Operational",E1049)))</formula>
    </cfRule>
    <cfRule type="containsText" dxfId="8185" priority="8187" operator="containsText" text="Dn(service)">
      <formula>NOT(ISERROR(SEARCH("Dn(service)",E1049)))</formula>
    </cfRule>
    <cfRule type="containsText" dxfId="8184" priority="8188" operator="containsText" text="Dn(waiting)">
      <formula>NOT(ISERROR(SEARCH("Dn(waiting)",E1049)))</formula>
    </cfRule>
  </conditionalFormatting>
  <conditionalFormatting sqref="G1038:G1049">
    <cfRule type="containsBlanks" dxfId="8183" priority="8181">
      <formula>LEN(TRIM(G1038))=0</formula>
    </cfRule>
    <cfRule type="containsText" dxfId="8182" priority="8182" operator="containsText" text="Operational">
      <formula>NOT(ISERROR(SEARCH("Operational",G1038)))</formula>
    </cfRule>
    <cfRule type="containsText" dxfId="8181" priority="8183" operator="containsText" text="Dn(service)">
      <formula>NOT(ISERROR(SEARCH("Dn(service)",G1038)))</formula>
    </cfRule>
    <cfRule type="containsText" dxfId="8180" priority="8184" operator="containsText" text="Dn(waiting)">
      <formula>NOT(ISERROR(SEARCH("Dn(waiting)",G1038)))</formula>
    </cfRule>
  </conditionalFormatting>
  <conditionalFormatting sqref="G1038:G1049">
    <cfRule type="containsBlanks" dxfId="8179" priority="8177">
      <formula>LEN(TRIM(G1038))=0</formula>
    </cfRule>
    <cfRule type="containsText" dxfId="8178" priority="8178" operator="containsText" text="Operational">
      <formula>NOT(ISERROR(SEARCH("Operational",G1038)))</formula>
    </cfRule>
    <cfRule type="containsText" dxfId="8177" priority="8179" operator="containsText" text="Dn(service)">
      <formula>NOT(ISERROR(SEARCH("Dn(service)",G1038)))</formula>
    </cfRule>
    <cfRule type="containsText" dxfId="8176" priority="8180" operator="containsText" text="Dn(waiting)">
      <formula>NOT(ISERROR(SEARCH("Dn(waiting)",G1038)))</formula>
    </cfRule>
  </conditionalFormatting>
  <conditionalFormatting sqref="J1038:J1041">
    <cfRule type="containsBlanks" dxfId="8175" priority="8173">
      <formula>LEN(TRIM(J1038))=0</formula>
    </cfRule>
    <cfRule type="containsText" dxfId="8174" priority="8174" operator="containsText" text="Operational">
      <formula>NOT(ISERROR(SEARCH("Operational",J1038)))</formula>
    </cfRule>
    <cfRule type="containsText" dxfId="8173" priority="8175" operator="containsText" text="Dn(service)">
      <formula>NOT(ISERROR(SEARCH("Dn(service)",J1038)))</formula>
    </cfRule>
    <cfRule type="containsText" dxfId="8172" priority="8176" operator="containsText" text="Dn(waiting)">
      <formula>NOT(ISERROR(SEARCH("Dn(waiting)",J1038)))</formula>
    </cfRule>
  </conditionalFormatting>
  <conditionalFormatting sqref="J1038:J1041">
    <cfRule type="containsBlanks" dxfId="8171" priority="8169">
      <formula>LEN(TRIM(J1038))=0</formula>
    </cfRule>
    <cfRule type="containsText" dxfId="8170" priority="8170" operator="containsText" text="Operational">
      <formula>NOT(ISERROR(SEARCH("Operational",J1038)))</formula>
    </cfRule>
    <cfRule type="containsText" dxfId="8169" priority="8171" operator="containsText" text="Dn(service)">
      <formula>NOT(ISERROR(SEARCH("Dn(service)",J1038)))</formula>
    </cfRule>
    <cfRule type="containsText" dxfId="8168" priority="8172" operator="containsText" text="Dn(waiting)">
      <formula>NOT(ISERROR(SEARCH("Dn(waiting)",J1038)))</formula>
    </cfRule>
  </conditionalFormatting>
  <conditionalFormatting sqref="D1048:D1064">
    <cfRule type="containsBlanks" dxfId="8167" priority="8165">
      <formula>LEN(TRIM(D1048))=0</formula>
    </cfRule>
    <cfRule type="containsText" dxfId="8166" priority="8166" operator="containsText" text="Operational">
      <formula>NOT(ISERROR(SEARCH("Operational",D1048)))</formula>
    </cfRule>
    <cfRule type="containsText" dxfId="8165" priority="8167" operator="containsText" text="Dn(service)">
      <formula>NOT(ISERROR(SEARCH("Dn(service)",D1048)))</formula>
    </cfRule>
    <cfRule type="containsText" dxfId="8164" priority="8168" operator="containsText" text="Dn(waiting)">
      <formula>NOT(ISERROR(SEARCH("Dn(waiting)",D1048)))</formula>
    </cfRule>
  </conditionalFormatting>
  <conditionalFormatting sqref="D1048:D1064">
    <cfRule type="containsBlanks" dxfId="8163" priority="8161">
      <formula>LEN(TRIM(D1048))=0</formula>
    </cfRule>
    <cfRule type="containsText" dxfId="8162" priority="8162" operator="containsText" text="Operational">
      <formula>NOT(ISERROR(SEARCH("Operational",D1048)))</formula>
    </cfRule>
    <cfRule type="containsText" dxfId="8161" priority="8163" operator="containsText" text="Dn(service)">
      <formula>NOT(ISERROR(SEARCH("Dn(service)",D1048)))</formula>
    </cfRule>
    <cfRule type="containsText" dxfId="8160" priority="8164" operator="containsText" text="Dn(waiting)">
      <formula>NOT(ISERROR(SEARCH("Dn(waiting)",D1048)))</formula>
    </cfRule>
  </conditionalFormatting>
  <conditionalFormatting sqref="C1057:C1068">
    <cfRule type="containsBlanks" dxfId="8159" priority="8157">
      <formula>LEN(TRIM(C1057))=0</formula>
    </cfRule>
    <cfRule type="containsText" dxfId="8158" priority="8158" operator="containsText" text="Operational">
      <formula>NOT(ISERROR(SEARCH("Operational",C1057)))</formula>
    </cfRule>
    <cfRule type="containsText" dxfId="8157" priority="8159" operator="containsText" text="Dn(service)">
      <formula>NOT(ISERROR(SEARCH("Dn(service)",C1057)))</formula>
    </cfRule>
    <cfRule type="containsText" dxfId="8156" priority="8160" operator="containsText" text="Dn(waiting)">
      <formula>NOT(ISERROR(SEARCH("Dn(waiting)",C1057)))</formula>
    </cfRule>
  </conditionalFormatting>
  <conditionalFormatting sqref="C1057:C1068">
    <cfRule type="containsBlanks" dxfId="8155" priority="8153">
      <formula>LEN(TRIM(C1057))=0</formula>
    </cfRule>
    <cfRule type="containsText" dxfId="8154" priority="8154" operator="containsText" text="Operational">
      <formula>NOT(ISERROR(SEARCH("Operational",C1057)))</formula>
    </cfRule>
    <cfRule type="containsText" dxfId="8153" priority="8155" operator="containsText" text="Dn(service)">
      <formula>NOT(ISERROR(SEARCH("Dn(service)",C1057)))</formula>
    </cfRule>
    <cfRule type="containsText" dxfId="8152" priority="8156" operator="containsText" text="Dn(waiting)">
      <formula>NOT(ISERROR(SEARCH("Dn(waiting)",C1057)))</formula>
    </cfRule>
  </conditionalFormatting>
  <conditionalFormatting sqref="J1061:J1064">
    <cfRule type="containsBlanks" dxfId="8151" priority="8149">
      <formula>LEN(TRIM(J1061))=0</formula>
    </cfRule>
    <cfRule type="containsText" dxfId="8150" priority="8150" operator="containsText" text="Operational">
      <formula>NOT(ISERROR(SEARCH("Operational",J1061)))</formula>
    </cfRule>
    <cfRule type="containsText" dxfId="8149" priority="8151" operator="containsText" text="Dn(service)">
      <formula>NOT(ISERROR(SEARCH("Dn(service)",J1061)))</formula>
    </cfRule>
    <cfRule type="containsText" dxfId="8148" priority="8152" operator="containsText" text="Dn(waiting)">
      <formula>NOT(ISERROR(SEARCH("Dn(waiting)",J1061)))</formula>
    </cfRule>
  </conditionalFormatting>
  <conditionalFormatting sqref="J1065">
    <cfRule type="containsBlanks" dxfId="8147" priority="8145">
      <formula>LEN(TRIM(J1065))=0</formula>
    </cfRule>
    <cfRule type="containsText" dxfId="8146" priority="8146" operator="containsText" text="Operational">
      <formula>NOT(ISERROR(SEARCH("Operational",J1065)))</formula>
    </cfRule>
    <cfRule type="containsText" dxfId="8145" priority="8147" operator="containsText" text="Dn(service)">
      <formula>NOT(ISERROR(SEARCH("Dn(service)",J1065)))</formula>
    </cfRule>
    <cfRule type="containsText" dxfId="8144" priority="8148" operator="containsText" text="Dn(waiting)">
      <formula>NOT(ISERROR(SEARCH("Dn(waiting)",J1065)))</formula>
    </cfRule>
  </conditionalFormatting>
  <conditionalFormatting sqref="D1065:D1068">
    <cfRule type="containsBlanks" dxfId="8143" priority="8141">
      <formula>LEN(TRIM(D1065))=0</formula>
    </cfRule>
    <cfRule type="containsText" dxfId="8142" priority="8142" operator="containsText" text="Operational">
      <formula>NOT(ISERROR(SEARCH("Operational",D1065)))</formula>
    </cfRule>
    <cfRule type="containsText" dxfId="8141" priority="8143" operator="containsText" text="Dn(service)">
      <formula>NOT(ISERROR(SEARCH("Dn(service)",D1065)))</formula>
    </cfRule>
    <cfRule type="containsText" dxfId="8140" priority="8144" operator="containsText" text="Dn(waiting)">
      <formula>NOT(ISERROR(SEARCH("Dn(waiting)",D1065)))</formula>
    </cfRule>
  </conditionalFormatting>
  <conditionalFormatting sqref="H1063:I1068">
    <cfRule type="containsBlanks" dxfId="8139" priority="8137">
      <formula>LEN(TRIM(H1063))=0</formula>
    </cfRule>
    <cfRule type="containsText" dxfId="8138" priority="8138" operator="containsText" text="Operational">
      <formula>NOT(ISERROR(SEARCH("Operational",H1063)))</formula>
    </cfRule>
    <cfRule type="containsText" dxfId="8137" priority="8139" operator="containsText" text="Dn(service)">
      <formula>NOT(ISERROR(SEARCH("Dn(service)",H1063)))</formula>
    </cfRule>
    <cfRule type="containsText" dxfId="8136" priority="8140" operator="containsText" text="Dn(waiting)">
      <formula>NOT(ISERROR(SEARCH("Dn(waiting)",H1063)))</formula>
    </cfRule>
  </conditionalFormatting>
  <conditionalFormatting sqref="F1060:F1068">
    <cfRule type="containsBlanks" dxfId="8135" priority="8133">
      <formula>LEN(TRIM(F1060))=0</formula>
    </cfRule>
    <cfRule type="containsText" dxfId="8134" priority="8134" operator="containsText" text="Operational">
      <formula>NOT(ISERROR(SEARCH("Operational",F1060)))</formula>
    </cfRule>
    <cfRule type="containsText" dxfId="8133" priority="8135" operator="containsText" text="Dn(service)">
      <formula>NOT(ISERROR(SEARCH("Dn(service)",F1060)))</formula>
    </cfRule>
    <cfRule type="containsText" dxfId="8132" priority="8136" operator="containsText" text="Dn(waiting)">
      <formula>NOT(ISERROR(SEARCH("Dn(waiting)",F1060)))</formula>
    </cfRule>
  </conditionalFormatting>
  <conditionalFormatting sqref="F1060:F1068">
    <cfRule type="containsBlanks" dxfId="8131" priority="8129">
      <formula>LEN(TRIM(F1060))=0</formula>
    </cfRule>
    <cfRule type="containsText" dxfId="8130" priority="8130" operator="containsText" text="Operational">
      <formula>NOT(ISERROR(SEARCH("Operational",F1060)))</formula>
    </cfRule>
    <cfRule type="containsText" dxfId="8129" priority="8131" operator="containsText" text="Dn(service)">
      <formula>NOT(ISERROR(SEARCH("Dn(service)",F1060)))</formula>
    </cfRule>
    <cfRule type="containsText" dxfId="8128" priority="8132" operator="containsText" text="Dn(waiting)">
      <formula>NOT(ISERROR(SEARCH("Dn(waiting)",F1060)))</formula>
    </cfRule>
  </conditionalFormatting>
  <conditionalFormatting sqref="H1063:I1068">
    <cfRule type="containsBlanks" dxfId="8127" priority="8125">
      <formula>LEN(TRIM(H1063))=0</formula>
    </cfRule>
    <cfRule type="containsText" dxfId="8126" priority="8126" operator="containsText" text="Operational">
      <formula>NOT(ISERROR(SEARCH("Operational",H1063)))</formula>
    </cfRule>
    <cfRule type="containsText" dxfId="8125" priority="8127" operator="containsText" text="Dn(service)">
      <formula>NOT(ISERROR(SEARCH("Dn(service)",H1063)))</formula>
    </cfRule>
    <cfRule type="containsText" dxfId="8124" priority="8128" operator="containsText" text="Dn(waiting)">
      <formula>NOT(ISERROR(SEARCH("Dn(waiting)",H1063)))</formula>
    </cfRule>
  </conditionalFormatting>
  <conditionalFormatting sqref="F921">
    <cfRule type="containsBlanks" dxfId="8123" priority="8121">
      <formula>LEN(TRIM(F921))=0</formula>
    </cfRule>
    <cfRule type="containsText" dxfId="8122" priority="8122" operator="containsText" text="Operational">
      <formula>NOT(ISERROR(SEARCH("Operational",F921)))</formula>
    </cfRule>
    <cfRule type="containsText" dxfId="8121" priority="8123" operator="containsText" text="Dn(service)">
      <formula>NOT(ISERROR(SEARCH("Dn(service)",F921)))</formula>
    </cfRule>
    <cfRule type="containsText" dxfId="8120" priority="8124" operator="containsText" text="Dn(waiting)">
      <formula>NOT(ISERROR(SEARCH("Dn(waiting)",F921)))</formula>
    </cfRule>
  </conditionalFormatting>
  <conditionalFormatting sqref="G1036">
    <cfRule type="containsBlanks" dxfId="8119" priority="8117">
      <formula>LEN(TRIM(G1036))=0</formula>
    </cfRule>
    <cfRule type="containsText" dxfId="8118" priority="8118" operator="containsText" text="Operational">
      <formula>NOT(ISERROR(SEARCH("Operational",G1036)))</formula>
    </cfRule>
    <cfRule type="containsText" dxfId="8117" priority="8119" operator="containsText" text="Dn(service)">
      <formula>NOT(ISERROR(SEARCH("Dn(service)",G1036)))</formula>
    </cfRule>
    <cfRule type="containsText" dxfId="8116" priority="8120" operator="containsText" text="Dn(waiting)">
      <formula>NOT(ISERROR(SEARCH("Dn(waiting)",G1036)))</formula>
    </cfRule>
  </conditionalFormatting>
  <conditionalFormatting sqref="H1022">
    <cfRule type="containsBlanks" dxfId="8115" priority="8113">
      <formula>LEN(TRIM(H1022))=0</formula>
    </cfRule>
    <cfRule type="containsText" dxfId="8114" priority="8114" operator="containsText" text="Operational">
      <formula>NOT(ISERROR(SEARCH("Operational",H1022)))</formula>
    </cfRule>
    <cfRule type="containsText" dxfId="8113" priority="8115" operator="containsText" text="Dn(service)">
      <formula>NOT(ISERROR(SEARCH("Dn(service)",H1022)))</formula>
    </cfRule>
    <cfRule type="containsText" dxfId="8112" priority="8116" operator="containsText" text="Dn(waiting)">
      <formula>NOT(ISERROR(SEARCH("Dn(waiting)",H1022)))</formula>
    </cfRule>
  </conditionalFormatting>
  <conditionalFormatting sqref="G917">
    <cfRule type="containsBlanks" dxfId="8111" priority="8109">
      <formula>LEN(TRIM(G917))=0</formula>
    </cfRule>
    <cfRule type="containsText" dxfId="8110" priority="8110" operator="containsText" text="Operational">
      <formula>NOT(ISERROR(SEARCH("Operational",G917)))</formula>
    </cfRule>
    <cfRule type="containsText" dxfId="8109" priority="8111" operator="containsText" text="Dn(service)">
      <formula>NOT(ISERROR(SEARCH("Dn(service)",G917)))</formula>
    </cfRule>
    <cfRule type="containsText" dxfId="8108" priority="8112" operator="containsText" text="Dn(waiting)">
      <formula>NOT(ISERROR(SEARCH("Dn(waiting)",G917)))</formula>
    </cfRule>
  </conditionalFormatting>
  <conditionalFormatting sqref="G918">
    <cfRule type="containsBlanks" dxfId="8107" priority="8105">
      <formula>LEN(TRIM(G918))=0</formula>
    </cfRule>
    <cfRule type="containsText" dxfId="8106" priority="8106" operator="containsText" text="Operational">
      <formula>NOT(ISERROR(SEARCH("Operational",G918)))</formula>
    </cfRule>
    <cfRule type="containsText" dxfId="8105" priority="8107" operator="containsText" text="Dn(service)">
      <formula>NOT(ISERROR(SEARCH("Dn(service)",G918)))</formula>
    </cfRule>
    <cfRule type="containsText" dxfId="8104" priority="8108" operator="containsText" text="Dn(waiting)">
      <formula>NOT(ISERROR(SEARCH("Dn(waiting)",G918)))</formula>
    </cfRule>
  </conditionalFormatting>
  <conditionalFormatting sqref="G919">
    <cfRule type="containsBlanks" dxfId="8103" priority="8101">
      <formula>LEN(TRIM(G919))=0</formula>
    </cfRule>
    <cfRule type="containsText" dxfId="8102" priority="8102" operator="containsText" text="Operational">
      <formula>NOT(ISERROR(SEARCH("Operational",G919)))</formula>
    </cfRule>
    <cfRule type="containsText" dxfId="8101" priority="8103" operator="containsText" text="Dn(service)">
      <formula>NOT(ISERROR(SEARCH("Dn(service)",G919)))</formula>
    </cfRule>
    <cfRule type="containsText" dxfId="8100" priority="8104" operator="containsText" text="Dn(waiting)">
      <formula>NOT(ISERROR(SEARCH("Dn(waiting)",G919)))</formula>
    </cfRule>
  </conditionalFormatting>
  <conditionalFormatting sqref="G920">
    <cfRule type="containsBlanks" dxfId="8099" priority="8097">
      <formula>LEN(TRIM(G920))=0</formula>
    </cfRule>
    <cfRule type="containsText" dxfId="8098" priority="8098" operator="containsText" text="Operational">
      <formula>NOT(ISERROR(SEARCH("Operational",G920)))</formula>
    </cfRule>
    <cfRule type="containsText" dxfId="8097" priority="8099" operator="containsText" text="Dn(service)">
      <formula>NOT(ISERROR(SEARCH("Dn(service)",G920)))</formula>
    </cfRule>
    <cfRule type="containsText" dxfId="8096" priority="8100" operator="containsText" text="Dn(waiting)">
      <formula>NOT(ISERROR(SEARCH("Dn(waiting)",G920)))</formula>
    </cfRule>
  </conditionalFormatting>
  <conditionalFormatting sqref="G921">
    <cfRule type="containsBlanks" dxfId="8095" priority="8093">
      <formula>LEN(TRIM(G921))=0</formula>
    </cfRule>
    <cfRule type="containsText" dxfId="8094" priority="8094" operator="containsText" text="Operational">
      <formula>NOT(ISERROR(SEARCH("Operational",G921)))</formula>
    </cfRule>
    <cfRule type="containsText" dxfId="8093" priority="8095" operator="containsText" text="Dn(service)">
      <formula>NOT(ISERROR(SEARCH("Dn(service)",G921)))</formula>
    </cfRule>
    <cfRule type="containsText" dxfId="8092" priority="8096" operator="containsText" text="Dn(waiting)">
      <formula>NOT(ISERROR(SEARCH("Dn(waiting)",G921)))</formula>
    </cfRule>
  </conditionalFormatting>
  <conditionalFormatting sqref="D921">
    <cfRule type="containsBlanks" dxfId="8091" priority="8089">
      <formula>LEN(TRIM(D921))=0</formula>
    </cfRule>
    <cfRule type="containsText" dxfId="8090" priority="8090" operator="containsText" text="Operational">
      <formula>NOT(ISERROR(SEARCH("Operational",D921)))</formula>
    </cfRule>
    <cfRule type="containsText" dxfId="8089" priority="8091" operator="containsText" text="Dn(service)">
      <formula>NOT(ISERROR(SEARCH("Dn(service)",D921)))</formula>
    </cfRule>
    <cfRule type="containsText" dxfId="8088" priority="8092" operator="containsText" text="Dn(waiting)">
      <formula>NOT(ISERROR(SEARCH("Dn(waiting)",D921)))</formula>
    </cfRule>
  </conditionalFormatting>
  <conditionalFormatting sqref="D922">
    <cfRule type="containsBlanks" dxfId="8087" priority="8085">
      <formula>LEN(TRIM(D922))=0</formula>
    </cfRule>
    <cfRule type="containsText" dxfId="8086" priority="8086" operator="containsText" text="Operational">
      <formula>NOT(ISERROR(SEARCH("Operational",D922)))</formula>
    </cfRule>
    <cfRule type="containsText" dxfId="8085" priority="8087" operator="containsText" text="Dn(service)">
      <formula>NOT(ISERROR(SEARCH("Dn(service)",D922)))</formula>
    </cfRule>
    <cfRule type="containsText" dxfId="8084" priority="8088" operator="containsText" text="Dn(waiting)">
      <formula>NOT(ISERROR(SEARCH("Dn(waiting)",D922)))</formula>
    </cfRule>
  </conditionalFormatting>
  <conditionalFormatting sqref="D923">
    <cfRule type="containsBlanks" dxfId="8083" priority="8081">
      <formula>LEN(TRIM(D923))=0</formula>
    </cfRule>
    <cfRule type="containsText" dxfId="8082" priority="8082" operator="containsText" text="Operational">
      <formula>NOT(ISERROR(SEARCH("Operational",D923)))</formula>
    </cfRule>
    <cfRule type="containsText" dxfId="8081" priority="8083" operator="containsText" text="Dn(service)">
      <formula>NOT(ISERROR(SEARCH("Dn(service)",D923)))</formula>
    </cfRule>
    <cfRule type="containsText" dxfId="8080" priority="8084" operator="containsText" text="Dn(waiting)">
      <formula>NOT(ISERROR(SEARCH("Dn(waiting)",D923)))</formula>
    </cfRule>
  </conditionalFormatting>
  <conditionalFormatting sqref="D924">
    <cfRule type="containsBlanks" dxfId="8079" priority="8077">
      <formula>LEN(TRIM(D924))=0</formula>
    </cfRule>
    <cfRule type="containsText" dxfId="8078" priority="8078" operator="containsText" text="Operational">
      <formula>NOT(ISERROR(SEARCH("Operational",D924)))</formula>
    </cfRule>
    <cfRule type="containsText" dxfId="8077" priority="8079" operator="containsText" text="Dn(service)">
      <formula>NOT(ISERROR(SEARCH("Dn(service)",D924)))</formula>
    </cfRule>
    <cfRule type="containsText" dxfId="8076" priority="8080" operator="containsText" text="Dn(waiting)">
      <formula>NOT(ISERROR(SEARCH("Dn(waiting)",D924)))</formula>
    </cfRule>
  </conditionalFormatting>
  <conditionalFormatting sqref="D925">
    <cfRule type="containsBlanks" dxfId="8075" priority="8073">
      <formula>LEN(TRIM(D925))=0</formula>
    </cfRule>
    <cfRule type="containsText" dxfId="8074" priority="8074" operator="containsText" text="Operational">
      <formula>NOT(ISERROR(SEARCH("Operational",D925)))</formula>
    </cfRule>
    <cfRule type="containsText" dxfId="8073" priority="8075" operator="containsText" text="Dn(service)">
      <formula>NOT(ISERROR(SEARCH("Dn(service)",D925)))</formula>
    </cfRule>
    <cfRule type="containsText" dxfId="8072" priority="8076" operator="containsText" text="Dn(waiting)">
      <formula>NOT(ISERROR(SEARCH("Dn(waiting)",D925)))</formula>
    </cfRule>
  </conditionalFormatting>
  <conditionalFormatting sqref="I925">
    <cfRule type="containsBlanks" dxfId="8071" priority="8069">
      <formula>LEN(TRIM(I925))=0</formula>
    </cfRule>
    <cfRule type="containsText" dxfId="8070" priority="8070" operator="containsText" text="Operational">
      <formula>NOT(ISERROR(SEARCH("Operational",I925)))</formula>
    </cfRule>
    <cfRule type="containsText" dxfId="8069" priority="8071" operator="containsText" text="Dn(service)">
      <formula>NOT(ISERROR(SEARCH("Dn(service)",I925)))</formula>
    </cfRule>
    <cfRule type="containsText" dxfId="8068" priority="8072" operator="containsText" text="Dn(waiting)">
      <formula>NOT(ISERROR(SEARCH("Dn(waiting)",I925)))</formula>
    </cfRule>
  </conditionalFormatting>
  <conditionalFormatting sqref="I926">
    <cfRule type="containsBlanks" dxfId="8067" priority="8065">
      <formula>LEN(TRIM(I926))=0</formula>
    </cfRule>
    <cfRule type="containsText" dxfId="8066" priority="8066" operator="containsText" text="Operational">
      <formula>NOT(ISERROR(SEARCH("Operational",I926)))</formula>
    </cfRule>
    <cfRule type="containsText" dxfId="8065" priority="8067" operator="containsText" text="Dn(service)">
      <formula>NOT(ISERROR(SEARCH("Dn(service)",I926)))</formula>
    </cfRule>
    <cfRule type="containsText" dxfId="8064" priority="8068" operator="containsText" text="Dn(waiting)">
      <formula>NOT(ISERROR(SEARCH("Dn(waiting)",I926)))</formula>
    </cfRule>
  </conditionalFormatting>
  <conditionalFormatting sqref="I927">
    <cfRule type="containsBlanks" dxfId="8063" priority="8061">
      <formula>LEN(TRIM(I927))=0</formula>
    </cfRule>
    <cfRule type="containsText" dxfId="8062" priority="8062" operator="containsText" text="Operational">
      <formula>NOT(ISERROR(SEARCH("Operational",I927)))</formula>
    </cfRule>
    <cfRule type="containsText" dxfId="8061" priority="8063" operator="containsText" text="Dn(service)">
      <formula>NOT(ISERROR(SEARCH("Dn(service)",I927)))</formula>
    </cfRule>
    <cfRule type="containsText" dxfId="8060" priority="8064" operator="containsText" text="Dn(waiting)">
      <formula>NOT(ISERROR(SEARCH("Dn(waiting)",I927)))</formula>
    </cfRule>
  </conditionalFormatting>
  <conditionalFormatting sqref="I928">
    <cfRule type="containsBlanks" dxfId="8059" priority="8057">
      <formula>LEN(TRIM(I928))=0</formula>
    </cfRule>
    <cfRule type="containsText" dxfId="8058" priority="8058" operator="containsText" text="Operational">
      <formula>NOT(ISERROR(SEARCH("Operational",I928)))</formula>
    </cfRule>
    <cfRule type="containsText" dxfId="8057" priority="8059" operator="containsText" text="Dn(service)">
      <formula>NOT(ISERROR(SEARCH("Dn(service)",I928)))</formula>
    </cfRule>
    <cfRule type="containsText" dxfId="8056" priority="8060" operator="containsText" text="Dn(waiting)">
      <formula>NOT(ISERROR(SEARCH("Dn(waiting)",I928)))</formula>
    </cfRule>
  </conditionalFormatting>
  <conditionalFormatting sqref="I929">
    <cfRule type="containsBlanks" dxfId="8055" priority="8053">
      <formula>LEN(TRIM(I929))=0</formula>
    </cfRule>
    <cfRule type="containsText" dxfId="8054" priority="8054" operator="containsText" text="Operational">
      <formula>NOT(ISERROR(SEARCH("Operational",I929)))</formula>
    </cfRule>
    <cfRule type="containsText" dxfId="8053" priority="8055" operator="containsText" text="Dn(service)">
      <formula>NOT(ISERROR(SEARCH("Dn(service)",I929)))</formula>
    </cfRule>
    <cfRule type="containsText" dxfId="8052" priority="8056" operator="containsText" text="Dn(waiting)">
      <formula>NOT(ISERROR(SEARCH("Dn(waiting)",I929)))</formula>
    </cfRule>
  </conditionalFormatting>
  <conditionalFormatting sqref="F923:F924">
    <cfRule type="containsBlanks" dxfId="8051" priority="8049">
      <formula>LEN(TRIM(F923))=0</formula>
    </cfRule>
    <cfRule type="containsText" dxfId="8050" priority="8050" operator="containsText" text="Operational">
      <formula>NOT(ISERROR(SEARCH("Operational",F923)))</formula>
    </cfRule>
    <cfRule type="containsText" dxfId="8049" priority="8051" operator="containsText" text="Dn(service)">
      <formula>NOT(ISERROR(SEARCH("Dn(service)",F923)))</formula>
    </cfRule>
    <cfRule type="containsText" dxfId="8048" priority="8052" operator="containsText" text="Dn(waiting)">
      <formula>NOT(ISERROR(SEARCH("Dn(waiting)",F923)))</formula>
    </cfRule>
  </conditionalFormatting>
  <conditionalFormatting sqref="F931:F934">
    <cfRule type="containsBlanks" dxfId="8047" priority="8045">
      <formula>LEN(TRIM(F931))=0</formula>
    </cfRule>
    <cfRule type="containsText" dxfId="8046" priority="8046" operator="containsText" text="Operational">
      <formula>NOT(ISERROR(SEARCH("Operational",F931)))</formula>
    </cfRule>
    <cfRule type="containsText" dxfId="8045" priority="8047" operator="containsText" text="Dn(service)">
      <formula>NOT(ISERROR(SEARCH("Dn(service)",F931)))</formula>
    </cfRule>
    <cfRule type="containsText" dxfId="8044" priority="8048" operator="containsText" text="Dn(waiting)">
      <formula>NOT(ISERROR(SEARCH("Dn(waiting)",F931)))</formula>
    </cfRule>
  </conditionalFormatting>
  <conditionalFormatting sqref="F935">
    <cfRule type="containsBlanks" dxfId="8043" priority="8041">
      <formula>LEN(TRIM(F935))=0</formula>
    </cfRule>
    <cfRule type="containsText" dxfId="8042" priority="8042" operator="containsText" text="Operational">
      <formula>NOT(ISERROR(SEARCH("Operational",F935)))</formula>
    </cfRule>
    <cfRule type="containsText" dxfId="8041" priority="8043" operator="containsText" text="Dn(service)">
      <formula>NOT(ISERROR(SEARCH("Dn(service)",F935)))</formula>
    </cfRule>
    <cfRule type="containsText" dxfId="8040" priority="8044" operator="containsText" text="Dn(waiting)">
      <formula>NOT(ISERROR(SEARCH("Dn(waiting)",F935)))</formula>
    </cfRule>
  </conditionalFormatting>
  <conditionalFormatting sqref="H935:H939">
    <cfRule type="containsBlanks" dxfId="8039" priority="8037">
      <formula>LEN(TRIM(H935))=0</formula>
    </cfRule>
    <cfRule type="containsText" dxfId="8038" priority="8038" operator="containsText" text="Operational">
      <formula>NOT(ISERROR(SEARCH("Operational",H935)))</formula>
    </cfRule>
    <cfRule type="containsText" dxfId="8037" priority="8039" operator="containsText" text="Dn(service)">
      <formula>NOT(ISERROR(SEARCH("Dn(service)",H935)))</formula>
    </cfRule>
    <cfRule type="containsText" dxfId="8036" priority="8040" operator="containsText" text="Dn(waiting)">
      <formula>NOT(ISERROR(SEARCH("Dn(waiting)",H935)))</formula>
    </cfRule>
  </conditionalFormatting>
  <conditionalFormatting sqref="H940">
    <cfRule type="containsBlanks" dxfId="8035" priority="8033">
      <formula>LEN(TRIM(H940))=0</formula>
    </cfRule>
    <cfRule type="containsText" dxfId="8034" priority="8034" operator="containsText" text="Operational">
      <formula>NOT(ISERROR(SEARCH("Operational",H940)))</formula>
    </cfRule>
    <cfRule type="containsText" dxfId="8033" priority="8035" operator="containsText" text="Dn(service)">
      <formula>NOT(ISERROR(SEARCH("Dn(service)",H940)))</formula>
    </cfRule>
    <cfRule type="containsText" dxfId="8032" priority="8036" operator="containsText" text="Dn(waiting)">
      <formula>NOT(ISERROR(SEARCH("Dn(waiting)",H940)))</formula>
    </cfRule>
  </conditionalFormatting>
  <conditionalFormatting sqref="E928:E930">
    <cfRule type="containsBlanks" dxfId="8031" priority="8029">
      <formula>LEN(TRIM(E928))=0</formula>
    </cfRule>
    <cfRule type="containsText" dxfId="8030" priority="8030" operator="containsText" text="Operational">
      <formula>NOT(ISERROR(SEARCH("Operational",E928)))</formula>
    </cfRule>
    <cfRule type="containsText" dxfId="8029" priority="8031" operator="containsText" text="Dn(service)">
      <formula>NOT(ISERROR(SEARCH("Dn(service)",E928)))</formula>
    </cfRule>
    <cfRule type="containsText" dxfId="8028" priority="8032" operator="containsText" text="Dn(waiting)">
      <formula>NOT(ISERROR(SEARCH("Dn(waiting)",E928)))</formula>
    </cfRule>
  </conditionalFormatting>
  <conditionalFormatting sqref="E940:E943">
    <cfRule type="containsBlanks" dxfId="8027" priority="8025">
      <formula>LEN(TRIM(E940))=0</formula>
    </cfRule>
    <cfRule type="containsText" dxfId="8026" priority="8026" operator="containsText" text="Operational">
      <formula>NOT(ISERROR(SEARCH("Operational",E940)))</formula>
    </cfRule>
    <cfRule type="containsText" dxfId="8025" priority="8027" operator="containsText" text="Dn(service)">
      <formula>NOT(ISERROR(SEARCH("Dn(service)",E940)))</formula>
    </cfRule>
    <cfRule type="containsText" dxfId="8024" priority="8028" operator="containsText" text="Dn(waiting)">
      <formula>NOT(ISERROR(SEARCH("Dn(waiting)",E940)))</formula>
    </cfRule>
  </conditionalFormatting>
  <conditionalFormatting sqref="E944">
    <cfRule type="containsBlanks" dxfId="8023" priority="8021">
      <formula>LEN(TRIM(E944))=0</formula>
    </cfRule>
    <cfRule type="containsText" dxfId="8022" priority="8022" operator="containsText" text="Operational">
      <formula>NOT(ISERROR(SEARCH("Operational",E944)))</formula>
    </cfRule>
    <cfRule type="containsText" dxfId="8021" priority="8023" operator="containsText" text="Dn(service)">
      <formula>NOT(ISERROR(SEARCH("Dn(service)",E944)))</formula>
    </cfRule>
    <cfRule type="containsText" dxfId="8020" priority="8024" operator="containsText" text="Dn(waiting)">
      <formula>NOT(ISERROR(SEARCH("Dn(waiting)",E944)))</formula>
    </cfRule>
  </conditionalFormatting>
  <conditionalFormatting sqref="C930:C934">
    <cfRule type="containsBlanks" dxfId="8019" priority="8017">
      <formula>LEN(TRIM(C930))=0</formula>
    </cfRule>
    <cfRule type="containsText" dxfId="8018" priority="8018" operator="containsText" text="Operational">
      <formula>NOT(ISERROR(SEARCH("Operational",C930)))</formula>
    </cfRule>
    <cfRule type="containsText" dxfId="8017" priority="8019" operator="containsText" text="Dn(service)">
      <formula>NOT(ISERROR(SEARCH("Dn(service)",C930)))</formula>
    </cfRule>
    <cfRule type="containsText" dxfId="8016" priority="8020" operator="containsText" text="Dn(waiting)">
      <formula>NOT(ISERROR(SEARCH("Dn(waiting)",C930)))</formula>
    </cfRule>
  </conditionalFormatting>
  <conditionalFormatting sqref="C944:C948">
    <cfRule type="containsBlanks" dxfId="8015" priority="8013">
      <formula>LEN(TRIM(C944))=0</formula>
    </cfRule>
    <cfRule type="containsText" dxfId="8014" priority="8014" operator="containsText" text="Operational">
      <formula>NOT(ISERROR(SEARCH("Operational",C944)))</formula>
    </cfRule>
    <cfRule type="containsText" dxfId="8013" priority="8015" operator="containsText" text="Dn(service)">
      <formula>NOT(ISERROR(SEARCH("Dn(service)",C944)))</formula>
    </cfRule>
    <cfRule type="containsText" dxfId="8012" priority="8016" operator="containsText" text="Dn(waiting)">
      <formula>NOT(ISERROR(SEARCH("Dn(waiting)",C944)))</formula>
    </cfRule>
  </conditionalFormatting>
  <conditionalFormatting sqref="C949">
    <cfRule type="containsBlanks" dxfId="8011" priority="8009">
      <formula>LEN(TRIM(C949))=0</formula>
    </cfRule>
    <cfRule type="containsText" dxfId="8010" priority="8010" operator="containsText" text="Operational">
      <formula>NOT(ISERROR(SEARCH("Operational",C949)))</formula>
    </cfRule>
    <cfRule type="containsText" dxfId="8009" priority="8011" operator="containsText" text="Dn(service)">
      <formula>NOT(ISERROR(SEARCH("Dn(service)",C949)))</formula>
    </cfRule>
    <cfRule type="containsText" dxfId="8008" priority="8012" operator="containsText" text="Dn(waiting)">
      <formula>NOT(ISERROR(SEARCH("Dn(waiting)",C949)))</formula>
    </cfRule>
  </conditionalFormatting>
  <conditionalFormatting sqref="J933:J939">
    <cfRule type="containsBlanks" dxfId="8007" priority="8005">
      <formula>LEN(TRIM(J933))=0</formula>
    </cfRule>
    <cfRule type="containsText" dxfId="8006" priority="8006" operator="containsText" text="Operational">
      <formula>NOT(ISERROR(SEARCH("Operational",J933)))</formula>
    </cfRule>
    <cfRule type="containsText" dxfId="8005" priority="8007" operator="containsText" text="Dn(service)">
      <formula>NOT(ISERROR(SEARCH("Dn(service)",J933)))</formula>
    </cfRule>
    <cfRule type="containsText" dxfId="8004" priority="8008" operator="containsText" text="Dn(waiting)">
      <formula>NOT(ISERROR(SEARCH("Dn(waiting)",J933)))</formula>
    </cfRule>
  </conditionalFormatting>
  <conditionalFormatting sqref="J949:J953">
    <cfRule type="containsBlanks" dxfId="8003" priority="8001">
      <formula>LEN(TRIM(J949))=0</formula>
    </cfRule>
    <cfRule type="containsText" dxfId="8002" priority="8002" operator="containsText" text="Operational">
      <formula>NOT(ISERROR(SEARCH("Operational",J949)))</formula>
    </cfRule>
    <cfRule type="containsText" dxfId="8001" priority="8003" operator="containsText" text="Dn(service)">
      <formula>NOT(ISERROR(SEARCH("Dn(service)",J949)))</formula>
    </cfRule>
    <cfRule type="containsText" dxfId="8000" priority="8004" operator="containsText" text="Dn(waiting)">
      <formula>NOT(ISERROR(SEARCH("Dn(waiting)",J949)))</formula>
    </cfRule>
  </conditionalFormatting>
  <conditionalFormatting sqref="J954">
    <cfRule type="containsBlanks" dxfId="7999" priority="7997">
      <formula>LEN(TRIM(J954))=0</formula>
    </cfRule>
    <cfRule type="containsText" dxfId="7998" priority="7998" operator="containsText" text="Operational">
      <formula>NOT(ISERROR(SEARCH("Operational",J954)))</formula>
    </cfRule>
    <cfRule type="containsText" dxfId="7997" priority="7999" operator="containsText" text="Dn(service)">
      <formula>NOT(ISERROR(SEARCH("Dn(service)",J954)))</formula>
    </cfRule>
    <cfRule type="containsText" dxfId="7996" priority="8000" operator="containsText" text="Dn(waiting)">
      <formula>NOT(ISERROR(SEARCH("Dn(waiting)",J954)))</formula>
    </cfRule>
  </conditionalFormatting>
  <conditionalFormatting sqref="G937:G943">
    <cfRule type="containsBlanks" dxfId="7995" priority="7993">
      <formula>LEN(TRIM(G937))=0</formula>
    </cfRule>
    <cfRule type="containsText" dxfId="7994" priority="7994" operator="containsText" text="Operational">
      <formula>NOT(ISERROR(SEARCH("Operational",G937)))</formula>
    </cfRule>
    <cfRule type="containsText" dxfId="7993" priority="7995" operator="containsText" text="Dn(service)">
      <formula>NOT(ISERROR(SEARCH("Dn(service)",G937)))</formula>
    </cfRule>
    <cfRule type="containsText" dxfId="7992" priority="7996" operator="containsText" text="Dn(waiting)">
      <formula>NOT(ISERROR(SEARCH("Dn(waiting)",G937)))</formula>
    </cfRule>
  </conditionalFormatting>
  <conditionalFormatting sqref="G954:G957">
    <cfRule type="containsBlanks" dxfId="7991" priority="7989">
      <formula>LEN(TRIM(G954))=0</formula>
    </cfRule>
    <cfRule type="containsText" dxfId="7990" priority="7990" operator="containsText" text="Operational">
      <formula>NOT(ISERROR(SEARCH("Operational",G954)))</formula>
    </cfRule>
    <cfRule type="containsText" dxfId="7989" priority="7991" operator="containsText" text="Dn(service)">
      <formula>NOT(ISERROR(SEARCH("Dn(service)",G954)))</formula>
    </cfRule>
    <cfRule type="containsText" dxfId="7988" priority="7992" operator="containsText" text="Dn(waiting)">
      <formula>NOT(ISERROR(SEARCH("Dn(waiting)",G954)))</formula>
    </cfRule>
  </conditionalFormatting>
  <conditionalFormatting sqref="G958">
    <cfRule type="containsBlanks" dxfId="7987" priority="7985">
      <formula>LEN(TRIM(G958))=0</formula>
    </cfRule>
    <cfRule type="containsText" dxfId="7986" priority="7986" operator="containsText" text="Operational">
      <formula>NOT(ISERROR(SEARCH("Operational",G958)))</formula>
    </cfRule>
    <cfRule type="containsText" dxfId="7985" priority="7987" operator="containsText" text="Dn(service)">
      <formula>NOT(ISERROR(SEARCH("Dn(service)",G958)))</formula>
    </cfRule>
    <cfRule type="containsText" dxfId="7984" priority="7988" operator="containsText" text="Dn(waiting)">
      <formula>NOT(ISERROR(SEARCH("Dn(waiting)",G958)))</formula>
    </cfRule>
  </conditionalFormatting>
  <conditionalFormatting sqref="F944:F948">
    <cfRule type="containsBlanks" dxfId="7983" priority="7981">
      <formula>LEN(TRIM(F944))=0</formula>
    </cfRule>
    <cfRule type="containsText" dxfId="7982" priority="7982" operator="containsText" text="Operational">
      <formula>NOT(ISERROR(SEARCH("Operational",F944)))</formula>
    </cfRule>
    <cfRule type="containsText" dxfId="7981" priority="7983" operator="containsText" text="Dn(service)">
      <formula>NOT(ISERROR(SEARCH("Dn(service)",F944)))</formula>
    </cfRule>
    <cfRule type="containsText" dxfId="7980" priority="7984" operator="containsText" text="Dn(waiting)">
      <formula>NOT(ISERROR(SEARCH("Dn(waiting)",F944)))</formula>
    </cfRule>
  </conditionalFormatting>
  <conditionalFormatting sqref="F958:F962">
    <cfRule type="containsBlanks" dxfId="7979" priority="7977">
      <formula>LEN(TRIM(F958))=0</formula>
    </cfRule>
    <cfRule type="containsText" dxfId="7978" priority="7978" operator="containsText" text="Operational">
      <formula>NOT(ISERROR(SEARCH("Operational",F958)))</formula>
    </cfRule>
    <cfRule type="containsText" dxfId="7977" priority="7979" operator="containsText" text="Dn(service)">
      <formula>NOT(ISERROR(SEARCH("Dn(service)",F958)))</formula>
    </cfRule>
    <cfRule type="containsText" dxfId="7976" priority="7980" operator="containsText" text="Dn(waiting)">
      <formula>NOT(ISERROR(SEARCH("Dn(waiting)",F958)))</formula>
    </cfRule>
  </conditionalFormatting>
  <conditionalFormatting sqref="F963">
    <cfRule type="containsBlanks" dxfId="7975" priority="7973">
      <formula>LEN(TRIM(F963))=0</formula>
    </cfRule>
    <cfRule type="containsText" dxfId="7974" priority="7974" operator="containsText" text="Operational">
      <formula>NOT(ISERROR(SEARCH("Operational",F963)))</formula>
    </cfRule>
    <cfRule type="containsText" dxfId="7973" priority="7975" operator="containsText" text="Dn(service)">
      <formula>NOT(ISERROR(SEARCH("Dn(service)",F963)))</formula>
    </cfRule>
    <cfRule type="containsText" dxfId="7972" priority="7976" operator="containsText" text="Dn(waiting)">
      <formula>NOT(ISERROR(SEARCH("Dn(waiting)",F963)))</formula>
    </cfRule>
  </conditionalFormatting>
  <conditionalFormatting sqref="I947:I953">
    <cfRule type="containsBlanks" dxfId="7971" priority="7969">
      <formula>LEN(TRIM(I947))=0</formula>
    </cfRule>
    <cfRule type="containsText" dxfId="7970" priority="7970" operator="containsText" text="Operational">
      <formula>NOT(ISERROR(SEARCH("Operational",I947)))</formula>
    </cfRule>
    <cfRule type="containsText" dxfId="7969" priority="7971" operator="containsText" text="Dn(service)">
      <formula>NOT(ISERROR(SEARCH("Dn(service)",I947)))</formula>
    </cfRule>
    <cfRule type="containsText" dxfId="7968" priority="7972" operator="containsText" text="Dn(waiting)">
      <formula>NOT(ISERROR(SEARCH("Dn(waiting)",I947)))</formula>
    </cfRule>
  </conditionalFormatting>
  <conditionalFormatting sqref="D950:D957">
    <cfRule type="containsBlanks" dxfId="7967" priority="7965">
      <formula>LEN(TRIM(D950))=0</formula>
    </cfRule>
    <cfRule type="containsText" dxfId="7966" priority="7966" operator="containsText" text="Operational">
      <formula>NOT(ISERROR(SEARCH("Operational",D950)))</formula>
    </cfRule>
    <cfRule type="containsText" dxfId="7965" priority="7967" operator="containsText" text="Dn(service)">
      <formula>NOT(ISERROR(SEARCH("Dn(service)",D950)))</formula>
    </cfRule>
    <cfRule type="containsText" dxfId="7964" priority="7968" operator="containsText" text="Dn(waiting)">
      <formula>NOT(ISERROR(SEARCH("Dn(waiting)",D950)))</formula>
    </cfRule>
  </conditionalFormatting>
  <conditionalFormatting sqref="H953:H962">
    <cfRule type="containsBlanks" dxfId="7963" priority="7961">
      <formula>LEN(TRIM(H953))=0</formula>
    </cfRule>
    <cfRule type="containsText" dxfId="7962" priority="7962" operator="containsText" text="Operational">
      <formula>NOT(ISERROR(SEARCH("Operational",H953)))</formula>
    </cfRule>
    <cfRule type="containsText" dxfId="7961" priority="7963" operator="containsText" text="Dn(service)">
      <formula>NOT(ISERROR(SEARCH("Dn(service)",H953)))</formula>
    </cfRule>
    <cfRule type="containsText" dxfId="7960" priority="7964" operator="containsText" text="Dn(waiting)">
      <formula>NOT(ISERROR(SEARCH("Dn(waiting)",H953)))</formula>
    </cfRule>
  </conditionalFormatting>
  <conditionalFormatting sqref="E956:E967">
    <cfRule type="containsBlanks" dxfId="7959" priority="7957">
      <formula>LEN(TRIM(E956))=0</formula>
    </cfRule>
    <cfRule type="containsText" dxfId="7958" priority="7958" operator="containsText" text="Operational">
      <formula>NOT(ISERROR(SEARCH("Operational",E956)))</formula>
    </cfRule>
    <cfRule type="containsText" dxfId="7957" priority="7959" operator="containsText" text="Dn(service)">
      <formula>NOT(ISERROR(SEARCH("Dn(service)",E956)))</formula>
    </cfRule>
    <cfRule type="containsText" dxfId="7956" priority="7960" operator="containsText" text="Dn(waiting)">
      <formula>NOT(ISERROR(SEARCH("Dn(waiting)",E956)))</formula>
    </cfRule>
  </conditionalFormatting>
  <conditionalFormatting sqref="C957:C972">
    <cfRule type="containsBlanks" dxfId="7955" priority="7953">
      <formula>LEN(TRIM(C957))=0</formula>
    </cfRule>
    <cfRule type="containsText" dxfId="7954" priority="7954" operator="containsText" text="Operational">
      <formula>NOT(ISERROR(SEARCH("Operational",C957)))</formula>
    </cfRule>
    <cfRule type="containsText" dxfId="7953" priority="7955" operator="containsText" text="Dn(service)">
      <formula>NOT(ISERROR(SEARCH("Dn(service)",C957)))</formula>
    </cfRule>
    <cfRule type="containsText" dxfId="7952" priority="7956" operator="containsText" text="Dn(waiting)">
      <formula>NOT(ISERROR(SEARCH("Dn(waiting)",C957)))</formula>
    </cfRule>
  </conditionalFormatting>
  <conditionalFormatting sqref="J960:J977">
    <cfRule type="containsBlanks" dxfId="7951" priority="7949">
      <formula>LEN(TRIM(J960))=0</formula>
    </cfRule>
    <cfRule type="containsText" dxfId="7950" priority="7950" operator="containsText" text="Operational">
      <formula>NOT(ISERROR(SEARCH("Operational",J960)))</formula>
    </cfRule>
    <cfRule type="containsText" dxfId="7949" priority="7951" operator="containsText" text="Dn(service)">
      <formula>NOT(ISERROR(SEARCH("Dn(service)",J960)))</formula>
    </cfRule>
    <cfRule type="containsText" dxfId="7948" priority="7952" operator="containsText" text="Dn(waiting)">
      <formula>NOT(ISERROR(SEARCH("Dn(waiting)",J960)))</formula>
    </cfRule>
  </conditionalFormatting>
  <conditionalFormatting sqref="I963:I967">
    <cfRule type="containsBlanks" dxfId="7947" priority="7945">
      <formula>LEN(TRIM(I963))=0</formula>
    </cfRule>
    <cfRule type="containsText" dxfId="7946" priority="7946" operator="containsText" text="Operational">
      <formula>NOT(ISERROR(SEARCH("Operational",I963)))</formula>
    </cfRule>
    <cfRule type="containsText" dxfId="7945" priority="7947" operator="containsText" text="Dn(service)">
      <formula>NOT(ISERROR(SEARCH("Dn(service)",I963)))</formula>
    </cfRule>
    <cfRule type="containsText" dxfId="7944" priority="7948" operator="containsText" text="Dn(waiting)">
      <formula>NOT(ISERROR(SEARCH("Dn(waiting)",I963)))</formula>
    </cfRule>
  </conditionalFormatting>
  <conditionalFormatting sqref="I968">
    <cfRule type="containsBlanks" dxfId="7943" priority="7941">
      <formula>LEN(TRIM(I968))=0</formula>
    </cfRule>
    <cfRule type="containsText" dxfId="7942" priority="7942" operator="containsText" text="Operational">
      <formula>NOT(ISERROR(SEARCH("Operational",I968)))</formula>
    </cfRule>
    <cfRule type="containsText" dxfId="7941" priority="7943" operator="containsText" text="Dn(service)">
      <formula>NOT(ISERROR(SEARCH("Dn(service)",I968)))</formula>
    </cfRule>
    <cfRule type="containsText" dxfId="7940" priority="7944" operator="containsText" text="Dn(waiting)">
      <formula>NOT(ISERROR(SEARCH("Dn(waiting)",I968)))</formula>
    </cfRule>
  </conditionalFormatting>
  <conditionalFormatting sqref="D968:D972">
    <cfRule type="containsBlanks" dxfId="7939" priority="7937">
      <formula>LEN(TRIM(D968))=0</formula>
    </cfRule>
    <cfRule type="containsText" dxfId="7938" priority="7938" operator="containsText" text="Operational">
      <formula>NOT(ISERROR(SEARCH("Operational",D968)))</formula>
    </cfRule>
    <cfRule type="containsText" dxfId="7937" priority="7939" operator="containsText" text="Dn(service)">
      <formula>NOT(ISERROR(SEARCH("Dn(service)",D968)))</formula>
    </cfRule>
    <cfRule type="containsText" dxfId="7936" priority="7940" operator="containsText" text="Dn(waiting)">
      <formula>NOT(ISERROR(SEARCH("Dn(waiting)",D968)))</formula>
    </cfRule>
  </conditionalFormatting>
  <conditionalFormatting sqref="D973">
    <cfRule type="containsBlanks" dxfId="7935" priority="7933">
      <formula>LEN(TRIM(D973))=0</formula>
    </cfRule>
    <cfRule type="containsText" dxfId="7934" priority="7934" operator="containsText" text="Operational">
      <formula>NOT(ISERROR(SEARCH("Operational",D973)))</formula>
    </cfRule>
    <cfRule type="containsText" dxfId="7933" priority="7935" operator="containsText" text="Dn(service)">
      <formula>NOT(ISERROR(SEARCH("Dn(service)",D973)))</formula>
    </cfRule>
    <cfRule type="containsText" dxfId="7932" priority="7936" operator="containsText" text="Dn(waiting)">
      <formula>NOT(ISERROR(SEARCH("Dn(waiting)",D973)))</formula>
    </cfRule>
  </conditionalFormatting>
  <conditionalFormatting sqref="H973:H977">
    <cfRule type="containsBlanks" dxfId="7931" priority="7929">
      <formula>LEN(TRIM(H973))=0</formula>
    </cfRule>
    <cfRule type="containsText" dxfId="7930" priority="7930" operator="containsText" text="Operational">
      <formula>NOT(ISERROR(SEARCH("Operational",H973)))</formula>
    </cfRule>
    <cfRule type="containsText" dxfId="7929" priority="7931" operator="containsText" text="Dn(service)">
      <formula>NOT(ISERROR(SEARCH("Dn(service)",H973)))</formula>
    </cfRule>
    <cfRule type="containsText" dxfId="7928" priority="7932" operator="containsText" text="Dn(waiting)">
      <formula>NOT(ISERROR(SEARCH("Dn(waiting)",H973)))</formula>
    </cfRule>
  </conditionalFormatting>
  <conditionalFormatting sqref="H978">
    <cfRule type="containsBlanks" dxfId="7927" priority="7925">
      <formula>LEN(TRIM(H978))=0</formula>
    </cfRule>
    <cfRule type="containsText" dxfId="7926" priority="7926" operator="containsText" text="Operational">
      <formula>NOT(ISERROR(SEARCH("Operational",H978)))</formula>
    </cfRule>
    <cfRule type="containsText" dxfId="7925" priority="7927" operator="containsText" text="Dn(service)">
      <formula>NOT(ISERROR(SEARCH("Dn(service)",H978)))</formula>
    </cfRule>
    <cfRule type="containsText" dxfId="7924" priority="7928" operator="containsText" text="Dn(waiting)">
      <formula>NOT(ISERROR(SEARCH("Dn(waiting)",H978)))</formula>
    </cfRule>
  </conditionalFormatting>
  <conditionalFormatting sqref="E979:E982">
    <cfRule type="containsBlanks" dxfId="7923" priority="7921">
      <formula>LEN(TRIM(E979))=0</formula>
    </cfRule>
    <cfRule type="containsText" dxfId="7922" priority="7922" operator="containsText" text="Operational">
      <formula>NOT(ISERROR(SEARCH("Operational",E979)))</formula>
    </cfRule>
    <cfRule type="containsText" dxfId="7921" priority="7923" operator="containsText" text="Dn(service)">
      <formula>NOT(ISERROR(SEARCH("Dn(service)",E979)))</formula>
    </cfRule>
    <cfRule type="containsText" dxfId="7920" priority="7924" operator="containsText" text="Dn(waiting)">
      <formula>NOT(ISERROR(SEARCH("Dn(waiting)",E979)))</formula>
    </cfRule>
  </conditionalFormatting>
  <conditionalFormatting sqref="E983">
    <cfRule type="containsBlanks" dxfId="7919" priority="7917">
      <formula>LEN(TRIM(E983))=0</formula>
    </cfRule>
    <cfRule type="containsText" dxfId="7918" priority="7918" operator="containsText" text="Operational">
      <formula>NOT(ISERROR(SEARCH("Operational",E983)))</formula>
    </cfRule>
    <cfRule type="containsText" dxfId="7917" priority="7919" operator="containsText" text="Dn(service)">
      <formula>NOT(ISERROR(SEARCH("Dn(service)",E983)))</formula>
    </cfRule>
    <cfRule type="containsText" dxfId="7916" priority="7920" operator="containsText" text="Dn(waiting)">
      <formula>NOT(ISERROR(SEARCH("Dn(waiting)",E983)))</formula>
    </cfRule>
  </conditionalFormatting>
  <conditionalFormatting sqref="C983:C987">
    <cfRule type="containsBlanks" dxfId="7915" priority="7913">
      <formula>LEN(TRIM(C983))=0</formula>
    </cfRule>
    <cfRule type="containsText" dxfId="7914" priority="7914" operator="containsText" text="Operational">
      <formula>NOT(ISERROR(SEARCH("Operational",C983)))</formula>
    </cfRule>
    <cfRule type="containsText" dxfId="7913" priority="7915" operator="containsText" text="Dn(service)">
      <formula>NOT(ISERROR(SEARCH("Dn(service)",C983)))</formula>
    </cfRule>
    <cfRule type="containsText" dxfId="7912" priority="7916" operator="containsText" text="Dn(waiting)">
      <formula>NOT(ISERROR(SEARCH("Dn(waiting)",C983)))</formula>
    </cfRule>
  </conditionalFormatting>
  <conditionalFormatting sqref="C988">
    <cfRule type="containsBlanks" dxfId="7911" priority="7909">
      <formula>LEN(TRIM(C988))=0</formula>
    </cfRule>
    <cfRule type="containsText" dxfId="7910" priority="7910" operator="containsText" text="Operational">
      <formula>NOT(ISERROR(SEARCH("Operational",C988)))</formula>
    </cfRule>
    <cfRule type="containsText" dxfId="7909" priority="7911" operator="containsText" text="Dn(service)">
      <formula>NOT(ISERROR(SEARCH("Dn(service)",C988)))</formula>
    </cfRule>
    <cfRule type="containsText" dxfId="7908" priority="7912" operator="containsText" text="Dn(waiting)">
      <formula>NOT(ISERROR(SEARCH("Dn(waiting)",C988)))</formula>
    </cfRule>
  </conditionalFormatting>
  <conditionalFormatting sqref="G971:G982">
    <cfRule type="containsBlanks" dxfId="7907" priority="7905">
      <formula>LEN(TRIM(G971))=0</formula>
    </cfRule>
    <cfRule type="containsText" dxfId="7906" priority="7906" operator="containsText" text="Operational">
      <formula>NOT(ISERROR(SEARCH("Operational",G971)))</formula>
    </cfRule>
    <cfRule type="containsText" dxfId="7905" priority="7907" operator="containsText" text="Dn(service)">
      <formula>NOT(ISERROR(SEARCH("Dn(service)",G971)))</formula>
    </cfRule>
    <cfRule type="containsText" dxfId="7904" priority="7908" operator="containsText" text="Dn(waiting)">
      <formula>NOT(ISERROR(SEARCH("Dn(waiting)",G971)))</formula>
    </cfRule>
  </conditionalFormatting>
  <conditionalFormatting sqref="G989:G991">
    <cfRule type="containsBlanks" dxfId="7903" priority="7901">
      <formula>LEN(TRIM(G989))=0</formula>
    </cfRule>
    <cfRule type="containsText" dxfId="7902" priority="7902" operator="containsText" text="Operational">
      <formula>NOT(ISERROR(SEARCH("Operational",G989)))</formula>
    </cfRule>
    <cfRule type="containsText" dxfId="7901" priority="7903" operator="containsText" text="Dn(service)">
      <formula>NOT(ISERROR(SEARCH("Dn(service)",G989)))</formula>
    </cfRule>
    <cfRule type="containsText" dxfId="7900" priority="7904" operator="containsText" text="Dn(waiting)">
      <formula>NOT(ISERROR(SEARCH("Dn(waiting)",G989)))</formula>
    </cfRule>
  </conditionalFormatting>
  <conditionalFormatting sqref="F981:F987">
    <cfRule type="containsBlanks" dxfId="7899" priority="7897">
      <formula>LEN(TRIM(F981))=0</formula>
    </cfRule>
    <cfRule type="containsText" dxfId="7898" priority="7898" operator="containsText" text="Operational">
      <formula>NOT(ISERROR(SEARCH("Operational",F981)))</formula>
    </cfRule>
    <cfRule type="containsText" dxfId="7897" priority="7899" operator="containsText" text="Dn(service)">
      <formula>NOT(ISERROR(SEARCH("Dn(service)",F981)))</formula>
    </cfRule>
    <cfRule type="containsText" dxfId="7896" priority="7900" operator="containsText" text="Dn(waiting)">
      <formula>NOT(ISERROR(SEARCH("Dn(waiting)",F981)))</formula>
    </cfRule>
  </conditionalFormatting>
  <conditionalFormatting sqref="G992">
    <cfRule type="containsBlanks" dxfId="7895" priority="7893">
      <formula>LEN(TRIM(G992))=0</formula>
    </cfRule>
    <cfRule type="containsText" dxfId="7894" priority="7894" operator="containsText" text="Operational">
      <formula>NOT(ISERROR(SEARCH("Operational",G992)))</formula>
    </cfRule>
    <cfRule type="containsText" dxfId="7893" priority="7895" operator="containsText" text="Dn(service)">
      <formula>NOT(ISERROR(SEARCH("Dn(service)",G992)))</formula>
    </cfRule>
    <cfRule type="containsText" dxfId="7892" priority="7896" operator="containsText" text="Dn(waiting)">
      <formula>NOT(ISERROR(SEARCH("Dn(waiting)",G992)))</formula>
    </cfRule>
  </conditionalFormatting>
  <conditionalFormatting sqref="F992:F996">
    <cfRule type="containsBlanks" dxfId="7891" priority="7889">
      <formula>LEN(TRIM(F992))=0</formula>
    </cfRule>
    <cfRule type="containsText" dxfId="7890" priority="7890" operator="containsText" text="Operational">
      <formula>NOT(ISERROR(SEARCH("Operational",F992)))</formula>
    </cfRule>
    <cfRule type="containsText" dxfId="7889" priority="7891" operator="containsText" text="Dn(service)">
      <formula>NOT(ISERROR(SEARCH("Dn(service)",F992)))</formula>
    </cfRule>
    <cfRule type="containsText" dxfId="7888" priority="7892" operator="containsText" text="Dn(waiting)">
      <formula>NOT(ISERROR(SEARCH("Dn(waiting)",F992)))</formula>
    </cfRule>
  </conditionalFormatting>
  <conditionalFormatting sqref="F997">
    <cfRule type="containsBlanks" dxfId="7887" priority="7885">
      <formula>LEN(TRIM(F997))=0</formula>
    </cfRule>
    <cfRule type="containsText" dxfId="7886" priority="7886" operator="containsText" text="Operational">
      <formula>NOT(ISERROR(SEARCH("Operational",F997)))</formula>
    </cfRule>
    <cfRule type="containsText" dxfId="7885" priority="7887" operator="containsText" text="Dn(service)">
      <formula>NOT(ISERROR(SEARCH("Dn(service)",F997)))</formula>
    </cfRule>
    <cfRule type="containsText" dxfId="7884" priority="7888" operator="containsText" text="Dn(waiting)">
      <formula>NOT(ISERROR(SEARCH("Dn(waiting)",F997)))</formula>
    </cfRule>
  </conditionalFormatting>
  <conditionalFormatting sqref="I982:I987">
    <cfRule type="containsBlanks" dxfId="7883" priority="7881">
      <formula>LEN(TRIM(I982))=0</formula>
    </cfRule>
    <cfRule type="containsText" dxfId="7882" priority="7882" operator="containsText" text="Operational">
      <formula>NOT(ISERROR(SEARCH("Operational",I982)))</formula>
    </cfRule>
    <cfRule type="containsText" dxfId="7881" priority="7883" operator="containsText" text="Dn(service)">
      <formula>NOT(ISERROR(SEARCH("Dn(service)",I982)))</formula>
    </cfRule>
    <cfRule type="containsText" dxfId="7880" priority="7884" operator="containsText" text="Dn(waiting)">
      <formula>NOT(ISERROR(SEARCH("Dn(waiting)",I982)))</formula>
    </cfRule>
  </conditionalFormatting>
  <conditionalFormatting sqref="I997:I1001">
    <cfRule type="containsBlanks" dxfId="7879" priority="7877">
      <formula>LEN(TRIM(I997))=0</formula>
    </cfRule>
    <cfRule type="containsText" dxfId="7878" priority="7878" operator="containsText" text="Operational">
      <formula>NOT(ISERROR(SEARCH("Operational",I997)))</formula>
    </cfRule>
    <cfRule type="containsText" dxfId="7877" priority="7879" operator="containsText" text="Dn(service)">
      <formula>NOT(ISERROR(SEARCH("Dn(service)",I997)))</formula>
    </cfRule>
    <cfRule type="containsText" dxfId="7876" priority="7880" operator="containsText" text="Dn(waiting)">
      <formula>NOT(ISERROR(SEARCH("Dn(waiting)",I997)))</formula>
    </cfRule>
  </conditionalFormatting>
  <conditionalFormatting sqref="I1002">
    <cfRule type="containsBlanks" dxfId="7875" priority="7873">
      <formula>LEN(TRIM(I1002))=0</formula>
    </cfRule>
    <cfRule type="containsText" dxfId="7874" priority="7874" operator="containsText" text="Operational">
      <formula>NOT(ISERROR(SEARCH("Operational",I1002)))</formula>
    </cfRule>
    <cfRule type="containsText" dxfId="7873" priority="7875" operator="containsText" text="Dn(service)">
      <formula>NOT(ISERROR(SEARCH("Dn(service)",I1002)))</formula>
    </cfRule>
    <cfRule type="containsText" dxfId="7872" priority="7876" operator="containsText" text="Dn(waiting)">
      <formula>NOT(ISERROR(SEARCH("Dn(waiting)",I1002)))</formula>
    </cfRule>
  </conditionalFormatting>
  <conditionalFormatting sqref="D987:D991">
    <cfRule type="containsBlanks" dxfId="7871" priority="7869">
      <formula>LEN(TRIM(D987))=0</formula>
    </cfRule>
    <cfRule type="containsText" dxfId="7870" priority="7870" operator="containsText" text="Operational">
      <formula>NOT(ISERROR(SEARCH("Operational",D987)))</formula>
    </cfRule>
    <cfRule type="containsText" dxfId="7869" priority="7871" operator="containsText" text="Dn(service)">
      <formula>NOT(ISERROR(SEARCH("Dn(service)",D987)))</formula>
    </cfRule>
    <cfRule type="containsText" dxfId="7868" priority="7872" operator="containsText" text="Dn(waiting)">
      <formula>NOT(ISERROR(SEARCH("Dn(waiting)",D987)))</formula>
    </cfRule>
  </conditionalFormatting>
  <conditionalFormatting sqref="D1002:D1006">
    <cfRule type="containsBlanks" dxfId="7867" priority="7865">
      <formula>LEN(TRIM(D1002))=0</formula>
    </cfRule>
    <cfRule type="containsText" dxfId="7866" priority="7866" operator="containsText" text="Operational">
      <formula>NOT(ISERROR(SEARCH("Operational",D1002)))</formula>
    </cfRule>
    <cfRule type="containsText" dxfId="7865" priority="7867" operator="containsText" text="Dn(service)">
      <formula>NOT(ISERROR(SEARCH("Dn(service)",D1002)))</formula>
    </cfRule>
    <cfRule type="containsText" dxfId="7864" priority="7868" operator="containsText" text="Dn(waiting)">
      <formula>NOT(ISERROR(SEARCH("Dn(waiting)",D1002)))</formula>
    </cfRule>
  </conditionalFormatting>
  <conditionalFormatting sqref="D1007">
    <cfRule type="containsBlanks" dxfId="7863" priority="7861">
      <formula>LEN(TRIM(D1007))=0</formula>
    </cfRule>
    <cfRule type="containsText" dxfId="7862" priority="7862" operator="containsText" text="Operational">
      <formula>NOT(ISERROR(SEARCH("Operational",D1007)))</formula>
    </cfRule>
    <cfRule type="containsText" dxfId="7861" priority="7863" operator="containsText" text="Dn(service)">
      <formula>NOT(ISERROR(SEARCH("Dn(service)",D1007)))</formula>
    </cfRule>
    <cfRule type="containsText" dxfId="7860" priority="7864" operator="containsText" text="Dn(waiting)">
      <formula>NOT(ISERROR(SEARCH("Dn(waiting)",D1007)))</formula>
    </cfRule>
  </conditionalFormatting>
  <conditionalFormatting sqref="E991:E996">
    <cfRule type="containsBlanks" dxfId="7859" priority="7857">
      <formula>LEN(TRIM(E991))=0</formula>
    </cfRule>
    <cfRule type="containsText" dxfId="7858" priority="7858" operator="containsText" text="Operational">
      <formula>NOT(ISERROR(SEARCH("Operational",E991)))</formula>
    </cfRule>
    <cfRule type="containsText" dxfId="7857" priority="7859" operator="containsText" text="Dn(service)">
      <formula>NOT(ISERROR(SEARCH("Dn(service)",E991)))</formula>
    </cfRule>
    <cfRule type="containsText" dxfId="7856" priority="7860" operator="containsText" text="Dn(waiting)">
      <formula>NOT(ISERROR(SEARCH("Dn(waiting)",E991)))</formula>
    </cfRule>
  </conditionalFormatting>
  <conditionalFormatting sqref="E1007:E1011">
    <cfRule type="containsBlanks" dxfId="7855" priority="7853">
      <formula>LEN(TRIM(E1007))=0</formula>
    </cfRule>
    <cfRule type="containsText" dxfId="7854" priority="7854" operator="containsText" text="Operational">
      <formula>NOT(ISERROR(SEARCH("Operational",E1007)))</formula>
    </cfRule>
    <cfRule type="containsText" dxfId="7853" priority="7855" operator="containsText" text="Dn(service)">
      <formula>NOT(ISERROR(SEARCH("Dn(service)",E1007)))</formula>
    </cfRule>
    <cfRule type="containsText" dxfId="7852" priority="7856" operator="containsText" text="Dn(waiting)">
      <formula>NOT(ISERROR(SEARCH("Dn(waiting)",E1007)))</formula>
    </cfRule>
  </conditionalFormatting>
  <conditionalFormatting sqref="E1012">
    <cfRule type="containsBlanks" dxfId="7851" priority="7849">
      <formula>LEN(TRIM(E1012))=0</formula>
    </cfRule>
    <cfRule type="containsText" dxfId="7850" priority="7850" operator="containsText" text="Operational">
      <formula>NOT(ISERROR(SEARCH("Operational",E1012)))</formula>
    </cfRule>
    <cfRule type="containsText" dxfId="7849" priority="7851" operator="containsText" text="Dn(service)">
      <formula>NOT(ISERROR(SEARCH("Dn(service)",E1012)))</formula>
    </cfRule>
    <cfRule type="containsText" dxfId="7848" priority="7852" operator="containsText" text="Dn(waiting)">
      <formula>NOT(ISERROR(SEARCH("Dn(waiting)",E1012)))</formula>
    </cfRule>
  </conditionalFormatting>
  <conditionalFormatting sqref="H998:H1001">
    <cfRule type="containsBlanks" dxfId="7847" priority="7845">
      <formula>LEN(TRIM(H998))=0</formula>
    </cfRule>
    <cfRule type="containsText" dxfId="7846" priority="7846" operator="containsText" text="Operational">
      <formula>NOT(ISERROR(SEARCH("Operational",H998)))</formula>
    </cfRule>
    <cfRule type="containsText" dxfId="7845" priority="7847" operator="containsText" text="Dn(service)">
      <formula>NOT(ISERROR(SEARCH("Dn(service)",H998)))</formula>
    </cfRule>
    <cfRule type="containsText" dxfId="7844" priority="7848" operator="containsText" text="Dn(waiting)">
      <formula>NOT(ISERROR(SEARCH("Dn(waiting)",H998)))</formula>
    </cfRule>
  </conditionalFormatting>
  <conditionalFormatting sqref="H1012:H1016">
    <cfRule type="containsBlanks" dxfId="7843" priority="7841">
      <formula>LEN(TRIM(H1012))=0</formula>
    </cfRule>
    <cfRule type="containsText" dxfId="7842" priority="7842" operator="containsText" text="Operational">
      <formula>NOT(ISERROR(SEARCH("Operational",H1012)))</formula>
    </cfRule>
    <cfRule type="containsText" dxfId="7841" priority="7843" operator="containsText" text="Dn(service)">
      <formula>NOT(ISERROR(SEARCH("Dn(service)",H1012)))</formula>
    </cfRule>
    <cfRule type="containsText" dxfId="7840" priority="7844" operator="containsText" text="Dn(waiting)">
      <formula>NOT(ISERROR(SEARCH("Dn(waiting)",H1012)))</formula>
    </cfRule>
  </conditionalFormatting>
  <conditionalFormatting sqref="H1017">
    <cfRule type="containsBlanks" dxfId="7839" priority="7837">
      <formula>LEN(TRIM(H1017))=0</formula>
    </cfRule>
    <cfRule type="containsText" dxfId="7838" priority="7838" operator="containsText" text="Operational">
      <formula>NOT(ISERROR(SEARCH("Operational",H1017)))</formula>
    </cfRule>
    <cfRule type="containsText" dxfId="7837" priority="7839" operator="containsText" text="Dn(service)">
      <formula>NOT(ISERROR(SEARCH("Dn(service)",H1017)))</formula>
    </cfRule>
    <cfRule type="containsText" dxfId="7836" priority="7840" operator="containsText" text="Dn(waiting)">
      <formula>NOT(ISERROR(SEARCH("Dn(waiting)",H1017)))</formula>
    </cfRule>
  </conditionalFormatting>
  <conditionalFormatting sqref="J989">
    <cfRule type="containsBlanks" dxfId="7835" priority="7833">
      <formula>LEN(TRIM(J989))=0</formula>
    </cfRule>
    <cfRule type="containsText" dxfId="7834" priority="7834" operator="containsText" text="Operational">
      <formula>NOT(ISERROR(SEARCH("Operational",J989)))</formula>
    </cfRule>
    <cfRule type="containsText" dxfId="7833" priority="7835" operator="containsText" text="Dn(service)">
      <formula>NOT(ISERROR(SEARCH("Dn(service)",J989)))</formula>
    </cfRule>
    <cfRule type="containsText" dxfId="7832" priority="7836" operator="containsText" text="Dn(waiting)">
      <formula>NOT(ISERROR(SEARCH("Dn(waiting)",J989)))</formula>
    </cfRule>
  </conditionalFormatting>
  <conditionalFormatting sqref="J988">
    <cfRule type="containsBlanks" dxfId="7831" priority="7829">
      <formula>LEN(TRIM(J988))=0</formula>
    </cfRule>
    <cfRule type="containsText" dxfId="7830" priority="7830" operator="containsText" text="Operational">
      <formula>NOT(ISERROR(SEARCH("Operational",J988)))</formula>
    </cfRule>
    <cfRule type="containsText" dxfId="7829" priority="7831" operator="containsText" text="Dn(service)">
      <formula>NOT(ISERROR(SEARCH("Dn(service)",J988)))</formula>
    </cfRule>
    <cfRule type="containsText" dxfId="7828" priority="7832" operator="containsText" text="Dn(waiting)">
      <formula>NOT(ISERROR(SEARCH("Dn(waiting)",J988)))</formula>
    </cfRule>
  </conditionalFormatting>
  <conditionalFormatting sqref="C1000:C1006">
    <cfRule type="containsBlanks" dxfId="7827" priority="7825">
      <formula>LEN(TRIM(C1000))=0</formula>
    </cfRule>
    <cfRule type="containsText" dxfId="7826" priority="7826" operator="containsText" text="Operational">
      <formula>NOT(ISERROR(SEARCH("Operational",C1000)))</formula>
    </cfRule>
    <cfRule type="containsText" dxfId="7825" priority="7827" operator="containsText" text="Dn(service)">
      <formula>NOT(ISERROR(SEARCH("Dn(service)",C1000)))</formula>
    </cfRule>
    <cfRule type="containsText" dxfId="7824" priority="7828" operator="containsText" text="Dn(waiting)">
      <formula>NOT(ISERROR(SEARCH("Dn(waiting)",C1000)))</formula>
    </cfRule>
  </conditionalFormatting>
  <conditionalFormatting sqref="C1017:C1021">
    <cfRule type="containsBlanks" dxfId="7823" priority="7821">
      <formula>LEN(TRIM(C1017))=0</formula>
    </cfRule>
    <cfRule type="containsText" dxfId="7822" priority="7822" operator="containsText" text="Operational">
      <formula>NOT(ISERROR(SEARCH("Operational",C1017)))</formula>
    </cfRule>
    <cfRule type="containsText" dxfId="7821" priority="7823" operator="containsText" text="Dn(service)">
      <formula>NOT(ISERROR(SEARCH("Dn(service)",C1017)))</formula>
    </cfRule>
    <cfRule type="containsText" dxfId="7820" priority="7824" operator="containsText" text="Dn(waiting)">
      <formula>NOT(ISERROR(SEARCH("Dn(waiting)",C1017)))</formula>
    </cfRule>
  </conditionalFormatting>
  <conditionalFormatting sqref="C1022">
    <cfRule type="containsBlanks" dxfId="7819" priority="7817">
      <formula>LEN(TRIM(C1022))=0</formula>
    </cfRule>
    <cfRule type="containsText" dxfId="7818" priority="7818" operator="containsText" text="Operational">
      <formula>NOT(ISERROR(SEARCH("Operational",C1022)))</formula>
    </cfRule>
    <cfRule type="containsText" dxfId="7817" priority="7819" operator="containsText" text="Dn(service)">
      <formula>NOT(ISERROR(SEARCH("Dn(service)",C1022)))</formula>
    </cfRule>
    <cfRule type="containsText" dxfId="7816" priority="7820" operator="containsText" text="Dn(waiting)">
      <formula>NOT(ISERROR(SEARCH("Dn(waiting)",C1022)))</formula>
    </cfRule>
  </conditionalFormatting>
  <conditionalFormatting sqref="J1004:J1011">
    <cfRule type="containsBlanks" dxfId="7815" priority="7813">
      <formula>LEN(TRIM(J1004))=0</formula>
    </cfRule>
    <cfRule type="containsText" dxfId="7814" priority="7814" operator="containsText" text="Operational">
      <formula>NOT(ISERROR(SEARCH("Operational",J1004)))</formula>
    </cfRule>
    <cfRule type="containsText" dxfId="7813" priority="7815" operator="containsText" text="Dn(service)">
      <formula>NOT(ISERROR(SEARCH("Dn(service)",J1004)))</formula>
    </cfRule>
    <cfRule type="containsText" dxfId="7812" priority="7816" operator="containsText" text="Dn(waiting)">
      <formula>NOT(ISERROR(SEARCH("Dn(waiting)",J1004)))</formula>
    </cfRule>
  </conditionalFormatting>
  <conditionalFormatting sqref="J1022:J1026">
    <cfRule type="containsBlanks" dxfId="7811" priority="7809">
      <formula>LEN(TRIM(J1022))=0</formula>
    </cfRule>
    <cfRule type="containsText" dxfId="7810" priority="7810" operator="containsText" text="Operational">
      <formula>NOT(ISERROR(SEARCH("Operational",J1022)))</formula>
    </cfRule>
    <cfRule type="containsText" dxfId="7809" priority="7811" operator="containsText" text="Dn(service)">
      <formula>NOT(ISERROR(SEARCH("Dn(service)",J1022)))</formula>
    </cfRule>
    <cfRule type="containsText" dxfId="7808" priority="7812" operator="containsText" text="Dn(waiting)">
      <formula>NOT(ISERROR(SEARCH("Dn(waiting)",J1022)))</formula>
    </cfRule>
  </conditionalFormatting>
  <conditionalFormatting sqref="J1027">
    <cfRule type="containsBlanks" dxfId="7807" priority="7805">
      <formula>LEN(TRIM(J1027))=0</formula>
    </cfRule>
    <cfRule type="containsText" dxfId="7806" priority="7806" operator="containsText" text="Operational">
      <formula>NOT(ISERROR(SEARCH("Operational",J1027)))</formula>
    </cfRule>
    <cfRule type="containsText" dxfId="7805" priority="7807" operator="containsText" text="Dn(service)">
      <formula>NOT(ISERROR(SEARCH("Dn(service)",J1027)))</formula>
    </cfRule>
    <cfRule type="containsText" dxfId="7804" priority="7808" operator="containsText" text="Dn(waiting)">
      <formula>NOT(ISERROR(SEARCH("Dn(waiting)",J1027)))</formula>
    </cfRule>
  </conditionalFormatting>
  <conditionalFormatting sqref="G1006:G1016">
    <cfRule type="containsBlanks" dxfId="7803" priority="7801">
      <formula>LEN(TRIM(G1006))=0</formula>
    </cfRule>
    <cfRule type="containsText" dxfId="7802" priority="7802" operator="containsText" text="Operational">
      <formula>NOT(ISERROR(SEARCH("Operational",G1006)))</formula>
    </cfRule>
    <cfRule type="containsText" dxfId="7801" priority="7803" operator="containsText" text="Dn(service)">
      <formula>NOT(ISERROR(SEARCH("Dn(service)",G1006)))</formula>
    </cfRule>
    <cfRule type="containsText" dxfId="7800" priority="7804" operator="containsText" text="Dn(waiting)">
      <formula>NOT(ISERROR(SEARCH("Dn(waiting)",G1006)))</formula>
    </cfRule>
  </conditionalFormatting>
  <conditionalFormatting sqref="G1027:G1030">
    <cfRule type="containsBlanks" dxfId="7799" priority="7797">
      <formula>LEN(TRIM(G1027))=0</formula>
    </cfRule>
    <cfRule type="containsText" dxfId="7798" priority="7798" operator="containsText" text="Operational">
      <formula>NOT(ISERROR(SEARCH("Operational",G1027)))</formula>
    </cfRule>
    <cfRule type="containsText" dxfId="7797" priority="7799" operator="containsText" text="Dn(service)">
      <formula>NOT(ISERROR(SEARCH("Dn(service)",G1027)))</formula>
    </cfRule>
    <cfRule type="containsText" dxfId="7796" priority="7800" operator="containsText" text="Dn(waiting)">
      <formula>NOT(ISERROR(SEARCH("Dn(waiting)",G1027)))</formula>
    </cfRule>
  </conditionalFormatting>
  <conditionalFormatting sqref="G1031">
    <cfRule type="containsBlanks" dxfId="7795" priority="7793">
      <formula>LEN(TRIM(G1031))=0</formula>
    </cfRule>
    <cfRule type="containsText" dxfId="7794" priority="7794" operator="containsText" text="Operational">
      <formula>NOT(ISERROR(SEARCH("Operational",G1031)))</formula>
    </cfRule>
    <cfRule type="containsText" dxfId="7793" priority="7795" operator="containsText" text="Dn(service)">
      <formula>NOT(ISERROR(SEARCH("Dn(service)",G1031)))</formula>
    </cfRule>
    <cfRule type="containsText" dxfId="7792" priority="7796" operator="containsText" text="Dn(waiting)">
      <formula>NOT(ISERROR(SEARCH("Dn(waiting)",G1031)))</formula>
    </cfRule>
  </conditionalFormatting>
  <conditionalFormatting sqref="F1008:F1021">
    <cfRule type="containsBlanks" dxfId="7791" priority="7789">
      <formula>LEN(TRIM(F1008))=0</formula>
    </cfRule>
    <cfRule type="containsText" dxfId="7790" priority="7790" operator="containsText" text="Operational">
      <formula>NOT(ISERROR(SEARCH("Operational",F1008)))</formula>
    </cfRule>
    <cfRule type="containsText" dxfId="7789" priority="7791" operator="containsText" text="Dn(service)">
      <formula>NOT(ISERROR(SEARCH("Dn(service)",F1008)))</formula>
    </cfRule>
    <cfRule type="containsText" dxfId="7788" priority="7792" operator="containsText" text="Dn(waiting)">
      <formula>NOT(ISERROR(SEARCH("Dn(waiting)",F1008)))</formula>
    </cfRule>
  </conditionalFormatting>
  <conditionalFormatting sqref="F1031:F1034">
    <cfRule type="containsBlanks" dxfId="7787" priority="7785">
      <formula>LEN(TRIM(F1031))=0</formula>
    </cfRule>
    <cfRule type="containsText" dxfId="7786" priority="7786" operator="containsText" text="Operational">
      <formula>NOT(ISERROR(SEARCH("Operational",F1031)))</formula>
    </cfRule>
    <cfRule type="containsText" dxfId="7785" priority="7787" operator="containsText" text="Dn(service)">
      <formula>NOT(ISERROR(SEARCH("Dn(service)",F1031)))</formula>
    </cfRule>
    <cfRule type="containsText" dxfId="7784" priority="7788" operator="containsText" text="Dn(waiting)">
      <formula>NOT(ISERROR(SEARCH("Dn(waiting)",F1031)))</formula>
    </cfRule>
  </conditionalFormatting>
  <conditionalFormatting sqref="F1035">
    <cfRule type="containsBlanks" dxfId="7783" priority="7781">
      <formula>LEN(TRIM(F1035))=0</formula>
    </cfRule>
    <cfRule type="containsText" dxfId="7782" priority="7782" operator="containsText" text="Operational">
      <formula>NOT(ISERROR(SEARCH("Operational",F1035)))</formula>
    </cfRule>
    <cfRule type="containsText" dxfId="7781" priority="7783" operator="containsText" text="Dn(service)">
      <formula>NOT(ISERROR(SEARCH("Dn(service)",F1035)))</formula>
    </cfRule>
    <cfRule type="containsText" dxfId="7780" priority="7784" operator="containsText" text="Dn(waiting)">
      <formula>NOT(ISERROR(SEARCH("Dn(waiting)",F1035)))</formula>
    </cfRule>
  </conditionalFormatting>
  <conditionalFormatting sqref="I1010:I1026">
    <cfRule type="containsBlanks" dxfId="7779" priority="7777">
      <formula>LEN(TRIM(I1010))=0</formula>
    </cfRule>
    <cfRule type="containsText" dxfId="7778" priority="7778" operator="containsText" text="Operational">
      <formula>NOT(ISERROR(SEARCH("Operational",I1010)))</formula>
    </cfRule>
    <cfRule type="containsText" dxfId="7777" priority="7779" operator="containsText" text="Dn(service)">
      <formula>NOT(ISERROR(SEARCH("Dn(service)",I1010)))</formula>
    </cfRule>
    <cfRule type="containsText" dxfId="7776" priority="7780" operator="containsText" text="Dn(waiting)">
      <formula>NOT(ISERROR(SEARCH("Dn(waiting)",I1010)))</formula>
    </cfRule>
  </conditionalFormatting>
  <conditionalFormatting sqref="I1035:I1038">
    <cfRule type="containsBlanks" dxfId="7775" priority="7773">
      <formula>LEN(TRIM(I1035))=0</formula>
    </cfRule>
    <cfRule type="containsText" dxfId="7774" priority="7774" operator="containsText" text="Operational">
      <formula>NOT(ISERROR(SEARCH("Operational",I1035)))</formula>
    </cfRule>
    <cfRule type="containsText" dxfId="7773" priority="7775" operator="containsText" text="Dn(service)">
      <formula>NOT(ISERROR(SEARCH("Dn(service)",I1035)))</formula>
    </cfRule>
    <cfRule type="containsText" dxfId="7772" priority="7776" operator="containsText" text="Dn(waiting)">
      <formula>NOT(ISERROR(SEARCH("Dn(waiting)",I1035)))</formula>
    </cfRule>
  </conditionalFormatting>
  <conditionalFormatting sqref="I1039">
    <cfRule type="containsBlanks" dxfId="7771" priority="7769">
      <formula>LEN(TRIM(I1039))=0</formula>
    </cfRule>
    <cfRule type="containsText" dxfId="7770" priority="7770" operator="containsText" text="Operational">
      <formula>NOT(ISERROR(SEARCH("Operational",I1039)))</formula>
    </cfRule>
    <cfRule type="containsText" dxfId="7769" priority="7771" operator="containsText" text="Dn(service)">
      <formula>NOT(ISERROR(SEARCH("Dn(service)",I1039)))</formula>
    </cfRule>
    <cfRule type="containsText" dxfId="7768" priority="7772" operator="containsText" text="Dn(waiting)">
      <formula>NOT(ISERROR(SEARCH("Dn(waiting)",I1039)))</formula>
    </cfRule>
  </conditionalFormatting>
  <conditionalFormatting sqref="E1013:E1026">
    <cfRule type="containsBlanks" dxfId="7767" priority="7765">
      <formula>LEN(TRIM(E1013))=0</formula>
    </cfRule>
    <cfRule type="containsText" dxfId="7766" priority="7766" operator="containsText" text="Operational">
      <formula>NOT(ISERROR(SEARCH("Operational",E1013)))</formula>
    </cfRule>
    <cfRule type="containsText" dxfId="7765" priority="7767" operator="containsText" text="Dn(service)">
      <formula>NOT(ISERROR(SEARCH("Dn(service)",E1013)))</formula>
    </cfRule>
    <cfRule type="containsText" dxfId="7764" priority="7768" operator="containsText" text="Dn(waiting)">
      <formula>NOT(ISERROR(SEARCH("Dn(waiting)",E1013)))</formula>
    </cfRule>
  </conditionalFormatting>
  <conditionalFormatting sqref="E1039:E1042">
    <cfRule type="containsBlanks" dxfId="7763" priority="7761">
      <formula>LEN(TRIM(E1039))=0</formula>
    </cfRule>
    <cfRule type="containsText" dxfId="7762" priority="7762" operator="containsText" text="Operational">
      <formula>NOT(ISERROR(SEARCH("Operational",E1039)))</formula>
    </cfRule>
    <cfRule type="containsText" dxfId="7761" priority="7763" operator="containsText" text="Dn(service)">
      <formula>NOT(ISERROR(SEARCH("Dn(service)",E1039)))</formula>
    </cfRule>
    <cfRule type="containsText" dxfId="7760" priority="7764" operator="containsText" text="Dn(waiting)">
      <formula>NOT(ISERROR(SEARCH("Dn(waiting)",E1039)))</formula>
    </cfRule>
  </conditionalFormatting>
  <conditionalFormatting sqref="E1043">
    <cfRule type="containsBlanks" dxfId="7759" priority="7757">
      <formula>LEN(TRIM(E1043))=0</formula>
    </cfRule>
    <cfRule type="containsText" dxfId="7758" priority="7758" operator="containsText" text="Operational">
      <formula>NOT(ISERROR(SEARCH("Operational",E1043)))</formula>
    </cfRule>
    <cfRule type="containsText" dxfId="7757" priority="7759" operator="containsText" text="Dn(service)">
      <formula>NOT(ISERROR(SEARCH("Dn(service)",E1043)))</formula>
    </cfRule>
    <cfRule type="containsText" dxfId="7756" priority="7760" operator="containsText" text="Dn(waiting)">
      <formula>NOT(ISERROR(SEARCH("Dn(waiting)",E1043)))</formula>
    </cfRule>
  </conditionalFormatting>
  <conditionalFormatting sqref="D1015:D1034">
    <cfRule type="containsBlanks" dxfId="7755" priority="7753">
      <formula>LEN(TRIM(D1015))=0</formula>
    </cfRule>
    <cfRule type="containsText" dxfId="7754" priority="7754" operator="containsText" text="Operational">
      <formula>NOT(ISERROR(SEARCH("Operational",D1015)))</formula>
    </cfRule>
    <cfRule type="containsText" dxfId="7753" priority="7755" operator="containsText" text="Dn(service)">
      <formula>NOT(ISERROR(SEARCH("Dn(service)",D1015)))</formula>
    </cfRule>
    <cfRule type="containsText" dxfId="7752" priority="7756" operator="containsText" text="Dn(waiting)">
      <formula>NOT(ISERROR(SEARCH("Dn(waiting)",D1015)))</formula>
    </cfRule>
  </conditionalFormatting>
  <conditionalFormatting sqref="D1043:D1046">
    <cfRule type="containsBlanks" dxfId="7751" priority="7749">
      <formula>LEN(TRIM(D1043))=0</formula>
    </cfRule>
    <cfRule type="containsText" dxfId="7750" priority="7750" operator="containsText" text="Operational">
      <formula>NOT(ISERROR(SEARCH("Operational",D1043)))</formula>
    </cfRule>
    <cfRule type="containsText" dxfId="7749" priority="7751" operator="containsText" text="Dn(service)">
      <formula>NOT(ISERROR(SEARCH("Dn(service)",D1043)))</formula>
    </cfRule>
    <cfRule type="containsText" dxfId="7748" priority="7752" operator="containsText" text="Dn(waiting)">
      <formula>NOT(ISERROR(SEARCH("Dn(waiting)",D1043)))</formula>
    </cfRule>
  </conditionalFormatting>
  <conditionalFormatting sqref="H1024:H1030">
    <cfRule type="containsBlanks" dxfId="7747" priority="7745">
      <formula>LEN(TRIM(H1024))=0</formula>
    </cfRule>
    <cfRule type="containsText" dxfId="7746" priority="7746" operator="containsText" text="Operational">
      <formula>NOT(ISERROR(SEARCH("Operational",H1024)))</formula>
    </cfRule>
    <cfRule type="containsText" dxfId="7745" priority="7747" operator="containsText" text="Dn(service)">
      <formula>NOT(ISERROR(SEARCH("Dn(service)",H1024)))</formula>
    </cfRule>
    <cfRule type="containsText" dxfId="7744" priority="7748" operator="containsText" text="Dn(waiting)">
      <formula>NOT(ISERROR(SEARCH("Dn(waiting)",H1024)))</formula>
    </cfRule>
  </conditionalFormatting>
  <conditionalFormatting sqref="H1047:H1050">
    <cfRule type="containsBlanks" dxfId="7743" priority="7741">
      <formula>LEN(TRIM(H1047))=0</formula>
    </cfRule>
    <cfRule type="containsText" dxfId="7742" priority="7742" operator="containsText" text="Operational">
      <formula>NOT(ISERROR(SEARCH("Operational",H1047)))</formula>
    </cfRule>
    <cfRule type="containsText" dxfId="7741" priority="7743" operator="containsText" text="Dn(service)">
      <formula>NOT(ISERROR(SEARCH("Dn(service)",H1047)))</formula>
    </cfRule>
    <cfRule type="containsText" dxfId="7740" priority="7744" operator="containsText" text="Dn(waiting)">
      <formula>NOT(ISERROR(SEARCH("Dn(waiting)",H1047)))</formula>
    </cfRule>
  </conditionalFormatting>
  <conditionalFormatting sqref="C1038:C1042">
    <cfRule type="containsBlanks" dxfId="7739" priority="7737">
      <formula>LEN(TRIM(C1038))=0</formula>
    </cfRule>
    <cfRule type="containsText" dxfId="7738" priority="7738" operator="containsText" text="Operational">
      <formula>NOT(ISERROR(SEARCH("Operational",C1038)))</formula>
    </cfRule>
    <cfRule type="containsText" dxfId="7737" priority="7739" operator="containsText" text="Dn(service)">
      <formula>NOT(ISERROR(SEARCH("Dn(service)",C1038)))</formula>
    </cfRule>
    <cfRule type="containsText" dxfId="7736" priority="7740" operator="containsText" text="Dn(waiting)">
      <formula>NOT(ISERROR(SEARCH("Dn(waiting)",C1038)))</formula>
    </cfRule>
  </conditionalFormatting>
  <conditionalFormatting sqref="C1052:C1055">
    <cfRule type="containsBlanks" dxfId="7735" priority="7733">
      <formula>LEN(TRIM(C1052))=0</formula>
    </cfRule>
    <cfRule type="containsText" dxfId="7734" priority="7734" operator="containsText" text="Operational">
      <formula>NOT(ISERROR(SEARCH("Operational",C1052)))</formula>
    </cfRule>
    <cfRule type="containsText" dxfId="7733" priority="7735" operator="containsText" text="Dn(service)">
      <formula>NOT(ISERROR(SEARCH("Dn(service)",C1052)))</formula>
    </cfRule>
    <cfRule type="containsText" dxfId="7732" priority="7736" operator="containsText" text="Dn(waiting)">
      <formula>NOT(ISERROR(SEARCH("Dn(waiting)",C1052)))</formula>
    </cfRule>
  </conditionalFormatting>
  <conditionalFormatting sqref="C1056">
    <cfRule type="containsBlanks" dxfId="7731" priority="7729">
      <formula>LEN(TRIM(C1056))=0</formula>
    </cfRule>
    <cfRule type="containsText" dxfId="7730" priority="7730" operator="containsText" text="Operational">
      <formula>NOT(ISERROR(SEARCH("Operational",C1056)))</formula>
    </cfRule>
    <cfRule type="containsText" dxfId="7729" priority="7731" operator="containsText" text="Dn(service)">
      <formula>NOT(ISERROR(SEARCH("Dn(service)",C1056)))</formula>
    </cfRule>
    <cfRule type="containsText" dxfId="7728" priority="7732" operator="containsText" text="Dn(waiting)">
      <formula>NOT(ISERROR(SEARCH("Dn(waiting)",C1056)))</formula>
    </cfRule>
  </conditionalFormatting>
  <conditionalFormatting sqref="J1042:J1046">
    <cfRule type="containsBlanks" dxfId="7727" priority="7725">
      <formula>LEN(TRIM(J1042))=0</formula>
    </cfRule>
    <cfRule type="containsText" dxfId="7726" priority="7726" operator="containsText" text="Operational">
      <formula>NOT(ISERROR(SEARCH("Operational",J1042)))</formula>
    </cfRule>
    <cfRule type="containsText" dxfId="7725" priority="7727" operator="containsText" text="Dn(service)">
      <formula>NOT(ISERROR(SEARCH("Dn(service)",J1042)))</formula>
    </cfRule>
    <cfRule type="containsText" dxfId="7724" priority="7728" operator="containsText" text="Dn(waiting)">
      <formula>NOT(ISERROR(SEARCH("Dn(waiting)",J1042)))</formula>
    </cfRule>
  </conditionalFormatting>
  <conditionalFormatting sqref="J1056:J1059">
    <cfRule type="containsBlanks" dxfId="7723" priority="7721">
      <formula>LEN(TRIM(J1056))=0</formula>
    </cfRule>
    <cfRule type="containsText" dxfId="7722" priority="7722" operator="containsText" text="Operational">
      <formula>NOT(ISERROR(SEARCH("Operational",J1056)))</formula>
    </cfRule>
    <cfRule type="containsText" dxfId="7721" priority="7723" operator="containsText" text="Dn(service)">
      <formula>NOT(ISERROR(SEARCH("Dn(service)",J1056)))</formula>
    </cfRule>
    <cfRule type="containsText" dxfId="7720" priority="7724" operator="containsText" text="Dn(waiting)">
      <formula>NOT(ISERROR(SEARCH("Dn(waiting)",J1056)))</formula>
    </cfRule>
  </conditionalFormatting>
  <conditionalFormatting sqref="J1060">
    <cfRule type="containsBlanks" dxfId="7719" priority="7717">
      <formula>LEN(TRIM(J1060))=0</formula>
    </cfRule>
    <cfRule type="containsText" dxfId="7718" priority="7718" operator="containsText" text="Operational">
      <formula>NOT(ISERROR(SEARCH("Operational",J1060)))</formula>
    </cfRule>
    <cfRule type="containsText" dxfId="7717" priority="7719" operator="containsText" text="Dn(service)">
      <formula>NOT(ISERROR(SEARCH("Dn(service)",J1060)))</formula>
    </cfRule>
    <cfRule type="containsText" dxfId="7716" priority="7720" operator="containsText" text="Dn(waiting)">
      <formula>NOT(ISERROR(SEARCH("Dn(waiting)",J1060)))</formula>
    </cfRule>
  </conditionalFormatting>
  <conditionalFormatting sqref="G1050">
    <cfRule type="containsBlanks" dxfId="7715" priority="7713">
      <formula>LEN(TRIM(G1050))=0</formula>
    </cfRule>
    <cfRule type="containsText" dxfId="7714" priority="7714" operator="containsText" text="Operational">
      <formula>NOT(ISERROR(SEARCH("Operational",G1050)))</formula>
    </cfRule>
    <cfRule type="containsText" dxfId="7713" priority="7715" operator="containsText" text="Dn(service)">
      <formula>NOT(ISERROR(SEARCH("Dn(service)",G1050)))</formula>
    </cfRule>
    <cfRule type="containsText" dxfId="7712" priority="7716" operator="containsText" text="Dn(waiting)">
      <formula>NOT(ISERROR(SEARCH("Dn(waiting)",G1050)))</formula>
    </cfRule>
  </conditionalFormatting>
  <conditionalFormatting sqref="G1060:G1063">
    <cfRule type="containsBlanks" dxfId="7711" priority="7709">
      <formula>LEN(TRIM(G1060))=0</formula>
    </cfRule>
    <cfRule type="containsText" dxfId="7710" priority="7710" operator="containsText" text="Operational">
      <formula>NOT(ISERROR(SEARCH("Operational",G1060)))</formula>
    </cfRule>
    <cfRule type="containsText" dxfId="7709" priority="7711" operator="containsText" text="Dn(service)">
      <formula>NOT(ISERROR(SEARCH("Dn(service)",G1060)))</formula>
    </cfRule>
    <cfRule type="containsText" dxfId="7708" priority="7712" operator="containsText" text="Dn(waiting)">
      <formula>NOT(ISERROR(SEARCH("Dn(waiting)",G1060)))</formula>
    </cfRule>
  </conditionalFormatting>
  <conditionalFormatting sqref="G1064">
    <cfRule type="containsBlanks" dxfId="7707" priority="7705">
      <formula>LEN(TRIM(G1064))=0</formula>
    </cfRule>
    <cfRule type="containsText" dxfId="7706" priority="7706" operator="containsText" text="Operational">
      <formula>NOT(ISERROR(SEARCH("Operational",G1064)))</formula>
    </cfRule>
    <cfRule type="containsText" dxfId="7705" priority="7707" operator="containsText" text="Dn(service)">
      <formula>NOT(ISERROR(SEARCH("Dn(service)",G1064)))</formula>
    </cfRule>
    <cfRule type="containsText" dxfId="7704" priority="7708" operator="containsText" text="Dn(waiting)">
      <formula>NOT(ISERROR(SEARCH("Dn(waiting)",G1064)))</formula>
    </cfRule>
  </conditionalFormatting>
  <conditionalFormatting sqref="E1052:E1055">
    <cfRule type="containsBlanks" dxfId="7703" priority="7701">
      <formula>LEN(TRIM(E1052))=0</formula>
    </cfRule>
    <cfRule type="containsText" dxfId="7702" priority="7702" operator="containsText" text="Operational">
      <formula>NOT(ISERROR(SEARCH("Operational",E1052)))</formula>
    </cfRule>
    <cfRule type="containsText" dxfId="7701" priority="7703" operator="containsText" text="Dn(service)">
      <formula>NOT(ISERROR(SEARCH("Dn(service)",E1052)))</formula>
    </cfRule>
    <cfRule type="containsText" dxfId="7700" priority="7704" operator="containsText" text="Dn(waiting)">
      <formula>NOT(ISERROR(SEARCH("Dn(waiting)",E1052)))</formula>
    </cfRule>
  </conditionalFormatting>
  <conditionalFormatting sqref="E1064:E1067">
    <cfRule type="containsBlanks" dxfId="7699" priority="7697">
      <formula>LEN(TRIM(E1064))=0</formula>
    </cfRule>
    <cfRule type="containsText" dxfId="7698" priority="7698" operator="containsText" text="Operational">
      <formula>NOT(ISERROR(SEARCH("Operational",E1064)))</formula>
    </cfRule>
    <cfRule type="containsText" dxfId="7697" priority="7699" operator="containsText" text="Dn(service)">
      <formula>NOT(ISERROR(SEARCH("Dn(service)",E1064)))</formula>
    </cfRule>
    <cfRule type="containsText" dxfId="7696" priority="7700" operator="containsText" text="Dn(waiting)">
      <formula>NOT(ISERROR(SEARCH("Dn(waiting)",E1064)))</formula>
    </cfRule>
  </conditionalFormatting>
  <conditionalFormatting sqref="E1068">
    <cfRule type="containsBlanks" dxfId="7695" priority="7693">
      <formula>LEN(TRIM(E1068))=0</formula>
    </cfRule>
    <cfRule type="containsText" dxfId="7694" priority="7694" operator="containsText" text="Operational">
      <formula>NOT(ISERROR(SEARCH("Operational",E1068)))</formula>
    </cfRule>
    <cfRule type="containsText" dxfId="7693" priority="7695" operator="containsText" text="Dn(service)">
      <formula>NOT(ISERROR(SEARCH("Dn(service)",E1068)))</formula>
    </cfRule>
    <cfRule type="containsText" dxfId="7692" priority="7696" operator="containsText" text="Dn(waiting)">
      <formula>NOT(ISERROR(SEARCH("Dn(waiting)",E1068)))</formula>
    </cfRule>
  </conditionalFormatting>
  <conditionalFormatting sqref="F943">
    <cfRule type="containsBlanks" dxfId="7691" priority="7689">
      <formula>LEN(TRIM(F943))=0</formula>
    </cfRule>
    <cfRule type="containsText" dxfId="7690" priority="7690" operator="containsText" text="Operational">
      <formula>NOT(ISERROR(SEARCH("Operational",F943)))</formula>
    </cfRule>
    <cfRule type="containsText" dxfId="7689" priority="7691" operator="containsText" text="Dn(service)">
      <formula>NOT(ISERROR(SEARCH("Dn(service)",F943)))</formula>
    </cfRule>
    <cfRule type="containsText" dxfId="7688" priority="7692" operator="containsText" text="Dn(waiting)">
      <formula>NOT(ISERROR(SEARCH("Dn(waiting)",F943)))</formula>
    </cfRule>
  </conditionalFormatting>
  <conditionalFormatting sqref="H924">
    <cfRule type="containsBlanks" dxfId="7687" priority="7685">
      <formula>LEN(TRIM(H924))=0</formula>
    </cfRule>
    <cfRule type="containsText" dxfId="7686" priority="7686" operator="containsText" text="Operational">
      <formula>NOT(ISERROR(SEARCH("Operational",H924)))</formula>
    </cfRule>
    <cfRule type="containsText" dxfId="7685" priority="7687" operator="containsText" text="Dn(service)">
      <formula>NOT(ISERROR(SEARCH("Dn(service)",H924)))</formula>
    </cfRule>
    <cfRule type="containsText" dxfId="7684" priority="7688" operator="containsText" text="Dn(waiting)">
      <formula>NOT(ISERROR(SEARCH("Dn(waiting)",H924)))</formula>
    </cfRule>
  </conditionalFormatting>
  <conditionalFormatting sqref="I931">
    <cfRule type="containsBlanks" dxfId="7683" priority="7681">
      <formula>LEN(TRIM(I931))=0</formula>
    </cfRule>
    <cfRule type="containsText" dxfId="7682" priority="7682" operator="containsText" text="Operational">
      <formula>NOT(ISERROR(SEARCH("Operational",I931)))</formula>
    </cfRule>
    <cfRule type="containsText" dxfId="7681" priority="7683" operator="containsText" text="Dn(service)">
      <formula>NOT(ISERROR(SEARCH("Dn(service)",I931)))</formula>
    </cfRule>
    <cfRule type="containsText" dxfId="7680" priority="7684" operator="containsText" text="Dn(waiting)">
      <formula>NOT(ISERROR(SEARCH("Dn(waiting)",I931)))</formula>
    </cfRule>
  </conditionalFormatting>
  <conditionalFormatting sqref="I930">
    <cfRule type="containsBlanks" dxfId="7679" priority="7677">
      <formula>LEN(TRIM(I930))=0</formula>
    </cfRule>
    <cfRule type="containsText" dxfId="7678" priority="7678" operator="containsText" text="Operational">
      <formula>NOT(ISERROR(SEARCH("Operational",I930)))</formula>
    </cfRule>
    <cfRule type="containsText" dxfId="7677" priority="7679" operator="containsText" text="Dn(service)">
      <formula>NOT(ISERROR(SEARCH("Dn(service)",I930)))</formula>
    </cfRule>
    <cfRule type="containsText" dxfId="7676" priority="7680" operator="containsText" text="Dn(waiting)">
      <formula>NOT(ISERROR(SEARCH("Dn(waiting)",I930)))</formula>
    </cfRule>
  </conditionalFormatting>
  <conditionalFormatting sqref="D919">
    <cfRule type="containsBlanks" dxfId="7675" priority="7673">
      <formula>LEN(TRIM(D919))=0</formula>
    </cfRule>
    <cfRule type="containsText" dxfId="7674" priority="7674" operator="containsText" text="Operational">
      <formula>NOT(ISERROR(SEARCH("Operational",D919)))</formula>
    </cfRule>
    <cfRule type="containsText" dxfId="7673" priority="7675" operator="containsText" text="Dn(service)">
      <formula>NOT(ISERROR(SEARCH("Dn(service)",D919)))</formula>
    </cfRule>
    <cfRule type="containsText" dxfId="7672" priority="7676" operator="containsText" text="Dn(waiting)">
      <formula>NOT(ISERROR(SEARCH("Dn(waiting)",D919)))</formula>
    </cfRule>
  </conditionalFormatting>
  <conditionalFormatting sqref="D920">
    <cfRule type="containsBlanks" dxfId="7671" priority="7669">
      <formula>LEN(TRIM(D920))=0</formula>
    </cfRule>
    <cfRule type="containsText" dxfId="7670" priority="7670" operator="containsText" text="Operational">
      <formula>NOT(ISERROR(SEARCH("Operational",D920)))</formula>
    </cfRule>
    <cfRule type="containsText" dxfId="7669" priority="7671" operator="containsText" text="Dn(service)">
      <formula>NOT(ISERROR(SEARCH("Dn(service)",D920)))</formula>
    </cfRule>
    <cfRule type="containsText" dxfId="7668" priority="7672" operator="containsText" text="Dn(waiting)">
      <formula>NOT(ISERROR(SEARCH("Dn(waiting)",D920)))</formula>
    </cfRule>
  </conditionalFormatting>
  <conditionalFormatting sqref="I921">
    <cfRule type="containsBlanks" dxfId="7667" priority="7665">
      <formula>LEN(TRIM(I921))=0</formula>
    </cfRule>
    <cfRule type="containsText" dxfId="7666" priority="7666" operator="containsText" text="Operational">
      <formula>NOT(ISERROR(SEARCH("Operational",I921)))</formula>
    </cfRule>
    <cfRule type="containsText" dxfId="7665" priority="7667" operator="containsText" text="Dn(service)">
      <formula>NOT(ISERROR(SEARCH("Dn(service)",I921)))</formula>
    </cfRule>
    <cfRule type="containsText" dxfId="7664" priority="7668" operator="containsText" text="Dn(waiting)">
      <formula>NOT(ISERROR(SEARCH("Dn(waiting)",I921)))</formula>
    </cfRule>
  </conditionalFormatting>
  <conditionalFormatting sqref="I922">
    <cfRule type="containsBlanks" dxfId="7663" priority="7661">
      <formula>LEN(TRIM(I922))=0</formula>
    </cfRule>
    <cfRule type="containsText" dxfId="7662" priority="7662" operator="containsText" text="Operational">
      <formula>NOT(ISERROR(SEARCH("Operational",I922)))</formula>
    </cfRule>
    <cfRule type="containsText" dxfId="7661" priority="7663" operator="containsText" text="Dn(service)">
      <formula>NOT(ISERROR(SEARCH("Dn(service)",I922)))</formula>
    </cfRule>
    <cfRule type="containsText" dxfId="7660" priority="7664" operator="containsText" text="Dn(waiting)">
      <formula>NOT(ISERROR(SEARCH("Dn(waiting)",I922)))</formula>
    </cfRule>
  </conditionalFormatting>
  <conditionalFormatting sqref="I923">
    <cfRule type="containsBlanks" dxfId="7659" priority="7657">
      <formula>LEN(TRIM(I923))=0</formula>
    </cfRule>
    <cfRule type="containsText" dxfId="7658" priority="7658" operator="containsText" text="Operational">
      <formula>NOT(ISERROR(SEARCH("Operational",I923)))</formula>
    </cfRule>
    <cfRule type="containsText" dxfId="7657" priority="7659" operator="containsText" text="Dn(service)">
      <formula>NOT(ISERROR(SEARCH("Dn(service)",I923)))</formula>
    </cfRule>
    <cfRule type="containsText" dxfId="7656" priority="7660" operator="containsText" text="Dn(waiting)">
      <formula>NOT(ISERROR(SEARCH("Dn(waiting)",I923)))</formula>
    </cfRule>
  </conditionalFormatting>
  <conditionalFormatting sqref="I924">
    <cfRule type="containsBlanks" dxfId="7655" priority="7653">
      <formula>LEN(TRIM(I924))=0</formula>
    </cfRule>
    <cfRule type="containsText" dxfId="7654" priority="7654" operator="containsText" text="Operational">
      <formula>NOT(ISERROR(SEARCH("Operational",I924)))</formula>
    </cfRule>
    <cfRule type="containsText" dxfId="7653" priority="7655" operator="containsText" text="Dn(service)">
      <formula>NOT(ISERROR(SEARCH("Dn(service)",I924)))</formula>
    </cfRule>
    <cfRule type="containsText" dxfId="7652" priority="7656" operator="containsText" text="Dn(waiting)">
      <formula>NOT(ISERROR(SEARCH("Dn(waiting)",I924)))</formula>
    </cfRule>
  </conditionalFormatting>
  <conditionalFormatting sqref="F925">
    <cfRule type="containsBlanks" dxfId="7651" priority="7649">
      <formula>LEN(TRIM(F925))=0</formula>
    </cfRule>
    <cfRule type="containsText" dxfId="7650" priority="7650" operator="containsText" text="Operational">
      <formula>NOT(ISERROR(SEARCH("Operational",F925)))</formula>
    </cfRule>
    <cfRule type="containsText" dxfId="7649" priority="7651" operator="containsText" text="Dn(service)">
      <formula>NOT(ISERROR(SEARCH("Dn(service)",F925)))</formula>
    </cfRule>
    <cfRule type="containsText" dxfId="7648" priority="7652" operator="containsText" text="Dn(waiting)">
      <formula>NOT(ISERROR(SEARCH("Dn(waiting)",F925)))</formula>
    </cfRule>
  </conditionalFormatting>
  <conditionalFormatting sqref="F926">
    <cfRule type="containsBlanks" dxfId="7647" priority="7645">
      <formula>LEN(TRIM(F926))=0</formula>
    </cfRule>
    <cfRule type="containsText" dxfId="7646" priority="7646" operator="containsText" text="Operational">
      <formula>NOT(ISERROR(SEARCH("Operational",F926)))</formula>
    </cfRule>
    <cfRule type="containsText" dxfId="7645" priority="7647" operator="containsText" text="Dn(service)">
      <formula>NOT(ISERROR(SEARCH("Dn(service)",F926)))</formula>
    </cfRule>
    <cfRule type="containsText" dxfId="7644" priority="7648" operator="containsText" text="Dn(waiting)">
      <formula>NOT(ISERROR(SEARCH("Dn(waiting)",F926)))</formula>
    </cfRule>
  </conditionalFormatting>
  <conditionalFormatting sqref="F927">
    <cfRule type="containsBlanks" dxfId="7643" priority="7641">
      <formula>LEN(TRIM(F927))=0</formula>
    </cfRule>
    <cfRule type="containsText" dxfId="7642" priority="7642" operator="containsText" text="Operational">
      <formula>NOT(ISERROR(SEARCH("Operational",F927)))</formula>
    </cfRule>
    <cfRule type="containsText" dxfId="7641" priority="7643" operator="containsText" text="Dn(service)">
      <formula>NOT(ISERROR(SEARCH("Dn(service)",F927)))</formula>
    </cfRule>
    <cfRule type="containsText" dxfId="7640" priority="7644" operator="containsText" text="Dn(waiting)">
      <formula>NOT(ISERROR(SEARCH("Dn(waiting)",F927)))</formula>
    </cfRule>
  </conditionalFormatting>
  <conditionalFormatting sqref="F928">
    <cfRule type="containsBlanks" dxfId="7639" priority="7637">
      <formula>LEN(TRIM(F928))=0</formula>
    </cfRule>
    <cfRule type="containsText" dxfId="7638" priority="7638" operator="containsText" text="Operational">
      <formula>NOT(ISERROR(SEARCH("Operational",F928)))</formula>
    </cfRule>
    <cfRule type="containsText" dxfId="7637" priority="7639" operator="containsText" text="Dn(service)">
      <formula>NOT(ISERROR(SEARCH("Dn(service)",F928)))</formula>
    </cfRule>
    <cfRule type="containsText" dxfId="7636" priority="7640" operator="containsText" text="Dn(waiting)">
      <formula>NOT(ISERROR(SEARCH("Dn(waiting)",F928)))</formula>
    </cfRule>
  </conditionalFormatting>
  <conditionalFormatting sqref="F929">
    <cfRule type="containsBlanks" dxfId="7635" priority="7633">
      <formula>LEN(TRIM(F929))=0</formula>
    </cfRule>
    <cfRule type="containsText" dxfId="7634" priority="7634" operator="containsText" text="Operational">
      <formula>NOT(ISERROR(SEARCH("Operational",F929)))</formula>
    </cfRule>
    <cfRule type="containsText" dxfId="7633" priority="7635" operator="containsText" text="Dn(service)">
      <formula>NOT(ISERROR(SEARCH("Dn(service)",F929)))</formula>
    </cfRule>
    <cfRule type="containsText" dxfId="7632" priority="7636" operator="containsText" text="Dn(waiting)">
      <formula>NOT(ISERROR(SEARCH("Dn(waiting)",F929)))</formula>
    </cfRule>
  </conditionalFormatting>
  <conditionalFormatting sqref="F930">
    <cfRule type="containsBlanks" dxfId="7631" priority="7629">
      <formula>LEN(TRIM(F930))=0</formula>
    </cfRule>
    <cfRule type="containsText" dxfId="7630" priority="7630" operator="containsText" text="Operational">
      <formula>NOT(ISERROR(SEARCH("Operational",F930)))</formula>
    </cfRule>
    <cfRule type="containsText" dxfId="7629" priority="7631" operator="containsText" text="Dn(service)">
      <formula>NOT(ISERROR(SEARCH("Dn(service)",F930)))</formula>
    </cfRule>
    <cfRule type="containsText" dxfId="7628" priority="7632" operator="containsText" text="Dn(waiting)">
      <formula>NOT(ISERROR(SEARCH("Dn(waiting)",F930)))</formula>
    </cfRule>
  </conditionalFormatting>
  <conditionalFormatting sqref="H931">
    <cfRule type="containsBlanks" dxfId="7627" priority="7625">
      <formula>LEN(TRIM(H931))=0</formula>
    </cfRule>
    <cfRule type="containsText" dxfId="7626" priority="7626" operator="containsText" text="Operational">
      <formula>NOT(ISERROR(SEARCH("Operational",H931)))</formula>
    </cfRule>
    <cfRule type="containsText" dxfId="7625" priority="7627" operator="containsText" text="Dn(service)">
      <formula>NOT(ISERROR(SEARCH("Dn(service)",H931)))</formula>
    </cfRule>
    <cfRule type="containsText" dxfId="7624" priority="7628" operator="containsText" text="Dn(waiting)">
      <formula>NOT(ISERROR(SEARCH("Dn(waiting)",H931)))</formula>
    </cfRule>
  </conditionalFormatting>
  <conditionalFormatting sqref="H932">
    <cfRule type="containsBlanks" dxfId="7623" priority="7621">
      <formula>LEN(TRIM(H932))=0</formula>
    </cfRule>
    <cfRule type="containsText" dxfId="7622" priority="7622" operator="containsText" text="Operational">
      <formula>NOT(ISERROR(SEARCH("Operational",H932)))</formula>
    </cfRule>
    <cfRule type="containsText" dxfId="7621" priority="7623" operator="containsText" text="Dn(service)">
      <formula>NOT(ISERROR(SEARCH("Dn(service)",H932)))</formula>
    </cfRule>
    <cfRule type="containsText" dxfId="7620" priority="7624" operator="containsText" text="Dn(waiting)">
      <formula>NOT(ISERROR(SEARCH("Dn(waiting)",H932)))</formula>
    </cfRule>
  </conditionalFormatting>
  <conditionalFormatting sqref="H933">
    <cfRule type="containsBlanks" dxfId="7619" priority="7617">
      <formula>LEN(TRIM(H933))=0</formula>
    </cfRule>
    <cfRule type="containsText" dxfId="7618" priority="7618" operator="containsText" text="Operational">
      <formula>NOT(ISERROR(SEARCH("Operational",H933)))</formula>
    </cfRule>
    <cfRule type="containsText" dxfId="7617" priority="7619" operator="containsText" text="Dn(service)">
      <formula>NOT(ISERROR(SEARCH("Dn(service)",H933)))</formula>
    </cfRule>
    <cfRule type="containsText" dxfId="7616" priority="7620" operator="containsText" text="Dn(waiting)">
      <formula>NOT(ISERROR(SEARCH("Dn(waiting)",H933)))</formula>
    </cfRule>
  </conditionalFormatting>
  <conditionalFormatting sqref="H934">
    <cfRule type="containsBlanks" dxfId="7615" priority="7613">
      <formula>LEN(TRIM(H934))=0</formula>
    </cfRule>
    <cfRule type="containsText" dxfId="7614" priority="7614" operator="containsText" text="Operational">
      <formula>NOT(ISERROR(SEARCH("Operational",H934)))</formula>
    </cfRule>
    <cfRule type="containsText" dxfId="7613" priority="7615" operator="containsText" text="Dn(service)">
      <formula>NOT(ISERROR(SEARCH("Dn(service)",H934)))</formula>
    </cfRule>
    <cfRule type="containsText" dxfId="7612" priority="7616" operator="containsText" text="Dn(waiting)">
      <formula>NOT(ISERROR(SEARCH("Dn(waiting)",H934)))</formula>
    </cfRule>
  </conditionalFormatting>
  <conditionalFormatting sqref="E935">
    <cfRule type="containsBlanks" dxfId="7611" priority="7609">
      <formula>LEN(TRIM(E935))=0</formula>
    </cfRule>
    <cfRule type="containsText" dxfId="7610" priority="7610" operator="containsText" text="Operational">
      <formula>NOT(ISERROR(SEARCH("Operational",E935)))</formula>
    </cfRule>
    <cfRule type="containsText" dxfId="7609" priority="7611" operator="containsText" text="Dn(service)">
      <formula>NOT(ISERROR(SEARCH("Dn(service)",E935)))</formula>
    </cfRule>
    <cfRule type="containsText" dxfId="7608" priority="7612" operator="containsText" text="Dn(waiting)">
      <formula>NOT(ISERROR(SEARCH("Dn(waiting)",E935)))</formula>
    </cfRule>
  </conditionalFormatting>
  <conditionalFormatting sqref="E936">
    <cfRule type="containsBlanks" dxfId="7607" priority="7605">
      <formula>LEN(TRIM(E936))=0</formula>
    </cfRule>
    <cfRule type="containsText" dxfId="7606" priority="7606" operator="containsText" text="Operational">
      <formula>NOT(ISERROR(SEARCH("Operational",E936)))</formula>
    </cfRule>
    <cfRule type="containsText" dxfId="7605" priority="7607" operator="containsText" text="Dn(service)">
      <formula>NOT(ISERROR(SEARCH("Dn(service)",E936)))</formula>
    </cfRule>
    <cfRule type="containsText" dxfId="7604" priority="7608" operator="containsText" text="Dn(waiting)">
      <formula>NOT(ISERROR(SEARCH("Dn(waiting)",E936)))</formula>
    </cfRule>
  </conditionalFormatting>
  <conditionalFormatting sqref="E937">
    <cfRule type="containsBlanks" dxfId="7603" priority="7601">
      <formula>LEN(TRIM(E937))=0</formula>
    </cfRule>
    <cfRule type="containsText" dxfId="7602" priority="7602" operator="containsText" text="Operational">
      <formula>NOT(ISERROR(SEARCH("Operational",E937)))</formula>
    </cfRule>
    <cfRule type="containsText" dxfId="7601" priority="7603" operator="containsText" text="Dn(service)">
      <formula>NOT(ISERROR(SEARCH("Dn(service)",E937)))</formula>
    </cfRule>
    <cfRule type="containsText" dxfId="7600" priority="7604" operator="containsText" text="Dn(waiting)">
      <formula>NOT(ISERROR(SEARCH("Dn(waiting)",E937)))</formula>
    </cfRule>
  </conditionalFormatting>
  <conditionalFormatting sqref="E938">
    <cfRule type="containsBlanks" dxfId="7599" priority="7597">
      <formula>LEN(TRIM(E938))=0</formula>
    </cfRule>
    <cfRule type="containsText" dxfId="7598" priority="7598" operator="containsText" text="Operational">
      <formula>NOT(ISERROR(SEARCH("Operational",E938)))</formula>
    </cfRule>
    <cfRule type="containsText" dxfId="7597" priority="7599" operator="containsText" text="Dn(service)">
      <formula>NOT(ISERROR(SEARCH("Dn(service)",E938)))</formula>
    </cfRule>
    <cfRule type="containsText" dxfId="7596" priority="7600" operator="containsText" text="Dn(waiting)">
      <formula>NOT(ISERROR(SEARCH("Dn(waiting)",E938)))</formula>
    </cfRule>
  </conditionalFormatting>
  <conditionalFormatting sqref="E939">
    <cfRule type="containsBlanks" dxfId="7595" priority="7593">
      <formula>LEN(TRIM(E939))=0</formula>
    </cfRule>
    <cfRule type="containsText" dxfId="7594" priority="7594" operator="containsText" text="Operational">
      <formula>NOT(ISERROR(SEARCH("Operational",E939)))</formula>
    </cfRule>
    <cfRule type="containsText" dxfId="7593" priority="7595" operator="containsText" text="Dn(service)">
      <formula>NOT(ISERROR(SEARCH("Dn(service)",E939)))</formula>
    </cfRule>
    <cfRule type="containsText" dxfId="7592" priority="7596" operator="containsText" text="Dn(waiting)">
      <formula>NOT(ISERROR(SEARCH("Dn(waiting)",E939)))</formula>
    </cfRule>
  </conditionalFormatting>
  <conditionalFormatting sqref="C940">
    <cfRule type="containsBlanks" dxfId="7591" priority="7589">
      <formula>LEN(TRIM(C940))=0</formula>
    </cfRule>
    <cfRule type="containsText" dxfId="7590" priority="7590" operator="containsText" text="Operational">
      <formula>NOT(ISERROR(SEARCH("Operational",C940)))</formula>
    </cfRule>
    <cfRule type="containsText" dxfId="7589" priority="7591" operator="containsText" text="Dn(service)">
      <formula>NOT(ISERROR(SEARCH("Dn(service)",C940)))</formula>
    </cfRule>
    <cfRule type="containsText" dxfId="7588" priority="7592" operator="containsText" text="Dn(waiting)">
      <formula>NOT(ISERROR(SEARCH("Dn(waiting)",C940)))</formula>
    </cfRule>
  </conditionalFormatting>
  <conditionalFormatting sqref="C941">
    <cfRule type="containsBlanks" dxfId="7587" priority="7585">
      <formula>LEN(TRIM(C941))=0</formula>
    </cfRule>
    <cfRule type="containsText" dxfId="7586" priority="7586" operator="containsText" text="Operational">
      <formula>NOT(ISERROR(SEARCH("Operational",C941)))</formula>
    </cfRule>
    <cfRule type="containsText" dxfId="7585" priority="7587" operator="containsText" text="Dn(service)">
      <formula>NOT(ISERROR(SEARCH("Dn(service)",C941)))</formula>
    </cfRule>
    <cfRule type="containsText" dxfId="7584" priority="7588" operator="containsText" text="Dn(waiting)">
      <formula>NOT(ISERROR(SEARCH("Dn(waiting)",C941)))</formula>
    </cfRule>
  </conditionalFormatting>
  <conditionalFormatting sqref="C942">
    <cfRule type="containsBlanks" dxfId="7583" priority="7581">
      <formula>LEN(TRIM(C942))=0</formula>
    </cfRule>
    <cfRule type="containsText" dxfId="7582" priority="7582" operator="containsText" text="Operational">
      <formula>NOT(ISERROR(SEARCH("Operational",C942)))</formula>
    </cfRule>
    <cfRule type="containsText" dxfId="7581" priority="7583" operator="containsText" text="Dn(service)">
      <formula>NOT(ISERROR(SEARCH("Dn(service)",C942)))</formula>
    </cfRule>
    <cfRule type="containsText" dxfId="7580" priority="7584" operator="containsText" text="Dn(waiting)">
      <formula>NOT(ISERROR(SEARCH("Dn(waiting)",C942)))</formula>
    </cfRule>
  </conditionalFormatting>
  <conditionalFormatting sqref="C943">
    <cfRule type="containsBlanks" dxfId="7579" priority="7577">
      <formula>LEN(TRIM(C943))=0</formula>
    </cfRule>
    <cfRule type="containsText" dxfId="7578" priority="7578" operator="containsText" text="Operational">
      <formula>NOT(ISERROR(SEARCH("Operational",C943)))</formula>
    </cfRule>
    <cfRule type="containsText" dxfId="7577" priority="7579" operator="containsText" text="Dn(service)">
      <formula>NOT(ISERROR(SEARCH("Dn(service)",C943)))</formula>
    </cfRule>
    <cfRule type="containsText" dxfId="7576" priority="7580" operator="containsText" text="Dn(waiting)">
      <formula>NOT(ISERROR(SEARCH("Dn(waiting)",C943)))</formula>
    </cfRule>
  </conditionalFormatting>
  <conditionalFormatting sqref="J945">
    <cfRule type="containsBlanks" dxfId="7575" priority="7573">
      <formula>LEN(TRIM(J945))=0</formula>
    </cfRule>
    <cfRule type="containsText" dxfId="7574" priority="7574" operator="containsText" text="Operational">
      <formula>NOT(ISERROR(SEARCH("Operational",J945)))</formula>
    </cfRule>
    <cfRule type="containsText" dxfId="7573" priority="7575" operator="containsText" text="Dn(service)">
      <formula>NOT(ISERROR(SEARCH("Dn(service)",J945)))</formula>
    </cfRule>
    <cfRule type="containsText" dxfId="7572" priority="7576" operator="containsText" text="Dn(waiting)">
      <formula>NOT(ISERROR(SEARCH("Dn(waiting)",J945)))</formula>
    </cfRule>
  </conditionalFormatting>
  <conditionalFormatting sqref="J946">
    <cfRule type="containsBlanks" dxfId="7571" priority="7569">
      <formula>LEN(TRIM(J946))=0</formula>
    </cfRule>
    <cfRule type="containsText" dxfId="7570" priority="7570" operator="containsText" text="Operational">
      <formula>NOT(ISERROR(SEARCH("Operational",J946)))</formula>
    </cfRule>
    <cfRule type="containsText" dxfId="7569" priority="7571" operator="containsText" text="Dn(service)">
      <formula>NOT(ISERROR(SEARCH("Dn(service)",J946)))</formula>
    </cfRule>
    <cfRule type="containsText" dxfId="7568" priority="7572" operator="containsText" text="Dn(waiting)">
      <formula>NOT(ISERROR(SEARCH("Dn(waiting)",J946)))</formula>
    </cfRule>
  </conditionalFormatting>
  <conditionalFormatting sqref="J947">
    <cfRule type="containsBlanks" dxfId="7567" priority="7565">
      <formula>LEN(TRIM(J947))=0</formula>
    </cfRule>
    <cfRule type="containsText" dxfId="7566" priority="7566" operator="containsText" text="Operational">
      <formula>NOT(ISERROR(SEARCH("Operational",J947)))</formula>
    </cfRule>
    <cfRule type="containsText" dxfId="7565" priority="7567" operator="containsText" text="Dn(service)">
      <formula>NOT(ISERROR(SEARCH("Dn(service)",J947)))</formula>
    </cfRule>
    <cfRule type="containsText" dxfId="7564" priority="7568" operator="containsText" text="Dn(waiting)">
      <formula>NOT(ISERROR(SEARCH("Dn(waiting)",J947)))</formula>
    </cfRule>
  </conditionalFormatting>
  <conditionalFormatting sqref="J948">
    <cfRule type="containsBlanks" dxfId="7563" priority="7561">
      <formula>LEN(TRIM(J948))=0</formula>
    </cfRule>
    <cfRule type="containsText" dxfId="7562" priority="7562" operator="containsText" text="Operational">
      <formula>NOT(ISERROR(SEARCH("Operational",J948)))</formula>
    </cfRule>
    <cfRule type="containsText" dxfId="7561" priority="7563" operator="containsText" text="Dn(service)">
      <formula>NOT(ISERROR(SEARCH("Dn(service)",J948)))</formula>
    </cfRule>
    <cfRule type="containsText" dxfId="7560" priority="7564" operator="containsText" text="Dn(waiting)">
      <formula>NOT(ISERROR(SEARCH("Dn(waiting)",J948)))</formula>
    </cfRule>
  </conditionalFormatting>
  <conditionalFormatting sqref="G949">
    <cfRule type="containsBlanks" dxfId="7559" priority="7557">
      <formula>LEN(TRIM(G949))=0</formula>
    </cfRule>
    <cfRule type="containsText" dxfId="7558" priority="7558" operator="containsText" text="Operational">
      <formula>NOT(ISERROR(SEARCH("Operational",G949)))</formula>
    </cfRule>
    <cfRule type="containsText" dxfId="7557" priority="7559" operator="containsText" text="Dn(service)">
      <formula>NOT(ISERROR(SEARCH("Dn(service)",G949)))</formula>
    </cfRule>
    <cfRule type="containsText" dxfId="7556" priority="7560" operator="containsText" text="Dn(waiting)">
      <formula>NOT(ISERROR(SEARCH("Dn(waiting)",G949)))</formula>
    </cfRule>
  </conditionalFormatting>
  <conditionalFormatting sqref="G950">
    <cfRule type="containsBlanks" dxfId="7555" priority="7553">
      <formula>LEN(TRIM(G950))=0</formula>
    </cfRule>
    <cfRule type="containsText" dxfId="7554" priority="7554" operator="containsText" text="Operational">
      <formula>NOT(ISERROR(SEARCH("Operational",G950)))</formula>
    </cfRule>
    <cfRule type="containsText" dxfId="7553" priority="7555" operator="containsText" text="Dn(service)">
      <formula>NOT(ISERROR(SEARCH("Dn(service)",G950)))</formula>
    </cfRule>
    <cfRule type="containsText" dxfId="7552" priority="7556" operator="containsText" text="Dn(waiting)">
      <formula>NOT(ISERROR(SEARCH("Dn(waiting)",G950)))</formula>
    </cfRule>
  </conditionalFormatting>
  <conditionalFormatting sqref="G951">
    <cfRule type="containsBlanks" dxfId="7551" priority="7549">
      <formula>LEN(TRIM(G951))=0</formula>
    </cfRule>
    <cfRule type="containsText" dxfId="7550" priority="7550" operator="containsText" text="Operational">
      <formula>NOT(ISERROR(SEARCH("Operational",G951)))</formula>
    </cfRule>
    <cfRule type="containsText" dxfId="7549" priority="7551" operator="containsText" text="Dn(service)">
      <formula>NOT(ISERROR(SEARCH("Dn(service)",G951)))</formula>
    </cfRule>
    <cfRule type="containsText" dxfId="7548" priority="7552" operator="containsText" text="Dn(waiting)">
      <formula>NOT(ISERROR(SEARCH("Dn(waiting)",G951)))</formula>
    </cfRule>
  </conditionalFormatting>
  <conditionalFormatting sqref="G952">
    <cfRule type="containsBlanks" dxfId="7547" priority="7545">
      <formula>LEN(TRIM(G952))=0</formula>
    </cfRule>
    <cfRule type="containsText" dxfId="7546" priority="7546" operator="containsText" text="Operational">
      <formula>NOT(ISERROR(SEARCH("Operational",G952)))</formula>
    </cfRule>
    <cfRule type="containsText" dxfId="7545" priority="7547" operator="containsText" text="Dn(service)">
      <formula>NOT(ISERROR(SEARCH("Dn(service)",G952)))</formula>
    </cfRule>
    <cfRule type="containsText" dxfId="7544" priority="7548" operator="containsText" text="Dn(waiting)">
      <formula>NOT(ISERROR(SEARCH("Dn(waiting)",G952)))</formula>
    </cfRule>
  </conditionalFormatting>
  <conditionalFormatting sqref="G953">
    <cfRule type="containsBlanks" dxfId="7543" priority="7541">
      <formula>LEN(TRIM(G953))=0</formula>
    </cfRule>
    <cfRule type="containsText" dxfId="7542" priority="7542" operator="containsText" text="Operational">
      <formula>NOT(ISERROR(SEARCH("Operational",G953)))</formula>
    </cfRule>
    <cfRule type="containsText" dxfId="7541" priority="7543" operator="containsText" text="Dn(service)">
      <formula>NOT(ISERROR(SEARCH("Dn(service)",G953)))</formula>
    </cfRule>
    <cfRule type="containsText" dxfId="7540" priority="7544" operator="containsText" text="Dn(waiting)">
      <formula>NOT(ISERROR(SEARCH("Dn(waiting)",G953)))</formula>
    </cfRule>
  </conditionalFormatting>
  <conditionalFormatting sqref="F954">
    <cfRule type="containsBlanks" dxfId="7539" priority="7537">
      <formula>LEN(TRIM(F954))=0</formula>
    </cfRule>
    <cfRule type="containsText" dxfId="7538" priority="7538" operator="containsText" text="Operational">
      <formula>NOT(ISERROR(SEARCH("Operational",F954)))</formula>
    </cfRule>
    <cfRule type="containsText" dxfId="7537" priority="7539" operator="containsText" text="Dn(service)">
      <formula>NOT(ISERROR(SEARCH("Dn(service)",F954)))</formula>
    </cfRule>
    <cfRule type="containsText" dxfId="7536" priority="7540" operator="containsText" text="Dn(waiting)">
      <formula>NOT(ISERROR(SEARCH("Dn(waiting)",F954)))</formula>
    </cfRule>
  </conditionalFormatting>
  <conditionalFormatting sqref="F955">
    <cfRule type="containsBlanks" dxfId="7535" priority="7533">
      <formula>LEN(TRIM(F955))=0</formula>
    </cfRule>
    <cfRule type="containsText" dxfId="7534" priority="7534" operator="containsText" text="Operational">
      <formula>NOT(ISERROR(SEARCH("Operational",F955)))</formula>
    </cfRule>
    <cfRule type="containsText" dxfId="7533" priority="7535" operator="containsText" text="Dn(service)">
      <formula>NOT(ISERROR(SEARCH("Dn(service)",F955)))</formula>
    </cfRule>
    <cfRule type="containsText" dxfId="7532" priority="7536" operator="containsText" text="Dn(waiting)">
      <formula>NOT(ISERROR(SEARCH("Dn(waiting)",F955)))</formula>
    </cfRule>
  </conditionalFormatting>
  <conditionalFormatting sqref="F956">
    <cfRule type="containsBlanks" dxfId="7531" priority="7529">
      <formula>LEN(TRIM(F956))=0</formula>
    </cfRule>
    <cfRule type="containsText" dxfId="7530" priority="7530" operator="containsText" text="Operational">
      <formula>NOT(ISERROR(SEARCH("Operational",F956)))</formula>
    </cfRule>
    <cfRule type="containsText" dxfId="7529" priority="7531" operator="containsText" text="Dn(service)">
      <formula>NOT(ISERROR(SEARCH("Dn(service)",F956)))</formula>
    </cfRule>
    <cfRule type="containsText" dxfId="7528" priority="7532" operator="containsText" text="Dn(waiting)">
      <formula>NOT(ISERROR(SEARCH("Dn(waiting)",F956)))</formula>
    </cfRule>
  </conditionalFormatting>
  <conditionalFormatting sqref="F957">
    <cfRule type="containsBlanks" dxfId="7527" priority="7525">
      <formula>LEN(TRIM(F957))=0</formula>
    </cfRule>
    <cfRule type="containsText" dxfId="7526" priority="7526" operator="containsText" text="Operational">
      <formula>NOT(ISERROR(SEARCH("Operational",F957)))</formula>
    </cfRule>
    <cfRule type="containsText" dxfId="7525" priority="7527" operator="containsText" text="Dn(service)">
      <formula>NOT(ISERROR(SEARCH("Dn(service)",F957)))</formula>
    </cfRule>
    <cfRule type="containsText" dxfId="7524" priority="7528" operator="containsText" text="Dn(waiting)">
      <formula>NOT(ISERROR(SEARCH("Dn(waiting)",F957)))</formula>
    </cfRule>
  </conditionalFormatting>
  <conditionalFormatting sqref="I958">
    <cfRule type="containsBlanks" dxfId="7523" priority="7521">
      <formula>LEN(TRIM(I958))=0</formula>
    </cfRule>
    <cfRule type="containsText" dxfId="7522" priority="7522" operator="containsText" text="Operational">
      <formula>NOT(ISERROR(SEARCH("Operational",I958)))</formula>
    </cfRule>
    <cfRule type="containsText" dxfId="7521" priority="7523" operator="containsText" text="Dn(service)">
      <formula>NOT(ISERROR(SEARCH("Dn(service)",I958)))</formula>
    </cfRule>
    <cfRule type="containsText" dxfId="7520" priority="7524" operator="containsText" text="Dn(waiting)">
      <formula>NOT(ISERROR(SEARCH("Dn(waiting)",I958)))</formula>
    </cfRule>
  </conditionalFormatting>
  <conditionalFormatting sqref="I959">
    <cfRule type="containsBlanks" dxfId="7519" priority="7517">
      <formula>LEN(TRIM(I959))=0</formula>
    </cfRule>
    <cfRule type="containsText" dxfId="7518" priority="7518" operator="containsText" text="Operational">
      <formula>NOT(ISERROR(SEARCH("Operational",I959)))</formula>
    </cfRule>
    <cfRule type="containsText" dxfId="7517" priority="7519" operator="containsText" text="Dn(service)">
      <formula>NOT(ISERROR(SEARCH("Dn(service)",I959)))</formula>
    </cfRule>
    <cfRule type="containsText" dxfId="7516" priority="7520" operator="containsText" text="Dn(waiting)">
      <formula>NOT(ISERROR(SEARCH("Dn(waiting)",I959)))</formula>
    </cfRule>
  </conditionalFormatting>
  <conditionalFormatting sqref="I960">
    <cfRule type="containsBlanks" dxfId="7515" priority="7513">
      <formula>LEN(TRIM(I960))=0</formula>
    </cfRule>
    <cfRule type="containsText" dxfId="7514" priority="7514" operator="containsText" text="Operational">
      <formula>NOT(ISERROR(SEARCH("Operational",I960)))</formula>
    </cfRule>
    <cfRule type="containsText" dxfId="7513" priority="7515" operator="containsText" text="Dn(service)">
      <formula>NOT(ISERROR(SEARCH("Dn(service)",I960)))</formula>
    </cfRule>
    <cfRule type="containsText" dxfId="7512" priority="7516" operator="containsText" text="Dn(waiting)">
      <formula>NOT(ISERROR(SEARCH("Dn(waiting)",I960)))</formula>
    </cfRule>
  </conditionalFormatting>
  <conditionalFormatting sqref="I961">
    <cfRule type="containsBlanks" dxfId="7511" priority="7509">
      <formula>LEN(TRIM(I961))=0</formula>
    </cfRule>
    <cfRule type="containsText" dxfId="7510" priority="7510" operator="containsText" text="Operational">
      <formula>NOT(ISERROR(SEARCH("Operational",I961)))</formula>
    </cfRule>
    <cfRule type="containsText" dxfId="7509" priority="7511" operator="containsText" text="Dn(service)">
      <formula>NOT(ISERROR(SEARCH("Dn(service)",I961)))</formula>
    </cfRule>
    <cfRule type="containsText" dxfId="7508" priority="7512" operator="containsText" text="Dn(waiting)">
      <formula>NOT(ISERROR(SEARCH("Dn(waiting)",I961)))</formula>
    </cfRule>
  </conditionalFormatting>
  <conditionalFormatting sqref="I962">
    <cfRule type="containsBlanks" dxfId="7507" priority="7505">
      <formula>LEN(TRIM(I962))=0</formula>
    </cfRule>
    <cfRule type="containsText" dxfId="7506" priority="7506" operator="containsText" text="Operational">
      <formula>NOT(ISERROR(SEARCH("Operational",I962)))</formula>
    </cfRule>
    <cfRule type="containsText" dxfId="7505" priority="7507" operator="containsText" text="Dn(service)">
      <formula>NOT(ISERROR(SEARCH("Dn(service)",I962)))</formula>
    </cfRule>
    <cfRule type="containsText" dxfId="7504" priority="7508" operator="containsText" text="Dn(waiting)">
      <formula>NOT(ISERROR(SEARCH("Dn(waiting)",I962)))</formula>
    </cfRule>
  </conditionalFormatting>
  <conditionalFormatting sqref="D963">
    <cfRule type="containsBlanks" dxfId="7503" priority="7501">
      <formula>LEN(TRIM(D963))=0</formula>
    </cfRule>
    <cfRule type="containsText" dxfId="7502" priority="7502" operator="containsText" text="Operational">
      <formula>NOT(ISERROR(SEARCH("Operational",D963)))</formula>
    </cfRule>
    <cfRule type="containsText" dxfId="7501" priority="7503" operator="containsText" text="Dn(service)">
      <formula>NOT(ISERROR(SEARCH("Dn(service)",D963)))</formula>
    </cfRule>
    <cfRule type="containsText" dxfId="7500" priority="7504" operator="containsText" text="Dn(waiting)">
      <formula>NOT(ISERROR(SEARCH("Dn(waiting)",D963)))</formula>
    </cfRule>
  </conditionalFormatting>
  <conditionalFormatting sqref="D964">
    <cfRule type="containsBlanks" dxfId="7499" priority="7497">
      <formula>LEN(TRIM(D964))=0</formula>
    </cfRule>
    <cfRule type="containsText" dxfId="7498" priority="7498" operator="containsText" text="Operational">
      <formula>NOT(ISERROR(SEARCH("Operational",D964)))</formula>
    </cfRule>
    <cfRule type="containsText" dxfId="7497" priority="7499" operator="containsText" text="Dn(service)">
      <formula>NOT(ISERROR(SEARCH("Dn(service)",D964)))</formula>
    </cfRule>
    <cfRule type="containsText" dxfId="7496" priority="7500" operator="containsText" text="Dn(waiting)">
      <formula>NOT(ISERROR(SEARCH("Dn(waiting)",D964)))</formula>
    </cfRule>
  </conditionalFormatting>
  <conditionalFormatting sqref="D965">
    <cfRule type="containsBlanks" dxfId="7495" priority="7493">
      <formula>LEN(TRIM(D965))=0</formula>
    </cfRule>
    <cfRule type="containsText" dxfId="7494" priority="7494" operator="containsText" text="Operational">
      <formula>NOT(ISERROR(SEARCH("Operational",D965)))</formula>
    </cfRule>
    <cfRule type="containsText" dxfId="7493" priority="7495" operator="containsText" text="Dn(service)">
      <formula>NOT(ISERROR(SEARCH("Dn(service)",D965)))</formula>
    </cfRule>
    <cfRule type="containsText" dxfId="7492" priority="7496" operator="containsText" text="Dn(waiting)">
      <formula>NOT(ISERROR(SEARCH("Dn(waiting)",D965)))</formula>
    </cfRule>
  </conditionalFormatting>
  <conditionalFormatting sqref="D966">
    <cfRule type="containsBlanks" dxfId="7491" priority="7489">
      <formula>LEN(TRIM(D966))=0</formula>
    </cfRule>
    <cfRule type="containsText" dxfId="7490" priority="7490" operator="containsText" text="Operational">
      <formula>NOT(ISERROR(SEARCH("Operational",D966)))</formula>
    </cfRule>
    <cfRule type="containsText" dxfId="7489" priority="7491" operator="containsText" text="Dn(service)">
      <formula>NOT(ISERROR(SEARCH("Dn(service)",D966)))</formula>
    </cfRule>
    <cfRule type="containsText" dxfId="7488" priority="7492" operator="containsText" text="Dn(waiting)">
      <formula>NOT(ISERROR(SEARCH("Dn(waiting)",D966)))</formula>
    </cfRule>
  </conditionalFormatting>
  <conditionalFormatting sqref="D967">
    <cfRule type="containsBlanks" dxfId="7487" priority="7485">
      <formula>LEN(TRIM(D967))=0</formula>
    </cfRule>
    <cfRule type="containsText" dxfId="7486" priority="7486" operator="containsText" text="Operational">
      <formula>NOT(ISERROR(SEARCH("Operational",D967)))</formula>
    </cfRule>
    <cfRule type="containsText" dxfId="7485" priority="7487" operator="containsText" text="Dn(service)">
      <formula>NOT(ISERROR(SEARCH("Dn(service)",D967)))</formula>
    </cfRule>
    <cfRule type="containsText" dxfId="7484" priority="7488" operator="containsText" text="Dn(waiting)">
      <formula>NOT(ISERROR(SEARCH("Dn(waiting)",D967)))</formula>
    </cfRule>
  </conditionalFormatting>
  <conditionalFormatting sqref="H968">
    <cfRule type="containsBlanks" dxfId="7483" priority="7481">
      <formula>LEN(TRIM(H968))=0</formula>
    </cfRule>
    <cfRule type="containsText" dxfId="7482" priority="7482" operator="containsText" text="Operational">
      <formula>NOT(ISERROR(SEARCH("Operational",H968)))</formula>
    </cfRule>
    <cfRule type="containsText" dxfId="7481" priority="7483" operator="containsText" text="Dn(service)">
      <formula>NOT(ISERROR(SEARCH("Dn(service)",H968)))</formula>
    </cfRule>
    <cfRule type="containsText" dxfId="7480" priority="7484" operator="containsText" text="Dn(waiting)">
      <formula>NOT(ISERROR(SEARCH("Dn(waiting)",H968)))</formula>
    </cfRule>
  </conditionalFormatting>
  <conditionalFormatting sqref="H969">
    <cfRule type="containsBlanks" dxfId="7479" priority="7477">
      <formula>LEN(TRIM(H969))=0</formula>
    </cfRule>
    <cfRule type="containsText" dxfId="7478" priority="7478" operator="containsText" text="Operational">
      <formula>NOT(ISERROR(SEARCH("Operational",H969)))</formula>
    </cfRule>
    <cfRule type="containsText" dxfId="7477" priority="7479" operator="containsText" text="Dn(service)">
      <formula>NOT(ISERROR(SEARCH("Dn(service)",H969)))</formula>
    </cfRule>
    <cfRule type="containsText" dxfId="7476" priority="7480" operator="containsText" text="Dn(waiting)">
      <formula>NOT(ISERROR(SEARCH("Dn(waiting)",H969)))</formula>
    </cfRule>
  </conditionalFormatting>
  <conditionalFormatting sqref="H970">
    <cfRule type="containsBlanks" dxfId="7475" priority="7473">
      <formula>LEN(TRIM(H970))=0</formula>
    </cfRule>
    <cfRule type="containsText" dxfId="7474" priority="7474" operator="containsText" text="Operational">
      <formula>NOT(ISERROR(SEARCH("Operational",H970)))</formula>
    </cfRule>
    <cfRule type="containsText" dxfId="7473" priority="7475" operator="containsText" text="Dn(service)">
      <formula>NOT(ISERROR(SEARCH("Dn(service)",H970)))</formula>
    </cfRule>
    <cfRule type="containsText" dxfId="7472" priority="7476" operator="containsText" text="Dn(waiting)">
      <formula>NOT(ISERROR(SEARCH("Dn(waiting)",H970)))</formula>
    </cfRule>
  </conditionalFormatting>
  <conditionalFormatting sqref="H971">
    <cfRule type="containsBlanks" dxfId="7471" priority="7469">
      <formula>LEN(TRIM(H971))=0</formula>
    </cfRule>
    <cfRule type="containsText" dxfId="7470" priority="7470" operator="containsText" text="Operational">
      <formula>NOT(ISERROR(SEARCH("Operational",H971)))</formula>
    </cfRule>
    <cfRule type="containsText" dxfId="7469" priority="7471" operator="containsText" text="Dn(service)">
      <formula>NOT(ISERROR(SEARCH("Dn(service)",H971)))</formula>
    </cfRule>
    <cfRule type="containsText" dxfId="7468" priority="7472" operator="containsText" text="Dn(waiting)">
      <formula>NOT(ISERROR(SEARCH("Dn(waiting)",H971)))</formula>
    </cfRule>
  </conditionalFormatting>
  <conditionalFormatting sqref="H972">
    <cfRule type="containsBlanks" dxfId="7467" priority="7465">
      <formula>LEN(TRIM(H972))=0</formula>
    </cfRule>
    <cfRule type="containsText" dxfId="7466" priority="7466" operator="containsText" text="Operational">
      <formula>NOT(ISERROR(SEARCH("Operational",H972)))</formula>
    </cfRule>
    <cfRule type="containsText" dxfId="7465" priority="7467" operator="containsText" text="Dn(service)">
      <formula>NOT(ISERROR(SEARCH("Dn(service)",H972)))</formula>
    </cfRule>
    <cfRule type="containsText" dxfId="7464" priority="7468" operator="containsText" text="Dn(waiting)">
      <formula>NOT(ISERROR(SEARCH("Dn(waiting)",H972)))</formula>
    </cfRule>
  </conditionalFormatting>
  <conditionalFormatting sqref="E973">
    <cfRule type="containsBlanks" dxfId="7463" priority="7461">
      <formula>LEN(TRIM(E973))=0</formula>
    </cfRule>
    <cfRule type="containsText" dxfId="7462" priority="7462" operator="containsText" text="Operational">
      <formula>NOT(ISERROR(SEARCH("Operational",E973)))</formula>
    </cfRule>
    <cfRule type="containsText" dxfId="7461" priority="7463" operator="containsText" text="Dn(service)">
      <formula>NOT(ISERROR(SEARCH("Dn(service)",E973)))</formula>
    </cfRule>
    <cfRule type="containsText" dxfId="7460" priority="7464" operator="containsText" text="Dn(waiting)">
      <formula>NOT(ISERROR(SEARCH("Dn(waiting)",E973)))</formula>
    </cfRule>
  </conditionalFormatting>
  <conditionalFormatting sqref="E974">
    <cfRule type="containsBlanks" dxfId="7459" priority="7457">
      <formula>LEN(TRIM(E974))=0</formula>
    </cfRule>
    <cfRule type="containsText" dxfId="7458" priority="7458" operator="containsText" text="Operational">
      <formula>NOT(ISERROR(SEARCH("Operational",E974)))</formula>
    </cfRule>
    <cfRule type="containsText" dxfId="7457" priority="7459" operator="containsText" text="Dn(service)">
      <formula>NOT(ISERROR(SEARCH("Dn(service)",E974)))</formula>
    </cfRule>
    <cfRule type="containsText" dxfId="7456" priority="7460" operator="containsText" text="Dn(waiting)">
      <formula>NOT(ISERROR(SEARCH("Dn(waiting)",E974)))</formula>
    </cfRule>
  </conditionalFormatting>
  <conditionalFormatting sqref="E975">
    <cfRule type="containsBlanks" dxfId="7455" priority="7453">
      <formula>LEN(TRIM(E975))=0</formula>
    </cfRule>
    <cfRule type="containsText" dxfId="7454" priority="7454" operator="containsText" text="Operational">
      <formula>NOT(ISERROR(SEARCH("Operational",E975)))</formula>
    </cfRule>
    <cfRule type="containsText" dxfId="7453" priority="7455" operator="containsText" text="Dn(service)">
      <formula>NOT(ISERROR(SEARCH("Dn(service)",E975)))</formula>
    </cfRule>
    <cfRule type="containsText" dxfId="7452" priority="7456" operator="containsText" text="Dn(waiting)">
      <formula>NOT(ISERROR(SEARCH("Dn(waiting)",E975)))</formula>
    </cfRule>
  </conditionalFormatting>
  <conditionalFormatting sqref="E976">
    <cfRule type="containsBlanks" dxfId="7451" priority="7449">
      <formula>LEN(TRIM(E976))=0</formula>
    </cfRule>
    <cfRule type="containsText" dxfId="7450" priority="7450" operator="containsText" text="Operational">
      <formula>NOT(ISERROR(SEARCH("Operational",E976)))</formula>
    </cfRule>
    <cfRule type="containsText" dxfId="7449" priority="7451" operator="containsText" text="Dn(service)">
      <formula>NOT(ISERROR(SEARCH("Dn(service)",E976)))</formula>
    </cfRule>
    <cfRule type="containsText" dxfId="7448" priority="7452" operator="containsText" text="Dn(waiting)">
      <formula>NOT(ISERROR(SEARCH("Dn(waiting)",E976)))</formula>
    </cfRule>
  </conditionalFormatting>
  <conditionalFormatting sqref="E977">
    <cfRule type="containsBlanks" dxfId="7447" priority="7445">
      <formula>LEN(TRIM(E977))=0</formula>
    </cfRule>
    <cfRule type="containsText" dxfId="7446" priority="7446" operator="containsText" text="Operational">
      <formula>NOT(ISERROR(SEARCH("Operational",E977)))</formula>
    </cfRule>
    <cfRule type="containsText" dxfId="7445" priority="7447" operator="containsText" text="Dn(service)">
      <formula>NOT(ISERROR(SEARCH("Dn(service)",E977)))</formula>
    </cfRule>
    <cfRule type="containsText" dxfId="7444" priority="7448" operator="containsText" text="Dn(waiting)">
      <formula>NOT(ISERROR(SEARCH("Dn(waiting)",E977)))</formula>
    </cfRule>
  </conditionalFormatting>
  <conditionalFormatting sqref="E978">
    <cfRule type="containsBlanks" dxfId="7443" priority="7441">
      <formula>LEN(TRIM(E978))=0</formula>
    </cfRule>
    <cfRule type="containsText" dxfId="7442" priority="7442" operator="containsText" text="Operational">
      <formula>NOT(ISERROR(SEARCH("Operational",E978)))</formula>
    </cfRule>
    <cfRule type="containsText" dxfId="7441" priority="7443" operator="containsText" text="Dn(service)">
      <formula>NOT(ISERROR(SEARCH("Dn(service)",E978)))</formula>
    </cfRule>
    <cfRule type="containsText" dxfId="7440" priority="7444" operator="containsText" text="Dn(waiting)">
      <formula>NOT(ISERROR(SEARCH("Dn(waiting)",E978)))</formula>
    </cfRule>
  </conditionalFormatting>
  <conditionalFormatting sqref="C978">
    <cfRule type="containsBlanks" dxfId="7439" priority="7437">
      <formula>LEN(TRIM(C978))=0</formula>
    </cfRule>
    <cfRule type="containsText" dxfId="7438" priority="7438" operator="containsText" text="Operational">
      <formula>NOT(ISERROR(SEARCH("Operational",C978)))</formula>
    </cfRule>
    <cfRule type="containsText" dxfId="7437" priority="7439" operator="containsText" text="Dn(service)">
      <formula>NOT(ISERROR(SEARCH("Dn(service)",C978)))</formula>
    </cfRule>
    <cfRule type="containsText" dxfId="7436" priority="7440" operator="containsText" text="Dn(waiting)">
      <formula>NOT(ISERROR(SEARCH("Dn(waiting)",C978)))</formula>
    </cfRule>
  </conditionalFormatting>
  <conditionalFormatting sqref="C979">
    <cfRule type="containsBlanks" dxfId="7435" priority="7433">
      <formula>LEN(TRIM(C979))=0</formula>
    </cfRule>
    <cfRule type="containsText" dxfId="7434" priority="7434" operator="containsText" text="Operational">
      <formula>NOT(ISERROR(SEARCH("Operational",C979)))</formula>
    </cfRule>
    <cfRule type="containsText" dxfId="7433" priority="7435" operator="containsText" text="Dn(service)">
      <formula>NOT(ISERROR(SEARCH("Dn(service)",C979)))</formula>
    </cfRule>
    <cfRule type="containsText" dxfId="7432" priority="7436" operator="containsText" text="Dn(waiting)">
      <formula>NOT(ISERROR(SEARCH("Dn(waiting)",C979)))</formula>
    </cfRule>
  </conditionalFormatting>
  <conditionalFormatting sqref="C980">
    <cfRule type="containsBlanks" dxfId="7431" priority="7429">
      <formula>LEN(TRIM(C980))=0</formula>
    </cfRule>
    <cfRule type="containsText" dxfId="7430" priority="7430" operator="containsText" text="Operational">
      <formula>NOT(ISERROR(SEARCH("Operational",C980)))</formula>
    </cfRule>
    <cfRule type="containsText" dxfId="7429" priority="7431" operator="containsText" text="Dn(service)">
      <formula>NOT(ISERROR(SEARCH("Dn(service)",C980)))</formula>
    </cfRule>
    <cfRule type="containsText" dxfId="7428" priority="7432" operator="containsText" text="Dn(waiting)">
      <formula>NOT(ISERROR(SEARCH("Dn(waiting)",C980)))</formula>
    </cfRule>
  </conditionalFormatting>
  <conditionalFormatting sqref="C981">
    <cfRule type="containsBlanks" dxfId="7427" priority="7425">
      <formula>LEN(TRIM(C981))=0</formula>
    </cfRule>
    <cfRule type="containsText" dxfId="7426" priority="7426" operator="containsText" text="Operational">
      <formula>NOT(ISERROR(SEARCH("Operational",C981)))</formula>
    </cfRule>
    <cfRule type="containsText" dxfId="7425" priority="7427" operator="containsText" text="Dn(service)">
      <formula>NOT(ISERROR(SEARCH("Dn(service)",C981)))</formula>
    </cfRule>
    <cfRule type="containsText" dxfId="7424" priority="7428" operator="containsText" text="Dn(waiting)">
      <formula>NOT(ISERROR(SEARCH("Dn(waiting)",C981)))</formula>
    </cfRule>
  </conditionalFormatting>
  <conditionalFormatting sqref="C982">
    <cfRule type="containsBlanks" dxfId="7423" priority="7421">
      <formula>LEN(TRIM(C982))=0</formula>
    </cfRule>
    <cfRule type="containsText" dxfId="7422" priority="7422" operator="containsText" text="Operational">
      <formula>NOT(ISERROR(SEARCH("Operational",C982)))</formula>
    </cfRule>
    <cfRule type="containsText" dxfId="7421" priority="7423" operator="containsText" text="Dn(service)">
      <formula>NOT(ISERROR(SEARCH("Dn(service)",C982)))</formula>
    </cfRule>
    <cfRule type="containsText" dxfId="7420" priority="7424" operator="containsText" text="Dn(waiting)">
      <formula>NOT(ISERROR(SEARCH("Dn(waiting)",C982)))</formula>
    </cfRule>
  </conditionalFormatting>
  <conditionalFormatting sqref="J983">
    <cfRule type="containsBlanks" dxfId="7419" priority="7417">
      <formula>LEN(TRIM(J983))=0</formula>
    </cfRule>
    <cfRule type="containsText" dxfId="7418" priority="7418" operator="containsText" text="Operational">
      <formula>NOT(ISERROR(SEARCH("Operational",J983)))</formula>
    </cfRule>
    <cfRule type="containsText" dxfId="7417" priority="7419" operator="containsText" text="Dn(service)">
      <formula>NOT(ISERROR(SEARCH("Dn(service)",J983)))</formula>
    </cfRule>
    <cfRule type="containsText" dxfId="7416" priority="7420" operator="containsText" text="Dn(waiting)">
      <formula>NOT(ISERROR(SEARCH("Dn(waiting)",J983)))</formula>
    </cfRule>
  </conditionalFormatting>
  <conditionalFormatting sqref="J984">
    <cfRule type="containsBlanks" dxfId="7415" priority="7413">
      <formula>LEN(TRIM(J984))=0</formula>
    </cfRule>
    <cfRule type="containsText" dxfId="7414" priority="7414" operator="containsText" text="Operational">
      <formula>NOT(ISERROR(SEARCH("Operational",J984)))</formula>
    </cfRule>
    <cfRule type="containsText" dxfId="7413" priority="7415" operator="containsText" text="Dn(service)">
      <formula>NOT(ISERROR(SEARCH("Dn(service)",J984)))</formula>
    </cfRule>
    <cfRule type="containsText" dxfId="7412" priority="7416" operator="containsText" text="Dn(waiting)">
      <formula>NOT(ISERROR(SEARCH("Dn(waiting)",J984)))</formula>
    </cfRule>
  </conditionalFormatting>
  <conditionalFormatting sqref="J985">
    <cfRule type="containsBlanks" dxfId="7411" priority="7409">
      <formula>LEN(TRIM(J985))=0</formula>
    </cfRule>
    <cfRule type="containsText" dxfId="7410" priority="7410" operator="containsText" text="Operational">
      <formula>NOT(ISERROR(SEARCH("Operational",J985)))</formula>
    </cfRule>
    <cfRule type="containsText" dxfId="7409" priority="7411" operator="containsText" text="Dn(service)">
      <formula>NOT(ISERROR(SEARCH("Dn(service)",J985)))</formula>
    </cfRule>
    <cfRule type="containsText" dxfId="7408" priority="7412" operator="containsText" text="Dn(waiting)">
      <formula>NOT(ISERROR(SEARCH("Dn(waiting)",J985)))</formula>
    </cfRule>
  </conditionalFormatting>
  <conditionalFormatting sqref="J986">
    <cfRule type="containsBlanks" dxfId="7407" priority="7405">
      <formula>LEN(TRIM(J986))=0</formula>
    </cfRule>
    <cfRule type="containsText" dxfId="7406" priority="7406" operator="containsText" text="Operational">
      <formula>NOT(ISERROR(SEARCH("Operational",J986)))</formula>
    </cfRule>
    <cfRule type="containsText" dxfId="7405" priority="7407" operator="containsText" text="Dn(service)">
      <formula>NOT(ISERROR(SEARCH("Dn(service)",J986)))</formula>
    </cfRule>
    <cfRule type="containsText" dxfId="7404" priority="7408" operator="containsText" text="Dn(waiting)">
      <formula>NOT(ISERROR(SEARCH("Dn(waiting)",J986)))</formula>
    </cfRule>
  </conditionalFormatting>
  <conditionalFormatting sqref="J987">
    <cfRule type="containsBlanks" dxfId="7403" priority="7401">
      <formula>LEN(TRIM(J987))=0</formula>
    </cfRule>
    <cfRule type="containsText" dxfId="7402" priority="7402" operator="containsText" text="Operational">
      <formula>NOT(ISERROR(SEARCH("Operational",J987)))</formula>
    </cfRule>
    <cfRule type="containsText" dxfId="7401" priority="7403" operator="containsText" text="Dn(service)">
      <formula>NOT(ISERROR(SEARCH("Dn(service)",J987)))</formula>
    </cfRule>
    <cfRule type="containsText" dxfId="7400" priority="7404" operator="containsText" text="Dn(waiting)">
      <formula>NOT(ISERROR(SEARCH("Dn(waiting)",J987)))</formula>
    </cfRule>
  </conditionalFormatting>
  <conditionalFormatting sqref="G988">
    <cfRule type="containsBlanks" dxfId="7399" priority="7397">
      <formula>LEN(TRIM(G988))=0</formula>
    </cfRule>
    <cfRule type="containsText" dxfId="7398" priority="7398" operator="containsText" text="Operational">
      <formula>NOT(ISERROR(SEARCH("Operational",G988)))</formula>
    </cfRule>
    <cfRule type="containsText" dxfId="7397" priority="7399" operator="containsText" text="Dn(service)">
      <formula>NOT(ISERROR(SEARCH("Dn(service)",G988)))</formula>
    </cfRule>
    <cfRule type="containsText" dxfId="7396" priority="7400" operator="containsText" text="Dn(waiting)">
      <formula>NOT(ISERROR(SEARCH("Dn(waiting)",G988)))</formula>
    </cfRule>
  </conditionalFormatting>
  <conditionalFormatting sqref="F989">
    <cfRule type="containsBlanks" dxfId="7395" priority="7393">
      <formula>LEN(TRIM(F989))=0</formula>
    </cfRule>
    <cfRule type="containsText" dxfId="7394" priority="7394" operator="containsText" text="Operational">
      <formula>NOT(ISERROR(SEARCH("Operational",F989)))</formula>
    </cfRule>
    <cfRule type="containsText" dxfId="7393" priority="7395" operator="containsText" text="Dn(service)">
      <formula>NOT(ISERROR(SEARCH("Dn(service)",F989)))</formula>
    </cfRule>
    <cfRule type="containsText" dxfId="7392" priority="7396" operator="containsText" text="Dn(waiting)">
      <formula>NOT(ISERROR(SEARCH("Dn(waiting)",F989)))</formula>
    </cfRule>
  </conditionalFormatting>
  <conditionalFormatting sqref="F990">
    <cfRule type="containsBlanks" dxfId="7391" priority="7389">
      <formula>LEN(TRIM(F990))=0</formula>
    </cfRule>
    <cfRule type="containsText" dxfId="7390" priority="7390" operator="containsText" text="Operational">
      <formula>NOT(ISERROR(SEARCH("Operational",F990)))</formula>
    </cfRule>
    <cfRule type="containsText" dxfId="7389" priority="7391" operator="containsText" text="Dn(service)">
      <formula>NOT(ISERROR(SEARCH("Dn(service)",F990)))</formula>
    </cfRule>
    <cfRule type="containsText" dxfId="7388" priority="7392" operator="containsText" text="Dn(waiting)">
      <formula>NOT(ISERROR(SEARCH("Dn(waiting)",F990)))</formula>
    </cfRule>
  </conditionalFormatting>
  <conditionalFormatting sqref="F991">
    <cfRule type="containsBlanks" dxfId="7387" priority="7385">
      <formula>LEN(TRIM(F991))=0</formula>
    </cfRule>
    <cfRule type="containsText" dxfId="7386" priority="7386" operator="containsText" text="Operational">
      <formula>NOT(ISERROR(SEARCH("Operational",F991)))</formula>
    </cfRule>
    <cfRule type="containsText" dxfId="7385" priority="7387" operator="containsText" text="Dn(service)">
      <formula>NOT(ISERROR(SEARCH("Dn(service)",F991)))</formula>
    </cfRule>
    <cfRule type="containsText" dxfId="7384" priority="7388" operator="containsText" text="Dn(waiting)">
      <formula>NOT(ISERROR(SEARCH("Dn(waiting)",F991)))</formula>
    </cfRule>
  </conditionalFormatting>
  <conditionalFormatting sqref="I992">
    <cfRule type="containsBlanks" dxfId="7383" priority="7381">
      <formula>LEN(TRIM(I992))=0</formula>
    </cfRule>
    <cfRule type="containsText" dxfId="7382" priority="7382" operator="containsText" text="Operational">
      <formula>NOT(ISERROR(SEARCH("Operational",I992)))</formula>
    </cfRule>
    <cfRule type="containsText" dxfId="7381" priority="7383" operator="containsText" text="Dn(service)">
      <formula>NOT(ISERROR(SEARCH("Dn(service)",I992)))</formula>
    </cfRule>
    <cfRule type="containsText" dxfId="7380" priority="7384" operator="containsText" text="Dn(waiting)">
      <formula>NOT(ISERROR(SEARCH("Dn(waiting)",I992)))</formula>
    </cfRule>
  </conditionalFormatting>
  <conditionalFormatting sqref="I994">
    <cfRule type="containsBlanks" dxfId="7379" priority="7377">
      <formula>LEN(TRIM(I994))=0</formula>
    </cfRule>
    <cfRule type="containsText" dxfId="7378" priority="7378" operator="containsText" text="Operational">
      <formula>NOT(ISERROR(SEARCH("Operational",I994)))</formula>
    </cfRule>
    <cfRule type="containsText" dxfId="7377" priority="7379" operator="containsText" text="Dn(service)">
      <formula>NOT(ISERROR(SEARCH("Dn(service)",I994)))</formula>
    </cfRule>
    <cfRule type="containsText" dxfId="7376" priority="7380" operator="containsText" text="Dn(waiting)">
      <formula>NOT(ISERROR(SEARCH("Dn(waiting)",I994)))</formula>
    </cfRule>
  </conditionalFormatting>
  <conditionalFormatting sqref="I995">
    <cfRule type="containsBlanks" dxfId="7375" priority="7373">
      <formula>LEN(TRIM(I995))=0</formula>
    </cfRule>
    <cfRule type="containsText" dxfId="7374" priority="7374" operator="containsText" text="Operational">
      <formula>NOT(ISERROR(SEARCH("Operational",I995)))</formula>
    </cfRule>
    <cfRule type="containsText" dxfId="7373" priority="7375" operator="containsText" text="Dn(service)">
      <formula>NOT(ISERROR(SEARCH("Dn(service)",I995)))</formula>
    </cfRule>
    <cfRule type="containsText" dxfId="7372" priority="7376" operator="containsText" text="Dn(waiting)">
      <formula>NOT(ISERROR(SEARCH("Dn(waiting)",I995)))</formula>
    </cfRule>
  </conditionalFormatting>
  <conditionalFormatting sqref="I996">
    <cfRule type="containsBlanks" dxfId="7371" priority="7369">
      <formula>LEN(TRIM(I996))=0</formula>
    </cfRule>
    <cfRule type="containsText" dxfId="7370" priority="7370" operator="containsText" text="Operational">
      <formula>NOT(ISERROR(SEARCH("Operational",I996)))</formula>
    </cfRule>
    <cfRule type="containsText" dxfId="7369" priority="7371" operator="containsText" text="Dn(service)">
      <formula>NOT(ISERROR(SEARCH("Dn(service)",I996)))</formula>
    </cfRule>
    <cfRule type="containsText" dxfId="7368" priority="7372" operator="containsText" text="Dn(waiting)">
      <formula>NOT(ISERROR(SEARCH("Dn(waiting)",I996)))</formula>
    </cfRule>
  </conditionalFormatting>
  <conditionalFormatting sqref="I993">
    <cfRule type="containsBlanks" dxfId="7367" priority="7365">
      <formula>LEN(TRIM(I993))=0</formula>
    </cfRule>
    <cfRule type="containsText" dxfId="7366" priority="7366" operator="containsText" text="Operational">
      <formula>NOT(ISERROR(SEARCH("Operational",I993)))</formula>
    </cfRule>
    <cfRule type="containsText" dxfId="7365" priority="7367" operator="containsText" text="Dn(service)">
      <formula>NOT(ISERROR(SEARCH("Dn(service)",I993)))</formula>
    </cfRule>
    <cfRule type="containsText" dxfId="7364" priority="7368" operator="containsText" text="Dn(waiting)">
      <formula>NOT(ISERROR(SEARCH("Dn(waiting)",I993)))</formula>
    </cfRule>
  </conditionalFormatting>
  <conditionalFormatting sqref="D997">
    <cfRule type="containsBlanks" dxfId="7363" priority="7361">
      <formula>LEN(TRIM(D997))=0</formula>
    </cfRule>
    <cfRule type="containsText" dxfId="7362" priority="7362" operator="containsText" text="Operational">
      <formula>NOT(ISERROR(SEARCH("Operational",D997)))</formula>
    </cfRule>
    <cfRule type="containsText" dxfId="7361" priority="7363" operator="containsText" text="Dn(service)">
      <formula>NOT(ISERROR(SEARCH("Dn(service)",D997)))</formula>
    </cfRule>
    <cfRule type="containsText" dxfId="7360" priority="7364" operator="containsText" text="Dn(waiting)">
      <formula>NOT(ISERROR(SEARCH("Dn(waiting)",D997)))</formula>
    </cfRule>
  </conditionalFormatting>
  <conditionalFormatting sqref="D998">
    <cfRule type="containsBlanks" dxfId="7359" priority="7357">
      <formula>LEN(TRIM(D998))=0</formula>
    </cfRule>
    <cfRule type="containsText" dxfId="7358" priority="7358" operator="containsText" text="Operational">
      <formula>NOT(ISERROR(SEARCH("Operational",D998)))</formula>
    </cfRule>
    <cfRule type="containsText" dxfId="7357" priority="7359" operator="containsText" text="Dn(service)">
      <formula>NOT(ISERROR(SEARCH("Dn(service)",D998)))</formula>
    </cfRule>
    <cfRule type="containsText" dxfId="7356" priority="7360" operator="containsText" text="Dn(waiting)">
      <formula>NOT(ISERROR(SEARCH("Dn(waiting)",D998)))</formula>
    </cfRule>
  </conditionalFormatting>
  <conditionalFormatting sqref="D999">
    <cfRule type="containsBlanks" dxfId="7355" priority="7353">
      <formula>LEN(TRIM(D999))=0</formula>
    </cfRule>
    <cfRule type="containsText" dxfId="7354" priority="7354" operator="containsText" text="Operational">
      <formula>NOT(ISERROR(SEARCH("Operational",D999)))</formula>
    </cfRule>
    <cfRule type="containsText" dxfId="7353" priority="7355" operator="containsText" text="Dn(service)">
      <formula>NOT(ISERROR(SEARCH("Dn(service)",D999)))</formula>
    </cfRule>
    <cfRule type="containsText" dxfId="7352" priority="7356" operator="containsText" text="Dn(waiting)">
      <formula>NOT(ISERROR(SEARCH("Dn(waiting)",D999)))</formula>
    </cfRule>
  </conditionalFormatting>
  <conditionalFormatting sqref="D1000">
    <cfRule type="containsBlanks" dxfId="7351" priority="7349">
      <formula>LEN(TRIM(D1000))=0</formula>
    </cfRule>
    <cfRule type="containsText" dxfId="7350" priority="7350" operator="containsText" text="Operational">
      <formula>NOT(ISERROR(SEARCH("Operational",D1000)))</formula>
    </cfRule>
    <cfRule type="containsText" dxfId="7349" priority="7351" operator="containsText" text="Dn(service)">
      <formula>NOT(ISERROR(SEARCH("Dn(service)",D1000)))</formula>
    </cfRule>
    <cfRule type="containsText" dxfId="7348" priority="7352" operator="containsText" text="Dn(waiting)">
      <formula>NOT(ISERROR(SEARCH("Dn(waiting)",D1000)))</formula>
    </cfRule>
  </conditionalFormatting>
  <conditionalFormatting sqref="D1001">
    <cfRule type="containsBlanks" dxfId="7347" priority="7345">
      <formula>LEN(TRIM(D1001))=0</formula>
    </cfRule>
    <cfRule type="containsText" dxfId="7346" priority="7346" operator="containsText" text="Operational">
      <formula>NOT(ISERROR(SEARCH("Operational",D1001)))</formula>
    </cfRule>
    <cfRule type="containsText" dxfId="7345" priority="7347" operator="containsText" text="Dn(service)">
      <formula>NOT(ISERROR(SEARCH("Dn(service)",D1001)))</formula>
    </cfRule>
    <cfRule type="containsText" dxfId="7344" priority="7348" operator="containsText" text="Dn(waiting)">
      <formula>NOT(ISERROR(SEARCH("Dn(waiting)",D1001)))</formula>
    </cfRule>
  </conditionalFormatting>
  <conditionalFormatting sqref="E1002">
    <cfRule type="containsBlanks" dxfId="7343" priority="7341">
      <formula>LEN(TRIM(E1002))=0</formula>
    </cfRule>
    <cfRule type="containsText" dxfId="7342" priority="7342" operator="containsText" text="Operational">
      <formula>NOT(ISERROR(SEARCH("Operational",E1002)))</formula>
    </cfRule>
    <cfRule type="containsText" dxfId="7341" priority="7343" operator="containsText" text="Dn(service)">
      <formula>NOT(ISERROR(SEARCH("Dn(service)",E1002)))</formula>
    </cfRule>
    <cfRule type="containsText" dxfId="7340" priority="7344" operator="containsText" text="Dn(waiting)">
      <formula>NOT(ISERROR(SEARCH("Dn(waiting)",E1002)))</formula>
    </cfRule>
  </conditionalFormatting>
  <conditionalFormatting sqref="E1003">
    <cfRule type="containsBlanks" dxfId="7339" priority="7337">
      <formula>LEN(TRIM(E1003))=0</formula>
    </cfRule>
    <cfRule type="containsText" dxfId="7338" priority="7338" operator="containsText" text="Operational">
      <formula>NOT(ISERROR(SEARCH("Operational",E1003)))</formula>
    </cfRule>
    <cfRule type="containsText" dxfId="7337" priority="7339" operator="containsText" text="Dn(service)">
      <formula>NOT(ISERROR(SEARCH("Dn(service)",E1003)))</formula>
    </cfRule>
    <cfRule type="containsText" dxfId="7336" priority="7340" operator="containsText" text="Dn(waiting)">
      <formula>NOT(ISERROR(SEARCH("Dn(waiting)",E1003)))</formula>
    </cfRule>
  </conditionalFormatting>
  <conditionalFormatting sqref="E1004">
    <cfRule type="containsBlanks" dxfId="7335" priority="7333">
      <formula>LEN(TRIM(E1004))=0</formula>
    </cfRule>
    <cfRule type="containsText" dxfId="7334" priority="7334" operator="containsText" text="Operational">
      <formula>NOT(ISERROR(SEARCH("Operational",E1004)))</formula>
    </cfRule>
    <cfRule type="containsText" dxfId="7333" priority="7335" operator="containsText" text="Dn(service)">
      <formula>NOT(ISERROR(SEARCH("Dn(service)",E1004)))</formula>
    </cfRule>
    <cfRule type="containsText" dxfId="7332" priority="7336" operator="containsText" text="Dn(waiting)">
      <formula>NOT(ISERROR(SEARCH("Dn(waiting)",E1004)))</formula>
    </cfRule>
  </conditionalFormatting>
  <conditionalFormatting sqref="E1005">
    <cfRule type="containsBlanks" dxfId="7331" priority="7329">
      <formula>LEN(TRIM(E1005))=0</formula>
    </cfRule>
    <cfRule type="containsText" dxfId="7330" priority="7330" operator="containsText" text="Operational">
      <formula>NOT(ISERROR(SEARCH("Operational",E1005)))</formula>
    </cfRule>
    <cfRule type="containsText" dxfId="7329" priority="7331" operator="containsText" text="Dn(service)">
      <formula>NOT(ISERROR(SEARCH("Dn(service)",E1005)))</formula>
    </cfRule>
    <cfRule type="containsText" dxfId="7328" priority="7332" operator="containsText" text="Dn(waiting)">
      <formula>NOT(ISERROR(SEARCH("Dn(waiting)",E1005)))</formula>
    </cfRule>
  </conditionalFormatting>
  <conditionalFormatting sqref="E1006">
    <cfRule type="containsBlanks" dxfId="7327" priority="7325">
      <formula>LEN(TRIM(E1006))=0</formula>
    </cfRule>
    <cfRule type="containsText" dxfId="7326" priority="7326" operator="containsText" text="Operational">
      <formula>NOT(ISERROR(SEARCH("Operational",E1006)))</formula>
    </cfRule>
    <cfRule type="containsText" dxfId="7325" priority="7327" operator="containsText" text="Dn(service)">
      <formula>NOT(ISERROR(SEARCH("Dn(service)",E1006)))</formula>
    </cfRule>
    <cfRule type="containsText" dxfId="7324" priority="7328" operator="containsText" text="Dn(waiting)">
      <formula>NOT(ISERROR(SEARCH("Dn(waiting)",E1006)))</formula>
    </cfRule>
  </conditionalFormatting>
  <conditionalFormatting sqref="H1007">
    <cfRule type="containsBlanks" dxfId="7323" priority="7321">
      <formula>LEN(TRIM(H1007))=0</formula>
    </cfRule>
    <cfRule type="containsText" dxfId="7322" priority="7322" operator="containsText" text="Operational">
      <formula>NOT(ISERROR(SEARCH("Operational",H1007)))</formula>
    </cfRule>
    <cfRule type="containsText" dxfId="7321" priority="7323" operator="containsText" text="Dn(service)">
      <formula>NOT(ISERROR(SEARCH("Dn(service)",H1007)))</formula>
    </cfRule>
    <cfRule type="containsText" dxfId="7320" priority="7324" operator="containsText" text="Dn(waiting)">
      <formula>NOT(ISERROR(SEARCH("Dn(waiting)",H1007)))</formula>
    </cfRule>
  </conditionalFormatting>
  <conditionalFormatting sqref="H1008">
    <cfRule type="containsBlanks" dxfId="7319" priority="7317">
      <formula>LEN(TRIM(H1008))=0</formula>
    </cfRule>
    <cfRule type="containsText" dxfId="7318" priority="7318" operator="containsText" text="Operational">
      <formula>NOT(ISERROR(SEARCH("Operational",H1008)))</formula>
    </cfRule>
    <cfRule type="containsText" dxfId="7317" priority="7319" operator="containsText" text="Dn(service)">
      <formula>NOT(ISERROR(SEARCH("Dn(service)",H1008)))</formula>
    </cfRule>
    <cfRule type="containsText" dxfId="7316" priority="7320" operator="containsText" text="Dn(waiting)">
      <formula>NOT(ISERROR(SEARCH("Dn(waiting)",H1008)))</formula>
    </cfRule>
  </conditionalFormatting>
  <conditionalFormatting sqref="H1009">
    <cfRule type="containsBlanks" dxfId="7315" priority="7313">
      <formula>LEN(TRIM(H1009))=0</formula>
    </cfRule>
    <cfRule type="containsText" dxfId="7314" priority="7314" operator="containsText" text="Operational">
      <formula>NOT(ISERROR(SEARCH("Operational",H1009)))</formula>
    </cfRule>
    <cfRule type="containsText" dxfId="7313" priority="7315" operator="containsText" text="Dn(service)">
      <formula>NOT(ISERROR(SEARCH("Dn(service)",H1009)))</formula>
    </cfRule>
    <cfRule type="containsText" dxfId="7312" priority="7316" operator="containsText" text="Dn(waiting)">
      <formula>NOT(ISERROR(SEARCH("Dn(waiting)",H1009)))</formula>
    </cfRule>
  </conditionalFormatting>
  <conditionalFormatting sqref="H1010">
    <cfRule type="containsBlanks" dxfId="7311" priority="7309">
      <formula>LEN(TRIM(H1010))=0</formula>
    </cfRule>
    <cfRule type="containsText" dxfId="7310" priority="7310" operator="containsText" text="Operational">
      <formula>NOT(ISERROR(SEARCH("Operational",H1010)))</formula>
    </cfRule>
    <cfRule type="containsText" dxfId="7309" priority="7311" operator="containsText" text="Dn(service)">
      <formula>NOT(ISERROR(SEARCH("Dn(service)",H1010)))</formula>
    </cfRule>
    <cfRule type="containsText" dxfId="7308" priority="7312" operator="containsText" text="Dn(waiting)">
      <formula>NOT(ISERROR(SEARCH("Dn(waiting)",H1010)))</formula>
    </cfRule>
  </conditionalFormatting>
  <conditionalFormatting sqref="H1011">
    <cfRule type="containsBlanks" dxfId="7307" priority="7305">
      <formula>LEN(TRIM(H1011))=0</formula>
    </cfRule>
    <cfRule type="containsText" dxfId="7306" priority="7306" operator="containsText" text="Operational">
      <formula>NOT(ISERROR(SEARCH("Operational",H1011)))</formula>
    </cfRule>
    <cfRule type="containsText" dxfId="7305" priority="7307" operator="containsText" text="Dn(service)">
      <formula>NOT(ISERROR(SEARCH("Dn(service)",H1011)))</formula>
    </cfRule>
    <cfRule type="containsText" dxfId="7304" priority="7308" operator="containsText" text="Dn(waiting)">
      <formula>NOT(ISERROR(SEARCH("Dn(waiting)",H1011)))</formula>
    </cfRule>
  </conditionalFormatting>
  <conditionalFormatting sqref="C1012">
    <cfRule type="containsBlanks" dxfId="7303" priority="7301">
      <formula>LEN(TRIM(C1012))=0</formula>
    </cfRule>
    <cfRule type="containsText" dxfId="7302" priority="7302" operator="containsText" text="Operational">
      <formula>NOT(ISERROR(SEARCH("Operational",C1012)))</formula>
    </cfRule>
    <cfRule type="containsText" dxfId="7301" priority="7303" operator="containsText" text="Dn(service)">
      <formula>NOT(ISERROR(SEARCH("Dn(service)",C1012)))</formula>
    </cfRule>
    <cfRule type="containsText" dxfId="7300" priority="7304" operator="containsText" text="Dn(waiting)">
      <formula>NOT(ISERROR(SEARCH("Dn(waiting)",C1012)))</formula>
    </cfRule>
  </conditionalFormatting>
  <conditionalFormatting sqref="C1013">
    <cfRule type="containsBlanks" dxfId="7299" priority="7297">
      <formula>LEN(TRIM(C1013))=0</formula>
    </cfRule>
    <cfRule type="containsText" dxfId="7298" priority="7298" operator="containsText" text="Operational">
      <formula>NOT(ISERROR(SEARCH("Operational",C1013)))</formula>
    </cfRule>
    <cfRule type="containsText" dxfId="7297" priority="7299" operator="containsText" text="Dn(service)">
      <formula>NOT(ISERROR(SEARCH("Dn(service)",C1013)))</formula>
    </cfRule>
    <cfRule type="containsText" dxfId="7296" priority="7300" operator="containsText" text="Dn(waiting)">
      <formula>NOT(ISERROR(SEARCH("Dn(waiting)",C1013)))</formula>
    </cfRule>
  </conditionalFormatting>
  <conditionalFormatting sqref="C1014">
    <cfRule type="containsBlanks" dxfId="7295" priority="7293">
      <formula>LEN(TRIM(C1014))=0</formula>
    </cfRule>
    <cfRule type="containsText" dxfId="7294" priority="7294" operator="containsText" text="Operational">
      <formula>NOT(ISERROR(SEARCH("Operational",C1014)))</formula>
    </cfRule>
    <cfRule type="containsText" dxfId="7293" priority="7295" operator="containsText" text="Dn(service)">
      <formula>NOT(ISERROR(SEARCH("Dn(service)",C1014)))</formula>
    </cfRule>
    <cfRule type="containsText" dxfId="7292" priority="7296" operator="containsText" text="Dn(waiting)">
      <formula>NOT(ISERROR(SEARCH("Dn(waiting)",C1014)))</formula>
    </cfRule>
  </conditionalFormatting>
  <conditionalFormatting sqref="C1015">
    <cfRule type="containsBlanks" dxfId="7291" priority="7289">
      <formula>LEN(TRIM(C1015))=0</formula>
    </cfRule>
    <cfRule type="containsText" dxfId="7290" priority="7290" operator="containsText" text="Operational">
      <formula>NOT(ISERROR(SEARCH("Operational",C1015)))</formula>
    </cfRule>
    <cfRule type="containsText" dxfId="7289" priority="7291" operator="containsText" text="Dn(service)">
      <formula>NOT(ISERROR(SEARCH("Dn(service)",C1015)))</formula>
    </cfRule>
    <cfRule type="containsText" dxfId="7288" priority="7292" operator="containsText" text="Dn(waiting)">
      <formula>NOT(ISERROR(SEARCH("Dn(waiting)",C1015)))</formula>
    </cfRule>
  </conditionalFormatting>
  <conditionalFormatting sqref="C1016">
    <cfRule type="containsBlanks" dxfId="7287" priority="7285">
      <formula>LEN(TRIM(C1016))=0</formula>
    </cfRule>
    <cfRule type="containsText" dxfId="7286" priority="7286" operator="containsText" text="Operational">
      <formula>NOT(ISERROR(SEARCH("Operational",C1016)))</formula>
    </cfRule>
    <cfRule type="containsText" dxfId="7285" priority="7287" operator="containsText" text="Dn(service)">
      <formula>NOT(ISERROR(SEARCH("Dn(service)",C1016)))</formula>
    </cfRule>
    <cfRule type="containsText" dxfId="7284" priority="7288" operator="containsText" text="Dn(waiting)">
      <formula>NOT(ISERROR(SEARCH("Dn(waiting)",C1016)))</formula>
    </cfRule>
  </conditionalFormatting>
  <conditionalFormatting sqref="J1017">
    <cfRule type="containsBlanks" dxfId="7283" priority="7281">
      <formula>LEN(TRIM(J1017))=0</formula>
    </cfRule>
    <cfRule type="containsText" dxfId="7282" priority="7282" operator="containsText" text="Operational">
      <formula>NOT(ISERROR(SEARCH("Operational",J1017)))</formula>
    </cfRule>
    <cfRule type="containsText" dxfId="7281" priority="7283" operator="containsText" text="Dn(service)">
      <formula>NOT(ISERROR(SEARCH("Dn(service)",J1017)))</formula>
    </cfRule>
    <cfRule type="containsText" dxfId="7280" priority="7284" operator="containsText" text="Dn(waiting)">
      <formula>NOT(ISERROR(SEARCH("Dn(waiting)",J1017)))</formula>
    </cfRule>
  </conditionalFormatting>
  <conditionalFormatting sqref="J1018">
    <cfRule type="containsBlanks" dxfId="7279" priority="7277">
      <formula>LEN(TRIM(J1018))=0</formula>
    </cfRule>
    <cfRule type="containsText" dxfId="7278" priority="7278" operator="containsText" text="Operational">
      <formula>NOT(ISERROR(SEARCH("Operational",J1018)))</formula>
    </cfRule>
    <cfRule type="containsText" dxfId="7277" priority="7279" operator="containsText" text="Dn(service)">
      <formula>NOT(ISERROR(SEARCH("Dn(service)",J1018)))</formula>
    </cfRule>
    <cfRule type="containsText" dxfId="7276" priority="7280" operator="containsText" text="Dn(waiting)">
      <formula>NOT(ISERROR(SEARCH("Dn(waiting)",J1018)))</formula>
    </cfRule>
  </conditionalFormatting>
  <conditionalFormatting sqref="J1020">
    <cfRule type="containsBlanks" dxfId="7275" priority="7273">
      <formula>LEN(TRIM(J1020))=0</formula>
    </cfRule>
    <cfRule type="containsText" dxfId="7274" priority="7274" operator="containsText" text="Operational">
      <formula>NOT(ISERROR(SEARCH("Operational",J1020)))</formula>
    </cfRule>
    <cfRule type="containsText" dxfId="7273" priority="7275" operator="containsText" text="Dn(service)">
      <formula>NOT(ISERROR(SEARCH("Dn(service)",J1020)))</formula>
    </cfRule>
    <cfRule type="containsText" dxfId="7272" priority="7276" operator="containsText" text="Dn(waiting)">
      <formula>NOT(ISERROR(SEARCH("Dn(waiting)",J1020)))</formula>
    </cfRule>
  </conditionalFormatting>
  <conditionalFormatting sqref="J1019">
    <cfRule type="containsBlanks" dxfId="7271" priority="7269">
      <formula>LEN(TRIM(J1019))=0</formula>
    </cfRule>
    <cfRule type="containsText" dxfId="7270" priority="7270" operator="containsText" text="Operational">
      <formula>NOT(ISERROR(SEARCH("Operational",J1019)))</formula>
    </cfRule>
    <cfRule type="containsText" dxfId="7269" priority="7271" operator="containsText" text="Dn(service)">
      <formula>NOT(ISERROR(SEARCH("Dn(service)",J1019)))</formula>
    </cfRule>
    <cfRule type="containsText" dxfId="7268" priority="7272" operator="containsText" text="Dn(waiting)">
      <formula>NOT(ISERROR(SEARCH("Dn(waiting)",J1019)))</formula>
    </cfRule>
  </conditionalFormatting>
  <conditionalFormatting sqref="J1021">
    <cfRule type="containsBlanks" dxfId="7267" priority="7265">
      <formula>LEN(TRIM(J1021))=0</formula>
    </cfRule>
    <cfRule type="containsText" dxfId="7266" priority="7266" operator="containsText" text="Operational">
      <formula>NOT(ISERROR(SEARCH("Operational",J1021)))</formula>
    </cfRule>
    <cfRule type="containsText" dxfId="7265" priority="7267" operator="containsText" text="Dn(service)">
      <formula>NOT(ISERROR(SEARCH("Dn(service)",J1021)))</formula>
    </cfRule>
    <cfRule type="containsText" dxfId="7264" priority="7268" operator="containsText" text="Dn(waiting)">
      <formula>NOT(ISERROR(SEARCH("Dn(waiting)",J1021)))</formula>
    </cfRule>
  </conditionalFormatting>
  <conditionalFormatting sqref="G1022">
    <cfRule type="containsBlanks" dxfId="7263" priority="7261">
      <formula>LEN(TRIM(G1022))=0</formula>
    </cfRule>
    <cfRule type="containsText" dxfId="7262" priority="7262" operator="containsText" text="Operational">
      <formula>NOT(ISERROR(SEARCH("Operational",G1022)))</formula>
    </cfRule>
    <cfRule type="containsText" dxfId="7261" priority="7263" operator="containsText" text="Dn(service)">
      <formula>NOT(ISERROR(SEARCH("Dn(service)",G1022)))</formula>
    </cfRule>
    <cfRule type="containsText" dxfId="7260" priority="7264" operator="containsText" text="Dn(waiting)">
      <formula>NOT(ISERROR(SEARCH("Dn(waiting)",G1022)))</formula>
    </cfRule>
  </conditionalFormatting>
  <conditionalFormatting sqref="G1023">
    <cfRule type="containsBlanks" dxfId="7259" priority="7257">
      <formula>LEN(TRIM(G1023))=0</formula>
    </cfRule>
    <cfRule type="containsText" dxfId="7258" priority="7258" operator="containsText" text="Operational">
      <formula>NOT(ISERROR(SEARCH("Operational",G1023)))</formula>
    </cfRule>
    <cfRule type="containsText" dxfId="7257" priority="7259" operator="containsText" text="Dn(service)">
      <formula>NOT(ISERROR(SEARCH("Dn(service)",G1023)))</formula>
    </cfRule>
    <cfRule type="containsText" dxfId="7256" priority="7260" operator="containsText" text="Dn(waiting)">
      <formula>NOT(ISERROR(SEARCH("Dn(waiting)",G1023)))</formula>
    </cfRule>
  </conditionalFormatting>
  <conditionalFormatting sqref="G1024">
    <cfRule type="containsBlanks" dxfId="7255" priority="7253">
      <formula>LEN(TRIM(G1024))=0</formula>
    </cfRule>
    <cfRule type="containsText" dxfId="7254" priority="7254" operator="containsText" text="Operational">
      <formula>NOT(ISERROR(SEARCH("Operational",G1024)))</formula>
    </cfRule>
    <cfRule type="containsText" dxfId="7253" priority="7255" operator="containsText" text="Dn(service)">
      <formula>NOT(ISERROR(SEARCH("Dn(service)",G1024)))</formula>
    </cfRule>
    <cfRule type="containsText" dxfId="7252" priority="7256" operator="containsText" text="Dn(waiting)">
      <formula>NOT(ISERROR(SEARCH("Dn(waiting)",G1024)))</formula>
    </cfRule>
  </conditionalFormatting>
  <conditionalFormatting sqref="G1025">
    <cfRule type="containsBlanks" dxfId="7251" priority="7249">
      <formula>LEN(TRIM(G1025))=0</formula>
    </cfRule>
    <cfRule type="containsText" dxfId="7250" priority="7250" operator="containsText" text="Operational">
      <formula>NOT(ISERROR(SEARCH("Operational",G1025)))</formula>
    </cfRule>
    <cfRule type="containsText" dxfId="7249" priority="7251" operator="containsText" text="Dn(service)">
      <formula>NOT(ISERROR(SEARCH("Dn(service)",G1025)))</formula>
    </cfRule>
    <cfRule type="containsText" dxfId="7248" priority="7252" operator="containsText" text="Dn(waiting)">
      <formula>NOT(ISERROR(SEARCH("Dn(waiting)",G1025)))</formula>
    </cfRule>
  </conditionalFormatting>
  <conditionalFormatting sqref="G1026">
    <cfRule type="containsBlanks" dxfId="7247" priority="7245">
      <formula>LEN(TRIM(G1026))=0</formula>
    </cfRule>
    <cfRule type="containsText" dxfId="7246" priority="7246" operator="containsText" text="Operational">
      <formula>NOT(ISERROR(SEARCH("Operational",G1026)))</formula>
    </cfRule>
    <cfRule type="containsText" dxfId="7245" priority="7247" operator="containsText" text="Dn(service)">
      <formula>NOT(ISERROR(SEARCH("Dn(service)",G1026)))</formula>
    </cfRule>
    <cfRule type="containsText" dxfId="7244" priority="7248" operator="containsText" text="Dn(waiting)">
      <formula>NOT(ISERROR(SEARCH("Dn(waiting)",G1026)))</formula>
    </cfRule>
  </conditionalFormatting>
  <conditionalFormatting sqref="F1027">
    <cfRule type="containsBlanks" dxfId="7243" priority="7241">
      <formula>LEN(TRIM(F1027))=0</formula>
    </cfRule>
    <cfRule type="containsText" dxfId="7242" priority="7242" operator="containsText" text="Operational">
      <formula>NOT(ISERROR(SEARCH("Operational",F1027)))</formula>
    </cfRule>
    <cfRule type="containsText" dxfId="7241" priority="7243" operator="containsText" text="Dn(service)">
      <formula>NOT(ISERROR(SEARCH("Dn(service)",F1027)))</formula>
    </cfRule>
    <cfRule type="containsText" dxfId="7240" priority="7244" operator="containsText" text="Dn(waiting)">
      <formula>NOT(ISERROR(SEARCH("Dn(waiting)",F1027)))</formula>
    </cfRule>
  </conditionalFormatting>
  <conditionalFormatting sqref="F1028">
    <cfRule type="containsBlanks" dxfId="7239" priority="7237">
      <formula>LEN(TRIM(F1028))=0</formula>
    </cfRule>
    <cfRule type="containsText" dxfId="7238" priority="7238" operator="containsText" text="Operational">
      <formula>NOT(ISERROR(SEARCH("Operational",F1028)))</formula>
    </cfRule>
    <cfRule type="containsText" dxfId="7237" priority="7239" operator="containsText" text="Dn(service)">
      <formula>NOT(ISERROR(SEARCH("Dn(service)",F1028)))</formula>
    </cfRule>
    <cfRule type="containsText" dxfId="7236" priority="7240" operator="containsText" text="Dn(waiting)">
      <formula>NOT(ISERROR(SEARCH("Dn(waiting)",F1028)))</formula>
    </cfRule>
  </conditionalFormatting>
  <conditionalFormatting sqref="F1029">
    <cfRule type="containsBlanks" dxfId="7235" priority="7233">
      <formula>LEN(TRIM(F1029))=0</formula>
    </cfRule>
    <cfRule type="containsText" dxfId="7234" priority="7234" operator="containsText" text="Operational">
      <formula>NOT(ISERROR(SEARCH("Operational",F1029)))</formula>
    </cfRule>
    <cfRule type="containsText" dxfId="7233" priority="7235" operator="containsText" text="Dn(service)">
      <formula>NOT(ISERROR(SEARCH("Dn(service)",F1029)))</formula>
    </cfRule>
    <cfRule type="containsText" dxfId="7232" priority="7236" operator="containsText" text="Dn(waiting)">
      <formula>NOT(ISERROR(SEARCH("Dn(waiting)",F1029)))</formula>
    </cfRule>
  </conditionalFormatting>
  <conditionalFormatting sqref="F1030">
    <cfRule type="containsBlanks" dxfId="7231" priority="7229">
      <formula>LEN(TRIM(F1030))=0</formula>
    </cfRule>
    <cfRule type="containsText" dxfId="7230" priority="7230" operator="containsText" text="Operational">
      <formula>NOT(ISERROR(SEARCH("Operational",F1030)))</formula>
    </cfRule>
    <cfRule type="containsText" dxfId="7229" priority="7231" operator="containsText" text="Dn(service)">
      <formula>NOT(ISERROR(SEARCH("Dn(service)",F1030)))</formula>
    </cfRule>
    <cfRule type="containsText" dxfId="7228" priority="7232" operator="containsText" text="Dn(waiting)">
      <formula>NOT(ISERROR(SEARCH("Dn(waiting)",F1030)))</formula>
    </cfRule>
  </conditionalFormatting>
  <conditionalFormatting sqref="I1031">
    <cfRule type="containsBlanks" dxfId="7227" priority="7225">
      <formula>LEN(TRIM(I1031))=0</formula>
    </cfRule>
    <cfRule type="containsText" dxfId="7226" priority="7226" operator="containsText" text="Operational">
      <formula>NOT(ISERROR(SEARCH("Operational",I1031)))</formula>
    </cfRule>
    <cfRule type="containsText" dxfId="7225" priority="7227" operator="containsText" text="Dn(service)">
      <formula>NOT(ISERROR(SEARCH("Dn(service)",I1031)))</formula>
    </cfRule>
    <cfRule type="containsText" dxfId="7224" priority="7228" operator="containsText" text="Dn(waiting)">
      <formula>NOT(ISERROR(SEARCH("Dn(waiting)",I1031)))</formula>
    </cfRule>
  </conditionalFormatting>
  <conditionalFormatting sqref="I1032">
    <cfRule type="containsBlanks" dxfId="7223" priority="7221">
      <formula>LEN(TRIM(I1032))=0</formula>
    </cfRule>
    <cfRule type="containsText" dxfId="7222" priority="7222" operator="containsText" text="Operational">
      <formula>NOT(ISERROR(SEARCH("Operational",I1032)))</formula>
    </cfRule>
    <cfRule type="containsText" dxfId="7221" priority="7223" operator="containsText" text="Dn(service)">
      <formula>NOT(ISERROR(SEARCH("Dn(service)",I1032)))</formula>
    </cfRule>
    <cfRule type="containsText" dxfId="7220" priority="7224" operator="containsText" text="Dn(waiting)">
      <formula>NOT(ISERROR(SEARCH("Dn(waiting)",I1032)))</formula>
    </cfRule>
  </conditionalFormatting>
  <conditionalFormatting sqref="I1033">
    <cfRule type="containsBlanks" dxfId="7219" priority="7217">
      <formula>LEN(TRIM(I1033))=0</formula>
    </cfRule>
    <cfRule type="containsText" dxfId="7218" priority="7218" operator="containsText" text="Operational">
      <formula>NOT(ISERROR(SEARCH("Operational",I1033)))</formula>
    </cfRule>
    <cfRule type="containsText" dxfId="7217" priority="7219" operator="containsText" text="Dn(service)">
      <formula>NOT(ISERROR(SEARCH("Dn(service)",I1033)))</formula>
    </cfRule>
    <cfRule type="containsText" dxfId="7216" priority="7220" operator="containsText" text="Dn(waiting)">
      <formula>NOT(ISERROR(SEARCH("Dn(waiting)",I1033)))</formula>
    </cfRule>
  </conditionalFormatting>
  <conditionalFormatting sqref="I1034">
    <cfRule type="containsBlanks" dxfId="7215" priority="7213">
      <formula>LEN(TRIM(I1034))=0</formula>
    </cfRule>
    <cfRule type="containsText" dxfId="7214" priority="7214" operator="containsText" text="Operational">
      <formula>NOT(ISERROR(SEARCH("Operational",I1034)))</formula>
    </cfRule>
    <cfRule type="containsText" dxfId="7213" priority="7215" operator="containsText" text="Dn(service)">
      <formula>NOT(ISERROR(SEARCH("Dn(service)",I1034)))</formula>
    </cfRule>
    <cfRule type="containsText" dxfId="7212" priority="7216" operator="containsText" text="Dn(waiting)">
      <formula>NOT(ISERROR(SEARCH("Dn(waiting)",I1034)))</formula>
    </cfRule>
  </conditionalFormatting>
  <conditionalFormatting sqref="E1038">
    <cfRule type="containsBlanks" dxfId="7211" priority="7209">
      <formula>LEN(TRIM(E1038))=0</formula>
    </cfRule>
    <cfRule type="containsText" dxfId="7210" priority="7210" operator="containsText" text="Operational">
      <formula>NOT(ISERROR(SEARCH("Operational",E1038)))</formula>
    </cfRule>
    <cfRule type="containsText" dxfId="7209" priority="7211" operator="containsText" text="Dn(service)">
      <formula>NOT(ISERROR(SEARCH("Dn(service)",E1038)))</formula>
    </cfRule>
    <cfRule type="containsText" dxfId="7208" priority="7212" operator="containsText" text="Dn(waiting)">
      <formula>NOT(ISERROR(SEARCH("Dn(waiting)",E1038)))</formula>
    </cfRule>
  </conditionalFormatting>
  <conditionalFormatting sqref="D1039">
    <cfRule type="containsBlanks" dxfId="7207" priority="7205">
      <formula>LEN(TRIM(D1039))=0</formula>
    </cfRule>
    <cfRule type="containsText" dxfId="7206" priority="7206" operator="containsText" text="Operational">
      <formula>NOT(ISERROR(SEARCH("Operational",D1039)))</formula>
    </cfRule>
    <cfRule type="containsText" dxfId="7205" priority="7207" operator="containsText" text="Dn(service)">
      <formula>NOT(ISERROR(SEARCH("Dn(service)",D1039)))</formula>
    </cfRule>
    <cfRule type="containsText" dxfId="7204" priority="7208" operator="containsText" text="Dn(waiting)">
      <formula>NOT(ISERROR(SEARCH("Dn(waiting)",D1039)))</formula>
    </cfRule>
  </conditionalFormatting>
  <conditionalFormatting sqref="D1040">
    <cfRule type="containsBlanks" dxfId="7203" priority="7201">
      <formula>LEN(TRIM(D1040))=0</formula>
    </cfRule>
    <cfRule type="containsText" dxfId="7202" priority="7202" operator="containsText" text="Operational">
      <formula>NOT(ISERROR(SEARCH("Operational",D1040)))</formula>
    </cfRule>
    <cfRule type="containsText" dxfId="7201" priority="7203" operator="containsText" text="Dn(service)">
      <formula>NOT(ISERROR(SEARCH("Dn(service)",D1040)))</formula>
    </cfRule>
    <cfRule type="containsText" dxfId="7200" priority="7204" operator="containsText" text="Dn(waiting)">
      <formula>NOT(ISERROR(SEARCH("Dn(waiting)",D1040)))</formula>
    </cfRule>
  </conditionalFormatting>
  <conditionalFormatting sqref="D1041">
    <cfRule type="containsBlanks" dxfId="7199" priority="7197">
      <formula>LEN(TRIM(D1041))=0</formula>
    </cfRule>
    <cfRule type="containsText" dxfId="7198" priority="7198" operator="containsText" text="Operational">
      <formula>NOT(ISERROR(SEARCH("Operational",D1041)))</formula>
    </cfRule>
    <cfRule type="containsText" dxfId="7197" priority="7199" operator="containsText" text="Dn(service)">
      <formula>NOT(ISERROR(SEARCH("Dn(service)",D1041)))</formula>
    </cfRule>
    <cfRule type="containsText" dxfId="7196" priority="7200" operator="containsText" text="Dn(waiting)">
      <formula>NOT(ISERROR(SEARCH("Dn(waiting)",D1041)))</formula>
    </cfRule>
  </conditionalFormatting>
  <conditionalFormatting sqref="D1042">
    <cfRule type="containsBlanks" dxfId="7195" priority="7193">
      <formula>LEN(TRIM(D1042))=0</formula>
    </cfRule>
    <cfRule type="containsText" dxfId="7194" priority="7194" operator="containsText" text="Operational">
      <formula>NOT(ISERROR(SEARCH("Operational",D1042)))</formula>
    </cfRule>
    <cfRule type="containsText" dxfId="7193" priority="7195" operator="containsText" text="Dn(service)">
      <formula>NOT(ISERROR(SEARCH("Dn(service)",D1042)))</formula>
    </cfRule>
    <cfRule type="containsText" dxfId="7192" priority="7196" operator="containsText" text="Dn(waiting)">
      <formula>NOT(ISERROR(SEARCH("Dn(waiting)",D1042)))</formula>
    </cfRule>
  </conditionalFormatting>
  <conditionalFormatting sqref="H1043">
    <cfRule type="containsBlanks" dxfId="7191" priority="7189">
      <formula>LEN(TRIM(H1043))=0</formula>
    </cfRule>
    <cfRule type="containsText" dxfId="7190" priority="7190" operator="containsText" text="Operational">
      <formula>NOT(ISERROR(SEARCH("Operational",H1043)))</formula>
    </cfRule>
    <cfRule type="containsText" dxfId="7189" priority="7191" operator="containsText" text="Dn(service)">
      <formula>NOT(ISERROR(SEARCH("Dn(service)",H1043)))</formula>
    </cfRule>
    <cfRule type="containsText" dxfId="7188" priority="7192" operator="containsText" text="Dn(waiting)">
      <formula>NOT(ISERROR(SEARCH("Dn(waiting)",H1043)))</formula>
    </cfRule>
  </conditionalFormatting>
  <conditionalFormatting sqref="H1044">
    <cfRule type="containsBlanks" dxfId="7187" priority="7185">
      <formula>LEN(TRIM(H1044))=0</formula>
    </cfRule>
    <cfRule type="containsText" dxfId="7186" priority="7186" operator="containsText" text="Operational">
      <formula>NOT(ISERROR(SEARCH("Operational",H1044)))</formula>
    </cfRule>
    <cfRule type="containsText" dxfId="7185" priority="7187" operator="containsText" text="Dn(service)">
      <formula>NOT(ISERROR(SEARCH("Dn(service)",H1044)))</formula>
    </cfRule>
    <cfRule type="containsText" dxfId="7184" priority="7188" operator="containsText" text="Dn(waiting)">
      <formula>NOT(ISERROR(SEARCH("Dn(waiting)",H1044)))</formula>
    </cfRule>
  </conditionalFormatting>
  <conditionalFormatting sqref="H1045">
    <cfRule type="containsBlanks" dxfId="7183" priority="7181">
      <formula>LEN(TRIM(H1045))=0</formula>
    </cfRule>
    <cfRule type="containsText" dxfId="7182" priority="7182" operator="containsText" text="Operational">
      <formula>NOT(ISERROR(SEARCH("Operational",H1045)))</formula>
    </cfRule>
    <cfRule type="containsText" dxfId="7181" priority="7183" operator="containsText" text="Dn(service)">
      <formula>NOT(ISERROR(SEARCH("Dn(service)",H1045)))</formula>
    </cfRule>
    <cfRule type="containsText" dxfId="7180" priority="7184" operator="containsText" text="Dn(waiting)">
      <formula>NOT(ISERROR(SEARCH("Dn(waiting)",H1045)))</formula>
    </cfRule>
  </conditionalFormatting>
  <conditionalFormatting sqref="H1046">
    <cfRule type="containsBlanks" dxfId="7179" priority="7177">
      <formula>LEN(TRIM(H1046))=0</formula>
    </cfRule>
    <cfRule type="containsText" dxfId="7178" priority="7178" operator="containsText" text="Operational">
      <formula>NOT(ISERROR(SEARCH("Operational",H1046)))</formula>
    </cfRule>
    <cfRule type="containsText" dxfId="7177" priority="7179" operator="containsText" text="Dn(service)">
      <formula>NOT(ISERROR(SEARCH("Dn(service)",H1046)))</formula>
    </cfRule>
    <cfRule type="containsText" dxfId="7176" priority="7180" operator="containsText" text="Dn(waiting)">
      <formula>NOT(ISERROR(SEARCH("Dn(waiting)",H1046)))</formula>
    </cfRule>
  </conditionalFormatting>
  <conditionalFormatting sqref="C1047">
    <cfRule type="containsBlanks" dxfId="7175" priority="7173">
      <formula>LEN(TRIM(C1047))=0</formula>
    </cfRule>
    <cfRule type="containsText" dxfId="7174" priority="7174" operator="containsText" text="Operational">
      <formula>NOT(ISERROR(SEARCH("Operational",C1047)))</formula>
    </cfRule>
    <cfRule type="containsText" dxfId="7173" priority="7175" operator="containsText" text="Dn(service)">
      <formula>NOT(ISERROR(SEARCH("Dn(service)",C1047)))</formula>
    </cfRule>
    <cfRule type="containsText" dxfId="7172" priority="7176" operator="containsText" text="Dn(waiting)">
      <formula>NOT(ISERROR(SEARCH("Dn(waiting)",C1047)))</formula>
    </cfRule>
  </conditionalFormatting>
  <conditionalFormatting sqref="C1048">
    <cfRule type="containsBlanks" dxfId="7171" priority="7169">
      <formula>LEN(TRIM(C1048))=0</formula>
    </cfRule>
    <cfRule type="containsText" dxfId="7170" priority="7170" operator="containsText" text="Operational">
      <formula>NOT(ISERROR(SEARCH("Operational",C1048)))</formula>
    </cfRule>
    <cfRule type="containsText" dxfId="7169" priority="7171" operator="containsText" text="Dn(service)">
      <formula>NOT(ISERROR(SEARCH("Dn(service)",C1048)))</formula>
    </cfRule>
    <cfRule type="containsText" dxfId="7168" priority="7172" operator="containsText" text="Dn(waiting)">
      <formula>NOT(ISERROR(SEARCH("Dn(waiting)",C1048)))</formula>
    </cfRule>
  </conditionalFormatting>
  <conditionalFormatting sqref="C1049">
    <cfRule type="containsBlanks" dxfId="7167" priority="7165">
      <formula>LEN(TRIM(C1049))=0</formula>
    </cfRule>
    <cfRule type="containsText" dxfId="7166" priority="7166" operator="containsText" text="Operational">
      <formula>NOT(ISERROR(SEARCH("Operational",C1049)))</formula>
    </cfRule>
    <cfRule type="containsText" dxfId="7165" priority="7167" operator="containsText" text="Dn(service)">
      <formula>NOT(ISERROR(SEARCH("Dn(service)",C1049)))</formula>
    </cfRule>
    <cfRule type="containsText" dxfId="7164" priority="7168" operator="containsText" text="Dn(waiting)">
      <formula>NOT(ISERROR(SEARCH("Dn(waiting)",C1049)))</formula>
    </cfRule>
  </conditionalFormatting>
  <conditionalFormatting sqref="C1050">
    <cfRule type="containsBlanks" dxfId="7163" priority="7161">
      <formula>LEN(TRIM(C1050))=0</formula>
    </cfRule>
    <cfRule type="containsText" dxfId="7162" priority="7162" operator="containsText" text="Operational">
      <formula>NOT(ISERROR(SEARCH("Operational",C1050)))</formula>
    </cfRule>
    <cfRule type="containsText" dxfId="7161" priority="7163" operator="containsText" text="Dn(service)">
      <formula>NOT(ISERROR(SEARCH("Dn(service)",C1050)))</formula>
    </cfRule>
    <cfRule type="containsText" dxfId="7160" priority="7164" operator="containsText" text="Dn(waiting)">
      <formula>NOT(ISERROR(SEARCH("Dn(waiting)",C1050)))</formula>
    </cfRule>
  </conditionalFormatting>
  <conditionalFormatting sqref="C1051">
    <cfRule type="containsBlanks" dxfId="7159" priority="7157">
      <formula>LEN(TRIM(C1051))=0</formula>
    </cfRule>
    <cfRule type="containsText" dxfId="7158" priority="7158" operator="containsText" text="Operational">
      <formula>NOT(ISERROR(SEARCH("Operational",C1051)))</formula>
    </cfRule>
    <cfRule type="containsText" dxfId="7157" priority="7159" operator="containsText" text="Dn(service)">
      <formula>NOT(ISERROR(SEARCH("Dn(service)",C1051)))</formula>
    </cfRule>
    <cfRule type="containsText" dxfId="7156" priority="7160" operator="containsText" text="Dn(waiting)">
      <formula>NOT(ISERROR(SEARCH("Dn(waiting)",C1051)))</formula>
    </cfRule>
  </conditionalFormatting>
  <conditionalFormatting sqref="J1051">
    <cfRule type="containsBlanks" dxfId="7155" priority="7153">
      <formula>LEN(TRIM(J1051))=0</formula>
    </cfRule>
    <cfRule type="containsText" dxfId="7154" priority="7154" operator="containsText" text="Operational">
      <formula>NOT(ISERROR(SEARCH("Operational",J1051)))</formula>
    </cfRule>
    <cfRule type="containsText" dxfId="7153" priority="7155" operator="containsText" text="Dn(service)">
      <formula>NOT(ISERROR(SEARCH("Dn(service)",J1051)))</formula>
    </cfRule>
    <cfRule type="containsText" dxfId="7152" priority="7156" operator="containsText" text="Dn(waiting)">
      <formula>NOT(ISERROR(SEARCH("Dn(waiting)",J1051)))</formula>
    </cfRule>
  </conditionalFormatting>
  <conditionalFormatting sqref="J1052">
    <cfRule type="containsBlanks" dxfId="7151" priority="7149">
      <formula>LEN(TRIM(J1052))=0</formula>
    </cfRule>
    <cfRule type="containsText" dxfId="7150" priority="7150" operator="containsText" text="Operational">
      <formula>NOT(ISERROR(SEARCH("Operational",J1052)))</formula>
    </cfRule>
    <cfRule type="containsText" dxfId="7149" priority="7151" operator="containsText" text="Dn(service)">
      <formula>NOT(ISERROR(SEARCH("Dn(service)",J1052)))</formula>
    </cfRule>
    <cfRule type="containsText" dxfId="7148" priority="7152" operator="containsText" text="Dn(waiting)">
      <formula>NOT(ISERROR(SEARCH("Dn(waiting)",J1052)))</formula>
    </cfRule>
  </conditionalFormatting>
  <conditionalFormatting sqref="J1053">
    <cfRule type="containsBlanks" dxfId="7147" priority="7145">
      <formula>LEN(TRIM(J1053))=0</formula>
    </cfRule>
    <cfRule type="containsText" dxfId="7146" priority="7146" operator="containsText" text="Operational">
      <formula>NOT(ISERROR(SEARCH("Operational",J1053)))</formula>
    </cfRule>
    <cfRule type="containsText" dxfId="7145" priority="7147" operator="containsText" text="Dn(service)">
      <formula>NOT(ISERROR(SEARCH("Dn(service)",J1053)))</formula>
    </cfRule>
    <cfRule type="containsText" dxfId="7144" priority="7148" operator="containsText" text="Dn(waiting)">
      <formula>NOT(ISERROR(SEARCH("Dn(waiting)",J1053)))</formula>
    </cfRule>
  </conditionalFormatting>
  <conditionalFormatting sqref="J1054">
    <cfRule type="containsBlanks" dxfId="7143" priority="7141">
      <formula>LEN(TRIM(J1054))=0</formula>
    </cfRule>
    <cfRule type="containsText" dxfId="7142" priority="7142" operator="containsText" text="Operational">
      <formula>NOT(ISERROR(SEARCH("Operational",J1054)))</formula>
    </cfRule>
    <cfRule type="containsText" dxfId="7141" priority="7143" operator="containsText" text="Dn(service)">
      <formula>NOT(ISERROR(SEARCH("Dn(service)",J1054)))</formula>
    </cfRule>
    <cfRule type="containsText" dxfId="7140" priority="7144" operator="containsText" text="Dn(waiting)">
      <formula>NOT(ISERROR(SEARCH("Dn(waiting)",J1054)))</formula>
    </cfRule>
  </conditionalFormatting>
  <conditionalFormatting sqref="J1055">
    <cfRule type="containsBlanks" dxfId="7139" priority="7137">
      <formula>LEN(TRIM(J1055))=0</formula>
    </cfRule>
    <cfRule type="containsText" dxfId="7138" priority="7138" operator="containsText" text="Operational">
      <formula>NOT(ISERROR(SEARCH("Operational",J1055)))</formula>
    </cfRule>
    <cfRule type="containsText" dxfId="7137" priority="7139" operator="containsText" text="Dn(service)">
      <formula>NOT(ISERROR(SEARCH("Dn(service)",J1055)))</formula>
    </cfRule>
    <cfRule type="containsText" dxfId="7136" priority="7140" operator="containsText" text="Dn(waiting)">
      <formula>NOT(ISERROR(SEARCH("Dn(waiting)",J1055)))</formula>
    </cfRule>
  </conditionalFormatting>
  <conditionalFormatting sqref="G1057">
    <cfRule type="containsBlanks" dxfId="7135" priority="7133">
      <formula>LEN(TRIM(G1057))=0</formula>
    </cfRule>
    <cfRule type="containsText" dxfId="7134" priority="7134" operator="containsText" text="Operational">
      <formula>NOT(ISERROR(SEARCH("Operational",G1057)))</formula>
    </cfRule>
    <cfRule type="containsText" dxfId="7133" priority="7135" operator="containsText" text="Dn(service)">
      <formula>NOT(ISERROR(SEARCH("Dn(service)",G1057)))</formula>
    </cfRule>
    <cfRule type="containsText" dxfId="7132" priority="7136" operator="containsText" text="Dn(waiting)">
      <formula>NOT(ISERROR(SEARCH("Dn(waiting)",G1057)))</formula>
    </cfRule>
  </conditionalFormatting>
  <conditionalFormatting sqref="G1058">
    <cfRule type="containsBlanks" dxfId="7131" priority="7129">
      <formula>LEN(TRIM(G1058))=0</formula>
    </cfRule>
    <cfRule type="containsText" dxfId="7130" priority="7130" operator="containsText" text="Operational">
      <formula>NOT(ISERROR(SEARCH("Operational",G1058)))</formula>
    </cfRule>
    <cfRule type="containsText" dxfId="7129" priority="7131" operator="containsText" text="Dn(service)">
      <formula>NOT(ISERROR(SEARCH("Dn(service)",G1058)))</formula>
    </cfRule>
    <cfRule type="containsText" dxfId="7128" priority="7132" operator="containsText" text="Dn(waiting)">
      <formula>NOT(ISERROR(SEARCH("Dn(waiting)",G1058)))</formula>
    </cfRule>
  </conditionalFormatting>
  <conditionalFormatting sqref="G1059">
    <cfRule type="containsBlanks" dxfId="7127" priority="7125">
      <formula>LEN(TRIM(G1059))=0</formula>
    </cfRule>
    <cfRule type="containsText" dxfId="7126" priority="7126" operator="containsText" text="Operational">
      <formula>NOT(ISERROR(SEARCH("Operational",G1059)))</formula>
    </cfRule>
    <cfRule type="containsText" dxfId="7125" priority="7127" operator="containsText" text="Dn(service)">
      <formula>NOT(ISERROR(SEARCH("Dn(service)",G1059)))</formula>
    </cfRule>
    <cfRule type="containsText" dxfId="7124" priority="7128" operator="containsText" text="Dn(waiting)">
      <formula>NOT(ISERROR(SEARCH("Dn(waiting)",G1059)))</formula>
    </cfRule>
  </conditionalFormatting>
  <conditionalFormatting sqref="E1060">
    <cfRule type="containsBlanks" dxfId="7123" priority="7121">
      <formula>LEN(TRIM(E1060))=0</formula>
    </cfRule>
    <cfRule type="containsText" dxfId="7122" priority="7122" operator="containsText" text="Operational">
      <formula>NOT(ISERROR(SEARCH("Operational",E1060)))</formula>
    </cfRule>
    <cfRule type="containsText" dxfId="7121" priority="7123" operator="containsText" text="Dn(service)">
      <formula>NOT(ISERROR(SEARCH("Dn(service)",E1060)))</formula>
    </cfRule>
    <cfRule type="containsText" dxfId="7120" priority="7124" operator="containsText" text="Dn(waiting)">
      <formula>NOT(ISERROR(SEARCH("Dn(waiting)",E1060)))</formula>
    </cfRule>
  </conditionalFormatting>
  <conditionalFormatting sqref="E1061">
    <cfRule type="containsBlanks" dxfId="7119" priority="7117">
      <formula>LEN(TRIM(E1061))=0</formula>
    </cfRule>
    <cfRule type="containsText" dxfId="7118" priority="7118" operator="containsText" text="Operational">
      <formula>NOT(ISERROR(SEARCH("Operational",E1061)))</formula>
    </cfRule>
    <cfRule type="containsText" dxfId="7117" priority="7119" operator="containsText" text="Dn(service)">
      <formula>NOT(ISERROR(SEARCH("Dn(service)",E1061)))</formula>
    </cfRule>
    <cfRule type="containsText" dxfId="7116" priority="7120" operator="containsText" text="Dn(waiting)">
      <formula>NOT(ISERROR(SEARCH("Dn(waiting)",E1061)))</formula>
    </cfRule>
  </conditionalFormatting>
  <conditionalFormatting sqref="E1062">
    <cfRule type="containsBlanks" dxfId="7115" priority="7113">
      <formula>LEN(TRIM(E1062))=0</formula>
    </cfRule>
    <cfRule type="containsText" dxfId="7114" priority="7114" operator="containsText" text="Operational">
      <formula>NOT(ISERROR(SEARCH("Operational",E1062)))</formula>
    </cfRule>
    <cfRule type="containsText" dxfId="7113" priority="7115" operator="containsText" text="Dn(service)">
      <formula>NOT(ISERROR(SEARCH("Dn(service)",E1062)))</formula>
    </cfRule>
    <cfRule type="containsText" dxfId="7112" priority="7116" operator="containsText" text="Dn(waiting)">
      <formula>NOT(ISERROR(SEARCH("Dn(waiting)",E1062)))</formula>
    </cfRule>
  </conditionalFormatting>
  <conditionalFormatting sqref="E1063">
    <cfRule type="containsBlanks" dxfId="7111" priority="7109">
      <formula>LEN(TRIM(E1063))=0</formula>
    </cfRule>
    <cfRule type="containsText" dxfId="7110" priority="7110" operator="containsText" text="Operational">
      <formula>NOT(ISERROR(SEARCH("Operational",E1063)))</formula>
    </cfRule>
    <cfRule type="containsText" dxfId="7109" priority="7111" operator="containsText" text="Dn(service)">
      <formula>NOT(ISERROR(SEARCH("Dn(service)",E1063)))</formula>
    </cfRule>
    <cfRule type="containsText" dxfId="7108" priority="7112" operator="containsText" text="Dn(waiting)">
      <formula>NOT(ISERROR(SEARCH("Dn(waiting)",E1063)))</formula>
    </cfRule>
  </conditionalFormatting>
  <conditionalFormatting sqref="I920">
    <cfRule type="containsBlanks" dxfId="7107" priority="7105">
      <formula>LEN(TRIM(I920))=0</formula>
    </cfRule>
    <cfRule type="containsText" dxfId="7106" priority="7106" operator="containsText" text="Operational">
      <formula>NOT(ISERROR(SEARCH("Operational",I920)))</formula>
    </cfRule>
    <cfRule type="containsText" dxfId="7105" priority="7107" operator="containsText" text="Dn(service)">
      <formula>NOT(ISERROR(SEARCH("Dn(service)",I920)))</formula>
    </cfRule>
    <cfRule type="containsText" dxfId="7104" priority="7108" operator="containsText" text="Dn(waiting)">
      <formula>NOT(ISERROR(SEARCH("Dn(waiting)",I920)))</formula>
    </cfRule>
  </conditionalFormatting>
  <conditionalFormatting sqref="H925">
    <cfRule type="containsBlanks" dxfId="7103" priority="7101">
      <formula>LEN(TRIM(H925))=0</formula>
    </cfRule>
    <cfRule type="containsText" dxfId="7102" priority="7102" operator="containsText" text="Operational">
      <formula>NOT(ISERROR(SEARCH("Operational",H925)))</formula>
    </cfRule>
    <cfRule type="containsText" dxfId="7101" priority="7103" operator="containsText" text="Dn(service)">
      <formula>NOT(ISERROR(SEARCH("Dn(service)",H925)))</formula>
    </cfRule>
    <cfRule type="containsText" dxfId="7100" priority="7104" operator="containsText" text="Dn(waiting)">
      <formula>NOT(ISERROR(SEARCH("Dn(waiting)",H925)))</formula>
    </cfRule>
  </conditionalFormatting>
  <conditionalFormatting sqref="H926">
    <cfRule type="containsBlanks" dxfId="7099" priority="7097">
      <formula>LEN(TRIM(H926))=0</formula>
    </cfRule>
    <cfRule type="containsText" dxfId="7098" priority="7098" operator="containsText" text="Operational">
      <formula>NOT(ISERROR(SEARCH("Operational",H926)))</formula>
    </cfRule>
    <cfRule type="containsText" dxfId="7097" priority="7099" operator="containsText" text="Dn(service)">
      <formula>NOT(ISERROR(SEARCH("Dn(service)",H926)))</formula>
    </cfRule>
    <cfRule type="containsText" dxfId="7096" priority="7100" operator="containsText" text="Dn(waiting)">
      <formula>NOT(ISERROR(SEARCH("Dn(waiting)",H926)))</formula>
    </cfRule>
  </conditionalFormatting>
  <conditionalFormatting sqref="H927">
    <cfRule type="containsBlanks" dxfId="7095" priority="7093">
      <formula>LEN(TRIM(H927))=0</formula>
    </cfRule>
    <cfRule type="containsText" dxfId="7094" priority="7094" operator="containsText" text="Operational">
      <formula>NOT(ISERROR(SEARCH("Operational",H927)))</formula>
    </cfRule>
    <cfRule type="containsText" dxfId="7093" priority="7095" operator="containsText" text="Dn(service)">
      <formula>NOT(ISERROR(SEARCH("Dn(service)",H927)))</formula>
    </cfRule>
    <cfRule type="containsText" dxfId="7092" priority="7096" operator="containsText" text="Dn(waiting)">
      <formula>NOT(ISERROR(SEARCH("Dn(waiting)",H927)))</formula>
    </cfRule>
  </conditionalFormatting>
  <conditionalFormatting sqref="H928">
    <cfRule type="containsBlanks" dxfId="7091" priority="7089">
      <formula>LEN(TRIM(H928))=0</formula>
    </cfRule>
    <cfRule type="containsText" dxfId="7090" priority="7090" operator="containsText" text="Operational">
      <formula>NOT(ISERROR(SEARCH("Operational",H928)))</formula>
    </cfRule>
    <cfRule type="containsText" dxfId="7089" priority="7091" operator="containsText" text="Dn(service)">
      <formula>NOT(ISERROR(SEARCH("Dn(service)",H928)))</formula>
    </cfRule>
    <cfRule type="containsText" dxfId="7088" priority="7092" operator="containsText" text="Dn(waiting)">
      <formula>NOT(ISERROR(SEARCH("Dn(waiting)",H928)))</formula>
    </cfRule>
  </conditionalFormatting>
  <conditionalFormatting sqref="H929">
    <cfRule type="containsBlanks" dxfId="7087" priority="7085">
      <formula>LEN(TRIM(H929))=0</formula>
    </cfRule>
    <cfRule type="containsText" dxfId="7086" priority="7086" operator="containsText" text="Operational">
      <formula>NOT(ISERROR(SEARCH("Operational",H929)))</formula>
    </cfRule>
    <cfRule type="containsText" dxfId="7085" priority="7087" operator="containsText" text="Dn(service)">
      <formula>NOT(ISERROR(SEARCH("Dn(service)",H929)))</formula>
    </cfRule>
    <cfRule type="containsText" dxfId="7084" priority="7088" operator="containsText" text="Dn(waiting)">
      <formula>NOT(ISERROR(SEARCH("Dn(waiting)",H929)))</formula>
    </cfRule>
  </conditionalFormatting>
  <conditionalFormatting sqref="H930">
    <cfRule type="containsBlanks" dxfId="7083" priority="7081">
      <formula>LEN(TRIM(H930))=0</formula>
    </cfRule>
    <cfRule type="containsText" dxfId="7082" priority="7082" operator="containsText" text="Operational">
      <formula>NOT(ISERROR(SEARCH("Operational",H930)))</formula>
    </cfRule>
    <cfRule type="containsText" dxfId="7081" priority="7083" operator="containsText" text="Dn(service)">
      <formula>NOT(ISERROR(SEARCH("Dn(service)",H930)))</formula>
    </cfRule>
    <cfRule type="containsText" dxfId="7080" priority="7084" operator="containsText" text="Dn(waiting)">
      <formula>NOT(ISERROR(SEARCH("Dn(waiting)",H930)))</formula>
    </cfRule>
  </conditionalFormatting>
  <conditionalFormatting sqref="E931">
    <cfRule type="containsBlanks" dxfId="7079" priority="7077">
      <formula>LEN(TRIM(E931))=0</formula>
    </cfRule>
    <cfRule type="containsText" dxfId="7078" priority="7078" operator="containsText" text="Operational">
      <formula>NOT(ISERROR(SEARCH("Operational",E931)))</formula>
    </cfRule>
    <cfRule type="containsText" dxfId="7077" priority="7079" operator="containsText" text="Dn(service)">
      <formula>NOT(ISERROR(SEARCH("Dn(service)",E931)))</formula>
    </cfRule>
    <cfRule type="containsText" dxfId="7076" priority="7080" operator="containsText" text="Dn(waiting)">
      <formula>NOT(ISERROR(SEARCH("Dn(waiting)",E931)))</formula>
    </cfRule>
  </conditionalFormatting>
  <conditionalFormatting sqref="E932">
    <cfRule type="containsBlanks" dxfId="7075" priority="7073">
      <formula>LEN(TRIM(E932))=0</formula>
    </cfRule>
    <cfRule type="containsText" dxfId="7074" priority="7074" operator="containsText" text="Operational">
      <formula>NOT(ISERROR(SEARCH("Operational",E932)))</formula>
    </cfRule>
    <cfRule type="containsText" dxfId="7073" priority="7075" operator="containsText" text="Dn(service)">
      <formula>NOT(ISERROR(SEARCH("Dn(service)",E932)))</formula>
    </cfRule>
    <cfRule type="containsText" dxfId="7072" priority="7076" operator="containsText" text="Dn(waiting)">
      <formula>NOT(ISERROR(SEARCH("Dn(waiting)",E932)))</formula>
    </cfRule>
  </conditionalFormatting>
  <conditionalFormatting sqref="E933">
    <cfRule type="containsBlanks" dxfId="7071" priority="7069">
      <formula>LEN(TRIM(E933))=0</formula>
    </cfRule>
    <cfRule type="containsText" dxfId="7070" priority="7070" operator="containsText" text="Operational">
      <formula>NOT(ISERROR(SEARCH("Operational",E933)))</formula>
    </cfRule>
    <cfRule type="containsText" dxfId="7069" priority="7071" operator="containsText" text="Dn(service)">
      <formula>NOT(ISERROR(SEARCH("Dn(service)",E933)))</formula>
    </cfRule>
    <cfRule type="containsText" dxfId="7068" priority="7072" operator="containsText" text="Dn(waiting)">
      <formula>NOT(ISERROR(SEARCH("Dn(waiting)",E933)))</formula>
    </cfRule>
  </conditionalFormatting>
  <conditionalFormatting sqref="E934">
    <cfRule type="containsBlanks" dxfId="7067" priority="7065">
      <formula>LEN(TRIM(E934))=0</formula>
    </cfRule>
    <cfRule type="containsText" dxfId="7066" priority="7066" operator="containsText" text="Operational">
      <formula>NOT(ISERROR(SEARCH("Operational",E934)))</formula>
    </cfRule>
    <cfRule type="containsText" dxfId="7065" priority="7067" operator="containsText" text="Dn(service)">
      <formula>NOT(ISERROR(SEARCH("Dn(service)",E934)))</formula>
    </cfRule>
    <cfRule type="containsText" dxfId="7064" priority="7068" operator="containsText" text="Dn(waiting)">
      <formula>NOT(ISERROR(SEARCH("Dn(waiting)",E934)))</formula>
    </cfRule>
  </conditionalFormatting>
  <conditionalFormatting sqref="C935">
    <cfRule type="containsBlanks" dxfId="7063" priority="7061">
      <formula>LEN(TRIM(C935))=0</formula>
    </cfRule>
    <cfRule type="containsText" dxfId="7062" priority="7062" operator="containsText" text="Operational">
      <formula>NOT(ISERROR(SEARCH("Operational",C935)))</formula>
    </cfRule>
    <cfRule type="containsText" dxfId="7061" priority="7063" operator="containsText" text="Dn(service)">
      <formula>NOT(ISERROR(SEARCH("Dn(service)",C935)))</formula>
    </cfRule>
    <cfRule type="containsText" dxfId="7060" priority="7064" operator="containsText" text="Dn(waiting)">
      <formula>NOT(ISERROR(SEARCH("Dn(waiting)",C935)))</formula>
    </cfRule>
  </conditionalFormatting>
  <conditionalFormatting sqref="C936">
    <cfRule type="containsBlanks" dxfId="7059" priority="7057">
      <formula>LEN(TRIM(C936))=0</formula>
    </cfRule>
    <cfRule type="containsText" dxfId="7058" priority="7058" operator="containsText" text="Operational">
      <formula>NOT(ISERROR(SEARCH("Operational",C936)))</formula>
    </cfRule>
    <cfRule type="containsText" dxfId="7057" priority="7059" operator="containsText" text="Dn(service)">
      <formula>NOT(ISERROR(SEARCH("Dn(service)",C936)))</formula>
    </cfRule>
    <cfRule type="containsText" dxfId="7056" priority="7060" operator="containsText" text="Dn(waiting)">
      <formula>NOT(ISERROR(SEARCH("Dn(waiting)",C936)))</formula>
    </cfRule>
  </conditionalFormatting>
  <conditionalFormatting sqref="C937">
    <cfRule type="containsBlanks" dxfId="7055" priority="7053">
      <formula>LEN(TRIM(C937))=0</formula>
    </cfRule>
    <cfRule type="containsText" dxfId="7054" priority="7054" operator="containsText" text="Operational">
      <formula>NOT(ISERROR(SEARCH("Operational",C937)))</formula>
    </cfRule>
    <cfRule type="containsText" dxfId="7053" priority="7055" operator="containsText" text="Dn(service)">
      <formula>NOT(ISERROR(SEARCH("Dn(service)",C937)))</formula>
    </cfRule>
    <cfRule type="containsText" dxfId="7052" priority="7056" operator="containsText" text="Dn(waiting)">
      <formula>NOT(ISERROR(SEARCH("Dn(waiting)",C937)))</formula>
    </cfRule>
  </conditionalFormatting>
  <conditionalFormatting sqref="C938">
    <cfRule type="containsBlanks" dxfId="7051" priority="7049">
      <formula>LEN(TRIM(C938))=0</formula>
    </cfRule>
    <cfRule type="containsText" dxfId="7050" priority="7050" operator="containsText" text="Operational">
      <formula>NOT(ISERROR(SEARCH("Operational",C938)))</formula>
    </cfRule>
    <cfRule type="containsText" dxfId="7049" priority="7051" operator="containsText" text="Dn(service)">
      <formula>NOT(ISERROR(SEARCH("Dn(service)",C938)))</formula>
    </cfRule>
    <cfRule type="containsText" dxfId="7048" priority="7052" operator="containsText" text="Dn(waiting)">
      <formula>NOT(ISERROR(SEARCH("Dn(waiting)",C938)))</formula>
    </cfRule>
  </conditionalFormatting>
  <conditionalFormatting sqref="C939">
    <cfRule type="containsBlanks" dxfId="7047" priority="7045">
      <formula>LEN(TRIM(C939))=0</formula>
    </cfRule>
    <cfRule type="containsText" dxfId="7046" priority="7046" operator="containsText" text="Operational">
      <formula>NOT(ISERROR(SEARCH("Operational",C939)))</formula>
    </cfRule>
    <cfRule type="containsText" dxfId="7045" priority="7047" operator="containsText" text="Dn(service)">
      <formula>NOT(ISERROR(SEARCH("Dn(service)",C939)))</formula>
    </cfRule>
    <cfRule type="containsText" dxfId="7044" priority="7048" operator="containsText" text="Dn(waiting)">
      <formula>NOT(ISERROR(SEARCH("Dn(waiting)",C939)))</formula>
    </cfRule>
  </conditionalFormatting>
  <conditionalFormatting sqref="J940">
    <cfRule type="containsBlanks" dxfId="7043" priority="7041">
      <formula>LEN(TRIM(J940))=0</formula>
    </cfRule>
    <cfRule type="containsText" dxfId="7042" priority="7042" operator="containsText" text="Operational">
      <formula>NOT(ISERROR(SEARCH("Operational",J940)))</formula>
    </cfRule>
    <cfRule type="containsText" dxfId="7041" priority="7043" operator="containsText" text="Dn(service)">
      <formula>NOT(ISERROR(SEARCH("Dn(service)",J940)))</formula>
    </cfRule>
    <cfRule type="containsText" dxfId="7040" priority="7044" operator="containsText" text="Dn(waiting)">
      <formula>NOT(ISERROR(SEARCH("Dn(waiting)",J940)))</formula>
    </cfRule>
  </conditionalFormatting>
  <conditionalFormatting sqref="J941">
    <cfRule type="containsBlanks" dxfId="7039" priority="7037">
      <formula>LEN(TRIM(J941))=0</formula>
    </cfRule>
    <cfRule type="containsText" dxfId="7038" priority="7038" operator="containsText" text="Operational">
      <formula>NOT(ISERROR(SEARCH("Operational",J941)))</formula>
    </cfRule>
    <cfRule type="containsText" dxfId="7037" priority="7039" operator="containsText" text="Dn(service)">
      <formula>NOT(ISERROR(SEARCH("Dn(service)",J941)))</formula>
    </cfRule>
    <cfRule type="containsText" dxfId="7036" priority="7040" operator="containsText" text="Dn(waiting)">
      <formula>NOT(ISERROR(SEARCH("Dn(waiting)",J941)))</formula>
    </cfRule>
  </conditionalFormatting>
  <conditionalFormatting sqref="J942">
    <cfRule type="containsBlanks" dxfId="7035" priority="7033">
      <formula>LEN(TRIM(J942))=0</formula>
    </cfRule>
    <cfRule type="containsText" dxfId="7034" priority="7034" operator="containsText" text="Operational">
      <formula>NOT(ISERROR(SEARCH("Operational",J942)))</formula>
    </cfRule>
    <cfRule type="containsText" dxfId="7033" priority="7035" operator="containsText" text="Dn(service)">
      <formula>NOT(ISERROR(SEARCH("Dn(service)",J942)))</formula>
    </cfRule>
    <cfRule type="containsText" dxfId="7032" priority="7036" operator="containsText" text="Dn(waiting)">
      <formula>NOT(ISERROR(SEARCH("Dn(waiting)",J942)))</formula>
    </cfRule>
  </conditionalFormatting>
  <conditionalFormatting sqref="J943">
    <cfRule type="containsBlanks" dxfId="7031" priority="7029">
      <formula>LEN(TRIM(J943))=0</formula>
    </cfRule>
    <cfRule type="containsText" dxfId="7030" priority="7030" operator="containsText" text="Operational">
      <formula>NOT(ISERROR(SEARCH("Operational",J943)))</formula>
    </cfRule>
    <cfRule type="containsText" dxfId="7029" priority="7031" operator="containsText" text="Dn(service)">
      <formula>NOT(ISERROR(SEARCH("Dn(service)",J943)))</formula>
    </cfRule>
    <cfRule type="containsText" dxfId="7028" priority="7032" operator="containsText" text="Dn(waiting)">
      <formula>NOT(ISERROR(SEARCH("Dn(waiting)",J943)))</formula>
    </cfRule>
  </conditionalFormatting>
  <conditionalFormatting sqref="J944">
    <cfRule type="containsBlanks" dxfId="7027" priority="7025">
      <formula>LEN(TRIM(J944))=0</formula>
    </cfRule>
    <cfRule type="containsText" dxfId="7026" priority="7026" operator="containsText" text="Operational">
      <formula>NOT(ISERROR(SEARCH("Operational",J944)))</formula>
    </cfRule>
    <cfRule type="containsText" dxfId="7025" priority="7027" operator="containsText" text="Dn(service)">
      <formula>NOT(ISERROR(SEARCH("Dn(service)",J944)))</formula>
    </cfRule>
    <cfRule type="containsText" dxfId="7024" priority="7028" operator="containsText" text="Dn(waiting)">
      <formula>NOT(ISERROR(SEARCH("Dn(waiting)",J944)))</formula>
    </cfRule>
  </conditionalFormatting>
  <conditionalFormatting sqref="G944">
    <cfRule type="containsBlanks" dxfId="7023" priority="7021">
      <formula>LEN(TRIM(G944))=0</formula>
    </cfRule>
    <cfRule type="containsText" dxfId="7022" priority="7022" operator="containsText" text="Operational">
      <formula>NOT(ISERROR(SEARCH("Operational",G944)))</formula>
    </cfRule>
    <cfRule type="containsText" dxfId="7021" priority="7023" operator="containsText" text="Dn(service)">
      <formula>NOT(ISERROR(SEARCH("Dn(service)",G944)))</formula>
    </cfRule>
    <cfRule type="containsText" dxfId="7020" priority="7024" operator="containsText" text="Dn(waiting)">
      <formula>NOT(ISERROR(SEARCH("Dn(waiting)",G944)))</formula>
    </cfRule>
  </conditionalFormatting>
  <conditionalFormatting sqref="G945">
    <cfRule type="containsBlanks" dxfId="7019" priority="7017">
      <formula>LEN(TRIM(G945))=0</formula>
    </cfRule>
    <cfRule type="containsText" dxfId="7018" priority="7018" operator="containsText" text="Operational">
      <formula>NOT(ISERROR(SEARCH("Operational",G945)))</formula>
    </cfRule>
    <cfRule type="containsText" dxfId="7017" priority="7019" operator="containsText" text="Dn(service)">
      <formula>NOT(ISERROR(SEARCH("Dn(service)",G945)))</formula>
    </cfRule>
    <cfRule type="containsText" dxfId="7016" priority="7020" operator="containsText" text="Dn(waiting)">
      <formula>NOT(ISERROR(SEARCH("Dn(waiting)",G945)))</formula>
    </cfRule>
  </conditionalFormatting>
  <conditionalFormatting sqref="G946">
    <cfRule type="containsBlanks" dxfId="7015" priority="7013">
      <formula>LEN(TRIM(G946))=0</formula>
    </cfRule>
    <cfRule type="containsText" dxfId="7014" priority="7014" operator="containsText" text="Operational">
      <formula>NOT(ISERROR(SEARCH("Operational",G946)))</formula>
    </cfRule>
    <cfRule type="containsText" dxfId="7013" priority="7015" operator="containsText" text="Dn(service)">
      <formula>NOT(ISERROR(SEARCH("Dn(service)",G946)))</formula>
    </cfRule>
    <cfRule type="containsText" dxfId="7012" priority="7016" operator="containsText" text="Dn(waiting)">
      <formula>NOT(ISERROR(SEARCH("Dn(waiting)",G946)))</formula>
    </cfRule>
  </conditionalFormatting>
  <conditionalFormatting sqref="G947">
    <cfRule type="containsBlanks" dxfId="7011" priority="7009">
      <formula>LEN(TRIM(G947))=0</formula>
    </cfRule>
    <cfRule type="containsText" dxfId="7010" priority="7010" operator="containsText" text="Operational">
      <formula>NOT(ISERROR(SEARCH("Operational",G947)))</formula>
    </cfRule>
    <cfRule type="containsText" dxfId="7009" priority="7011" operator="containsText" text="Dn(service)">
      <formula>NOT(ISERROR(SEARCH("Dn(service)",G947)))</formula>
    </cfRule>
    <cfRule type="containsText" dxfId="7008" priority="7012" operator="containsText" text="Dn(waiting)">
      <formula>NOT(ISERROR(SEARCH("Dn(waiting)",G947)))</formula>
    </cfRule>
  </conditionalFormatting>
  <conditionalFormatting sqref="G948">
    <cfRule type="containsBlanks" dxfId="7007" priority="7005">
      <formula>LEN(TRIM(G948))=0</formula>
    </cfRule>
    <cfRule type="containsText" dxfId="7006" priority="7006" operator="containsText" text="Operational">
      <formula>NOT(ISERROR(SEARCH("Operational",G948)))</formula>
    </cfRule>
    <cfRule type="containsText" dxfId="7005" priority="7007" operator="containsText" text="Dn(service)">
      <formula>NOT(ISERROR(SEARCH("Dn(service)",G948)))</formula>
    </cfRule>
    <cfRule type="containsText" dxfId="7004" priority="7008" operator="containsText" text="Dn(waiting)">
      <formula>NOT(ISERROR(SEARCH("Dn(waiting)",G948)))</formula>
    </cfRule>
  </conditionalFormatting>
  <conditionalFormatting sqref="F949">
    <cfRule type="containsBlanks" dxfId="7003" priority="7001">
      <formula>LEN(TRIM(F949))=0</formula>
    </cfRule>
    <cfRule type="containsText" dxfId="7002" priority="7002" operator="containsText" text="Operational">
      <formula>NOT(ISERROR(SEARCH("Operational",F949)))</formula>
    </cfRule>
    <cfRule type="containsText" dxfId="7001" priority="7003" operator="containsText" text="Dn(service)">
      <formula>NOT(ISERROR(SEARCH("Dn(service)",F949)))</formula>
    </cfRule>
    <cfRule type="containsText" dxfId="7000" priority="7004" operator="containsText" text="Dn(waiting)">
      <formula>NOT(ISERROR(SEARCH("Dn(waiting)",F949)))</formula>
    </cfRule>
  </conditionalFormatting>
  <conditionalFormatting sqref="F950">
    <cfRule type="containsBlanks" dxfId="6999" priority="6997">
      <formula>LEN(TRIM(F950))=0</formula>
    </cfRule>
    <cfRule type="containsText" dxfId="6998" priority="6998" operator="containsText" text="Operational">
      <formula>NOT(ISERROR(SEARCH("Operational",F950)))</formula>
    </cfRule>
    <cfRule type="containsText" dxfId="6997" priority="6999" operator="containsText" text="Dn(service)">
      <formula>NOT(ISERROR(SEARCH("Dn(service)",F950)))</formula>
    </cfRule>
    <cfRule type="containsText" dxfId="6996" priority="7000" operator="containsText" text="Dn(waiting)">
      <formula>NOT(ISERROR(SEARCH("Dn(waiting)",F950)))</formula>
    </cfRule>
  </conditionalFormatting>
  <conditionalFormatting sqref="F951">
    <cfRule type="containsBlanks" dxfId="6995" priority="6993">
      <formula>LEN(TRIM(F951))=0</formula>
    </cfRule>
    <cfRule type="containsText" dxfId="6994" priority="6994" operator="containsText" text="Operational">
      <formula>NOT(ISERROR(SEARCH("Operational",F951)))</formula>
    </cfRule>
    <cfRule type="containsText" dxfId="6993" priority="6995" operator="containsText" text="Dn(service)">
      <formula>NOT(ISERROR(SEARCH("Dn(service)",F951)))</formula>
    </cfRule>
    <cfRule type="containsText" dxfId="6992" priority="6996" operator="containsText" text="Dn(waiting)">
      <formula>NOT(ISERROR(SEARCH("Dn(waiting)",F951)))</formula>
    </cfRule>
  </conditionalFormatting>
  <conditionalFormatting sqref="F952">
    <cfRule type="containsBlanks" dxfId="6991" priority="6989">
      <formula>LEN(TRIM(F952))=0</formula>
    </cfRule>
    <cfRule type="containsText" dxfId="6990" priority="6990" operator="containsText" text="Operational">
      <formula>NOT(ISERROR(SEARCH("Operational",F952)))</formula>
    </cfRule>
    <cfRule type="containsText" dxfId="6989" priority="6991" operator="containsText" text="Dn(service)">
      <formula>NOT(ISERROR(SEARCH("Dn(service)",F952)))</formula>
    </cfRule>
    <cfRule type="containsText" dxfId="6988" priority="6992" operator="containsText" text="Dn(waiting)">
      <formula>NOT(ISERROR(SEARCH("Dn(waiting)",F952)))</formula>
    </cfRule>
  </conditionalFormatting>
  <conditionalFormatting sqref="F953">
    <cfRule type="containsBlanks" dxfId="6987" priority="6985">
      <formula>LEN(TRIM(F953))=0</formula>
    </cfRule>
    <cfRule type="containsText" dxfId="6986" priority="6986" operator="containsText" text="Operational">
      <formula>NOT(ISERROR(SEARCH("Operational",F953)))</formula>
    </cfRule>
    <cfRule type="containsText" dxfId="6985" priority="6987" operator="containsText" text="Dn(service)">
      <formula>NOT(ISERROR(SEARCH("Dn(service)",F953)))</formula>
    </cfRule>
    <cfRule type="containsText" dxfId="6984" priority="6988" operator="containsText" text="Dn(waiting)">
      <formula>NOT(ISERROR(SEARCH("Dn(waiting)",F953)))</formula>
    </cfRule>
  </conditionalFormatting>
  <conditionalFormatting sqref="I954">
    <cfRule type="containsBlanks" dxfId="6983" priority="6981">
      <formula>LEN(TRIM(I954))=0</formula>
    </cfRule>
    <cfRule type="containsText" dxfId="6982" priority="6982" operator="containsText" text="Operational">
      <formula>NOT(ISERROR(SEARCH("Operational",I954)))</formula>
    </cfRule>
    <cfRule type="containsText" dxfId="6981" priority="6983" operator="containsText" text="Dn(service)">
      <formula>NOT(ISERROR(SEARCH("Dn(service)",I954)))</formula>
    </cfRule>
    <cfRule type="containsText" dxfId="6980" priority="6984" operator="containsText" text="Dn(waiting)">
      <formula>NOT(ISERROR(SEARCH("Dn(waiting)",I954)))</formula>
    </cfRule>
  </conditionalFormatting>
  <conditionalFormatting sqref="I955">
    <cfRule type="containsBlanks" dxfId="6979" priority="6977">
      <formula>LEN(TRIM(I955))=0</formula>
    </cfRule>
    <cfRule type="containsText" dxfId="6978" priority="6978" operator="containsText" text="Operational">
      <formula>NOT(ISERROR(SEARCH("Operational",I955)))</formula>
    </cfRule>
    <cfRule type="containsText" dxfId="6977" priority="6979" operator="containsText" text="Dn(service)">
      <formula>NOT(ISERROR(SEARCH("Dn(service)",I955)))</formula>
    </cfRule>
    <cfRule type="containsText" dxfId="6976" priority="6980" operator="containsText" text="Dn(waiting)">
      <formula>NOT(ISERROR(SEARCH("Dn(waiting)",I955)))</formula>
    </cfRule>
  </conditionalFormatting>
  <conditionalFormatting sqref="I956">
    <cfRule type="containsBlanks" dxfId="6975" priority="6973">
      <formula>LEN(TRIM(I956))=0</formula>
    </cfRule>
    <cfRule type="containsText" dxfId="6974" priority="6974" operator="containsText" text="Operational">
      <formula>NOT(ISERROR(SEARCH("Operational",I956)))</formula>
    </cfRule>
    <cfRule type="containsText" dxfId="6973" priority="6975" operator="containsText" text="Dn(service)">
      <formula>NOT(ISERROR(SEARCH("Dn(service)",I956)))</formula>
    </cfRule>
    <cfRule type="containsText" dxfId="6972" priority="6976" operator="containsText" text="Dn(waiting)">
      <formula>NOT(ISERROR(SEARCH("Dn(waiting)",I956)))</formula>
    </cfRule>
  </conditionalFormatting>
  <conditionalFormatting sqref="I957">
    <cfRule type="containsBlanks" dxfId="6971" priority="6969">
      <formula>LEN(TRIM(I957))=0</formula>
    </cfRule>
    <cfRule type="containsText" dxfId="6970" priority="6970" operator="containsText" text="Operational">
      <formula>NOT(ISERROR(SEARCH("Operational",I957)))</formula>
    </cfRule>
    <cfRule type="containsText" dxfId="6969" priority="6971" operator="containsText" text="Dn(service)">
      <formula>NOT(ISERROR(SEARCH("Dn(service)",I957)))</formula>
    </cfRule>
    <cfRule type="containsText" dxfId="6968" priority="6972" operator="containsText" text="Dn(waiting)">
      <formula>NOT(ISERROR(SEARCH("Dn(waiting)",I957)))</formula>
    </cfRule>
  </conditionalFormatting>
  <conditionalFormatting sqref="D958">
    <cfRule type="containsBlanks" dxfId="6967" priority="6965">
      <formula>LEN(TRIM(D958))=0</formula>
    </cfRule>
    <cfRule type="containsText" dxfId="6966" priority="6966" operator="containsText" text="Operational">
      <formula>NOT(ISERROR(SEARCH("Operational",D958)))</formula>
    </cfRule>
    <cfRule type="containsText" dxfId="6965" priority="6967" operator="containsText" text="Dn(service)">
      <formula>NOT(ISERROR(SEARCH("Dn(service)",D958)))</formula>
    </cfRule>
    <cfRule type="containsText" dxfId="6964" priority="6968" operator="containsText" text="Dn(waiting)">
      <formula>NOT(ISERROR(SEARCH("Dn(waiting)",D958)))</formula>
    </cfRule>
  </conditionalFormatting>
  <conditionalFormatting sqref="D959">
    <cfRule type="containsBlanks" dxfId="6963" priority="6961">
      <formula>LEN(TRIM(D959))=0</formula>
    </cfRule>
    <cfRule type="containsText" dxfId="6962" priority="6962" operator="containsText" text="Operational">
      <formula>NOT(ISERROR(SEARCH("Operational",D959)))</formula>
    </cfRule>
    <cfRule type="containsText" dxfId="6961" priority="6963" operator="containsText" text="Dn(service)">
      <formula>NOT(ISERROR(SEARCH("Dn(service)",D959)))</formula>
    </cfRule>
    <cfRule type="containsText" dxfId="6960" priority="6964" operator="containsText" text="Dn(waiting)">
      <formula>NOT(ISERROR(SEARCH("Dn(waiting)",D959)))</formula>
    </cfRule>
  </conditionalFormatting>
  <conditionalFormatting sqref="D960">
    <cfRule type="containsBlanks" dxfId="6959" priority="6957">
      <formula>LEN(TRIM(D960))=0</formula>
    </cfRule>
    <cfRule type="containsText" dxfId="6958" priority="6958" operator="containsText" text="Operational">
      <formula>NOT(ISERROR(SEARCH("Operational",D960)))</formula>
    </cfRule>
    <cfRule type="containsText" dxfId="6957" priority="6959" operator="containsText" text="Dn(service)">
      <formula>NOT(ISERROR(SEARCH("Dn(service)",D960)))</formula>
    </cfRule>
    <cfRule type="containsText" dxfId="6956" priority="6960" operator="containsText" text="Dn(waiting)">
      <formula>NOT(ISERROR(SEARCH("Dn(waiting)",D960)))</formula>
    </cfRule>
  </conditionalFormatting>
  <conditionalFormatting sqref="D961">
    <cfRule type="containsBlanks" dxfId="6955" priority="6953">
      <formula>LEN(TRIM(D961))=0</formula>
    </cfRule>
    <cfRule type="containsText" dxfId="6954" priority="6954" operator="containsText" text="Operational">
      <formula>NOT(ISERROR(SEARCH("Operational",D961)))</formula>
    </cfRule>
    <cfRule type="containsText" dxfId="6953" priority="6955" operator="containsText" text="Dn(service)">
      <formula>NOT(ISERROR(SEARCH("Dn(service)",D961)))</formula>
    </cfRule>
    <cfRule type="containsText" dxfId="6952" priority="6956" operator="containsText" text="Dn(waiting)">
      <formula>NOT(ISERROR(SEARCH("Dn(waiting)",D961)))</formula>
    </cfRule>
  </conditionalFormatting>
  <conditionalFormatting sqref="D962">
    <cfRule type="containsBlanks" dxfId="6951" priority="6949">
      <formula>LEN(TRIM(D962))=0</formula>
    </cfRule>
    <cfRule type="containsText" dxfId="6950" priority="6950" operator="containsText" text="Operational">
      <formula>NOT(ISERROR(SEARCH("Operational",D962)))</formula>
    </cfRule>
    <cfRule type="containsText" dxfId="6949" priority="6951" operator="containsText" text="Dn(service)">
      <formula>NOT(ISERROR(SEARCH("Dn(service)",D962)))</formula>
    </cfRule>
    <cfRule type="containsText" dxfId="6948" priority="6952" operator="containsText" text="Dn(waiting)">
      <formula>NOT(ISERROR(SEARCH("Dn(waiting)",D962)))</formula>
    </cfRule>
  </conditionalFormatting>
  <conditionalFormatting sqref="H963">
    <cfRule type="containsBlanks" dxfId="6947" priority="6945">
      <formula>LEN(TRIM(H963))=0</formula>
    </cfRule>
    <cfRule type="containsText" dxfId="6946" priority="6946" operator="containsText" text="Operational">
      <formula>NOT(ISERROR(SEARCH("Operational",H963)))</formula>
    </cfRule>
    <cfRule type="containsText" dxfId="6945" priority="6947" operator="containsText" text="Dn(service)">
      <formula>NOT(ISERROR(SEARCH("Dn(service)",H963)))</formula>
    </cfRule>
    <cfRule type="containsText" dxfId="6944" priority="6948" operator="containsText" text="Dn(waiting)">
      <formula>NOT(ISERROR(SEARCH("Dn(waiting)",H963)))</formula>
    </cfRule>
  </conditionalFormatting>
  <conditionalFormatting sqref="H964">
    <cfRule type="containsBlanks" dxfId="6943" priority="6941">
      <formula>LEN(TRIM(H964))=0</formula>
    </cfRule>
    <cfRule type="containsText" dxfId="6942" priority="6942" operator="containsText" text="Operational">
      <formula>NOT(ISERROR(SEARCH("Operational",H964)))</formula>
    </cfRule>
    <cfRule type="containsText" dxfId="6941" priority="6943" operator="containsText" text="Dn(service)">
      <formula>NOT(ISERROR(SEARCH("Dn(service)",H964)))</formula>
    </cfRule>
    <cfRule type="containsText" dxfId="6940" priority="6944" operator="containsText" text="Dn(waiting)">
      <formula>NOT(ISERROR(SEARCH("Dn(waiting)",H964)))</formula>
    </cfRule>
  </conditionalFormatting>
  <conditionalFormatting sqref="H965">
    <cfRule type="containsBlanks" dxfId="6939" priority="6937">
      <formula>LEN(TRIM(H965))=0</formula>
    </cfRule>
    <cfRule type="containsText" dxfId="6938" priority="6938" operator="containsText" text="Operational">
      <formula>NOT(ISERROR(SEARCH("Operational",H965)))</formula>
    </cfRule>
    <cfRule type="containsText" dxfId="6937" priority="6939" operator="containsText" text="Dn(service)">
      <formula>NOT(ISERROR(SEARCH("Dn(service)",H965)))</formula>
    </cfRule>
    <cfRule type="containsText" dxfId="6936" priority="6940" operator="containsText" text="Dn(waiting)">
      <formula>NOT(ISERROR(SEARCH("Dn(waiting)",H965)))</formula>
    </cfRule>
  </conditionalFormatting>
  <conditionalFormatting sqref="H966">
    <cfRule type="containsBlanks" dxfId="6935" priority="6933">
      <formula>LEN(TRIM(H966))=0</formula>
    </cfRule>
    <cfRule type="containsText" dxfId="6934" priority="6934" operator="containsText" text="Operational">
      <formula>NOT(ISERROR(SEARCH("Operational",H966)))</formula>
    </cfRule>
    <cfRule type="containsText" dxfId="6933" priority="6935" operator="containsText" text="Dn(service)">
      <formula>NOT(ISERROR(SEARCH("Dn(service)",H966)))</formula>
    </cfRule>
    <cfRule type="containsText" dxfId="6932" priority="6936" operator="containsText" text="Dn(waiting)">
      <formula>NOT(ISERROR(SEARCH("Dn(waiting)",H966)))</formula>
    </cfRule>
  </conditionalFormatting>
  <conditionalFormatting sqref="H967">
    <cfRule type="containsBlanks" dxfId="6931" priority="6929">
      <formula>LEN(TRIM(H967))=0</formula>
    </cfRule>
    <cfRule type="containsText" dxfId="6930" priority="6930" operator="containsText" text="Operational">
      <formula>NOT(ISERROR(SEARCH("Operational",H967)))</formula>
    </cfRule>
    <cfRule type="containsText" dxfId="6929" priority="6931" operator="containsText" text="Dn(service)">
      <formula>NOT(ISERROR(SEARCH("Dn(service)",H967)))</formula>
    </cfRule>
    <cfRule type="containsText" dxfId="6928" priority="6932" operator="containsText" text="Dn(waiting)">
      <formula>NOT(ISERROR(SEARCH("Dn(waiting)",H967)))</formula>
    </cfRule>
  </conditionalFormatting>
  <conditionalFormatting sqref="E968">
    <cfRule type="containsBlanks" dxfId="6927" priority="6925">
      <formula>LEN(TRIM(E968))=0</formula>
    </cfRule>
    <cfRule type="containsText" dxfId="6926" priority="6926" operator="containsText" text="Operational">
      <formula>NOT(ISERROR(SEARCH("Operational",E968)))</formula>
    </cfRule>
    <cfRule type="containsText" dxfId="6925" priority="6927" operator="containsText" text="Dn(service)">
      <formula>NOT(ISERROR(SEARCH("Dn(service)",E968)))</formula>
    </cfRule>
    <cfRule type="containsText" dxfId="6924" priority="6928" operator="containsText" text="Dn(waiting)">
      <formula>NOT(ISERROR(SEARCH("Dn(waiting)",E968)))</formula>
    </cfRule>
  </conditionalFormatting>
  <conditionalFormatting sqref="E969">
    <cfRule type="containsBlanks" dxfId="6923" priority="6921">
      <formula>LEN(TRIM(E969))=0</formula>
    </cfRule>
    <cfRule type="containsText" dxfId="6922" priority="6922" operator="containsText" text="Operational">
      <formula>NOT(ISERROR(SEARCH("Operational",E969)))</formula>
    </cfRule>
    <cfRule type="containsText" dxfId="6921" priority="6923" operator="containsText" text="Dn(service)">
      <formula>NOT(ISERROR(SEARCH("Dn(service)",E969)))</formula>
    </cfRule>
    <cfRule type="containsText" dxfId="6920" priority="6924" operator="containsText" text="Dn(waiting)">
      <formula>NOT(ISERROR(SEARCH("Dn(waiting)",E969)))</formula>
    </cfRule>
  </conditionalFormatting>
  <conditionalFormatting sqref="E970">
    <cfRule type="containsBlanks" dxfId="6919" priority="6917">
      <formula>LEN(TRIM(E970))=0</formula>
    </cfRule>
    <cfRule type="containsText" dxfId="6918" priority="6918" operator="containsText" text="Operational">
      <formula>NOT(ISERROR(SEARCH("Operational",E970)))</formula>
    </cfRule>
    <cfRule type="containsText" dxfId="6917" priority="6919" operator="containsText" text="Dn(service)">
      <formula>NOT(ISERROR(SEARCH("Dn(service)",E970)))</formula>
    </cfRule>
    <cfRule type="containsText" dxfId="6916" priority="6920" operator="containsText" text="Dn(waiting)">
      <formula>NOT(ISERROR(SEARCH("Dn(waiting)",E970)))</formula>
    </cfRule>
  </conditionalFormatting>
  <conditionalFormatting sqref="E971">
    <cfRule type="containsBlanks" dxfId="6915" priority="6913">
      <formula>LEN(TRIM(E971))=0</formula>
    </cfRule>
    <cfRule type="containsText" dxfId="6914" priority="6914" operator="containsText" text="Operational">
      <formula>NOT(ISERROR(SEARCH("Operational",E971)))</formula>
    </cfRule>
    <cfRule type="containsText" dxfId="6913" priority="6915" operator="containsText" text="Dn(service)">
      <formula>NOT(ISERROR(SEARCH("Dn(service)",E971)))</formula>
    </cfRule>
    <cfRule type="containsText" dxfId="6912" priority="6916" operator="containsText" text="Dn(waiting)">
      <formula>NOT(ISERROR(SEARCH("Dn(waiting)",E971)))</formula>
    </cfRule>
  </conditionalFormatting>
  <conditionalFormatting sqref="E972">
    <cfRule type="containsBlanks" dxfId="6911" priority="6909">
      <formula>LEN(TRIM(E972))=0</formula>
    </cfRule>
    <cfRule type="containsText" dxfId="6910" priority="6910" operator="containsText" text="Operational">
      <formula>NOT(ISERROR(SEARCH("Operational",E972)))</formula>
    </cfRule>
    <cfRule type="containsText" dxfId="6909" priority="6911" operator="containsText" text="Dn(service)">
      <formula>NOT(ISERROR(SEARCH("Dn(service)",E972)))</formula>
    </cfRule>
    <cfRule type="containsText" dxfId="6908" priority="6912" operator="containsText" text="Dn(waiting)">
      <formula>NOT(ISERROR(SEARCH("Dn(waiting)",E972)))</formula>
    </cfRule>
  </conditionalFormatting>
  <conditionalFormatting sqref="C973">
    <cfRule type="containsBlanks" dxfId="6907" priority="6905">
      <formula>LEN(TRIM(C973))=0</formula>
    </cfRule>
    <cfRule type="containsText" dxfId="6906" priority="6906" operator="containsText" text="Operational">
      <formula>NOT(ISERROR(SEARCH("Operational",C973)))</formula>
    </cfRule>
    <cfRule type="containsText" dxfId="6905" priority="6907" operator="containsText" text="Dn(service)">
      <formula>NOT(ISERROR(SEARCH("Dn(service)",C973)))</formula>
    </cfRule>
    <cfRule type="containsText" dxfId="6904" priority="6908" operator="containsText" text="Dn(waiting)">
      <formula>NOT(ISERROR(SEARCH("Dn(waiting)",C973)))</formula>
    </cfRule>
  </conditionalFormatting>
  <conditionalFormatting sqref="C974">
    <cfRule type="containsBlanks" dxfId="6903" priority="6901">
      <formula>LEN(TRIM(C974))=0</formula>
    </cfRule>
    <cfRule type="containsText" dxfId="6902" priority="6902" operator="containsText" text="Operational">
      <formula>NOT(ISERROR(SEARCH("Operational",C974)))</formula>
    </cfRule>
    <cfRule type="containsText" dxfId="6901" priority="6903" operator="containsText" text="Dn(service)">
      <formula>NOT(ISERROR(SEARCH("Dn(service)",C974)))</formula>
    </cfRule>
    <cfRule type="containsText" dxfId="6900" priority="6904" operator="containsText" text="Dn(waiting)">
      <formula>NOT(ISERROR(SEARCH("Dn(waiting)",C974)))</formula>
    </cfRule>
  </conditionalFormatting>
  <conditionalFormatting sqref="C975">
    <cfRule type="containsBlanks" dxfId="6899" priority="6897">
      <formula>LEN(TRIM(C975))=0</formula>
    </cfRule>
    <cfRule type="containsText" dxfId="6898" priority="6898" operator="containsText" text="Operational">
      <formula>NOT(ISERROR(SEARCH("Operational",C975)))</formula>
    </cfRule>
    <cfRule type="containsText" dxfId="6897" priority="6899" operator="containsText" text="Dn(service)">
      <formula>NOT(ISERROR(SEARCH("Dn(service)",C975)))</formula>
    </cfRule>
    <cfRule type="containsText" dxfId="6896" priority="6900" operator="containsText" text="Dn(waiting)">
      <formula>NOT(ISERROR(SEARCH("Dn(waiting)",C975)))</formula>
    </cfRule>
  </conditionalFormatting>
  <conditionalFormatting sqref="C976">
    <cfRule type="containsBlanks" dxfId="6895" priority="6893">
      <formula>LEN(TRIM(C976))=0</formula>
    </cfRule>
    <cfRule type="containsText" dxfId="6894" priority="6894" operator="containsText" text="Operational">
      <formula>NOT(ISERROR(SEARCH("Operational",C976)))</formula>
    </cfRule>
    <cfRule type="containsText" dxfId="6893" priority="6895" operator="containsText" text="Dn(service)">
      <formula>NOT(ISERROR(SEARCH("Dn(service)",C976)))</formula>
    </cfRule>
    <cfRule type="containsText" dxfId="6892" priority="6896" operator="containsText" text="Dn(waiting)">
      <formula>NOT(ISERROR(SEARCH("Dn(waiting)",C976)))</formula>
    </cfRule>
  </conditionalFormatting>
  <conditionalFormatting sqref="C977">
    <cfRule type="containsBlanks" dxfId="6891" priority="6889">
      <formula>LEN(TRIM(C977))=0</formula>
    </cfRule>
    <cfRule type="containsText" dxfId="6890" priority="6890" operator="containsText" text="Operational">
      <formula>NOT(ISERROR(SEARCH("Operational",C977)))</formula>
    </cfRule>
    <cfRule type="containsText" dxfId="6889" priority="6891" operator="containsText" text="Dn(service)">
      <formula>NOT(ISERROR(SEARCH("Dn(service)",C977)))</formula>
    </cfRule>
    <cfRule type="containsText" dxfId="6888" priority="6892" operator="containsText" text="Dn(waiting)">
      <formula>NOT(ISERROR(SEARCH("Dn(waiting)",C977)))</formula>
    </cfRule>
  </conditionalFormatting>
  <conditionalFormatting sqref="J978">
    <cfRule type="containsBlanks" dxfId="6887" priority="6885">
      <formula>LEN(TRIM(J978))=0</formula>
    </cfRule>
    <cfRule type="containsText" dxfId="6886" priority="6886" operator="containsText" text="Operational">
      <formula>NOT(ISERROR(SEARCH("Operational",J978)))</formula>
    </cfRule>
    <cfRule type="containsText" dxfId="6885" priority="6887" operator="containsText" text="Dn(service)">
      <formula>NOT(ISERROR(SEARCH("Dn(service)",J978)))</formula>
    </cfRule>
    <cfRule type="containsText" dxfId="6884" priority="6888" operator="containsText" text="Dn(waiting)">
      <formula>NOT(ISERROR(SEARCH("Dn(waiting)",J978)))</formula>
    </cfRule>
  </conditionalFormatting>
  <conditionalFormatting sqref="J979">
    <cfRule type="containsBlanks" dxfId="6883" priority="6881">
      <formula>LEN(TRIM(J979))=0</formula>
    </cfRule>
    <cfRule type="containsText" dxfId="6882" priority="6882" operator="containsText" text="Operational">
      <formula>NOT(ISERROR(SEARCH("Operational",J979)))</formula>
    </cfRule>
    <cfRule type="containsText" dxfId="6881" priority="6883" operator="containsText" text="Dn(service)">
      <formula>NOT(ISERROR(SEARCH("Dn(service)",J979)))</formula>
    </cfRule>
    <cfRule type="containsText" dxfId="6880" priority="6884" operator="containsText" text="Dn(waiting)">
      <formula>NOT(ISERROR(SEARCH("Dn(waiting)",J979)))</formula>
    </cfRule>
  </conditionalFormatting>
  <conditionalFormatting sqref="J980">
    <cfRule type="containsBlanks" dxfId="6879" priority="6877">
      <formula>LEN(TRIM(J980))=0</formula>
    </cfRule>
    <cfRule type="containsText" dxfId="6878" priority="6878" operator="containsText" text="Operational">
      <formula>NOT(ISERROR(SEARCH("Operational",J980)))</formula>
    </cfRule>
    <cfRule type="containsText" dxfId="6877" priority="6879" operator="containsText" text="Dn(service)">
      <formula>NOT(ISERROR(SEARCH("Dn(service)",J980)))</formula>
    </cfRule>
    <cfRule type="containsText" dxfId="6876" priority="6880" operator="containsText" text="Dn(waiting)">
      <formula>NOT(ISERROR(SEARCH("Dn(waiting)",J980)))</formula>
    </cfRule>
  </conditionalFormatting>
  <conditionalFormatting sqref="J981">
    <cfRule type="containsBlanks" dxfId="6875" priority="6873">
      <formula>LEN(TRIM(J981))=0</formula>
    </cfRule>
    <cfRule type="containsText" dxfId="6874" priority="6874" operator="containsText" text="Operational">
      <formula>NOT(ISERROR(SEARCH("Operational",J981)))</formula>
    </cfRule>
    <cfRule type="containsText" dxfId="6873" priority="6875" operator="containsText" text="Dn(service)">
      <formula>NOT(ISERROR(SEARCH("Dn(service)",J981)))</formula>
    </cfRule>
    <cfRule type="containsText" dxfId="6872" priority="6876" operator="containsText" text="Dn(waiting)">
      <formula>NOT(ISERROR(SEARCH("Dn(waiting)",J981)))</formula>
    </cfRule>
  </conditionalFormatting>
  <conditionalFormatting sqref="J982">
    <cfRule type="containsBlanks" dxfId="6871" priority="6869">
      <formula>LEN(TRIM(J982))=0</formula>
    </cfRule>
    <cfRule type="containsText" dxfId="6870" priority="6870" operator="containsText" text="Operational">
      <formula>NOT(ISERROR(SEARCH("Operational",J982)))</formula>
    </cfRule>
    <cfRule type="containsText" dxfId="6869" priority="6871" operator="containsText" text="Dn(service)">
      <formula>NOT(ISERROR(SEARCH("Dn(service)",J982)))</formula>
    </cfRule>
    <cfRule type="containsText" dxfId="6868" priority="6872" operator="containsText" text="Dn(waiting)">
      <formula>NOT(ISERROR(SEARCH("Dn(waiting)",J982)))</formula>
    </cfRule>
  </conditionalFormatting>
  <conditionalFormatting sqref="G983">
    <cfRule type="containsBlanks" dxfId="6867" priority="6865">
      <formula>LEN(TRIM(G983))=0</formula>
    </cfRule>
    <cfRule type="containsText" dxfId="6866" priority="6866" operator="containsText" text="Operational">
      <formula>NOT(ISERROR(SEARCH("Operational",G983)))</formula>
    </cfRule>
    <cfRule type="containsText" dxfId="6865" priority="6867" operator="containsText" text="Dn(service)">
      <formula>NOT(ISERROR(SEARCH("Dn(service)",G983)))</formula>
    </cfRule>
    <cfRule type="containsText" dxfId="6864" priority="6868" operator="containsText" text="Dn(waiting)">
      <formula>NOT(ISERROR(SEARCH("Dn(waiting)",G983)))</formula>
    </cfRule>
  </conditionalFormatting>
  <conditionalFormatting sqref="G984">
    <cfRule type="containsBlanks" dxfId="6863" priority="6861">
      <formula>LEN(TRIM(G984))=0</formula>
    </cfRule>
    <cfRule type="containsText" dxfId="6862" priority="6862" operator="containsText" text="Operational">
      <formula>NOT(ISERROR(SEARCH("Operational",G984)))</formula>
    </cfRule>
    <cfRule type="containsText" dxfId="6861" priority="6863" operator="containsText" text="Dn(service)">
      <formula>NOT(ISERROR(SEARCH("Dn(service)",G984)))</formula>
    </cfRule>
    <cfRule type="containsText" dxfId="6860" priority="6864" operator="containsText" text="Dn(waiting)">
      <formula>NOT(ISERROR(SEARCH("Dn(waiting)",G984)))</formula>
    </cfRule>
  </conditionalFormatting>
  <conditionalFormatting sqref="G985">
    <cfRule type="containsBlanks" dxfId="6859" priority="6857">
      <formula>LEN(TRIM(G985))=0</formula>
    </cfRule>
    <cfRule type="containsText" dxfId="6858" priority="6858" operator="containsText" text="Operational">
      <formula>NOT(ISERROR(SEARCH("Operational",G985)))</formula>
    </cfRule>
    <cfRule type="containsText" dxfId="6857" priority="6859" operator="containsText" text="Dn(service)">
      <formula>NOT(ISERROR(SEARCH("Dn(service)",G985)))</formula>
    </cfRule>
    <cfRule type="containsText" dxfId="6856" priority="6860" operator="containsText" text="Dn(waiting)">
      <formula>NOT(ISERROR(SEARCH("Dn(waiting)",G985)))</formula>
    </cfRule>
  </conditionalFormatting>
  <conditionalFormatting sqref="G986">
    <cfRule type="containsBlanks" dxfId="6855" priority="6853">
      <formula>LEN(TRIM(G986))=0</formula>
    </cfRule>
    <cfRule type="containsText" dxfId="6854" priority="6854" operator="containsText" text="Operational">
      <formula>NOT(ISERROR(SEARCH("Operational",G986)))</formula>
    </cfRule>
    <cfRule type="containsText" dxfId="6853" priority="6855" operator="containsText" text="Dn(service)">
      <formula>NOT(ISERROR(SEARCH("Dn(service)",G986)))</formula>
    </cfRule>
    <cfRule type="containsText" dxfId="6852" priority="6856" operator="containsText" text="Dn(waiting)">
      <formula>NOT(ISERROR(SEARCH("Dn(waiting)",G986)))</formula>
    </cfRule>
  </conditionalFormatting>
  <conditionalFormatting sqref="G987">
    <cfRule type="containsBlanks" dxfId="6851" priority="6849">
      <formula>LEN(TRIM(G987))=0</formula>
    </cfRule>
    <cfRule type="containsText" dxfId="6850" priority="6850" operator="containsText" text="Operational">
      <formula>NOT(ISERROR(SEARCH("Operational",G987)))</formula>
    </cfRule>
    <cfRule type="containsText" dxfId="6849" priority="6851" operator="containsText" text="Dn(service)">
      <formula>NOT(ISERROR(SEARCH("Dn(service)",G987)))</formula>
    </cfRule>
    <cfRule type="containsText" dxfId="6848" priority="6852" operator="containsText" text="Dn(waiting)">
      <formula>NOT(ISERROR(SEARCH("Dn(waiting)",G987)))</formula>
    </cfRule>
  </conditionalFormatting>
  <conditionalFormatting sqref="I989">
    <cfRule type="containsBlanks" dxfId="6847" priority="6845">
      <formula>LEN(TRIM(I989))=0</formula>
    </cfRule>
    <cfRule type="containsText" dxfId="6846" priority="6846" operator="containsText" text="Operational">
      <formula>NOT(ISERROR(SEARCH("Operational",I989)))</formula>
    </cfRule>
    <cfRule type="containsText" dxfId="6845" priority="6847" operator="containsText" text="Dn(service)">
      <formula>NOT(ISERROR(SEARCH("Dn(service)",I989)))</formula>
    </cfRule>
    <cfRule type="containsText" dxfId="6844" priority="6848" operator="containsText" text="Dn(waiting)">
      <formula>NOT(ISERROR(SEARCH("Dn(waiting)",I989)))</formula>
    </cfRule>
  </conditionalFormatting>
  <conditionalFormatting sqref="I990">
    <cfRule type="containsBlanks" dxfId="6843" priority="6841">
      <formula>LEN(TRIM(I990))=0</formula>
    </cfRule>
    <cfRule type="containsText" dxfId="6842" priority="6842" operator="containsText" text="Operational">
      <formula>NOT(ISERROR(SEARCH("Operational",I990)))</formula>
    </cfRule>
    <cfRule type="containsText" dxfId="6841" priority="6843" operator="containsText" text="Dn(service)">
      <formula>NOT(ISERROR(SEARCH("Dn(service)",I990)))</formula>
    </cfRule>
    <cfRule type="containsText" dxfId="6840" priority="6844" operator="containsText" text="Dn(waiting)">
      <formula>NOT(ISERROR(SEARCH("Dn(waiting)",I990)))</formula>
    </cfRule>
  </conditionalFormatting>
  <conditionalFormatting sqref="I991">
    <cfRule type="containsBlanks" dxfId="6839" priority="6837">
      <formula>LEN(TRIM(I991))=0</formula>
    </cfRule>
    <cfRule type="containsText" dxfId="6838" priority="6838" operator="containsText" text="Operational">
      <formula>NOT(ISERROR(SEARCH("Operational",I991)))</formula>
    </cfRule>
    <cfRule type="containsText" dxfId="6837" priority="6839" operator="containsText" text="Dn(service)">
      <formula>NOT(ISERROR(SEARCH("Dn(service)",I991)))</formula>
    </cfRule>
    <cfRule type="containsText" dxfId="6836" priority="6840" operator="containsText" text="Dn(waiting)">
      <formula>NOT(ISERROR(SEARCH("Dn(waiting)",I991)))</formula>
    </cfRule>
  </conditionalFormatting>
  <conditionalFormatting sqref="I988">
    <cfRule type="containsBlanks" dxfId="6835" priority="6833">
      <formula>LEN(TRIM(I988))=0</formula>
    </cfRule>
    <cfRule type="containsText" dxfId="6834" priority="6834" operator="containsText" text="Operational">
      <formula>NOT(ISERROR(SEARCH("Operational",I988)))</formula>
    </cfRule>
    <cfRule type="containsText" dxfId="6833" priority="6835" operator="containsText" text="Dn(service)">
      <formula>NOT(ISERROR(SEARCH("Dn(service)",I988)))</formula>
    </cfRule>
    <cfRule type="containsText" dxfId="6832" priority="6836" operator="containsText" text="Dn(waiting)">
      <formula>NOT(ISERROR(SEARCH("Dn(waiting)",I988)))</formula>
    </cfRule>
  </conditionalFormatting>
  <conditionalFormatting sqref="F988">
    <cfRule type="containsBlanks" dxfId="6831" priority="6829">
      <formula>LEN(TRIM(F988))=0</formula>
    </cfRule>
    <cfRule type="containsText" dxfId="6830" priority="6830" operator="containsText" text="Operational">
      <formula>NOT(ISERROR(SEARCH("Operational",F988)))</formula>
    </cfRule>
    <cfRule type="containsText" dxfId="6829" priority="6831" operator="containsText" text="Dn(service)">
      <formula>NOT(ISERROR(SEARCH("Dn(service)",F988)))</formula>
    </cfRule>
    <cfRule type="containsText" dxfId="6828" priority="6832" operator="containsText" text="Dn(waiting)">
      <formula>NOT(ISERROR(SEARCH("Dn(waiting)",F988)))</formula>
    </cfRule>
  </conditionalFormatting>
  <conditionalFormatting sqref="D992">
    <cfRule type="containsBlanks" dxfId="6827" priority="6825">
      <formula>LEN(TRIM(D992))=0</formula>
    </cfRule>
    <cfRule type="containsText" dxfId="6826" priority="6826" operator="containsText" text="Operational">
      <formula>NOT(ISERROR(SEARCH("Operational",D992)))</formula>
    </cfRule>
    <cfRule type="containsText" dxfId="6825" priority="6827" operator="containsText" text="Dn(service)">
      <formula>NOT(ISERROR(SEARCH("Dn(service)",D992)))</formula>
    </cfRule>
    <cfRule type="containsText" dxfId="6824" priority="6828" operator="containsText" text="Dn(waiting)">
      <formula>NOT(ISERROR(SEARCH("Dn(waiting)",D992)))</formula>
    </cfRule>
  </conditionalFormatting>
  <conditionalFormatting sqref="D993">
    <cfRule type="containsBlanks" dxfId="6823" priority="6821">
      <formula>LEN(TRIM(D993))=0</formula>
    </cfRule>
    <cfRule type="containsText" dxfId="6822" priority="6822" operator="containsText" text="Operational">
      <formula>NOT(ISERROR(SEARCH("Operational",D993)))</formula>
    </cfRule>
    <cfRule type="containsText" dxfId="6821" priority="6823" operator="containsText" text="Dn(service)">
      <formula>NOT(ISERROR(SEARCH("Dn(service)",D993)))</formula>
    </cfRule>
    <cfRule type="containsText" dxfId="6820" priority="6824" operator="containsText" text="Dn(waiting)">
      <formula>NOT(ISERROR(SEARCH("Dn(waiting)",D993)))</formula>
    </cfRule>
  </conditionalFormatting>
  <conditionalFormatting sqref="D994">
    <cfRule type="containsBlanks" dxfId="6819" priority="6817">
      <formula>LEN(TRIM(D994))=0</formula>
    </cfRule>
    <cfRule type="containsText" dxfId="6818" priority="6818" operator="containsText" text="Operational">
      <formula>NOT(ISERROR(SEARCH("Operational",D994)))</formula>
    </cfRule>
    <cfRule type="containsText" dxfId="6817" priority="6819" operator="containsText" text="Dn(service)">
      <formula>NOT(ISERROR(SEARCH("Dn(service)",D994)))</formula>
    </cfRule>
    <cfRule type="containsText" dxfId="6816" priority="6820" operator="containsText" text="Dn(waiting)">
      <formula>NOT(ISERROR(SEARCH("Dn(waiting)",D994)))</formula>
    </cfRule>
  </conditionalFormatting>
  <conditionalFormatting sqref="D995">
    <cfRule type="containsBlanks" dxfId="6815" priority="6813">
      <formula>LEN(TRIM(D995))=0</formula>
    </cfRule>
    <cfRule type="containsText" dxfId="6814" priority="6814" operator="containsText" text="Operational">
      <formula>NOT(ISERROR(SEARCH("Operational",D995)))</formula>
    </cfRule>
    <cfRule type="containsText" dxfId="6813" priority="6815" operator="containsText" text="Dn(service)">
      <formula>NOT(ISERROR(SEARCH("Dn(service)",D995)))</formula>
    </cfRule>
    <cfRule type="containsText" dxfId="6812" priority="6816" operator="containsText" text="Dn(waiting)">
      <formula>NOT(ISERROR(SEARCH("Dn(waiting)",D995)))</formula>
    </cfRule>
  </conditionalFormatting>
  <conditionalFormatting sqref="D996">
    <cfRule type="containsBlanks" dxfId="6811" priority="6809">
      <formula>LEN(TRIM(D996))=0</formula>
    </cfRule>
    <cfRule type="containsText" dxfId="6810" priority="6810" operator="containsText" text="Operational">
      <formula>NOT(ISERROR(SEARCH("Operational",D996)))</formula>
    </cfRule>
    <cfRule type="containsText" dxfId="6809" priority="6811" operator="containsText" text="Dn(service)">
      <formula>NOT(ISERROR(SEARCH("Dn(service)",D996)))</formula>
    </cfRule>
    <cfRule type="containsText" dxfId="6808" priority="6812" operator="containsText" text="Dn(waiting)">
      <formula>NOT(ISERROR(SEARCH("Dn(waiting)",D996)))</formula>
    </cfRule>
  </conditionalFormatting>
  <conditionalFormatting sqref="E997">
    <cfRule type="containsBlanks" dxfId="6807" priority="6805">
      <formula>LEN(TRIM(E997))=0</formula>
    </cfRule>
    <cfRule type="containsText" dxfId="6806" priority="6806" operator="containsText" text="Operational">
      <formula>NOT(ISERROR(SEARCH("Operational",E997)))</formula>
    </cfRule>
    <cfRule type="containsText" dxfId="6805" priority="6807" operator="containsText" text="Dn(service)">
      <formula>NOT(ISERROR(SEARCH("Dn(service)",E997)))</formula>
    </cfRule>
    <cfRule type="containsText" dxfId="6804" priority="6808" operator="containsText" text="Dn(waiting)">
      <formula>NOT(ISERROR(SEARCH("Dn(waiting)",E997)))</formula>
    </cfRule>
  </conditionalFormatting>
  <conditionalFormatting sqref="E998">
    <cfRule type="containsBlanks" dxfId="6803" priority="6801">
      <formula>LEN(TRIM(E998))=0</formula>
    </cfRule>
    <cfRule type="containsText" dxfId="6802" priority="6802" operator="containsText" text="Operational">
      <formula>NOT(ISERROR(SEARCH("Operational",E998)))</formula>
    </cfRule>
    <cfRule type="containsText" dxfId="6801" priority="6803" operator="containsText" text="Dn(service)">
      <formula>NOT(ISERROR(SEARCH("Dn(service)",E998)))</formula>
    </cfRule>
    <cfRule type="containsText" dxfId="6800" priority="6804" operator="containsText" text="Dn(waiting)">
      <formula>NOT(ISERROR(SEARCH("Dn(waiting)",E998)))</formula>
    </cfRule>
  </conditionalFormatting>
  <conditionalFormatting sqref="E999">
    <cfRule type="containsBlanks" dxfId="6799" priority="6797">
      <formula>LEN(TRIM(E999))=0</formula>
    </cfRule>
    <cfRule type="containsText" dxfId="6798" priority="6798" operator="containsText" text="Operational">
      <formula>NOT(ISERROR(SEARCH("Operational",E999)))</formula>
    </cfRule>
    <cfRule type="containsText" dxfId="6797" priority="6799" operator="containsText" text="Dn(service)">
      <formula>NOT(ISERROR(SEARCH("Dn(service)",E999)))</formula>
    </cfRule>
    <cfRule type="containsText" dxfId="6796" priority="6800" operator="containsText" text="Dn(waiting)">
      <formula>NOT(ISERROR(SEARCH("Dn(waiting)",E999)))</formula>
    </cfRule>
  </conditionalFormatting>
  <conditionalFormatting sqref="E1000">
    <cfRule type="containsBlanks" dxfId="6795" priority="6793">
      <formula>LEN(TRIM(E1000))=0</formula>
    </cfRule>
    <cfRule type="containsText" dxfId="6794" priority="6794" operator="containsText" text="Operational">
      <formula>NOT(ISERROR(SEARCH("Operational",E1000)))</formula>
    </cfRule>
    <cfRule type="containsText" dxfId="6793" priority="6795" operator="containsText" text="Dn(service)">
      <formula>NOT(ISERROR(SEARCH("Dn(service)",E1000)))</formula>
    </cfRule>
    <cfRule type="containsText" dxfId="6792" priority="6796" operator="containsText" text="Dn(waiting)">
      <formula>NOT(ISERROR(SEARCH("Dn(waiting)",E1000)))</formula>
    </cfRule>
  </conditionalFormatting>
  <conditionalFormatting sqref="E1001">
    <cfRule type="containsBlanks" dxfId="6791" priority="6789">
      <formula>LEN(TRIM(E1001))=0</formula>
    </cfRule>
    <cfRule type="containsText" dxfId="6790" priority="6790" operator="containsText" text="Operational">
      <formula>NOT(ISERROR(SEARCH("Operational",E1001)))</formula>
    </cfRule>
    <cfRule type="containsText" dxfId="6789" priority="6791" operator="containsText" text="Dn(service)">
      <formula>NOT(ISERROR(SEARCH("Dn(service)",E1001)))</formula>
    </cfRule>
    <cfRule type="containsText" dxfId="6788" priority="6792" operator="containsText" text="Dn(waiting)">
      <formula>NOT(ISERROR(SEARCH("Dn(waiting)",E1001)))</formula>
    </cfRule>
  </conditionalFormatting>
  <conditionalFormatting sqref="H1002">
    <cfRule type="containsBlanks" dxfId="6787" priority="6785">
      <formula>LEN(TRIM(H1002))=0</formula>
    </cfRule>
    <cfRule type="containsText" dxfId="6786" priority="6786" operator="containsText" text="Operational">
      <formula>NOT(ISERROR(SEARCH("Operational",H1002)))</formula>
    </cfRule>
    <cfRule type="containsText" dxfId="6785" priority="6787" operator="containsText" text="Dn(service)">
      <formula>NOT(ISERROR(SEARCH("Dn(service)",H1002)))</formula>
    </cfRule>
    <cfRule type="containsText" dxfId="6784" priority="6788" operator="containsText" text="Dn(waiting)">
      <formula>NOT(ISERROR(SEARCH("Dn(waiting)",H1002)))</formula>
    </cfRule>
  </conditionalFormatting>
  <conditionalFormatting sqref="H1003">
    <cfRule type="containsBlanks" dxfId="6783" priority="6781">
      <formula>LEN(TRIM(H1003))=0</formula>
    </cfRule>
    <cfRule type="containsText" dxfId="6782" priority="6782" operator="containsText" text="Operational">
      <formula>NOT(ISERROR(SEARCH("Operational",H1003)))</formula>
    </cfRule>
    <cfRule type="containsText" dxfId="6781" priority="6783" operator="containsText" text="Dn(service)">
      <formula>NOT(ISERROR(SEARCH("Dn(service)",H1003)))</formula>
    </cfRule>
    <cfRule type="containsText" dxfId="6780" priority="6784" operator="containsText" text="Dn(waiting)">
      <formula>NOT(ISERROR(SEARCH("Dn(waiting)",H1003)))</formula>
    </cfRule>
  </conditionalFormatting>
  <conditionalFormatting sqref="H1004">
    <cfRule type="containsBlanks" dxfId="6779" priority="6777">
      <formula>LEN(TRIM(H1004))=0</formula>
    </cfRule>
    <cfRule type="containsText" dxfId="6778" priority="6778" operator="containsText" text="Operational">
      <formula>NOT(ISERROR(SEARCH("Operational",H1004)))</formula>
    </cfRule>
    <cfRule type="containsText" dxfId="6777" priority="6779" operator="containsText" text="Dn(service)">
      <formula>NOT(ISERROR(SEARCH("Dn(service)",H1004)))</formula>
    </cfRule>
    <cfRule type="containsText" dxfId="6776" priority="6780" operator="containsText" text="Dn(waiting)">
      <formula>NOT(ISERROR(SEARCH("Dn(waiting)",H1004)))</formula>
    </cfRule>
  </conditionalFormatting>
  <conditionalFormatting sqref="H1005">
    <cfRule type="containsBlanks" dxfId="6775" priority="6773">
      <formula>LEN(TRIM(H1005))=0</formula>
    </cfRule>
    <cfRule type="containsText" dxfId="6774" priority="6774" operator="containsText" text="Operational">
      <formula>NOT(ISERROR(SEARCH("Operational",H1005)))</formula>
    </cfRule>
    <cfRule type="containsText" dxfId="6773" priority="6775" operator="containsText" text="Dn(service)">
      <formula>NOT(ISERROR(SEARCH("Dn(service)",H1005)))</formula>
    </cfRule>
    <cfRule type="containsText" dxfId="6772" priority="6776" operator="containsText" text="Dn(waiting)">
      <formula>NOT(ISERROR(SEARCH("Dn(waiting)",H1005)))</formula>
    </cfRule>
  </conditionalFormatting>
  <conditionalFormatting sqref="H1006">
    <cfRule type="containsBlanks" dxfId="6771" priority="6769">
      <formula>LEN(TRIM(H1006))=0</formula>
    </cfRule>
    <cfRule type="containsText" dxfId="6770" priority="6770" operator="containsText" text="Operational">
      <formula>NOT(ISERROR(SEARCH("Operational",H1006)))</formula>
    </cfRule>
    <cfRule type="containsText" dxfId="6769" priority="6771" operator="containsText" text="Dn(service)">
      <formula>NOT(ISERROR(SEARCH("Dn(service)",H1006)))</formula>
    </cfRule>
    <cfRule type="containsText" dxfId="6768" priority="6772" operator="containsText" text="Dn(waiting)">
      <formula>NOT(ISERROR(SEARCH("Dn(waiting)",H1006)))</formula>
    </cfRule>
  </conditionalFormatting>
  <conditionalFormatting sqref="C1007">
    <cfRule type="containsBlanks" dxfId="6767" priority="6765">
      <formula>LEN(TRIM(C1007))=0</formula>
    </cfRule>
    <cfRule type="containsText" dxfId="6766" priority="6766" operator="containsText" text="Operational">
      <formula>NOT(ISERROR(SEARCH("Operational",C1007)))</formula>
    </cfRule>
    <cfRule type="containsText" dxfId="6765" priority="6767" operator="containsText" text="Dn(service)">
      <formula>NOT(ISERROR(SEARCH("Dn(service)",C1007)))</formula>
    </cfRule>
    <cfRule type="containsText" dxfId="6764" priority="6768" operator="containsText" text="Dn(waiting)">
      <formula>NOT(ISERROR(SEARCH("Dn(waiting)",C1007)))</formula>
    </cfRule>
  </conditionalFormatting>
  <conditionalFormatting sqref="C1008">
    <cfRule type="containsBlanks" dxfId="6763" priority="6761">
      <formula>LEN(TRIM(C1008))=0</formula>
    </cfRule>
    <cfRule type="containsText" dxfId="6762" priority="6762" operator="containsText" text="Operational">
      <formula>NOT(ISERROR(SEARCH("Operational",C1008)))</formula>
    </cfRule>
    <cfRule type="containsText" dxfId="6761" priority="6763" operator="containsText" text="Dn(service)">
      <formula>NOT(ISERROR(SEARCH("Dn(service)",C1008)))</formula>
    </cfRule>
    <cfRule type="containsText" dxfId="6760" priority="6764" operator="containsText" text="Dn(waiting)">
      <formula>NOT(ISERROR(SEARCH("Dn(waiting)",C1008)))</formula>
    </cfRule>
  </conditionalFormatting>
  <conditionalFormatting sqref="C1009">
    <cfRule type="containsBlanks" dxfId="6759" priority="6757">
      <formula>LEN(TRIM(C1009))=0</formula>
    </cfRule>
    <cfRule type="containsText" dxfId="6758" priority="6758" operator="containsText" text="Operational">
      <formula>NOT(ISERROR(SEARCH("Operational",C1009)))</formula>
    </cfRule>
    <cfRule type="containsText" dxfId="6757" priority="6759" operator="containsText" text="Dn(service)">
      <formula>NOT(ISERROR(SEARCH("Dn(service)",C1009)))</formula>
    </cfRule>
    <cfRule type="containsText" dxfId="6756" priority="6760" operator="containsText" text="Dn(waiting)">
      <formula>NOT(ISERROR(SEARCH("Dn(waiting)",C1009)))</formula>
    </cfRule>
  </conditionalFormatting>
  <conditionalFormatting sqref="C1010">
    <cfRule type="containsBlanks" dxfId="6755" priority="6753">
      <formula>LEN(TRIM(C1010))=0</formula>
    </cfRule>
    <cfRule type="containsText" dxfId="6754" priority="6754" operator="containsText" text="Operational">
      <formula>NOT(ISERROR(SEARCH("Operational",C1010)))</formula>
    </cfRule>
    <cfRule type="containsText" dxfId="6753" priority="6755" operator="containsText" text="Dn(service)">
      <formula>NOT(ISERROR(SEARCH("Dn(service)",C1010)))</formula>
    </cfRule>
    <cfRule type="containsText" dxfId="6752" priority="6756" operator="containsText" text="Dn(waiting)">
      <formula>NOT(ISERROR(SEARCH("Dn(waiting)",C1010)))</formula>
    </cfRule>
  </conditionalFormatting>
  <conditionalFormatting sqref="C1011">
    <cfRule type="containsBlanks" dxfId="6751" priority="6749">
      <formula>LEN(TRIM(C1011))=0</formula>
    </cfRule>
    <cfRule type="containsText" dxfId="6750" priority="6750" operator="containsText" text="Operational">
      <formula>NOT(ISERROR(SEARCH("Operational",C1011)))</formula>
    </cfRule>
    <cfRule type="containsText" dxfId="6749" priority="6751" operator="containsText" text="Dn(service)">
      <formula>NOT(ISERROR(SEARCH("Dn(service)",C1011)))</formula>
    </cfRule>
    <cfRule type="containsText" dxfId="6748" priority="6752" operator="containsText" text="Dn(waiting)">
      <formula>NOT(ISERROR(SEARCH("Dn(waiting)",C1011)))</formula>
    </cfRule>
  </conditionalFormatting>
  <conditionalFormatting sqref="J1012">
    <cfRule type="containsBlanks" dxfId="6747" priority="6745">
      <formula>LEN(TRIM(J1012))=0</formula>
    </cfRule>
    <cfRule type="containsText" dxfId="6746" priority="6746" operator="containsText" text="Operational">
      <formula>NOT(ISERROR(SEARCH("Operational",J1012)))</formula>
    </cfRule>
    <cfRule type="containsText" dxfId="6745" priority="6747" operator="containsText" text="Dn(service)">
      <formula>NOT(ISERROR(SEARCH("Dn(service)",J1012)))</formula>
    </cfRule>
    <cfRule type="containsText" dxfId="6744" priority="6748" operator="containsText" text="Dn(waiting)">
      <formula>NOT(ISERROR(SEARCH("Dn(waiting)",J1012)))</formula>
    </cfRule>
  </conditionalFormatting>
  <conditionalFormatting sqref="J1013">
    <cfRule type="containsBlanks" dxfId="6743" priority="6741">
      <formula>LEN(TRIM(J1013))=0</formula>
    </cfRule>
    <cfRule type="containsText" dxfId="6742" priority="6742" operator="containsText" text="Operational">
      <formula>NOT(ISERROR(SEARCH("Operational",J1013)))</formula>
    </cfRule>
    <cfRule type="containsText" dxfId="6741" priority="6743" operator="containsText" text="Dn(service)">
      <formula>NOT(ISERROR(SEARCH("Dn(service)",J1013)))</formula>
    </cfRule>
    <cfRule type="containsText" dxfId="6740" priority="6744" operator="containsText" text="Dn(waiting)">
      <formula>NOT(ISERROR(SEARCH("Dn(waiting)",J1013)))</formula>
    </cfRule>
  </conditionalFormatting>
  <conditionalFormatting sqref="J1014">
    <cfRule type="containsBlanks" dxfId="6739" priority="6737">
      <formula>LEN(TRIM(J1014))=0</formula>
    </cfRule>
    <cfRule type="containsText" dxfId="6738" priority="6738" operator="containsText" text="Operational">
      <formula>NOT(ISERROR(SEARCH("Operational",J1014)))</formula>
    </cfRule>
    <cfRule type="containsText" dxfId="6737" priority="6739" operator="containsText" text="Dn(service)">
      <formula>NOT(ISERROR(SEARCH("Dn(service)",J1014)))</formula>
    </cfRule>
    <cfRule type="containsText" dxfId="6736" priority="6740" operator="containsText" text="Dn(waiting)">
      <formula>NOT(ISERROR(SEARCH("Dn(waiting)",J1014)))</formula>
    </cfRule>
  </conditionalFormatting>
  <conditionalFormatting sqref="J1015">
    <cfRule type="containsBlanks" dxfId="6735" priority="6733">
      <formula>LEN(TRIM(J1015))=0</formula>
    </cfRule>
    <cfRule type="containsText" dxfId="6734" priority="6734" operator="containsText" text="Operational">
      <formula>NOT(ISERROR(SEARCH("Operational",J1015)))</formula>
    </cfRule>
    <cfRule type="containsText" dxfId="6733" priority="6735" operator="containsText" text="Dn(service)">
      <formula>NOT(ISERROR(SEARCH("Dn(service)",J1015)))</formula>
    </cfRule>
    <cfRule type="containsText" dxfId="6732" priority="6736" operator="containsText" text="Dn(waiting)">
      <formula>NOT(ISERROR(SEARCH("Dn(waiting)",J1015)))</formula>
    </cfRule>
  </conditionalFormatting>
  <conditionalFormatting sqref="J1016">
    <cfRule type="containsBlanks" dxfId="6731" priority="6729">
      <formula>LEN(TRIM(J1016))=0</formula>
    </cfRule>
    <cfRule type="containsText" dxfId="6730" priority="6730" operator="containsText" text="Operational">
      <formula>NOT(ISERROR(SEARCH("Operational",J1016)))</formula>
    </cfRule>
    <cfRule type="containsText" dxfId="6729" priority="6731" operator="containsText" text="Dn(service)">
      <formula>NOT(ISERROR(SEARCH("Dn(service)",J1016)))</formula>
    </cfRule>
    <cfRule type="containsText" dxfId="6728" priority="6732" operator="containsText" text="Dn(waiting)">
      <formula>NOT(ISERROR(SEARCH("Dn(waiting)",J1016)))</formula>
    </cfRule>
  </conditionalFormatting>
  <conditionalFormatting sqref="G1017">
    <cfRule type="containsBlanks" dxfId="6727" priority="6725">
      <formula>LEN(TRIM(G1017))=0</formula>
    </cfRule>
    <cfRule type="containsText" dxfId="6726" priority="6726" operator="containsText" text="Operational">
      <formula>NOT(ISERROR(SEARCH("Operational",G1017)))</formula>
    </cfRule>
    <cfRule type="containsText" dxfId="6725" priority="6727" operator="containsText" text="Dn(service)">
      <formula>NOT(ISERROR(SEARCH("Dn(service)",G1017)))</formula>
    </cfRule>
    <cfRule type="containsText" dxfId="6724" priority="6728" operator="containsText" text="Dn(waiting)">
      <formula>NOT(ISERROR(SEARCH("Dn(waiting)",G1017)))</formula>
    </cfRule>
  </conditionalFormatting>
  <conditionalFormatting sqref="G1018">
    <cfRule type="containsBlanks" dxfId="6723" priority="6721">
      <formula>LEN(TRIM(G1018))=0</formula>
    </cfRule>
    <cfRule type="containsText" dxfId="6722" priority="6722" operator="containsText" text="Operational">
      <formula>NOT(ISERROR(SEARCH("Operational",G1018)))</formula>
    </cfRule>
    <cfRule type="containsText" dxfId="6721" priority="6723" operator="containsText" text="Dn(service)">
      <formula>NOT(ISERROR(SEARCH("Dn(service)",G1018)))</formula>
    </cfRule>
    <cfRule type="containsText" dxfId="6720" priority="6724" operator="containsText" text="Dn(waiting)">
      <formula>NOT(ISERROR(SEARCH("Dn(waiting)",G1018)))</formula>
    </cfRule>
  </conditionalFormatting>
  <conditionalFormatting sqref="G1019">
    <cfRule type="containsBlanks" dxfId="6719" priority="6717">
      <formula>LEN(TRIM(G1019))=0</formula>
    </cfRule>
    <cfRule type="containsText" dxfId="6718" priority="6718" operator="containsText" text="Operational">
      <formula>NOT(ISERROR(SEARCH("Operational",G1019)))</formula>
    </cfRule>
    <cfRule type="containsText" dxfId="6717" priority="6719" operator="containsText" text="Dn(service)">
      <formula>NOT(ISERROR(SEARCH("Dn(service)",G1019)))</formula>
    </cfRule>
    <cfRule type="containsText" dxfId="6716" priority="6720" operator="containsText" text="Dn(waiting)">
      <formula>NOT(ISERROR(SEARCH("Dn(waiting)",G1019)))</formula>
    </cfRule>
  </conditionalFormatting>
  <conditionalFormatting sqref="G1020">
    <cfRule type="containsBlanks" dxfId="6715" priority="6713">
      <formula>LEN(TRIM(G1020))=0</formula>
    </cfRule>
    <cfRule type="containsText" dxfId="6714" priority="6714" operator="containsText" text="Operational">
      <formula>NOT(ISERROR(SEARCH("Operational",G1020)))</formula>
    </cfRule>
    <cfRule type="containsText" dxfId="6713" priority="6715" operator="containsText" text="Dn(service)">
      <formula>NOT(ISERROR(SEARCH("Dn(service)",G1020)))</formula>
    </cfRule>
    <cfRule type="containsText" dxfId="6712" priority="6716" operator="containsText" text="Dn(waiting)">
      <formula>NOT(ISERROR(SEARCH("Dn(waiting)",G1020)))</formula>
    </cfRule>
  </conditionalFormatting>
  <conditionalFormatting sqref="G1021">
    <cfRule type="containsBlanks" dxfId="6711" priority="6709">
      <formula>LEN(TRIM(G1021))=0</formula>
    </cfRule>
    <cfRule type="containsText" dxfId="6710" priority="6710" operator="containsText" text="Operational">
      <formula>NOT(ISERROR(SEARCH("Operational",G1021)))</formula>
    </cfRule>
    <cfRule type="containsText" dxfId="6709" priority="6711" operator="containsText" text="Dn(service)">
      <formula>NOT(ISERROR(SEARCH("Dn(service)",G1021)))</formula>
    </cfRule>
    <cfRule type="containsText" dxfId="6708" priority="6712" operator="containsText" text="Dn(waiting)">
      <formula>NOT(ISERROR(SEARCH("Dn(waiting)",G1021)))</formula>
    </cfRule>
  </conditionalFormatting>
  <conditionalFormatting sqref="F1022">
    <cfRule type="containsBlanks" dxfId="6707" priority="6705">
      <formula>LEN(TRIM(F1022))=0</formula>
    </cfRule>
    <cfRule type="containsText" dxfId="6706" priority="6706" operator="containsText" text="Operational">
      <formula>NOT(ISERROR(SEARCH("Operational",F1022)))</formula>
    </cfRule>
    <cfRule type="containsText" dxfId="6705" priority="6707" operator="containsText" text="Dn(service)">
      <formula>NOT(ISERROR(SEARCH("Dn(service)",F1022)))</formula>
    </cfRule>
    <cfRule type="containsText" dxfId="6704" priority="6708" operator="containsText" text="Dn(waiting)">
      <formula>NOT(ISERROR(SEARCH("Dn(waiting)",F1022)))</formula>
    </cfRule>
  </conditionalFormatting>
  <conditionalFormatting sqref="F1023">
    <cfRule type="containsBlanks" dxfId="6703" priority="6701">
      <formula>LEN(TRIM(F1023))=0</formula>
    </cfRule>
    <cfRule type="containsText" dxfId="6702" priority="6702" operator="containsText" text="Operational">
      <formula>NOT(ISERROR(SEARCH("Operational",F1023)))</formula>
    </cfRule>
    <cfRule type="containsText" dxfId="6701" priority="6703" operator="containsText" text="Dn(service)">
      <formula>NOT(ISERROR(SEARCH("Dn(service)",F1023)))</formula>
    </cfRule>
    <cfRule type="containsText" dxfId="6700" priority="6704" operator="containsText" text="Dn(waiting)">
      <formula>NOT(ISERROR(SEARCH("Dn(waiting)",F1023)))</formula>
    </cfRule>
  </conditionalFormatting>
  <conditionalFormatting sqref="F1024">
    <cfRule type="containsBlanks" dxfId="6699" priority="6697">
      <formula>LEN(TRIM(F1024))=0</formula>
    </cfRule>
    <cfRule type="containsText" dxfId="6698" priority="6698" operator="containsText" text="Operational">
      <formula>NOT(ISERROR(SEARCH("Operational",F1024)))</formula>
    </cfRule>
    <cfRule type="containsText" dxfId="6697" priority="6699" operator="containsText" text="Dn(service)">
      <formula>NOT(ISERROR(SEARCH("Dn(service)",F1024)))</formula>
    </cfRule>
    <cfRule type="containsText" dxfId="6696" priority="6700" operator="containsText" text="Dn(waiting)">
      <formula>NOT(ISERROR(SEARCH("Dn(waiting)",F1024)))</formula>
    </cfRule>
  </conditionalFormatting>
  <conditionalFormatting sqref="F1025">
    <cfRule type="containsBlanks" dxfId="6695" priority="6693">
      <formula>LEN(TRIM(F1025))=0</formula>
    </cfRule>
    <cfRule type="containsText" dxfId="6694" priority="6694" operator="containsText" text="Operational">
      <formula>NOT(ISERROR(SEARCH("Operational",F1025)))</formula>
    </cfRule>
    <cfRule type="containsText" dxfId="6693" priority="6695" operator="containsText" text="Dn(service)">
      <formula>NOT(ISERROR(SEARCH("Dn(service)",F1025)))</formula>
    </cfRule>
    <cfRule type="containsText" dxfId="6692" priority="6696" operator="containsText" text="Dn(waiting)">
      <formula>NOT(ISERROR(SEARCH("Dn(waiting)",F1025)))</formula>
    </cfRule>
  </conditionalFormatting>
  <conditionalFormatting sqref="F1026">
    <cfRule type="containsBlanks" dxfId="6691" priority="6689">
      <formula>LEN(TRIM(F1026))=0</formula>
    </cfRule>
    <cfRule type="containsText" dxfId="6690" priority="6690" operator="containsText" text="Operational">
      <formula>NOT(ISERROR(SEARCH("Operational",F1026)))</formula>
    </cfRule>
    <cfRule type="containsText" dxfId="6689" priority="6691" operator="containsText" text="Dn(service)">
      <formula>NOT(ISERROR(SEARCH("Dn(service)",F1026)))</formula>
    </cfRule>
    <cfRule type="containsText" dxfId="6688" priority="6692" operator="containsText" text="Dn(waiting)">
      <formula>NOT(ISERROR(SEARCH("Dn(waiting)",F1026)))</formula>
    </cfRule>
  </conditionalFormatting>
  <conditionalFormatting sqref="E1027">
    <cfRule type="containsBlanks" dxfId="6687" priority="6685">
      <formula>LEN(TRIM(E1027))=0</formula>
    </cfRule>
    <cfRule type="containsText" dxfId="6686" priority="6686" operator="containsText" text="Operational">
      <formula>NOT(ISERROR(SEARCH("Operational",E1027)))</formula>
    </cfRule>
    <cfRule type="containsText" dxfId="6685" priority="6687" operator="containsText" text="Dn(service)">
      <formula>NOT(ISERROR(SEARCH("Dn(service)",E1027)))</formula>
    </cfRule>
    <cfRule type="containsText" dxfId="6684" priority="6688" operator="containsText" text="Dn(waiting)">
      <formula>NOT(ISERROR(SEARCH("Dn(waiting)",E1027)))</formula>
    </cfRule>
  </conditionalFormatting>
  <conditionalFormatting sqref="E1028">
    <cfRule type="containsBlanks" dxfId="6683" priority="6681">
      <formula>LEN(TRIM(E1028))=0</formula>
    </cfRule>
    <cfRule type="containsText" dxfId="6682" priority="6682" operator="containsText" text="Operational">
      <formula>NOT(ISERROR(SEARCH("Operational",E1028)))</formula>
    </cfRule>
    <cfRule type="containsText" dxfId="6681" priority="6683" operator="containsText" text="Dn(service)">
      <formula>NOT(ISERROR(SEARCH("Dn(service)",E1028)))</formula>
    </cfRule>
    <cfRule type="containsText" dxfId="6680" priority="6684" operator="containsText" text="Dn(waiting)">
      <formula>NOT(ISERROR(SEARCH("Dn(waiting)",E1028)))</formula>
    </cfRule>
  </conditionalFormatting>
  <conditionalFormatting sqref="E1029">
    <cfRule type="containsBlanks" dxfId="6679" priority="6677">
      <formula>LEN(TRIM(E1029))=0</formula>
    </cfRule>
    <cfRule type="containsText" dxfId="6678" priority="6678" operator="containsText" text="Operational">
      <formula>NOT(ISERROR(SEARCH("Operational",E1029)))</formula>
    </cfRule>
    <cfRule type="containsText" dxfId="6677" priority="6679" operator="containsText" text="Dn(service)">
      <formula>NOT(ISERROR(SEARCH("Dn(service)",E1029)))</formula>
    </cfRule>
    <cfRule type="containsText" dxfId="6676" priority="6680" operator="containsText" text="Dn(waiting)">
      <formula>NOT(ISERROR(SEARCH("Dn(waiting)",E1029)))</formula>
    </cfRule>
  </conditionalFormatting>
  <conditionalFormatting sqref="E1030">
    <cfRule type="containsBlanks" dxfId="6675" priority="6673">
      <formula>LEN(TRIM(E1030))=0</formula>
    </cfRule>
    <cfRule type="containsText" dxfId="6674" priority="6674" operator="containsText" text="Operational">
      <formula>NOT(ISERROR(SEARCH("Operational",E1030)))</formula>
    </cfRule>
    <cfRule type="containsText" dxfId="6673" priority="6675" operator="containsText" text="Dn(service)">
      <formula>NOT(ISERROR(SEARCH("Dn(service)",E1030)))</formula>
    </cfRule>
    <cfRule type="containsText" dxfId="6672" priority="6676" operator="containsText" text="Dn(waiting)">
      <formula>NOT(ISERROR(SEARCH("Dn(waiting)",E1030)))</formula>
    </cfRule>
  </conditionalFormatting>
  <conditionalFormatting sqref="I1027">
    <cfRule type="containsBlanks" dxfId="6671" priority="6669">
      <formula>LEN(TRIM(I1027))=0</formula>
    </cfRule>
    <cfRule type="containsText" dxfId="6670" priority="6670" operator="containsText" text="Operational">
      <formula>NOT(ISERROR(SEARCH("Operational",I1027)))</formula>
    </cfRule>
    <cfRule type="containsText" dxfId="6669" priority="6671" operator="containsText" text="Dn(service)">
      <formula>NOT(ISERROR(SEARCH("Dn(service)",I1027)))</formula>
    </cfRule>
    <cfRule type="containsText" dxfId="6668" priority="6672" operator="containsText" text="Dn(waiting)">
      <formula>NOT(ISERROR(SEARCH("Dn(waiting)",I1027)))</formula>
    </cfRule>
  </conditionalFormatting>
  <conditionalFormatting sqref="I1028">
    <cfRule type="containsBlanks" dxfId="6667" priority="6665">
      <formula>LEN(TRIM(I1028))=0</formula>
    </cfRule>
    <cfRule type="containsText" dxfId="6666" priority="6666" operator="containsText" text="Operational">
      <formula>NOT(ISERROR(SEARCH("Operational",I1028)))</formula>
    </cfRule>
    <cfRule type="containsText" dxfId="6665" priority="6667" operator="containsText" text="Dn(service)">
      <formula>NOT(ISERROR(SEARCH("Dn(service)",I1028)))</formula>
    </cfRule>
    <cfRule type="containsText" dxfId="6664" priority="6668" operator="containsText" text="Dn(waiting)">
      <formula>NOT(ISERROR(SEARCH("Dn(waiting)",I1028)))</formula>
    </cfRule>
  </conditionalFormatting>
  <conditionalFormatting sqref="I1029">
    <cfRule type="containsBlanks" dxfId="6663" priority="6661">
      <formula>LEN(TRIM(I1029))=0</formula>
    </cfRule>
    <cfRule type="containsText" dxfId="6662" priority="6662" operator="containsText" text="Operational">
      <formula>NOT(ISERROR(SEARCH("Operational",I1029)))</formula>
    </cfRule>
    <cfRule type="containsText" dxfId="6661" priority="6663" operator="containsText" text="Dn(service)">
      <formula>NOT(ISERROR(SEARCH("Dn(service)",I1029)))</formula>
    </cfRule>
    <cfRule type="containsText" dxfId="6660" priority="6664" operator="containsText" text="Dn(waiting)">
      <formula>NOT(ISERROR(SEARCH("Dn(waiting)",I1029)))</formula>
    </cfRule>
  </conditionalFormatting>
  <conditionalFormatting sqref="I1030">
    <cfRule type="containsBlanks" dxfId="6659" priority="6657">
      <formula>LEN(TRIM(I1030))=0</formula>
    </cfRule>
    <cfRule type="containsText" dxfId="6658" priority="6658" operator="containsText" text="Operational">
      <formula>NOT(ISERROR(SEARCH("Operational",I1030)))</formula>
    </cfRule>
    <cfRule type="containsText" dxfId="6657" priority="6659" operator="containsText" text="Dn(service)">
      <formula>NOT(ISERROR(SEARCH("Dn(service)",I1030)))</formula>
    </cfRule>
    <cfRule type="containsText" dxfId="6656" priority="6660" operator="containsText" text="Dn(waiting)">
      <formula>NOT(ISERROR(SEARCH("Dn(waiting)",I1030)))</formula>
    </cfRule>
  </conditionalFormatting>
  <conditionalFormatting sqref="H1031">
    <cfRule type="containsBlanks" dxfId="6655" priority="6653">
      <formula>LEN(TRIM(H1031))=0</formula>
    </cfRule>
    <cfRule type="containsText" dxfId="6654" priority="6654" operator="containsText" text="Operational">
      <formula>NOT(ISERROR(SEARCH("Operational",H1031)))</formula>
    </cfRule>
    <cfRule type="containsText" dxfId="6653" priority="6655" operator="containsText" text="Dn(service)">
      <formula>NOT(ISERROR(SEARCH("Dn(service)",H1031)))</formula>
    </cfRule>
    <cfRule type="containsText" dxfId="6652" priority="6656" operator="containsText" text="Dn(waiting)">
      <formula>NOT(ISERROR(SEARCH("Dn(waiting)",H1031)))</formula>
    </cfRule>
  </conditionalFormatting>
  <conditionalFormatting sqref="H1032">
    <cfRule type="containsBlanks" dxfId="6651" priority="6649">
      <formula>LEN(TRIM(H1032))=0</formula>
    </cfRule>
    <cfRule type="containsText" dxfId="6650" priority="6650" operator="containsText" text="Operational">
      <formula>NOT(ISERROR(SEARCH("Operational",H1032)))</formula>
    </cfRule>
    <cfRule type="containsText" dxfId="6649" priority="6651" operator="containsText" text="Dn(service)">
      <formula>NOT(ISERROR(SEARCH("Dn(service)",H1032)))</formula>
    </cfRule>
    <cfRule type="containsText" dxfId="6648" priority="6652" operator="containsText" text="Dn(waiting)">
      <formula>NOT(ISERROR(SEARCH("Dn(waiting)",H1032)))</formula>
    </cfRule>
  </conditionalFormatting>
  <conditionalFormatting sqref="H1033">
    <cfRule type="containsBlanks" dxfId="6647" priority="6645">
      <formula>LEN(TRIM(H1033))=0</formula>
    </cfRule>
    <cfRule type="containsText" dxfId="6646" priority="6646" operator="containsText" text="Operational">
      <formula>NOT(ISERROR(SEARCH("Operational",H1033)))</formula>
    </cfRule>
    <cfRule type="containsText" dxfId="6645" priority="6647" operator="containsText" text="Dn(service)">
      <formula>NOT(ISERROR(SEARCH("Dn(service)",H1033)))</formula>
    </cfRule>
    <cfRule type="containsText" dxfId="6644" priority="6648" operator="containsText" text="Dn(waiting)">
      <formula>NOT(ISERROR(SEARCH("Dn(waiting)",H1033)))</formula>
    </cfRule>
  </conditionalFormatting>
  <conditionalFormatting sqref="H1038">
    <cfRule type="containsBlanks" dxfId="6643" priority="6641">
      <formula>LEN(TRIM(H1038))=0</formula>
    </cfRule>
    <cfRule type="containsText" dxfId="6642" priority="6642" operator="containsText" text="Operational">
      <formula>NOT(ISERROR(SEARCH("Operational",H1038)))</formula>
    </cfRule>
    <cfRule type="containsText" dxfId="6641" priority="6643" operator="containsText" text="Dn(service)">
      <formula>NOT(ISERROR(SEARCH("Dn(service)",H1038)))</formula>
    </cfRule>
    <cfRule type="containsText" dxfId="6640" priority="6644" operator="containsText" text="Dn(waiting)">
      <formula>NOT(ISERROR(SEARCH("Dn(waiting)",H1038)))</formula>
    </cfRule>
  </conditionalFormatting>
  <conditionalFormatting sqref="H1037">
    <cfRule type="containsBlanks" dxfId="6639" priority="6637">
      <formula>LEN(TRIM(H1037))=0</formula>
    </cfRule>
    <cfRule type="containsText" dxfId="6638" priority="6638" operator="containsText" text="Operational">
      <formula>NOT(ISERROR(SEARCH("Operational",H1037)))</formula>
    </cfRule>
    <cfRule type="containsText" dxfId="6637" priority="6639" operator="containsText" text="Dn(service)">
      <formula>NOT(ISERROR(SEARCH("Dn(service)",H1037)))</formula>
    </cfRule>
    <cfRule type="containsText" dxfId="6636" priority="6640" operator="containsText" text="Dn(waiting)">
      <formula>NOT(ISERROR(SEARCH("Dn(waiting)",H1037)))</formula>
    </cfRule>
  </conditionalFormatting>
  <conditionalFormatting sqref="H1036">
    <cfRule type="containsBlanks" dxfId="6635" priority="6633">
      <formula>LEN(TRIM(H1036))=0</formula>
    </cfRule>
    <cfRule type="containsText" dxfId="6634" priority="6634" operator="containsText" text="Operational">
      <formula>NOT(ISERROR(SEARCH("Operational",H1036)))</formula>
    </cfRule>
    <cfRule type="containsText" dxfId="6633" priority="6635" operator="containsText" text="Dn(service)">
      <formula>NOT(ISERROR(SEARCH("Dn(service)",H1036)))</formula>
    </cfRule>
    <cfRule type="containsText" dxfId="6632" priority="6636" operator="containsText" text="Dn(waiting)">
      <formula>NOT(ISERROR(SEARCH("Dn(waiting)",H1036)))</formula>
    </cfRule>
  </conditionalFormatting>
  <conditionalFormatting sqref="H1035">
    <cfRule type="containsBlanks" dxfId="6631" priority="6629">
      <formula>LEN(TRIM(H1035))=0</formula>
    </cfRule>
    <cfRule type="containsText" dxfId="6630" priority="6630" operator="containsText" text="Operational">
      <formula>NOT(ISERROR(SEARCH("Operational",H1035)))</formula>
    </cfRule>
    <cfRule type="containsText" dxfId="6629" priority="6631" operator="containsText" text="Dn(service)">
      <formula>NOT(ISERROR(SEARCH("Dn(service)",H1035)))</formula>
    </cfRule>
    <cfRule type="containsText" dxfId="6628" priority="6632" operator="containsText" text="Dn(waiting)">
      <formula>NOT(ISERROR(SEARCH("Dn(waiting)",H1035)))</formula>
    </cfRule>
  </conditionalFormatting>
  <conditionalFormatting sqref="H1034">
    <cfRule type="containsBlanks" dxfId="6627" priority="6625">
      <formula>LEN(TRIM(H1034))=0</formula>
    </cfRule>
    <cfRule type="containsText" dxfId="6626" priority="6626" operator="containsText" text="Operational">
      <formula>NOT(ISERROR(SEARCH("Operational",H1034)))</formula>
    </cfRule>
    <cfRule type="containsText" dxfId="6625" priority="6627" operator="containsText" text="Dn(service)">
      <formula>NOT(ISERROR(SEARCH("Dn(service)",H1034)))</formula>
    </cfRule>
    <cfRule type="containsText" dxfId="6624" priority="6628" operator="containsText" text="Dn(waiting)">
      <formula>NOT(ISERROR(SEARCH("Dn(waiting)",H1034)))</formula>
    </cfRule>
  </conditionalFormatting>
  <conditionalFormatting sqref="H1051">
    <cfRule type="containsBlanks" dxfId="6623" priority="6621">
      <formula>LEN(TRIM(H1051))=0</formula>
    </cfRule>
    <cfRule type="containsText" dxfId="6622" priority="6622" operator="containsText" text="Operational">
      <formula>NOT(ISERROR(SEARCH("Operational",H1051)))</formula>
    </cfRule>
    <cfRule type="containsText" dxfId="6621" priority="6623" operator="containsText" text="Dn(service)">
      <formula>NOT(ISERROR(SEARCH("Dn(service)",H1051)))</formula>
    </cfRule>
    <cfRule type="containsText" dxfId="6620" priority="6624" operator="containsText" text="Dn(waiting)">
      <formula>NOT(ISERROR(SEARCH("Dn(waiting)",H1051)))</formula>
    </cfRule>
  </conditionalFormatting>
  <conditionalFormatting sqref="E1031">
    <cfRule type="containsBlanks" dxfId="6619" priority="6617">
      <formula>LEN(TRIM(E1031))=0</formula>
    </cfRule>
    <cfRule type="containsText" dxfId="6618" priority="6618" operator="containsText" text="Operational">
      <formula>NOT(ISERROR(SEARCH("Operational",E1031)))</formula>
    </cfRule>
    <cfRule type="containsText" dxfId="6617" priority="6619" operator="containsText" text="Dn(service)">
      <formula>NOT(ISERROR(SEARCH("Dn(service)",E1031)))</formula>
    </cfRule>
    <cfRule type="containsText" dxfId="6616" priority="6620" operator="containsText" text="Dn(waiting)">
      <formula>NOT(ISERROR(SEARCH("Dn(waiting)",E1031)))</formula>
    </cfRule>
  </conditionalFormatting>
  <conditionalFormatting sqref="E1032">
    <cfRule type="containsBlanks" dxfId="6615" priority="6613">
      <formula>LEN(TRIM(E1032))=0</formula>
    </cfRule>
    <cfRule type="containsText" dxfId="6614" priority="6614" operator="containsText" text="Operational">
      <formula>NOT(ISERROR(SEARCH("Operational",E1032)))</formula>
    </cfRule>
    <cfRule type="containsText" dxfId="6613" priority="6615" operator="containsText" text="Dn(service)">
      <formula>NOT(ISERROR(SEARCH("Dn(service)",E1032)))</formula>
    </cfRule>
    <cfRule type="containsText" dxfId="6612" priority="6616" operator="containsText" text="Dn(waiting)">
      <formula>NOT(ISERROR(SEARCH("Dn(waiting)",E1032)))</formula>
    </cfRule>
  </conditionalFormatting>
  <conditionalFormatting sqref="E1033">
    <cfRule type="containsBlanks" dxfId="6611" priority="6609">
      <formula>LEN(TRIM(E1033))=0</formula>
    </cfRule>
    <cfRule type="containsText" dxfId="6610" priority="6610" operator="containsText" text="Operational">
      <formula>NOT(ISERROR(SEARCH("Operational",E1033)))</formula>
    </cfRule>
    <cfRule type="containsText" dxfId="6609" priority="6611" operator="containsText" text="Dn(service)">
      <formula>NOT(ISERROR(SEARCH("Dn(service)",E1033)))</formula>
    </cfRule>
    <cfRule type="containsText" dxfId="6608" priority="6612" operator="containsText" text="Dn(waiting)">
      <formula>NOT(ISERROR(SEARCH("Dn(waiting)",E1033)))</formula>
    </cfRule>
  </conditionalFormatting>
  <conditionalFormatting sqref="E1034">
    <cfRule type="containsBlanks" dxfId="6607" priority="6605">
      <formula>LEN(TRIM(E1034))=0</formula>
    </cfRule>
    <cfRule type="containsText" dxfId="6606" priority="6606" operator="containsText" text="Operational">
      <formula>NOT(ISERROR(SEARCH("Operational",E1034)))</formula>
    </cfRule>
    <cfRule type="containsText" dxfId="6605" priority="6607" operator="containsText" text="Dn(service)">
      <formula>NOT(ISERROR(SEARCH("Dn(service)",E1034)))</formula>
    </cfRule>
    <cfRule type="containsText" dxfId="6604" priority="6608" operator="containsText" text="Dn(waiting)">
      <formula>NOT(ISERROR(SEARCH("Dn(waiting)",E1034)))</formula>
    </cfRule>
  </conditionalFormatting>
  <conditionalFormatting sqref="E1035">
    <cfRule type="containsBlanks" dxfId="6603" priority="6601">
      <formula>LEN(TRIM(E1035))=0</formula>
    </cfRule>
    <cfRule type="containsText" dxfId="6602" priority="6602" operator="containsText" text="Operational">
      <formula>NOT(ISERROR(SEARCH("Operational",E1035)))</formula>
    </cfRule>
    <cfRule type="containsText" dxfId="6601" priority="6603" operator="containsText" text="Dn(service)">
      <formula>NOT(ISERROR(SEARCH("Dn(service)",E1035)))</formula>
    </cfRule>
    <cfRule type="containsText" dxfId="6600" priority="6604" operator="containsText" text="Dn(waiting)">
      <formula>NOT(ISERROR(SEARCH("Dn(waiting)",E1035)))</formula>
    </cfRule>
  </conditionalFormatting>
  <conditionalFormatting sqref="E1036">
    <cfRule type="containsBlanks" dxfId="6599" priority="6597">
      <formula>LEN(TRIM(E1036))=0</formula>
    </cfRule>
    <cfRule type="containsText" dxfId="6598" priority="6598" operator="containsText" text="Operational">
      <formula>NOT(ISERROR(SEARCH("Operational",E1036)))</formula>
    </cfRule>
    <cfRule type="containsText" dxfId="6597" priority="6599" operator="containsText" text="Dn(service)">
      <formula>NOT(ISERROR(SEARCH("Dn(service)",E1036)))</formula>
    </cfRule>
    <cfRule type="containsText" dxfId="6596" priority="6600" operator="containsText" text="Dn(waiting)">
      <formula>NOT(ISERROR(SEARCH("Dn(waiting)",E1036)))</formula>
    </cfRule>
  </conditionalFormatting>
  <conditionalFormatting sqref="E1037">
    <cfRule type="containsBlanks" dxfId="6595" priority="6593">
      <formula>LEN(TRIM(E1037))=0</formula>
    </cfRule>
    <cfRule type="containsText" dxfId="6594" priority="6594" operator="containsText" text="Operational">
      <formula>NOT(ISERROR(SEARCH("Operational",E1037)))</formula>
    </cfRule>
    <cfRule type="containsText" dxfId="6593" priority="6595" operator="containsText" text="Dn(service)">
      <formula>NOT(ISERROR(SEARCH("Dn(service)",E1037)))</formula>
    </cfRule>
    <cfRule type="containsText" dxfId="6592" priority="6596" operator="containsText" text="Dn(waiting)">
      <formula>NOT(ISERROR(SEARCH("Dn(waiting)",E1037)))</formula>
    </cfRule>
  </conditionalFormatting>
  <conditionalFormatting sqref="D1035">
    <cfRule type="containsBlanks" dxfId="6591" priority="6589">
      <formula>LEN(TRIM(D1035))=0</formula>
    </cfRule>
    <cfRule type="containsText" dxfId="6590" priority="6590" operator="containsText" text="Operational">
      <formula>NOT(ISERROR(SEARCH("Operational",D1035)))</formula>
    </cfRule>
    <cfRule type="containsText" dxfId="6589" priority="6591" operator="containsText" text="Dn(service)">
      <formula>NOT(ISERROR(SEARCH("Dn(service)",D1035)))</formula>
    </cfRule>
    <cfRule type="containsText" dxfId="6588" priority="6592" operator="containsText" text="Dn(waiting)">
      <formula>NOT(ISERROR(SEARCH("Dn(waiting)",D1035)))</formula>
    </cfRule>
  </conditionalFormatting>
  <conditionalFormatting sqref="D1036">
    <cfRule type="containsBlanks" dxfId="6587" priority="6585">
      <formula>LEN(TRIM(D1036))=0</formula>
    </cfRule>
    <cfRule type="containsText" dxfId="6586" priority="6586" operator="containsText" text="Operational">
      <formula>NOT(ISERROR(SEARCH("Operational",D1036)))</formula>
    </cfRule>
    <cfRule type="containsText" dxfId="6585" priority="6587" operator="containsText" text="Dn(service)">
      <formula>NOT(ISERROR(SEARCH("Dn(service)",D1036)))</formula>
    </cfRule>
    <cfRule type="containsText" dxfId="6584" priority="6588" operator="containsText" text="Dn(waiting)">
      <formula>NOT(ISERROR(SEARCH("Dn(waiting)",D1036)))</formula>
    </cfRule>
  </conditionalFormatting>
  <conditionalFormatting sqref="D1047">
    <cfRule type="containsBlanks" dxfId="6583" priority="6581">
      <formula>LEN(TRIM(D1047))=0</formula>
    </cfRule>
    <cfRule type="containsText" dxfId="6582" priority="6582" operator="containsText" text="Operational">
      <formula>NOT(ISERROR(SEARCH("Operational",D1047)))</formula>
    </cfRule>
    <cfRule type="containsText" dxfId="6581" priority="6583" operator="containsText" text="Dn(service)">
      <formula>NOT(ISERROR(SEARCH("Dn(service)",D1047)))</formula>
    </cfRule>
    <cfRule type="containsText" dxfId="6580" priority="6584" operator="containsText" text="Dn(waiting)">
      <formula>NOT(ISERROR(SEARCH("Dn(waiting)",D1047)))</formula>
    </cfRule>
  </conditionalFormatting>
  <conditionalFormatting sqref="D1038">
    <cfRule type="containsBlanks" dxfId="6579" priority="6577">
      <formula>LEN(TRIM(D1038))=0</formula>
    </cfRule>
    <cfRule type="containsText" dxfId="6578" priority="6578" operator="containsText" text="Operational">
      <formula>NOT(ISERROR(SEARCH("Operational",D1038)))</formula>
    </cfRule>
    <cfRule type="containsText" dxfId="6577" priority="6579" operator="containsText" text="Dn(service)">
      <formula>NOT(ISERROR(SEARCH("Dn(service)",D1038)))</formula>
    </cfRule>
    <cfRule type="containsText" dxfId="6576" priority="6580" operator="containsText" text="Dn(waiting)">
      <formula>NOT(ISERROR(SEARCH("Dn(waiting)",D1038)))</formula>
    </cfRule>
  </conditionalFormatting>
  <conditionalFormatting sqref="D1037">
    <cfRule type="containsBlanks" dxfId="6575" priority="6573">
      <formula>LEN(TRIM(D1037))=0</formula>
    </cfRule>
    <cfRule type="containsText" dxfId="6574" priority="6574" operator="containsText" text="Operational">
      <formula>NOT(ISERROR(SEARCH("Operational",D1037)))</formula>
    </cfRule>
    <cfRule type="containsText" dxfId="6573" priority="6575" operator="containsText" text="Dn(service)">
      <formula>NOT(ISERROR(SEARCH("Dn(service)",D1037)))</formula>
    </cfRule>
    <cfRule type="containsText" dxfId="6572" priority="6576" operator="containsText" text="Dn(waiting)">
      <formula>NOT(ISERROR(SEARCH("Dn(waiting)",D1037)))</formula>
    </cfRule>
  </conditionalFormatting>
  <conditionalFormatting sqref="H1039">
    <cfRule type="containsBlanks" dxfId="6571" priority="6569">
      <formula>LEN(TRIM(H1039))=0</formula>
    </cfRule>
    <cfRule type="containsText" dxfId="6570" priority="6570" operator="containsText" text="Operational">
      <formula>NOT(ISERROR(SEARCH("Operational",H1039)))</formula>
    </cfRule>
    <cfRule type="containsText" dxfId="6569" priority="6571" operator="containsText" text="Dn(service)">
      <formula>NOT(ISERROR(SEARCH("Dn(service)",H1039)))</formula>
    </cfRule>
    <cfRule type="containsText" dxfId="6568" priority="6572" operator="containsText" text="Dn(waiting)">
      <formula>NOT(ISERROR(SEARCH("Dn(waiting)",H1039)))</formula>
    </cfRule>
  </conditionalFormatting>
  <conditionalFormatting sqref="H1040">
    <cfRule type="containsBlanks" dxfId="6567" priority="6565">
      <formula>LEN(TRIM(H1040))=0</formula>
    </cfRule>
    <cfRule type="containsText" dxfId="6566" priority="6566" operator="containsText" text="Operational">
      <formula>NOT(ISERROR(SEARCH("Operational",H1040)))</formula>
    </cfRule>
    <cfRule type="containsText" dxfId="6565" priority="6567" operator="containsText" text="Dn(service)">
      <formula>NOT(ISERROR(SEARCH("Dn(service)",H1040)))</formula>
    </cfRule>
    <cfRule type="containsText" dxfId="6564" priority="6568" operator="containsText" text="Dn(waiting)">
      <formula>NOT(ISERROR(SEARCH("Dn(waiting)",H1040)))</formula>
    </cfRule>
  </conditionalFormatting>
  <conditionalFormatting sqref="H1041">
    <cfRule type="containsBlanks" dxfId="6563" priority="6561">
      <formula>LEN(TRIM(H1041))=0</formula>
    </cfRule>
    <cfRule type="containsText" dxfId="6562" priority="6562" operator="containsText" text="Operational">
      <formula>NOT(ISERROR(SEARCH("Operational",H1041)))</formula>
    </cfRule>
    <cfRule type="containsText" dxfId="6561" priority="6563" operator="containsText" text="Dn(service)">
      <formula>NOT(ISERROR(SEARCH("Dn(service)",H1041)))</formula>
    </cfRule>
    <cfRule type="containsText" dxfId="6560" priority="6564" operator="containsText" text="Dn(waiting)">
      <formula>NOT(ISERROR(SEARCH("Dn(waiting)",H1041)))</formula>
    </cfRule>
  </conditionalFormatting>
  <conditionalFormatting sqref="H1042">
    <cfRule type="containsBlanks" dxfId="6559" priority="6557">
      <formula>LEN(TRIM(H1042))=0</formula>
    </cfRule>
    <cfRule type="containsText" dxfId="6558" priority="6558" operator="containsText" text="Operational">
      <formula>NOT(ISERROR(SEARCH("Operational",H1042)))</formula>
    </cfRule>
    <cfRule type="containsText" dxfId="6557" priority="6559" operator="containsText" text="Dn(service)">
      <formula>NOT(ISERROR(SEARCH("Dn(service)",H1042)))</formula>
    </cfRule>
    <cfRule type="containsText" dxfId="6556" priority="6560" operator="containsText" text="Dn(waiting)">
      <formula>NOT(ISERROR(SEARCH("Dn(waiting)",H1042)))</formula>
    </cfRule>
  </conditionalFormatting>
  <conditionalFormatting sqref="C1043">
    <cfRule type="containsBlanks" dxfId="6555" priority="6553">
      <formula>LEN(TRIM(C1043))=0</formula>
    </cfRule>
    <cfRule type="containsText" dxfId="6554" priority="6554" operator="containsText" text="Operational">
      <formula>NOT(ISERROR(SEARCH("Operational",C1043)))</formula>
    </cfRule>
    <cfRule type="containsText" dxfId="6553" priority="6555" operator="containsText" text="Dn(service)">
      <formula>NOT(ISERROR(SEARCH("Dn(service)",C1043)))</formula>
    </cfRule>
    <cfRule type="containsText" dxfId="6552" priority="6556" operator="containsText" text="Dn(waiting)">
      <formula>NOT(ISERROR(SEARCH("Dn(waiting)",C1043)))</formula>
    </cfRule>
  </conditionalFormatting>
  <conditionalFormatting sqref="C1044">
    <cfRule type="containsBlanks" dxfId="6551" priority="6549">
      <formula>LEN(TRIM(C1044))=0</formula>
    </cfRule>
    <cfRule type="containsText" dxfId="6550" priority="6550" operator="containsText" text="Operational">
      <formula>NOT(ISERROR(SEARCH("Operational",C1044)))</formula>
    </cfRule>
    <cfRule type="containsText" dxfId="6549" priority="6551" operator="containsText" text="Dn(service)">
      <formula>NOT(ISERROR(SEARCH("Dn(service)",C1044)))</formula>
    </cfRule>
    <cfRule type="containsText" dxfId="6548" priority="6552" operator="containsText" text="Dn(waiting)">
      <formula>NOT(ISERROR(SEARCH("Dn(waiting)",C1044)))</formula>
    </cfRule>
  </conditionalFormatting>
  <conditionalFormatting sqref="C1045">
    <cfRule type="containsBlanks" dxfId="6547" priority="6545">
      <formula>LEN(TRIM(C1045))=0</formula>
    </cfRule>
    <cfRule type="containsText" dxfId="6546" priority="6546" operator="containsText" text="Operational">
      <formula>NOT(ISERROR(SEARCH("Operational",C1045)))</formula>
    </cfRule>
    <cfRule type="containsText" dxfId="6545" priority="6547" operator="containsText" text="Dn(service)">
      <formula>NOT(ISERROR(SEARCH("Dn(service)",C1045)))</formula>
    </cfRule>
    <cfRule type="containsText" dxfId="6544" priority="6548" operator="containsText" text="Dn(waiting)">
      <formula>NOT(ISERROR(SEARCH("Dn(waiting)",C1045)))</formula>
    </cfRule>
  </conditionalFormatting>
  <conditionalFormatting sqref="C1046">
    <cfRule type="containsBlanks" dxfId="6543" priority="6541">
      <formula>LEN(TRIM(C1046))=0</formula>
    </cfRule>
    <cfRule type="containsText" dxfId="6542" priority="6542" operator="containsText" text="Operational">
      <formula>NOT(ISERROR(SEARCH("Operational",C1046)))</formula>
    </cfRule>
    <cfRule type="containsText" dxfId="6541" priority="6543" operator="containsText" text="Dn(service)">
      <formula>NOT(ISERROR(SEARCH("Dn(service)",C1046)))</formula>
    </cfRule>
    <cfRule type="containsText" dxfId="6540" priority="6544" operator="containsText" text="Dn(waiting)">
      <formula>NOT(ISERROR(SEARCH("Dn(waiting)",C1046)))</formula>
    </cfRule>
  </conditionalFormatting>
  <conditionalFormatting sqref="J1047">
    <cfRule type="containsBlanks" dxfId="6539" priority="6537">
      <formula>LEN(TRIM(J1047))=0</formula>
    </cfRule>
    <cfRule type="containsText" dxfId="6538" priority="6538" operator="containsText" text="Operational">
      <formula>NOT(ISERROR(SEARCH("Operational",J1047)))</formula>
    </cfRule>
    <cfRule type="containsText" dxfId="6537" priority="6539" operator="containsText" text="Dn(service)">
      <formula>NOT(ISERROR(SEARCH("Dn(service)",J1047)))</formula>
    </cfRule>
    <cfRule type="containsText" dxfId="6536" priority="6540" operator="containsText" text="Dn(waiting)">
      <formula>NOT(ISERROR(SEARCH("Dn(waiting)",J1047)))</formula>
    </cfRule>
  </conditionalFormatting>
  <conditionalFormatting sqref="J1048">
    <cfRule type="containsBlanks" dxfId="6535" priority="6533">
      <formula>LEN(TRIM(J1048))=0</formula>
    </cfRule>
    <cfRule type="containsText" dxfId="6534" priority="6534" operator="containsText" text="Operational">
      <formula>NOT(ISERROR(SEARCH("Operational",J1048)))</formula>
    </cfRule>
    <cfRule type="containsText" dxfId="6533" priority="6535" operator="containsText" text="Dn(service)">
      <formula>NOT(ISERROR(SEARCH("Dn(service)",J1048)))</formula>
    </cfRule>
    <cfRule type="containsText" dxfId="6532" priority="6536" operator="containsText" text="Dn(waiting)">
      <formula>NOT(ISERROR(SEARCH("Dn(waiting)",J1048)))</formula>
    </cfRule>
  </conditionalFormatting>
  <conditionalFormatting sqref="J1049">
    <cfRule type="containsBlanks" dxfId="6531" priority="6529">
      <formula>LEN(TRIM(J1049))=0</formula>
    </cfRule>
    <cfRule type="containsText" dxfId="6530" priority="6530" operator="containsText" text="Operational">
      <formula>NOT(ISERROR(SEARCH("Operational",J1049)))</formula>
    </cfRule>
    <cfRule type="containsText" dxfId="6529" priority="6531" operator="containsText" text="Dn(service)">
      <formula>NOT(ISERROR(SEARCH("Dn(service)",J1049)))</formula>
    </cfRule>
    <cfRule type="containsText" dxfId="6528" priority="6532" operator="containsText" text="Dn(waiting)">
      <formula>NOT(ISERROR(SEARCH("Dn(waiting)",J1049)))</formula>
    </cfRule>
  </conditionalFormatting>
  <conditionalFormatting sqref="J1050">
    <cfRule type="containsBlanks" dxfId="6527" priority="6525">
      <formula>LEN(TRIM(J1050))=0</formula>
    </cfRule>
    <cfRule type="containsText" dxfId="6526" priority="6526" operator="containsText" text="Operational">
      <formula>NOT(ISERROR(SEARCH("Operational",J1050)))</formula>
    </cfRule>
    <cfRule type="containsText" dxfId="6525" priority="6527" operator="containsText" text="Dn(service)">
      <formula>NOT(ISERROR(SEARCH("Dn(service)",J1050)))</formula>
    </cfRule>
    <cfRule type="containsText" dxfId="6524" priority="6528" operator="containsText" text="Dn(waiting)">
      <formula>NOT(ISERROR(SEARCH("Dn(waiting)",J1050)))</formula>
    </cfRule>
  </conditionalFormatting>
  <conditionalFormatting sqref="G1051">
    <cfRule type="containsBlanks" dxfId="6523" priority="6521">
      <formula>LEN(TRIM(G1051))=0</formula>
    </cfRule>
    <cfRule type="containsText" dxfId="6522" priority="6522" operator="containsText" text="Operational">
      <formula>NOT(ISERROR(SEARCH("Operational",G1051)))</formula>
    </cfRule>
    <cfRule type="containsText" dxfId="6521" priority="6523" operator="containsText" text="Dn(service)">
      <formula>NOT(ISERROR(SEARCH("Dn(service)",G1051)))</formula>
    </cfRule>
    <cfRule type="containsText" dxfId="6520" priority="6524" operator="containsText" text="Dn(waiting)">
      <formula>NOT(ISERROR(SEARCH("Dn(waiting)",G1051)))</formula>
    </cfRule>
  </conditionalFormatting>
  <conditionalFormatting sqref="G1052">
    <cfRule type="containsBlanks" dxfId="6519" priority="6517">
      <formula>LEN(TRIM(G1052))=0</formula>
    </cfRule>
    <cfRule type="containsText" dxfId="6518" priority="6518" operator="containsText" text="Operational">
      <formula>NOT(ISERROR(SEARCH("Operational",G1052)))</formula>
    </cfRule>
    <cfRule type="containsText" dxfId="6517" priority="6519" operator="containsText" text="Dn(service)">
      <formula>NOT(ISERROR(SEARCH("Dn(service)",G1052)))</formula>
    </cfRule>
    <cfRule type="containsText" dxfId="6516" priority="6520" operator="containsText" text="Dn(waiting)">
      <formula>NOT(ISERROR(SEARCH("Dn(waiting)",G1052)))</formula>
    </cfRule>
  </conditionalFormatting>
  <conditionalFormatting sqref="G1053">
    <cfRule type="containsBlanks" dxfId="6515" priority="6513">
      <formula>LEN(TRIM(G1053))=0</formula>
    </cfRule>
    <cfRule type="containsText" dxfId="6514" priority="6514" operator="containsText" text="Operational">
      <formula>NOT(ISERROR(SEARCH("Operational",G1053)))</formula>
    </cfRule>
    <cfRule type="containsText" dxfId="6513" priority="6515" operator="containsText" text="Dn(service)">
      <formula>NOT(ISERROR(SEARCH("Dn(service)",G1053)))</formula>
    </cfRule>
    <cfRule type="containsText" dxfId="6512" priority="6516" operator="containsText" text="Dn(waiting)">
      <formula>NOT(ISERROR(SEARCH("Dn(waiting)",G1053)))</formula>
    </cfRule>
  </conditionalFormatting>
  <conditionalFormatting sqref="G1054">
    <cfRule type="containsBlanks" dxfId="6511" priority="6509">
      <formula>LEN(TRIM(G1054))=0</formula>
    </cfRule>
    <cfRule type="containsText" dxfId="6510" priority="6510" operator="containsText" text="Operational">
      <formula>NOT(ISERROR(SEARCH("Operational",G1054)))</formula>
    </cfRule>
    <cfRule type="containsText" dxfId="6509" priority="6511" operator="containsText" text="Dn(service)">
      <formula>NOT(ISERROR(SEARCH("Dn(service)",G1054)))</formula>
    </cfRule>
    <cfRule type="containsText" dxfId="6508" priority="6512" operator="containsText" text="Dn(waiting)">
      <formula>NOT(ISERROR(SEARCH("Dn(waiting)",G1054)))</formula>
    </cfRule>
  </conditionalFormatting>
  <conditionalFormatting sqref="G1055">
    <cfRule type="containsBlanks" dxfId="6507" priority="6505">
      <formula>LEN(TRIM(G1055))=0</formula>
    </cfRule>
    <cfRule type="containsText" dxfId="6506" priority="6506" operator="containsText" text="Operational">
      <formula>NOT(ISERROR(SEARCH("Operational",G1055)))</formula>
    </cfRule>
    <cfRule type="containsText" dxfId="6505" priority="6507" operator="containsText" text="Dn(service)">
      <formula>NOT(ISERROR(SEARCH("Dn(service)",G1055)))</formula>
    </cfRule>
    <cfRule type="containsText" dxfId="6504" priority="6508" operator="containsText" text="Dn(waiting)">
      <formula>NOT(ISERROR(SEARCH("Dn(waiting)",G1055)))</formula>
    </cfRule>
  </conditionalFormatting>
  <conditionalFormatting sqref="G1056">
    <cfRule type="containsBlanks" dxfId="6503" priority="6501">
      <formula>LEN(TRIM(G1056))=0</formula>
    </cfRule>
    <cfRule type="containsText" dxfId="6502" priority="6502" operator="containsText" text="Operational">
      <formula>NOT(ISERROR(SEARCH("Operational",G1056)))</formula>
    </cfRule>
    <cfRule type="containsText" dxfId="6501" priority="6503" operator="containsText" text="Dn(service)">
      <formula>NOT(ISERROR(SEARCH("Dn(service)",G1056)))</formula>
    </cfRule>
    <cfRule type="containsText" dxfId="6500" priority="6504" operator="containsText" text="Dn(waiting)">
      <formula>NOT(ISERROR(SEARCH("Dn(waiting)",G1056)))</formula>
    </cfRule>
  </conditionalFormatting>
  <conditionalFormatting sqref="E1056">
    <cfRule type="containsBlanks" dxfId="6499" priority="6497">
      <formula>LEN(TRIM(E1056))=0</formula>
    </cfRule>
    <cfRule type="containsText" dxfId="6498" priority="6498" operator="containsText" text="Operational">
      <formula>NOT(ISERROR(SEARCH("Operational",E1056)))</formula>
    </cfRule>
    <cfRule type="containsText" dxfId="6497" priority="6499" operator="containsText" text="Dn(service)">
      <formula>NOT(ISERROR(SEARCH("Dn(service)",E1056)))</formula>
    </cfRule>
    <cfRule type="containsText" dxfId="6496" priority="6500" operator="containsText" text="Dn(waiting)">
      <formula>NOT(ISERROR(SEARCH("Dn(waiting)",E1056)))</formula>
    </cfRule>
  </conditionalFormatting>
  <conditionalFormatting sqref="E1057">
    <cfRule type="containsBlanks" dxfId="6495" priority="6493">
      <formula>LEN(TRIM(E1057))=0</formula>
    </cfRule>
    <cfRule type="containsText" dxfId="6494" priority="6494" operator="containsText" text="Operational">
      <formula>NOT(ISERROR(SEARCH("Operational",E1057)))</formula>
    </cfRule>
    <cfRule type="containsText" dxfId="6493" priority="6495" operator="containsText" text="Dn(service)">
      <formula>NOT(ISERROR(SEARCH("Dn(service)",E1057)))</formula>
    </cfRule>
    <cfRule type="containsText" dxfId="6492" priority="6496" operator="containsText" text="Dn(waiting)">
      <formula>NOT(ISERROR(SEARCH("Dn(waiting)",E1057)))</formula>
    </cfRule>
  </conditionalFormatting>
  <conditionalFormatting sqref="E1058">
    <cfRule type="containsBlanks" dxfId="6491" priority="6489">
      <formula>LEN(TRIM(E1058))=0</formula>
    </cfRule>
    <cfRule type="containsText" dxfId="6490" priority="6490" operator="containsText" text="Operational">
      <formula>NOT(ISERROR(SEARCH("Operational",E1058)))</formula>
    </cfRule>
    <cfRule type="containsText" dxfId="6489" priority="6491" operator="containsText" text="Dn(service)">
      <formula>NOT(ISERROR(SEARCH("Dn(service)",E1058)))</formula>
    </cfRule>
    <cfRule type="containsText" dxfId="6488" priority="6492" operator="containsText" text="Dn(waiting)">
      <formula>NOT(ISERROR(SEARCH("Dn(waiting)",E1058)))</formula>
    </cfRule>
  </conditionalFormatting>
  <conditionalFormatting sqref="E1059">
    <cfRule type="containsBlanks" dxfId="6487" priority="6485">
      <formula>LEN(TRIM(E1059))=0</formula>
    </cfRule>
    <cfRule type="containsText" dxfId="6486" priority="6486" operator="containsText" text="Operational">
      <formula>NOT(ISERROR(SEARCH("Operational",E1059)))</formula>
    </cfRule>
    <cfRule type="containsText" dxfId="6485" priority="6487" operator="containsText" text="Dn(service)">
      <formula>NOT(ISERROR(SEARCH("Dn(service)",E1059)))</formula>
    </cfRule>
    <cfRule type="containsText" dxfId="6484" priority="6488" operator="containsText" text="Dn(waiting)">
      <formula>NOT(ISERROR(SEARCH("Dn(waiting)",E1059)))</formula>
    </cfRule>
  </conditionalFormatting>
  <conditionalFormatting sqref="F1069 E1075 E1196:E1200 E1202 G1189 H1069:J1069">
    <cfRule type="containsBlanks" dxfId="6483" priority="6481">
      <formula>LEN(TRIM(E1069))=0</formula>
    </cfRule>
    <cfRule type="containsText" dxfId="6482" priority="6482" operator="containsText" text="Operational">
      <formula>NOT(ISERROR(SEARCH("Operational",E1069)))</formula>
    </cfRule>
    <cfRule type="containsText" dxfId="6481" priority="6483" operator="containsText" text="Dn(service)">
      <formula>NOT(ISERROR(SEARCH("Dn(service)",E1069)))</formula>
    </cfRule>
    <cfRule type="containsText" dxfId="6480" priority="6484" operator="containsText" text="Dn(waiting)">
      <formula>NOT(ISERROR(SEARCH("Dn(waiting)",E1069)))</formula>
    </cfRule>
  </conditionalFormatting>
  <conditionalFormatting sqref="E1105">
    <cfRule type="containsBlanks" dxfId="6479" priority="6477">
      <formula>LEN(TRIM(E1105))=0</formula>
    </cfRule>
    <cfRule type="containsText" dxfId="6478" priority="6478" operator="containsText" text="Operational">
      <formula>NOT(ISERROR(SEARCH("Operational",E1105)))</formula>
    </cfRule>
    <cfRule type="containsText" dxfId="6477" priority="6479" operator="containsText" text="Dn(service)">
      <formula>NOT(ISERROR(SEARCH("Dn(service)",E1105)))</formula>
    </cfRule>
    <cfRule type="containsText" dxfId="6476" priority="6480" operator="containsText" text="Dn(waiting)">
      <formula>NOT(ISERROR(SEARCH("Dn(waiting)",E1105)))</formula>
    </cfRule>
  </conditionalFormatting>
  <conditionalFormatting sqref="E1104">
    <cfRule type="containsBlanks" dxfId="6475" priority="6473">
      <formula>LEN(TRIM(E1104))=0</formula>
    </cfRule>
    <cfRule type="containsText" dxfId="6474" priority="6474" operator="containsText" text="Operational">
      <formula>NOT(ISERROR(SEARCH("Operational",E1104)))</formula>
    </cfRule>
    <cfRule type="containsText" dxfId="6473" priority="6475" operator="containsText" text="Dn(service)">
      <formula>NOT(ISERROR(SEARCH("Dn(service)",E1104)))</formula>
    </cfRule>
    <cfRule type="containsText" dxfId="6472" priority="6476" operator="containsText" text="Dn(waiting)">
      <formula>NOT(ISERROR(SEARCH("Dn(waiting)",E1104)))</formula>
    </cfRule>
  </conditionalFormatting>
  <conditionalFormatting sqref="F1126:F1127">
    <cfRule type="containsBlanks" dxfId="6471" priority="6469">
      <formula>LEN(TRIM(F1126))=0</formula>
    </cfRule>
    <cfRule type="containsText" dxfId="6470" priority="6470" operator="containsText" text="Operational">
      <formula>NOT(ISERROR(SEARCH("Operational",F1126)))</formula>
    </cfRule>
    <cfRule type="containsText" dxfId="6469" priority="6471" operator="containsText" text="Dn(service)">
      <formula>NOT(ISERROR(SEARCH("Dn(service)",F1126)))</formula>
    </cfRule>
    <cfRule type="containsText" dxfId="6468" priority="6472" operator="containsText" text="Dn(waiting)">
      <formula>NOT(ISERROR(SEARCH("Dn(waiting)",F1126)))</formula>
    </cfRule>
  </conditionalFormatting>
  <conditionalFormatting sqref="F1150">
    <cfRule type="containsBlanks" dxfId="6467" priority="6465">
      <formula>LEN(TRIM(F1150))=0</formula>
    </cfRule>
    <cfRule type="containsText" dxfId="6466" priority="6466" operator="containsText" text="Operational">
      <formula>NOT(ISERROR(SEARCH("Operational",F1150)))</formula>
    </cfRule>
    <cfRule type="containsText" dxfId="6465" priority="6467" operator="containsText" text="Dn(service)">
      <formula>NOT(ISERROR(SEARCH("Dn(service)",F1150)))</formula>
    </cfRule>
    <cfRule type="containsText" dxfId="6464" priority="6468" operator="containsText" text="Dn(waiting)">
      <formula>NOT(ISERROR(SEARCH("Dn(waiting)",F1150)))</formula>
    </cfRule>
  </conditionalFormatting>
  <conditionalFormatting sqref="E1069">
    <cfRule type="containsBlanks" dxfId="6463" priority="6461">
      <formula>LEN(TRIM(E1069))=0</formula>
    </cfRule>
    <cfRule type="containsText" dxfId="6462" priority="6462" operator="containsText" text="Operational">
      <formula>NOT(ISERROR(SEARCH("Operational",E1069)))</formula>
    </cfRule>
    <cfRule type="containsText" dxfId="6461" priority="6463" operator="containsText" text="Dn(service)">
      <formula>NOT(ISERROR(SEARCH("Dn(service)",E1069)))</formula>
    </cfRule>
    <cfRule type="containsText" dxfId="6460" priority="6464" operator="containsText" text="Dn(waiting)">
      <formula>NOT(ISERROR(SEARCH("Dn(waiting)",E1069)))</formula>
    </cfRule>
  </conditionalFormatting>
  <conditionalFormatting sqref="C1069">
    <cfRule type="containsBlanks" dxfId="6459" priority="6457">
      <formula>LEN(TRIM(C1069))=0</formula>
    </cfRule>
    <cfRule type="containsText" dxfId="6458" priority="6458" operator="containsText" text="Operational">
      <formula>NOT(ISERROR(SEARCH("Operational",C1069)))</formula>
    </cfRule>
    <cfRule type="containsText" dxfId="6457" priority="6459" operator="containsText" text="Dn(service)">
      <formula>NOT(ISERROR(SEARCH("Dn(service)",C1069)))</formula>
    </cfRule>
    <cfRule type="containsText" dxfId="6456" priority="6460" operator="containsText" text="Dn(waiting)">
      <formula>NOT(ISERROR(SEARCH("Dn(waiting)",C1069)))</formula>
    </cfRule>
  </conditionalFormatting>
  <conditionalFormatting sqref="C1070">
    <cfRule type="containsBlanks" dxfId="6455" priority="6453">
      <formula>LEN(TRIM(C1070))=0</formula>
    </cfRule>
    <cfRule type="containsText" dxfId="6454" priority="6454" operator="containsText" text="Operational">
      <formula>NOT(ISERROR(SEARCH("Operational",C1070)))</formula>
    </cfRule>
    <cfRule type="containsText" dxfId="6453" priority="6455" operator="containsText" text="Dn(service)">
      <formula>NOT(ISERROR(SEARCH("Dn(service)",C1070)))</formula>
    </cfRule>
    <cfRule type="containsText" dxfId="6452" priority="6456" operator="containsText" text="Dn(waiting)">
      <formula>NOT(ISERROR(SEARCH("Dn(waiting)",C1070)))</formula>
    </cfRule>
  </conditionalFormatting>
  <conditionalFormatting sqref="F1072">
    <cfRule type="containsBlanks" dxfId="6451" priority="6449">
      <formula>LEN(TRIM(F1072))=0</formula>
    </cfRule>
    <cfRule type="containsText" dxfId="6450" priority="6450" operator="containsText" text="Operational">
      <formula>NOT(ISERROR(SEARCH("Operational",F1072)))</formula>
    </cfRule>
    <cfRule type="containsText" dxfId="6449" priority="6451" operator="containsText" text="Dn(service)">
      <formula>NOT(ISERROR(SEARCH("Dn(service)",F1072)))</formula>
    </cfRule>
    <cfRule type="containsText" dxfId="6448" priority="6452" operator="containsText" text="Dn(waiting)">
      <formula>NOT(ISERROR(SEARCH("Dn(waiting)",F1072)))</formula>
    </cfRule>
  </conditionalFormatting>
  <conditionalFormatting sqref="J1071">
    <cfRule type="containsBlanks" dxfId="6447" priority="6445">
      <formula>LEN(TRIM(J1071))=0</formula>
    </cfRule>
    <cfRule type="containsText" dxfId="6446" priority="6446" operator="containsText" text="Operational">
      <formula>NOT(ISERROR(SEARCH("Operational",J1071)))</formula>
    </cfRule>
    <cfRule type="containsText" dxfId="6445" priority="6447" operator="containsText" text="Dn(service)">
      <formula>NOT(ISERROR(SEARCH("Dn(service)",J1071)))</formula>
    </cfRule>
    <cfRule type="containsText" dxfId="6444" priority="6448" operator="containsText" text="Dn(waiting)">
      <formula>NOT(ISERROR(SEARCH("Dn(waiting)",J1071)))</formula>
    </cfRule>
  </conditionalFormatting>
  <conditionalFormatting sqref="J1072">
    <cfRule type="containsBlanks" dxfId="6443" priority="6441">
      <formula>LEN(TRIM(J1072))=0</formula>
    </cfRule>
    <cfRule type="containsText" dxfId="6442" priority="6442" operator="containsText" text="Operational">
      <formula>NOT(ISERROR(SEARCH("Operational",J1072)))</formula>
    </cfRule>
    <cfRule type="containsText" dxfId="6441" priority="6443" operator="containsText" text="Dn(service)">
      <formula>NOT(ISERROR(SEARCH("Dn(service)",J1072)))</formula>
    </cfRule>
    <cfRule type="containsText" dxfId="6440" priority="6444" operator="containsText" text="Dn(waiting)">
      <formula>NOT(ISERROR(SEARCH("Dn(waiting)",J1072)))</formula>
    </cfRule>
  </conditionalFormatting>
  <conditionalFormatting sqref="J1070">
    <cfRule type="containsBlanks" dxfId="6439" priority="6437">
      <formula>LEN(TRIM(J1070))=0</formula>
    </cfRule>
    <cfRule type="containsText" dxfId="6438" priority="6438" operator="containsText" text="Operational">
      <formula>NOT(ISERROR(SEARCH("Operational",J1070)))</formula>
    </cfRule>
    <cfRule type="containsText" dxfId="6437" priority="6439" operator="containsText" text="Dn(service)">
      <formula>NOT(ISERROR(SEARCH("Dn(service)",J1070)))</formula>
    </cfRule>
    <cfRule type="containsText" dxfId="6436" priority="6440" operator="containsText" text="Dn(waiting)">
      <formula>NOT(ISERROR(SEARCH("Dn(waiting)",J1070)))</formula>
    </cfRule>
  </conditionalFormatting>
  <conditionalFormatting sqref="E1074">
    <cfRule type="containsBlanks" dxfId="6435" priority="6433">
      <formula>LEN(TRIM(E1074))=0</formula>
    </cfRule>
    <cfRule type="containsText" dxfId="6434" priority="6434" operator="containsText" text="Operational">
      <formula>NOT(ISERROR(SEARCH("Operational",E1074)))</formula>
    </cfRule>
    <cfRule type="containsText" dxfId="6433" priority="6435" operator="containsText" text="Dn(service)">
      <formula>NOT(ISERROR(SEARCH("Dn(service)",E1074)))</formula>
    </cfRule>
    <cfRule type="containsText" dxfId="6432" priority="6436" operator="containsText" text="Dn(waiting)">
      <formula>NOT(ISERROR(SEARCH("Dn(waiting)",E1074)))</formula>
    </cfRule>
  </conditionalFormatting>
  <conditionalFormatting sqref="J1074">
    <cfRule type="containsBlanks" dxfId="6431" priority="6429">
      <formula>LEN(TRIM(J1074))=0</formula>
    </cfRule>
    <cfRule type="containsText" dxfId="6430" priority="6430" operator="containsText" text="Operational">
      <formula>NOT(ISERROR(SEARCH("Operational",J1074)))</formula>
    </cfRule>
    <cfRule type="containsText" dxfId="6429" priority="6431" operator="containsText" text="Dn(service)">
      <formula>NOT(ISERROR(SEARCH("Dn(service)",J1074)))</formula>
    </cfRule>
    <cfRule type="containsText" dxfId="6428" priority="6432" operator="containsText" text="Dn(waiting)">
      <formula>NOT(ISERROR(SEARCH("Dn(waiting)",J1074)))</formula>
    </cfRule>
  </conditionalFormatting>
  <conditionalFormatting sqref="J1075">
    <cfRule type="containsBlanks" dxfId="6427" priority="6425">
      <formula>LEN(TRIM(J1075))=0</formula>
    </cfRule>
    <cfRule type="containsText" dxfId="6426" priority="6426" operator="containsText" text="Operational">
      <formula>NOT(ISERROR(SEARCH("Operational",J1075)))</formula>
    </cfRule>
    <cfRule type="containsText" dxfId="6425" priority="6427" operator="containsText" text="Dn(service)">
      <formula>NOT(ISERROR(SEARCH("Dn(service)",J1075)))</formula>
    </cfRule>
    <cfRule type="containsText" dxfId="6424" priority="6428" operator="containsText" text="Dn(waiting)">
      <formula>NOT(ISERROR(SEARCH("Dn(waiting)",J1075)))</formula>
    </cfRule>
  </conditionalFormatting>
  <conditionalFormatting sqref="J1076">
    <cfRule type="containsBlanks" dxfId="6423" priority="6421">
      <formula>LEN(TRIM(J1076))=0</formula>
    </cfRule>
    <cfRule type="containsText" dxfId="6422" priority="6422" operator="containsText" text="Operational">
      <formula>NOT(ISERROR(SEARCH("Operational",J1076)))</formula>
    </cfRule>
    <cfRule type="containsText" dxfId="6421" priority="6423" operator="containsText" text="Dn(service)">
      <formula>NOT(ISERROR(SEARCH("Dn(service)",J1076)))</formula>
    </cfRule>
    <cfRule type="containsText" dxfId="6420" priority="6424" operator="containsText" text="Dn(waiting)">
      <formula>NOT(ISERROR(SEARCH("Dn(waiting)",J1076)))</formula>
    </cfRule>
  </conditionalFormatting>
  <conditionalFormatting sqref="F1093">
    <cfRule type="containsBlanks" dxfId="6419" priority="6417">
      <formula>LEN(TRIM(F1093))=0</formula>
    </cfRule>
    <cfRule type="containsText" dxfId="6418" priority="6418" operator="containsText" text="Operational">
      <formula>NOT(ISERROR(SEARCH("Operational",F1093)))</formula>
    </cfRule>
    <cfRule type="containsText" dxfId="6417" priority="6419" operator="containsText" text="Dn(service)">
      <formula>NOT(ISERROR(SEARCH("Dn(service)",F1093)))</formula>
    </cfRule>
    <cfRule type="containsText" dxfId="6416" priority="6420" operator="containsText" text="Dn(waiting)">
      <formula>NOT(ISERROR(SEARCH("Dn(waiting)",F1093)))</formula>
    </cfRule>
  </conditionalFormatting>
  <conditionalFormatting sqref="F1094">
    <cfRule type="containsBlanks" dxfId="6415" priority="6413">
      <formula>LEN(TRIM(F1094))=0</formula>
    </cfRule>
    <cfRule type="containsText" dxfId="6414" priority="6414" operator="containsText" text="Operational">
      <formula>NOT(ISERROR(SEARCH("Operational",F1094)))</formula>
    </cfRule>
    <cfRule type="containsText" dxfId="6413" priority="6415" operator="containsText" text="Dn(service)">
      <formula>NOT(ISERROR(SEARCH("Dn(service)",F1094)))</formula>
    </cfRule>
    <cfRule type="containsText" dxfId="6412" priority="6416" operator="containsText" text="Dn(waiting)">
      <formula>NOT(ISERROR(SEARCH("Dn(waiting)",F1094)))</formula>
    </cfRule>
  </conditionalFormatting>
  <conditionalFormatting sqref="F1122">
    <cfRule type="containsBlanks" dxfId="6411" priority="6409">
      <formula>LEN(TRIM(F1122))=0</formula>
    </cfRule>
    <cfRule type="containsText" dxfId="6410" priority="6410" operator="containsText" text="Operational">
      <formula>NOT(ISERROR(SEARCH("Operational",F1122)))</formula>
    </cfRule>
    <cfRule type="containsText" dxfId="6409" priority="6411" operator="containsText" text="Dn(service)">
      <formula>NOT(ISERROR(SEARCH("Dn(service)",F1122)))</formula>
    </cfRule>
    <cfRule type="containsText" dxfId="6408" priority="6412" operator="containsText" text="Dn(waiting)">
      <formula>NOT(ISERROR(SEARCH("Dn(waiting)",F1122)))</formula>
    </cfRule>
  </conditionalFormatting>
  <conditionalFormatting sqref="F1123">
    <cfRule type="containsBlanks" dxfId="6407" priority="6405">
      <formula>LEN(TRIM(F1123))=0</formula>
    </cfRule>
    <cfRule type="containsText" dxfId="6406" priority="6406" operator="containsText" text="Operational">
      <formula>NOT(ISERROR(SEARCH("Operational",F1123)))</formula>
    </cfRule>
    <cfRule type="containsText" dxfId="6405" priority="6407" operator="containsText" text="Dn(service)">
      <formula>NOT(ISERROR(SEARCH("Dn(service)",F1123)))</formula>
    </cfRule>
    <cfRule type="containsText" dxfId="6404" priority="6408" operator="containsText" text="Dn(waiting)">
      <formula>NOT(ISERROR(SEARCH("Dn(waiting)",F1123)))</formula>
    </cfRule>
  </conditionalFormatting>
  <conditionalFormatting sqref="F1124">
    <cfRule type="containsBlanks" dxfId="6403" priority="6401">
      <formula>LEN(TRIM(F1124))=0</formula>
    </cfRule>
    <cfRule type="containsText" dxfId="6402" priority="6402" operator="containsText" text="Operational">
      <formula>NOT(ISERROR(SEARCH("Operational",F1124)))</formula>
    </cfRule>
    <cfRule type="containsText" dxfId="6401" priority="6403" operator="containsText" text="Dn(service)">
      <formula>NOT(ISERROR(SEARCH("Dn(service)",F1124)))</formula>
    </cfRule>
    <cfRule type="containsText" dxfId="6400" priority="6404" operator="containsText" text="Dn(waiting)">
      <formula>NOT(ISERROR(SEARCH("Dn(waiting)",F1124)))</formula>
    </cfRule>
  </conditionalFormatting>
  <conditionalFormatting sqref="F1125">
    <cfRule type="containsBlanks" dxfId="6399" priority="6397">
      <formula>LEN(TRIM(F1125))=0</formula>
    </cfRule>
    <cfRule type="containsText" dxfId="6398" priority="6398" operator="containsText" text="Operational">
      <formula>NOT(ISERROR(SEARCH("Operational",F1125)))</formula>
    </cfRule>
    <cfRule type="containsText" dxfId="6397" priority="6399" operator="containsText" text="Dn(service)">
      <formula>NOT(ISERROR(SEARCH("Dn(service)",F1125)))</formula>
    </cfRule>
    <cfRule type="containsText" dxfId="6396" priority="6400" operator="containsText" text="Dn(waiting)">
      <formula>NOT(ISERROR(SEARCH("Dn(waiting)",F1125)))</formula>
    </cfRule>
  </conditionalFormatting>
  <conditionalFormatting sqref="H1140">
    <cfRule type="containsBlanks" dxfId="6395" priority="6393">
      <formula>LEN(TRIM(H1140))=0</formula>
    </cfRule>
    <cfRule type="containsText" dxfId="6394" priority="6394" operator="containsText" text="Operational">
      <formula>NOT(ISERROR(SEARCH("Operational",H1140)))</formula>
    </cfRule>
    <cfRule type="containsText" dxfId="6393" priority="6395" operator="containsText" text="Dn(service)">
      <formula>NOT(ISERROR(SEARCH("Dn(service)",H1140)))</formula>
    </cfRule>
    <cfRule type="containsText" dxfId="6392" priority="6396" operator="containsText" text="Dn(waiting)">
      <formula>NOT(ISERROR(SEARCH("Dn(waiting)",H1140)))</formula>
    </cfRule>
  </conditionalFormatting>
  <conditionalFormatting sqref="H1141">
    <cfRule type="containsBlanks" dxfId="6391" priority="6389">
      <formula>LEN(TRIM(H1141))=0</formula>
    </cfRule>
    <cfRule type="containsText" dxfId="6390" priority="6390" operator="containsText" text="Operational">
      <formula>NOT(ISERROR(SEARCH("Operational",H1141)))</formula>
    </cfRule>
    <cfRule type="containsText" dxfId="6389" priority="6391" operator="containsText" text="Dn(service)">
      <formula>NOT(ISERROR(SEARCH("Dn(service)",H1141)))</formula>
    </cfRule>
    <cfRule type="containsText" dxfId="6388" priority="6392" operator="containsText" text="Dn(waiting)">
      <formula>NOT(ISERROR(SEARCH("Dn(waiting)",H1141)))</formula>
    </cfRule>
  </conditionalFormatting>
  <conditionalFormatting sqref="H1142">
    <cfRule type="containsBlanks" dxfId="6387" priority="6385">
      <formula>LEN(TRIM(H1142))=0</formula>
    </cfRule>
    <cfRule type="containsText" dxfId="6386" priority="6386" operator="containsText" text="Operational">
      <formula>NOT(ISERROR(SEARCH("Operational",H1142)))</formula>
    </cfRule>
    <cfRule type="containsText" dxfId="6385" priority="6387" operator="containsText" text="Dn(service)">
      <formula>NOT(ISERROR(SEARCH("Dn(service)",H1142)))</formula>
    </cfRule>
    <cfRule type="containsText" dxfId="6384" priority="6388" operator="containsText" text="Dn(waiting)">
      <formula>NOT(ISERROR(SEARCH("Dn(waiting)",H1142)))</formula>
    </cfRule>
  </conditionalFormatting>
  <conditionalFormatting sqref="H1143">
    <cfRule type="containsBlanks" dxfId="6383" priority="6381">
      <formula>LEN(TRIM(H1143))=0</formula>
    </cfRule>
    <cfRule type="containsText" dxfId="6382" priority="6382" operator="containsText" text="Operational">
      <formula>NOT(ISERROR(SEARCH("Operational",H1143)))</formula>
    </cfRule>
    <cfRule type="containsText" dxfId="6381" priority="6383" operator="containsText" text="Dn(service)">
      <formula>NOT(ISERROR(SEARCH("Dn(service)",H1143)))</formula>
    </cfRule>
    <cfRule type="containsText" dxfId="6380" priority="6384" operator="containsText" text="Dn(waiting)">
      <formula>NOT(ISERROR(SEARCH("Dn(waiting)",H1143)))</formula>
    </cfRule>
  </conditionalFormatting>
  <conditionalFormatting sqref="I1200:I1202 F1204:F1205">
    <cfRule type="containsBlanks" dxfId="6379" priority="6377">
      <formula>LEN(TRIM(F1200))=0</formula>
    </cfRule>
    <cfRule type="containsText" dxfId="6378" priority="6378" operator="containsText" text="Operational">
      <formula>NOT(ISERROR(SEARCH("Operational",F1200)))</formula>
    </cfRule>
    <cfRule type="containsText" dxfId="6377" priority="6379" operator="containsText" text="Dn(service)">
      <formula>NOT(ISERROR(SEARCH("Dn(service)",F1200)))</formula>
    </cfRule>
    <cfRule type="containsText" dxfId="6376" priority="6380" operator="containsText" text="Dn(waiting)">
      <formula>NOT(ISERROR(SEARCH("Dn(waiting)",F1200)))</formula>
    </cfRule>
  </conditionalFormatting>
  <conditionalFormatting sqref="H1170">
    <cfRule type="containsBlanks" dxfId="6375" priority="6373">
      <formula>LEN(TRIM(H1170))=0</formula>
    </cfRule>
    <cfRule type="containsText" dxfId="6374" priority="6374" operator="containsText" text="Operational">
      <formula>NOT(ISERROR(SEARCH("Operational",H1170)))</formula>
    </cfRule>
    <cfRule type="containsText" dxfId="6373" priority="6375" operator="containsText" text="Dn(service)">
      <formula>NOT(ISERROR(SEARCH("Dn(service)",H1170)))</formula>
    </cfRule>
    <cfRule type="containsText" dxfId="6372" priority="6376" operator="containsText" text="Dn(waiting)">
      <formula>NOT(ISERROR(SEARCH("Dn(waiting)",H1170)))</formula>
    </cfRule>
  </conditionalFormatting>
  <conditionalFormatting sqref="J1073">
    <cfRule type="containsBlanks" dxfId="6371" priority="6369">
      <formula>LEN(TRIM(J1073))=0</formula>
    </cfRule>
    <cfRule type="containsText" dxfId="6370" priority="6370" operator="containsText" text="Operational">
      <formula>NOT(ISERROR(SEARCH("Operational",J1073)))</formula>
    </cfRule>
    <cfRule type="containsText" dxfId="6369" priority="6371" operator="containsText" text="Dn(service)">
      <formula>NOT(ISERROR(SEARCH("Dn(service)",J1073)))</formula>
    </cfRule>
    <cfRule type="containsText" dxfId="6368" priority="6372" operator="containsText" text="Dn(waiting)">
      <formula>NOT(ISERROR(SEARCH("Dn(waiting)",J1073)))</formula>
    </cfRule>
  </conditionalFormatting>
  <conditionalFormatting sqref="J1187:J1189">
    <cfRule type="containsBlanks" dxfId="6367" priority="6365">
      <formula>LEN(TRIM(J1187))=0</formula>
    </cfRule>
    <cfRule type="containsText" dxfId="6366" priority="6366" operator="containsText" text="Operational">
      <formula>NOT(ISERROR(SEARCH("Operational",J1187)))</formula>
    </cfRule>
    <cfRule type="containsText" dxfId="6365" priority="6367" operator="containsText" text="Dn(service)">
      <formula>NOT(ISERROR(SEARCH("Dn(service)",J1187)))</formula>
    </cfRule>
    <cfRule type="containsText" dxfId="6364" priority="6368" operator="containsText" text="Dn(waiting)">
      <formula>NOT(ISERROR(SEARCH("Dn(waiting)",J1187)))</formula>
    </cfRule>
  </conditionalFormatting>
  <conditionalFormatting sqref="F1070">
    <cfRule type="containsBlanks" dxfId="6363" priority="6361">
      <formula>LEN(TRIM(F1070))=0</formula>
    </cfRule>
    <cfRule type="containsText" dxfId="6362" priority="6362" operator="containsText" text="Operational">
      <formula>NOT(ISERROR(SEARCH("Operational",F1070)))</formula>
    </cfRule>
    <cfRule type="containsText" dxfId="6361" priority="6363" operator="containsText" text="Dn(service)">
      <formula>NOT(ISERROR(SEARCH("Dn(service)",F1070)))</formula>
    </cfRule>
    <cfRule type="containsText" dxfId="6360" priority="6364" operator="containsText" text="Dn(waiting)">
      <formula>NOT(ISERROR(SEARCH("Dn(waiting)",F1070)))</formula>
    </cfRule>
  </conditionalFormatting>
  <conditionalFormatting sqref="F1071">
    <cfRule type="containsBlanks" dxfId="6359" priority="6357">
      <formula>LEN(TRIM(F1071))=0</formula>
    </cfRule>
    <cfRule type="containsText" dxfId="6358" priority="6358" operator="containsText" text="Operational">
      <formula>NOT(ISERROR(SEARCH("Operational",F1071)))</formula>
    </cfRule>
    <cfRule type="containsText" dxfId="6357" priority="6359" operator="containsText" text="Dn(service)">
      <formula>NOT(ISERROR(SEARCH("Dn(service)",F1071)))</formula>
    </cfRule>
    <cfRule type="containsText" dxfId="6356" priority="6360" operator="containsText" text="Dn(waiting)">
      <formula>NOT(ISERROR(SEARCH("Dn(waiting)",F1071)))</formula>
    </cfRule>
  </conditionalFormatting>
  <conditionalFormatting sqref="E1070">
    <cfRule type="containsBlanks" dxfId="6355" priority="6353">
      <formula>LEN(TRIM(E1070))=0</formula>
    </cfRule>
    <cfRule type="containsText" dxfId="6354" priority="6354" operator="containsText" text="Operational">
      <formula>NOT(ISERROR(SEARCH("Operational",E1070)))</formula>
    </cfRule>
    <cfRule type="containsText" dxfId="6353" priority="6355" operator="containsText" text="Dn(service)">
      <formula>NOT(ISERROR(SEARCH("Dn(service)",E1070)))</formula>
    </cfRule>
    <cfRule type="containsText" dxfId="6352" priority="6356" operator="containsText" text="Dn(waiting)">
      <formula>NOT(ISERROR(SEARCH("Dn(waiting)",E1070)))</formula>
    </cfRule>
  </conditionalFormatting>
  <conditionalFormatting sqref="E1071">
    <cfRule type="containsBlanks" dxfId="6351" priority="6349">
      <formula>LEN(TRIM(E1071))=0</formula>
    </cfRule>
    <cfRule type="containsText" dxfId="6350" priority="6350" operator="containsText" text="Operational">
      <formula>NOT(ISERROR(SEARCH("Operational",E1071)))</formula>
    </cfRule>
    <cfRule type="containsText" dxfId="6349" priority="6351" operator="containsText" text="Dn(service)">
      <formula>NOT(ISERROR(SEARCH("Dn(service)",E1071)))</formula>
    </cfRule>
    <cfRule type="containsText" dxfId="6348" priority="6352" operator="containsText" text="Dn(waiting)">
      <formula>NOT(ISERROR(SEARCH("Dn(waiting)",E1071)))</formula>
    </cfRule>
  </conditionalFormatting>
  <conditionalFormatting sqref="E1072">
    <cfRule type="containsBlanks" dxfId="6347" priority="6345">
      <formula>LEN(TRIM(E1072))=0</formula>
    </cfRule>
    <cfRule type="containsText" dxfId="6346" priority="6346" operator="containsText" text="Operational">
      <formula>NOT(ISERROR(SEARCH("Operational",E1072)))</formula>
    </cfRule>
    <cfRule type="containsText" dxfId="6345" priority="6347" operator="containsText" text="Dn(service)">
      <formula>NOT(ISERROR(SEARCH("Dn(service)",E1072)))</formula>
    </cfRule>
    <cfRule type="containsText" dxfId="6344" priority="6348" operator="containsText" text="Dn(waiting)">
      <formula>NOT(ISERROR(SEARCH("Dn(waiting)",E1072)))</formula>
    </cfRule>
  </conditionalFormatting>
  <conditionalFormatting sqref="E1073">
    <cfRule type="containsBlanks" dxfId="6343" priority="6341">
      <formula>LEN(TRIM(E1073))=0</formula>
    </cfRule>
    <cfRule type="containsText" dxfId="6342" priority="6342" operator="containsText" text="Operational">
      <formula>NOT(ISERROR(SEARCH("Operational",E1073)))</formula>
    </cfRule>
    <cfRule type="containsText" dxfId="6341" priority="6343" operator="containsText" text="Dn(service)">
      <formula>NOT(ISERROR(SEARCH("Dn(service)",E1073)))</formula>
    </cfRule>
    <cfRule type="containsText" dxfId="6340" priority="6344" operator="containsText" text="Dn(waiting)">
      <formula>NOT(ISERROR(SEARCH("Dn(waiting)",E1073)))</formula>
    </cfRule>
  </conditionalFormatting>
  <conditionalFormatting sqref="G1074">
    <cfRule type="containsBlanks" dxfId="6339" priority="6337">
      <formula>LEN(TRIM(G1074))=0</formula>
    </cfRule>
    <cfRule type="containsText" dxfId="6338" priority="6338" operator="containsText" text="Operational">
      <formula>NOT(ISERROR(SEARCH("Operational",G1074)))</formula>
    </cfRule>
    <cfRule type="containsText" dxfId="6337" priority="6339" operator="containsText" text="Dn(service)">
      <formula>NOT(ISERROR(SEARCH("Dn(service)",G1074)))</formula>
    </cfRule>
    <cfRule type="containsText" dxfId="6336" priority="6340" operator="containsText" text="Dn(waiting)">
      <formula>NOT(ISERROR(SEARCH("Dn(waiting)",G1074)))</formula>
    </cfRule>
  </conditionalFormatting>
  <conditionalFormatting sqref="C1071">
    <cfRule type="containsBlanks" dxfId="6335" priority="6333">
      <formula>LEN(TRIM(C1071))=0</formula>
    </cfRule>
    <cfRule type="containsText" dxfId="6334" priority="6334" operator="containsText" text="Operational">
      <formula>NOT(ISERROR(SEARCH("Operational",C1071)))</formula>
    </cfRule>
    <cfRule type="containsText" dxfId="6333" priority="6335" operator="containsText" text="Dn(service)">
      <formula>NOT(ISERROR(SEARCH("Dn(service)",C1071)))</formula>
    </cfRule>
    <cfRule type="containsText" dxfId="6332" priority="6336" operator="containsText" text="Dn(waiting)">
      <formula>NOT(ISERROR(SEARCH("Dn(waiting)",C1071)))</formula>
    </cfRule>
  </conditionalFormatting>
  <conditionalFormatting sqref="D1078">
    <cfRule type="containsBlanks" dxfId="6331" priority="6329">
      <formula>LEN(TRIM(D1078))=0</formula>
    </cfRule>
    <cfRule type="containsText" dxfId="6330" priority="6330" operator="containsText" text="Operational">
      <formula>NOT(ISERROR(SEARCH("Operational",D1078)))</formula>
    </cfRule>
    <cfRule type="containsText" dxfId="6329" priority="6331" operator="containsText" text="Dn(service)">
      <formula>NOT(ISERROR(SEARCH("Dn(service)",D1078)))</formula>
    </cfRule>
    <cfRule type="containsText" dxfId="6328" priority="6332" operator="containsText" text="Dn(waiting)">
      <formula>NOT(ISERROR(SEARCH("Dn(waiting)",D1078)))</formula>
    </cfRule>
  </conditionalFormatting>
  <conditionalFormatting sqref="E1097:E1101">
    <cfRule type="containsBlanks" dxfId="6327" priority="6325">
      <formula>LEN(TRIM(E1097))=0</formula>
    </cfRule>
    <cfRule type="containsText" dxfId="6326" priority="6326" operator="containsText" text="Operational">
      <formula>NOT(ISERROR(SEARCH("Operational",E1097)))</formula>
    </cfRule>
    <cfRule type="containsText" dxfId="6325" priority="6327" operator="containsText" text="Dn(service)">
      <formula>NOT(ISERROR(SEARCH("Dn(service)",E1097)))</formula>
    </cfRule>
    <cfRule type="containsText" dxfId="6324" priority="6328" operator="containsText" text="Dn(waiting)">
      <formula>NOT(ISERROR(SEARCH("Dn(waiting)",E1097)))</formula>
    </cfRule>
  </conditionalFormatting>
  <conditionalFormatting sqref="E1102">
    <cfRule type="containsBlanks" dxfId="6323" priority="6321">
      <formula>LEN(TRIM(E1102))=0</formula>
    </cfRule>
    <cfRule type="containsText" dxfId="6322" priority="6322" operator="containsText" text="Operational">
      <formula>NOT(ISERROR(SEARCH("Operational",E1102)))</formula>
    </cfRule>
    <cfRule type="containsText" dxfId="6321" priority="6323" operator="containsText" text="Dn(service)">
      <formula>NOT(ISERROR(SEARCH("Dn(service)",E1102)))</formula>
    </cfRule>
    <cfRule type="containsText" dxfId="6320" priority="6324" operator="containsText" text="Dn(waiting)">
      <formula>NOT(ISERROR(SEARCH("Dn(waiting)",E1102)))</formula>
    </cfRule>
  </conditionalFormatting>
  <conditionalFormatting sqref="E1103">
    <cfRule type="containsBlanks" dxfId="6319" priority="6317">
      <formula>LEN(TRIM(E1103))=0</formula>
    </cfRule>
    <cfRule type="containsText" dxfId="6318" priority="6318" operator="containsText" text="Operational">
      <formula>NOT(ISERROR(SEARCH("Operational",E1103)))</formula>
    </cfRule>
    <cfRule type="containsText" dxfId="6317" priority="6319" operator="containsText" text="Dn(service)">
      <formula>NOT(ISERROR(SEARCH("Dn(service)",E1103)))</formula>
    </cfRule>
    <cfRule type="containsText" dxfId="6316" priority="6320" operator="containsText" text="Dn(waiting)">
      <formula>NOT(ISERROR(SEARCH("Dn(waiting)",E1103)))</formula>
    </cfRule>
  </conditionalFormatting>
  <conditionalFormatting sqref="F1088">
    <cfRule type="containsBlanks" dxfId="6315" priority="6313">
      <formula>LEN(TRIM(F1088))=0</formula>
    </cfRule>
    <cfRule type="containsText" dxfId="6314" priority="6314" operator="containsText" text="Operational">
      <formula>NOT(ISERROR(SEARCH("Operational",F1088)))</formula>
    </cfRule>
    <cfRule type="containsText" dxfId="6313" priority="6315" operator="containsText" text="Dn(service)">
      <formula>NOT(ISERROR(SEARCH("Dn(service)",F1088)))</formula>
    </cfRule>
    <cfRule type="containsText" dxfId="6312" priority="6316" operator="containsText" text="Dn(waiting)">
      <formula>NOT(ISERROR(SEARCH("Dn(waiting)",F1088)))</formula>
    </cfRule>
  </conditionalFormatting>
  <conditionalFormatting sqref="F1089">
    <cfRule type="containsBlanks" dxfId="6311" priority="6309">
      <formula>LEN(TRIM(F1089))=0</formula>
    </cfRule>
    <cfRule type="containsText" dxfId="6310" priority="6310" operator="containsText" text="Operational">
      <formula>NOT(ISERROR(SEARCH("Operational",F1089)))</formula>
    </cfRule>
    <cfRule type="containsText" dxfId="6309" priority="6311" operator="containsText" text="Dn(service)">
      <formula>NOT(ISERROR(SEARCH("Dn(service)",F1089)))</formula>
    </cfRule>
    <cfRule type="containsText" dxfId="6308" priority="6312" operator="containsText" text="Dn(waiting)">
      <formula>NOT(ISERROR(SEARCH("Dn(waiting)",F1089)))</formula>
    </cfRule>
  </conditionalFormatting>
  <conditionalFormatting sqref="F1090">
    <cfRule type="containsBlanks" dxfId="6307" priority="6305">
      <formula>LEN(TRIM(F1090))=0</formula>
    </cfRule>
    <cfRule type="containsText" dxfId="6306" priority="6306" operator="containsText" text="Operational">
      <formula>NOT(ISERROR(SEARCH("Operational",F1090)))</formula>
    </cfRule>
    <cfRule type="containsText" dxfId="6305" priority="6307" operator="containsText" text="Dn(service)">
      <formula>NOT(ISERROR(SEARCH("Dn(service)",F1090)))</formula>
    </cfRule>
    <cfRule type="containsText" dxfId="6304" priority="6308" operator="containsText" text="Dn(waiting)">
      <formula>NOT(ISERROR(SEARCH("Dn(waiting)",F1090)))</formula>
    </cfRule>
  </conditionalFormatting>
  <conditionalFormatting sqref="F1091">
    <cfRule type="containsBlanks" dxfId="6303" priority="6301">
      <formula>LEN(TRIM(F1091))=0</formula>
    </cfRule>
    <cfRule type="containsText" dxfId="6302" priority="6302" operator="containsText" text="Operational">
      <formula>NOT(ISERROR(SEARCH("Operational",F1091)))</formula>
    </cfRule>
    <cfRule type="containsText" dxfId="6301" priority="6303" operator="containsText" text="Dn(service)">
      <formula>NOT(ISERROR(SEARCH("Dn(service)",F1091)))</formula>
    </cfRule>
    <cfRule type="containsText" dxfId="6300" priority="6304" operator="containsText" text="Dn(waiting)">
      <formula>NOT(ISERROR(SEARCH("Dn(waiting)",F1091)))</formula>
    </cfRule>
  </conditionalFormatting>
  <conditionalFormatting sqref="D1135:D1138">
    <cfRule type="containsBlanks" dxfId="6299" priority="6297">
      <formula>LEN(TRIM(D1135))=0</formula>
    </cfRule>
    <cfRule type="containsText" dxfId="6298" priority="6298" operator="containsText" text="Operational">
      <formula>NOT(ISERROR(SEARCH("Operational",D1135)))</formula>
    </cfRule>
    <cfRule type="containsText" dxfId="6297" priority="6299" operator="containsText" text="Dn(service)">
      <formula>NOT(ISERROR(SEARCH("Dn(service)",D1135)))</formula>
    </cfRule>
    <cfRule type="containsText" dxfId="6296" priority="6300" operator="containsText" text="Dn(waiting)">
      <formula>NOT(ISERROR(SEARCH("Dn(waiting)",D1135)))</formula>
    </cfRule>
  </conditionalFormatting>
  <conditionalFormatting sqref="F1117">
    <cfRule type="containsBlanks" dxfId="6295" priority="6293">
      <formula>LEN(TRIM(F1117))=0</formula>
    </cfRule>
    <cfRule type="containsText" dxfId="6294" priority="6294" operator="containsText" text="Operational">
      <formula>NOT(ISERROR(SEARCH("Operational",F1117)))</formula>
    </cfRule>
    <cfRule type="containsText" dxfId="6293" priority="6295" operator="containsText" text="Dn(service)">
      <formula>NOT(ISERROR(SEARCH("Dn(service)",F1117)))</formula>
    </cfRule>
    <cfRule type="containsText" dxfId="6292" priority="6296" operator="containsText" text="Dn(waiting)">
      <formula>NOT(ISERROR(SEARCH("Dn(waiting)",F1117)))</formula>
    </cfRule>
  </conditionalFormatting>
  <conditionalFormatting sqref="F1118:F1120">
    <cfRule type="containsBlanks" dxfId="6291" priority="6289">
      <formula>LEN(TRIM(F1118))=0</formula>
    </cfRule>
    <cfRule type="containsText" dxfId="6290" priority="6290" operator="containsText" text="Operational">
      <formula>NOT(ISERROR(SEARCH("Operational",F1118)))</formula>
    </cfRule>
    <cfRule type="containsText" dxfId="6289" priority="6291" operator="containsText" text="Dn(service)">
      <formula>NOT(ISERROR(SEARCH("Dn(service)",F1118)))</formula>
    </cfRule>
    <cfRule type="containsText" dxfId="6288" priority="6292" operator="containsText" text="Dn(waiting)">
      <formula>NOT(ISERROR(SEARCH("Dn(waiting)",F1118)))</formula>
    </cfRule>
  </conditionalFormatting>
  <conditionalFormatting sqref="F1121">
    <cfRule type="containsBlanks" dxfId="6287" priority="6285">
      <formula>LEN(TRIM(F1121))=0</formula>
    </cfRule>
    <cfRule type="containsText" dxfId="6286" priority="6286" operator="containsText" text="Operational">
      <formula>NOT(ISERROR(SEARCH("Operational",F1121)))</formula>
    </cfRule>
    <cfRule type="containsText" dxfId="6285" priority="6287" operator="containsText" text="Dn(service)">
      <formula>NOT(ISERROR(SEARCH("Dn(service)",F1121)))</formula>
    </cfRule>
    <cfRule type="containsText" dxfId="6284" priority="6288" operator="containsText" text="Dn(waiting)">
      <formula>NOT(ISERROR(SEARCH("Dn(waiting)",F1121)))</formula>
    </cfRule>
  </conditionalFormatting>
  <conditionalFormatting sqref="J1107:J1111">
    <cfRule type="containsBlanks" dxfId="6283" priority="6281">
      <formula>LEN(TRIM(J1107))=0</formula>
    </cfRule>
    <cfRule type="containsText" dxfId="6282" priority="6282" operator="containsText" text="Operational">
      <formula>NOT(ISERROR(SEARCH("Operational",J1107)))</formula>
    </cfRule>
    <cfRule type="containsText" dxfId="6281" priority="6283" operator="containsText" text="Dn(service)">
      <formula>NOT(ISERROR(SEARCH("Dn(service)",J1107)))</formula>
    </cfRule>
    <cfRule type="containsText" dxfId="6280" priority="6284" operator="containsText" text="Dn(waiting)">
      <formula>NOT(ISERROR(SEARCH("Dn(waiting)",J1107)))</formula>
    </cfRule>
  </conditionalFormatting>
  <conditionalFormatting sqref="F1092">
    <cfRule type="containsBlanks" dxfId="6279" priority="6277">
      <formula>LEN(TRIM(F1092))=0</formula>
    </cfRule>
    <cfRule type="containsText" dxfId="6278" priority="6278" operator="containsText" text="Operational">
      <formula>NOT(ISERROR(SEARCH("Operational",F1092)))</formula>
    </cfRule>
    <cfRule type="containsText" dxfId="6277" priority="6279" operator="containsText" text="Dn(service)">
      <formula>NOT(ISERROR(SEARCH("Dn(service)",F1092)))</formula>
    </cfRule>
    <cfRule type="containsText" dxfId="6276" priority="6280" operator="containsText" text="Dn(waiting)">
      <formula>NOT(ISERROR(SEARCH("Dn(waiting)",F1092)))</formula>
    </cfRule>
  </conditionalFormatting>
  <conditionalFormatting sqref="H1139">
    <cfRule type="containsBlanks" dxfId="6275" priority="6273">
      <formula>LEN(TRIM(H1139))=0</formula>
    </cfRule>
    <cfRule type="containsText" dxfId="6274" priority="6274" operator="containsText" text="Operational">
      <formula>NOT(ISERROR(SEARCH("Operational",H1139)))</formula>
    </cfRule>
    <cfRule type="containsText" dxfId="6273" priority="6275" operator="containsText" text="Dn(service)">
      <formula>NOT(ISERROR(SEARCH("Dn(service)",H1139)))</formula>
    </cfRule>
    <cfRule type="containsText" dxfId="6272" priority="6276" operator="containsText" text="Dn(waiting)">
      <formula>NOT(ISERROR(SEARCH("Dn(waiting)",H1139)))</formula>
    </cfRule>
  </conditionalFormatting>
  <conditionalFormatting sqref="C1143:C1151">
    <cfRule type="containsBlanks" dxfId="6271" priority="6269">
      <formula>LEN(TRIM(C1143))=0</formula>
    </cfRule>
    <cfRule type="containsText" dxfId="6270" priority="6270" operator="containsText" text="Operational">
      <formula>NOT(ISERROR(SEARCH("Operational",C1143)))</formula>
    </cfRule>
    <cfRule type="containsText" dxfId="6269" priority="6271" operator="containsText" text="Dn(service)">
      <formula>NOT(ISERROR(SEARCH("Dn(service)",C1143)))</formula>
    </cfRule>
    <cfRule type="containsText" dxfId="6268" priority="6272" operator="containsText" text="Dn(waiting)">
      <formula>NOT(ISERROR(SEARCH("Dn(waiting)",C1143)))</formula>
    </cfRule>
  </conditionalFormatting>
  <conditionalFormatting sqref="G1152:G1157 H1144:H1145">
    <cfRule type="containsBlanks" dxfId="6267" priority="6265">
      <formula>LEN(TRIM(G1144))=0</formula>
    </cfRule>
    <cfRule type="containsText" dxfId="6266" priority="6266" operator="containsText" text="Operational">
      <formula>NOT(ISERROR(SEARCH("Operational",G1144)))</formula>
    </cfRule>
    <cfRule type="containsText" dxfId="6265" priority="6267" operator="containsText" text="Dn(service)">
      <formula>NOT(ISERROR(SEARCH("Dn(service)",G1144)))</formula>
    </cfRule>
    <cfRule type="containsText" dxfId="6264" priority="6268" operator="containsText" text="Dn(waiting)">
      <formula>NOT(ISERROR(SEARCH("Dn(waiting)",G1144)))</formula>
    </cfRule>
  </conditionalFormatting>
  <conditionalFormatting sqref="G1218">
    <cfRule type="containsBlanks" dxfId="6263" priority="6261">
      <formula>LEN(TRIM(G1218))=0</formula>
    </cfRule>
    <cfRule type="containsText" dxfId="6262" priority="6262" operator="containsText" text="Operational">
      <formula>NOT(ISERROR(SEARCH("Operational",G1218)))</formula>
    </cfRule>
    <cfRule type="containsText" dxfId="6261" priority="6263" operator="containsText" text="Dn(service)">
      <formula>NOT(ISERROR(SEARCH("Dn(service)",G1218)))</formula>
    </cfRule>
    <cfRule type="containsText" dxfId="6260" priority="6264" operator="containsText" text="Dn(waiting)">
      <formula>NOT(ISERROR(SEARCH("Dn(waiting)",G1218)))</formula>
    </cfRule>
  </conditionalFormatting>
  <conditionalFormatting sqref="D1165:D1166">
    <cfRule type="containsBlanks" dxfId="6259" priority="6257">
      <formula>LEN(TRIM(D1165))=0</formula>
    </cfRule>
    <cfRule type="containsText" dxfId="6258" priority="6258" operator="containsText" text="Operational">
      <formula>NOT(ISERROR(SEARCH("Operational",D1165)))</formula>
    </cfRule>
    <cfRule type="containsText" dxfId="6257" priority="6259" operator="containsText" text="Dn(service)">
      <formula>NOT(ISERROR(SEARCH("Dn(service)",D1165)))</formula>
    </cfRule>
    <cfRule type="containsText" dxfId="6256" priority="6260" operator="containsText" text="Dn(waiting)">
      <formula>NOT(ISERROR(SEARCH("Dn(waiting)",D1165)))</formula>
    </cfRule>
  </conditionalFormatting>
  <conditionalFormatting sqref="F1153:F1155">
    <cfRule type="containsBlanks" dxfId="6255" priority="6253">
      <formula>LEN(TRIM(F1153))=0</formula>
    </cfRule>
    <cfRule type="containsText" dxfId="6254" priority="6254" operator="containsText" text="Operational">
      <formula>NOT(ISERROR(SEARCH("Operational",F1153)))</formula>
    </cfRule>
    <cfRule type="containsText" dxfId="6253" priority="6255" operator="containsText" text="Dn(service)">
      <formula>NOT(ISERROR(SEARCH("Dn(service)",F1153)))</formula>
    </cfRule>
    <cfRule type="containsText" dxfId="6252" priority="6256" operator="containsText" text="Dn(waiting)">
      <formula>NOT(ISERROR(SEARCH("Dn(waiting)",F1153)))</formula>
    </cfRule>
  </conditionalFormatting>
  <conditionalFormatting sqref="F1206:F1211">
    <cfRule type="containsBlanks" dxfId="6251" priority="6249">
      <formula>LEN(TRIM(F1206))=0</formula>
    </cfRule>
    <cfRule type="containsText" dxfId="6250" priority="6250" operator="containsText" text="Operational">
      <formula>NOT(ISERROR(SEARCH("Operational",F1206)))</formula>
    </cfRule>
    <cfRule type="containsText" dxfId="6249" priority="6251" operator="containsText" text="Dn(service)">
      <formula>NOT(ISERROR(SEARCH("Dn(service)",F1206)))</formula>
    </cfRule>
    <cfRule type="containsText" dxfId="6248" priority="6252" operator="containsText" text="Dn(waiting)">
      <formula>NOT(ISERROR(SEARCH("Dn(waiting)",F1206)))</formula>
    </cfRule>
  </conditionalFormatting>
  <conditionalFormatting sqref="H1204:I1213 I1203">
    <cfRule type="containsBlanks" dxfId="6247" priority="6245">
      <formula>LEN(TRIM(H1203))=0</formula>
    </cfRule>
    <cfRule type="containsText" dxfId="6246" priority="6246" operator="containsText" text="Operational">
      <formula>NOT(ISERROR(SEARCH("Operational",H1203)))</formula>
    </cfRule>
    <cfRule type="containsText" dxfId="6245" priority="6247" operator="containsText" text="Dn(service)">
      <formula>NOT(ISERROR(SEARCH("Dn(service)",H1203)))</formula>
    </cfRule>
    <cfRule type="containsText" dxfId="6244" priority="6248" operator="containsText" text="Dn(waiting)">
      <formula>NOT(ISERROR(SEARCH("Dn(waiting)",H1203)))</formula>
    </cfRule>
  </conditionalFormatting>
  <conditionalFormatting sqref="G1184:G1187 H1171:H1173">
    <cfRule type="containsBlanks" dxfId="6243" priority="6241">
      <formula>LEN(TRIM(G1171))=0</formula>
    </cfRule>
    <cfRule type="containsText" dxfId="6242" priority="6242" operator="containsText" text="Operational">
      <formula>NOT(ISERROR(SEARCH("Operational",G1171)))</formula>
    </cfRule>
    <cfRule type="containsText" dxfId="6241" priority="6243" operator="containsText" text="Dn(service)">
      <formula>NOT(ISERROR(SEARCH("Dn(service)",G1171)))</formula>
    </cfRule>
    <cfRule type="containsText" dxfId="6240" priority="6244" operator="containsText" text="Dn(waiting)">
      <formula>NOT(ISERROR(SEARCH("Dn(waiting)",G1171)))</formula>
    </cfRule>
  </conditionalFormatting>
  <conditionalFormatting sqref="H1214:I1214 G1217">
    <cfRule type="containsBlanks" dxfId="6239" priority="6237">
      <formula>LEN(TRIM(G1214))=0</formula>
    </cfRule>
    <cfRule type="containsText" dxfId="6238" priority="6238" operator="containsText" text="Operational">
      <formula>NOT(ISERROR(SEARCH("Operational",G1214)))</formula>
    </cfRule>
    <cfRule type="containsText" dxfId="6237" priority="6239" operator="containsText" text="Dn(service)">
      <formula>NOT(ISERROR(SEARCH("Dn(service)",G1214)))</formula>
    </cfRule>
    <cfRule type="containsText" dxfId="6236" priority="6240" operator="containsText" text="Dn(waiting)">
      <formula>NOT(ISERROR(SEARCH("Dn(waiting)",G1214)))</formula>
    </cfRule>
  </conditionalFormatting>
  <conditionalFormatting sqref="D1079:D1099">
    <cfRule type="containsBlanks" dxfId="6235" priority="6233">
      <formula>LEN(TRIM(D1079))=0</formula>
    </cfRule>
    <cfRule type="containsText" dxfId="6234" priority="6234" operator="containsText" text="Operational">
      <formula>NOT(ISERROR(SEARCH("Operational",D1079)))</formula>
    </cfRule>
    <cfRule type="containsText" dxfId="6233" priority="6235" operator="containsText" text="Dn(service)">
      <formula>NOT(ISERROR(SEARCH("Dn(service)",D1079)))</formula>
    </cfRule>
    <cfRule type="containsText" dxfId="6232" priority="6236" operator="containsText" text="Dn(waiting)">
      <formula>NOT(ISERROR(SEARCH("Dn(waiting)",D1079)))</formula>
    </cfRule>
  </conditionalFormatting>
  <conditionalFormatting sqref="C1102:C1107">
    <cfRule type="containsBlanks" dxfId="6231" priority="6229">
      <formula>LEN(TRIM(C1102))=0</formula>
    </cfRule>
    <cfRule type="containsText" dxfId="6230" priority="6230" operator="containsText" text="Operational">
      <formula>NOT(ISERROR(SEARCH("Operational",C1102)))</formula>
    </cfRule>
    <cfRule type="containsText" dxfId="6229" priority="6231" operator="containsText" text="Dn(service)">
      <formula>NOT(ISERROR(SEARCH("Dn(service)",C1102)))</formula>
    </cfRule>
    <cfRule type="containsText" dxfId="6228" priority="6232" operator="containsText" text="Dn(waiting)">
      <formula>NOT(ISERROR(SEARCH("Dn(waiting)",C1102)))</formula>
    </cfRule>
  </conditionalFormatting>
  <conditionalFormatting sqref="D1069">
    <cfRule type="containsBlanks" dxfId="6227" priority="6225">
      <formula>LEN(TRIM(D1069))=0</formula>
    </cfRule>
    <cfRule type="containsText" dxfId="6226" priority="6226" operator="containsText" text="Operational">
      <formula>NOT(ISERROR(SEARCH("Operational",D1069)))</formula>
    </cfRule>
    <cfRule type="containsText" dxfId="6225" priority="6227" operator="containsText" text="Dn(service)">
      <formula>NOT(ISERROR(SEARCH("Dn(service)",D1069)))</formula>
    </cfRule>
    <cfRule type="containsText" dxfId="6224" priority="6228" operator="containsText" text="Dn(waiting)">
      <formula>NOT(ISERROR(SEARCH("Dn(waiting)",D1069)))</formula>
    </cfRule>
  </conditionalFormatting>
  <conditionalFormatting sqref="D1070">
    <cfRule type="containsBlanks" dxfId="6223" priority="6221">
      <formula>LEN(TRIM(D1070))=0</formula>
    </cfRule>
    <cfRule type="containsText" dxfId="6222" priority="6222" operator="containsText" text="Operational">
      <formula>NOT(ISERROR(SEARCH("Operational",D1070)))</formula>
    </cfRule>
    <cfRule type="containsText" dxfId="6221" priority="6223" operator="containsText" text="Dn(service)">
      <formula>NOT(ISERROR(SEARCH("Dn(service)",D1070)))</formula>
    </cfRule>
    <cfRule type="containsText" dxfId="6220" priority="6224" operator="containsText" text="Dn(waiting)">
      <formula>NOT(ISERROR(SEARCH("Dn(waiting)",D1070)))</formula>
    </cfRule>
  </conditionalFormatting>
  <conditionalFormatting sqref="H1070:I1071 H1072">
    <cfRule type="containsBlanks" dxfId="6219" priority="6217">
      <formula>LEN(TRIM(H1070))=0</formula>
    </cfRule>
    <cfRule type="containsText" dxfId="6218" priority="6218" operator="containsText" text="Operational">
      <formula>NOT(ISERROR(SEARCH("Operational",H1070)))</formula>
    </cfRule>
    <cfRule type="containsText" dxfId="6217" priority="6219" operator="containsText" text="Dn(service)">
      <formula>NOT(ISERROR(SEARCH("Dn(service)",H1070)))</formula>
    </cfRule>
    <cfRule type="containsText" dxfId="6216" priority="6220" operator="containsText" text="Dn(waiting)">
      <formula>NOT(ISERROR(SEARCH("Dn(waiting)",H1070)))</formula>
    </cfRule>
  </conditionalFormatting>
  <conditionalFormatting sqref="H1073:H1075">
    <cfRule type="containsBlanks" dxfId="6215" priority="6213">
      <formula>LEN(TRIM(H1073))=0</formula>
    </cfRule>
    <cfRule type="containsText" dxfId="6214" priority="6214" operator="containsText" text="Operational">
      <formula>NOT(ISERROR(SEARCH("Operational",H1073)))</formula>
    </cfRule>
    <cfRule type="containsText" dxfId="6213" priority="6215" operator="containsText" text="Dn(service)">
      <formula>NOT(ISERROR(SEARCH("Dn(service)",H1073)))</formula>
    </cfRule>
    <cfRule type="containsText" dxfId="6212" priority="6216" operator="containsText" text="Dn(waiting)">
      <formula>NOT(ISERROR(SEARCH("Dn(waiting)",H1073)))</formula>
    </cfRule>
  </conditionalFormatting>
  <conditionalFormatting sqref="C1072:C1076">
    <cfRule type="containsBlanks" dxfId="6211" priority="6209">
      <formula>LEN(TRIM(C1072))=0</formula>
    </cfRule>
    <cfRule type="containsText" dxfId="6210" priority="6210" operator="containsText" text="Operational">
      <formula>NOT(ISERROR(SEARCH("Operational",C1072)))</formula>
    </cfRule>
    <cfRule type="containsText" dxfId="6209" priority="6211" operator="containsText" text="Dn(service)">
      <formula>NOT(ISERROR(SEARCH("Dn(service)",C1072)))</formula>
    </cfRule>
    <cfRule type="containsText" dxfId="6208" priority="6212" operator="containsText" text="Dn(waiting)">
      <formula>NOT(ISERROR(SEARCH("Dn(waiting)",C1072)))</formula>
    </cfRule>
  </conditionalFormatting>
  <conditionalFormatting sqref="C1077:C1080">
    <cfRule type="containsBlanks" dxfId="6207" priority="6205">
      <formula>LEN(TRIM(C1077))=0</formula>
    </cfRule>
    <cfRule type="containsText" dxfId="6206" priority="6206" operator="containsText" text="Operational">
      <formula>NOT(ISERROR(SEARCH("Operational",C1077)))</formula>
    </cfRule>
    <cfRule type="containsText" dxfId="6205" priority="6207" operator="containsText" text="Dn(service)">
      <formula>NOT(ISERROR(SEARCH("Dn(service)",C1077)))</formula>
    </cfRule>
    <cfRule type="containsText" dxfId="6204" priority="6208" operator="containsText" text="Dn(waiting)">
      <formula>NOT(ISERROR(SEARCH("Dn(waiting)",C1077)))</formula>
    </cfRule>
  </conditionalFormatting>
  <conditionalFormatting sqref="C1081">
    <cfRule type="containsBlanks" dxfId="6203" priority="6201">
      <formula>LEN(TRIM(C1081))=0</formula>
    </cfRule>
    <cfRule type="containsText" dxfId="6202" priority="6202" operator="containsText" text="Operational">
      <formula>NOT(ISERROR(SEARCH("Operational",C1081)))</formula>
    </cfRule>
    <cfRule type="containsText" dxfId="6201" priority="6203" operator="containsText" text="Dn(service)">
      <formula>NOT(ISERROR(SEARCH("Dn(service)",C1081)))</formula>
    </cfRule>
    <cfRule type="containsText" dxfId="6200" priority="6204" operator="containsText" text="Dn(waiting)">
      <formula>NOT(ISERROR(SEARCH("Dn(waiting)",C1081)))</formula>
    </cfRule>
  </conditionalFormatting>
  <conditionalFormatting sqref="F1074">
    <cfRule type="containsBlanks" dxfId="6199" priority="6197">
      <formula>LEN(TRIM(F1074))=0</formula>
    </cfRule>
    <cfRule type="containsText" dxfId="6198" priority="6198" operator="containsText" text="Operational">
      <formula>NOT(ISERROR(SEARCH("Operational",F1074)))</formula>
    </cfRule>
    <cfRule type="containsText" dxfId="6197" priority="6199" operator="containsText" text="Dn(service)">
      <formula>NOT(ISERROR(SEARCH("Dn(service)",F1074)))</formula>
    </cfRule>
    <cfRule type="containsText" dxfId="6196" priority="6200" operator="containsText" text="Dn(waiting)">
      <formula>NOT(ISERROR(SEARCH("Dn(waiting)",F1074)))</formula>
    </cfRule>
  </conditionalFormatting>
  <conditionalFormatting sqref="G1075:G1085">
    <cfRule type="containsBlanks" dxfId="6195" priority="6193">
      <formula>LEN(TRIM(G1075))=0</formula>
    </cfRule>
    <cfRule type="containsText" dxfId="6194" priority="6194" operator="containsText" text="Operational">
      <formula>NOT(ISERROR(SEARCH("Operational",G1075)))</formula>
    </cfRule>
    <cfRule type="containsText" dxfId="6193" priority="6195" operator="containsText" text="Dn(service)">
      <formula>NOT(ISERROR(SEARCH("Dn(service)",G1075)))</formula>
    </cfRule>
    <cfRule type="containsText" dxfId="6192" priority="6196" operator="containsText" text="Dn(waiting)">
      <formula>NOT(ISERROR(SEARCH("Dn(waiting)",G1075)))</formula>
    </cfRule>
  </conditionalFormatting>
  <conditionalFormatting sqref="G1086:G1088">
    <cfRule type="containsBlanks" dxfId="6191" priority="6189">
      <formula>LEN(TRIM(G1086))=0</formula>
    </cfRule>
    <cfRule type="containsText" dxfId="6190" priority="6190" operator="containsText" text="Operational">
      <formula>NOT(ISERROR(SEARCH("Operational",G1086)))</formula>
    </cfRule>
    <cfRule type="containsText" dxfId="6189" priority="6191" operator="containsText" text="Dn(service)">
      <formula>NOT(ISERROR(SEARCH("Dn(service)",G1086)))</formula>
    </cfRule>
    <cfRule type="containsText" dxfId="6188" priority="6192" operator="containsText" text="Dn(waiting)">
      <formula>NOT(ISERROR(SEARCH("Dn(waiting)",G1086)))</formula>
    </cfRule>
  </conditionalFormatting>
  <conditionalFormatting sqref="E1076:E1079">
    <cfRule type="containsBlanks" dxfId="6187" priority="6185">
      <formula>LEN(TRIM(E1076))=0</formula>
    </cfRule>
    <cfRule type="containsText" dxfId="6186" priority="6186" operator="containsText" text="Operational">
      <formula>NOT(ISERROR(SEARCH("Operational",E1076)))</formula>
    </cfRule>
    <cfRule type="containsText" dxfId="6185" priority="6187" operator="containsText" text="Dn(service)">
      <formula>NOT(ISERROR(SEARCH("Dn(service)",E1076)))</formula>
    </cfRule>
    <cfRule type="containsText" dxfId="6184" priority="6188" operator="containsText" text="Dn(waiting)">
      <formula>NOT(ISERROR(SEARCH("Dn(waiting)",E1076)))</formula>
    </cfRule>
  </conditionalFormatting>
  <conditionalFormatting sqref="J1077:J1084">
    <cfRule type="containsBlanks" dxfId="6183" priority="6181">
      <formula>LEN(TRIM(J1077))=0</formula>
    </cfRule>
    <cfRule type="containsText" dxfId="6182" priority="6182" operator="containsText" text="Operational">
      <formula>NOT(ISERROR(SEARCH("Operational",J1077)))</formula>
    </cfRule>
    <cfRule type="containsText" dxfId="6181" priority="6183" operator="containsText" text="Dn(service)">
      <formula>NOT(ISERROR(SEARCH("Dn(service)",J1077)))</formula>
    </cfRule>
    <cfRule type="containsText" dxfId="6180" priority="6184" operator="containsText" text="Dn(waiting)">
      <formula>NOT(ISERROR(SEARCH("Dn(waiting)",J1077)))</formula>
    </cfRule>
  </conditionalFormatting>
  <conditionalFormatting sqref="D1100:D1101">
    <cfRule type="containsBlanks" dxfId="6179" priority="6177">
      <formula>LEN(TRIM(D1100))=0</formula>
    </cfRule>
    <cfRule type="containsText" dxfId="6178" priority="6178" operator="containsText" text="Operational">
      <formula>NOT(ISERROR(SEARCH("Operational",D1100)))</formula>
    </cfRule>
    <cfRule type="containsText" dxfId="6177" priority="6179" operator="containsText" text="Dn(service)">
      <formula>NOT(ISERROR(SEARCH("Dn(service)",D1100)))</formula>
    </cfRule>
    <cfRule type="containsText" dxfId="6176" priority="6180" operator="containsText" text="Dn(waiting)">
      <formula>NOT(ISERROR(SEARCH("Dn(waiting)",D1100)))</formula>
    </cfRule>
  </conditionalFormatting>
  <conditionalFormatting sqref="H1093:I1098 I1084:I1092 H1099:H1103">
    <cfRule type="containsBlanks" dxfId="6175" priority="6173">
      <formula>LEN(TRIM(H1084))=0</formula>
    </cfRule>
    <cfRule type="containsText" dxfId="6174" priority="6174" operator="containsText" text="Operational">
      <formula>NOT(ISERROR(SEARCH("Operational",H1084)))</formula>
    </cfRule>
    <cfRule type="containsText" dxfId="6173" priority="6175" operator="containsText" text="Dn(service)">
      <formula>NOT(ISERROR(SEARCH("Dn(service)",H1084)))</formula>
    </cfRule>
    <cfRule type="containsText" dxfId="6172" priority="6176" operator="containsText" text="Dn(waiting)">
      <formula>NOT(ISERROR(SEARCH("Dn(waiting)",H1084)))</formula>
    </cfRule>
  </conditionalFormatting>
  <conditionalFormatting sqref="H1104">
    <cfRule type="containsBlanks" dxfId="6171" priority="6169">
      <formula>LEN(TRIM(H1104))=0</formula>
    </cfRule>
    <cfRule type="containsText" dxfId="6170" priority="6170" operator="containsText" text="Operational">
      <formula>NOT(ISERROR(SEARCH("Operational",H1104)))</formula>
    </cfRule>
    <cfRule type="containsText" dxfId="6169" priority="6171" operator="containsText" text="Dn(service)">
      <formula>NOT(ISERROR(SEARCH("Dn(service)",H1104)))</formula>
    </cfRule>
    <cfRule type="containsText" dxfId="6168" priority="6172" operator="containsText" text="Dn(waiting)">
      <formula>NOT(ISERROR(SEARCH("Dn(waiting)",H1104)))</formula>
    </cfRule>
  </conditionalFormatting>
  <conditionalFormatting sqref="C1108">
    <cfRule type="containsBlanks" dxfId="6167" priority="6165">
      <formula>LEN(TRIM(C1108))=0</formula>
    </cfRule>
    <cfRule type="containsText" dxfId="6166" priority="6166" operator="containsText" text="Operational">
      <formula>NOT(ISERROR(SEARCH("Operational",C1108)))</formula>
    </cfRule>
    <cfRule type="containsText" dxfId="6165" priority="6167" operator="containsText" text="Dn(service)">
      <formula>NOT(ISERROR(SEARCH("Dn(service)",C1108)))</formula>
    </cfRule>
    <cfRule type="containsText" dxfId="6164" priority="6168" operator="containsText" text="Dn(waiting)">
      <formula>NOT(ISERROR(SEARCH("Dn(waiting)",C1108)))</formula>
    </cfRule>
  </conditionalFormatting>
  <conditionalFormatting sqref="F1116">
    <cfRule type="containsBlanks" dxfId="6163" priority="6161">
      <formula>LEN(TRIM(F1116))=0</formula>
    </cfRule>
    <cfRule type="containsText" dxfId="6162" priority="6162" operator="containsText" text="Operational">
      <formula>NOT(ISERROR(SEARCH("Operational",F1116)))</formula>
    </cfRule>
    <cfRule type="containsText" dxfId="6161" priority="6163" operator="containsText" text="Dn(service)">
      <formula>NOT(ISERROR(SEARCH("Dn(service)",F1116)))</formula>
    </cfRule>
    <cfRule type="containsText" dxfId="6160" priority="6164" operator="containsText" text="Dn(waiting)">
      <formula>NOT(ISERROR(SEARCH("Dn(waiting)",F1116)))</formula>
    </cfRule>
  </conditionalFormatting>
  <conditionalFormatting sqref="G1111:G1116">
    <cfRule type="containsBlanks" dxfId="6159" priority="6157">
      <formula>LEN(TRIM(G1111))=0</formula>
    </cfRule>
    <cfRule type="containsText" dxfId="6158" priority="6158" operator="containsText" text="Operational">
      <formula>NOT(ISERROR(SEARCH("Operational",G1111)))</formula>
    </cfRule>
    <cfRule type="containsText" dxfId="6157" priority="6159" operator="containsText" text="Dn(service)">
      <formula>NOT(ISERROR(SEARCH("Dn(service)",G1111)))</formula>
    </cfRule>
    <cfRule type="containsText" dxfId="6156" priority="6160" operator="containsText" text="Dn(waiting)">
      <formula>NOT(ISERROR(SEARCH("Dn(waiting)",G1111)))</formula>
    </cfRule>
  </conditionalFormatting>
  <conditionalFormatting sqref="G1117:G1121">
    <cfRule type="containsBlanks" dxfId="6155" priority="6153">
      <formula>LEN(TRIM(G1117))=0</formula>
    </cfRule>
    <cfRule type="containsText" dxfId="6154" priority="6154" operator="containsText" text="Operational">
      <formula>NOT(ISERROR(SEARCH("Operational",G1117)))</formula>
    </cfRule>
    <cfRule type="containsText" dxfId="6153" priority="6155" operator="containsText" text="Dn(service)">
      <formula>NOT(ISERROR(SEARCH("Dn(service)",G1117)))</formula>
    </cfRule>
    <cfRule type="containsText" dxfId="6152" priority="6156" operator="containsText" text="Dn(waiting)">
      <formula>NOT(ISERROR(SEARCH("Dn(waiting)",G1117)))</formula>
    </cfRule>
  </conditionalFormatting>
  <conditionalFormatting sqref="E1106:E1107">
    <cfRule type="containsBlanks" dxfId="6151" priority="6149">
      <formula>LEN(TRIM(E1106))=0</formula>
    </cfRule>
    <cfRule type="containsText" dxfId="6150" priority="6150" operator="containsText" text="Operational">
      <formula>NOT(ISERROR(SEARCH("Operational",E1106)))</formula>
    </cfRule>
    <cfRule type="containsText" dxfId="6149" priority="6151" operator="containsText" text="Dn(service)">
      <formula>NOT(ISERROR(SEARCH("Dn(service)",E1106)))</formula>
    </cfRule>
    <cfRule type="containsText" dxfId="6148" priority="6152" operator="containsText" text="Dn(waiting)">
      <formula>NOT(ISERROR(SEARCH("Dn(waiting)",E1106)))</formula>
    </cfRule>
  </conditionalFormatting>
  <conditionalFormatting sqref="G1122">
    <cfRule type="containsBlanks" dxfId="6147" priority="6145">
      <formula>LEN(TRIM(G1122))=0</formula>
    </cfRule>
    <cfRule type="containsText" dxfId="6146" priority="6146" operator="containsText" text="Operational">
      <formula>NOT(ISERROR(SEARCH("Operational",G1122)))</formula>
    </cfRule>
    <cfRule type="containsText" dxfId="6145" priority="6147" operator="containsText" text="Dn(service)">
      <formula>NOT(ISERROR(SEARCH("Dn(service)",G1122)))</formula>
    </cfRule>
    <cfRule type="containsText" dxfId="6144" priority="6148" operator="containsText" text="Dn(waiting)">
      <formula>NOT(ISERROR(SEARCH("Dn(waiting)",G1122)))</formula>
    </cfRule>
  </conditionalFormatting>
  <conditionalFormatting sqref="D1126:D1129">
    <cfRule type="containsBlanks" dxfId="6143" priority="6141">
      <formula>LEN(TRIM(D1126))=0</formula>
    </cfRule>
    <cfRule type="containsText" dxfId="6142" priority="6142" operator="containsText" text="Operational">
      <formula>NOT(ISERROR(SEARCH("Operational",D1126)))</formula>
    </cfRule>
    <cfRule type="containsText" dxfId="6141" priority="6143" operator="containsText" text="Dn(service)">
      <formula>NOT(ISERROR(SEARCH("Dn(service)",D1126)))</formula>
    </cfRule>
    <cfRule type="containsText" dxfId="6140" priority="6144" operator="containsText" text="Dn(waiting)">
      <formula>NOT(ISERROR(SEARCH("Dn(waiting)",D1126)))</formula>
    </cfRule>
  </conditionalFormatting>
  <conditionalFormatting sqref="D1130:D1133">
    <cfRule type="containsBlanks" dxfId="6139" priority="6137">
      <formula>LEN(TRIM(D1130))=0</formula>
    </cfRule>
    <cfRule type="containsText" dxfId="6138" priority="6138" operator="containsText" text="Operational">
      <formula>NOT(ISERROR(SEARCH("Operational",D1130)))</formula>
    </cfRule>
    <cfRule type="containsText" dxfId="6137" priority="6139" operator="containsText" text="Dn(service)">
      <formula>NOT(ISERROR(SEARCH("Dn(service)",D1130)))</formula>
    </cfRule>
    <cfRule type="containsText" dxfId="6136" priority="6140" operator="containsText" text="Dn(waiting)">
      <formula>NOT(ISERROR(SEARCH("Dn(waiting)",D1130)))</formula>
    </cfRule>
  </conditionalFormatting>
  <conditionalFormatting sqref="D1134">
    <cfRule type="containsBlanks" dxfId="6135" priority="6133">
      <formula>LEN(TRIM(D1134))=0</formula>
    </cfRule>
    <cfRule type="containsText" dxfId="6134" priority="6134" operator="containsText" text="Operational">
      <formula>NOT(ISERROR(SEARCH("Operational",D1134)))</formula>
    </cfRule>
    <cfRule type="containsText" dxfId="6133" priority="6135" operator="containsText" text="Dn(service)">
      <formula>NOT(ISERROR(SEARCH("Dn(service)",D1134)))</formula>
    </cfRule>
    <cfRule type="containsText" dxfId="6132" priority="6136" operator="containsText" text="Dn(waiting)">
      <formula>NOT(ISERROR(SEARCH("Dn(waiting)",D1134)))</formula>
    </cfRule>
  </conditionalFormatting>
  <conditionalFormatting sqref="H1131:I1133 I1121:I1130">
    <cfRule type="containsBlanks" dxfId="6131" priority="6129">
      <formula>LEN(TRIM(H1121))=0</formula>
    </cfRule>
    <cfRule type="containsText" dxfId="6130" priority="6130" operator="containsText" text="Operational">
      <formula>NOT(ISERROR(SEARCH("Operational",H1121)))</formula>
    </cfRule>
    <cfRule type="containsText" dxfId="6129" priority="6131" operator="containsText" text="Dn(service)">
      <formula>NOT(ISERROR(SEARCH("Dn(service)",H1121)))</formula>
    </cfRule>
    <cfRule type="containsText" dxfId="6128" priority="6132" operator="containsText" text="Dn(waiting)">
      <formula>NOT(ISERROR(SEARCH("Dn(waiting)",H1121)))</formula>
    </cfRule>
  </conditionalFormatting>
  <conditionalFormatting sqref="H1134">
    <cfRule type="containsBlanks" dxfId="6127" priority="6125">
      <formula>LEN(TRIM(H1134))=0</formula>
    </cfRule>
    <cfRule type="containsText" dxfId="6126" priority="6126" operator="containsText" text="Operational">
      <formula>NOT(ISERROR(SEARCH("Operational",H1134)))</formula>
    </cfRule>
    <cfRule type="containsText" dxfId="6125" priority="6127" operator="containsText" text="Dn(service)">
      <formula>NOT(ISERROR(SEARCH("Dn(service)",H1134)))</formula>
    </cfRule>
    <cfRule type="containsText" dxfId="6124" priority="6128" operator="containsText" text="Dn(waiting)">
      <formula>NOT(ISERROR(SEARCH("Dn(waiting)",H1134)))</formula>
    </cfRule>
  </conditionalFormatting>
  <conditionalFormatting sqref="H1135:H1137">
    <cfRule type="containsBlanks" dxfId="6123" priority="6121">
      <formula>LEN(TRIM(H1135))=0</formula>
    </cfRule>
    <cfRule type="containsText" dxfId="6122" priority="6122" operator="containsText" text="Operational">
      <formula>NOT(ISERROR(SEARCH("Operational",H1135)))</formula>
    </cfRule>
    <cfRule type="containsText" dxfId="6121" priority="6123" operator="containsText" text="Dn(service)">
      <formula>NOT(ISERROR(SEARCH("Dn(service)",H1135)))</formula>
    </cfRule>
    <cfRule type="containsText" dxfId="6120" priority="6124" operator="containsText" text="Dn(waiting)">
      <formula>NOT(ISERROR(SEARCH("Dn(waiting)",H1135)))</formula>
    </cfRule>
  </conditionalFormatting>
  <conditionalFormatting sqref="H1138">
    <cfRule type="containsBlanks" dxfId="6119" priority="6117">
      <formula>LEN(TRIM(H1138))=0</formula>
    </cfRule>
    <cfRule type="containsText" dxfId="6118" priority="6118" operator="containsText" text="Operational">
      <formula>NOT(ISERROR(SEARCH("Operational",H1138)))</formula>
    </cfRule>
    <cfRule type="containsText" dxfId="6117" priority="6119" operator="containsText" text="Dn(service)">
      <formula>NOT(ISERROR(SEARCH("Dn(service)",H1138)))</formula>
    </cfRule>
    <cfRule type="containsText" dxfId="6116" priority="6120" operator="containsText" text="Dn(waiting)">
      <formula>NOT(ISERROR(SEARCH("Dn(waiting)",H1138)))</formula>
    </cfRule>
  </conditionalFormatting>
  <conditionalFormatting sqref="C1141">
    <cfRule type="containsBlanks" dxfId="6115" priority="6113">
      <formula>LEN(TRIM(C1141))=0</formula>
    </cfRule>
    <cfRule type="containsText" dxfId="6114" priority="6114" operator="containsText" text="Operational">
      <formula>NOT(ISERROR(SEARCH("Operational",C1141)))</formula>
    </cfRule>
    <cfRule type="containsText" dxfId="6113" priority="6115" operator="containsText" text="Dn(service)">
      <formula>NOT(ISERROR(SEARCH("Dn(service)",C1141)))</formula>
    </cfRule>
    <cfRule type="containsText" dxfId="6112" priority="6116" operator="containsText" text="Dn(waiting)">
      <formula>NOT(ISERROR(SEARCH("Dn(waiting)",C1141)))</formula>
    </cfRule>
  </conditionalFormatting>
  <conditionalFormatting sqref="C1142">
    <cfRule type="containsBlanks" dxfId="6111" priority="6109">
      <formula>LEN(TRIM(C1142))=0</formula>
    </cfRule>
    <cfRule type="containsText" dxfId="6110" priority="6110" operator="containsText" text="Operational">
      <formula>NOT(ISERROR(SEARCH("Operational",C1142)))</formula>
    </cfRule>
    <cfRule type="containsText" dxfId="6109" priority="6111" operator="containsText" text="Dn(service)">
      <formula>NOT(ISERROR(SEARCH("Dn(service)",C1142)))</formula>
    </cfRule>
    <cfRule type="containsText" dxfId="6108" priority="6112" operator="containsText" text="Dn(waiting)">
      <formula>NOT(ISERROR(SEARCH("Dn(waiting)",C1142)))</formula>
    </cfRule>
  </conditionalFormatting>
  <conditionalFormatting sqref="F1128:F1132">
    <cfRule type="containsBlanks" dxfId="6107" priority="6105">
      <formula>LEN(TRIM(F1128))=0</formula>
    </cfRule>
    <cfRule type="containsText" dxfId="6106" priority="6106" operator="containsText" text="Operational">
      <formula>NOT(ISERROR(SEARCH("Operational",F1128)))</formula>
    </cfRule>
    <cfRule type="containsText" dxfId="6105" priority="6107" operator="containsText" text="Dn(service)">
      <formula>NOT(ISERROR(SEARCH("Dn(service)",F1128)))</formula>
    </cfRule>
    <cfRule type="containsText" dxfId="6104" priority="6108" operator="containsText" text="Dn(waiting)">
      <formula>NOT(ISERROR(SEARCH("Dn(waiting)",F1128)))</formula>
    </cfRule>
  </conditionalFormatting>
  <conditionalFormatting sqref="F1128:F1132">
    <cfRule type="containsBlanks" dxfId="6103" priority="6101">
      <formula>LEN(TRIM(F1128))=0</formula>
    </cfRule>
    <cfRule type="containsText" dxfId="6102" priority="6102" operator="containsText" text="Operational">
      <formula>NOT(ISERROR(SEARCH("Operational",F1128)))</formula>
    </cfRule>
    <cfRule type="containsText" dxfId="6101" priority="6103" operator="containsText" text="Dn(service)">
      <formula>NOT(ISERROR(SEARCH("Dn(service)",F1128)))</formula>
    </cfRule>
    <cfRule type="containsText" dxfId="6100" priority="6104" operator="containsText" text="Dn(waiting)">
      <formula>NOT(ISERROR(SEARCH("Dn(waiting)",F1128)))</formula>
    </cfRule>
  </conditionalFormatting>
  <conditionalFormatting sqref="G1145:G1146">
    <cfRule type="containsBlanks" dxfId="6099" priority="6097">
      <formula>LEN(TRIM(G1145))=0</formula>
    </cfRule>
    <cfRule type="containsText" dxfId="6098" priority="6098" operator="containsText" text="Operational">
      <formula>NOT(ISERROR(SEARCH("Operational",G1145)))</formula>
    </cfRule>
    <cfRule type="containsText" dxfId="6097" priority="6099" operator="containsText" text="Dn(service)">
      <formula>NOT(ISERROR(SEARCH("Dn(service)",G1145)))</formula>
    </cfRule>
    <cfRule type="containsText" dxfId="6096" priority="6100" operator="containsText" text="Dn(waiting)">
      <formula>NOT(ISERROR(SEARCH("Dn(waiting)",G1145)))</formula>
    </cfRule>
  </conditionalFormatting>
  <conditionalFormatting sqref="G1145:G1146">
    <cfRule type="containsBlanks" dxfId="6095" priority="6093">
      <formula>LEN(TRIM(G1145))=0</formula>
    </cfRule>
    <cfRule type="containsText" dxfId="6094" priority="6094" operator="containsText" text="Operational">
      <formula>NOT(ISERROR(SEARCH("Operational",G1145)))</formula>
    </cfRule>
    <cfRule type="containsText" dxfId="6093" priority="6095" operator="containsText" text="Dn(service)">
      <formula>NOT(ISERROR(SEARCH("Dn(service)",G1145)))</formula>
    </cfRule>
    <cfRule type="containsText" dxfId="6092" priority="6096" operator="containsText" text="Dn(waiting)">
      <formula>NOT(ISERROR(SEARCH("Dn(waiting)",G1145)))</formula>
    </cfRule>
  </conditionalFormatting>
  <conditionalFormatting sqref="G1147:G1150">
    <cfRule type="containsBlanks" dxfId="6091" priority="6089">
      <formula>LEN(TRIM(G1147))=0</formula>
    </cfRule>
    <cfRule type="containsText" dxfId="6090" priority="6090" operator="containsText" text="Operational">
      <formula>NOT(ISERROR(SEARCH("Operational",G1147)))</formula>
    </cfRule>
    <cfRule type="containsText" dxfId="6089" priority="6091" operator="containsText" text="Dn(service)">
      <formula>NOT(ISERROR(SEARCH("Dn(service)",G1147)))</formula>
    </cfRule>
    <cfRule type="containsText" dxfId="6088" priority="6092" operator="containsText" text="Dn(waiting)">
      <formula>NOT(ISERROR(SEARCH("Dn(waiting)",G1147)))</formula>
    </cfRule>
  </conditionalFormatting>
  <conditionalFormatting sqref="G1151">
    <cfRule type="containsBlanks" dxfId="6087" priority="6085">
      <formula>LEN(TRIM(G1151))=0</formula>
    </cfRule>
    <cfRule type="containsText" dxfId="6086" priority="6086" operator="containsText" text="Operational">
      <formula>NOT(ISERROR(SEARCH("Operational",G1151)))</formula>
    </cfRule>
    <cfRule type="containsText" dxfId="6085" priority="6087" operator="containsText" text="Dn(service)">
      <formula>NOT(ISERROR(SEARCH("Dn(service)",G1151)))</formula>
    </cfRule>
    <cfRule type="containsText" dxfId="6084" priority="6088" operator="containsText" text="Dn(waiting)">
      <formula>NOT(ISERROR(SEARCH("Dn(waiting)",G1151)))</formula>
    </cfRule>
  </conditionalFormatting>
  <conditionalFormatting sqref="E1136:E1142">
    <cfRule type="containsBlanks" dxfId="6083" priority="6081">
      <formula>LEN(TRIM(E1136))=0</formula>
    </cfRule>
    <cfRule type="containsText" dxfId="6082" priority="6082" operator="containsText" text="Operational">
      <formula>NOT(ISERROR(SEARCH("Operational",E1136)))</formula>
    </cfRule>
    <cfRule type="containsText" dxfId="6081" priority="6083" operator="containsText" text="Dn(service)">
      <formula>NOT(ISERROR(SEARCH("Dn(service)",E1136)))</formula>
    </cfRule>
    <cfRule type="containsText" dxfId="6080" priority="6084" operator="containsText" text="Dn(waiting)">
      <formula>NOT(ISERROR(SEARCH("Dn(waiting)",E1136)))</formula>
    </cfRule>
  </conditionalFormatting>
  <conditionalFormatting sqref="E1136:E1142">
    <cfRule type="containsBlanks" dxfId="6079" priority="6077">
      <formula>LEN(TRIM(E1136))=0</formula>
    </cfRule>
    <cfRule type="containsText" dxfId="6078" priority="6078" operator="containsText" text="Operational">
      <formula>NOT(ISERROR(SEARCH("Operational",E1136)))</formula>
    </cfRule>
    <cfRule type="containsText" dxfId="6077" priority="6079" operator="containsText" text="Dn(service)">
      <formula>NOT(ISERROR(SEARCH("Dn(service)",E1136)))</formula>
    </cfRule>
    <cfRule type="containsText" dxfId="6076" priority="6080" operator="containsText" text="Dn(waiting)">
      <formula>NOT(ISERROR(SEARCH("Dn(waiting)",E1136)))</formula>
    </cfRule>
  </conditionalFormatting>
  <conditionalFormatting sqref="J1142:J1154">
    <cfRule type="containsBlanks" dxfId="6075" priority="6073">
      <formula>LEN(TRIM(J1142))=0</formula>
    </cfRule>
    <cfRule type="containsText" dxfId="6074" priority="6074" operator="containsText" text="Operational">
      <formula>NOT(ISERROR(SEARCH("Operational",J1142)))</formula>
    </cfRule>
    <cfRule type="containsText" dxfId="6073" priority="6075" operator="containsText" text="Dn(service)">
      <formula>NOT(ISERROR(SEARCH("Dn(service)",J1142)))</formula>
    </cfRule>
    <cfRule type="containsText" dxfId="6072" priority="6076" operator="containsText" text="Dn(waiting)">
      <formula>NOT(ISERROR(SEARCH("Dn(waiting)",J1142)))</formula>
    </cfRule>
  </conditionalFormatting>
  <conditionalFormatting sqref="J1142:J1154">
    <cfRule type="containsBlanks" dxfId="6071" priority="6069">
      <formula>LEN(TRIM(J1142))=0</formula>
    </cfRule>
    <cfRule type="containsText" dxfId="6070" priority="6070" operator="containsText" text="Operational">
      <formula>NOT(ISERROR(SEARCH("Operational",J1142)))</formula>
    </cfRule>
    <cfRule type="containsText" dxfId="6069" priority="6071" operator="containsText" text="Dn(service)">
      <formula>NOT(ISERROR(SEARCH("Dn(service)",J1142)))</formula>
    </cfRule>
    <cfRule type="containsText" dxfId="6068" priority="6072" operator="containsText" text="Dn(waiting)">
      <formula>NOT(ISERROR(SEARCH("Dn(waiting)",J1142)))</formula>
    </cfRule>
  </conditionalFormatting>
  <conditionalFormatting sqref="J1155">
    <cfRule type="containsBlanks" dxfId="6067" priority="6065">
      <formula>LEN(TRIM(J1155))=0</formula>
    </cfRule>
    <cfRule type="containsText" dxfId="6066" priority="6066" operator="containsText" text="Operational">
      <formula>NOT(ISERROR(SEARCH("Operational",J1155)))</formula>
    </cfRule>
    <cfRule type="containsText" dxfId="6065" priority="6067" operator="containsText" text="Dn(service)">
      <formula>NOT(ISERROR(SEARCH("Dn(service)",J1155)))</formula>
    </cfRule>
    <cfRule type="containsText" dxfId="6064" priority="6068" operator="containsText" text="Dn(waiting)">
      <formula>NOT(ISERROR(SEARCH("Dn(waiting)",J1155)))</formula>
    </cfRule>
  </conditionalFormatting>
  <conditionalFormatting sqref="D1160:D1162">
    <cfRule type="containsBlanks" dxfId="6063" priority="6061">
      <formula>LEN(TRIM(D1160))=0</formula>
    </cfRule>
    <cfRule type="containsText" dxfId="6062" priority="6062" operator="containsText" text="Operational">
      <formula>NOT(ISERROR(SEARCH("Operational",D1160)))</formula>
    </cfRule>
    <cfRule type="containsText" dxfId="6061" priority="6063" operator="containsText" text="Dn(service)">
      <formula>NOT(ISERROR(SEARCH("Dn(service)",D1160)))</formula>
    </cfRule>
    <cfRule type="containsText" dxfId="6060" priority="6064" operator="containsText" text="Dn(waiting)">
      <formula>NOT(ISERROR(SEARCH("Dn(waiting)",D1160)))</formula>
    </cfRule>
  </conditionalFormatting>
  <conditionalFormatting sqref="F1188:F1198">
    <cfRule type="containsBlanks" dxfId="6059" priority="6057">
      <formula>LEN(TRIM(F1188))=0</formula>
    </cfRule>
    <cfRule type="containsText" dxfId="6058" priority="6058" operator="containsText" text="Operational">
      <formula>NOT(ISERROR(SEARCH("Operational",F1188)))</formula>
    </cfRule>
    <cfRule type="containsText" dxfId="6057" priority="6059" operator="containsText" text="Dn(service)">
      <formula>NOT(ISERROR(SEARCH("Dn(service)",F1188)))</formula>
    </cfRule>
    <cfRule type="containsText" dxfId="6056" priority="6060" operator="containsText" text="Dn(waiting)">
      <formula>NOT(ISERROR(SEARCH("Dn(waiting)",F1188)))</formula>
    </cfRule>
  </conditionalFormatting>
  <conditionalFormatting sqref="I1155:I1161 H1146:H1149">
    <cfRule type="containsBlanks" dxfId="6055" priority="6053">
      <formula>LEN(TRIM(H1146))=0</formula>
    </cfRule>
    <cfRule type="containsText" dxfId="6054" priority="6054" operator="containsText" text="Operational">
      <formula>NOT(ISERROR(SEARCH("Operational",H1146)))</formula>
    </cfRule>
    <cfRule type="containsText" dxfId="6053" priority="6055" operator="containsText" text="Dn(service)">
      <formula>NOT(ISERROR(SEARCH("Dn(service)",H1146)))</formula>
    </cfRule>
    <cfRule type="containsText" dxfId="6052" priority="6056" operator="containsText" text="Dn(waiting)">
      <formula>NOT(ISERROR(SEARCH("Dn(waiting)",H1146)))</formula>
    </cfRule>
  </conditionalFormatting>
  <conditionalFormatting sqref="I1155:I1161 H1146:H1149">
    <cfRule type="containsBlanks" dxfId="6051" priority="6049">
      <formula>LEN(TRIM(H1146))=0</formula>
    </cfRule>
    <cfRule type="containsText" dxfId="6050" priority="6050" operator="containsText" text="Operational">
      <formula>NOT(ISERROR(SEARCH("Operational",H1146)))</formula>
    </cfRule>
    <cfRule type="containsText" dxfId="6049" priority="6051" operator="containsText" text="Dn(service)">
      <formula>NOT(ISERROR(SEARCH("Dn(service)",H1146)))</formula>
    </cfRule>
    <cfRule type="containsText" dxfId="6048" priority="6052" operator="containsText" text="Dn(waiting)">
      <formula>NOT(ISERROR(SEARCH("Dn(waiting)",H1146)))</formula>
    </cfRule>
  </conditionalFormatting>
  <conditionalFormatting sqref="D1163">
    <cfRule type="containsBlanks" dxfId="6047" priority="6045">
      <formula>LEN(TRIM(D1163))=0</formula>
    </cfRule>
    <cfRule type="containsText" dxfId="6046" priority="6046" operator="containsText" text="Operational">
      <formula>NOT(ISERROR(SEARCH("Operational",D1163)))</formula>
    </cfRule>
    <cfRule type="containsText" dxfId="6045" priority="6047" operator="containsText" text="Dn(service)">
      <formula>NOT(ISERROR(SEARCH("Dn(service)",D1163)))</formula>
    </cfRule>
    <cfRule type="containsText" dxfId="6044" priority="6048" operator="containsText" text="Dn(waiting)">
      <formula>NOT(ISERROR(SEARCH("Dn(waiting)",D1163)))</formula>
    </cfRule>
  </conditionalFormatting>
  <conditionalFormatting sqref="D1164">
    <cfRule type="containsBlanks" dxfId="6043" priority="6041">
      <formula>LEN(TRIM(D1164))=0</formula>
    </cfRule>
    <cfRule type="containsText" dxfId="6042" priority="6042" operator="containsText" text="Operational">
      <formula>NOT(ISERROR(SEARCH("Operational",D1164)))</formula>
    </cfRule>
    <cfRule type="containsText" dxfId="6041" priority="6043" operator="containsText" text="Dn(service)">
      <formula>NOT(ISERROR(SEARCH("Dn(service)",D1164)))</formula>
    </cfRule>
    <cfRule type="containsText" dxfId="6040" priority="6044" operator="containsText" text="Dn(waiting)">
      <formula>NOT(ISERROR(SEARCH("Dn(waiting)",D1164)))</formula>
    </cfRule>
  </conditionalFormatting>
  <conditionalFormatting sqref="F1156:F1159">
    <cfRule type="containsBlanks" dxfId="6039" priority="6037">
      <formula>LEN(TRIM(F1156))=0</formula>
    </cfRule>
    <cfRule type="containsText" dxfId="6038" priority="6038" operator="containsText" text="Operational">
      <formula>NOT(ISERROR(SEARCH("Operational",F1156)))</formula>
    </cfRule>
    <cfRule type="containsText" dxfId="6037" priority="6039" operator="containsText" text="Dn(service)">
      <formula>NOT(ISERROR(SEARCH("Dn(service)",F1156)))</formula>
    </cfRule>
    <cfRule type="containsText" dxfId="6036" priority="6040" operator="containsText" text="Dn(waiting)">
      <formula>NOT(ISERROR(SEARCH("Dn(waiting)",F1156)))</formula>
    </cfRule>
  </conditionalFormatting>
  <conditionalFormatting sqref="F1156:F1159">
    <cfRule type="containsBlanks" dxfId="6035" priority="6033">
      <formula>LEN(TRIM(F1156))=0</formula>
    </cfRule>
    <cfRule type="containsText" dxfId="6034" priority="6034" operator="containsText" text="Operational">
      <formula>NOT(ISERROR(SEARCH("Operational",F1156)))</formula>
    </cfRule>
    <cfRule type="containsText" dxfId="6033" priority="6035" operator="containsText" text="Dn(service)">
      <formula>NOT(ISERROR(SEARCH("Dn(service)",F1156)))</formula>
    </cfRule>
    <cfRule type="containsText" dxfId="6032" priority="6036" operator="containsText" text="Dn(waiting)">
      <formula>NOT(ISERROR(SEARCH("Dn(waiting)",F1156)))</formula>
    </cfRule>
  </conditionalFormatting>
  <conditionalFormatting sqref="F1199:F1202">
    <cfRule type="containsBlanks" dxfId="6031" priority="6029">
      <formula>LEN(TRIM(F1199))=0</formula>
    </cfRule>
    <cfRule type="containsText" dxfId="6030" priority="6030" operator="containsText" text="Operational">
      <formula>NOT(ISERROR(SEARCH("Operational",F1199)))</formula>
    </cfRule>
    <cfRule type="containsText" dxfId="6029" priority="6031" operator="containsText" text="Dn(service)">
      <formula>NOT(ISERROR(SEARCH("Dn(service)",F1199)))</formula>
    </cfRule>
    <cfRule type="containsText" dxfId="6028" priority="6032" operator="containsText" text="Dn(waiting)">
      <formula>NOT(ISERROR(SEARCH("Dn(waiting)",F1199)))</formula>
    </cfRule>
  </conditionalFormatting>
  <conditionalFormatting sqref="F1203">
    <cfRule type="containsBlanks" dxfId="6027" priority="6025">
      <formula>LEN(TRIM(F1203))=0</formula>
    </cfRule>
    <cfRule type="containsText" dxfId="6026" priority="6026" operator="containsText" text="Operational">
      <formula>NOT(ISERROR(SEARCH("Operational",F1203)))</formula>
    </cfRule>
    <cfRule type="containsText" dxfId="6025" priority="6027" operator="containsText" text="Dn(service)">
      <formula>NOT(ISERROR(SEARCH("Dn(service)",F1203)))</formula>
    </cfRule>
    <cfRule type="containsText" dxfId="6024" priority="6028" operator="containsText" text="Dn(waiting)">
      <formula>NOT(ISERROR(SEARCH("Dn(waiting)",F1203)))</formula>
    </cfRule>
  </conditionalFormatting>
  <conditionalFormatting sqref="J1180:J1181">
    <cfRule type="containsBlanks" dxfId="6023" priority="6021">
      <formula>LEN(TRIM(J1180))=0</formula>
    </cfRule>
    <cfRule type="containsText" dxfId="6022" priority="6022" operator="containsText" text="Operational">
      <formula>NOT(ISERROR(SEARCH("Operational",J1180)))</formula>
    </cfRule>
    <cfRule type="containsText" dxfId="6021" priority="6023" operator="containsText" text="Dn(service)">
      <formula>NOT(ISERROR(SEARCH("Dn(service)",J1180)))</formula>
    </cfRule>
    <cfRule type="containsText" dxfId="6020" priority="6024" operator="containsText" text="Dn(waiting)">
      <formula>NOT(ISERROR(SEARCH("Dn(waiting)",J1180)))</formula>
    </cfRule>
  </conditionalFormatting>
  <conditionalFormatting sqref="J1180:J1181">
    <cfRule type="containsBlanks" dxfId="6019" priority="6017">
      <formula>LEN(TRIM(J1180))=0</formula>
    </cfRule>
    <cfRule type="containsText" dxfId="6018" priority="6018" operator="containsText" text="Operational">
      <formula>NOT(ISERROR(SEARCH("Operational",J1180)))</formula>
    </cfRule>
    <cfRule type="containsText" dxfId="6017" priority="6019" operator="containsText" text="Dn(service)">
      <formula>NOT(ISERROR(SEARCH("Dn(service)",J1180)))</formula>
    </cfRule>
    <cfRule type="containsText" dxfId="6016" priority="6020" operator="containsText" text="Dn(waiting)">
      <formula>NOT(ISERROR(SEARCH("Dn(waiting)",J1180)))</formula>
    </cfRule>
  </conditionalFormatting>
  <conditionalFormatting sqref="J1182:J1185">
    <cfRule type="containsBlanks" dxfId="6015" priority="6013">
      <formula>LEN(TRIM(J1182))=0</formula>
    </cfRule>
    <cfRule type="containsText" dxfId="6014" priority="6014" operator="containsText" text="Operational">
      <formula>NOT(ISERROR(SEARCH("Operational",J1182)))</formula>
    </cfRule>
    <cfRule type="containsText" dxfId="6013" priority="6015" operator="containsText" text="Dn(service)">
      <formula>NOT(ISERROR(SEARCH("Dn(service)",J1182)))</formula>
    </cfRule>
    <cfRule type="containsText" dxfId="6012" priority="6016" operator="containsText" text="Dn(waiting)">
      <formula>NOT(ISERROR(SEARCH("Dn(waiting)",J1182)))</formula>
    </cfRule>
  </conditionalFormatting>
  <conditionalFormatting sqref="J1186">
    <cfRule type="containsBlanks" dxfId="6011" priority="6009">
      <formula>LEN(TRIM(J1186))=0</formula>
    </cfRule>
    <cfRule type="containsText" dxfId="6010" priority="6010" operator="containsText" text="Operational">
      <formula>NOT(ISERROR(SEARCH("Operational",J1186)))</formula>
    </cfRule>
    <cfRule type="containsText" dxfId="6009" priority="6011" operator="containsText" text="Dn(service)">
      <formula>NOT(ISERROR(SEARCH("Dn(service)",J1186)))</formula>
    </cfRule>
    <cfRule type="containsText" dxfId="6008" priority="6012" operator="containsText" text="Dn(waiting)">
      <formula>NOT(ISERROR(SEARCH("Dn(waiting)",J1186)))</formula>
    </cfRule>
  </conditionalFormatting>
  <conditionalFormatting sqref="H1175">
    <cfRule type="containsBlanks" dxfId="6007" priority="6005">
      <formula>LEN(TRIM(H1175))=0</formula>
    </cfRule>
    <cfRule type="containsText" dxfId="6006" priority="6006" operator="containsText" text="Operational">
      <formula>NOT(ISERROR(SEARCH("Operational",H1175)))</formula>
    </cfRule>
    <cfRule type="containsText" dxfId="6005" priority="6007" operator="containsText" text="Dn(service)">
      <formula>NOT(ISERROR(SEARCH("Dn(service)",H1175)))</formula>
    </cfRule>
    <cfRule type="containsText" dxfId="6004" priority="6008" operator="containsText" text="Dn(waiting)">
      <formula>NOT(ISERROR(SEARCH("Dn(waiting)",H1175)))</formula>
    </cfRule>
  </conditionalFormatting>
  <conditionalFormatting sqref="H1175">
    <cfRule type="containsBlanks" dxfId="6003" priority="6001">
      <formula>LEN(TRIM(H1175))=0</formula>
    </cfRule>
    <cfRule type="containsText" dxfId="6002" priority="6002" operator="containsText" text="Operational">
      <formula>NOT(ISERROR(SEARCH("Operational",H1175)))</formula>
    </cfRule>
    <cfRule type="containsText" dxfId="6001" priority="6003" operator="containsText" text="Dn(service)">
      <formula>NOT(ISERROR(SEARCH("Dn(service)",H1175)))</formula>
    </cfRule>
    <cfRule type="containsText" dxfId="6000" priority="6004" operator="containsText" text="Dn(waiting)">
      <formula>NOT(ISERROR(SEARCH("Dn(waiting)",H1175)))</formula>
    </cfRule>
  </conditionalFormatting>
  <conditionalFormatting sqref="C1175:C1188">
    <cfRule type="containsBlanks" dxfId="5999" priority="5997">
      <formula>LEN(TRIM(C1175))=0</formula>
    </cfRule>
    <cfRule type="containsText" dxfId="5998" priority="5998" operator="containsText" text="Operational">
      <formula>NOT(ISERROR(SEARCH("Operational",C1175)))</formula>
    </cfRule>
    <cfRule type="containsText" dxfId="5997" priority="5999" operator="containsText" text="Dn(service)">
      <formula>NOT(ISERROR(SEARCH("Dn(service)",C1175)))</formula>
    </cfRule>
    <cfRule type="containsText" dxfId="5996" priority="6000" operator="containsText" text="Dn(waiting)">
      <formula>NOT(ISERROR(SEARCH("Dn(waiting)",C1175)))</formula>
    </cfRule>
  </conditionalFormatting>
  <conditionalFormatting sqref="C1175:C1188">
    <cfRule type="containsBlanks" dxfId="5995" priority="5993">
      <formula>LEN(TRIM(C1175))=0</formula>
    </cfRule>
    <cfRule type="containsText" dxfId="5994" priority="5994" operator="containsText" text="Operational">
      <formula>NOT(ISERROR(SEARCH("Operational",C1175)))</formula>
    </cfRule>
    <cfRule type="containsText" dxfId="5993" priority="5995" operator="containsText" text="Dn(service)">
      <formula>NOT(ISERROR(SEARCH("Dn(service)",C1175)))</formula>
    </cfRule>
    <cfRule type="containsText" dxfId="5992" priority="5996" operator="containsText" text="Dn(waiting)">
      <formula>NOT(ISERROR(SEARCH("Dn(waiting)",C1175)))</formula>
    </cfRule>
  </conditionalFormatting>
  <conditionalFormatting sqref="C1189">
    <cfRule type="containsBlanks" dxfId="5991" priority="5989">
      <formula>LEN(TRIM(C1189))=0</formula>
    </cfRule>
    <cfRule type="containsText" dxfId="5990" priority="5990" operator="containsText" text="Operational">
      <formula>NOT(ISERROR(SEARCH("Operational",C1189)))</formula>
    </cfRule>
    <cfRule type="containsText" dxfId="5989" priority="5991" operator="containsText" text="Dn(service)">
      <formula>NOT(ISERROR(SEARCH("Dn(service)",C1189)))</formula>
    </cfRule>
    <cfRule type="containsText" dxfId="5988" priority="5992" operator="containsText" text="Dn(waiting)">
      <formula>NOT(ISERROR(SEARCH("Dn(waiting)",C1189)))</formula>
    </cfRule>
  </conditionalFormatting>
  <conditionalFormatting sqref="I1192:I1193">
    <cfRule type="containsBlanks" dxfId="5987" priority="5985">
      <formula>LEN(TRIM(I1192))=0</formula>
    </cfRule>
    <cfRule type="containsText" dxfId="5986" priority="5986" operator="containsText" text="Operational">
      <formula>NOT(ISERROR(SEARCH("Operational",I1192)))</formula>
    </cfRule>
    <cfRule type="containsText" dxfId="5985" priority="5987" operator="containsText" text="Dn(service)">
      <formula>NOT(ISERROR(SEARCH("Dn(service)",I1192)))</formula>
    </cfRule>
    <cfRule type="containsText" dxfId="5984" priority="5988" operator="containsText" text="Dn(waiting)">
      <formula>NOT(ISERROR(SEARCH("Dn(waiting)",I1192)))</formula>
    </cfRule>
  </conditionalFormatting>
  <conditionalFormatting sqref="I1192:I1193">
    <cfRule type="containsBlanks" dxfId="5983" priority="5981">
      <formula>LEN(TRIM(I1192))=0</formula>
    </cfRule>
    <cfRule type="containsText" dxfId="5982" priority="5982" operator="containsText" text="Operational">
      <formula>NOT(ISERROR(SEARCH("Operational",I1192)))</formula>
    </cfRule>
    <cfRule type="containsText" dxfId="5981" priority="5983" operator="containsText" text="Dn(service)">
      <formula>NOT(ISERROR(SEARCH("Dn(service)",I1192)))</formula>
    </cfRule>
    <cfRule type="containsText" dxfId="5980" priority="5984" operator="containsText" text="Dn(waiting)">
      <formula>NOT(ISERROR(SEARCH("Dn(waiting)",I1192)))</formula>
    </cfRule>
  </conditionalFormatting>
  <conditionalFormatting sqref="I1194:I1198">
    <cfRule type="containsBlanks" dxfId="5979" priority="5977">
      <formula>LEN(TRIM(I1194))=0</formula>
    </cfRule>
    <cfRule type="containsText" dxfId="5978" priority="5978" operator="containsText" text="Operational">
      <formula>NOT(ISERROR(SEARCH("Operational",I1194)))</formula>
    </cfRule>
    <cfRule type="containsText" dxfId="5977" priority="5979" operator="containsText" text="Dn(service)">
      <formula>NOT(ISERROR(SEARCH("Dn(service)",I1194)))</formula>
    </cfRule>
    <cfRule type="containsText" dxfId="5976" priority="5980" operator="containsText" text="Dn(waiting)">
      <formula>NOT(ISERROR(SEARCH("Dn(waiting)",I1194)))</formula>
    </cfRule>
  </conditionalFormatting>
  <conditionalFormatting sqref="I1199">
    <cfRule type="containsBlanks" dxfId="5975" priority="5973">
      <formula>LEN(TRIM(I1199))=0</formula>
    </cfRule>
    <cfRule type="containsText" dxfId="5974" priority="5974" operator="containsText" text="Operational">
      <formula>NOT(ISERROR(SEARCH("Operational",I1199)))</formula>
    </cfRule>
    <cfRule type="containsText" dxfId="5973" priority="5975" operator="containsText" text="Dn(service)">
      <formula>NOT(ISERROR(SEARCH("Dn(service)",I1199)))</formula>
    </cfRule>
    <cfRule type="containsText" dxfId="5972" priority="5976" operator="containsText" text="Dn(waiting)">
      <formula>NOT(ISERROR(SEARCH("Dn(waiting)",I1199)))</formula>
    </cfRule>
  </conditionalFormatting>
  <conditionalFormatting sqref="F1188:F1198">
    <cfRule type="containsBlanks" dxfId="5971" priority="5969">
      <formula>LEN(TRIM(F1188))=0</formula>
    </cfRule>
    <cfRule type="containsText" dxfId="5970" priority="5970" operator="containsText" text="Operational">
      <formula>NOT(ISERROR(SEARCH("Operational",F1188)))</formula>
    </cfRule>
    <cfRule type="containsText" dxfId="5969" priority="5971" operator="containsText" text="Dn(service)">
      <formula>NOT(ISERROR(SEARCH("Dn(service)",F1188)))</formula>
    </cfRule>
    <cfRule type="containsText" dxfId="5968" priority="5972" operator="containsText" text="Dn(waiting)">
      <formula>NOT(ISERROR(SEARCH("Dn(waiting)",F1188)))</formula>
    </cfRule>
  </conditionalFormatting>
  <conditionalFormatting sqref="E1203">
    <cfRule type="containsBlanks" dxfId="5967" priority="5965">
      <formula>LEN(TRIM(E1203))=0</formula>
    </cfRule>
    <cfRule type="containsText" dxfId="5966" priority="5966" operator="containsText" text="Operational">
      <formula>NOT(ISERROR(SEARCH("Operational",E1203)))</formula>
    </cfRule>
    <cfRule type="containsText" dxfId="5965" priority="5967" operator="containsText" text="Dn(service)">
      <formula>NOT(ISERROR(SEARCH("Dn(service)",E1203)))</formula>
    </cfRule>
    <cfRule type="containsText" dxfId="5964" priority="5968" operator="containsText" text="Dn(waiting)">
      <formula>NOT(ISERROR(SEARCH("Dn(waiting)",E1203)))</formula>
    </cfRule>
  </conditionalFormatting>
  <conditionalFormatting sqref="E1201">
    <cfRule type="containsBlanks" dxfId="5963" priority="5961">
      <formula>LEN(TRIM(E1201))=0</formula>
    </cfRule>
    <cfRule type="containsText" dxfId="5962" priority="5962" operator="containsText" text="Operational">
      <formula>NOT(ISERROR(SEARCH("Operational",E1201)))</formula>
    </cfRule>
    <cfRule type="containsText" dxfId="5961" priority="5963" operator="containsText" text="Dn(service)">
      <formula>NOT(ISERROR(SEARCH("Dn(service)",E1201)))</formula>
    </cfRule>
    <cfRule type="containsText" dxfId="5960" priority="5964" operator="containsText" text="Dn(waiting)">
      <formula>NOT(ISERROR(SEARCH("Dn(waiting)",E1201)))</formula>
    </cfRule>
  </conditionalFormatting>
  <conditionalFormatting sqref="E1201">
    <cfRule type="containsBlanks" dxfId="5959" priority="5957">
      <formula>LEN(TRIM(E1201))=0</formula>
    </cfRule>
    <cfRule type="containsText" dxfId="5958" priority="5958" operator="containsText" text="Operational">
      <formula>NOT(ISERROR(SEARCH("Operational",E1201)))</formula>
    </cfRule>
    <cfRule type="containsText" dxfId="5957" priority="5959" operator="containsText" text="Dn(service)">
      <formula>NOT(ISERROR(SEARCH("Dn(service)",E1201)))</formula>
    </cfRule>
    <cfRule type="containsText" dxfId="5956" priority="5960" operator="containsText" text="Dn(waiting)">
      <formula>NOT(ISERROR(SEARCH("Dn(waiting)",E1201)))</formula>
    </cfRule>
  </conditionalFormatting>
  <conditionalFormatting sqref="G1190:G1201">
    <cfRule type="containsBlanks" dxfId="5955" priority="5953">
      <formula>LEN(TRIM(G1190))=0</formula>
    </cfRule>
    <cfRule type="containsText" dxfId="5954" priority="5954" operator="containsText" text="Operational">
      <formula>NOT(ISERROR(SEARCH("Operational",G1190)))</formula>
    </cfRule>
    <cfRule type="containsText" dxfId="5953" priority="5955" operator="containsText" text="Dn(service)">
      <formula>NOT(ISERROR(SEARCH("Dn(service)",G1190)))</formula>
    </cfRule>
    <cfRule type="containsText" dxfId="5952" priority="5956" operator="containsText" text="Dn(waiting)">
      <formula>NOT(ISERROR(SEARCH("Dn(waiting)",G1190)))</formula>
    </cfRule>
  </conditionalFormatting>
  <conditionalFormatting sqref="G1190:G1201">
    <cfRule type="containsBlanks" dxfId="5951" priority="5949">
      <formula>LEN(TRIM(G1190))=0</formula>
    </cfRule>
    <cfRule type="containsText" dxfId="5950" priority="5950" operator="containsText" text="Operational">
      <formula>NOT(ISERROR(SEARCH("Operational",G1190)))</formula>
    </cfRule>
    <cfRule type="containsText" dxfId="5949" priority="5951" operator="containsText" text="Dn(service)">
      <formula>NOT(ISERROR(SEARCH("Dn(service)",G1190)))</formula>
    </cfRule>
    <cfRule type="containsText" dxfId="5948" priority="5952" operator="containsText" text="Dn(waiting)">
      <formula>NOT(ISERROR(SEARCH("Dn(waiting)",G1190)))</formula>
    </cfRule>
  </conditionalFormatting>
  <conditionalFormatting sqref="J1190:J1193">
    <cfRule type="containsBlanks" dxfId="5947" priority="5945">
      <formula>LEN(TRIM(J1190))=0</formula>
    </cfRule>
    <cfRule type="containsText" dxfId="5946" priority="5946" operator="containsText" text="Operational">
      <formula>NOT(ISERROR(SEARCH("Operational",J1190)))</formula>
    </cfRule>
    <cfRule type="containsText" dxfId="5945" priority="5947" operator="containsText" text="Dn(service)">
      <formula>NOT(ISERROR(SEARCH("Dn(service)",J1190)))</formula>
    </cfRule>
    <cfRule type="containsText" dxfId="5944" priority="5948" operator="containsText" text="Dn(waiting)">
      <formula>NOT(ISERROR(SEARCH("Dn(waiting)",J1190)))</formula>
    </cfRule>
  </conditionalFormatting>
  <conditionalFormatting sqref="J1190:J1193">
    <cfRule type="containsBlanks" dxfId="5943" priority="5941">
      <formula>LEN(TRIM(J1190))=0</formula>
    </cfRule>
    <cfRule type="containsText" dxfId="5942" priority="5942" operator="containsText" text="Operational">
      <formula>NOT(ISERROR(SEARCH("Operational",J1190)))</formula>
    </cfRule>
    <cfRule type="containsText" dxfId="5941" priority="5943" operator="containsText" text="Dn(service)">
      <formula>NOT(ISERROR(SEARCH("Dn(service)",J1190)))</formula>
    </cfRule>
    <cfRule type="containsText" dxfId="5940" priority="5944" operator="containsText" text="Dn(waiting)">
      <formula>NOT(ISERROR(SEARCH("Dn(waiting)",J1190)))</formula>
    </cfRule>
  </conditionalFormatting>
  <conditionalFormatting sqref="D1200:D1216">
    <cfRule type="containsBlanks" dxfId="5939" priority="5937">
      <formula>LEN(TRIM(D1200))=0</formula>
    </cfRule>
    <cfRule type="containsText" dxfId="5938" priority="5938" operator="containsText" text="Operational">
      <formula>NOT(ISERROR(SEARCH("Operational",D1200)))</formula>
    </cfRule>
    <cfRule type="containsText" dxfId="5937" priority="5939" operator="containsText" text="Dn(service)">
      <formula>NOT(ISERROR(SEARCH("Dn(service)",D1200)))</formula>
    </cfRule>
    <cfRule type="containsText" dxfId="5936" priority="5940" operator="containsText" text="Dn(waiting)">
      <formula>NOT(ISERROR(SEARCH("Dn(waiting)",D1200)))</formula>
    </cfRule>
  </conditionalFormatting>
  <conditionalFormatting sqref="D1200:D1216">
    <cfRule type="containsBlanks" dxfId="5935" priority="5933">
      <formula>LEN(TRIM(D1200))=0</formula>
    </cfRule>
    <cfRule type="containsText" dxfId="5934" priority="5934" operator="containsText" text="Operational">
      <formula>NOT(ISERROR(SEARCH("Operational",D1200)))</formula>
    </cfRule>
    <cfRule type="containsText" dxfId="5933" priority="5935" operator="containsText" text="Dn(service)">
      <formula>NOT(ISERROR(SEARCH("Dn(service)",D1200)))</formula>
    </cfRule>
    <cfRule type="containsText" dxfId="5932" priority="5936" operator="containsText" text="Dn(waiting)">
      <formula>NOT(ISERROR(SEARCH("Dn(waiting)",D1200)))</formula>
    </cfRule>
  </conditionalFormatting>
  <conditionalFormatting sqref="C1209:C1220">
    <cfRule type="containsBlanks" dxfId="5931" priority="5929">
      <formula>LEN(TRIM(C1209))=0</formula>
    </cfRule>
    <cfRule type="containsText" dxfId="5930" priority="5930" operator="containsText" text="Operational">
      <formula>NOT(ISERROR(SEARCH("Operational",C1209)))</formula>
    </cfRule>
    <cfRule type="containsText" dxfId="5929" priority="5931" operator="containsText" text="Dn(service)">
      <formula>NOT(ISERROR(SEARCH("Dn(service)",C1209)))</formula>
    </cfRule>
    <cfRule type="containsText" dxfId="5928" priority="5932" operator="containsText" text="Dn(waiting)">
      <formula>NOT(ISERROR(SEARCH("Dn(waiting)",C1209)))</formula>
    </cfRule>
  </conditionalFormatting>
  <conditionalFormatting sqref="C1209:C1220">
    <cfRule type="containsBlanks" dxfId="5927" priority="5925">
      <formula>LEN(TRIM(C1209))=0</formula>
    </cfRule>
    <cfRule type="containsText" dxfId="5926" priority="5926" operator="containsText" text="Operational">
      <formula>NOT(ISERROR(SEARCH("Operational",C1209)))</formula>
    </cfRule>
    <cfRule type="containsText" dxfId="5925" priority="5927" operator="containsText" text="Dn(service)">
      <formula>NOT(ISERROR(SEARCH("Dn(service)",C1209)))</formula>
    </cfRule>
    <cfRule type="containsText" dxfId="5924" priority="5928" operator="containsText" text="Dn(waiting)">
      <formula>NOT(ISERROR(SEARCH("Dn(waiting)",C1209)))</formula>
    </cfRule>
  </conditionalFormatting>
  <conditionalFormatting sqref="J1213:J1216">
    <cfRule type="containsBlanks" dxfId="5923" priority="5921">
      <formula>LEN(TRIM(J1213))=0</formula>
    </cfRule>
    <cfRule type="containsText" dxfId="5922" priority="5922" operator="containsText" text="Operational">
      <formula>NOT(ISERROR(SEARCH("Operational",J1213)))</formula>
    </cfRule>
    <cfRule type="containsText" dxfId="5921" priority="5923" operator="containsText" text="Dn(service)">
      <formula>NOT(ISERROR(SEARCH("Dn(service)",J1213)))</formula>
    </cfRule>
    <cfRule type="containsText" dxfId="5920" priority="5924" operator="containsText" text="Dn(waiting)">
      <formula>NOT(ISERROR(SEARCH("Dn(waiting)",J1213)))</formula>
    </cfRule>
  </conditionalFormatting>
  <conditionalFormatting sqref="J1217">
    <cfRule type="containsBlanks" dxfId="5919" priority="5917">
      <formula>LEN(TRIM(J1217))=0</formula>
    </cfRule>
    <cfRule type="containsText" dxfId="5918" priority="5918" operator="containsText" text="Operational">
      <formula>NOT(ISERROR(SEARCH("Operational",J1217)))</formula>
    </cfRule>
    <cfRule type="containsText" dxfId="5917" priority="5919" operator="containsText" text="Dn(service)">
      <formula>NOT(ISERROR(SEARCH("Dn(service)",J1217)))</formula>
    </cfRule>
    <cfRule type="containsText" dxfId="5916" priority="5920" operator="containsText" text="Dn(waiting)">
      <formula>NOT(ISERROR(SEARCH("Dn(waiting)",J1217)))</formula>
    </cfRule>
  </conditionalFormatting>
  <conditionalFormatting sqref="D1217:D1220">
    <cfRule type="containsBlanks" dxfId="5915" priority="5913">
      <formula>LEN(TRIM(D1217))=0</formula>
    </cfRule>
    <cfRule type="containsText" dxfId="5914" priority="5914" operator="containsText" text="Operational">
      <formula>NOT(ISERROR(SEARCH("Operational",D1217)))</formula>
    </cfRule>
    <cfRule type="containsText" dxfId="5913" priority="5915" operator="containsText" text="Dn(service)">
      <formula>NOT(ISERROR(SEARCH("Dn(service)",D1217)))</formula>
    </cfRule>
    <cfRule type="containsText" dxfId="5912" priority="5916" operator="containsText" text="Dn(waiting)">
      <formula>NOT(ISERROR(SEARCH("Dn(waiting)",D1217)))</formula>
    </cfRule>
  </conditionalFormatting>
  <conditionalFormatting sqref="H1215:I1220">
    <cfRule type="containsBlanks" dxfId="5911" priority="5909">
      <formula>LEN(TRIM(H1215))=0</formula>
    </cfRule>
    <cfRule type="containsText" dxfId="5910" priority="5910" operator="containsText" text="Operational">
      <formula>NOT(ISERROR(SEARCH("Operational",H1215)))</formula>
    </cfRule>
    <cfRule type="containsText" dxfId="5909" priority="5911" operator="containsText" text="Dn(service)">
      <formula>NOT(ISERROR(SEARCH("Dn(service)",H1215)))</formula>
    </cfRule>
    <cfRule type="containsText" dxfId="5908" priority="5912" operator="containsText" text="Dn(waiting)">
      <formula>NOT(ISERROR(SEARCH("Dn(waiting)",H1215)))</formula>
    </cfRule>
  </conditionalFormatting>
  <conditionalFormatting sqref="F1212:F1220">
    <cfRule type="containsBlanks" dxfId="5907" priority="5905">
      <formula>LEN(TRIM(F1212))=0</formula>
    </cfRule>
    <cfRule type="containsText" dxfId="5906" priority="5906" operator="containsText" text="Operational">
      <formula>NOT(ISERROR(SEARCH("Operational",F1212)))</formula>
    </cfRule>
    <cfRule type="containsText" dxfId="5905" priority="5907" operator="containsText" text="Dn(service)">
      <formula>NOT(ISERROR(SEARCH("Dn(service)",F1212)))</formula>
    </cfRule>
    <cfRule type="containsText" dxfId="5904" priority="5908" operator="containsText" text="Dn(waiting)">
      <formula>NOT(ISERROR(SEARCH("Dn(waiting)",F1212)))</formula>
    </cfRule>
  </conditionalFormatting>
  <conditionalFormatting sqref="F1212:F1220">
    <cfRule type="containsBlanks" dxfId="5903" priority="5901">
      <formula>LEN(TRIM(F1212))=0</formula>
    </cfRule>
    <cfRule type="containsText" dxfId="5902" priority="5902" operator="containsText" text="Operational">
      <formula>NOT(ISERROR(SEARCH("Operational",F1212)))</formula>
    </cfRule>
    <cfRule type="containsText" dxfId="5901" priority="5903" operator="containsText" text="Dn(service)">
      <formula>NOT(ISERROR(SEARCH("Dn(service)",F1212)))</formula>
    </cfRule>
    <cfRule type="containsText" dxfId="5900" priority="5904" operator="containsText" text="Dn(waiting)">
      <formula>NOT(ISERROR(SEARCH("Dn(waiting)",F1212)))</formula>
    </cfRule>
  </conditionalFormatting>
  <conditionalFormatting sqref="H1215:I1220">
    <cfRule type="containsBlanks" dxfId="5899" priority="5897">
      <formula>LEN(TRIM(H1215))=0</formula>
    </cfRule>
    <cfRule type="containsText" dxfId="5898" priority="5898" operator="containsText" text="Operational">
      <formula>NOT(ISERROR(SEARCH("Operational",H1215)))</formula>
    </cfRule>
    <cfRule type="containsText" dxfId="5897" priority="5899" operator="containsText" text="Dn(service)">
      <formula>NOT(ISERROR(SEARCH("Dn(service)",H1215)))</formula>
    </cfRule>
    <cfRule type="containsText" dxfId="5896" priority="5900" operator="containsText" text="Dn(waiting)">
      <formula>NOT(ISERROR(SEARCH("Dn(waiting)",H1215)))</formula>
    </cfRule>
  </conditionalFormatting>
  <conditionalFormatting sqref="F1073">
    <cfRule type="containsBlanks" dxfId="5895" priority="5893">
      <formula>LEN(TRIM(F1073))=0</formula>
    </cfRule>
    <cfRule type="containsText" dxfId="5894" priority="5894" operator="containsText" text="Operational">
      <formula>NOT(ISERROR(SEARCH("Operational",F1073)))</formula>
    </cfRule>
    <cfRule type="containsText" dxfId="5893" priority="5895" operator="containsText" text="Dn(service)">
      <formula>NOT(ISERROR(SEARCH("Dn(service)",F1073)))</formula>
    </cfRule>
    <cfRule type="containsText" dxfId="5892" priority="5896" operator="containsText" text="Dn(waiting)">
      <formula>NOT(ISERROR(SEARCH("Dn(waiting)",F1073)))</formula>
    </cfRule>
  </conditionalFormatting>
  <conditionalFormatting sqref="G1188">
    <cfRule type="containsBlanks" dxfId="5891" priority="5889">
      <formula>LEN(TRIM(G1188))=0</formula>
    </cfRule>
    <cfRule type="containsText" dxfId="5890" priority="5890" operator="containsText" text="Operational">
      <formula>NOT(ISERROR(SEARCH("Operational",G1188)))</formula>
    </cfRule>
    <cfRule type="containsText" dxfId="5889" priority="5891" operator="containsText" text="Dn(service)">
      <formula>NOT(ISERROR(SEARCH("Dn(service)",G1188)))</formula>
    </cfRule>
    <cfRule type="containsText" dxfId="5888" priority="5892" operator="containsText" text="Dn(waiting)">
      <formula>NOT(ISERROR(SEARCH("Dn(waiting)",G1188)))</formula>
    </cfRule>
  </conditionalFormatting>
  <conditionalFormatting sqref="H1174">
    <cfRule type="containsBlanks" dxfId="5887" priority="5885">
      <formula>LEN(TRIM(H1174))=0</formula>
    </cfRule>
    <cfRule type="containsText" dxfId="5886" priority="5886" operator="containsText" text="Operational">
      <formula>NOT(ISERROR(SEARCH("Operational",H1174)))</formula>
    </cfRule>
    <cfRule type="containsText" dxfId="5885" priority="5887" operator="containsText" text="Dn(service)">
      <formula>NOT(ISERROR(SEARCH("Dn(service)",H1174)))</formula>
    </cfRule>
    <cfRule type="containsText" dxfId="5884" priority="5888" operator="containsText" text="Dn(waiting)">
      <formula>NOT(ISERROR(SEARCH("Dn(waiting)",H1174)))</formula>
    </cfRule>
  </conditionalFormatting>
  <conditionalFormatting sqref="G1069">
    <cfRule type="containsBlanks" dxfId="5883" priority="5881">
      <formula>LEN(TRIM(G1069))=0</formula>
    </cfRule>
    <cfRule type="containsText" dxfId="5882" priority="5882" operator="containsText" text="Operational">
      <formula>NOT(ISERROR(SEARCH("Operational",G1069)))</formula>
    </cfRule>
    <cfRule type="containsText" dxfId="5881" priority="5883" operator="containsText" text="Dn(service)">
      <formula>NOT(ISERROR(SEARCH("Dn(service)",G1069)))</formula>
    </cfRule>
    <cfRule type="containsText" dxfId="5880" priority="5884" operator="containsText" text="Dn(waiting)">
      <formula>NOT(ISERROR(SEARCH("Dn(waiting)",G1069)))</formula>
    </cfRule>
  </conditionalFormatting>
  <conditionalFormatting sqref="G1070">
    <cfRule type="containsBlanks" dxfId="5879" priority="5877">
      <formula>LEN(TRIM(G1070))=0</formula>
    </cfRule>
    <cfRule type="containsText" dxfId="5878" priority="5878" operator="containsText" text="Operational">
      <formula>NOT(ISERROR(SEARCH("Operational",G1070)))</formula>
    </cfRule>
    <cfRule type="containsText" dxfId="5877" priority="5879" operator="containsText" text="Dn(service)">
      <formula>NOT(ISERROR(SEARCH("Dn(service)",G1070)))</formula>
    </cfRule>
    <cfRule type="containsText" dxfId="5876" priority="5880" operator="containsText" text="Dn(waiting)">
      <formula>NOT(ISERROR(SEARCH("Dn(waiting)",G1070)))</formula>
    </cfRule>
  </conditionalFormatting>
  <conditionalFormatting sqref="G1071">
    <cfRule type="containsBlanks" dxfId="5875" priority="5873">
      <formula>LEN(TRIM(G1071))=0</formula>
    </cfRule>
    <cfRule type="containsText" dxfId="5874" priority="5874" operator="containsText" text="Operational">
      <formula>NOT(ISERROR(SEARCH("Operational",G1071)))</formula>
    </cfRule>
    <cfRule type="containsText" dxfId="5873" priority="5875" operator="containsText" text="Dn(service)">
      <formula>NOT(ISERROR(SEARCH("Dn(service)",G1071)))</formula>
    </cfRule>
    <cfRule type="containsText" dxfId="5872" priority="5876" operator="containsText" text="Dn(waiting)">
      <formula>NOT(ISERROR(SEARCH("Dn(waiting)",G1071)))</formula>
    </cfRule>
  </conditionalFormatting>
  <conditionalFormatting sqref="G1072">
    <cfRule type="containsBlanks" dxfId="5871" priority="5869">
      <formula>LEN(TRIM(G1072))=0</formula>
    </cfRule>
    <cfRule type="containsText" dxfId="5870" priority="5870" operator="containsText" text="Operational">
      <formula>NOT(ISERROR(SEARCH("Operational",G1072)))</formula>
    </cfRule>
    <cfRule type="containsText" dxfId="5869" priority="5871" operator="containsText" text="Dn(service)">
      <formula>NOT(ISERROR(SEARCH("Dn(service)",G1072)))</formula>
    </cfRule>
    <cfRule type="containsText" dxfId="5868" priority="5872" operator="containsText" text="Dn(waiting)">
      <formula>NOT(ISERROR(SEARCH("Dn(waiting)",G1072)))</formula>
    </cfRule>
  </conditionalFormatting>
  <conditionalFormatting sqref="G1073">
    <cfRule type="containsBlanks" dxfId="5867" priority="5865">
      <formula>LEN(TRIM(G1073))=0</formula>
    </cfRule>
    <cfRule type="containsText" dxfId="5866" priority="5866" operator="containsText" text="Operational">
      <formula>NOT(ISERROR(SEARCH("Operational",G1073)))</formula>
    </cfRule>
    <cfRule type="containsText" dxfId="5865" priority="5867" operator="containsText" text="Dn(service)">
      <formula>NOT(ISERROR(SEARCH("Dn(service)",G1073)))</formula>
    </cfRule>
    <cfRule type="containsText" dxfId="5864" priority="5868" operator="containsText" text="Dn(waiting)">
      <formula>NOT(ISERROR(SEARCH("Dn(waiting)",G1073)))</formula>
    </cfRule>
  </conditionalFormatting>
  <conditionalFormatting sqref="D1073">
    <cfRule type="containsBlanks" dxfId="5863" priority="5861">
      <formula>LEN(TRIM(D1073))=0</formula>
    </cfRule>
    <cfRule type="containsText" dxfId="5862" priority="5862" operator="containsText" text="Operational">
      <formula>NOT(ISERROR(SEARCH("Operational",D1073)))</formula>
    </cfRule>
    <cfRule type="containsText" dxfId="5861" priority="5863" operator="containsText" text="Dn(service)">
      <formula>NOT(ISERROR(SEARCH("Dn(service)",D1073)))</formula>
    </cfRule>
    <cfRule type="containsText" dxfId="5860" priority="5864" operator="containsText" text="Dn(waiting)">
      <formula>NOT(ISERROR(SEARCH("Dn(waiting)",D1073)))</formula>
    </cfRule>
  </conditionalFormatting>
  <conditionalFormatting sqref="D1074">
    <cfRule type="containsBlanks" dxfId="5859" priority="5857">
      <formula>LEN(TRIM(D1074))=0</formula>
    </cfRule>
    <cfRule type="containsText" dxfId="5858" priority="5858" operator="containsText" text="Operational">
      <formula>NOT(ISERROR(SEARCH("Operational",D1074)))</formula>
    </cfRule>
    <cfRule type="containsText" dxfId="5857" priority="5859" operator="containsText" text="Dn(service)">
      <formula>NOT(ISERROR(SEARCH("Dn(service)",D1074)))</formula>
    </cfRule>
    <cfRule type="containsText" dxfId="5856" priority="5860" operator="containsText" text="Dn(waiting)">
      <formula>NOT(ISERROR(SEARCH("Dn(waiting)",D1074)))</formula>
    </cfRule>
  </conditionalFormatting>
  <conditionalFormatting sqref="D1075">
    <cfRule type="containsBlanks" dxfId="5855" priority="5853">
      <formula>LEN(TRIM(D1075))=0</formula>
    </cfRule>
    <cfRule type="containsText" dxfId="5854" priority="5854" operator="containsText" text="Operational">
      <formula>NOT(ISERROR(SEARCH("Operational",D1075)))</formula>
    </cfRule>
    <cfRule type="containsText" dxfId="5853" priority="5855" operator="containsText" text="Dn(service)">
      <formula>NOT(ISERROR(SEARCH("Dn(service)",D1075)))</formula>
    </cfRule>
    <cfRule type="containsText" dxfId="5852" priority="5856" operator="containsText" text="Dn(waiting)">
      <formula>NOT(ISERROR(SEARCH("Dn(waiting)",D1075)))</formula>
    </cfRule>
  </conditionalFormatting>
  <conditionalFormatting sqref="D1076">
    <cfRule type="containsBlanks" dxfId="5851" priority="5849">
      <formula>LEN(TRIM(D1076))=0</formula>
    </cfRule>
    <cfRule type="containsText" dxfId="5850" priority="5850" operator="containsText" text="Operational">
      <formula>NOT(ISERROR(SEARCH("Operational",D1076)))</formula>
    </cfRule>
    <cfRule type="containsText" dxfId="5849" priority="5851" operator="containsText" text="Dn(service)">
      <formula>NOT(ISERROR(SEARCH("Dn(service)",D1076)))</formula>
    </cfRule>
    <cfRule type="containsText" dxfId="5848" priority="5852" operator="containsText" text="Dn(waiting)">
      <formula>NOT(ISERROR(SEARCH("Dn(waiting)",D1076)))</formula>
    </cfRule>
  </conditionalFormatting>
  <conditionalFormatting sqref="D1077">
    <cfRule type="containsBlanks" dxfId="5847" priority="5845">
      <formula>LEN(TRIM(D1077))=0</formula>
    </cfRule>
    <cfRule type="containsText" dxfId="5846" priority="5846" operator="containsText" text="Operational">
      <formula>NOT(ISERROR(SEARCH("Operational",D1077)))</formula>
    </cfRule>
    <cfRule type="containsText" dxfId="5845" priority="5847" operator="containsText" text="Dn(service)">
      <formula>NOT(ISERROR(SEARCH("Dn(service)",D1077)))</formula>
    </cfRule>
    <cfRule type="containsText" dxfId="5844" priority="5848" operator="containsText" text="Dn(waiting)">
      <formula>NOT(ISERROR(SEARCH("Dn(waiting)",D1077)))</formula>
    </cfRule>
  </conditionalFormatting>
  <conditionalFormatting sqref="I1077">
    <cfRule type="containsBlanks" dxfId="5843" priority="5841">
      <formula>LEN(TRIM(I1077))=0</formula>
    </cfRule>
    <cfRule type="containsText" dxfId="5842" priority="5842" operator="containsText" text="Operational">
      <formula>NOT(ISERROR(SEARCH("Operational",I1077)))</formula>
    </cfRule>
    <cfRule type="containsText" dxfId="5841" priority="5843" operator="containsText" text="Dn(service)">
      <formula>NOT(ISERROR(SEARCH("Dn(service)",I1077)))</formula>
    </cfRule>
    <cfRule type="containsText" dxfId="5840" priority="5844" operator="containsText" text="Dn(waiting)">
      <formula>NOT(ISERROR(SEARCH("Dn(waiting)",I1077)))</formula>
    </cfRule>
  </conditionalFormatting>
  <conditionalFormatting sqref="I1078">
    <cfRule type="containsBlanks" dxfId="5839" priority="5837">
      <formula>LEN(TRIM(I1078))=0</formula>
    </cfRule>
    <cfRule type="containsText" dxfId="5838" priority="5838" operator="containsText" text="Operational">
      <formula>NOT(ISERROR(SEARCH("Operational",I1078)))</formula>
    </cfRule>
    <cfRule type="containsText" dxfId="5837" priority="5839" operator="containsText" text="Dn(service)">
      <formula>NOT(ISERROR(SEARCH("Dn(service)",I1078)))</formula>
    </cfRule>
    <cfRule type="containsText" dxfId="5836" priority="5840" operator="containsText" text="Dn(waiting)">
      <formula>NOT(ISERROR(SEARCH("Dn(waiting)",I1078)))</formula>
    </cfRule>
  </conditionalFormatting>
  <conditionalFormatting sqref="I1079">
    <cfRule type="containsBlanks" dxfId="5835" priority="5833">
      <formula>LEN(TRIM(I1079))=0</formula>
    </cfRule>
    <cfRule type="containsText" dxfId="5834" priority="5834" operator="containsText" text="Operational">
      <formula>NOT(ISERROR(SEARCH("Operational",I1079)))</formula>
    </cfRule>
    <cfRule type="containsText" dxfId="5833" priority="5835" operator="containsText" text="Dn(service)">
      <formula>NOT(ISERROR(SEARCH("Dn(service)",I1079)))</formula>
    </cfRule>
    <cfRule type="containsText" dxfId="5832" priority="5836" operator="containsText" text="Dn(waiting)">
      <formula>NOT(ISERROR(SEARCH("Dn(waiting)",I1079)))</formula>
    </cfRule>
  </conditionalFormatting>
  <conditionalFormatting sqref="I1080">
    <cfRule type="containsBlanks" dxfId="5831" priority="5829">
      <formula>LEN(TRIM(I1080))=0</formula>
    </cfRule>
    <cfRule type="containsText" dxfId="5830" priority="5830" operator="containsText" text="Operational">
      <formula>NOT(ISERROR(SEARCH("Operational",I1080)))</formula>
    </cfRule>
    <cfRule type="containsText" dxfId="5829" priority="5831" operator="containsText" text="Dn(service)">
      <formula>NOT(ISERROR(SEARCH("Dn(service)",I1080)))</formula>
    </cfRule>
    <cfRule type="containsText" dxfId="5828" priority="5832" operator="containsText" text="Dn(waiting)">
      <formula>NOT(ISERROR(SEARCH("Dn(waiting)",I1080)))</formula>
    </cfRule>
  </conditionalFormatting>
  <conditionalFormatting sqref="I1081">
    <cfRule type="containsBlanks" dxfId="5827" priority="5825">
      <formula>LEN(TRIM(I1081))=0</formula>
    </cfRule>
    <cfRule type="containsText" dxfId="5826" priority="5826" operator="containsText" text="Operational">
      <formula>NOT(ISERROR(SEARCH("Operational",I1081)))</formula>
    </cfRule>
    <cfRule type="containsText" dxfId="5825" priority="5827" operator="containsText" text="Dn(service)">
      <formula>NOT(ISERROR(SEARCH("Dn(service)",I1081)))</formula>
    </cfRule>
    <cfRule type="containsText" dxfId="5824" priority="5828" operator="containsText" text="Dn(waiting)">
      <formula>NOT(ISERROR(SEARCH("Dn(waiting)",I1081)))</formula>
    </cfRule>
  </conditionalFormatting>
  <conditionalFormatting sqref="F1075:F1076">
    <cfRule type="containsBlanks" dxfId="5823" priority="5821">
      <formula>LEN(TRIM(F1075))=0</formula>
    </cfRule>
    <cfRule type="containsText" dxfId="5822" priority="5822" operator="containsText" text="Operational">
      <formula>NOT(ISERROR(SEARCH("Operational",F1075)))</formula>
    </cfRule>
    <cfRule type="containsText" dxfId="5821" priority="5823" operator="containsText" text="Dn(service)">
      <formula>NOT(ISERROR(SEARCH("Dn(service)",F1075)))</formula>
    </cfRule>
    <cfRule type="containsText" dxfId="5820" priority="5824" operator="containsText" text="Dn(waiting)">
      <formula>NOT(ISERROR(SEARCH("Dn(waiting)",F1075)))</formula>
    </cfRule>
  </conditionalFormatting>
  <conditionalFormatting sqref="F1083:F1086">
    <cfRule type="containsBlanks" dxfId="5819" priority="5817">
      <formula>LEN(TRIM(F1083))=0</formula>
    </cfRule>
    <cfRule type="containsText" dxfId="5818" priority="5818" operator="containsText" text="Operational">
      <formula>NOT(ISERROR(SEARCH("Operational",F1083)))</formula>
    </cfRule>
    <cfRule type="containsText" dxfId="5817" priority="5819" operator="containsText" text="Dn(service)">
      <formula>NOT(ISERROR(SEARCH("Dn(service)",F1083)))</formula>
    </cfRule>
    <cfRule type="containsText" dxfId="5816" priority="5820" operator="containsText" text="Dn(waiting)">
      <formula>NOT(ISERROR(SEARCH("Dn(waiting)",F1083)))</formula>
    </cfRule>
  </conditionalFormatting>
  <conditionalFormatting sqref="F1087">
    <cfRule type="containsBlanks" dxfId="5815" priority="5813">
      <formula>LEN(TRIM(F1087))=0</formula>
    </cfRule>
    <cfRule type="containsText" dxfId="5814" priority="5814" operator="containsText" text="Operational">
      <formula>NOT(ISERROR(SEARCH("Operational",F1087)))</formula>
    </cfRule>
    <cfRule type="containsText" dxfId="5813" priority="5815" operator="containsText" text="Dn(service)">
      <formula>NOT(ISERROR(SEARCH("Dn(service)",F1087)))</formula>
    </cfRule>
    <cfRule type="containsText" dxfId="5812" priority="5816" operator="containsText" text="Dn(waiting)">
      <formula>NOT(ISERROR(SEARCH("Dn(waiting)",F1087)))</formula>
    </cfRule>
  </conditionalFormatting>
  <conditionalFormatting sqref="H1087:H1091">
    <cfRule type="containsBlanks" dxfId="5811" priority="5809">
      <formula>LEN(TRIM(H1087))=0</formula>
    </cfRule>
    <cfRule type="containsText" dxfId="5810" priority="5810" operator="containsText" text="Operational">
      <formula>NOT(ISERROR(SEARCH("Operational",H1087)))</formula>
    </cfRule>
    <cfRule type="containsText" dxfId="5809" priority="5811" operator="containsText" text="Dn(service)">
      <formula>NOT(ISERROR(SEARCH("Dn(service)",H1087)))</formula>
    </cfRule>
    <cfRule type="containsText" dxfId="5808" priority="5812" operator="containsText" text="Dn(waiting)">
      <formula>NOT(ISERROR(SEARCH("Dn(waiting)",H1087)))</formula>
    </cfRule>
  </conditionalFormatting>
  <conditionalFormatting sqref="H1092">
    <cfRule type="containsBlanks" dxfId="5807" priority="5805">
      <formula>LEN(TRIM(H1092))=0</formula>
    </cfRule>
    <cfRule type="containsText" dxfId="5806" priority="5806" operator="containsText" text="Operational">
      <formula>NOT(ISERROR(SEARCH("Operational",H1092)))</formula>
    </cfRule>
    <cfRule type="containsText" dxfId="5805" priority="5807" operator="containsText" text="Dn(service)">
      <formula>NOT(ISERROR(SEARCH("Dn(service)",H1092)))</formula>
    </cfRule>
    <cfRule type="containsText" dxfId="5804" priority="5808" operator="containsText" text="Dn(waiting)">
      <formula>NOT(ISERROR(SEARCH("Dn(waiting)",H1092)))</formula>
    </cfRule>
  </conditionalFormatting>
  <conditionalFormatting sqref="E1080:E1082">
    <cfRule type="containsBlanks" dxfId="5803" priority="5801">
      <formula>LEN(TRIM(E1080))=0</formula>
    </cfRule>
    <cfRule type="containsText" dxfId="5802" priority="5802" operator="containsText" text="Operational">
      <formula>NOT(ISERROR(SEARCH("Operational",E1080)))</formula>
    </cfRule>
    <cfRule type="containsText" dxfId="5801" priority="5803" operator="containsText" text="Dn(service)">
      <formula>NOT(ISERROR(SEARCH("Dn(service)",E1080)))</formula>
    </cfRule>
    <cfRule type="containsText" dxfId="5800" priority="5804" operator="containsText" text="Dn(waiting)">
      <formula>NOT(ISERROR(SEARCH("Dn(waiting)",E1080)))</formula>
    </cfRule>
  </conditionalFormatting>
  <conditionalFormatting sqref="E1092:E1095">
    <cfRule type="containsBlanks" dxfId="5799" priority="5797">
      <formula>LEN(TRIM(E1092))=0</formula>
    </cfRule>
    <cfRule type="containsText" dxfId="5798" priority="5798" operator="containsText" text="Operational">
      <formula>NOT(ISERROR(SEARCH("Operational",E1092)))</formula>
    </cfRule>
    <cfRule type="containsText" dxfId="5797" priority="5799" operator="containsText" text="Dn(service)">
      <formula>NOT(ISERROR(SEARCH("Dn(service)",E1092)))</formula>
    </cfRule>
    <cfRule type="containsText" dxfId="5796" priority="5800" operator="containsText" text="Dn(waiting)">
      <formula>NOT(ISERROR(SEARCH("Dn(waiting)",E1092)))</formula>
    </cfRule>
  </conditionalFormatting>
  <conditionalFormatting sqref="E1096">
    <cfRule type="containsBlanks" dxfId="5795" priority="5793">
      <formula>LEN(TRIM(E1096))=0</formula>
    </cfRule>
    <cfRule type="containsText" dxfId="5794" priority="5794" operator="containsText" text="Operational">
      <formula>NOT(ISERROR(SEARCH("Operational",E1096)))</formula>
    </cfRule>
    <cfRule type="containsText" dxfId="5793" priority="5795" operator="containsText" text="Dn(service)">
      <formula>NOT(ISERROR(SEARCH("Dn(service)",E1096)))</formula>
    </cfRule>
    <cfRule type="containsText" dxfId="5792" priority="5796" operator="containsText" text="Dn(waiting)">
      <formula>NOT(ISERROR(SEARCH("Dn(waiting)",E1096)))</formula>
    </cfRule>
  </conditionalFormatting>
  <conditionalFormatting sqref="C1082:C1086">
    <cfRule type="containsBlanks" dxfId="5791" priority="5789">
      <formula>LEN(TRIM(C1082))=0</formula>
    </cfRule>
    <cfRule type="containsText" dxfId="5790" priority="5790" operator="containsText" text="Operational">
      <formula>NOT(ISERROR(SEARCH("Operational",C1082)))</formula>
    </cfRule>
    <cfRule type="containsText" dxfId="5789" priority="5791" operator="containsText" text="Dn(service)">
      <formula>NOT(ISERROR(SEARCH("Dn(service)",C1082)))</formula>
    </cfRule>
    <cfRule type="containsText" dxfId="5788" priority="5792" operator="containsText" text="Dn(waiting)">
      <formula>NOT(ISERROR(SEARCH("Dn(waiting)",C1082)))</formula>
    </cfRule>
  </conditionalFormatting>
  <conditionalFormatting sqref="C1096:C1100">
    <cfRule type="containsBlanks" dxfId="5787" priority="5785">
      <formula>LEN(TRIM(C1096))=0</formula>
    </cfRule>
    <cfRule type="containsText" dxfId="5786" priority="5786" operator="containsText" text="Operational">
      <formula>NOT(ISERROR(SEARCH("Operational",C1096)))</formula>
    </cfRule>
    <cfRule type="containsText" dxfId="5785" priority="5787" operator="containsText" text="Dn(service)">
      <formula>NOT(ISERROR(SEARCH("Dn(service)",C1096)))</formula>
    </cfRule>
    <cfRule type="containsText" dxfId="5784" priority="5788" operator="containsText" text="Dn(waiting)">
      <formula>NOT(ISERROR(SEARCH("Dn(waiting)",C1096)))</formula>
    </cfRule>
  </conditionalFormatting>
  <conditionalFormatting sqref="C1101">
    <cfRule type="containsBlanks" dxfId="5783" priority="5781">
      <formula>LEN(TRIM(C1101))=0</formula>
    </cfRule>
    <cfRule type="containsText" dxfId="5782" priority="5782" operator="containsText" text="Operational">
      <formula>NOT(ISERROR(SEARCH("Operational",C1101)))</formula>
    </cfRule>
    <cfRule type="containsText" dxfId="5781" priority="5783" operator="containsText" text="Dn(service)">
      <formula>NOT(ISERROR(SEARCH("Dn(service)",C1101)))</formula>
    </cfRule>
    <cfRule type="containsText" dxfId="5780" priority="5784" operator="containsText" text="Dn(waiting)">
      <formula>NOT(ISERROR(SEARCH("Dn(waiting)",C1101)))</formula>
    </cfRule>
  </conditionalFormatting>
  <conditionalFormatting sqref="J1085:J1091">
    <cfRule type="containsBlanks" dxfId="5779" priority="5777">
      <formula>LEN(TRIM(J1085))=0</formula>
    </cfRule>
    <cfRule type="containsText" dxfId="5778" priority="5778" operator="containsText" text="Operational">
      <formula>NOT(ISERROR(SEARCH("Operational",J1085)))</formula>
    </cfRule>
    <cfRule type="containsText" dxfId="5777" priority="5779" operator="containsText" text="Dn(service)">
      <formula>NOT(ISERROR(SEARCH("Dn(service)",J1085)))</formula>
    </cfRule>
    <cfRule type="containsText" dxfId="5776" priority="5780" operator="containsText" text="Dn(waiting)">
      <formula>NOT(ISERROR(SEARCH("Dn(waiting)",J1085)))</formula>
    </cfRule>
  </conditionalFormatting>
  <conditionalFormatting sqref="J1101:J1105">
    <cfRule type="containsBlanks" dxfId="5775" priority="5773">
      <formula>LEN(TRIM(J1101))=0</formula>
    </cfRule>
    <cfRule type="containsText" dxfId="5774" priority="5774" operator="containsText" text="Operational">
      <formula>NOT(ISERROR(SEARCH("Operational",J1101)))</formula>
    </cfRule>
    <cfRule type="containsText" dxfId="5773" priority="5775" operator="containsText" text="Dn(service)">
      <formula>NOT(ISERROR(SEARCH("Dn(service)",J1101)))</formula>
    </cfRule>
    <cfRule type="containsText" dxfId="5772" priority="5776" operator="containsText" text="Dn(waiting)">
      <formula>NOT(ISERROR(SEARCH("Dn(waiting)",J1101)))</formula>
    </cfRule>
  </conditionalFormatting>
  <conditionalFormatting sqref="J1106">
    <cfRule type="containsBlanks" dxfId="5771" priority="5769">
      <formula>LEN(TRIM(J1106))=0</formula>
    </cfRule>
    <cfRule type="containsText" dxfId="5770" priority="5770" operator="containsText" text="Operational">
      <formula>NOT(ISERROR(SEARCH("Operational",J1106)))</formula>
    </cfRule>
    <cfRule type="containsText" dxfId="5769" priority="5771" operator="containsText" text="Dn(service)">
      <formula>NOT(ISERROR(SEARCH("Dn(service)",J1106)))</formula>
    </cfRule>
    <cfRule type="containsText" dxfId="5768" priority="5772" operator="containsText" text="Dn(waiting)">
      <formula>NOT(ISERROR(SEARCH("Dn(waiting)",J1106)))</formula>
    </cfRule>
  </conditionalFormatting>
  <conditionalFormatting sqref="G1089:G1095">
    <cfRule type="containsBlanks" dxfId="5767" priority="5765">
      <formula>LEN(TRIM(G1089))=0</formula>
    </cfRule>
    <cfRule type="containsText" dxfId="5766" priority="5766" operator="containsText" text="Operational">
      <formula>NOT(ISERROR(SEARCH("Operational",G1089)))</formula>
    </cfRule>
    <cfRule type="containsText" dxfId="5765" priority="5767" operator="containsText" text="Dn(service)">
      <formula>NOT(ISERROR(SEARCH("Dn(service)",G1089)))</formula>
    </cfRule>
    <cfRule type="containsText" dxfId="5764" priority="5768" operator="containsText" text="Dn(waiting)">
      <formula>NOT(ISERROR(SEARCH("Dn(waiting)",G1089)))</formula>
    </cfRule>
  </conditionalFormatting>
  <conditionalFormatting sqref="G1106:G1109">
    <cfRule type="containsBlanks" dxfId="5763" priority="5761">
      <formula>LEN(TRIM(G1106))=0</formula>
    </cfRule>
    <cfRule type="containsText" dxfId="5762" priority="5762" operator="containsText" text="Operational">
      <formula>NOT(ISERROR(SEARCH("Operational",G1106)))</formula>
    </cfRule>
    <cfRule type="containsText" dxfId="5761" priority="5763" operator="containsText" text="Dn(service)">
      <formula>NOT(ISERROR(SEARCH("Dn(service)",G1106)))</formula>
    </cfRule>
    <cfRule type="containsText" dxfId="5760" priority="5764" operator="containsText" text="Dn(waiting)">
      <formula>NOT(ISERROR(SEARCH("Dn(waiting)",G1106)))</formula>
    </cfRule>
  </conditionalFormatting>
  <conditionalFormatting sqref="G1110">
    <cfRule type="containsBlanks" dxfId="5759" priority="5757">
      <formula>LEN(TRIM(G1110))=0</formula>
    </cfRule>
    <cfRule type="containsText" dxfId="5758" priority="5758" operator="containsText" text="Operational">
      <formula>NOT(ISERROR(SEARCH("Operational",G1110)))</formula>
    </cfRule>
    <cfRule type="containsText" dxfId="5757" priority="5759" operator="containsText" text="Dn(service)">
      <formula>NOT(ISERROR(SEARCH("Dn(service)",G1110)))</formula>
    </cfRule>
    <cfRule type="containsText" dxfId="5756" priority="5760" operator="containsText" text="Dn(waiting)">
      <formula>NOT(ISERROR(SEARCH("Dn(waiting)",G1110)))</formula>
    </cfRule>
  </conditionalFormatting>
  <conditionalFormatting sqref="F1096:F1100">
    <cfRule type="containsBlanks" dxfId="5755" priority="5753">
      <formula>LEN(TRIM(F1096))=0</formula>
    </cfRule>
    <cfRule type="containsText" dxfId="5754" priority="5754" operator="containsText" text="Operational">
      <formula>NOT(ISERROR(SEARCH("Operational",F1096)))</formula>
    </cfRule>
    <cfRule type="containsText" dxfId="5753" priority="5755" operator="containsText" text="Dn(service)">
      <formula>NOT(ISERROR(SEARCH("Dn(service)",F1096)))</formula>
    </cfRule>
    <cfRule type="containsText" dxfId="5752" priority="5756" operator="containsText" text="Dn(waiting)">
      <formula>NOT(ISERROR(SEARCH("Dn(waiting)",F1096)))</formula>
    </cfRule>
  </conditionalFormatting>
  <conditionalFormatting sqref="F1110:F1114">
    <cfRule type="containsBlanks" dxfId="5751" priority="5749">
      <formula>LEN(TRIM(F1110))=0</formula>
    </cfRule>
    <cfRule type="containsText" dxfId="5750" priority="5750" operator="containsText" text="Operational">
      <formula>NOT(ISERROR(SEARCH("Operational",F1110)))</formula>
    </cfRule>
    <cfRule type="containsText" dxfId="5749" priority="5751" operator="containsText" text="Dn(service)">
      <formula>NOT(ISERROR(SEARCH("Dn(service)",F1110)))</formula>
    </cfRule>
    <cfRule type="containsText" dxfId="5748" priority="5752" operator="containsText" text="Dn(waiting)">
      <formula>NOT(ISERROR(SEARCH("Dn(waiting)",F1110)))</formula>
    </cfRule>
  </conditionalFormatting>
  <conditionalFormatting sqref="F1115">
    <cfRule type="containsBlanks" dxfId="5747" priority="5745">
      <formula>LEN(TRIM(F1115))=0</formula>
    </cfRule>
    <cfRule type="containsText" dxfId="5746" priority="5746" operator="containsText" text="Operational">
      <formula>NOT(ISERROR(SEARCH("Operational",F1115)))</formula>
    </cfRule>
    <cfRule type="containsText" dxfId="5745" priority="5747" operator="containsText" text="Dn(service)">
      <formula>NOT(ISERROR(SEARCH("Dn(service)",F1115)))</formula>
    </cfRule>
    <cfRule type="containsText" dxfId="5744" priority="5748" operator="containsText" text="Dn(waiting)">
      <formula>NOT(ISERROR(SEARCH("Dn(waiting)",F1115)))</formula>
    </cfRule>
  </conditionalFormatting>
  <conditionalFormatting sqref="I1099:I1105">
    <cfRule type="containsBlanks" dxfId="5743" priority="5741">
      <formula>LEN(TRIM(I1099))=0</formula>
    </cfRule>
    <cfRule type="containsText" dxfId="5742" priority="5742" operator="containsText" text="Operational">
      <formula>NOT(ISERROR(SEARCH("Operational",I1099)))</formula>
    </cfRule>
    <cfRule type="containsText" dxfId="5741" priority="5743" operator="containsText" text="Dn(service)">
      <formula>NOT(ISERROR(SEARCH("Dn(service)",I1099)))</formula>
    </cfRule>
    <cfRule type="containsText" dxfId="5740" priority="5744" operator="containsText" text="Dn(waiting)">
      <formula>NOT(ISERROR(SEARCH("Dn(waiting)",I1099)))</formula>
    </cfRule>
  </conditionalFormatting>
  <conditionalFormatting sqref="D1102:D1109">
    <cfRule type="containsBlanks" dxfId="5739" priority="5737">
      <formula>LEN(TRIM(D1102))=0</formula>
    </cfRule>
    <cfRule type="containsText" dxfId="5738" priority="5738" operator="containsText" text="Operational">
      <formula>NOT(ISERROR(SEARCH("Operational",D1102)))</formula>
    </cfRule>
    <cfRule type="containsText" dxfId="5737" priority="5739" operator="containsText" text="Dn(service)">
      <formula>NOT(ISERROR(SEARCH("Dn(service)",D1102)))</formula>
    </cfRule>
    <cfRule type="containsText" dxfId="5736" priority="5740" operator="containsText" text="Dn(waiting)">
      <formula>NOT(ISERROR(SEARCH("Dn(waiting)",D1102)))</formula>
    </cfRule>
  </conditionalFormatting>
  <conditionalFormatting sqref="H1105:H1114">
    <cfRule type="containsBlanks" dxfId="5735" priority="5733">
      <formula>LEN(TRIM(H1105))=0</formula>
    </cfRule>
    <cfRule type="containsText" dxfId="5734" priority="5734" operator="containsText" text="Operational">
      <formula>NOT(ISERROR(SEARCH("Operational",H1105)))</formula>
    </cfRule>
    <cfRule type="containsText" dxfId="5733" priority="5735" operator="containsText" text="Dn(service)">
      <formula>NOT(ISERROR(SEARCH("Dn(service)",H1105)))</formula>
    </cfRule>
    <cfRule type="containsText" dxfId="5732" priority="5736" operator="containsText" text="Dn(waiting)">
      <formula>NOT(ISERROR(SEARCH("Dn(waiting)",H1105)))</formula>
    </cfRule>
  </conditionalFormatting>
  <conditionalFormatting sqref="E1108:E1119">
    <cfRule type="containsBlanks" dxfId="5731" priority="5729">
      <formula>LEN(TRIM(E1108))=0</formula>
    </cfRule>
    <cfRule type="containsText" dxfId="5730" priority="5730" operator="containsText" text="Operational">
      <formula>NOT(ISERROR(SEARCH("Operational",E1108)))</formula>
    </cfRule>
    <cfRule type="containsText" dxfId="5729" priority="5731" operator="containsText" text="Dn(service)">
      <formula>NOT(ISERROR(SEARCH("Dn(service)",E1108)))</formula>
    </cfRule>
    <cfRule type="containsText" dxfId="5728" priority="5732" operator="containsText" text="Dn(waiting)">
      <formula>NOT(ISERROR(SEARCH("Dn(waiting)",E1108)))</formula>
    </cfRule>
  </conditionalFormatting>
  <conditionalFormatting sqref="C1109:C1124">
    <cfRule type="containsBlanks" dxfId="5727" priority="5725">
      <formula>LEN(TRIM(C1109))=0</formula>
    </cfRule>
    <cfRule type="containsText" dxfId="5726" priority="5726" operator="containsText" text="Operational">
      <formula>NOT(ISERROR(SEARCH("Operational",C1109)))</formula>
    </cfRule>
    <cfRule type="containsText" dxfId="5725" priority="5727" operator="containsText" text="Dn(service)">
      <formula>NOT(ISERROR(SEARCH("Dn(service)",C1109)))</formula>
    </cfRule>
    <cfRule type="containsText" dxfId="5724" priority="5728" operator="containsText" text="Dn(waiting)">
      <formula>NOT(ISERROR(SEARCH("Dn(waiting)",C1109)))</formula>
    </cfRule>
  </conditionalFormatting>
  <conditionalFormatting sqref="J1112:J1129">
    <cfRule type="containsBlanks" dxfId="5723" priority="5721">
      <formula>LEN(TRIM(J1112))=0</formula>
    </cfRule>
    <cfRule type="containsText" dxfId="5722" priority="5722" operator="containsText" text="Operational">
      <formula>NOT(ISERROR(SEARCH("Operational",J1112)))</formula>
    </cfRule>
    <cfRule type="containsText" dxfId="5721" priority="5723" operator="containsText" text="Dn(service)">
      <formula>NOT(ISERROR(SEARCH("Dn(service)",J1112)))</formula>
    </cfRule>
    <cfRule type="containsText" dxfId="5720" priority="5724" operator="containsText" text="Dn(waiting)">
      <formula>NOT(ISERROR(SEARCH("Dn(waiting)",J1112)))</formula>
    </cfRule>
  </conditionalFormatting>
  <conditionalFormatting sqref="I1115:I1119">
    <cfRule type="containsBlanks" dxfId="5719" priority="5717">
      <formula>LEN(TRIM(I1115))=0</formula>
    </cfRule>
    <cfRule type="containsText" dxfId="5718" priority="5718" operator="containsText" text="Operational">
      <formula>NOT(ISERROR(SEARCH("Operational",I1115)))</formula>
    </cfRule>
    <cfRule type="containsText" dxfId="5717" priority="5719" operator="containsText" text="Dn(service)">
      <formula>NOT(ISERROR(SEARCH("Dn(service)",I1115)))</formula>
    </cfRule>
    <cfRule type="containsText" dxfId="5716" priority="5720" operator="containsText" text="Dn(waiting)">
      <formula>NOT(ISERROR(SEARCH("Dn(waiting)",I1115)))</formula>
    </cfRule>
  </conditionalFormatting>
  <conditionalFormatting sqref="I1120">
    <cfRule type="containsBlanks" dxfId="5715" priority="5713">
      <formula>LEN(TRIM(I1120))=0</formula>
    </cfRule>
    <cfRule type="containsText" dxfId="5714" priority="5714" operator="containsText" text="Operational">
      <formula>NOT(ISERROR(SEARCH("Operational",I1120)))</formula>
    </cfRule>
    <cfRule type="containsText" dxfId="5713" priority="5715" operator="containsText" text="Dn(service)">
      <formula>NOT(ISERROR(SEARCH("Dn(service)",I1120)))</formula>
    </cfRule>
    <cfRule type="containsText" dxfId="5712" priority="5716" operator="containsText" text="Dn(waiting)">
      <formula>NOT(ISERROR(SEARCH("Dn(waiting)",I1120)))</formula>
    </cfRule>
  </conditionalFormatting>
  <conditionalFormatting sqref="D1120:D1124">
    <cfRule type="containsBlanks" dxfId="5711" priority="5709">
      <formula>LEN(TRIM(D1120))=0</formula>
    </cfRule>
    <cfRule type="containsText" dxfId="5710" priority="5710" operator="containsText" text="Operational">
      <formula>NOT(ISERROR(SEARCH("Operational",D1120)))</formula>
    </cfRule>
    <cfRule type="containsText" dxfId="5709" priority="5711" operator="containsText" text="Dn(service)">
      <formula>NOT(ISERROR(SEARCH("Dn(service)",D1120)))</formula>
    </cfRule>
    <cfRule type="containsText" dxfId="5708" priority="5712" operator="containsText" text="Dn(waiting)">
      <formula>NOT(ISERROR(SEARCH("Dn(waiting)",D1120)))</formula>
    </cfRule>
  </conditionalFormatting>
  <conditionalFormatting sqref="D1125">
    <cfRule type="containsBlanks" dxfId="5707" priority="5705">
      <formula>LEN(TRIM(D1125))=0</formula>
    </cfRule>
    <cfRule type="containsText" dxfId="5706" priority="5706" operator="containsText" text="Operational">
      <formula>NOT(ISERROR(SEARCH("Operational",D1125)))</formula>
    </cfRule>
    <cfRule type="containsText" dxfId="5705" priority="5707" operator="containsText" text="Dn(service)">
      <formula>NOT(ISERROR(SEARCH("Dn(service)",D1125)))</formula>
    </cfRule>
    <cfRule type="containsText" dxfId="5704" priority="5708" operator="containsText" text="Dn(waiting)">
      <formula>NOT(ISERROR(SEARCH("Dn(waiting)",D1125)))</formula>
    </cfRule>
  </conditionalFormatting>
  <conditionalFormatting sqref="H1125:H1129">
    <cfRule type="containsBlanks" dxfId="5703" priority="5701">
      <formula>LEN(TRIM(H1125))=0</formula>
    </cfRule>
    <cfRule type="containsText" dxfId="5702" priority="5702" operator="containsText" text="Operational">
      <formula>NOT(ISERROR(SEARCH("Operational",H1125)))</formula>
    </cfRule>
    <cfRule type="containsText" dxfId="5701" priority="5703" operator="containsText" text="Dn(service)">
      <formula>NOT(ISERROR(SEARCH("Dn(service)",H1125)))</formula>
    </cfRule>
    <cfRule type="containsText" dxfId="5700" priority="5704" operator="containsText" text="Dn(waiting)">
      <formula>NOT(ISERROR(SEARCH("Dn(waiting)",H1125)))</formula>
    </cfRule>
  </conditionalFormatting>
  <conditionalFormatting sqref="H1130">
    <cfRule type="containsBlanks" dxfId="5699" priority="5697">
      <formula>LEN(TRIM(H1130))=0</formula>
    </cfRule>
    <cfRule type="containsText" dxfId="5698" priority="5698" operator="containsText" text="Operational">
      <formula>NOT(ISERROR(SEARCH("Operational",H1130)))</formula>
    </cfRule>
    <cfRule type="containsText" dxfId="5697" priority="5699" operator="containsText" text="Dn(service)">
      <formula>NOT(ISERROR(SEARCH("Dn(service)",H1130)))</formula>
    </cfRule>
    <cfRule type="containsText" dxfId="5696" priority="5700" operator="containsText" text="Dn(waiting)">
      <formula>NOT(ISERROR(SEARCH("Dn(waiting)",H1130)))</formula>
    </cfRule>
  </conditionalFormatting>
  <conditionalFormatting sqref="E1131:E1134">
    <cfRule type="containsBlanks" dxfId="5695" priority="5693">
      <formula>LEN(TRIM(E1131))=0</formula>
    </cfRule>
    <cfRule type="containsText" dxfId="5694" priority="5694" operator="containsText" text="Operational">
      <formula>NOT(ISERROR(SEARCH("Operational",E1131)))</formula>
    </cfRule>
    <cfRule type="containsText" dxfId="5693" priority="5695" operator="containsText" text="Dn(service)">
      <formula>NOT(ISERROR(SEARCH("Dn(service)",E1131)))</formula>
    </cfRule>
    <cfRule type="containsText" dxfId="5692" priority="5696" operator="containsText" text="Dn(waiting)">
      <formula>NOT(ISERROR(SEARCH("Dn(waiting)",E1131)))</formula>
    </cfRule>
  </conditionalFormatting>
  <conditionalFormatting sqref="E1135">
    <cfRule type="containsBlanks" dxfId="5691" priority="5689">
      <formula>LEN(TRIM(E1135))=0</formula>
    </cfRule>
    <cfRule type="containsText" dxfId="5690" priority="5690" operator="containsText" text="Operational">
      <formula>NOT(ISERROR(SEARCH("Operational",E1135)))</formula>
    </cfRule>
    <cfRule type="containsText" dxfId="5689" priority="5691" operator="containsText" text="Dn(service)">
      <formula>NOT(ISERROR(SEARCH("Dn(service)",E1135)))</formula>
    </cfRule>
    <cfRule type="containsText" dxfId="5688" priority="5692" operator="containsText" text="Dn(waiting)">
      <formula>NOT(ISERROR(SEARCH("Dn(waiting)",E1135)))</formula>
    </cfRule>
  </conditionalFormatting>
  <conditionalFormatting sqref="C1135:C1139">
    <cfRule type="containsBlanks" dxfId="5687" priority="5685">
      <formula>LEN(TRIM(C1135))=0</formula>
    </cfRule>
    <cfRule type="containsText" dxfId="5686" priority="5686" operator="containsText" text="Operational">
      <formula>NOT(ISERROR(SEARCH("Operational",C1135)))</formula>
    </cfRule>
    <cfRule type="containsText" dxfId="5685" priority="5687" operator="containsText" text="Dn(service)">
      <formula>NOT(ISERROR(SEARCH("Dn(service)",C1135)))</formula>
    </cfRule>
    <cfRule type="containsText" dxfId="5684" priority="5688" operator="containsText" text="Dn(waiting)">
      <formula>NOT(ISERROR(SEARCH("Dn(waiting)",C1135)))</formula>
    </cfRule>
  </conditionalFormatting>
  <conditionalFormatting sqref="C1140">
    <cfRule type="containsBlanks" dxfId="5683" priority="5681">
      <formula>LEN(TRIM(C1140))=0</formula>
    </cfRule>
    <cfRule type="containsText" dxfId="5682" priority="5682" operator="containsText" text="Operational">
      <formula>NOT(ISERROR(SEARCH("Operational",C1140)))</formula>
    </cfRule>
    <cfRule type="containsText" dxfId="5681" priority="5683" operator="containsText" text="Dn(service)">
      <formula>NOT(ISERROR(SEARCH("Dn(service)",C1140)))</formula>
    </cfRule>
    <cfRule type="containsText" dxfId="5680" priority="5684" operator="containsText" text="Dn(waiting)">
      <formula>NOT(ISERROR(SEARCH("Dn(waiting)",C1140)))</formula>
    </cfRule>
  </conditionalFormatting>
  <conditionalFormatting sqref="G1123:G1134">
    <cfRule type="containsBlanks" dxfId="5679" priority="5677">
      <formula>LEN(TRIM(G1123))=0</formula>
    </cfRule>
    <cfRule type="containsText" dxfId="5678" priority="5678" operator="containsText" text="Operational">
      <formula>NOT(ISERROR(SEARCH("Operational",G1123)))</formula>
    </cfRule>
    <cfRule type="containsText" dxfId="5677" priority="5679" operator="containsText" text="Dn(service)">
      <formula>NOT(ISERROR(SEARCH("Dn(service)",G1123)))</formula>
    </cfRule>
    <cfRule type="containsText" dxfId="5676" priority="5680" operator="containsText" text="Dn(waiting)">
      <formula>NOT(ISERROR(SEARCH("Dn(waiting)",G1123)))</formula>
    </cfRule>
  </conditionalFormatting>
  <conditionalFormatting sqref="G1141:G1143">
    <cfRule type="containsBlanks" dxfId="5675" priority="5673">
      <formula>LEN(TRIM(G1141))=0</formula>
    </cfRule>
    <cfRule type="containsText" dxfId="5674" priority="5674" operator="containsText" text="Operational">
      <formula>NOT(ISERROR(SEARCH("Operational",G1141)))</formula>
    </cfRule>
    <cfRule type="containsText" dxfId="5673" priority="5675" operator="containsText" text="Dn(service)">
      <formula>NOT(ISERROR(SEARCH("Dn(service)",G1141)))</formula>
    </cfRule>
    <cfRule type="containsText" dxfId="5672" priority="5676" operator="containsText" text="Dn(waiting)">
      <formula>NOT(ISERROR(SEARCH("Dn(waiting)",G1141)))</formula>
    </cfRule>
  </conditionalFormatting>
  <conditionalFormatting sqref="F1133:F1139">
    <cfRule type="containsBlanks" dxfId="5671" priority="5669">
      <formula>LEN(TRIM(F1133))=0</formula>
    </cfRule>
    <cfRule type="containsText" dxfId="5670" priority="5670" operator="containsText" text="Operational">
      <formula>NOT(ISERROR(SEARCH("Operational",F1133)))</formula>
    </cfRule>
    <cfRule type="containsText" dxfId="5669" priority="5671" operator="containsText" text="Dn(service)">
      <formula>NOT(ISERROR(SEARCH("Dn(service)",F1133)))</formula>
    </cfRule>
    <cfRule type="containsText" dxfId="5668" priority="5672" operator="containsText" text="Dn(waiting)">
      <formula>NOT(ISERROR(SEARCH("Dn(waiting)",F1133)))</formula>
    </cfRule>
  </conditionalFormatting>
  <conditionalFormatting sqref="G1144">
    <cfRule type="containsBlanks" dxfId="5667" priority="5665">
      <formula>LEN(TRIM(G1144))=0</formula>
    </cfRule>
    <cfRule type="containsText" dxfId="5666" priority="5666" operator="containsText" text="Operational">
      <formula>NOT(ISERROR(SEARCH("Operational",G1144)))</formula>
    </cfRule>
    <cfRule type="containsText" dxfId="5665" priority="5667" operator="containsText" text="Dn(service)">
      <formula>NOT(ISERROR(SEARCH("Dn(service)",G1144)))</formula>
    </cfRule>
    <cfRule type="containsText" dxfId="5664" priority="5668" operator="containsText" text="Dn(waiting)">
      <formula>NOT(ISERROR(SEARCH("Dn(waiting)",G1144)))</formula>
    </cfRule>
  </conditionalFormatting>
  <conditionalFormatting sqref="F1144:F1148">
    <cfRule type="containsBlanks" dxfId="5663" priority="5661">
      <formula>LEN(TRIM(F1144))=0</formula>
    </cfRule>
    <cfRule type="containsText" dxfId="5662" priority="5662" operator="containsText" text="Operational">
      <formula>NOT(ISERROR(SEARCH("Operational",F1144)))</formula>
    </cfRule>
    <cfRule type="containsText" dxfId="5661" priority="5663" operator="containsText" text="Dn(service)">
      <formula>NOT(ISERROR(SEARCH("Dn(service)",F1144)))</formula>
    </cfRule>
    <cfRule type="containsText" dxfId="5660" priority="5664" operator="containsText" text="Dn(waiting)">
      <formula>NOT(ISERROR(SEARCH("Dn(waiting)",F1144)))</formula>
    </cfRule>
  </conditionalFormatting>
  <conditionalFormatting sqref="F1149">
    <cfRule type="containsBlanks" dxfId="5659" priority="5657">
      <formula>LEN(TRIM(F1149))=0</formula>
    </cfRule>
    <cfRule type="containsText" dxfId="5658" priority="5658" operator="containsText" text="Operational">
      <formula>NOT(ISERROR(SEARCH("Operational",F1149)))</formula>
    </cfRule>
    <cfRule type="containsText" dxfId="5657" priority="5659" operator="containsText" text="Dn(service)">
      <formula>NOT(ISERROR(SEARCH("Dn(service)",F1149)))</formula>
    </cfRule>
    <cfRule type="containsText" dxfId="5656" priority="5660" operator="containsText" text="Dn(waiting)">
      <formula>NOT(ISERROR(SEARCH("Dn(waiting)",F1149)))</formula>
    </cfRule>
  </conditionalFormatting>
  <conditionalFormatting sqref="I1134:I1139">
    <cfRule type="containsBlanks" dxfId="5655" priority="5653">
      <formula>LEN(TRIM(I1134))=0</formula>
    </cfRule>
    <cfRule type="containsText" dxfId="5654" priority="5654" operator="containsText" text="Operational">
      <formula>NOT(ISERROR(SEARCH("Operational",I1134)))</formula>
    </cfRule>
    <cfRule type="containsText" dxfId="5653" priority="5655" operator="containsText" text="Dn(service)">
      <formula>NOT(ISERROR(SEARCH("Dn(service)",I1134)))</formula>
    </cfRule>
    <cfRule type="containsText" dxfId="5652" priority="5656" operator="containsText" text="Dn(waiting)">
      <formula>NOT(ISERROR(SEARCH("Dn(waiting)",I1134)))</formula>
    </cfRule>
  </conditionalFormatting>
  <conditionalFormatting sqref="I1149:I1153">
    <cfRule type="containsBlanks" dxfId="5651" priority="5649">
      <formula>LEN(TRIM(I1149))=0</formula>
    </cfRule>
    <cfRule type="containsText" dxfId="5650" priority="5650" operator="containsText" text="Operational">
      <formula>NOT(ISERROR(SEARCH("Operational",I1149)))</formula>
    </cfRule>
    <cfRule type="containsText" dxfId="5649" priority="5651" operator="containsText" text="Dn(service)">
      <formula>NOT(ISERROR(SEARCH("Dn(service)",I1149)))</formula>
    </cfRule>
    <cfRule type="containsText" dxfId="5648" priority="5652" operator="containsText" text="Dn(waiting)">
      <formula>NOT(ISERROR(SEARCH("Dn(waiting)",I1149)))</formula>
    </cfRule>
  </conditionalFormatting>
  <conditionalFormatting sqref="I1154">
    <cfRule type="containsBlanks" dxfId="5647" priority="5645">
      <formula>LEN(TRIM(I1154))=0</formula>
    </cfRule>
    <cfRule type="containsText" dxfId="5646" priority="5646" operator="containsText" text="Operational">
      <formula>NOT(ISERROR(SEARCH("Operational",I1154)))</formula>
    </cfRule>
    <cfRule type="containsText" dxfId="5645" priority="5647" operator="containsText" text="Dn(service)">
      <formula>NOT(ISERROR(SEARCH("Dn(service)",I1154)))</formula>
    </cfRule>
    <cfRule type="containsText" dxfId="5644" priority="5648" operator="containsText" text="Dn(waiting)">
      <formula>NOT(ISERROR(SEARCH("Dn(waiting)",I1154)))</formula>
    </cfRule>
  </conditionalFormatting>
  <conditionalFormatting sqref="D1139:D1143">
    <cfRule type="containsBlanks" dxfId="5643" priority="5641">
      <formula>LEN(TRIM(D1139))=0</formula>
    </cfRule>
    <cfRule type="containsText" dxfId="5642" priority="5642" operator="containsText" text="Operational">
      <formula>NOT(ISERROR(SEARCH("Operational",D1139)))</formula>
    </cfRule>
    <cfRule type="containsText" dxfId="5641" priority="5643" operator="containsText" text="Dn(service)">
      <formula>NOT(ISERROR(SEARCH("Dn(service)",D1139)))</formula>
    </cfRule>
    <cfRule type="containsText" dxfId="5640" priority="5644" operator="containsText" text="Dn(waiting)">
      <formula>NOT(ISERROR(SEARCH("Dn(waiting)",D1139)))</formula>
    </cfRule>
  </conditionalFormatting>
  <conditionalFormatting sqref="D1154:D1158">
    <cfRule type="containsBlanks" dxfId="5639" priority="5637">
      <formula>LEN(TRIM(D1154))=0</formula>
    </cfRule>
    <cfRule type="containsText" dxfId="5638" priority="5638" operator="containsText" text="Operational">
      <formula>NOT(ISERROR(SEARCH("Operational",D1154)))</formula>
    </cfRule>
    <cfRule type="containsText" dxfId="5637" priority="5639" operator="containsText" text="Dn(service)">
      <formula>NOT(ISERROR(SEARCH("Dn(service)",D1154)))</formula>
    </cfRule>
    <cfRule type="containsText" dxfId="5636" priority="5640" operator="containsText" text="Dn(waiting)">
      <formula>NOT(ISERROR(SEARCH("Dn(waiting)",D1154)))</formula>
    </cfRule>
  </conditionalFormatting>
  <conditionalFormatting sqref="D1159">
    <cfRule type="containsBlanks" dxfId="5635" priority="5633">
      <formula>LEN(TRIM(D1159))=0</formula>
    </cfRule>
    <cfRule type="containsText" dxfId="5634" priority="5634" operator="containsText" text="Operational">
      <formula>NOT(ISERROR(SEARCH("Operational",D1159)))</formula>
    </cfRule>
    <cfRule type="containsText" dxfId="5633" priority="5635" operator="containsText" text="Dn(service)">
      <formula>NOT(ISERROR(SEARCH("Dn(service)",D1159)))</formula>
    </cfRule>
    <cfRule type="containsText" dxfId="5632" priority="5636" operator="containsText" text="Dn(waiting)">
      <formula>NOT(ISERROR(SEARCH("Dn(waiting)",D1159)))</formula>
    </cfRule>
  </conditionalFormatting>
  <conditionalFormatting sqref="E1143:E1148">
    <cfRule type="containsBlanks" dxfId="5631" priority="5629">
      <formula>LEN(TRIM(E1143))=0</formula>
    </cfRule>
    <cfRule type="containsText" dxfId="5630" priority="5630" operator="containsText" text="Operational">
      <formula>NOT(ISERROR(SEARCH("Operational",E1143)))</formula>
    </cfRule>
    <cfRule type="containsText" dxfId="5629" priority="5631" operator="containsText" text="Dn(service)">
      <formula>NOT(ISERROR(SEARCH("Dn(service)",E1143)))</formula>
    </cfRule>
    <cfRule type="containsText" dxfId="5628" priority="5632" operator="containsText" text="Dn(waiting)">
      <formula>NOT(ISERROR(SEARCH("Dn(waiting)",E1143)))</formula>
    </cfRule>
  </conditionalFormatting>
  <conditionalFormatting sqref="E1159:E1163">
    <cfRule type="containsBlanks" dxfId="5627" priority="5625">
      <formula>LEN(TRIM(E1159))=0</formula>
    </cfRule>
    <cfRule type="containsText" dxfId="5626" priority="5626" operator="containsText" text="Operational">
      <formula>NOT(ISERROR(SEARCH("Operational",E1159)))</formula>
    </cfRule>
    <cfRule type="containsText" dxfId="5625" priority="5627" operator="containsText" text="Dn(service)">
      <formula>NOT(ISERROR(SEARCH("Dn(service)",E1159)))</formula>
    </cfRule>
    <cfRule type="containsText" dxfId="5624" priority="5628" operator="containsText" text="Dn(waiting)">
      <formula>NOT(ISERROR(SEARCH("Dn(waiting)",E1159)))</formula>
    </cfRule>
  </conditionalFormatting>
  <conditionalFormatting sqref="E1164">
    <cfRule type="containsBlanks" dxfId="5623" priority="5621">
      <formula>LEN(TRIM(E1164))=0</formula>
    </cfRule>
    <cfRule type="containsText" dxfId="5622" priority="5622" operator="containsText" text="Operational">
      <formula>NOT(ISERROR(SEARCH("Operational",E1164)))</formula>
    </cfRule>
    <cfRule type="containsText" dxfId="5621" priority="5623" operator="containsText" text="Dn(service)">
      <formula>NOT(ISERROR(SEARCH("Dn(service)",E1164)))</formula>
    </cfRule>
    <cfRule type="containsText" dxfId="5620" priority="5624" operator="containsText" text="Dn(waiting)">
      <formula>NOT(ISERROR(SEARCH("Dn(waiting)",E1164)))</formula>
    </cfRule>
  </conditionalFormatting>
  <conditionalFormatting sqref="H1150:H1153">
    <cfRule type="containsBlanks" dxfId="5619" priority="5617">
      <formula>LEN(TRIM(H1150))=0</formula>
    </cfRule>
    <cfRule type="containsText" dxfId="5618" priority="5618" operator="containsText" text="Operational">
      <formula>NOT(ISERROR(SEARCH("Operational",H1150)))</formula>
    </cfRule>
    <cfRule type="containsText" dxfId="5617" priority="5619" operator="containsText" text="Dn(service)">
      <formula>NOT(ISERROR(SEARCH("Dn(service)",H1150)))</formula>
    </cfRule>
    <cfRule type="containsText" dxfId="5616" priority="5620" operator="containsText" text="Dn(waiting)">
      <formula>NOT(ISERROR(SEARCH("Dn(waiting)",H1150)))</formula>
    </cfRule>
  </conditionalFormatting>
  <conditionalFormatting sqref="H1164:H1168">
    <cfRule type="containsBlanks" dxfId="5615" priority="5613">
      <formula>LEN(TRIM(H1164))=0</formula>
    </cfRule>
    <cfRule type="containsText" dxfId="5614" priority="5614" operator="containsText" text="Operational">
      <formula>NOT(ISERROR(SEARCH("Operational",H1164)))</formula>
    </cfRule>
    <cfRule type="containsText" dxfId="5613" priority="5615" operator="containsText" text="Dn(service)">
      <formula>NOT(ISERROR(SEARCH("Dn(service)",H1164)))</formula>
    </cfRule>
    <cfRule type="containsText" dxfId="5612" priority="5616" operator="containsText" text="Dn(waiting)">
      <formula>NOT(ISERROR(SEARCH("Dn(waiting)",H1164)))</formula>
    </cfRule>
  </conditionalFormatting>
  <conditionalFormatting sqref="H1169">
    <cfRule type="containsBlanks" dxfId="5611" priority="5609">
      <formula>LEN(TRIM(H1169))=0</formula>
    </cfRule>
    <cfRule type="containsText" dxfId="5610" priority="5610" operator="containsText" text="Operational">
      <formula>NOT(ISERROR(SEARCH("Operational",H1169)))</formula>
    </cfRule>
    <cfRule type="containsText" dxfId="5609" priority="5611" operator="containsText" text="Dn(service)">
      <formula>NOT(ISERROR(SEARCH("Dn(service)",H1169)))</formula>
    </cfRule>
    <cfRule type="containsText" dxfId="5608" priority="5612" operator="containsText" text="Dn(waiting)">
      <formula>NOT(ISERROR(SEARCH("Dn(waiting)",H1169)))</formula>
    </cfRule>
  </conditionalFormatting>
  <conditionalFormatting sqref="J1141">
    <cfRule type="containsBlanks" dxfId="5607" priority="5605">
      <formula>LEN(TRIM(J1141))=0</formula>
    </cfRule>
    <cfRule type="containsText" dxfId="5606" priority="5606" operator="containsText" text="Operational">
      <formula>NOT(ISERROR(SEARCH("Operational",J1141)))</formula>
    </cfRule>
    <cfRule type="containsText" dxfId="5605" priority="5607" operator="containsText" text="Dn(service)">
      <formula>NOT(ISERROR(SEARCH("Dn(service)",J1141)))</formula>
    </cfRule>
    <cfRule type="containsText" dxfId="5604" priority="5608" operator="containsText" text="Dn(waiting)">
      <formula>NOT(ISERROR(SEARCH("Dn(waiting)",J1141)))</formula>
    </cfRule>
  </conditionalFormatting>
  <conditionalFormatting sqref="J1140">
    <cfRule type="containsBlanks" dxfId="5603" priority="5601">
      <formula>LEN(TRIM(J1140))=0</formula>
    </cfRule>
    <cfRule type="containsText" dxfId="5602" priority="5602" operator="containsText" text="Operational">
      <formula>NOT(ISERROR(SEARCH("Operational",J1140)))</formula>
    </cfRule>
    <cfRule type="containsText" dxfId="5601" priority="5603" operator="containsText" text="Dn(service)">
      <formula>NOT(ISERROR(SEARCH("Dn(service)",J1140)))</formula>
    </cfRule>
    <cfRule type="containsText" dxfId="5600" priority="5604" operator="containsText" text="Dn(waiting)">
      <formula>NOT(ISERROR(SEARCH("Dn(waiting)",J1140)))</formula>
    </cfRule>
  </conditionalFormatting>
  <conditionalFormatting sqref="C1152:C1158">
    <cfRule type="containsBlanks" dxfId="5599" priority="5597">
      <formula>LEN(TRIM(C1152))=0</formula>
    </cfRule>
    <cfRule type="containsText" dxfId="5598" priority="5598" operator="containsText" text="Operational">
      <formula>NOT(ISERROR(SEARCH("Operational",C1152)))</formula>
    </cfRule>
    <cfRule type="containsText" dxfId="5597" priority="5599" operator="containsText" text="Dn(service)">
      <formula>NOT(ISERROR(SEARCH("Dn(service)",C1152)))</formula>
    </cfRule>
    <cfRule type="containsText" dxfId="5596" priority="5600" operator="containsText" text="Dn(waiting)">
      <formula>NOT(ISERROR(SEARCH("Dn(waiting)",C1152)))</formula>
    </cfRule>
  </conditionalFormatting>
  <conditionalFormatting sqref="C1169:C1173">
    <cfRule type="containsBlanks" dxfId="5595" priority="5593">
      <formula>LEN(TRIM(C1169))=0</formula>
    </cfRule>
    <cfRule type="containsText" dxfId="5594" priority="5594" operator="containsText" text="Operational">
      <formula>NOT(ISERROR(SEARCH("Operational",C1169)))</formula>
    </cfRule>
    <cfRule type="containsText" dxfId="5593" priority="5595" operator="containsText" text="Dn(service)">
      <formula>NOT(ISERROR(SEARCH("Dn(service)",C1169)))</formula>
    </cfRule>
    <cfRule type="containsText" dxfId="5592" priority="5596" operator="containsText" text="Dn(waiting)">
      <formula>NOT(ISERROR(SEARCH("Dn(waiting)",C1169)))</formula>
    </cfRule>
  </conditionalFormatting>
  <conditionalFormatting sqref="C1174">
    <cfRule type="containsBlanks" dxfId="5591" priority="5589">
      <formula>LEN(TRIM(C1174))=0</formula>
    </cfRule>
    <cfRule type="containsText" dxfId="5590" priority="5590" operator="containsText" text="Operational">
      <formula>NOT(ISERROR(SEARCH("Operational",C1174)))</formula>
    </cfRule>
    <cfRule type="containsText" dxfId="5589" priority="5591" operator="containsText" text="Dn(service)">
      <formula>NOT(ISERROR(SEARCH("Dn(service)",C1174)))</formula>
    </cfRule>
    <cfRule type="containsText" dxfId="5588" priority="5592" operator="containsText" text="Dn(waiting)">
      <formula>NOT(ISERROR(SEARCH("Dn(waiting)",C1174)))</formula>
    </cfRule>
  </conditionalFormatting>
  <conditionalFormatting sqref="J1156:J1163">
    <cfRule type="containsBlanks" dxfId="5587" priority="5585">
      <formula>LEN(TRIM(J1156))=0</formula>
    </cfRule>
    <cfRule type="containsText" dxfId="5586" priority="5586" operator="containsText" text="Operational">
      <formula>NOT(ISERROR(SEARCH("Operational",J1156)))</formula>
    </cfRule>
    <cfRule type="containsText" dxfId="5585" priority="5587" operator="containsText" text="Dn(service)">
      <formula>NOT(ISERROR(SEARCH("Dn(service)",J1156)))</formula>
    </cfRule>
    <cfRule type="containsText" dxfId="5584" priority="5588" operator="containsText" text="Dn(waiting)">
      <formula>NOT(ISERROR(SEARCH("Dn(waiting)",J1156)))</formula>
    </cfRule>
  </conditionalFormatting>
  <conditionalFormatting sqref="J1174:J1178">
    <cfRule type="containsBlanks" dxfId="5583" priority="5581">
      <formula>LEN(TRIM(J1174))=0</formula>
    </cfRule>
    <cfRule type="containsText" dxfId="5582" priority="5582" operator="containsText" text="Operational">
      <formula>NOT(ISERROR(SEARCH("Operational",J1174)))</formula>
    </cfRule>
    <cfRule type="containsText" dxfId="5581" priority="5583" operator="containsText" text="Dn(service)">
      <formula>NOT(ISERROR(SEARCH("Dn(service)",J1174)))</formula>
    </cfRule>
    <cfRule type="containsText" dxfId="5580" priority="5584" operator="containsText" text="Dn(waiting)">
      <formula>NOT(ISERROR(SEARCH("Dn(waiting)",J1174)))</formula>
    </cfRule>
  </conditionalFormatting>
  <conditionalFormatting sqref="J1179">
    <cfRule type="containsBlanks" dxfId="5579" priority="5577">
      <formula>LEN(TRIM(J1179))=0</formula>
    </cfRule>
    <cfRule type="containsText" dxfId="5578" priority="5578" operator="containsText" text="Operational">
      <formula>NOT(ISERROR(SEARCH("Operational",J1179)))</formula>
    </cfRule>
    <cfRule type="containsText" dxfId="5577" priority="5579" operator="containsText" text="Dn(service)">
      <formula>NOT(ISERROR(SEARCH("Dn(service)",J1179)))</formula>
    </cfRule>
    <cfRule type="containsText" dxfId="5576" priority="5580" operator="containsText" text="Dn(waiting)">
      <formula>NOT(ISERROR(SEARCH("Dn(waiting)",J1179)))</formula>
    </cfRule>
  </conditionalFormatting>
  <conditionalFormatting sqref="G1158:G1168">
    <cfRule type="containsBlanks" dxfId="5575" priority="5573">
      <formula>LEN(TRIM(G1158))=0</formula>
    </cfRule>
    <cfRule type="containsText" dxfId="5574" priority="5574" operator="containsText" text="Operational">
      <formula>NOT(ISERROR(SEARCH("Operational",G1158)))</formula>
    </cfRule>
    <cfRule type="containsText" dxfId="5573" priority="5575" operator="containsText" text="Dn(service)">
      <formula>NOT(ISERROR(SEARCH("Dn(service)",G1158)))</formula>
    </cfRule>
    <cfRule type="containsText" dxfId="5572" priority="5576" operator="containsText" text="Dn(waiting)">
      <formula>NOT(ISERROR(SEARCH("Dn(waiting)",G1158)))</formula>
    </cfRule>
  </conditionalFormatting>
  <conditionalFormatting sqref="G1179:G1182">
    <cfRule type="containsBlanks" dxfId="5571" priority="5569">
      <formula>LEN(TRIM(G1179))=0</formula>
    </cfRule>
    <cfRule type="containsText" dxfId="5570" priority="5570" operator="containsText" text="Operational">
      <formula>NOT(ISERROR(SEARCH("Operational",G1179)))</formula>
    </cfRule>
    <cfRule type="containsText" dxfId="5569" priority="5571" operator="containsText" text="Dn(service)">
      <formula>NOT(ISERROR(SEARCH("Dn(service)",G1179)))</formula>
    </cfRule>
    <cfRule type="containsText" dxfId="5568" priority="5572" operator="containsText" text="Dn(waiting)">
      <formula>NOT(ISERROR(SEARCH("Dn(waiting)",G1179)))</formula>
    </cfRule>
  </conditionalFormatting>
  <conditionalFormatting sqref="G1183">
    <cfRule type="containsBlanks" dxfId="5567" priority="5565">
      <formula>LEN(TRIM(G1183))=0</formula>
    </cfRule>
    <cfRule type="containsText" dxfId="5566" priority="5566" operator="containsText" text="Operational">
      <formula>NOT(ISERROR(SEARCH("Operational",G1183)))</formula>
    </cfRule>
    <cfRule type="containsText" dxfId="5565" priority="5567" operator="containsText" text="Dn(service)">
      <formula>NOT(ISERROR(SEARCH("Dn(service)",G1183)))</formula>
    </cfRule>
    <cfRule type="containsText" dxfId="5564" priority="5568" operator="containsText" text="Dn(waiting)">
      <formula>NOT(ISERROR(SEARCH("Dn(waiting)",G1183)))</formula>
    </cfRule>
  </conditionalFormatting>
  <conditionalFormatting sqref="F1160:F1173">
    <cfRule type="containsBlanks" dxfId="5563" priority="5561">
      <formula>LEN(TRIM(F1160))=0</formula>
    </cfRule>
    <cfRule type="containsText" dxfId="5562" priority="5562" operator="containsText" text="Operational">
      <formula>NOT(ISERROR(SEARCH("Operational",F1160)))</formula>
    </cfRule>
    <cfRule type="containsText" dxfId="5561" priority="5563" operator="containsText" text="Dn(service)">
      <formula>NOT(ISERROR(SEARCH("Dn(service)",F1160)))</formula>
    </cfRule>
    <cfRule type="containsText" dxfId="5560" priority="5564" operator="containsText" text="Dn(waiting)">
      <formula>NOT(ISERROR(SEARCH("Dn(waiting)",F1160)))</formula>
    </cfRule>
  </conditionalFormatting>
  <conditionalFormatting sqref="F1183:F1186">
    <cfRule type="containsBlanks" dxfId="5559" priority="5557">
      <formula>LEN(TRIM(F1183))=0</formula>
    </cfRule>
    <cfRule type="containsText" dxfId="5558" priority="5558" operator="containsText" text="Operational">
      <formula>NOT(ISERROR(SEARCH("Operational",F1183)))</formula>
    </cfRule>
    <cfRule type="containsText" dxfId="5557" priority="5559" operator="containsText" text="Dn(service)">
      <formula>NOT(ISERROR(SEARCH("Dn(service)",F1183)))</formula>
    </cfRule>
    <cfRule type="containsText" dxfId="5556" priority="5560" operator="containsText" text="Dn(waiting)">
      <formula>NOT(ISERROR(SEARCH("Dn(waiting)",F1183)))</formula>
    </cfRule>
  </conditionalFormatting>
  <conditionalFormatting sqref="F1187">
    <cfRule type="containsBlanks" dxfId="5555" priority="5553">
      <formula>LEN(TRIM(F1187))=0</formula>
    </cfRule>
    <cfRule type="containsText" dxfId="5554" priority="5554" operator="containsText" text="Operational">
      <formula>NOT(ISERROR(SEARCH("Operational",F1187)))</formula>
    </cfRule>
    <cfRule type="containsText" dxfId="5553" priority="5555" operator="containsText" text="Dn(service)">
      <formula>NOT(ISERROR(SEARCH("Dn(service)",F1187)))</formula>
    </cfRule>
    <cfRule type="containsText" dxfId="5552" priority="5556" operator="containsText" text="Dn(waiting)">
      <formula>NOT(ISERROR(SEARCH("Dn(waiting)",F1187)))</formula>
    </cfRule>
  </conditionalFormatting>
  <conditionalFormatting sqref="I1162:I1178">
    <cfRule type="containsBlanks" dxfId="5551" priority="5549">
      <formula>LEN(TRIM(I1162))=0</formula>
    </cfRule>
    <cfRule type="containsText" dxfId="5550" priority="5550" operator="containsText" text="Operational">
      <formula>NOT(ISERROR(SEARCH("Operational",I1162)))</formula>
    </cfRule>
    <cfRule type="containsText" dxfId="5549" priority="5551" operator="containsText" text="Dn(service)">
      <formula>NOT(ISERROR(SEARCH("Dn(service)",I1162)))</formula>
    </cfRule>
    <cfRule type="containsText" dxfId="5548" priority="5552" operator="containsText" text="Dn(waiting)">
      <formula>NOT(ISERROR(SEARCH("Dn(waiting)",I1162)))</formula>
    </cfRule>
  </conditionalFormatting>
  <conditionalFormatting sqref="I1187:I1190">
    <cfRule type="containsBlanks" dxfId="5547" priority="5545">
      <formula>LEN(TRIM(I1187))=0</formula>
    </cfRule>
    <cfRule type="containsText" dxfId="5546" priority="5546" operator="containsText" text="Operational">
      <formula>NOT(ISERROR(SEARCH("Operational",I1187)))</formula>
    </cfRule>
    <cfRule type="containsText" dxfId="5545" priority="5547" operator="containsText" text="Dn(service)">
      <formula>NOT(ISERROR(SEARCH("Dn(service)",I1187)))</formula>
    </cfRule>
    <cfRule type="containsText" dxfId="5544" priority="5548" operator="containsText" text="Dn(waiting)">
      <formula>NOT(ISERROR(SEARCH("Dn(waiting)",I1187)))</formula>
    </cfRule>
  </conditionalFormatting>
  <conditionalFormatting sqref="I1191">
    <cfRule type="containsBlanks" dxfId="5543" priority="5541">
      <formula>LEN(TRIM(I1191))=0</formula>
    </cfRule>
    <cfRule type="containsText" dxfId="5542" priority="5542" operator="containsText" text="Operational">
      <formula>NOT(ISERROR(SEARCH("Operational",I1191)))</formula>
    </cfRule>
    <cfRule type="containsText" dxfId="5541" priority="5543" operator="containsText" text="Dn(service)">
      <formula>NOT(ISERROR(SEARCH("Dn(service)",I1191)))</formula>
    </cfRule>
    <cfRule type="containsText" dxfId="5540" priority="5544" operator="containsText" text="Dn(waiting)">
      <formula>NOT(ISERROR(SEARCH("Dn(waiting)",I1191)))</formula>
    </cfRule>
  </conditionalFormatting>
  <conditionalFormatting sqref="E1165:E1178">
    <cfRule type="containsBlanks" dxfId="5539" priority="5537">
      <formula>LEN(TRIM(E1165))=0</formula>
    </cfRule>
    <cfRule type="containsText" dxfId="5538" priority="5538" operator="containsText" text="Operational">
      <formula>NOT(ISERROR(SEARCH("Operational",E1165)))</formula>
    </cfRule>
    <cfRule type="containsText" dxfId="5537" priority="5539" operator="containsText" text="Dn(service)">
      <formula>NOT(ISERROR(SEARCH("Dn(service)",E1165)))</formula>
    </cfRule>
    <cfRule type="containsText" dxfId="5536" priority="5540" operator="containsText" text="Dn(waiting)">
      <formula>NOT(ISERROR(SEARCH("Dn(waiting)",E1165)))</formula>
    </cfRule>
  </conditionalFormatting>
  <conditionalFormatting sqref="E1191:E1194">
    <cfRule type="containsBlanks" dxfId="5535" priority="5533">
      <formula>LEN(TRIM(E1191))=0</formula>
    </cfRule>
    <cfRule type="containsText" dxfId="5534" priority="5534" operator="containsText" text="Operational">
      <formula>NOT(ISERROR(SEARCH("Operational",E1191)))</formula>
    </cfRule>
    <cfRule type="containsText" dxfId="5533" priority="5535" operator="containsText" text="Dn(service)">
      <formula>NOT(ISERROR(SEARCH("Dn(service)",E1191)))</formula>
    </cfRule>
    <cfRule type="containsText" dxfId="5532" priority="5536" operator="containsText" text="Dn(waiting)">
      <formula>NOT(ISERROR(SEARCH("Dn(waiting)",E1191)))</formula>
    </cfRule>
  </conditionalFormatting>
  <conditionalFormatting sqref="E1195">
    <cfRule type="containsBlanks" dxfId="5531" priority="5529">
      <formula>LEN(TRIM(E1195))=0</formula>
    </cfRule>
    <cfRule type="containsText" dxfId="5530" priority="5530" operator="containsText" text="Operational">
      <formula>NOT(ISERROR(SEARCH("Operational",E1195)))</formula>
    </cfRule>
    <cfRule type="containsText" dxfId="5529" priority="5531" operator="containsText" text="Dn(service)">
      <formula>NOT(ISERROR(SEARCH("Dn(service)",E1195)))</formula>
    </cfRule>
    <cfRule type="containsText" dxfId="5528" priority="5532" operator="containsText" text="Dn(waiting)">
      <formula>NOT(ISERROR(SEARCH("Dn(waiting)",E1195)))</formula>
    </cfRule>
  </conditionalFormatting>
  <conditionalFormatting sqref="D1167:D1186">
    <cfRule type="containsBlanks" dxfId="5527" priority="5525">
      <formula>LEN(TRIM(D1167))=0</formula>
    </cfRule>
    <cfRule type="containsText" dxfId="5526" priority="5526" operator="containsText" text="Operational">
      <formula>NOT(ISERROR(SEARCH("Operational",D1167)))</formula>
    </cfRule>
    <cfRule type="containsText" dxfId="5525" priority="5527" operator="containsText" text="Dn(service)">
      <formula>NOT(ISERROR(SEARCH("Dn(service)",D1167)))</formula>
    </cfRule>
    <cfRule type="containsText" dxfId="5524" priority="5528" operator="containsText" text="Dn(waiting)">
      <formula>NOT(ISERROR(SEARCH("Dn(waiting)",D1167)))</formula>
    </cfRule>
  </conditionalFormatting>
  <conditionalFormatting sqref="D1195:D1198">
    <cfRule type="containsBlanks" dxfId="5523" priority="5521">
      <formula>LEN(TRIM(D1195))=0</formula>
    </cfRule>
    <cfRule type="containsText" dxfId="5522" priority="5522" operator="containsText" text="Operational">
      <formula>NOT(ISERROR(SEARCH("Operational",D1195)))</formula>
    </cfRule>
    <cfRule type="containsText" dxfId="5521" priority="5523" operator="containsText" text="Dn(service)">
      <formula>NOT(ISERROR(SEARCH("Dn(service)",D1195)))</formula>
    </cfRule>
    <cfRule type="containsText" dxfId="5520" priority="5524" operator="containsText" text="Dn(waiting)">
      <formula>NOT(ISERROR(SEARCH("Dn(waiting)",D1195)))</formula>
    </cfRule>
  </conditionalFormatting>
  <conditionalFormatting sqref="H1176:H1182">
    <cfRule type="containsBlanks" dxfId="5519" priority="5517">
      <formula>LEN(TRIM(H1176))=0</formula>
    </cfRule>
    <cfRule type="containsText" dxfId="5518" priority="5518" operator="containsText" text="Operational">
      <formula>NOT(ISERROR(SEARCH("Operational",H1176)))</formula>
    </cfRule>
    <cfRule type="containsText" dxfId="5517" priority="5519" operator="containsText" text="Dn(service)">
      <formula>NOT(ISERROR(SEARCH("Dn(service)",H1176)))</formula>
    </cfRule>
    <cfRule type="containsText" dxfId="5516" priority="5520" operator="containsText" text="Dn(waiting)">
      <formula>NOT(ISERROR(SEARCH("Dn(waiting)",H1176)))</formula>
    </cfRule>
  </conditionalFormatting>
  <conditionalFormatting sqref="H1199:H1202">
    <cfRule type="containsBlanks" dxfId="5515" priority="5513">
      <formula>LEN(TRIM(H1199))=0</formula>
    </cfRule>
    <cfRule type="containsText" dxfId="5514" priority="5514" operator="containsText" text="Operational">
      <formula>NOT(ISERROR(SEARCH("Operational",H1199)))</formula>
    </cfRule>
    <cfRule type="containsText" dxfId="5513" priority="5515" operator="containsText" text="Dn(service)">
      <formula>NOT(ISERROR(SEARCH("Dn(service)",H1199)))</formula>
    </cfRule>
    <cfRule type="containsText" dxfId="5512" priority="5516" operator="containsText" text="Dn(waiting)">
      <formula>NOT(ISERROR(SEARCH("Dn(waiting)",H1199)))</formula>
    </cfRule>
  </conditionalFormatting>
  <conditionalFormatting sqref="C1190:C1194">
    <cfRule type="containsBlanks" dxfId="5511" priority="5509">
      <formula>LEN(TRIM(C1190))=0</formula>
    </cfRule>
    <cfRule type="containsText" dxfId="5510" priority="5510" operator="containsText" text="Operational">
      <formula>NOT(ISERROR(SEARCH("Operational",C1190)))</formula>
    </cfRule>
    <cfRule type="containsText" dxfId="5509" priority="5511" operator="containsText" text="Dn(service)">
      <formula>NOT(ISERROR(SEARCH("Dn(service)",C1190)))</formula>
    </cfRule>
    <cfRule type="containsText" dxfId="5508" priority="5512" operator="containsText" text="Dn(waiting)">
      <formula>NOT(ISERROR(SEARCH("Dn(waiting)",C1190)))</formula>
    </cfRule>
  </conditionalFormatting>
  <conditionalFormatting sqref="C1204:C1207">
    <cfRule type="containsBlanks" dxfId="5507" priority="5505">
      <formula>LEN(TRIM(C1204))=0</formula>
    </cfRule>
    <cfRule type="containsText" dxfId="5506" priority="5506" operator="containsText" text="Operational">
      <formula>NOT(ISERROR(SEARCH("Operational",C1204)))</formula>
    </cfRule>
    <cfRule type="containsText" dxfId="5505" priority="5507" operator="containsText" text="Dn(service)">
      <formula>NOT(ISERROR(SEARCH("Dn(service)",C1204)))</formula>
    </cfRule>
    <cfRule type="containsText" dxfId="5504" priority="5508" operator="containsText" text="Dn(waiting)">
      <formula>NOT(ISERROR(SEARCH("Dn(waiting)",C1204)))</formula>
    </cfRule>
  </conditionalFormatting>
  <conditionalFormatting sqref="C1208">
    <cfRule type="containsBlanks" dxfId="5503" priority="5501">
      <formula>LEN(TRIM(C1208))=0</formula>
    </cfRule>
    <cfRule type="containsText" dxfId="5502" priority="5502" operator="containsText" text="Operational">
      <formula>NOT(ISERROR(SEARCH("Operational",C1208)))</formula>
    </cfRule>
    <cfRule type="containsText" dxfId="5501" priority="5503" operator="containsText" text="Dn(service)">
      <formula>NOT(ISERROR(SEARCH("Dn(service)",C1208)))</formula>
    </cfRule>
    <cfRule type="containsText" dxfId="5500" priority="5504" operator="containsText" text="Dn(waiting)">
      <formula>NOT(ISERROR(SEARCH("Dn(waiting)",C1208)))</formula>
    </cfRule>
  </conditionalFormatting>
  <conditionalFormatting sqref="J1194:J1198">
    <cfRule type="containsBlanks" dxfId="5499" priority="5497">
      <formula>LEN(TRIM(J1194))=0</formula>
    </cfRule>
    <cfRule type="containsText" dxfId="5498" priority="5498" operator="containsText" text="Operational">
      <formula>NOT(ISERROR(SEARCH("Operational",J1194)))</formula>
    </cfRule>
    <cfRule type="containsText" dxfId="5497" priority="5499" operator="containsText" text="Dn(service)">
      <formula>NOT(ISERROR(SEARCH("Dn(service)",J1194)))</formula>
    </cfRule>
    <cfRule type="containsText" dxfId="5496" priority="5500" operator="containsText" text="Dn(waiting)">
      <formula>NOT(ISERROR(SEARCH("Dn(waiting)",J1194)))</formula>
    </cfRule>
  </conditionalFormatting>
  <conditionalFormatting sqref="J1208:J1211">
    <cfRule type="containsBlanks" dxfId="5495" priority="5493">
      <formula>LEN(TRIM(J1208))=0</formula>
    </cfRule>
    <cfRule type="containsText" dxfId="5494" priority="5494" operator="containsText" text="Operational">
      <formula>NOT(ISERROR(SEARCH("Operational",J1208)))</formula>
    </cfRule>
    <cfRule type="containsText" dxfId="5493" priority="5495" operator="containsText" text="Dn(service)">
      <formula>NOT(ISERROR(SEARCH("Dn(service)",J1208)))</formula>
    </cfRule>
    <cfRule type="containsText" dxfId="5492" priority="5496" operator="containsText" text="Dn(waiting)">
      <formula>NOT(ISERROR(SEARCH("Dn(waiting)",J1208)))</formula>
    </cfRule>
  </conditionalFormatting>
  <conditionalFormatting sqref="J1212">
    <cfRule type="containsBlanks" dxfId="5491" priority="5489">
      <formula>LEN(TRIM(J1212))=0</formula>
    </cfRule>
    <cfRule type="containsText" dxfId="5490" priority="5490" operator="containsText" text="Operational">
      <formula>NOT(ISERROR(SEARCH("Operational",J1212)))</formula>
    </cfRule>
    <cfRule type="containsText" dxfId="5489" priority="5491" operator="containsText" text="Dn(service)">
      <formula>NOT(ISERROR(SEARCH("Dn(service)",J1212)))</formula>
    </cfRule>
    <cfRule type="containsText" dxfId="5488" priority="5492" operator="containsText" text="Dn(waiting)">
      <formula>NOT(ISERROR(SEARCH("Dn(waiting)",J1212)))</formula>
    </cfRule>
  </conditionalFormatting>
  <conditionalFormatting sqref="G1202">
    <cfRule type="containsBlanks" dxfId="5487" priority="5485">
      <formula>LEN(TRIM(G1202))=0</formula>
    </cfRule>
    <cfRule type="containsText" dxfId="5486" priority="5486" operator="containsText" text="Operational">
      <formula>NOT(ISERROR(SEARCH("Operational",G1202)))</formula>
    </cfRule>
    <cfRule type="containsText" dxfId="5485" priority="5487" operator="containsText" text="Dn(service)">
      <formula>NOT(ISERROR(SEARCH("Dn(service)",G1202)))</formula>
    </cfRule>
    <cfRule type="containsText" dxfId="5484" priority="5488" operator="containsText" text="Dn(waiting)">
      <formula>NOT(ISERROR(SEARCH("Dn(waiting)",G1202)))</formula>
    </cfRule>
  </conditionalFormatting>
  <conditionalFormatting sqref="G1212:G1215">
    <cfRule type="containsBlanks" dxfId="5483" priority="5481">
      <formula>LEN(TRIM(G1212))=0</formula>
    </cfRule>
    <cfRule type="containsText" dxfId="5482" priority="5482" operator="containsText" text="Operational">
      <formula>NOT(ISERROR(SEARCH("Operational",G1212)))</formula>
    </cfRule>
    <cfRule type="containsText" dxfId="5481" priority="5483" operator="containsText" text="Dn(service)">
      <formula>NOT(ISERROR(SEARCH("Dn(service)",G1212)))</formula>
    </cfRule>
    <cfRule type="containsText" dxfId="5480" priority="5484" operator="containsText" text="Dn(waiting)">
      <formula>NOT(ISERROR(SEARCH("Dn(waiting)",G1212)))</formula>
    </cfRule>
  </conditionalFormatting>
  <conditionalFormatting sqref="G1216">
    <cfRule type="containsBlanks" dxfId="5479" priority="5477">
      <formula>LEN(TRIM(G1216))=0</formula>
    </cfRule>
    <cfRule type="containsText" dxfId="5478" priority="5478" operator="containsText" text="Operational">
      <formula>NOT(ISERROR(SEARCH("Operational",G1216)))</formula>
    </cfRule>
    <cfRule type="containsText" dxfId="5477" priority="5479" operator="containsText" text="Dn(service)">
      <formula>NOT(ISERROR(SEARCH("Dn(service)",G1216)))</formula>
    </cfRule>
    <cfRule type="containsText" dxfId="5476" priority="5480" operator="containsText" text="Dn(waiting)">
      <formula>NOT(ISERROR(SEARCH("Dn(waiting)",G1216)))</formula>
    </cfRule>
  </conditionalFormatting>
  <conditionalFormatting sqref="E1204:E1207">
    <cfRule type="containsBlanks" dxfId="5475" priority="5473">
      <formula>LEN(TRIM(E1204))=0</formula>
    </cfRule>
    <cfRule type="containsText" dxfId="5474" priority="5474" operator="containsText" text="Operational">
      <formula>NOT(ISERROR(SEARCH("Operational",E1204)))</formula>
    </cfRule>
    <cfRule type="containsText" dxfId="5473" priority="5475" operator="containsText" text="Dn(service)">
      <formula>NOT(ISERROR(SEARCH("Dn(service)",E1204)))</formula>
    </cfRule>
    <cfRule type="containsText" dxfId="5472" priority="5476" operator="containsText" text="Dn(waiting)">
      <formula>NOT(ISERROR(SEARCH("Dn(waiting)",E1204)))</formula>
    </cfRule>
  </conditionalFormatting>
  <conditionalFormatting sqref="E1216:E1219">
    <cfRule type="containsBlanks" dxfId="5471" priority="5469">
      <formula>LEN(TRIM(E1216))=0</formula>
    </cfRule>
    <cfRule type="containsText" dxfId="5470" priority="5470" operator="containsText" text="Operational">
      <formula>NOT(ISERROR(SEARCH("Operational",E1216)))</formula>
    </cfRule>
    <cfRule type="containsText" dxfId="5469" priority="5471" operator="containsText" text="Dn(service)">
      <formula>NOT(ISERROR(SEARCH("Dn(service)",E1216)))</formula>
    </cfRule>
    <cfRule type="containsText" dxfId="5468" priority="5472" operator="containsText" text="Dn(waiting)">
      <formula>NOT(ISERROR(SEARCH("Dn(waiting)",E1216)))</formula>
    </cfRule>
  </conditionalFormatting>
  <conditionalFormatting sqref="E1220">
    <cfRule type="containsBlanks" dxfId="5467" priority="5465">
      <formula>LEN(TRIM(E1220))=0</formula>
    </cfRule>
    <cfRule type="containsText" dxfId="5466" priority="5466" operator="containsText" text="Operational">
      <formula>NOT(ISERROR(SEARCH("Operational",E1220)))</formula>
    </cfRule>
    <cfRule type="containsText" dxfId="5465" priority="5467" operator="containsText" text="Dn(service)">
      <formula>NOT(ISERROR(SEARCH("Dn(service)",E1220)))</formula>
    </cfRule>
    <cfRule type="containsText" dxfId="5464" priority="5468" operator="containsText" text="Dn(waiting)">
      <formula>NOT(ISERROR(SEARCH("Dn(waiting)",E1220)))</formula>
    </cfRule>
  </conditionalFormatting>
  <conditionalFormatting sqref="F1095">
    <cfRule type="containsBlanks" dxfId="5463" priority="5461">
      <formula>LEN(TRIM(F1095))=0</formula>
    </cfRule>
    <cfRule type="containsText" dxfId="5462" priority="5462" operator="containsText" text="Operational">
      <formula>NOT(ISERROR(SEARCH("Operational",F1095)))</formula>
    </cfRule>
    <cfRule type="containsText" dxfId="5461" priority="5463" operator="containsText" text="Dn(service)">
      <formula>NOT(ISERROR(SEARCH("Dn(service)",F1095)))</formula>
    </cfRule>
    <cfRule type="containsText" dxfId="5460" priority="5464" operator="containsText" text="Dn(waiting)">
      <formula>NOT(ISERROR(SEARCH("Dn(waiting)",F1095)))</formula>
    </cfRule>
  </conditionalFormatting>
  <conditionalFormatting sqref="H1076">
    <cfRule type="containsBlanks" dxfId="5459" priority="5457">
      <formula>LEN(TRIM(H1076))=0</formula>
    </cfRule>
    <cfRule type="containsText" dxfId="5458" priority="5458" operator="containsText" text="Operational">
      <formula>NOT(ISERROR(SEARCH("Operational",H1076)))</formula>
    </cfRule>
    <cfRule type="containsText" dxfId="5457" priority="5459" operator="containsText" text="Dn(service)">
      <formula>NOT(ISERROR(SEARCH("Dn(service)",H1076)))</formula>
    </cfRule>
    <cfRule type="containsText" dxfId="5456" priority="5460" operator="containsText" text="Dn(waiting)">
      <formula>NOT(ISERROR(SEARCH("Dn(waiting)",H1076)))</formula>
    </cfRule>
  </conditionalFormatting>
  <conditionalFormatting sqref="I1083">
    <cfRule type="containsBlanks" dxfId="5455" priority="5453">
      <formula>LEN(TRIM(I1083))=0</formula>
    </cfRule>
    <cfRule type="containsText" dxfId="5454" priority="5454" operator="containsText" text="Operational">
      <formula>NOT(ISERROR(SEARCH("Operational",I1083)))</formula>
    </cfRule>
    <cfRule type="containsText" dxfId="5453" priority="5455" operator="containsText" text="Dn(service)">
      <formula>NOT(ISERROR(SEARCH("Dn(service)",I1083)))</formula>
    </cfRule>
    <cfRule type="containsText" dxfId="5452" priority="5456" operator="containsText" text="Dn(waiting)">
      <formula>NOT(ISERROR(SEARCH("Dn(waiting)",I1083)))</formula>
    </cfRule>
  </conditionalFormatting>
  <conditionalFormatting sqref="I1082">
    <cfRule type="containsBlanks" dxfId="5451" priority="5449">
      <formula>LEN(TRIM(I1082))=0</formula>
    </cfRule>
    <cfRule type="containsText" dxfId="5450" priority="5450" operator="containsText" text="Operational">
      <formula>NOT(ISERROR(SEARCH("Operational",I1082)))</formula>
    </cfRule>
    <cfRule type="containsText" dxfId="5449" priority="5451" operator="containsText" text="Dn(service)">
      <formula>NOT(ISERROR(SEARCH("Dn(service)",I1082)))</formula>
    </cfRule>
    <cfRule type="containsText" dxfId="5448" priority="5452" operator="containsText" text="Dn(waiting)">
      <formula>NOT(ISERROR(SEARCH("Dn(waiting)",I1082)))</formula>
    </cfRule>
  </conditionalFormatting>
  <conditionalFormatting sqref="D1071">
    <cfRule type="containsBlanks" dxfId="5447" priority="5445">
      <formula>LEN(TRIM(D1071))=0</formula>
    </cfRule>
    <cfRule type="containsText" dxfId="5446" priority="5446" operator="containsText" text="Operational">
      <formula>NOT(ISERROR(SEARCH("Operational",D1071)))</formula>
    </cfRule>
    <cfRule type="containsText" dxfId="5445" priority="5447" operator="containsText" text="Dn(service)">
      <formula>NOT(ISERROR(SEARCH("Dn(service)",D1071)))</formula>
    </cfRule>
    <cfRule type="containsText" dxfId="5444" priority="5448" operator="containsText" text="Dn(waiting)">
      <formula>NOT(ISERROR(SEARCH("Dn(waiting)",D1071)))</formula>
    </cfRule>
  </conditionalFormatting>
  <conditionalFormatting sqref="D1072">
    <cfRule type="containsBlanks" dxfId="5443" priority="5441">
      <formula>LEN(TRIM(D1072))=0</formula>
    </cfRule>
    <cfRule type="containsText" dxfId="5442" priority="5442" operator="containsText" text="Operational">
      <formula>NOT(ISERROR(SEARCH("Operational",D1072)))</formula>
    </cfRule>
    <cfRule type="containsText" dxfId="5441" priority="5443" operator="containsText" text="Dn(service)">
      <formula>NOT(ISERROR(SEARCH("Dn(service)",D1072)))</formula>
    </cfRule>
    <cfRule type="containsText" dxfId="5440" priority="5444" operator="containsText" text="Dn(waiting)">
      <formula>NOT(ISERROR(SEARCH("Dn(waiting)",D1072)))</formula>
    </cfRule>
  </conditionalFormatting>
  <conditionalFormatting sqref="I1073">
    <cfRule type="containsBlanks" dxfId="5439" priority="5437">
      <formula>LEN(TRIM(I1073))=0</formula>
    </cfRule>
    <cfRule type="containsText" dxfId="5438" priority="5438" operator="containsText" text="Operational">
      <formula>NOT(ISERROR(SEARCH("Operational",I1073)))</formula>
    </cfRule>
    <cfRule type="containsText" dxfId="5437" priority="5439" operator="containsText" text="Dn(service)">
      <formula>NOT(ISERROR(SEARCH("Dn(service)",I1073)))</formula>
    </cfRule>
    <cfRule type="containsText" dxfId="5436" priority="5440" operator="containsText" text="Dn(waiting)">
      <formula>NOT(ISERROR(SEARCH("Dn(waiting)",I1073)))</formula>
    </cfRule>
  </conditionalFormatting>
  <conditionalFormatting sqref="I1074">
    <cfRule type="containsBlanks" dxfId="5435" priority="5433">
      <formula>LEN(TRIM(I1074))=0</formula>
    </cfRule>
    <cfRule type="containsText" dxfId="5434" priority="5434" operator="containsText" text="Operational">
      <formula>NOT(ISERROR(SEARCH("Operational",I1074)))</formula>
    </cfRule>
    <cfRule type="containsText" dxfId="5433" priority="5435" operator="containsText" text="Dn(service)">
      <formula>NOT(ISERROR(SEARCH("Dn(service)",I1074)))</formula>
    </cfRule>
    <cfRule type="containsText" dxfId="5432" priority="5436" operator="containsText" text="Dn(waiting)">
      <formula>NOT(ISERROR(SEARCH("Dn(waiting)",I1074)))</formula>
    </cfRule>
  </conditionalFormatting>
  <conditionalFormatting sqref="I1075">
    <cfRule type="containsBlanks" dxfId="5431" priority="5429">
      <formula>LEN(TRIM(I1075))=0</formula>
    </cfRule>
    <cfRule type="containsText" dxfId="5430" priority="5430" operator="containsText" text="Operational">
      <formula>NOT(ISERROR(SEARCH("Operational",I1075)))</formula>
    </cfRule>
    <cfRule type="containsText" dxfId="5429" priority="5431" operator="containsText" text="Dn(service)">
      <formula>NOT(ISERROR(SEARCH("Dn(service)",I1075)))</formula>
    </cfRule>
    <cfRule type="containsText" dxfId="5428" priority="5432" operator="containsText" text="Dn(waiting)">
      <formula>NOT(ISERROR(SEARCH("Dn(waiting)",I1075)))</formula>
    </cfRule>
  </conditionalFormatting>
  <conditionalFormatting sqref="I1076">
    <cfRule type="containsBlanks" dxfId="5427" priority="5425">
      <formula>LEN(TRIM(I1076))=0</formula>
    </cfRule>
    <cfRule type="containsText" dxfId="5426" priority="5426" operator="containsText" text="Operational">
      <formula>NOT(ISERROR(SEARCH("Operational",I1076)))</formula>
    </cfRule>
    <cfRule type="containsText" dxfId="5425" priority="5427" operator="containsText" text="Dn(service)">
      <formula>NOT(ISERROR(SEARCH("Dn(service)",I1076)))</formula>
    </cfRule>
    <cfRule type="containsText" dxfId="5424" priority="5428" operator="containsText" text="Dn(waiting)">
      <formula>NOT(ISERROR(SEARCH("Dn(waiting)",I1076)))</formula>
    </cfRule>
  </conditionalFormatting>
  <conditionalFormatting sqref="F1077">
    <cfRule type="containsBlanks" dxfId="5423" priority="5421">
      <formula>LEN(TRIM(F1077))=0</formula>
    </cfRule>
    <cfRule type="containsText" dxfId="5422" priority="5422" operator="containsText" text="Operational">
      <formula>NOT(ISERROR(SEARCH("Operational",F1077)))</formula>
    </cfRule>
    <cfRule type="containsText" dxfId="5421" priority="5423" operator="containsText" text="Dn(service)">
      <formula>NOT(ISERROR(SEARCH("Dn(service)",F1077)))</formula>
    </cfRule>
    <cfRule type="containsText" dxfId="5420" priority="5424" operator="containsText" text="Dn(waiting)">
      <formula>NOT(ISERROR(SEARCH("Dn(waiting)",F1077)))</formula>
    </cfRule>
  </conditionalFormatting>
  <conditionalFormatting sqref="F1078">
    <cfRule type="containsBlanks" dxfId="5419" priority="5417">
      <formula>LEN(TRIM(F1078))=0</formula>
    </cfRule>
    <cfRule type="containsText" dxfId="5418" priority="5418" operator="containsText" text="Operational">
      <formula>NOT(ISERROR(SEARCH("Operational",F1078)))</formula>
    </cfRule>
    <cfRule type="containsText" dxfId="5417" priority="5419" operator="containsText" text="Dn(service)">
      <formula>NOT(ISERROR(SEARCH("Dn(service)",F1078)))</formula>
    </cfRule>
    <cfRule type="containsText" dxfId="5416" priority="5420" operator="containsText" text="Dn(waiting)">
      <formula>NOT(ISERROR(SEARCH("Dn(waiting)",F1078)))</formula>
    </cfRule>
  </conditionalFormatting>
  <conditionalFormatting sqref="F1079">
    <cfRule type="containsBlanks" dxfId="5415" priority="5413">
      <formula>LEN(TRIM(F1079))=0</formula>
    </cfRule>
    <cfRule type="containsText" dxfId="5414" priority="5414" operator="containsText" text="Operational">
      <formula>NOT(ISERROR(SEARCH("Operational",F1079)))</formula>
    </cfRule>
    <cfRule type="containsText" dxfId="5413" priority="5415" operator="containsText" text="Dn(service)">
      <formula>NOT(ISERROR(SEARCH("Dn(service)",F1079)))</formula>
    </cfRule>
    <cfRule type="containsText" dxfId="5412" priority="5416" operator="containsText" text="Dn(waiting)">
      <formula>NOT(ISERROR(SEARCH("Dn(waiting)",F1079)))</formula>
    </cfRule>
  </conditionalFormatting>
  <conditionalFormatting sqref="F1080">
    <cfRule type="containsBlanks" dxfId="5411" priority="5409">
      <formula>LEN(TRIM(F1080))=0</formula>
    </cfRule>
    <cfRule type="containsText" dxfId="5410" priority="5410" operator="containsText" text="Operational">
      <formula>NOT(ISERROR(SEARCH("Operational",F1080)))</formula>
    </cfRule>
    <cfRule type="containsText" dxfId="5409" priority="5411" operator="containsText" text="Dn(service)">
      <formula>NOT(ISERROR(SEARCH("Dn(service)",F1080)))</formula>
    </cfRule>
    <cfRule type="containsText" dxfId="5408" priority="5412" operator="containsText" text="Dn(waiting)">
      <formula>NOT(ISERROR(SEARCH("Dn(waiting)",F1080)))</formula>
    </cfRule>
  </conditionalFormatting>
  <conditionalFormatting sqref="F1081">
    <cfRule type="containsBlanks" dxfId="5407" priority="5405">
      <formula>LEN(TRIM(F1081))=0</formula>
    </cfRule>
    <cfRule type="containsText" dxfId="5406" priority="5406" operator="containsText" text="Operational">
      <formula>NOT(ISERROR(SEARCH("Operational",F1081)))</formula>
    </cfRule>
    <cfRule type="containsText" dxfId="5405" priority="5407" operator="containsText" text="Dn(service)">
      <formula>NOT(ISERROR(SEARCH("Dn(service)",F1081)))</formula>
    </cfRule>
    <cfRule type="containsText" dxfId="5404" priority="5408" operator="containsText" text="Dn(waiting)">
      <formula>NOT(ISERROR(SEARCH("Dn(waiting)",F1081)))</formula>
    </cfRule>
  </conditionalFormatting>
  <conditionalFormatting sqref="F1082">
    <cfRule type="containsBlanks" dxfId="5403" priority="5401">
      <formula>LEN(TRIM(F1082))=0</formula>
    </cfRule>
    <cfRule type="containsText" dxfId="5402" priority="5402" operator="containsText" text="Operational">
      <formula>NOT(ISERROR(SEARCH("Operational",F1082)))</formula>
    </cfRule>
    <cfRule type="containsText" dxfId="5401" priority="5403" operator="containsText" text="Dn(service)">
      <formula>NOT(ISERROR(SEARCH("Dn(service)",F1082)))</formula>
    </cfRule>
    <cfRule type="containsText" dxfId="5400" priority="5404" operator="containsText" text="Dn(waiting)">
      <formula>NOT(ISERROR(SEARCH("Dn(waiting)",F1082)))</formula>
    </cfRule>
  </conditionalFormatting>
  <conditionalFormatting sqref="H1083">
    <cfRule type="containsBlanks" dxfId="5399" priority="5397">
      <formula>LEN(TRIM(H1083))=0</formula>
    </cfRule>
    <cfRule type="containsText" dxfId="5398" priority="5398" operator="containsText" text="Operational">
      <formula>NOT(ISERROR(SEARCH("Operational",H1083)))</formula>
    </cfRule>
    <cfRule type="containsText" dxfId="5397" priority="5399" operator="containsText" text="Dn(service)">
      <formula>NOT(ISERROR(SEARCH("Dn(service)",H1083)))</formula>
    </cfRule>
    <cfRule type="containsText" dxfId="5396" priority="5400" operator="containsText" text="Dn(waiting)">
      <formula>NOT(ISERROR(SEARCH("Dn(waiting)",H1083)))</formula>
    </cfRule>
  </conditionalFormatting>
  <conditionalFormatting sqref="H1084">
    <cfRule type="containsBlanks" dxfId="5395" priority="5393">
      <formula>LEN(TRIM(H1084))=0</formula>
    </cfRule>
    <cfRule type="containsText" dxfId="5394" priority="5394" operator="containsText" text="Operational">
      <formula>NOT(ISERROR(SEARCH("Operational",H1084)))</formula>
    </cfRule>
    <cfRule type="containsText" dxfId="5393" priority="5395" operator="containsText" text="Dn(service)">
      <formula>NOT(ISERROR(SEARCH("Dn(service)",H1084)))</formula>
    </cfRule>
    <cfRule type="containsText" dxfId="5392" priority="5396" operator="containsText" text="Dn(waiting)">
      <formula>NOT(ISERROR(SEARCH("Dn(waiting)",H1084)))</formula>
    </cfRule>
  </conditionalFormatting>
  <conditionalFormatting sqref="H1085">
    <cfRule type="containsBlanks" dxfId="5391" priority="5389">
      <formula>LEN(TRIM(H1085))=0</formula>
    </cfRule>
    <cfRule type="containsText" dxfId="5390" priority="5390" operator="containsText" text="Operational">
      <formula>NOT(ISERROR(SEARCH("Operational",H1085)))</formula>
    </cfRule>
    <cfRule type="containsText" dxfId="5389" priority="5391" operator="containsText" text="Dn(service)">
      <formula>NOT(ISERROR(SEARCH("Dn(service)",H1085)))</formula>
    </cfRule>
    <cfRule type="containsText" dxfId="5388" priority="5392" operator="containsText" text="Dn(waiting)">
      <formula>NOT(ISERROR(SEARCH("Dn(waiting)",H1085)))</formula>
    </cfRule>
  </conditionalFormatting>
  <conditionalFormatting sqref="H1086">
    <cfRule type="containsBlanks" dxfId="5387" priority="5385">
      <formula>LEN(TRIM(H1086))=0</formula>
    </cfRule>
    <cfRule type="containsText" dxfId="5386" priority="5386" operator="containsText" text="Operational">
      <formula>NOT(ISERROR(SEARCH("Operational",H1086)))</formula>
    </cfRule>
    <cfRule type="containsText" dxfId="5385" priority="5387" operator="containsText" text="Dn(service)">
      <formula>NOT(ISERROR(SEARCH("Dn(service)",H1086)))</formula>
    </cfRule>
    <cfRule type="containsText" dxfId="5384" priority="5388" operator="containsText" text="Dn(waiting)">
      <formula>NOT(ISERROR(SEARCH("Dn(waiting)",H1086)))</formula>
    </cfRule>
  </conditionalFormatting>
  <conditionalFormatting sqref="E1087">
    <cfRule type="containsBlanks" dxfId="5383" priority="5381">
      <formula>LEN(TRIM(E1087))=0</formula>
    </cfRule>
    <cfRule type="containsText" dxfId="5382" priority="5382" operator="containsText" text="Operational">
      <formula>NOT(ISERROR(SEARCH("Operational",E1087)))</formula>
    </cfRule>
    <cfRule type="containsText" dxfId="5381" priority="5383" operator="containsText" text="Dn(service)">
      <formula>NOT(ISERROR(SEARCH("Dn(service)",E1087)))</formula>
    </cfRule>
    <cfRule type="containsText" dxfId="5380" priority="5384" operator="containsText" text="Dn(waiting)">
      <formula>NOT(ISERROR(SEARCH("Dn(waiting)",E1087)))</formula>
    </cfRule>
  </conditionalFormatting>
  <conditionalFormatting sqref="E1088">
    <cfRule type="containsBlanks" dxfId="5379" priority="5377">
      <formula>LEN(TRIM(E1088))=0</formula>
    </cfRule>
    <cfRule type="containsText" dxfId="5378" priority="5378" operator="containsText" text="Operational">
      <formula>NOT(ISERROR(SEARCH("Operational",E1088)))</formula>
    </cfRule>
    <cfRule type="containsText" dxfId="5377" priority="5379" operator="containsText" text="Dn(service)">
      <formula>NOT(ISERROR(SEARCH("Dn(service)",E1088)))</formula>
    </cfRule>
    <cfRule type="containsText" dxfId="5376" priority="5380" operator="containsText" text="Dn(waiting)">
      <formula>NOT(ISERROR(SEARCH("Dn(waiting)",E1088)))</formula>
    </cfRule>
  </conditionalFormatting>
  <conditionalFormatting sqref="E1089">
    <cfRule type="containsBlanks" dxfId="5375" priority="5373">
      <formula>LEN(TRIM(E1089))=0</formula>
    </cfRule>
    <cfRule type="containsText" dxfId="5374" priority="5374" operator="containsText" text="Operational">
      <formula>NOT(ISERROR(SEARCH("Operational",E1089)))</formula>
    </cfRule>
    <cfRule type="containsText" dxfId="5373" priority="5375" operator="containsText" text="Dn(service)">
      <formula>NOT(ISERROR(SEARCH("Dn(service)",E1089)))</formula>
    </cfRule>
    <cfRule type="containsText" dxfId="5372" priority="5376" operator="containsText" text="Dn(waiting)">
      <formula>NOT(ISERROR(SEARCH("Dn(waiting)",E1089)))</formula>
    </cfRule>
  </conditionalFormatting>
  <conditionalFormatting sqref="E1090">
    <cfRule type="containsBlanks" dxfId="5371" priority="5369">
      <formula>LEN(TRIM(E1090))=0</formula>
    </cfRule>
    <cfRule type="containsText" dxfId="5370" priority="5370" operator="containsText" text="Operational">
      <formula>NOT(ISERROR(SEARCH("Operational",E1090)))</formula>
    </cfRule>
    <cfRule type="containsText" dxfId="5369" priority="5371" operator="containsText" text="Dn(service)">
      <formula>NOT(ISERROR(SEARCH("Dn(service)",E1090)))</formula>
    </cfRule>
    <cfRule type="containsText" dxfId="5368" priority="5372" operator="containsText" text="Dn(waiting)">
      <formula>NOT(ISERROR(SEARCH("Dn(waiting)",E1090)))</formula>
    </cfRule>
  </conditionalFormatting>
  <conditionalFormatting sqref="E1091">
    <cfRule type="containsBlanks" dxfId="5367" priority="5365">
      <formula>LEN(TRIM(E1091))=0</formula>
    </cfRule>
    <cfRule type="containsText" dxfId="5366" priority="5366" operator="containsText" text="Operational">
      <formula>NOT(ISERROR(SEARCH("Operational",E1091)))</formula>
    </cfRule>
    <cfRule type="containsText" dxfId="5365" priority="5367" operator="containsText" text="Dn(service)">
      <formula>NOT(ISERROR(SEARCH("Dn(service)",E1091)))</formula>
    </cfRule>
    <cfRule type="containsText" dxfId="5364" priority="5368" operator="containsText" text="Dn(waiting)">
      <formula>NOT(ISERROR(SEARCH("Dn(waiting)",E1091)))</formula>
    </cfRule>
  </conditionalFormatting>
  <conditionalFormatting sqref="C1092">
    <cfRule type="containsBlanks" dxfId="5363" priority="5361">
      <formula>LEN(TRIM(C1092))=0</formula>
    </cfRule>
    <cfRule type="containsText" dxfId="5362" priority="5362" operator="containsText" text="Operational">
      <formula>NOT(ISERROR(SEARCH("Operational",C1092)))</formula>
    </cfRule>
    <cfRule type="containsText" dxfId="5361" priority="5363" operator="containsText" text="Dn(service)">
      <formula>NOT(ISERROR(SEARCH("Dn(service)",C1092)))</formula>
    </cfRule>
    <cfRule type="containsText" dxfId="5360" priority="5364" operator="containsText" text="Dn(waiting)">
      <formula>NOT(ISERROR(SEARCH("Dn(waiting)",C1092)))</formula>
    </cfRule>
  </conditionalFormatting>
  <conditionalFormatting sqref="C1093">
    <cfRule type="containsBlanks" dxfId="5359" priority="5357">
      <formula>LEN(TRIM(C1093))=0</formula>
    </cfRule>
    <cfRule type="containsText" dxfId="5358" priority="5358" operator="containsText" text="Operational">
      <formula>NOT(ISERROR(SEARCH("Operational",C1093)))</formula>
    </cfRule>
    <cfRule type="containsText" dxfId="5357" priority="5359" operator="containsText" text="Dn(service)">
      <formula>NOT(ISERROR(SEARCH("Dn(service)",C1093)))</formula>
    </cfRule>
    <cfRule type="containsText" dxfId="5356" priority="5360" operator="containsText" text="Dn(waiting)">
      <formula>NOT(ISERROR(SEARCH("Dn(waiting)",C1093)))</formula>
    </cfRule>
  </conditionalFormatting>
  <conditionalFormatting sqref="C1094">
    <cfRule type="containsBlanks" dxfId="5355" priority="5353">
      <formula>LEN(TRIM(C1094))=0</formula>
    </cfRule>
    <cfRule type="containsText" dxfId="5354" priority="5354" operator="containsText" text="Operational">
      <formula>NOT(ISERROR(SEARCH("Operational",C1094)))</formula>
    </cfRule>
    <cfRule type="containsText" dxfId="5353" priority="5355" operator="containsText" text="Dn(service)">
      <formula>NOT(ISERROR(SEARCH("Dn(service)",C1094)))</formula>
    </cfRule>
    <cfRule type="containsText" dxfId="5352" priority="5356" operator="containsText" text="Dn(waiting)">
      <formula>NOT(ISERROR(SEARCH("Dn(waiting)",C1094)))</formula>
    </cfRule>
  </conditionalFormatting>
  <conditionalFormatting sqref="C1095">
    <cfRule type="containsBlanks" dxfId="5351" priority="5349">
      <formula>LEN(TRIM(C1095))=0</formula>
    </cfRule>
    <cfRule type="containsText" dxfId="5350" priority="5350" operator="containsText" text="Operational">
      <formula>NOT(ISERROR(SEARCH("Operational",C1095)))</formula>
    </cfRule>
    <cfRule type="containsText" dxfId="5349" priority="5351" operator="containsText" text="Dn(service)">
      <formula>NOT(ISERROR(SEARCH("Dn(service)",C1095)))</formula>
    </cfRule>
    <cfRule type="containsText" dxfId="5348" priority="5352" operator="containsText" text="Dn(waiting)">
      <formula>NOT(ISERROR(SEARCH("Dn(waiting)",C1095)))</formula>
    </cfRule>
  </conditionalFormatting>
  <conditionalFormatting sqref="J1097">
    <cfRule type="containsBlanks" dxfId="5347" priority="5345">
      <formula>LEN(TRIM(J1097))=0</formula>
    </cfRule>
    <cfRule type="containsText" dxfId="5346" priority="5346" operator="containsText" text="Operational">
      <formula>NOT(ISERROR(SEARCH("Operational",J1097)))</formula>
    </cfRule>
    <cfRule type="containsText" dxfId="5345" priority="5347" operator="containsText" text="Dn(service)">
      <formula>NOT(ISERROR(SEARCH("Dn(service)",J1097)))</formula>
    </cfRule>
    <cfRule type="containsText" dxfId="5344" priority="5348" operator="containsText" text="Dn(waiting)">
      <formula>NOT(ISERROR(SEARCH("Dn(waiting)",J1097)))</formula>
    </cfRule>
  </conditionalFormatting>
  <conditionalFormatting sqref="J1098">
    <cfRule type="containsBlanks" dxfId="5343" priority="5341">
      <formula>LEN(TRIM(J1098))=0</formula>
    </cfRule>
    <cfRule type="containsText" dxfId="5342" priority="5342" operator="containsText" text="Operational">
      <formula>NOT(ISERROR(SEARCH("Operational",J1098)))</formula>
    </cfRule>
    <cfRule type="containsText" dxfId="5341" priority="5343" operator="containsText" text="Dn(service)">
      <formula>NOT(ISERROR(SEARCH("Dn(service)",J1098)))</formula>
    </cfRule>
    <cfRule type="containsText" dxfId="5340" priority="5344" operator="containsText" text="Dn(waiting)">
      <formula>NOT(ISERROR(SEARCH("Dn(waiting)",J1098)))</formula>
    </cfRule>
  </conditionalFormatting>
  <conditionalFormatting sqref="J1099">
    <cfRule type="containsBlanks" dxfId="5339" priority="5337">
      <formula>LEN(TRIM(J1099))=0</formula>
    </cfRule>
    <cfRule type="containsText" dxfId="5338" priority="5338" operator="containsText" text="Operational">
      <formula>NOT(ISERROR(SEARCH("Operational",J1099)))</formula>
    </cfRule>
    <cfRule type="containsText" dxfId="5337" priority="5339" operator="containsText" text="Dn(service)">
      <formula>NOT(ISERROR(SEARCH("Dn(service)",J1099)))</formula>
    </cfRule>
    <cfRule type="containsText" dxfId="5336" priority="5340" operator="containsText" text="Dn(waiting)">
      <formula>NOT(ISERROR(SEARCH("Dn(waiting)",J1099)))</formula>
    </cfRule>
  </conditionalFormatting>
  <conditionalFormatting sqref="J1100">
    <cfRule type="containsBlanks" dxfId="5335" priority="5333">
      <formula>LEN(TRIM(J1100))=0</formula>
    </cfRule>
    <cfRule type="containsText" dxfId="5334" priority="5334" operator="containsText" text="Operational">
      <formula>NOT(ISERROR(SEARCH("Operational",J1100)))</formula>
    </cfRule>
    <cfRule type="containsText" dxfId="5333" priority="5335" operator="containsText" text="Dn(service)">
      <formula>NOT(ISERROR(SEARCH("Dn(service)",J1100)))</formula>
    </cfRule>
    <cfRule type="containsText" dxfId="5332" priority="5336" operator="containsText" text="Dn(waiting)">
      <formula>NOT(ISERROR(SEARCH("Dn(waiting)",J1100)))</formula>
    </cfRule>
  </conditionalFormatting>
  <conditionalFormatting sqref="G1101">
    <cfRule type="containsBlanks" dxfId="5331" priority="5329">
      <formula>LEN(TRIM(G1101))=0</formula>
    </cfRule>
    <cfRule type="containsText" dxfId="5330" priority="5330" operator="containsText" text="Operational">
      <formula>NOT(ISERROR(SEARCH("Operational",G1101)))</formula>
    </cfRule>
    <cfRule type="containsText" dxfId="5329" priority="5331" operator="containsText" text="Dn(service)">
      <formula>NOT(ISERROR(SEARCH("Dn(service)",G1101)))</formula>
    </cfRule>
    <cfRule type="containsText" dxfId="5328" priority="5332" operator="containsText" text="Dn(waiting)">
      <formula>NOT(ISERROR(SEARCH("Dn(waiting)",G1101)))</formula>
    </cfRule>
  </conditionalFormatting>
  <conditionalFormatting sqref="G1102">
    <cfRule type="containsBlanks" dxfId="5327" priority="5325">
      <formula>LEN(TRIM(G1102))=0</formula>
    </cfRule>
    <cfRule type="containsText" dxfId="5326" priority="5326" operator="containsText" text="Operational">
      <formula>NOT(ISERROR(SEARCH("Operational",G1102)))</formula>
    </cfRule>
    <cfRule type="containsText" dxfId="5325" priority="5327" operator="containsText" text="Dn(service)">
      <formula>NOT(ISERROR(SEARCH("Dn(service)",G1102)))</formula>
    </cfRule>
    <cfRule type="containsText" dxfId="5324" priority="5328" operator="containsText" text="Dn(waiting)">
      <formula>NOT(ISERROR(SEARCH("Dn(waiting)",G1102)))</formula>
    </cfRule>
  </conditionalFormatting>
  <conditionalFormatting sqref="G1103">
    <cfRule type="containsBlanks" dxfId="5323" priority="5321">
      <formula>LEN(TRIM(G1103))=0</formula>
    </cfRule>
    <cfRule type="containsText" dxfId="5322" priority="5322" operator="containsText" text="Operational">
      <formula>NOT(ISERROR(SEARCH("Operational",G1103)))</formula>
    </cfRule>
    <cfRule type="containsText" dxfId="5321" priority="5323" operator="containsText" text="Dn(service)">
      <formula>NOT(ISERROR(SEARCH("Dn(service)",G1103)))</formula>
    </cfRule>
    <cfRule type="containsText" dxfId="5320" priority="5324" operator="containsText" text="Dn(waiting)">
      <formula>NOT(ISERROR(SEARCH("Dn(waiting)",G1103)))</formula>
    </cfRule>
  </conditionalFormatting>
  <conditionalFormatting sqref="G1104">
    <cfRule type="containsBlanks" dxfId="5319" priority="5317">
      <formula>LEN(TRIM(G1104))=0</formula>
    </cfRule>
    <cfRule type="containsText" dxfId="5318" priority="5318" operator="containsText" text="Operational">
      <formula>NOT(ISERROR(SEARCH("Operational",G1104)))</formula>
    </cfRule>
    <cfRule type="containsText" dxfId="5317" priority="5319" operator="containsText" text="Dn(service)">
      <formula>NOT(ISERROR(SEARCH("Dn(service)",G1104)))</formula>
    </cfRule>
    <cfRule type="containsText" dxfId="5316" priority="5320" operator="containsText" text="Dn(waiting)">
      <formula>NOT(ISERROR(SEARCH("Dn(waiting)",G1104)))</formula>
    </cfRule>
  </conditionalFormatting>
  <conditionalFormatting sqref="G1105">
    <cfRule type="containsBlanks" dxfId="5315" priority="5313">
      <formula>LEN(TRIM(G1105))=0</formula>
    </cfRule>
    <cfRule type="containsText" dxfId="5314" priority="5314" operator="containsText" text="Operational">
      <formula>NOT(ISERROR(SEARCH("Operational",G1105)))</formula>
    </cfRule>
    <cfRule type="containsText" dxfId="5313" priority="5315" operator="containsText" text="Dn(service)">
      <formula>NOT(ISERROR(SEARCH("Dn(service)",G1105)))</formula>
    </cfRule>
    <cfRule type="containsText" dxfId="5312" priority="5316" operator="containsText" text="Dn(waiting)">
      <formula>NOT(ISERROR(SEARCH("Dn(waiting)",G1105)))</formula>
    </cfRule>
  </conditionalFormatting>
  <conditionalFormatting sqref="F1106">
    <cfRule type="containsBlanks" dxfId="5311" priority="5309">
      <formula>LEN(TRIM(F1106))=0</formula>
    </cfRule>
    <cfRule type="containsText" dxfId="5310" priority="5310" operator="containsText" text="Operational">
      <formula>NOT(ISERROR(SEARCH("Operational",F1106)))</formula>
    </cfRule>
    <cfRule type="containsText" dxfId="5309" priority="5311" operator="containsText" text="Dn(service)">
      <formula>NOT(ISERROR(SEARCH("Dn(service)",F1106)))</formula>
    </cfRule>
    <cfRule type="containsText" dxfId="5308" priority="5312" operator="containsText" text="Dn(waiting)">
      <formula>NOT(ISERROR(SEARCH("Dn(waiting)",F1106)))</formula>
    </cfRule>
  </conditionalFormatting>
  <conditionalFormatting sqref="F1107">
    <cfRule type="containsBlanks" dxfId="5307" priority="5305">
      <formula>LEN(TRIM(F1107))=0</formula>
    </cfRule>
    <cfRule type="containsText" dxfId="5306" priority="5306" operator="containsText" text="Operational">
      <formula>NOT(ISERROR(SEARCH("Operational",F1107)))</formula>
    </cfRule>
    <cfRule type="containsText" dxfId="5305" priority="5307" operator="containsText" text="Dn(service)">
      <formula>NOT(ISERROR(SEARCH("Dn(service)",F1107)))</formula>
    </cfRule>
    <cfRule type="containsText" dxfId="5304" priority="5308" operator="containsText" text="Dn(waiting)">
      <formula>NOT(ISERROR(SEARCH("Dn(waiting)",F1107)))</formula>
    </cfRule>
  </conditionalFormatting>
  <conditionalFormatting sqref="F1108">
    <cfRule type="containsBlanks" dxfId="5303" priority="5301">
      <formula>LEN(TRIM(F1108))=0</formula>
    </cfRule>
    <cfRule type="containsText" dxfId="5302" priority="5302" operator="containsText" text="Operational">
      <formula>NOT(ISERROR(SEARCH("Operational",F1108)))</formula>
    </cfRule>
    <cfRule type="containsText" dxfId="5301" priority="5303" operator="containsText" text="Dn(service)">
      <formula>NOT(ISERROR(SEARCH("Dn(service)",F1108)))</formula>
    </cfRule>
    <cfRule type="containsText" dxfId="5300" priority="5304" operator="containsText" text="Dn(waiting)">
      <formula>NOT(ISERROR(SEARCH("Dn(waiting)",F1108)))</formula>
    </cfRule>
  </conditionalFormatting>
  <conditionalFormatting sqref="F1109">
    <cfRule type="containsBlanks" dxfId="5299" priority="5297">
      <formula>LEN(TRIM(F1109))=0</formula>
    </cfRule>
    <cfRule type="containsText" dxfId="5298" priority="5298" operator="containsText" text="Operational">
      <formula>NOT(ISERROR(SEARCH("Operational",F1109)))</formula>
    </cfRule>
    <cfRule type="containsText" dxfId="5297" priority="5299" operator="containsText" text="Dn(service)">
      <formula>NOT(ISERROR(SEARCH("Dn(service)",F1109)))</formula>
    </cfRule>
    <cfRule type="containsText" dxfId="5296" priority="5300" operator="containsText" text="Dn(waiting)">
      <formula>NOT(ISERROR(SEARCH("Dn(waiting)",F1109)))</formula>
    </cfRule>
  </conditionalFormatting>
  <conditionalFormatting sqref="I1110">
    <cfRule type="containsBlanks" dxfId="5295" priority="5293">
      <formula>LEN(TRIM(I1110))=0</formula>
    </cfRule>
    <cfRule type="containsText" dxfId="5294" priority="5294" operator="containsText" text="Operational">
      <formula>NOT(ISERROR(SEARCH("Operational",I1110)))</formula>
    </cfRule>
    <cfRule type="containsText" dxfId="5293" priority="5295" operator="containsText" text="Dn(service)">
      <formula>NOT(ISERROR(SEARCH("Dn(service)",I1110)))</formula>
    </cfRule>
    <cfRule type="containsText" dxfId="5292" priority="5296" operator="containsText" text="Dn(waiting)">
      <formula>NOT(ISERROR(SEARCH("Dn(waiting)",I1110)))</formula>
    </cfRule>
  </conditionalFormatting>
  <conditionalFormatting sqref="I1111">
    <cfRule type="containsBlanks" dxfId="5291" priority="5289">
      <formula>LEN(TRIM(I1111))=0</formula>
    </cfRule>
    <cfRule type="containsText" dxfId="5290" priority="5290" operator="containsText" text="Operational">
      <formula>NOT(ISERROR(SEARCH("Operational",I1111)))</formula>
    </cfRule>
    <cfRule type="containsText" dxfId="5289" priority="5291" operator="containsText" text="Dn(service)">
      <formula>NOT(ISERROR(SEARCH("Dn(service)",I1111)))</formula>
    </cfRule>
    <cfRule type="containsText" dxfId="5288" priority="5292" operator="containsText" text="Dn(waiting)">
      <formula>NOT(ISERROR(SEARCH("Dn(waiting)",I1111)))</formula>
    </cfRule>
  </conditionalFormatting>
  <conditionalFormatting sqref="I1112">
    <cfRule type="containsBlanks" dxfId="5287" priority="5285">
      <formula>LEN(TRIM(I1112))=0</formula>
    </cfRule>
    <cfRule type="containsText" dxfId="5286" priority="5286" operator="containsText" text="Operational">
      <formula>NOT(ISERROR(SEARCH("Operational",I1112)))</formula>
    </cfRule>
    <cfRule type="containsText" dxfId="5285" priority="5287" operator="containsText" text="Dn(service)">
      <formula>NOT(ISERROR(SEARCH("Dn(service)",I1112)))</formula>
    </cfRule>
    <cfRule type="containsText" dxfId="5284" priority="5288" operator="containsText" text="Dn(waiting)">
      <formula>NOT(ISERROR(SEARCH("Dn(waiting)",I1112)))</formula>
    </cfRule>
  </conditionalFormatting>
  <conditionalFormatting sqref="I1113">
    <cfRule type="containsBlanks" dxfId="5283" priority="5281">
      <formula>LEN(TRIM(I1113))=0</formula>
    </cfRule>
    <cfRule type="containsText" dxfId="5282" priority="5282" operator="containsText" text="Operational">
      <formula>NOT(ISERROR(SEARCH("Operational",I1113)))</formula>
    </cfRule>
    <cfRule type="containsText" dxfId="5281" priority="5283" operator="containsText" text="Dn(service)">
      <formula>NOT(ISERROR(SEARCH("Dn(service)",I1113)))</formula>
    </cfRule>
    <cfRule type="containsText" dxfId="5280" priority="5284" operator="containsText" text="Dn(waiting)">
      <formula>NOT(ISERROR(SEARCH("Dn(waiting)",I1113)))</formula>
    </cfRule>
  </conditionalFormatting>
  <conditionalFormatting sqref="I1114">
    <cfRule type="containsBlanks" dxfId="5279" priority="5277">
      <formula>LEN(TRIM(I1114))=0</formula>
    </cfRule>
    <cfRule type="containsText" dxfId="5278" priority="5278" operator="containsText" text="Operational">
      <formula>NOT(ISERROR(SEARCH("Operational",I1114)))</formula>
    </cfRule>
    <cfRule type="containsText" dxfId="5277" priority="5279" operator="containsText" text="Dn(service)">
      <formula>NOT(ISERROR(SEARCH("Dn(service)",I1114)))</formula>
    </cfRule>
    <cfRule type="containsText" dxfId="5276" priority="5280" operator="containsText" text="Dn(waiting)">
      <formula>NOT(ISERROR(SEARCH("Dn(waiting)",I1114)))</formula>
    </cfRule>
  </conditionalFormatting>
  <conditionalFormatting sqref="D1115">
    <cfRule type="containsBlanks" dxfId="5275" priority="5273">
      <formula>LEN(TRIM(D1115))=0</formula>
    </cfRule>
    <cfRule type="containsText" dxfId="5274" priority="5274" operator="containsText" text="Operational">
      <formula>NOT(ISERROR(SEARCH("Operational",D1115)))</formula>
    </cfRule>
    <cfRule type="containsText" dxfId="5273" priority="5275" operator="containsText" text="Dn(service)">
      <formula>NOT(ISERROR(SEARCH("Dn(service)",D1115)))</formula>
    </cfRule>
    <cfRule type="containsText" dxfId="5272" priority="5276" operator="containsText" text="Dn(waiting)">
      <formula>NOT(ISERROR(SEARCH("Dn(waiting)",D1115)))</formula>
    </cfRule>
  </conditionalFormatting>
  <conditionalFormatting sqref="D1116">
    <cfRule type="containsBlanks" dxfId="5271" priority="5269">
      <formula>LEN(TRIM(D1116))=0</formula>
    </cfRule>
    <cfRule type="containsText" dxfId="5270" priority="5270" operator="containsText" text="Operational">
      <formula>NOT(ISERROR(SEARCH("Operational",D1116)))</formula>
    </cfRule>
    <cfRule type="containsText" dxfId="5269" priority="5271" operator="containsText" text="Dn(service)">
      <formula>NOT(ISERROR(SEARCH("Dn(service)",D1116)))</formula>
    </cfRule>
    <cfRule type="containsText" dxfId="5268" priority="5272" operator="containsText" text="Dn(waiting)">
      <formula>NOT(ISERROR(SEARCH("Dn(waiting)",D1116)))</formula>
    </cfRule>
  </conditionalFormatting>
  <conditionalFormatting sqref="D1117">
    <cfRule type="containsBlanks" dxfId="5267" priority="5265">
      <formula>LEN(TRIM(D1117))=0</formula>
    </cfRule>
    <cfRule type="containsText" dxfId="5266" priority="5266" operator="containsText" text="Operational">
      <formula>NOT(ISERROR(SEARCH("Operational",D1117)))</formula>
    </cfRule>
    <cfRule type="containsText" dxfId="5265" priority="5267" operator="containsText" text="Dn(service)">
      <formula>NOT(ISERROR(SEARCH("Dn(service)",D1117)))</formula>
    </cfRule>
    <cfRule type="containsText" dxfId="5264" priority="5268" operator="containsText" text="Dn(waiting)">
      <formula>NOT(ISERROR(SEARCH("Dn(waiting)",D1117)))</formula>
    </cfRule>
  </conditionalFormatting>
  <conditionalFormatting sqref="D1118">
    <cfRule type="containsBlanks" dxfId="5263" priority="5261">
      <formula>LEN(TRIM(D1118))=0</formula>
    </cfRule>
    <cfRule type="containsText" dxfId="5262" priority="5262" operator="containsText" text="Operational">
      <formula>NOT(ISERROR(SEARCH("Operational",D1118)))</formula>
    </cfRule>
    <cfRule type="containsText" dxfId="5261" priority="5263" operator="containsText" text="Dn(service)">
      <formula>NOT(ISERROR(SEARCH("Dn(service)",D1118)))</formula>
    </cfRule>
    <cfRule type="containsText" dxfId="5260" priority="5264" operator="containsText" text="Dn(waiting)">
      <formula>NOT(ISERROR(SEARCH("Dn(waiting)",D1118)))</formula>
    </cfRule>
  </conditionalFormatting>
  <conditionalFormatting sqref="D1119">
    <cfRule type="containsBlanks" dxfId="5259" priority="5257">
      <formula>LEN(TRIM(D1119))=0</formula>
    </cfRule>
    <cfRule type="containsText" dxfId="5258" priority="5258" operator="containsText" text="Operational">
      <formula>NOT(ISERROR(SEARCH("Operational",D1119)))</formula>
    </cfRule>
    <cfRule type="containsText" dxfId="5257" priority="5259" operator="containsText" text="Dn(service)">
      <formula>NOT(ISERROR(SEARCH("Dn(service)",D1119)))</formula>
    </cfRule>
    <cfRule type="containsText" dxfId="5256" priority="5260" operator="containsText" text="Dn(waiting)">
      <formula>NOT(ISERROR(SEARCH("Dn(waiting)",D1119)))</formula>
    </cfRule>
  </conditionalFormatting>
  <conditionalFormatting sqref="H1120">
    <cfRule type="containsBlanks" dxfId="5255" priority="5253">
      <formula>LEN(TRIM(H1120))=0</formula>
    </cfRule>
    <cfRule type="containsText" dxfId="5254" priority="5254" operator="containsText" text="Operational">
      <formula>NOT(ISERROR(SEARCH("Operational",H1120)))</formula>
    </cfRule>
    <cfRule type="containsText" dxfId="5253" priority="5255" operator="containsText" text="Dn(service)">
      <formula>NOT(ISERROR(SEARCH("Dn(service)",H1120)))</formula>
    </cfRule>
    <cfRule type="containsText" dxfId="5252" priority="5256" operator="containsText" text="Dn(waiting)">
      <formula>NOT(ISERROR(SEARCH("Dn(waiting)",H1120)))</formula>
    </cfRule>
  </conditionalFormatting>
  <conditionalFormatting sqref="H1121">
    <cfRule type="containsBlanks" dxfId="5251" priority="5249">
      <formula>LEN(TRIM(H1121))=0</formula>
    </cfRule>
    <cfRule type="containsText" dxfId="5250" priority="5250" operator="containsText" text="Operational">
      <formula>NOT(ISERROR(SEARCH("Operational",H1121)))</formula>
    </cfRule>
    <cfRule type="containsText" dxfId="5249" priority="5251" operator="containsText" text="Dn(service)">
      <formula>NOT(ISERROR(SEARCH("Dn(service)",H1121)))</formula>
    </cfRule>
    <cfRule type="containsText" dxfId="5248" priority="5252" operator="containsText" text="Dn(waiting)">
      <formula>NOT(ISERROR(SEARCH("Dn(waiting)",H1121)))</formula>
    </cfRule>
  </conditionalFormatting>
  <conditionalFormatting sqref="H1122">
    <cfRule type="containsBlanks" dxfId="5247" priority="5245">
      <formula>LEN(TRIM(H1122))=0</formula>
    </cfRule>
    <cfRule type="containsText" dxfId="5246" priority="5246" operator="containsText" text="Operational">
      <formula>NOT(ISERROR(SEARCH("Operational",H1122)))</formula>
    </cfRule>
    <cfRule type="containsText" dxfId="5245" priority="5247" operator="containsText" text="Dn(service)">
      <formula>NOT(ISERROR(SEARCH("Dn(service)",H1122)))</formula>
    </cfRule>
    <cfRule type="containsText" dxfId="5244" priority="5248" operator="containsText" text="Dn(waiting)">
      <formula>NOT(ISERROR(SEARCH("Dn(waiting)",H1122)))</formula>
    </cfRule>
  </conditionalFormatting>
  <conditionalFormatting sqref="H1123">
    <cfRule type="containsBlanks" dxfId="5243" priority="5241">
      <formula>LEN(TRIM(H1123))=0</formula>
    </cfRule>
    <cfRule type="containsText" dxfId="5242" priority="5242" operator="containsText" text="Operational">
      <formula>NOT(ISERROR(SEARCH("Operational",H1123)))</formula>
    </cfRule>
    <cfRule type="containsText" dxfId="5241" priority="5243" operator="containsText" text="Dn(service)">
      <formula>NOT(ISERROR(SEARCH("Dn(service)",H1123)))</formula>
    </cfRule>
    <cfRule type="containsText" dxfId="5240" priority="5244" operator="containsText" text="Dn(waiting)">
      <formula>NOT(ISERROR(SEARCH("Dn(waiting)",H1123)))</formula>
    </cfRule>
  </conditionalFormatting>
  <conditionalFormatting sqref="H1124">
    <cfRule type="containsBlanks" dxfId="5239" priority="5237">
      <formula>LEN(TRIM(H1124))=0</formula>
    </cfRule>
    <cfRule type="containsText" dxfId="5238" priority="5238" operator="containsText" text="Operational">
      <formula>NOT(ISERROR(SEARCH("Operational",H1124)))</formula>
    </cfRule>
    <cfRule type="containsText" dxfId="5237" priority="5239" operator="containsText" text="Dn(service)">
      <formula>NOT(ISERROR(SEARCH("Dn(service)",H1124)))</formula>
    </cfRule>
    <cfRule type="containsText" dxfId="5236" priority="5240" operator="containsText" text="Dn(waiting)">
      <formula>NOT(ISERROR(SEARCH("Dn(waiting)",H1124)))</formula>
    </cfRule>
  </conditionalFormatting>
  <conditionalFormatting sqref="E1125">
    <cfRule type="containsBlanks" dxfId="5235" priority="5233">
      <formula>LEN(TRIM(E1125))=0</formula>
    </cfRule>
    <cfRule type="containsText" dxfId="5234" priority="5234" operator="containsText" text="Operational">
      <formula>NOT(ISERROR(SEARCH("Operational",E1125)))</formula>
    </cfRule>
    <cfRule type="containsText" dxfId="5233" priority="5235" operator="containsText" text="Dn(service)">
      <formula>NOT(ISERROR(SEARCH("Dn(service)",E1125)))</formula>
    </cfRule>
    <cfRule type="containsText" dxfId="5232" priority="5236" operator="containsText" text="Dn(waiting)">
      <formula>NOT(ISERROR(SEARCH("Dn(waiting)",E1125)))</formula>
    </cfRule>
  </conditionalFormatting>
  <conditionalFormatting sqref="E1126">
    <cfRule type="containsBlanks" dxfId="5231" priority="5229">
      <formula>LEN(TRIM(E1126))=0</formula>
    </cfRule>
    <cfRule type="containsText" dxfId="5230" priority="5230" operator="containsText" text="Operational">
      <formula>NOT(ISERROR(SEARCH("Operational",E1126)))</formula>
    </cfRule>
    <cfRule type="containsText" dxfId="5229" priority="5231" operator="containsText" text="Dn(service)">
      <formula>NOT(ISERROR(SEARCH("Dn(service)",E1126)))</formula>
    </cfRule>
    <cfRule type="containsText" dxfId="5228" priority="5232" operator="containsText" text="Dn(waiting)">
      <formula>NOT(ISERROR(SEARCH("Dn(waiting)",E1126)))</formula>
    </cfRule>
  </conditionalFormatting>
  <conditionalFormatting sqref="E1127">
    <cfRule type="containsBlanks" dxfId="5227" priority="5225">
      <formula>LEN(TRIM(E1127))=0</formula>
    </cfRule>
    <cfRule type="containsText" dxfId="5226" priority="5226" operator="containsText" text="Operational">
      <formula>NOT(ISERROR(SEARCH("Operational",E1127)))</formula>
    </cfRule>
    <cfRule type="containsText" dxfId="5225" priority="5227" operator="containsText" text="Dn(service)">
      <formula>NOT(ISERROR(SEARCH("Dn(service)",E1127)))</formula>
    </cfRule>
    <cfRule type="containsText" dxfId="5224" priority="5228" operator="containsText" text="Dn(waiting)">
      <formula>NOT(ISERROR(SEARCH("Dn(waiting)",E1127)))</formula>
    </cfRule>
  </conditionalFormatting>
  <conditionalFormatting sqref="E1128">
    <cfRule type="containsBlanks" dxfId="5223" priority="5221">
      <formula>LEN(TRIM(E1128))=0</formula>
    </cfRule>
    <cfRule type="containsText" dxfId="5222" priority="5222" operator="containsText" text="Operational">
      <formula>NOT(ISERROR(SEARCH("Operational",E1128)))</formula>
    </cfRule>
    <cfRule type="containsText" dxfId="5221" priority="5223" operator="containsText" text="Dn(service)">
      <formula>NOT(ISERROR(SEARCH("Dn(service)",E1128)))</formula>
    </cfRule>
    <cfRule type="containsText" dxfId="5220" priority="5224" operator="containsText" text="Dn(waiting)">
      <formula>NOT(ISERROR(SEARCH("Dn(waiting)",E1128)))</formula>
    </cfRule>
  </conditionalFormatting>
  <conditionalFormatting sqref="E1129">
    <cfRule type="containsBlanks" dxfId="5219" priority="5217">
      <formula>LEN(TRIM(E1129))=0</formula>
    </cfRule>
    <cfRule type="containsText" dxfId="5218" priority="5218" operator="containsText" text="Operational">
      <formula>NOT(ISERROR(SEARCH("Operational",E1129)))</formula>
    </cfRule>
    <cfRule type="containsText" dxfId="5217" priority="5219" operator="containsText" text="Dn(service)">
      <formula>NOT(ISERROR(SEARCH("Dn(service)",E1129)))</formula>
    </cfRule>
    <cfRule type="containsText" dxfId="5216" priority="5220" operator="containsText" text="Dn(waiting)">
      <formula>NOT(ISERROR(SEARCH("Dn(waiting)",E1129)))</formula>
    </cfRule>
  </conditionalFormatting>
  <conditionalFormatting sqref="E1130">
    <cfRule type="containsBlanks" dxfId="5215" priority="5213">
      <formula>LEN(TRIM(E1130))=0</formula>
    </cfRule>
    <cfRule type="containsText" dxfId="5214" priority="5214" operator="containsText" text="Operational">
      <formula>NOT(ISERROR(SEARCH("Operational",E1130)))</formula>
    </cfRule>
    <cfRule type="containsText" dxfId="5213" priority="5215" operator="containsText" text="Dn(service)">
      <formula>NOT(ISERROR(SEARCH("Dn(service)",E1130)))</formula>
    </cfRule>
    <cfRule type="containsText" dxfId="5212" priority="5216" operator="containsText" text="Dn(waiting)">
      <formula>NOT(ISERROR(SEARCH("Dn(waiting)",E1130)))</formula>
    </cfRule>
  </conditionalFormatting>
  <conditionalFormatting sqref="C1130">
    <cfRule type="containsBlanks" dxfId="5211" priority="5209">
      <formula>LEN(TRIM(C1130))=0</formula>
    </cfRule>
    <cfRule type="containsText" dxfId="5210" priority="5210" operator="containsText" text="Operational">
      <formula>NOT(ISERROR(SEARCH("Operational",C1130)))</formula>
    </cfRule>
    <cfRule type="containsText" dxfId="5209" priority="5211" operator="containsText" text="Dn(service)">
      <formula>NOT(ISERROR(SEARCH("Dn(service)",C1130)))</formula>
    </cfRule>
    <cfRule type="containsText" dxfId="5208" priority="5212" operator="containsText" text="Dn(waiting)">
      <formula>NOT(ISERROR(SEARCH("Dn(waiting)",C1130)))</formula>
    </cfRule>
  </conditionalFormatting>
  <conditionalFormatting sqref="C1131">
    <cfRule type="containsBlanks" dxfId="5207" priority="5205">
      <formula>LEN(TRIM(C1131))=0</formula>
    </cfRule>
    <cfRule type="containsText" dxfId="5206" priority="5206" operator="containsText" text="Operational">
      <formula>NOT(ISERROR(SEARCH("Operational",C1131)))</formula>
    </cfRule>
    <cfRule type="containsText" dxfId="5205" priority="5207" operator="containsText" text="Dn(service)">
      <formula>NOT(ISERROR(SEARCH("Dn(service)",C1131)))</formula>
    </cfRule>
    <cfRule type="containsText" dxfId="5204" priority="5208" operator="containsText" text="Dn(waiting)">
      <formula>NOT(ISERROR(SEARCH("Dn(waiting)",C1131)))</formula>
    </cfRule>
  </conditionalFormatting>
  <conditionalFormatting sqref="C1132">
    <cfRule type="containsBlanks" dxfId="5203" priority="5201">
      <formula>LEN(TRIM(C1132))=0</formula>
    </cfRule>
    <cfRule type="containsText" dxfId="5202" priority="5202" operator="containsText" text="Operational">
      <formula>NOT(ISERROR(SEARCH("Operational",C1132)))</formula>
    </cfRule>
    <cfRule type="containsText" dxfId="5201" priority="5203" operator="containsText" text="Dn(service)">
      <formula>NOT(ISERROR(SEARCH("Dn(service)",C1132)))</formula>
    </cfRule>
    <cfRule type="containsText" dxfId="5200" priority="5204" operator="containsText" text="Dn(waiting)">
      <formula>NOT(ISERROR(SEARCH("Dn(waiting)",C1132)))</formula>
    </cfRule>
  </conditionalFormatting>
  <conditionalFormatting sqref="C1133">
    <cfRule type="containsBlanks" dxfId="5199" priority="5197">
      <formula>LEN(TRIM(C1133))=0</formula>
    </cfRule>
    <cfRule type="containsText" dxfId="5198" priority="5198" operator="containsText" text="Operational">
      <formula>NOT(ISERROR(SEARCH("Operational",C1133)))</formula>
    </cfRule>
    <cfRule type="containsText" dxfId="5197" priority="5199" operator="containsText" text="Dn(service)">
      <formula>NOT(ISERROR(SEARCH("Dn(service)",C1133)))</formula>
    </cfRule>
    <cfRule type="containsText" dxfId="5196" priority="5200" operator="containsText" text="Dn(waiting)">
      <formula>NOT(ISERROR(SEARCH("Dn(waiting)",C1133)))</formula>
    </cfRule>
  </conditionalFormatting>
  <conditionalFormatting sqref="C1134">
    <cfRule type="containsBlanks" dxfId="5195" priority="5193">
      <formula>LEN(TRIM(C1134))=0</formula>
    </cfRule>
    <cfRule type="containsText" dxfId="5194" priority="5194" operator="containsText" text="Operational">
      <formula>NOT(ISERROR(SEARCH("Operational",C1134)))</formula>
    </cfRule>
    <cfRule type="containsText" dxfId="5193" priority="5195" operator="containsText" text="Dn(service)">
      <formula>NOT(ISERROR(SEARCH("Dn(service)",C1134)))</formula>
    </cfRule>
    <cfRule type="containsText" dxfId="5192" priority="5196" operator="containsText" text="Dn(waiting)">
      <formula>NOT(ISERROR(SEARCH("Dn(waiting)",C1134)))</formula>
    </cfRule>
  </conditionalFormatting>
  <conditionalFormatting sqref="J1135">
    <cfRule type="containsBlanks" dxfId="5191" priority="5189">
      <formula>LEN(TRIM(J1135))=0</formula>
    </cfRule>
    <cfRule type="containsText" dxfId="5190" priority="5190" operator="containsText" text="Operational">
      <formula>NOT(ISERROR(SEARCH("Operational",J1135)))</formula>
    </cfRule>
    <cfRule type="containsText" dxfId="5189" priority="5191" operator="containsText" text="Dn(service)">
      <formula>NOT(ISERROR(SEARCH("Dn(service)",J1135)))</formula>
    </cfRule>
    <cfRule type="containsText" dxfId="5188" priority="5192" operator="containsText" text="Dn(waiting)">
      <formula>NOT(ISERROR(SEARCH("Dn(waiting)",J1135)))</formula>
    </cfRule>
  </conditionalFormatting>
  <conditionalFormatting sqref="J1136">
    <cfRule type="containsBlanks" dxfId="5187" priority="5185">
      <formula>LEN(TRIM(J1136))=0</formula>
    </cfRule>
    <cfRule type="containsText" dxfId="5186" priority="5186" operator="containsText" text="Operational">
      <formula>NOT(ISERROR(SEARCH("Operational",J1136)))</formula>
    </cfRule>
    <cfRule type="containsText" dxfId="5185" priority="5187" operator="containsText" text="Dn(service)">
      <formula>NOT(ISERROR(SEARCH("Dn(service)",J1136)))</formula>
    </cfRule>
    <cfRule type="containsText" dxfId="5184" priority="5188" operator="containsText" text="Dn(waiting)">
      <formula>NOT(ISERROR(SEARCH("Dn(waiting)",J1136)))</formula>
    </cfRule>
  </conditionalFormatting>
  <conditionalFormatting sqref="J1137">
    <cfRule type="containsBlanks" dxfId="5183" priority="5181">
      <formula>LEN(TRIM(J1137))=0</formula>
    </cfRule>
    <cfRule type="containsText" dxfId="5182" priority="5182" operator="containsText" text="Operational">
      <formula>NOT(ISERROR(SEARCH("Operational",J1137)))</formula>
    </cfRule>
    <cfRule type="containsText" dxfId="5181" priority="5183" operator="containsText" text="Dn(service)">
      <formula>NOT(ISERROR(SEARCH("Dn(service)",J1137)))</formula>
    </cfRule>
    <cfRule type="containsText" dxfId="5180" priority="5184" operator="containsText" text="Dn(waiting)">
      <formula>NOT(ISERROR(SEARCH("Dn(waiting)",J1137)))</formula>
    </cfRule>
  </conditionalFormatting>
  <conditionalFormatting sqref="J1138">
    <cfRule type="containsBlanks" dxfId="5179" priority="5177">
      <formula>LEN(TRIM(J1138))=0</formula>
    </cfRule>
    <cfRule type="containsText" dxfId="5178" priority="5178" operator="containsText" text="Operational">
      <formula>NOT(ISERROR(SEARCH("Operational",J1138)))</formula>
    </cfRule>
    <cfRule type="containsText" dxfId="5177" priority="5179" operator="containsText" text="Dn(service)">
      <formula>NOT(ISERROR(SEARCH("Dn(service)",J1138)))</formula>
    </cfRule>
    <cfRule type="containsText" dxfId="5176" priority="5180" operator="containsText" text="Dn(waiting)">
      <formula>NOT(ISERROR(SEARCH("Dn(waiting)",J1138)))</formula>
    </cfRule>
  </conditionalFormatting>
  <conditionalFormatting sqref="J1139">
    <cfRule type="containsBlanks" dxfId="5175" priority="5173">
      <formula>LEN(TRIM(J1139))=0</formula>
    </cfRule>
    <cfRule type="containsText" dxfId="5174" priority="5174" operator="containsText" text="Operational">
      <formula>NOT(ISERROR(SEARCH("Operational",J1139)))</formula>
    </cfRule>
    <cfRule type="containsText" dxfId="5173" priority="5175" operator="containsText" text="Dn(service)">
      <formula>NOT(ISERROR(SEARCH("Dn(service)",J1139)))</formula>
    </cfRule>
    <cfRule type="containsText" dxfId="5172" priority="5176" operator="containsText" text="Dn(waiting)">
      <formula>NOT(ISERROR(SEARCH("Dn(waiting)",J1139)))</formula>
    </cfRule>
  </conditionalFormatting>
  <conditionalFormatting sqref="G1140">
    <cfRule type="containsBlanks" dxfId="5171" priority="5169">
      <formula>LEN(TRIM(G1140))=0</formula>
    </cfRule>
    <cfRule type="containsText" dxfId="5170" priority="5170" operator="containsText" text="Operational">
      <formula>NOT(ISERROR(SEARCH("Operational",G1140)))</formula>
    </cfRule>
    <cfRule type="containsText" dxfId="5169" priority="5171" operator="containsText" text="Dn(service)">
      <formula>NOT(ISERROR(SEARCH("Dn(service)",G1140)))</formula>
    </cfRule>
    <cfRule type="containsText" dxfId="5168" priority="5172" operator="containsText" text="Dn(waiting)">
      <formula>NOT(ISERROR(SEARCH("Dn(waiting)",G1140)))</formula>
    </cfRule>
  </conditionalFormatting>
  <conditionalFormatting sqref="F1141">
    <cfRule type="containsBlanks" dxfId="5167" priority="5165">
      <formula>LEN(TRIM(F1141))=0</formula>
    </cfRule>
    <cfRule type="containsText" dxfId="5166" priority="5166" operator="containsText" text="Operational">
      <formula>NOT(ISERROR(SEARCH("Operational",F1141)))</formula>
    </cfRule>
    <cfRule type="containsText" dxfId="5165" priority="5167" operator="containsText" text="Dn(service)">
      <formula>NOT(ISERROR(SEARCH("Dn(service)",F1141)))</formula>
    </cfRule>
    <cfRule type="containsText" dxfId="5164" priority="5168" operator="containsText" text="Dn(waiting)">
      <formula>NOT(ISERROR(SEARCH("Dn(waiting)",F1141)))</formula>
    </cfRule>
  </conditionalFormatting>
  <conditionalFormatting sqref="F1142">
    <cfRule type="containsBlanks" dxfId="5163" priority="5161">
      <formula>LEN(TRIM(F1142))=0</formula>
    </cfRule>
    <cfRule type="containsText" dxfId="5162" priority="5162" operator="containsText" text="Operational">
      <formula>NOT(ISERROR(SEARCH("Operational",F1142)))</formula>
    </cfRule>
    <cfRule type="containsText" dxfId="5161" priority="5163" operator="containsText" text="Dn(service)">
      <formula>NOT(ISERROR(SEARCH("Dn(service)",F1142)))</formula>
    </cfRule>
    <cfRule type="containsText" dxfId="5160" priority="5164" operator="containsText" text="Dn(waiting)">
      <formula>NOT(ISERROR(SEARCH("Dn(waiting)",F1142)))</formula>
    </cfRule>
  </conditionalFormatting>
  <conditionalFormatting sqref="F1143">
    <cfRule type="containsBlanks" dxfId="5159" priority="5157">
      <formula>LEN(TRIM(F1143))=0</formula>
    </cfRule>
    <cfRule type="containsText" dxfId="5158" priority="5158" operator="containsText" text="Operational">
      <formula>NOT(ISERROR(SEARCH("Operational",F1143)))</formula>
    </cfRule>
    <cfRule type="containsText" dxfId="5157" priority="5159" operator="containsText" text="Dn(service)">
      <formula>NOT(ISERROR(SEARCH("Dn(service)",F1143)))</formula>
    </cfRule>
    <cfRule type="containsText" dxfId="5156" priority="5160" operator="containsText" text="Dn(waiting)">
      <formula>NOT(ISERROR(SEARCH("Dn(waiting)",F1143)))</formula>
    </cfRule>
  </conditionalFormatting>
  <conditionalFormatting sqref="I1144">
    <cfRule type="containsBlanks" dxfId="5155" priority="5153">
      <formula>LEN(TRIM(I1144))=0</formula>
    </cfRule>
    <cfRule type="containsText" dxfId="5154" priority="5154" operator="containsText" text="Operational">
      <formula>NOT(ISERROR(SEARCH("Operational",I1144)))</formula>
    </cfRule>
    <cfRule type="containsText" dxfId="5153" priority="5155" operator="containsText" text="Dn(service)">
      <formula>NOT(ISERROR(SEARCH("Dn(service)",I1144)))</formula>
    </cfRule>
    <cfRule type="containsText" dxfId="5152" priority="5156" operator="containsText" text="Dn(waiting)">
      <formula>NOT(ISERROR(SEARCH("Dn(waiting)",I1144)))</formula>
    </cfRule>
  </conditionalFormatting>
  <conditionalFormatting sqref="I1146">
    <cfRule type="containsBlanks" dxfId="5151" priority="5149">
      <formula>LEN(TRIM(I1146))=0</formula>
    </cfRule>
    <cfRule type="containsText" dxfId="5150" priority="5150" operator="containsText" text="Operational">
      <formula>NOT(ISERROR(SEARCH("Operational",I1146)))</formula>
    </cfRule>
    <cfRule type="containsText" dxfId="5149" priority="5151" operator="containsText" text="Dn(service)">
      <formula>NOT(ISERROR(SEARCH("Dn(service)",I1146)))</formula>
    </cfRule>
    <cfRule type="containsText" dxfId="5148" priority="5152" operator="containsText" text="Dn(waiting)">
      <formula>NOT(ISERROR(SEARCH("Dn(waiting)",I1146)))</formula>
    </cfRule>
  </conditionalFormatting>
  <conditionalFormatting sqref="I1147">
    <cfRule type="containsBlanks" dxfId="5147" priority="5145">
      <formula>LEN(TRIM(I1147))=0</formula>
    </cfRule>
    <cfRule type="containsText" dxfId="5146" priority="5146" operator="containsText" text="Operational">
      <formula>NOT(ISERROR(SEARCH("Operational",I1147)))</formula>
    </cfRule>
    <cfRule type="containsText" dxfId="5145" priority="5147" operator="containsText" text="Dn(service)">
      <formula>NOT(ISERROR(SEARCH("Dn(service)",I1147)))</formula>
    </cfRule>
    <cfRule type="containsText" dxfId="5144" priority="5148" operator="containsText" text="Dn(waiting)">
      <formula>NOT(ISERROR(SEARCH("Dn(waiting)",I1147)))</formula>
    </cfRule>
  </conditionalFormatting>
  <conditionalFormatting sqref="I1148">
    <cfRule type="containsBlanks" dxfId="5143" priority="5141">
      <formula>LEN(TRIM(I1148))=0</formula>
    </cfRule>
    <cfRule type="containsText" dxfId="5142" priority="5142" operator="containsText" text="Operational">
      <formula>NOT(ISERROR(SEARCH("Operational",I1148)))</formula>
    </cfRule>
    <cfRule type="containsText" dxfId="5141" priority="5143" operator="containsText" text="Dn(service)">
      <formula>NOT(ISERROR(SEARCH("Dn(service)",I1148)))</formula>
    </cfRule>
    <cfRule type="containsText" dxfId="5140" priority="5144" operator="containsText" text="Dn(waiting)">
      <formula>NOT(ISERROR(SEARCH("Dn(waiting)",I1148)))</formula>
    </cfRule>
  </conditionalFormatting>
  <conditionalFormatting sqref="I1145">
    <cfRule type="containsBlanks" dxfId="5139" priority="5137">
      <formula>LEN(TRIM(I1145))=0</formula>
    </cfRule>
    <cfRule type="containsText" dxfId="5138" priority="5138" operator="containsText" text="Operational">
      <formula>NOT(ISERROR(SEARCH("Operational",I1145)))</formula>
    </cfRule>
    <cfRule type="containsText" dxfId="5137" priority="5139" operator="containsText" text="Dn(service)">
      <formula>NOT(ISERROR(SEARCH("Dn(service)",I1145)))</formula>
    </cfRule>
    <cfRule type="containsText" dxfId="5136" priority="5140" operator="containsText" text="Dn(waiting)">
      <formula>NOT(ISERROR(SEARCH("Dn(waiting)",I1145)))</formula>
    </cfRule>
  </conditionalFormatting>
  <conditionalFormatting sqref="D1149">
    <cfRule type="containsBlanks" dxfId="5135" priority="5133">
      <formula>LEN(TRIM(D1149))=0</formula>
    </cfRule>
    <cfRule type="containsText" dxfId="5134" priority="5134" operator="containsText" text="Operational">
      <formula>NOT(ISERROR(SEARCH("Operational",D1149)))</formula>
    </cfRule>
    <cfRule type="containsText" dxfId="5133" priority="5135" operator="containsText" text="Dn(service)">
      <formula>NOT(ISERROR(SEARCH("Dn(service)",D1149)))</formula>
    </cfRule>
    <cfRule type="containsText" dxfId="5132" priority="5136" operator="containsText" text="Dn(waiting)">
      <formula>NOT(ISERROR(SEARCH("Dn(waiting)",D1149)))</formula>
    </cfRule>
  </conditionalFormatting>
  <conditionalFormatting sqref="D1150">
    <cfRule type="containsBlanks" dxfId="5131" priority="5129">
      <formula>LEN(TRIM(D1150))=0</formula>
    </cfRule>
    <cfRule type="containsText" dxfId="5130" priority="5130" operator="containsText" text="Operational">
      <formula>NOT(ISERROR(SEARCH("Operational",D1150)))</formula>
    </cfRule>
    <cfRule type="containsText" dxfId="5129" priority="5131" operator="containsText" text="Dn(service)">
      <formula>NOT(ISERROR(SEARCH("Dn(service)",D1150)))</formula>
    </cfRule>
    <cfRule type="containsText" dxfId="5128" priority="5132" operator="containsText" text="Dn(waiting)">
      <formula>NOT(ISERROR(SEARCH("Dn(waiting)",D1150)))</formula>
    </cfRule>
  </conditionalFormatting>
  <conditionalFormatting sqref="D1151">
    <cfRule type="containsBlanks" dxfId="5127" priority="5125">
      <formula>LEN(TRIM(D1151))=0</formula>
    </cfRule>
    <cfRule type="containsText" dxfId="5126" priority="5126" operator="containsText" text="Operational">
      <formula>NOT(ISERROR(SEARCH("Operational",D1151)))</formula>
    </cfRule>
    <cfRule type="containsText" dxfId="5125" priority="5127" operator="containsText" text="Dn(service)">
      <formula>NOT(ISERROR(SEARCH("Dn(service)",D1151)))</formula>
    </cfRule>
    <cfRule type="containsText" dxfId="5124" priority="5128" operator="containsText" text="Dn(waiting)">
      <formula>NOT(ISERROR(SEARCH("Dn(waiting)",D1151)))</formula>
    </cfRule>
  </conditionalFormatting>
  <conditionalFormatting sqref="D1152">
    <cfRule type="containsBlanks" dxfId="5123" priority="5121">
      <formula>LEN(TRIM(D1152))=0</formula>
    </cfRule>
    <cfRule type="containsText" dxfId="5122" priority="5122" operator="containsText" text="Operational">
      <formula>NOT(ISERROR(SEARCH("Operational",D1152)))</formula>
    </cfRule>
    <cfRule type="containsText" dxfId="5121" priority="5123" operator="containsText" text="Dn(service)">
      <formula>NOT(ISERROR(SEARCH("Dn(service)",D1152)))</formula>
    </cfRule>
    <cfRule type="containsText" dxfId="5120" priority="5124" operator="containsText" text="Dn(waiting)">
      <formula>NOT(ISERROR(SEARCH("Dn(waiting)",D1152)))</formula>
    </cfRule>
  </conditionalFormatting>
  <conditionalFormatting sqref="D1153">
    <cfRule type="containsBlanks" dxfId="5119" priority="5117">
      <formula>LEN(TRIM(D1153))=0</formula>
    </cfRule>
    <cfRule type="containsText" dxfId="5118" priority="5118" operator="containsText" text="Operational">
      <formula>NOT(ISERROR(SEARCH("Operational",D1153)))</formula>
    </cfRule>
    <cfRule type="containsText" dxfId="5117" priority="5119" operator="containsText" text="Dn(service)">
      <formula>NOT(ISERROR(SEARCH("Dn(service)",D1153)))</formula>
    </cfRule>
    <cfRule type="containsText" dxfId="5116" priority="5120" operator="containsText" text="Dn(waiting)">
      <formula>NOT(ISERROR(SEARCH("Dn(waiting)",D1153)))</formula>
    </cfRule>
  </conditionalFormatting>
  <conditionalFormatting sqref="E1154">
    <cfRule type="containsBlanks" dxfId="5115" priority="5113">
      <formula>LEN(TRIM(E1154))=0</formula>
    </cfRule>
    <cfRule type="containsText" dxfId="5114" priority="5114" operator="containsText" text="Operational">
      <formula>NOT(ISERROR(SEARCH("Operational",E1154)))</formula>
    </cfRule>
    <cfRule type="containsText" dxfId="5113" priority="5115" operator="containsText" text="Dn(service)">
      <formula>NOT(ISERROR(SEARCH("Dn(service)",E1154)))</formula>
    </cfRule>
    <cfRule type="containsText" dxfId="5112" priority="5116" operator="containsText" text="Dn(waiting)">
      <formula>NOT(ISERROR(SEARCH("Dn(waiting)",E1154)))</formula>
    </cfRule>
  </conditionalFormatting>
  <conditionalFormatting sqref="E1155">
    <cfRule type="containsBlanks" dxfId="5111" priority="5109">
      <formula>LEN(TRIM(E1155))=0</formula>
    </cfRule>
    <cfRule type="containsText" dxfId="5110" priority="5110" operator="containsText" text="Operational">
      <formula>NOT(ISERROR(SEARCH("Operational",E1155)))</formula>
    </cfRule>
    <cfRule type="containsText" dxfId="5109" priority="5111" operator="containsText" text="Dn(service)">
      <formula>NOT(ISERROR(SEARCH("Dn(service)",E1155)))</formula>
    </cfRule>
    <cfRule type="containsText" dxfId="5108" priority="5112" operator="containsText" text="Dn(waiting)">
      <formula>NOT(ISERROR(SEARCH("Dn(waiting)",E1155)))</formula>
    </cfRule>
  </conditionalFormatting>
  <conditionalFormatting sqref="E1156">
    <cfRule type="containsBlanks" dxfId="5107" priority="5105">
      <formula>LEN(TRIM(E1156))=0</formula>
    </cfRule>
    <cfRule type="containsText" dxfId="5106" priority="5106" operator="containsText" text="Operational">
      <formula>NOT(ISERROR(SEARCH("Operational",E1156)))</formula>
    </cfRule>
    <cfRule type="containsText" dxfId="5105" priority="5107" operator="containsText" text="Dn(service)">
      <formula>NOT(ISERROR(SEARCH("Dn(service)",E1156)))</formula>
    </cfRule>
    <cfRule type="containsText" dxfId="5104" priority="5108" operator="containsText" text="Dn(waiting)">
      <formula>NOT(ISERROR(SEARCH("Dn(waiting)",E1156)))</formula>
    </cfRule>
  </conditionalFormatting>
  <conditionalFormatting sqref="E1157">
    <cfRule type="containsBlanks" dxfId="5103" priority="5101">
      <formula>LEN(TRIM(E1157))=0</formula>
    </cfRule>
    <cfRule type="containsText" dxfId="5102" priority="5102" operator="containsText" text="Operational">
      <formula>NOT(ISERROR(SEARCH("Operational",E1157)))</formula>
    </cfRule>
    <cfRule type="containsText" dxfId="5101" priority="5103" operator="containsText" text="Dn(service)">
      <formula>NOT(ISERROR(SEARCH("Dn(service)",E1157)))</formula>
    </cfRule>
    <cfRule type="containsText" dxfId="5100" priority="5104" operator="containsText" text="Dn(waiting)">
      <formula>NOT(ISERROR(SEARCH("Dn(waiting)",E1157)))</formula>
    </cfRule>
  </conditionalFormatting>
  <conditionalFormatting sqref="E1158">
    <cfRule type="containsBlanks" dxfId="5099" priority="5097">
      <formula>LEN(TRIM(E1158))=0</formula>
    </cfRule>
    <cfRule type="containsText" dxfId="5098" priority="5098" operator="containsText" text="Operational">
      <formula>NOT(ISERROR(SEARCH("Operational",E1158)))</formula>
    </cfRule>
    <cfRule type="containsText" dxfId="5097" priority="5099" operator="containsText" text="Dn(service)">
      <formula>NOT(ISERROR(SEARCH("Dn(service)",E1158)))</formula>
    </cfRule>
    <cfRule type="containsText" dxfId="5096" priority="5100" operator="containsText" text="Dn(waiting)">
      <formula>NOT(ISERROR(SEARCH("Dn(waiting)",E1158)))</formula>
    </cfRule>
  </conditionalFormatting>
  <conditionalFormatting sqref="H1159">
    <cfRule type="containsBlanks" dxfId="5095" priority="5093">
      <formula>LEN(TRIM(H1159))=0</formula>
    </cfRule>
    <cfRule type="containsText" dxfId="5094" priority="5094" operator="containsText" text="Operational">
      <formula>NOT(ISERROR(SEARCH("Operational",H1159)))</formula>
    </cfRule>
    <cfRule type="containsText" dxfId="5093" priority="5095" operator="containsText" text="Dn(service)">
      <formula>NOT(ISERROR(SEARCH("Dn(service)",H1159)))</formula>
    </cfRule>
    <cfRule type="containsText" dxfId="5092" priority="5096" operator="containsText" text="Dn(waiting)">
      <formula>NOT(ISERROR(SEARCH("Dn(waiting)",H1159)))</formula>
    </cfRule>
  </conditionalFormatting>
  <conditionalFormatting sqref="H1160">
    <cfRule type="containsBlanks" dxfId="5091" priority="5089">
      <formula>LEN(TRIM(H1160))=0</formula>
    </cfRule>
    <cfRule type="containsText" dxfId="5090" priority="5090" operator="containsText" text="Operational">
      <formula>NOT(ISERROR(SEARCH("Operational",H1160)))</formula>
    </cfRule>
    <cfRule type="containsText" dxfId="5089" priority="5091" operator="containsText" text="Dn(service)">
      <formula>NOT(ISERROR(SEARCH("Dn(service)",H1160)))</formula>
    </cfRule>
    <cfRule type="containsText" dxfId="5088" priority="5092" operator="containsText" text="Dn(waiting)">
      <formula>NOT(ISERROR(SEARCH("Dn(waiting)",H1160)))</formula>
    </cfRule>
  </conditionalFormatting>
  <conditionalFormatting sqref="H1161">
    <cfRule type="containsBlanks" dxfId="5087" priority="5085">
      <formula>LEN(TRIM(H1161))=0</formula>
    </cfRule>
    <cfRule type="containsText" dxfId="5086" priority="5086" operator="containsText" text="Operational">
      <formula>NOT(ISERROR(SEARCH("Operational",H1161)))</formula>
    </cfRule>
    <cfRule type="containsText" dxfId="5085" priority="5087" operator="containsText" text="Dn(service)">
      <formula>NOT(ISERROR(SEARCH("Dn(service)",H1161)))</formula>
    </cfRule>
    <cfRule type="containsText" dxfId="5084" priority="5088" operator="containsText" text="Dn(waiting)">
      <formula>NOT(ISERROR(SEARCH("Dn(waiting)",H1161)))</formula>
    </cfRule>
  </conditionalFormatting>
  <conditionalFormatting sqref="H1162">
    <cfRule type="containsBlanks" dxfId="5083" priority="5081">
      <formula>LEN(TRIM(H1162))=0</formula>
    </cfRule>
    <cfRule type="containsText" dxfId="5082" priority="5082" operator="containsText" text="Operational">
      <formula>NOT(ISERROR(SEARCH("Operational",H1162)))</formula>
    </cfRule>
    <cfRule type="containsText" dxfId="5081" priority="5083" operator="containsText" text="Dn(service)">
      <formula>NOT(ISERROR(SEARCH("Dn(service)",H1162)))</formula>
    </cfRule>
    <cfRule type="containsText" dxfId="5080" priority="5084" operator="containsText" text="Dn(waiting)">
      <formula>NOT(ISERROR(SEARCH("Dn(waiting)",H1162)))</formula>
    </cfRule>
  </conditionalFormatting>
  <conditionalFormatting sqref="H1163">
    <cfRule type="containsBlanks" dxfId="5079" priority="5077">
      <formula>LEN(TRIM(H1163))=0</formula>
    </cfRule>
    <cfRule type="containsText" dxfId="5078" priority="5078" operator="containsText" text="Operational">
      <formula>NOT(ISERROR(SEARCH("Operational",H1163)))</formula>
    </cfRule>
    <cfRule type="containsText" dxfId="5077" priority="5079" operator="containsText" text="Dn(service)">
      <formula>NOT(ISERROR(SEARCH("Dn(service)",H1163)))</formula>
    </cfRule>
    <cfRule type="containsText" dxfId="5076" priority="5080" operator="containsText" text="Dn(waiting)">
      <formula>NOT(ISERROR(SEARCH("Dn(waiting)",H1163)))</formula>
    </cfRule>
  </conditionalFormatting>
  <conditionalFormatting sqref="C1164">
    <cfRule type="containsBlanks" dxfId="5075" priority="5073">
      <formula>LEN(TRIM(C1164))=0</formula>
    </cfRule>
    <cfRule type="containsText" dxfId="5074" priority="5074" operator="containsText" text="Operational">
      <formula>NOT(ISERROR(SEARCH("Operational",C1164)))</formula>
    </cfRule>
    <cfRule type="containsText" dxfId="5073" priority="5075" operator="containsText" text="Dn(service)">
      <formula>NOT(ISERROR(SEARCH("Dn(service)",C1164)))</formula>
    </cfRule>
    <cfRule type="containsText" dxfId="5072" priority="5076" operator="containsText" text="Dn(waiting)">
      <formula>NOT(ISERROR(SEARCH("Dn(waiting)",C1164)))</formula>
    </cfRule>
  </conditionalFormatting>
  <conditionalFormatting sqref="C1165">
    <cfRule type="containsBlanks" dxfId="5071" priority="5069">
      <formula>LEN(TRIM(C1165))=0</formula>
    </cfRule>
    <cfRule type="containsText" dxfId="5070" priority="5070" operator="containsText" text="Operational">
      <formula>NOT(ISERROR(SEARCH("Operational",C1165)))</formula>
    </cfRule>
    <cfRule type="containsText" dxfId="5069" priority="5071" operator="containsText" text="Dn(service)">
      <formula>NOT(ISERROR(SEARCH("Dn(service)",C1165)))</formula>
    </cfRule>
    <cfRule type="containsText" dxfId="5068" priority="5072" operator="containsText" text="Dn(waiting)">
      <formula>NOT(ISERROR(SEARCH("Dn(waiting)",C1165)))</formula>
    </cfRule>
  </conditionalFormatting>
  <conditionalFormatting sqref="C1166">
    <cfRule type="containsBlanks" dxfId="5067" priority="5065">
      <formula>LEN(TRIM(C1166))=0</formula>
    </cfRule>
    <cfRule type="containsText" dxfId="5066" priority="5066" operator="containsText" text="Operational">
      <formula>NOT(ISERROR(SEARCH("Operational",C1166)))</formula>
    </cfRule>
    <cfRule type="containsText" dxfId="5065" priority="5067" operator="containsText" text="Dn(service)">
      <formula>NOT(ISERROR(SEARCH("Dn(service)",C1166)))</formula>
    </cfRule>
    <cfRule type="containsText" dxfId="5064" priority="5068" operator="containsText" text="Dn(waiting)">
      <formula>NOT(ISERROR(SEARCH("Dn(waiting)",C1166)))</formula>
    </cfRule>
  </conditionalFormatting>
  <conditionalFormatting sqref="C1167">
    <cfRule type="containsBlanks" dxfId="5063" priority="5061">
      <formula>LEN(TRIM(C1167))=0</formula>
    </cfRule>
    <cfRule type="containsText" dxfId="5062" priority="5062" operator="containsText" text="Operational">
      <formula>NOT(ISERROR(SEARCH("Operational",C1167)))</formula>
    </cfRule>
    <cfRule type="containsText" dxfId="5061" priority="5063" operator="containsText" text="Dn(service)">
      <formula>NOT(ISERROR(SEARCH("Dn(service)",C1167)))</formula>
    </cfRule>
    <cfRule type="containsText" dxfId="5060" priority="5064" operator="containsText" text="Dn(waiting)">
      <formula>NOT(ISERROR(SEARCH("Dn(waiting)",C1167)))</formula>
    </cfRule>
  </conditionalFormatting>
  <conditionalFormatting sqref="C1168">
    <cfRule type="containsBlanks" dxfId="5059" priority="5057">
      <formula>LEN(TRIM(C1168))=0</formula>
    </cfRule>
    <cfRule type="containsText" dxfId="5058" priority="5058" operator="containsText" text="Operational">
      <formula>NOT(ISERROR(SEARCH("Operational",C1168)))</formula>
    </cfRule>
    <cfRule type="containsText" dxfId="5057" priority="5059" operator="containsText" text="Dn(service)">
      <formula>NOT(ISERROR(SEARCH("Dn(service)",C1168)))</formula>
    </cfRule>
    <cfRule type="containsText" dxfId="5056" priority="5060" operator="containsText" text="Dn(waiting)">
      <formula>NOT(ISERROR(SEARCH("Dn(waiting)",C1168)))</formula>
    </cfRule>
  </conditionalFormatting>
  <conditionalFormatting sqref="J1169">
    <cfRule type="containsBlanks" dxfId="5055" priority="5053">
      <formula>LEN(TRIM(J1169))=0</formula>
    </cfRule>
    <cfRule type="containsText" dxfId="5054" priority="5054" operator="containsText" text="Operational">
      <formula>NOT(ISERROR(SEARCH("Operational",J1169)))</formula>
    </cfRule>
    <cfRule type="containsText" dxfId="5053" priority="5055" operator="containsText" text="Dn(service)">
      <formula>NOT(ISERROR(SEARCH("Dn(service)",J1169)))</formula>
    </cfRule>
    <cfRule type="containsText" dxfId="5052" priority="5056" operator="containsText" text="Dn(waiting)">
      <formula>NOT(ISERROR(SEARCH("Dn(waiting)",J1169)))</formula>
    </cfRule>
  </conditionalFormatting>
  <conditionalFormatting sqref="J1170">
    <cfRule type="containsBlanks" dxfId="5051" priority="5049">
      <formula>LEN(TRIM(J1170))=0</formula>
    </cfRule>
    <cfRule type="containsText" dxfId="5050" priority="5050" operator="containsText" text="Operational">
      <formula>NOT(ISERROR(SEARCH("Operational",J1170)))</formula>
    </cfRule>
    <cfRule type="containsText" dxfId="5049" priority="5051" operator="containsText" text="Dn(service)">
      <formula>NOT(ISERROR(SEARCH("Dn(service)",J1170)))</formula>
    </cfRule>
    <cfRule type="containsText" dxfId="5048" priority="5052" operator="containsText" text="Dn(waiting)">
      <formula>NOT(ISERROR(SEARCH("Dn(waiting)",J1170)))</formula>
    </cfRule>
  </conditionalFormatting>
  <conditionalFormatting sqref="J1172">
    <cfRule type="containsBlanks" dxfId="5047" priority="5045">
      <formula>LEN(TRIM(J1172))=0</formula>
    </cfRule>
    <cfRule type="containsText" dxfId="5046" priority="5046" operator="containsText" text="Operational">
      <formula>NOT(ISERROR(SEARCH("Operational",J1172)))</formula>
    </cfRule>
    <cfRule type="containsText" dxfId="5045" priority="5047" operator="containsText" text="Dn(service)">
      <formula>NOT(ISERROR(SEARCH("Dn(service)",J1172)))</formula>
    </cfRule>
    <cfRule type="containsText" dxfId="5044" priority="5048" operator="containsText" text="Dn(waiting)">
      <formula>NOT(ISERROR(SEARCH("Dn(waiting)",J1172)))</formula>
    </cfRule>
  </conditionalFormatting>
  <conditionalFormatting sqref="J1171">
    <cfRule type="containsBlanks" dxfId="5043" priority="5041">
      <formula>LEN(TRIM(J1171))=0</formula>
    </cfRule>
    <cfRule type="containsText" dxfId="5042" priority="5042" operator="containsText" text="Operational">
      <formula>NOT(ISERROR(SEARCH("Operational",J1171)))</formula>
    </cfRule>
    <cfRule type="containsText" dxfId="5041" priority="5043" operator="containsText" text="Dn(service)">
      <formula>NOT(ISERROR(SEARCH("Dn(service)",J1171)))</formula>
    </cfRule>
    <cfRule type="containsText" dxfId="5040" priority="5044" operator="containsText" text="Dn(waiting)">
      <formula>NOT(ISERROR(SEARCH("Dn(waiting)",J1171)))</formula>
    </cfRule>
  </conditionalFormatting>
  <conditionalFormatting sqref="J1173">
    <cfRule type="containsBlanks" dxfId="5039" priority="5037">
      <formula>LEN(TRIM(J1173))=0</formula>
    </cfRule>
    <cfRule type="containsText" dxfId="5038" priority="5038" operator="containsText" text="Operational">
      <formula>NOT(ISERROR(SEARCH("Operational",J1173)))</formula>
    </cfRule>
    <cfRule type="containsText" dxfId="5037" priority="5039" operator="containsText" text="Dn(service)">
      <formula>NOT(ISERROR(SEARCH("Dn(service)",J1173)))</formula>
    </cfRule>
    <cfRule type="containsText" dxfId="5036" priority="5040" operator="containsText" text="Dn(waiting)">
      <formula>NOT(ISERROR(SEARCH("Dn(waiting)",J1173)))</formula>
    </cfRule>
  </conditionalFormatting>
  <conditionalFormatting sqref="G1174">
    <cfRule type="containsBlanks" dxfId="5035" priority="5033">
      <formula>LEN(TRIM(G1174))=0</formula>
    </cfRule>
    <cfRule type="containsText" dxfId="5034" priority="5034" operator="containsText" text="Operational">
      <formula>NOT(ISERROR(SEARCH("Operational",G1174)))</formula>
    </cfRule>
    <cfRule type="containsText" dxfId="5033" priority="5035" operator="containsText" text="Dn(service)">
      <formula>NOT(ISERROR(SEARCH("Dn(service)",G1174)))</formula>
    </cfRule>
    <cfRule type="containsText" dxfId="5032" priority="5036" operator="containsText" text="Dn(waiting)">
      <formula>NOT(ISERROR(SEARCH("Dn(waiting)",G1174)))</formula>
    </cfRule>
  </conditionalFormatting>
  <conditionalFormatting sqref="G1175">
    <cfRule type="containsBlanks" dxfId="5031" priority="5029">
      <formula>LEN(TRIM(G1175))=0</formula>
    </cfRule>
    <cfRule type="containsText" dxfId="5030" priority="5030" operator="containsText" text="Operational">
      <formula>NOT(ISERROR(SEARCH("Operational",G1175)))</formula>
    </cfRule>
    <cfRule type="containsText" dxfId="5029" priority="5031" operator="containsText" text="Dn(service)">
      <formula>NOT(ISERROR(SEARCH("Dn(service)",G1175)))</formula>
    </cfRule>
    <cfRule type="containsText" dxfId="5028" priority="5032" operator="containsText" text="Dn(waiting)">
      <formula>NOT(ISERROR(SEARCH("Dn(waiting)",G1175)))</formula>
    </cfRule>
  </conditionalFormatting>
  <conditionalFormatting sqref="G1176">
    <cfRule type="containsBlanks" dxfId="5027" priority="5025">
      <formula>LEN(TRIM(G1176))=0</formula>
    </cfRule>
    <cfRule type="containsText" dxfId="5026" priority="5026" operator="containsText" text="Operational">
      <formula>NOT(ISERROR(SEARCH("Operational",G1176)))</formula>
    </cfRule>
    <cfRule type="containsText" dxfId="5025" priority="5027" operator="containsText" text="Dn(service)">
      <formula>NOT(ISERROR(SEARCH("Dn(service)",G1176)))</formula>
    </cfRule>
    <cfRule type="containsText" dxfId="5024" priority="5028" operator="containsText" text="Dn(waiting)">
      <formula>NOT(ISERROR(SEARCH("Dn(waiting)",G1176)))</formula>
    </cfRule>
  </conditionalFormatting>
  <conditionalFormatting sqref="G1177">
    <cfRule type="containsBlanks" dxfId="5023" priority="5021">
      <formula>LEN(TRIM(G1177))=0</formula>
    </cfRule>
    <cfRule type="containsText" dxfId="5022" priority="5022" operator="containsText" text="Operational">
      <formula>NOT(ISERROR(SEARCH("Operational",G1177)))</formula>
    </cfRule>
    <cfRule type="containsText" dxfId="5021" priority="5023" operator="containsText" text="Dn(service)">
      <formula>NOT(ISERROR(SEARCH("Dn(service)",G1177)))</formula>
    </cfRule>
    <cfRule type="containsText" dxfId="5020" priority="5024" operator="containsText" text="Dn(waiting)">
      <formula>NOT(ISERROR(SEARCH("Dn(waiting)",G1177)))</formula>
    </cfRule>
  </conditionalFormatting>
  <conditionalFormatting sqref="G1178">
    <cfRule type="containsBlanks" dxfId="5019" priority="5017">
      <formula>LEN(TRIM(G1178))=0</formula>
    </cfRule>
    <cfRule type="containsText" dxfId="5018" priority="5018" operator="containsText" text="Operational">
      <formula>NOT(ISERROR(SEARCH("Operational",G1178)))</formula>
    </cfRule>
    <cfRule type="containsText" dxfId="5017" priority="5019" operator="containsText" text="Dn(service)">
      <formula>NOT(ISERROR(SEARCH("Dn(service)",G1178)))</formula>
    </cfRule>
    <cfRule type="containsText" dxfId="5016" priority="5020" operator="containsText" text="Dn(waiting)">
      <formula>NOT(ISERROR(SEARCH("Dn(waiting)",G1178)))</formula>
    </cfRule>
  </conditionalFormatting>
  <conditionalFormatting sqref="F1179">
    <cfRule type="containsBlanks" dxfId="5015" priority="5013">
      <formula>LEN(TRIM(F1179))=0</formula>
    </cfRule>
    <cfRule type="containsText" dxfId="5014" priority="5014" operator="containsText" text="Operational">
      <formula>NOT(ISERROR(SEARCH("Operational",F1179)))</formula>
    </cfRule>
    <cfRule type="containsText" dxfId="5013" priority="5015" operator="containsText" text="Dn(service)">
      <formula>NOT(ISERROR(SEARCH("Dn(service)",F1179)))</formula>
    </cfRule>
    <cfRule type="containsText" dxfId="5012" priority="5016" operator="containsText" text="Dn(waiting)">
      <formula>NOT(ISERROR(SEARCH("Dn(waiting)",F1179)))</formula>
    </cfRule>
  </conditionalFormatting>
  <conditionalFormatting sqref="F1180">
    <cfRule type="containsBlanks" dxfId="5011" priority="5009">
      <formula>LEN(TRIM(F1180))=0</formula>
    </cfRule>
    <cfRule type="containsText" dxfId="5010" priority="5010" operator="containsText" text="Operational">
      <formula>NOT(ISERROR(SEARCH("Operational",F1180)))</formula>
    </cfRule>
    <cfRule type="containsText" dxfId="5009" priority="5011" operator="containsText" text="Dn(service)">
      <formula>NOT(ISERROR(SEARCH("Dn(service)",F1180)))</formula>
    </cfRule>
    <cfRule type="containsText" dxfId="5008" priority="5012" operator="containsText" text="Dn(waiting)">
      <formula>NOT(ISERROR(SEARCH("Dn(waiting)",F1180)))</formula>
    </cfRule>
  </conditionalFormatting>
  <conditionalFormatting sqref="F1181">
    <cfRule type="containsBlanks" dxfId="5007" priority="5005">
      <formula>LEN(TRIM(F1181))=0</formula>
    </cfRule>
    <cfRule type="containsText" dxfId="5006" priority="5006" operator="containsText" text="Operational">
      <formula>NOT(ISERROR(SEARCH("Operational",F1181)))</formula>
    </cfRule>
    <cfRule type="containsText" dxfId="5005" priority="5007" operator="containsText" text="Dn(service)">
      <formula>NOT(ISERROR(SEARCH("Dn(service)",F1181)))</formula>
    </cfRule>
    <cfRule type="containsText" dxfId="5004" priority="5008" operator="containsText" text="Dn(waiting)">
      <formula>NOT(ISERROR(SEARCH("Dn(waiting)",F1181)))</formula>
    </cfRule>
  </conditionalFormatting>
  <conditionalFormatting sqref="F1182">
    <cfRule type="containsBlanks" dxfId="5003" priority="5001">
      <formula>LEN(TRIM(F1182))=0</formula>
    </cfRule>
    <cfRule type="containsText" dxfId="5002" priority="5002" operator="containsText" text="Operational">
      <formula>NOT(ISERROR(SEARCH("Operational",F1182)))</formula>
    </cfRule>
    <cfRule type="containsText" dxfId="5001" priority="5003" operator="containsText" text="Dn(service)">
      <formula>NOT(ISERROR(SEARCH("Dn(service)",F1182)))</formula>
    </cfRule>
    <cfRule type="containsText" dxfId="5000" priority="5004" operator="containsText" text="Dn(waiting)">
      <formula>NOT(ISERROR(SEARCH("Dn(waiting)",F1182)))</formula>
    </cfRule>
  </conditionalFormatting>
  <conditionalFormatting sqref="I1183">
    <cfRule type="containsBlanks" dxfId="4999" priority="4997">
      <formula>LEN(TRIM(I1183))=0</formula>
    </cfRule>
    <cfRule type="containsText" dxfId="4998" priority="4998" operator="containsText" text="Operational">
      <formula>NOT(ISERROR(SEARCH("Operational",I1183)))</formula>
    </cfRule>
    <cfRule type="containsText" dxfId="4997" priority="4999" operator="containsText" text="Dn(service)">
      <formula>NOT(ISERROR(SEARCH("Dn(service)",I1183)))</formula>
    </cfRule>
    <cfRule type="containsText" dxfId="4996" priority="5000" operator="containsText" text="Dn(waiting)">
      <formula>NOT(ISERROR(SEARCH("Dn(waiting)",I1183)))</formula>
    </cfRule>
  </conditionalFormatting>
  <conditionalFormatting sqref="I1184">
    <cfRule type="containsBlanks" dxfId="4995" priority="4993">
      <formula>LEN(TRIM(I1184))=0</formula>
    </cfRule>
    <cfRule type="containsText" dxfId="4994" priority="4994" operator="containsText" text="Operational">
      <formula>NOT(ISERROR(SEARCH("Operational",I1184)))</formula>
    </cfRule>
    <cfRule type="containsText" dxfId="4993" priority="4995" operator="containsText" text="Dn(service)">
      <formula>NOT(ISERROR(SEARCH("Dn(service)",I1184)))</formula>
    </cfRule>
    <cfRule type="containsText" dxfId="4992" priority="4996" operator="containsText" text="Dn(waiting)">
      <formula>NOT(ISERROR(SEARCH("Dn(waiting)",I1184)))</formula>
    </cfRule>
  </conditionalFormatting>
  <conditionalFormatting sqref="I1185">
    <cfRule type="containsBlanks" dxfId="4991" priority="4989">
      <formula>LEN(TRIM(I1185))=0</formula>
    </cfRule>
    <cfRule type="containsText" dxfId="4990" priority="4990" operator="containsText" text="Operational">
      <formula>NOT(ISERROR(SEARCH("Operational",I1185)))</formula>
    </cfRule>
    <cfRule type="containsText" dxfId="4989" priority="4991" operator="containsText" text="Dn(service)">
      <formula>NOT(ISERROR(SEARCH("Dn(service)",I1185)))</formula>
    </cfRule>
    <cfRule type="containsText" dxfId="4988" priority="4992" operator="containsText" text="Dn(waiting)">
      <formula>NOT(ISERROR(SEARCH("Dn(waiting)",I1185)))</formula>
    </cfRule>
  </conditionalFormatting>
  <conditionalFormatting sqref="I1186">
    <cfRule type="containsBlanks" dxfId="4987" priority="4985">
      <formula>LEN(TRIM(I1186))=0</formula>
    </cfRule>
    <cfRule type="containsText" dxfId="4986" priority="4986" operator="containsText" text="Operational">
      <formula>NOT(ISERROR(SEARCH("Operational",I1186)))</formula>
    </cfRule>
    <cfRule type="containsText" dxfId="4985" priority="4987" operator="containsText" text="Dn(service)">
      <formula>NOT(ISERROR(SEARCH("Dn(service)",I1186)))</formula>
    </cfRule>
    <cfRule type="containsText" dxfId="4984" priority="4988" operator="containsText" text="Dn(waiting)">
      <formula>NOT(ISERROR(SEARCH("Dn(waiting)",I1186)))</formula>
    </cfRule>
  </conditionalFormatting>
  <conditionalFormatting sqref="E1190">
    <cfRule type="containsBlanks" dxfId="4983" priority="4981">
      <formula>LEN(TRIM(E1190))=0</formula>
    </cfRule>
    <cfRule type="containsText" dxfId="4982" priority="4982" operator="containsText" text="Operational">
      <formula>NOT(ISERROR(SEARCH("Operational",E1190)))</formula>
    </cfRule>
    <cfRule type="containsText" dxfId="4981" priority="4983" operator="containsText" text="Dn(service)">
      <formula>NOT(ISERROR(SEARCH("Dn(service)",E1190)))</formula>
    </cfRule>
    <cfRule type="containsText" dxfId="4980" priority="4984" operator="containsText" text="Dn(waiting)">
      <formula>NOT(ISERROR(SEARCH("Dn(waiting)",E1190)))</formula>
    </cfRule>
  </conditionalFormatting>
  <conditionalFormatting sqref="D1191">
    <cfRule type="containsBlanks" dxfId="4979" priority="4977">
      <formula>LEN(TRIM(D1191))=0</formula>
    </cfRule>
    <cfRule type="containsText" dxfId="4978" priority="4978" operator="containsText" text="Operational">
      <formula>NOT(ISERROR(SEARCH("Operational",D1191)))</formula>
    </cfRule>
    <cfRule type="containsText" dxfId="4977" priority="4979" operator="containsText" text="Dn(service)">
      <formula>NOT(ISERROR(SEARCH("Dn(service)",D1191)))</formula>
    </cfRule>
    <cfRule type="containsText" dxfId="4976" priority="4980" operator="containsText" text="Dn(waiting)">
      <formula>NOT(ISERROR(SEARCH("Dn(waiting)",D1191)))</formula>
    </cfRule>
  </conditionalFormatting>
  <conditionalFormatting sqref="D1192">
    <cfRule type="containsBlanks" dxfId="4975" priority="4973">
      <formula>LEN(TRIM(D1192))=0</formula>
    </cfRule>
    <cfRule type="containsText" dxfId="4974" priority="4974" operator="containsText" text="Operational">
      <formula>NOT(ISERROR(SEARCH("Operational",D1192)))</formula>
    </cfRule>
    <cfRule type="containsText" dxfId="4973" priority="4975" operator="containsText" text="Dn(service)">
      <formula>NOT(ISERROR(SEARCH("Dn(service)",D1192)))</formula>
    </cfRule>
    <cfRule type="containsText" dxfId="4972" priority="4976" operator="containsText" text="Dn(waiting)">
      <formula>NOT(ISERROR(SEARCH("Dn(waiting)",D1192)))</formula>
    </cfRule>
  </conditionalFormatting>
  <conditionalFormatting sqref="D1193">
    <cfRule type="containsBlanks" dxfId="4971" priority="4969">
      <formula>LEN(TRIM(D1193))=0</formula>
    </cfRule>
    <cfRule type="containsText" dxfId="4970" priority="4970" operator="containsText" text="Operational">
      <formula>NOT(ISERROR(SEARCH("Operational",D1193)))</formula>
    </cfRule>
    <cfRule type="containsText" dxfId="4969" priority="4971" operator="containsText" text="Dn(service)">
      <formula>NOT(ISERROR(SEARCH("Dn(service)",D1193)))</formula>
    </cfRule>
    <cfRule type="containsText" dxfId="4968" priority="4972" operator="containsText" text="Dn(waiting)">
      <formula>NOT(ISERROR(SEARCH("Dn(waiting)",D1193)))</formula>
    </cfRule>
  </conditionalFormatting>
  <conditionalFormatting sqref="D1194">
    <cfRule type="containsBlanks" dxfId="4967" priority="4965">
      <formula>LEN(TRIM(D1194))=0</formula>
    </cfRule>
    <cfRule type="containsText" dxfId="4966" priority="4966" operator="containsText" text="Operational">
      <formula>NOT(ISERROR(SEARCH("Operational",D1194)))</formula>
    </cfRule>
    <cfRule type="containsText" dxfId="4965" priority="4967" operator="containsText" text="Dn(service)">
      <formula>NOT(ISERROR(SEARCH("Dn(service)",D1194)))</formula>
    </cfRule>
    <cfRule type="containsText" dxfId="4964" priority="4968" operator="containsText" text="Dn(waiting)">
      <formula>NOT(ISERROR(SEARCH("Dn(waiting)",D1194)))</formula>
    </cfRule>
  </conditionalFormatting>
  <conditionalFormatting sqref="H1195">
    <cfRule type="containsBlanks" dxfId="4963" priority="4961">
      <formula>LEN(TRIM(H1195))=0</formula>
    </cfRule>
    <cfRule type="containsText" dxfId="4962" priority="4962" operator="containsText" text="Operational">
      <formula>NOT(ISERROR(SEARCH("Operational",H1195)))</formula>
    </cfRule>
    <cfRule type="containsText" dxfId="4961" priority="4963" operator="containsText" text="Dn(service)">
      <formula>NOT(ISERROR(SEARCH("Dn(service)",H1195)))</formula>
    </cfRule>
    <cfRule type="containsText" dxfId="4960" priority="4964" operator="containsText" text="Dn(waiting)">
      <formula>NOT(ISERROR(SEARCH("Dn(waiting)",H1195)))</formula>
    </cfRule>
  </conditionalFormatting>
  <conditionalFormatting sqref="H1196">
    <cfRule type="containsBlanks" dxfId="4959" priority="4957">
      <formula>LEN(TRIM(H1196))=0</formula>
    </cfRule>
    <cfRule type="containsText" dxfId="4958" priority="4958" operator="containsText" text="Operational">
      <formula>NOT(ISERROR(SEARCH("Operational",H1196)))</formula>
    </cfRule>
    <cfRule type="containsText" dxfId="4957" priority="4959" operator="containsText" text="Dn(service)">
      <formula>NOT(ISERROR(SEARCH("Dn(service)",H1196)))</formula>
    </cfRule>
    <cfRule type="containsText" dxfId="4956" priority="4960" operator="containsText" text="Dn(waiting)">
      <formula>NOT(ISERROR(SEARCH("Dn(waiting)",H1196)))</formula>
    </cfRule>
  </conditionalFormatting>
  <conditionalFormatting sqref="H1197">
    <cfRule type="containsBlanks" dxfId="4955" priority="4953">
      <formula>LEN(TRIM(H1197))=0</formula>
    </cfRule>
    <cfRule type="containsText" dxfId="4954" priority="4954" operator="containsText" text="Operational">
      <formula>NOT(ISERROR(SEARCH("Operational",H1197)))</formula>
    </cfRule>
    <cfRule type="containsText" dxfId="4953" priority="4955" operator="containsText" text="Dn(service)">
      <formula>NOT(ISERROR(SEARCH("Dn(service)",H1197)))</formula>
    </cfRule>
    <cfRule type="containsText" dxfId="4952" priority="4956" operator="containsText" text="Dn(waiting)">
      <formula>NOT(ISERROR(SEARCH("Dn(waiting)",H1197)))</formula>
    </cfRule>
  </conditionalFormatting>
  <conditionalFormatting sqref="H1198">
    <cfRule type="containsBlanks" dxfId="4951" priority="4949">
      <formula>LEN(TRIM(H1198))=0</formula>
    </cfRule>
    <cfRule type="containsText" dxfId="4950" priority="4950" operator="containsText" text="Operational">
      <formula>NOT(ISERROR(SEARCH("Operational",H1198)))</formula>
    </cfRule>
    <cfRule type="containsText" dxfId="4949" priority="4951" operator="containsText" text="Dn(service)">
      <formula>NOT(ISERROR(SEARCH("Dn(service)",H1198)))</formula>
    </cfRule>
    <cfRule type="containsText" dxfId="4948" priority="4952" operator="containsText" text="Dn(waiting)">
      <formula>NOT(ISERROR(SEARCH("Dn(waiting)",H1198)))</formula>
    </cfRule>
  </conditionalFormatting>
  <conditionalFormatting sqref="C1199">
    <cfRule type="containsBlanks" dxfId="4947" priority="4945">
      <formula>LEN(TRIM(C1199))=0</formula>
    </cfRule>
    <cfRule type="containsText" dxfId="4946" priority="4946" operator="containsText" text="Operational">
      <formula>NOT(ISERROR(SEARCH("Operational",C1199)))</formula>
    </cfRule>
    <cfRule type="containsText" dxfId="4945" priority="4947" operator="containsText" text="Dn(service)">
      <formula>NOT(ISERROR(SEARCH("Dn(service)",C1199)))</formula>
    </cfRule>
    <cfRule type="containsText" dxfId="4944" priority="4948" operator="containsText" text="Dn(waiting)">
      <formula>NOT(ISERROR(SEARCH("Dn(waiting)",C1199)))</formula>
    </cfRule>
  </conditionalFormatting>
  <conditionalFormatting sqref="C1200">
    <cfRule type="containsBlanks" dxfId="4943" priority="4941">
      <formula>LEN(TRIM(C1200))=0</formula>
    </cfRule>
    <cfRule type="containsText" dxfId="4942" priority="4942" operator="containsText" text="Operational">
      <formula>NOT(ISERROR(SEARCH("Operational",C1200)))</formula>
    </cfRule>
    <cfRule type="containsText" dxfId="4941" priority="4943" operator="containsText" text="Dn(service)">
      <formula>NOT(ISERROR(SEARCH("Dn(service)",C1200)))</formula>
    </cfRule>
    <cfRule type="containsText" dxfId="4940" priority="4944" operator="containsText" text="Dn(waiting)">
      <formula>NOT(ISERROR(SEARCH("Dn(waiting)",C1200)))</formula>
    </cfRule>
  </conditionalFormatting>
  <conditionalFormatting sqref="C1201">
    <cfRule type="containsBlanks" dxfId="4939" priority="4937">
      <formula>LEN(TRIM(C1201))=0</formula>
    </cfRule>
    <cfRule type="containsText" dxfId="4938" priority="4938" operator="containsText" text="Operational">
      <formula>NOT(ISERROR(SEARCH("Operational",C1201)))</formula>
    </cfRule>
    <cfRule type="containsText" dxfId="4937" priority="4939" operator="containsText" text="Dn(service)">
      <formula>NOT(ISERROR(SEARCH("Dn(service)",C1201)))</formula>
    </cfRule>
    <cfRule type="containsText" dxfId="4936" priority="4940" operator="containsText" text="Dn(waiting)">
      <formula>NOT(ISERROR(SEARCH("Dn(waiting)",C1201)))</formula>
    </cfRule>
  </conditionalFormatting>
  <conditionalFormatting sqref="C1202">
    <cfRule type="containsBlanks" dxfId="4935" priority="4933">
      <formula>LEN(TRIM(C1202))=0</formula>
    </cfRule>
    <cfRule type="containsText" dxfId="4934" priority="4934" operator="containsText" text="Operational">
      <formula>NOT(ISERROR(SEARCH("Operational",C1202)))</formula>
    </cfRule>
    <cfRule type="containsText" dxfId="4933" priority="4935" operator="containsText" text="Dn(service)">
      <formula>NOT(ISERROR(SEARCH("Dn(service)",C1202)))</formula>
    </cfRule>
    <cfRule type="containsText" dxfId="4932" priority="4936" operator="containsText" text="Dn(waiting)">
      <formula>NOT(ISERROR(SEARCH("Dn(waiting)",C1202)))</formula>
    </cfRule>
  </conditionalFormatting>
  <conditionalFormatting sqref="C1203">
    <cfRule type="containsBlanks" dxfId="4931" priority="4929">
      <formula>LEN(TRIM(C1203))=0</formula>
    </cfRule>
    <cfRule type="containsText" dxfId="4930" priority="4930" operator="containsText" text="Operational">
      <formula>NOT(ISERROR(SEARCH("Operational",C1203)))</formula>
    </cfRule>
    <cfRule type="containsText" dxfId="4929" priority="4931" operator="containsText" text="Dn(service)">
      <formula>NOT(ISERROR(SEARCH("Dn(service)",C1203)))</formula>
    </cfRule>
    <cfRule type="containsText" dxfId="4928" priority="4932" operator="containsText" text="Dn(waiting)">
      <formula>NOT(ISERROR(SEARCH("Dn(waiting)",C1203)))</formula>
    </cfRule>
  </conditionalFormatting>
  <conditionalFormatting sqref="J1203">
    <cfRule type="containsBlanks" dxfId="4927" priority="4925">
      <formula>LEN(TRIM(J1203))=0</formula>
    </cfRule>
    <cfRule type="containsText" dxfId="4926" priority="4926" operator="containsText" text="Operational">
      <formula>NOT(ISERROR(SEARCH("Operational",J1203)))</formula>
    </cfRule>
    <cfRule type="containsText" dxfId="4925" priority="4927" operator="containsText" text="Dn(service)">
      <formula>NOT(ISERROR(SEARCH("Dn(service)",J1203)))</formula>
    </cfRule>
    <cfRule type="containsText" dxfId="4924" priority="4928" operator="containsText" text="Dn(waiting)">
      <formula>NOT(ISERROR(SEARCH("Dn(waiting)",J1203)))</formula>
    </cfRule>
  </conditionalFormatting>
  <conditionalFormatting sqref="J1204">
    <cfRule type="containsBlanks" dxfId="4923" priority="4921">
      <formula>LEN(TRIM(J1204))=0</formula>
    </cfRule>
    <cfRule type="containsText" dxfId="4922" priority="4922" operator="containsText" text="Operational">
      <formula>NOT(ISERROR(SEARCH("Operational",J1204)))</formula>
    </cfRule>
    <cfRule type="containsText" dxfId="4921" priority="4923" operator="containsText" text="Dn(service)">
      <formula>NOT(ISERROR(SEARCH("Dn(service)",J1204)))</formula>
    </cfRule>
    <cfRule type="containsText" dxfId="4920" priority="4924" operator="containsText" text="Dn(waiting)">
      <formula>NOT(ISERROR(SEARCH("Dn(waiting)",J1204)))</formula>
    </cfRule>
  </conditionalFormatting>
  <conditionalFormatting sqref="J1205">
    <cfRule type="containsBlanks" dxfId="4919" priority="4917">
      <formula>LEN(TRIM(J1205))=0</formula>
    </cfRule>
    <cfRule type="containsText" dxfId="4918" priority="4918" operator="containsText" text="Operational">
      <formula>NOT(ISERROR(SEARCH("Operational",J1205)))</formula>
    </cfRule>
    <cfRule type="containsText" dxfId="4917" priority="4919" operator="containsText" text="Dn(service)">
      <formula>NOT(ISERROR(SEARCH("Dn(service)",J1205)))</formula>
    </cfRule>
    <cfRule type="containsText" dxfId="4916" priority="4920" operator="containsText" text="Dn(waiting)">
      <formula>NOT(ISERROR(SEARCH("Dn(waiting)",J1205)))</formula>
    </cfRule>
  </conditionalFormatting>
  <conditionalFormatting sqref="J1206">
    <cfRule type="containsBlanks" dxfId="4915" priority="4913">
      <formula>LEN(TRIM(J1206))=0</formula>
    </cfRule>
    <cfRule type="containsText" dxfId="4914" priority="4914" operator="containsText" text="Operational">
      <formula>NOT(ISERROR(SEARCH("Operational",J1206)))</formula>
    </cfRule>
    <cfRule type="containsText" dxfId="4913" priority="4915" operator="containsText" text="Dn(service)">
      <formula>NOT(ISERROR(SEARCH("Dn(service)",J1206)))</formula>
    </cfRule>
    <cfRule type="containsText" dxfId="4912" priority="4916" operator="containsText" text="Dn(waiting)">
      <formula>NOT(ISERROR(SEARCH("Dn(waiting)",J1206)))</formula>
    </cfRule>
  </conditionalFormatting>
  <conditionalFormatting sqref="J1207">
    <cfRule type="containsBlanks" dxfId="4911" priority="4909">
      <formula>LEN(TRIM(J1207))=0</formula>
    </cfRule>
    <cfRule type="containsText" dxfId="4910" priority="4910" operator="containsText" text="Operational">
      <formula>NOT(ISERROR(SEARCH("Operational",J1207)))</formula>
    </cfRule>
    <cfRule type="containsText" dxfId="4909" priority="4911" operator="containsText" text="Dn(service)">
      <formula>NOT(ISERROR(SEARCH("Dn(service)",J1207)))</formula>
    </cfRule>
    <cfRule type="containsText" dxfId="4908" priority="4912" operator="containsText" text="Dn(waiting)">
      <formula>NOT(ISERROR(SEARCH("Dn(waiting)",J1207)))</formula>
    </cfRule>
  </conditionalFormatting>
  <conditionalFormatting sqref="G1209">
    <cfRule type="containsBlanks" dxfId="4907" priority="4905">
      <formula>LEN(TRIM(G1209))=0</formula>
    </cfRule>
    <cfRule type="containsText" dxfId="4906" priority="4906" operator="containsText" text="Operational">
      <formula>NOT(ISERROR(SEARCH("Operational",G1209)))</formula>
    </cfRule>
    <cfRule type="containsText" dxfId="4905" priority="4907" operator="containsText" text="Dn(service)">
      <formula>NOT(ISERROR(SEARCH("Dn(service)",G1209)))</formula>
    </cfRule>
    <cfRule type="containsText" dxfId="4904" priority="4908" operator="containsText" text="Dn(waiting)">
      <formula>NOT(ISERROR(SEARCH("Dn(waiting)",G1209)))</formula>
    </cfRule>
  </conditionalFormatting>
  <conditionalFormatting sqref="G1210">
    <cfRule type="containsBlanks" dxfId="4903" priority="4901">
      <formula>LEN(TRIM(G1210))=0</formula>
    </cfRule>
    <cfRule type="containsText" dxfId="4902" priority="4902" operator="containsText" text="Operational">
      <formula>NOT(ISERROR(SEARCH("Operational",G1210)))</formula>
    </cfRule>
    <cfRule type="containsText" dxfId="4901" priority="4903" operator="containsText" text="Dn(service)">
      <formula>NOT(ISERROR(SEARCH("Dn(service)",G1210)))</formula>
    </cfRule>
    <cfRule type="containsText" dxfId="4900" priority="4904" operator="containsText" text="Dn(waiting)">
      <formula>NOT(ISERROR(SEARCH("Dn(waiting)",G1210)))</formula>
    </cfRule>
  </conditionalFormatting>
  <conditionalFormatting sqref="G1211">
    <cfRule type="containsBlanks" dxfId="4899" priority="4897">
      <formula>LEN(TRIM(G1211))=0</formula>
    </cfRule>
    <cfRule type="containsText" dxfId="4898" priority="4898" operator="containsText" text="Operational">
      <formula>NOT(ISERROR(SEARCH("Operational",G1211)))</formula>
    </cfRule>
    <cfRule type="containsText" dxfId="4897" priority="4899" operator="containsText" text="Dn(service)">
      <formula>NOT(ISERROR(SEARCH("Dn(service)",G1211)))</formula>
    </cfRule>
    <cfRule type="containsText" dxfId="4896" priority="4900" operator="containsText" text="Dn(waiting)">
      <formula>NOT(ISERROR(SEARCH("Dn(waiting)",G1211)))</formula>
    </cfRule>
  </conditionalFormatting>
  <conditionalFormatting sqref="E1212">
    <cfRule type="containsBlanks" dxfId="4895" priority="4893">
      <formula>LEN(TRIM(E1212))=0</formula>
    </cfRule>
    <cfRule type="containsText" dxfId="4894" priority="4894" operator="containsText" text="Operational">
      <formula>NOT(ISERROR(SEARCH("Operational",E1212)))</formula>
    </cfRule>
    <cfRule type="containsText" dxfId="4893" priority="4895" operator="containsText" text="Dn(service)">
      <formula>NOT(ISERROR(SEARCH("Dn(service)",E1212)))</formula>
    </cfRule>
    <cfRule type="containsText" dxfId="4892" priority="4896" operator="containsText" text="Dn(waiting)">
      <formula>NOT(ISERROR(SEARCH("Dn(waiting)",E1212)))</formula>
    </cfRule>
  </conditionalFormatting>
  <conditionalFormatting sqref="E1213">
    <cfRule type="containsBlanks" dxfId="4891" priority="4889">
      <formula>LEN(TRIM(E1213))=0</formula>
    </cfRule>
    <cfRule type="containsText" dxfId="4890" priority="4890" operator="containsText" text="Operational">
      <formula>NOT(ISERROR(SEARCH("Operational",E1213)))</formula>
    </cfRule>
    <cfRule type="containsText" dxfId="4889" priority="4891" operator="containsText" text="Dn(service)">
      <formula>NOT(ISERROR(SEARCH("Dn(service)",E1213)))</formula>
    </cfRule>
    <cfRule type="containsText" dxfId="4888" priority="4892" operator="containsText" text="Dn(waiting)">
      <formula>NOT(ISERROR(SEARCH("Dn(waiting)",E1213)))</formula>
    </cfRule>
  </conditionalFormatting>
  <conditionalFormatting sqref="E1214">
    <cfRule type="containsBlanks" dxfId="4887" priority="4885">
      <formula>LEN(TRIM(E1214))=0</formula>
    </cfRule>
    <cfRule type="containsText" dxfId="4886" priority="4886" operator="containsText" text="Operational">
      <formula>NOT(ISERROR(SEARCH("Operational",E1214)))</formula>
    </cfRule>
    <cfRule type="containsText" dxfId="4885" priority="4887" operator="containsText" text="Dn(service)">
      <formula>NOT(ISERROR(SEARCH("Dn(service)",E1214)))</formula>
    </cfRule>
    <cfRule type="containsText" dxfId="4884" priority="4888" operator="containsText" text="Dn(waiting)">
      <formula>NOT(ISERROR(SEARCH("Dn(waiting)",E1214)))</formula>
    </cfRule>
  </conditionalFormatting>
  <conditionalFormatting sqref="E1215">
    <cfRule type="containsBlanks" dxfId="4883" priority="4881">
      <formula>LEN(TRIM(E1215))=0</formula>
    </cfRule>
    <cfRule type="containsText" dxfId="4882" priority="4882" operator="containsText" text="Operational">
      <formula>NOT(ISERROR(SEARCH("Operational",E1215)))</formula>
    </cfRule>
    <cfRule type="containsText" dxfId="4881" priority="4883" operator="containsText" text="Dn(service)">
      <formula>NOT(ISERROR(SEARCH("Dn(service)",E1215)))</formula>
    </cfRule>
    <cfRule type="containsText" dxfId="4880" priority="4884" operator="containsText" text="Dn(waiting)">
      <formula>NOT(ISERROR(SEARCH("Dn(waiting)",E1215)))</formula>
    </cfRule>
  </conditionalFormatting>
  <conditionalFormatting sqref="I1072">
    <cfRule type="containsBlanks" dxfId="4879" priority="4877">
      <formula>LEN(TRIM(I1072))=0</formula>
    </cfRule>
    <cfRule type="containsText" dxfId="4878" priority="4878" operator="containsText" text="Operational">
      <formula>NOT(ISERROR(SEARCH("Operational",I1072)))</formula>
    </cfRule>
    <cfRule type="containsText" dxfId="4877" priority="4879" operator="containsText" text="Dn(service)">
      <formula>NOT(ISERROR(SEARCH("Dn(service)",I1072)))</formula>
    </cfRule>
    <cfRule type="containsText" dxfId="4876" priority="4880" operator="containsText" text="Dn(waiting)">
      <formula>NOT(ISERROR(SEARCH("Dn(waiting)",I1072)))</formula>
    </cfRule>
  </conditionalFormatting>
  <conditionalFormatting sqref="H1077">
    <cfRule type="containsBlanks" dxfId="4875" priority="4873">
      <formula>LEN(TRIM(H1077))=0</formula>
    </cfRule>
    <cfRule type="containsText" dxfId="4874" priority="4874" operator="containsText" text="Operational">
      <formula>NOT(ISERROR(SEARCH("Operational",H1077)))</formula>
    </cfRule>
    <cfRule type="containsText" dxfId="4873" priority="4875" operator="containsText" text="Dn(service)">
      <formula>NOT(ISERROR(SEARCH("Dn(service)",H1077)))</formula>
    </cfRule>
    <cfRule type="containsText" dxfId="4872" priority="4876" operator="containsText" text="Dn(waiting)">
      <formula>NOT(ISERROR(SEARCH("Dn(waiting)",H1077)))</formula>
    </cfRule>
  </conditionalFormatting>
  <conditionalFormatting sqref="H1078">
    <cfRule type="containsBlanks" dxfId="4871" priority="4869">
      <formula>LEN(TRIM(H1078))=0</formula>
    </cfRule>
    <cfRule type="containsText" dxfId="4870" priority="4870" operator="containsText" text="Operational">
      <formula>NOT(ISERROR(SEARCH("Operational",H1078)))</formula>
    </cfRule>
    <cfRule type="containsText" dxfId="4869" priority="4871" operator="containsText" text="Dn(service)">
      <formula>NOT(ISERROR(SEARCH("Dn(service)",H1078)))</formula>
    </cfRule>
    <cfRule type="containsText" dxfId="4868" priority="4872" operator="containsText" text="Dn(waiting)">
      <formula>NOT(ISERROR(SEARCH("Dn(waiting)",H1078)))</formula>
    </cfRule>
  </conditionalFormatting>
  <conditionalFormatting sqref="H1079">
    <cfRule type="containsBlanks" dxfId="4867" priority="4865">
      <formula>LEN(TRIM(H1079))=0</formula>
    </cfRule>
    <cfRule type="containsText" dxfId="4866" priority="4866" operator="containsText" text="Operational">
      <formula>NOT(ISERROR(SEARCH("Operational",H1079)))</formula>
    </cfRule>
    <cfRule type="containsText" dxfId="4865" priority="4867" operator="containsText" text="Dn(service)">
      <formula>NOT(ISERROR(SEARCH("Dn(service)",H1079)))</formula>
    </cfRule>
    <cfRule type="containsText" dxfId="4864" priority="4868" operator="containsText" text="Dn(waiting)">
      <formula>NOT(ISERROR(SEARCH("Dn(waiting)",H1079)))</formula>
    </cfRule>
  </conditionalFormatting>
  <conditionalFormatting sqref="H1080">
    <cfRule type="containsBlanks" dxfId="4863" priority="4861">
      <formula>LEN(TRIM(H1080))=0</formula>
    </cfRule>
    <cfRule type="containsText" dxfId="4862" priority="4862" operator="containsText" text="Operational">
      <formula>NOT(ISERROR(SEARCH("Operational",H1080)))</formula>
    </cfRule>
    <cfRule type="containsText" dxfId="4861" priority="4863" operator="containsText" text="Dn(service)">
      <formula>NOT(ISERROR(SEARCH("Dn(service)",H1080)))</formula>
    </cfRule>
    <cfRule type="containsText" dxfId="4860" priority="4864" operator="containsText" text="Dn(waiting)">
      <formula>NOT(ISERROR(SEARCH("Dn(waiting)",H1080)))</formula>
    </cfRule>
  </conditionalFormatting>
  <conditionalFormatting sqref="H1081">
    <cfRule type="containsBlanks" dxfId="4859" priority="4857">
      <formula>LEN(TRIM(H1081))=0</formula>
    </cfRule>
    <cfRule type="containsText" dxfId="4858" priority="4858" operator="containsText" text="Operational">
      <formula>NOT(ISERROR(SEARCH("Operational",H1081)))</formula>
    </cfRule>
    <cfRule type="containsText" dxfId="4857" priority="4859" operator="containsText" text="Dn(service)">
      <formula>NOT(ISERROR(SEARCH("Dn(service)",H1081)))</formula>
    </cfRule>
    <cfRule type="containsText" dxfId="4856" priority="4860" operator="containsText" text="Dn(waiting)">
      <formula>NOT(ISERROR(SEARCH("Dn(waiting)",H1081)))</formula>
    </cfRule>
  </conditionalFormatting>
  <conditionalFormatting sqref="H1082">
    <cfRule type="containsBlanks" dxfId="4855" priority="4853">
      <formula>LEN(TRIM(H1082))=0</formula>
    </cfRule>
    <cfRule type="containsText" dxfId="4854" priority="4854" operator="containsText" text="Operational">
      <formula>NOT(ISERROR(SEARCH("Operational",H1082)))</formula>
    </cfRule>
    <cfRule type="containsText" dxfId="4853" priority="4855" operator="containsText" text="Dn(service)">
      <formula>NOT(ISERROR(SEARCH("Dn(service)",H1082)))</formula>
    </cfRule>
    <cfRule type="containsText" dxfId="4852" priority="4856" operator="containsText" text="Dn(waiting)">
      <formula>NOT(ISERROR(SEARCH("Dn(waiting)",H1082)))</formula>
    </cfRule>
  </conditionalFormatting>
  <conditionalFormatting sqref="E1083">
    <cfRule type="containsBlanks" dxfId="4851" priority="4849">
      <formula>LEN(TRIM(E1083))=0</formula>
    </cfRule>
    <cfRule type="containsText" dxfId="4850" priority="4850" operator="containsText" text="Operational">
      <formula>NOT(ISERROR(SEARCH("Operational",E1083)))</formula>
    </cfRule>
    <cfRule type="containsText" dxfId="4849" priority="4851" operator="containsText" text="Dn(service)">
      <formula>NOT(ISERROR(SEARCH("Dn(service)",E1083)))</formula>
    </cfRule>
    <cfRule type="containsText" dxfId="4848" priority="4852" operator="containsText" text="Dn(waiting)">
      <formula>NOT(ISERROR(SEARCH("Dn(waiting)",E1083)))</formula>
    </cfRule>
  </conditionalFormatting>
  <conditionalFormatting sqref="E1084">
    <cfRule type="containsBlanks" dxfId="4847" priority="4845">
      <formula>LEN(TRIM(E1084))=0</formula>
    </cfRule>
    <cfRule type="containsText" dxfId="4846" priority="4846" operator="containsText" text="Operational">
      <formula>NOT(ISERROR(SEARCH("Operational",E1084)))</formula>
    </cfRule>
    <cfRule type="containsText" dxfId="4845" priority="4847" operator="containsText" text="Dn(service)">
      <formula>NOT(ISERROR(SEARCH("Dn(service)",E1084)))</formula>
    </cfRule>
    <cfRule type="containsText" dxfId="4844" priority="4848" operator="containsText" text="Dn(waiting)">
      <formula>NOT(ISERROR(SEARCH("Dn(waiting)",E1084)))</formula>
    </cfRule>
  </conditionalFormatting>
  <conditionalFormatting sqref="E1085">
    <cfRule type="containsBlanks" dxfId="4843" priority="4841">
      <formula>LEN(TRIM(E1085))=0</formula>
    </cfRule>
    <cfRule type="containsText" dxfId="4842" priority="4842" operator="containsText" text="Operational">
      <formula>NOT(ISERROR(SEARCH("Operational",E1085)))</formula>
    </cfRule>
    <cfRule type="containsText" dxfId="4841" priority="4843" operator="containsText" text="Dn(service)">
      <formula>NOT(ISERROR(SEARCH("Dn(service)",E1085)))</formula>
    </cfRule>
    <cfRule type="containsText" dxfId="4840" priority="4844" operator="containsText" text="Dn(waiting)">
      <formula>NOT(ISERROR(SEARCH("Dn(waiting)",E1085)))</formula>
    </cfRule>
  </conditionalFormatting>
  <conditionalFormatting sqref="E1086">
    <cfRule type="containsBlanks" dxfId="4839" priority="4837">
      <formula>LEN(TRIM(E1086))=0</formula>
    </cfRule>
    <cfRule type="containsText" dxfId="4838" priority="4838" operator="containsText" text="Operational">
      <formula>NOT(ISERROR(SEARCH("Operational",E1086)))</formula>
    </cfRule>
    <cfRule type="containsText" dxfId="4837" priority="4839" operator="containsText" text="Dn(service)">
      <formula>NOT(ISERROR(SEARCH("Dn(service)",E1086)))</formula>
    </cfRule>
    <cfRule type="containsText" dxfId="4836" priority="4840" operator="containsText" text="Dn(waiting)">
      <formula>NOT(ISERROR(SEARCH("Dn(waiting)",E1086)))</formula>
    </cfRule>
  </conditionalFormatting>
  <conditionalFormatting sqref="C1087">
    <cfRule type="containsBlanks" dxfId="4835" priority="4833">
      <formula>LEN(TRIM(C1087))=0</formula>
    </cfRule>
    <cfRule type="containsText" dxfId="4834" priority="4834" operator="containsText" text="Operational">
      <formula>NOT(ISERROR(SEARCH("Operational",C1087)))</formula>
    </cfRule>
    <cfRule type="containsText" dxfId="4833" priority="4835" operator="containsText" text="Dn(service)">
      <formula>NOT(ISERROR(SEARCH("Dn(service)",C1087)))</formula>
    </cfRule>
    <cfRule type="containsText" dxfId="4832" priority="4836" operator="containsText" text="Dn(waiting)">
      <formula>NOT(ISERROR(SEARCH("Dn(waiting)",C1087)))</formula>
    </cfRule>
  </conditionalFormatting>
  <conditionalFormatting sqref="C1088">
    <cfRule type="containsBlanks" dxfId="4831" priority="4829">
      <formula>LEN(TRIM(C1088))=0</formula>
    </cfRule>
    <cfRule type="containsText" dxfId="4830" priority="4830" operator="containsText" text="Operational">
      <formula>NOT(ISERROR(SEARCH("Operational",C1088)))</formula>
    </cfRule>
    <cfRule type="containsText" dxfId="4829" priority="4831" operator="containsText" text="Dn(service)">
      <formula>NOT(ISERROR(SEARCH("Dn(service)",C1088)))</formula>
    </cfRule>
    <cfRule type="containsText" dxfId="4828" priority="4832" operator="containsText" text="Dn(waiting)">
      <formula>NOT(ISERROR(SEARCH("Dn(waiting)",C1088)))</formula>
    </cfRule>
  </conditionalFormatting>
  <conditionalFormatting sqref="C1089">
    <cfRule type="containsBlanks" dxfId="4827" priority="4825">
      <formula>LEN(TRIM(C1089))=0</formula>
    </cfRule>
    <cfRule type="containsText" dxfId="4826" priority="4826" operator="containsText" text="Operational">
      <formula>NOT(ISERROR(SEARCH("Operational",C1089)))</formula>
    </cfRule>
    <cfRule type="containsText" dxfId="4825" priority="4827" operator="containsText" text="Dn(service)">
      <formula>NOT(ISERROR(SEARCH("Dn(service)",C1089)))</formula>
    </cfRule>
    <cfRule type="containsText" dxfId="4824" priority="4828" operator="containsText" text="Dn(waiting)">
      <formula>NOT(ISERROR(SEARCH("Dn(waiting)",C1089)))</formula>
    </cfRule>
  </conditionalFormatting>
  <conditionalFormatting sqref="C1090">
    <cfRule type="containsBlanks" dxfId="4823" priority="4821">
      <formula>LEN(TRIM(C1090))=0</formula>
    </cfRule>
    <cfRule type="containsText" dxfId="4822" priority="4822" operator="containsText" text="Operational">
      <formula>NOT(ISERROR(SEARCH("Operational",C1090)))</formula>
    </cfRule>
    <cfRule type="containsText" dxfId="4821" priority="4823" operator="containsText" text="Dn(service)">
      <formula>NOT(ISERROR(SEARCH("Dn(service)",C1090)))</formula>
    </cfRule>
    <cfRule type="containsText" dxfId="4820" priority="4824" operator="containsText" text="Dn(waiting)">
      <formula>NOT(ISERROR(SEARCH("Dn(waiting)",C1090)))</formula>
    </cfRule>
  </conditionalFormatting>
  <conditionalFormatting sqref="C1091">
    <cfRule type="containsBlanks" dxfId="4819" priority="4817">
      <formula>LEN(TRIM(C1091))=0</formula>
    </cfRule>
    <cfRule type="containsText" dxfId="4818" priority="4818" operator="containsText" text="Operational">
      <formula>NOT(ISERROR(SEARCH("Operational",C1091)))</formula>
    </cfRule>
    <cfRule type="containsText" dxfId="4817" priority="4819" operator="containsText" text="Dn(service)">
      <formula>NOT(ISERROR(SEARCH("Dn(service)",C1091)))</formula>
    </cfRule>
    <cfRule type="containsText" dxfId="4816" priority="4820" operator="containsText" text="Dn(waiting)">
      <formula>NOT(ISERROR(SEARCH("Dn(waiting)",C1091)))</formula>
    </cfRule>
  </conditionalFormatting>
  <conditionalFormatting sqref="J1092">
    <cfRule type="containsBlanks" dxfId="4815" priority="4813">
      <formula>LEN(TRIM(J1092))=0</formula>
    </cfRule>
    <cfRule type="containsText" dxfId="4814" priority="4814" operator="containsText" text="Operational">
      <formula>NOT(ISERROR(SEARCH("Operational",J1092)))</formula>
    </cfRule>
    <cfRule type="containsText" dxfId="4813" priority="4815" operator="containsText" text="Dn(service)">
      <formula>NOT(ISERROR(SEARCH("Dn(service)",J1092)))</formula>
    </cfRule>
    <cfRule type="containsText" dxfId="4812" priority="4816" operator="containsText" text="Dn(waiting)">
      <formula>NOT(ISERROR(SEARCH("Dn(waiting)",J1092)))</formula>
    </cfRule>
  </conditionalFormatting>
  <conditionalFormatting sqref="J1093">
    <cfRule type="containsBlanks" dxfId="4811" priority="4809">
      <formula>LEN(TRIM(J1093))=0</formula>
    </cfRule>
    <cfRule type="containsText" dxfId="4810" priority="4810" operator="containsText" text="Operational">
      <formula>NOT(ISERROR(SEARCH("Operational",J1093)))</formula>
    </cfRule>
    <cfRule type="containsText" dxfId="4809" priority="4811" operator="containsText" text="Dn(service)">
      <formula>NOT(ISERROR(SEARCH("Dn(service)",J1093)))</formula>
    </cfRule>
    <cfRule type="containsText" dxfId="4808" priority="4812" operator="containsText" text="Dn(waiting)">
      <formula>NOT(ISERROR(SEARCH("Dn(waiting)",J1093)))</formula>
    </cfRule>
  </conditionalFormatting>
  <conditionalFormatting sqref="J1094">
    <cfRule type="containsBlanks" dxfId="4807" priority="4805">
      <formula>LEN(TRIM(J1094))=0</formula>
    </cfRule>
    <cfRule type="containsText" dxfId="4806" priority="4806" operator="containsText" text="Operational">
      <formula>NOT(ISERROR(SEARCH("Operational",J1094)))</formula>
    </cfRule>
    <cfRule type="containsText" dxfId="4805" priority="4807" operator="containsText" text="Dn(service)">
      <formula>NOT(ISERROR(SEARCH("Dn(service)",J1094)))</formula>
    </cfRule>
    <cfRule type="containsText" dxfId="4804" priority="4808" operator="containsText" text="Dn(waiting)">
      <formula>NOT(ISERROR(SEARCH("Dn(waiting)",J1094)))</formula>
    </cfRule>
  </conditionalFormatting>
  <conditionalFormatting sqref="J1095">
    <cfRule type="containsBlanks" dxfId="4803" priority="4801">
      <formula>LEN(TRIM(J1095))=0</formula>
    </cfRule>
    <cfRule type="containsText" dxfId="4802" priority="4802" operator="containsText" text="Operational">
      <formula>NOT(ISERROR(SEARCH("Operational",J1095)))</formula>
    </cfRule>
    <cfRule type="containsText" dxfId="4801" priority="4803" operator="containsText" text="Dn(service)">
      <formula>NOT(ISERROR(SEARCH("Dn(service)",J1095)))</formula>
    </cfRule>
    <cfRule type="containsText" dxfId="4800" priority="4804" operator="containsText" text="Dn(waiting)">
      <formula>NOT(ISERROR(SEARCH("Dn(waiting)",J1095)))</formula>
    </cfRule>
  </conditionalFormatting>
  <conditionalFormatting sqref="J1096">
    <cfRule type="containsBlanks" dxfId="4799" priority="4797">
      <formula>LEN(TRIM(J1096))=0</formula>
    </cfRule>
    <cfRule type="containsText" dxfId="4798" priority="4798" operator="containsText" text="Operational">
      <formula>NOT(ISERROR(SEARCH("Operational",J1096)))</formula>
    </cfRule>
    <cfRule type="containsText" dxfId="4797" priority="4799" operator="containsText" text="Dn(service)">
      <formula>NOT(ISERROR(SEARCH("Dn(service)",J1096)))</formula>
    </cfRule>
    <cfRule type="containsText" dxfId="4796" priority="4800" operator="containsText" text="Dn(waiting)">
      <formula>NOT(ISERROR(SEARCH("Dn(waiting)",J1096)))</formula>
    </cfRule>
  </conditionalFormatting>
  <conditionalFormatting sqref="G1096">
    <cfRule type="containsBlanks" dxfId="4795" priority="4793">
      <formula>LEN(TRIM(G1096))=0</formula>
    </cfRule>
    <cfRule type="containsText" dxfId="4794" priority="4794" operator="containsText" text="Operational">
      <formula>NOT(ISERROR(SEARCH("Operational",G1096)))</formula>
    </cfRule>
    <cfRule type="containsText" dxfId="4793" priority="4795" operator="containsText" text="Dn(service)">
      <formula>NOT(ISERROR(SEARCH("Dn(service)",G1096)))</formula>
    </cfRule>
    <cfRule type="containsText" dxfId="4792" priority="4796" operator="containsText" text="Dn(waiting)">
      <formula>NOT(ISERROR(SEARCH("Dn(waiting)",G1096)))</formula>
    </cfRule>
  </conditionalFormatting>
  <conditionalFormatting sqref="G1097">
    <cfRule type="containsBlanks" dxfId="4791" priority="4789">
      <formula>LEN(TRIM(G1097))=0</formula>
    </cfRule>
    <cfRule type="containsText" dxfId="4790" priority="4790" operator="containsText" text="Operational">
      <formula>NOT(ISERROR(SEARCH("Operational",G1097)))</formula>
    </cfRule>
    <cfRule type="containsText" dxfId="4789" priority="4791" operator="containsText" text="Dn(service)">
      <formula>NOT(ISERROR(SEARCH("Dn(service)",G1097)))</formula>
    </cfRule>
    <cfRule type="containsText" dxfId="4788" priority="4792" operator="containsText" text="Dn(waiting)">
      <formula>NOT(ISERROR(SEARCH("Dn(waiting)",G1097)))</formula>
    </cfRule>
  </conditionalFormatting>
  <conditionalFormatting sqref="G1098">
    <cfRule type="containsBlanks" dxfId="4787" priority="4785">
      <formula>LEN(TRIM(G1098))=0</formula>
    </cfRule>
    <cfRule type="containsText" dxfId="4786" priority="4786" operator="containsText" text="Operational">
      <formula>NOT(ISERROR(SEARCH("Operational",G1098)))</formula>
    </cfRule>
    <cfRule type="containsText" dxfId="4785" priority="4787" operator="containsText" text="Dn(service)">
      <formula>NOT(ISERROR(SEARCH("Dn(service)",G1098)))</formula>
    </cfRule>
    <cfRule type="containsText" dxfId="4784" priority="4788" operator="containsText" text="Dn(waiting)">
      <formula>NOT(ISERROR(SEARCH("Dn(waiting)",G1098)))</formula>
    </cfRule>
  </conditionalFormatting>
  <conditionalFormatting sqref="G1099">
    <cfRule type="containsBlanks" dxfId="4783" priority="4781">
      <formula>LEN(TRIM(G1099))=0</formula>
    </cfRule>
    <cfRule type="containsText" dxfId="4782" priority="4782" operator="containsText" text="Operational">
      <formula>NOT(ISERROR(SEARCH("Operational",G1099)))</formula>
    </cfRule>
    <cfRule type="containsText" dxfId="4781" priority="4783" operator="containsText" text="Dn(service)">
      <formula>NOT(ISERROR(SEARCH("Dn(service)",G1099)))</formula>
    </cfRule>
    <cfRule type="containsText" dxfId="4780" priority="4784" operator="containsText" text="Dn(waiting)">
      <formula>NOT(ISERROR(SEARCH("Dn(waiting)",G1099)))</formula>
    </cfRule>
  </conditionalFormatting>
  <conditionalFormatting sqref="G1100">
    <cfRule type="containsBlanks" dxfId="4779" priority="4777">
      <formula>LEN(TRIM(G1100))=0</formula>
    </cfRule>
    <cfRule type="containsText" dxfId="4778" priority="4778" operator="containsText" text="Operational">
      <formula>NOT(ISERROR(SEARCH("Operational",G1100)))</formula>
    </cfRule>
    <cfRule type="containsText" dxfId="4777" priority="4779" operator="containsText" text="Dn(service)">
      <formula>NOT(ISERROR(SEARCH("Dn(service)",G1100)))</formula>
    </cfRule>
    <cfRule type="containsText" dxfId="4776" priority="4780" operator="containsText" text="Dn(waiting)">
      <formula>NOT(ISERROR(SEARCH("Dn(waiting)",G1100)))</formula>
    </cfRule>
  </conditionalFormatting>
  <conditionalFormatting sqref="F1101">
    <cfRule type="containsBlanks" dxfId="4775" priority="4773">
      <formula>LEN(TRIM(F1101))=0</formula>
    </cfRule>
    <cfRule type="containsText" dxfId="4774" priority="4774" operator="containsText" text="Operational">
      <formula>NOT(ISERROR(SEARCH("Operational",F1101)))</formula>
    </cfRule>
    <cfRule type="containsText" dxfId="4773" priority="4775" operator="containsText" text="Dn(service)">
      <formula>NOT(ISERROR(SEARCH("Dn(service)",F1101)))</formula>
    </cfRule>
    <cfRule type="containsText" dxfId="4772" priority="4776" operator="containsText" text="Dn(waiting)">
      <formula>NOT(ISERROR(SEARCH("Dn(waiting)",F1101)))</formula>
    </cfRule>
  </conditionalFormatting>
  <conditionalFormatting sqref="F1102">
    <cfRule type="containsBlanks" dxfId="4771" priority="4769">
      <formula>LEN(TRIM(F1102))=0</formula>
    </cfRule>
    <cfRule type="containsText" dxfId="4770" priority="4770" operator="containsText" text="Operational">
      <formula>NOT(ISERROR(SEARCH("Operational",F1102)))</formula>
    </cfRule>
    <cfRule type="containsText" dxfId="4769" priority="4771" operator="containsText" text="Dn(service)">
      <formula>NOT(ISERROR(SEARCH("Dn(service)",F1102)))</formula>
    </cfRule>
    <cfRule type="containsText" dxfId="4768" priority="4772" operator="containsText" text="Dn(waiting)">
      <formula>NOT(ISERROR(SEARCH("Dn(waiting)",F1102)))</formula>
    </cfRule>
  </conditionalFormatting>
  <conditionalFormatting sqref="F1103">
    <cfRule type="containsBlanks" dxfId="4767" priority="4765">
      <formula>LEN(TRIM(F1103))=0</formula>
    </cfRule>
    <cfRule type="containsText" dxfId="4766" priority="4766" operator="containsText" text="Operational">
      <formula>NOT(ISERROR(SEARCH("Operational",F1103)))</formula>
    </cfRule>
    <cfRule type="containsText" dxfId="4765" priority="4767" operator="containsText" text="Dn(service)">
      <formula>NOT(ISERROR(SEARCH("Dn(service)",F1103)))</formula>
    </cfRule>
    <cfRule type="containsText" dxfId="4764" priority="4768" operator="containsText" text="Dn(waiting)">
      <formula>NOT(ISERROR(SEARCH("Dn(waiting)",F1103)))</formula>
    </cfRule>
  </conditionalFormatting>
  <conditionalFormatting sqref="F1104">
    <cfRule type="containsBlanks" dxfId="4763" priority="4761">
      <formula>LEN(TRIM(F1104))=0</formula>
    </cfRule>
    <cfRule type="containsText" dxfId="4762" priority="4762" operator="containsText" text="Operational">
      <formula>NOT(ISERROR(SEARCH("Operational",F1104)))</formula>
    </cfRule>
    <cfRule type="containsText" dxfId="4761" priority="4763" operator="containsText" text="Dn(service)">
      <formula>NOT(ISERROR(SEARCH("Dn(service)",F1104)))</formula>
    </cfRule>
    <cfRule type="containsText" dxfId="4760" priority="4764" operator="containsText" text="Dn(waiting)">
      <formula>NOT(ISERROR(SEARCH("Dn(waiting)",F1104)))</formula>
    </cfRule>
  </conditionalFormatting>
  <conditionalFormatting sqref="F1105">
    <cfRule type="containsBlanks" dxfId="4759" priority="4757">
      <formula>LEN(TRIM(F1105))=0</formula>
    </cfRule>
    <cfRule type="containsText" dxfId="4758" priority="4758" operator="containsText" text="Operational">
      <formula>NOT(ISERROR(SEARCH("Operational",F1105)))</formula>
    </cfRule>
    <cfRule type="containsText" dxfId="4757" priority="4759" operator="containsText" text="Dn(service)">
      <formula>NOT(ISERROR(SEARCH("Dn(service)",F1105)))</formula>
    </cfRule>
    <cfRule type="containsText" dxfId="4756" priority="4760" operator="containsText" text="Dn(waiting)">
      <formula>NOT(ISERROR(SEARCH("Dn(waiting)",F1105)))</formula>
    </cfRule>
  </conditionalFormatting>
  <conditionalFormatting sqref="I1106">
    <cfRule type="containsBlanks" dxfId="4755" priority="4753">
      <formula>LEN(TRIM(I1106))=0</formula>
    </cfRule>
    <cfRule type="containsText" dxfId="4754" priority="4754" operator="containsText" text="Operational">
      <formula>NOT(ISERROR(SEARCH("Operational",I1106)))</formula>
    </cfRule>
    <cfRule type="containsText" dxfId="4753" priority="4755" operator="containsText" text="Dn(service)">
      <formula>NOT(ISERROR(SEARCH("Dn(service)",I1106)))</formula>
    </cfRule>
    <cfRule type="containsText" dxfId="4752" priority="4756" operator="containsText" text="Dn(waiting)">
      <formula>NOT(ISERROR(SEARCH("Dn(waiting)",I1106)))</formula>
    </cfRule>
  </conditionalFormatting>
  <conditionalFormatting sqref="I1107">
    <cfRule type="containsBlanks" dxfId="4751" priority="4749">
      <formula>LEN(TRIM(I1107))=0</formula>
    </cfRule>
    <cfRule type="containsText" dxfId="4750" priority="4750" operator="containsText" text="Operational">
      <formula>NOT(ISERROR(SEARCH("Operational",I1107)))</formula>
    </cfRule>
    <cfRule type="containsText" dxfId="4749" priority="4751" operator="containsText" text="Dn(service)">
      <formula>NOT(ISERROR(SEARCH("Dn(service)",I1107)))</formula>
    </cfRule>
    <cfRule type="containsText" dxfId="4748" priority="4752" operator="containsText" text="Dn(waiting)">
      <formula>NOT(ISERROR(SEARCH("Dn(waiting)",I1107)))</formula>
    </cfRule>
  </conditionalFormatting>
  <conditionalFormatting sqref="I1108">
    <cfRule type="containsBlanks" dxfId="4747" priority="4745">
      <formula>LEN(TRIM(I1108))=0</formula>
    </cfRule>
    <cfRule type="containsText" dxfId="4746" priority="4746" operator="containsText" text="Operational">
      <formula>NOT(ISERROR(SEARCH("Operational",I1108)))</formula>
    </cfRule>
    <cfRule type="containsText" dxfId="4745" priority="4747" operator="containsText" text="Dn(service)">
      <formula>NOT(ISERROR(SEARCH("Dn(service)",I1108)))</formula>
    </cfRule>
    <cfRule type="containsText" dxfId="4744" priority="4748" operator="containsText" text="Dn(waiting)">
      <formula>NOT(ISERROR(SEARCH("Dn(waiting)",I1108)))</formula>
    </cfRule>
  </conditionalFormatting>
  <conditionalFormatting sqref="I1109">
    <cfRule type="containsBlanks" dxfId="4743" priority="4741">
      <formula>LEN(TRIM(I1109))=0</formula>
    </cfRule>
    <cfRule type="containsText" dxfId="4742" priority="4742" operator="containsText" text="Operational">
      <formula>NOT(ISERROR(SEARCH("Operational",I1109)))</formula>
    </cfRule>
    <cfRule type="containsText" dxfId="4741" priority="4743" operator="containsText" text="Dn(service)">
      <formula>NOT(ISERROR(SEARCH("Dn(service)",I1109)))</formula>
    </cfRule>
    <cfRule type="containsText" dxfId="4740" priority="4744" operator="containsText" text="Dn(waiting)">
      <formula>NOT(ISERROR(SEARCH("Dn(waiting)",I1109)))</formula>
    </cfRule>
  </conditionalFormatting>
  <conditionalFormatting sqref="D1110">
    <cfRule type="containsBlanks" dxfId="4739" priority="4737">
      <formula>LEN(TRIM(D1110))=0</formula>
    </cfRule>
    <cfRule type="containsText" dxfId="4738" priority="4738" operator="containsText" text="Operational">
      <formula>NOT(ISERROR(SEARCH("Operational",D1110)))</formula>
    </cfRule>
    <cfRule type="containsText" dxfId="4737" priority="4739" operator="containsText" text="Dn(service)">
      <formula>NOT(ISERROR(SEARCH("Dn(service)",D1110)))</formula>
    </cfRule>
    <cfRule type="containsText" dxfId="4736" priority="4740" operator="containsText" text="Dn(waiting)">
      <formula>NOT(ISERROR(SEARCH("Dn(waiting)",D1110)))</formula>
    </cfRule>
  </conditionalFormatting>
  <conditionalFormatting sqref="D1111">
    <cfRule type="containsBlanks" dxfId="4735" priority="4733">
      <formula>LEN(TRIM(D1111))=0</formula>
    </cfRule>
    <cfRule type="containsText" dxfId="4734" priority="4734" operator="containsText" text="Operational">
      <formula>NOT(ISERROR(SEARCH("Operational",D1111)))</formula>
    </cfRule>
    <cfRule type="containsText" dxfId="4733" priority="4735" operator="containsText" text="Dn(service)">
      <formula>NOT(ISERROR(SEARCH("Dn(service)",D1111)))</formula>
    </cfRule>
    <cfRule type="containsText" dxfId="4732" priority="4736" operator="containsText" text="Dn(waiting)">
      <formula>NOT(ISERROR(SEARCH("Dn(waiting)",D1111)))</formula>
    </cfRule>
  </conditionalFormatting>
  <conditionalFormatting sqref="D1112">
    <cfRule type="containsBlanks" dxfId="4731" priority="4729">
      <formula>LEN(TRIM(D1112))=0</formula>
    </cfRule>
    <cfRule type="containsText" dxfId="4730" priority="4730" operator="containsText" text="Operational">
      <formula>NOT(ISERROR(SEARCH("Operational",D1112)))</formula>
    </cfRule>
    <cfRule type="containsText" dxfId="4729" priority="4731" operator="containsText" text="Dn(service)">
      <formula>NOT(ISERROR(SEARCH("Dn(service)",D1112)))</formula>
    </cfRule>
    <cfRule type="containsText" dxfId="4728" priority="4732" operator="containsText" text="Dn(waiting)">
      <formula>NOT(ISERROR(SEARCH("Dn(waiting)",D1112)))</formula>
    </cfRule>
  </conditionalFormatting>
  <conditionalFormatting sqref="D1113">
    <cfRule type="containsBlanks" dxfId="4727" priority="4725">
      <formula>LEN(TRIM(D1113))=0</formula>
    </cfRule>
    <cfRule type="containsText" dxfId="4726" priority="4726" operator="containsText" text="Operational">
      <formula>NOT(ISERROR(SEARCH("Operational",D1113)))</formula>
    </cfRule>
    <cfRule type="containsText" dxfId="4725" priority="4727" operator="containsText" text="Dn(service)">
      <formula>NOT(ISERROR(SEARCH("Dn(service)",D1113)))</formula>
    </cfRule>
    <cfRule type="containsText" dxfId="4724" priority="4728" operator="containsText" text="Dn(waiting)">
      <formula>NOT(ISERROR(SEARCH("Dn(waiting)",D1113)))</formula>
    </cfRule>
  </conditionalFormatting>
  <conditionalFormatting sqref="D1114">
    <cfRule type="containsBlanks" dxfId="4723" priority="4721">
      <formula>LEN(TRIM(D1114))=0</formula>
    </cfRule>
    <cfRule type="containsText" dxfId="4722" priority="4722" operator="containsText" text="Operational">
      <formula>NOT(ISERROR(SEARCH("Operational",D1114)))</formula>
    </cfRule>
    <cfRule type="containsText" dxfId="4721" priority="4723" operator="containsText" text="Dn(service)">
      <formula>NOT(ISERROR(SEARCH("Dn(service)",D1114)))</formula>
    </cfRule>
    <cfRule type="containsText" dxfId="4720" priority="4724" operator="containsText" text="Dn(waiting)">
      <formula>NOT(ISERROR(SEARCH("Dn(waiting)",D1114)))</formula>
    </cfRule>
  </conditionalFormatting>
  <conditionalFormatting sqref="H1115">
    <cfRule type="containsBlanks" dxfId="4719" priority="4717">
      <formula>LEN(TRIM(H1115))=0</formula>
    </cfRule>
    <cfRule type="containsText" dxfId="4718" priority="4718" operator="containsText" text="Operational">
      <formula>NOT(ISERROR(SEARCH("Operational",H1115)))</formula>
    </cfRule>
    <cfRule type="containsText" dxfId="4717" priority="4719" operator="containsText" text="Dn(service)">
      <formula>NOT(ISERROR(SEARCH("Dn(service)",H1115)))</formula>
    </cfRule>
    <cfRule type="containsText" dxfId="4716" priority="4720" operator="containsText" text="Dn(waiting)">
      <formula>NOT(ISERROR(SEARCH("Dn(waiting)",H1115)))</formula>
    </cfRule>
  </conditionalFormatting>
  <conditionalFormatting sqref="H1116">
    <cfRule type="containsBlanks" dxfId="4715" priority="4713">
      <formula>LEN(TRIM(H1116))=0</formula>
    </cfRule>
    <cfRule type="containsText" dxfId="4714" priority="4714" operator="containsText" text="Operational">
      <formula>NOT(ISERROR(SEARCH("Operational",H1116)))</formula>
    </cfRule>
    <cfRule type="containsText" dxfId="4713" priority="4715" operator="containsText" text="Dn(service)">
      <formula>NOT(ISERROR(SEARCH("Dn(service)",H1116)))</formula>
    </cfRule>
    <cfRule type="containsText" dxfId="4712" priority="4716" operator="containsText" text="Dn(waiting)">
      <formula>NOT(ISERROR(SEARCH("Dn(waiting)",H1116)))</formula>
    </cfRule>
  </conditionalFormatting>
  <conditionalFormatting sqref="H1117">
    <cfRule type="containsBlanks" dxfId="4711" priority="4709">
      <formula>LEN(TRIM(H1117))=0</formula>
    </cfRule>
    <cfRule type="containsText" dxfId="4710" priority="4710" operator="containsText" text="Operational">
      <formula>NOT(ISERROR(SEARCH("Operational",H1117)))</formula>
    </cfRule>
    <cfRule type="containsText" dxfId="4709" priority="4711" operator="containsText" text="Dn(service)">
      <formula>NOT(ISERROR(SEARCH("Dn(service)",H1117)))</formula>
    </cfRule>
    <cfRule type="containsText" dxfId="4708" priority="4712" operator="containsText" text="Dn(waiting)">
      <formula>NOT(ISERROR(SEARCH("Dn(waiting)",H1117)))</formula>
    </cfRule>
  </conditionalFormatting>
  <conditionalFormatting sqref="H1118">
    <cfRule type="containsBlanks" dxfId="4707" priority="4705">
      <formula>LEN(TRIM(H1118))=0</formula>
    </cfRule>
    <cfRule type="containsText" dxfId="4706" priority="4706" operator="containsText" text="Operational">
      <formula>NOT(ISERROR(SEARCH("Operational",H1118)))</formula>
    </cfRule>
    <cfRule type="containsText" dxfId="4705" priority="4707" operator="containsText" text="Dn(service)">
      <formula>NOT(ISERROR(SEARCH("Dn(service)",H1118)))</formula>
    </cfRule>
    <cfRule type="containsText" dxfId="4704" priority="4708" operator="containsText" text="Dn(waiting)">
      <formula>NOT(ISERROR(SEARCH("Dn(waiting)",H1118)))</formula>
    </cfRule>
  </conditionalFormatting>
  <conditionalFormatting sqref="H1119">
    <cfRule type="containsBlanks" dxfId="4703" priority="4701">
      <formula>LEN(TRIM(H1119))=0</formula>
    </cfRule>
    <cfRule type="containsText" dxfId="4702" priority="4702" operator="containsText" text="Operational">
      <formula>NOT(ISERROR(SEARCH("Operational",H1119)))</formula>
    </cfRule>
    <cfRule type="containsText" dxfId="4701" priority="4703" operator="containsText" text="Dn(service)">
      <formula>NOT(ISERROR(SEARCH("Dn(service)",H1119)))</formula>
    </cfRule>
    <cfRule type="containsText" dxfId="4700" priority="4704" operator="containsText" text="Dn(waiting)">
      <formula>NOT(ISERROR(SEARCH("Dn(waiting)",H1119)))</formula>
    </cfRule>
  </conditionalFormatting>
  <conditionalFormatting sqref="E1120">
    <cfRule type="containsBlanks" dxfId="4699" priority="4697">
      <formula>LEN(TRIM(E1120))=0</formula>
    </cfRule>
    <cfRule type="containsText" dxfId="4698" priority="4698" operator="containsText" text="Operational">
      <formula>NOT(ISERROR(SEARCH("Operational",E1120)))</formula>
    </cfRule>
    <cfRule type="containsText" dxfId="4697" priority="4699" operator="containsText" text="Dn(service)">
      <formula>NOT(ISERROR(SEARCH("Dn(service)",E1120)))</formula>
    </cfRule>
    <cfRule type="containsText" dxfId="4696" priority="4700" operator="containsText" text="Dn(waiting)">
      <formula>NOT(ISERROR(SEARCH("Dn(waiting)",E1120)))</formula>
    </cfRule>
  </conditionalFormatting>
  <conditionalFormatting sqref="E1121">
    <cfRule type="containsBlanks" dxfId="4695" priority="4693">
      <formula>LEN(TRIM(E1121))=0</formula>
    </cfRule>
    <cfRule type="containsText" dxfId="4694" priority="4694" operator="containsText" text="Operational">
      <formula>NOT(ISERROR(SEARCH("Operational",E1121)))</formula>
    </cfRule>
    <cfRule type="containsText" dxfId="4693" priority="4695" operator="containsText" text="Dn(service)">
      <formula>NOT(ISERROR(SEARCH("Dn(service)",E1121)))</formula>
    </cfRule>
    <cfRule type="containsText" dxfId="4692" priority="4696" operator="containsText" text="Dn(waiting)">
      <formula>NOT(ISERROR(SEARCH("Dn(waiting)",E1121)))</formula>
    </cfRule>
  </conditionalFormatting>
  <conditionalFormatting sqref="E1122">
    <cfRule type="containsBlanks" dxfId="4691" priority="4689">
      <formula>LEN(TRIM(E1122))=0</formula>
    </cfRule>
    <cfRule type="containsText" dxfId="4690" priority="4690" operator="containsText" text="Operational">
      <formula>NOT(ISERROR(SEARCH("Operational",E1122)))</formula>
    </cfRule>
    <cfRule type="containsText" dxfId="4689" priority="4691" operator="containsText" text="Dn(service)">
      <formula>NOT(ISERROR(SEARCH("Dn(service)",E1122)))</formula>
    </cfRule>
    <cfRule type="containsText" dxfId="4688" priority="4692" operator="containsText" text="Dn(waiting)">
      <formula>NOT(ISERROR(SEARCH("Dn(waiting)",E1122)))</formula>
    </cfRule>
  </conditionalFormatting>
  <conditionalFormatting sqref="E1123">
    <cfRule type="containsBlanks" dxfId="4687" priority="4685">
      <formula>LEN(TRIM(E1123))=0</formula>
    </cfRule>
    <cfRule type="containsText" dxfId="4686" priority="4686" operator="containsText" text="Operational">
      <formula>NOT(ISERROR(SEARCH("Operational",E1123)))</formula>
    </cfRule>
    <cfRule type="containsText" dxfId="4685" priority="4687" operator="containsText" text="Dn(service)">
      <formula>NOT(ISERROR(SEARCH("Dn(service)",E1123)))</formula>
    </cfRule>
    <cfRule type="containsText" dxfId="4684" priority="4688" operator="containsText" text="Dn(waiting)">
      <formula>NOT(ISERROR(SEARCH("Dn(waiting)",E1123)))</formula>
    </cfRule>
  </conditionalFormatting>
  <conditionalFormatting sqref="E1124">
    <cfRule type="containsBlanks" dxfId="4683" priority="4681">
      <formula>LEN(TRIM(E1124))=0</formula>
    </cfRule>
    <cfRule type="containsText" dxfId="4682" priority="4682" operator="containsText" text="Operational">
      <formula>NOT(ISERROR(SEARCH("Operational",E1124)))</formula>
    </cfRule>
    <cfRule type="containsText" dxfId="4681" priority="4683" operator="containsText" text="Dn(service)">
      <formula>NOT(ISERROR(SEARCH("Dn(service)",E1124)))</formula>
    </cfRule>
    <cfRule type="containsText" dxfId="4680" priority="4684" operator="containsText" text="Dn(waiting)">
      <formula>NOT(ISERROR(SEARCH("Dn(waiting)",E1124)))</formula>
    </cfRule>
  </conditionalFormatting>
  <conditionalFormatting sqref="C1125">
    <cfRule type="containsBlanks" dxfId="4679" priority="4677">
      <formula>LEN(TRIM(C1125))=0</formula>
    </cfRule>
    <cfRule type="containsText" dxfId="4678" priority="4678" operator="containsText" text="Operational">
      <formula>NOT(ISERROR(SEARCH("Operational",C1125)))</formula>
    </cfRule>
    <cfRule type="containsText" dxfId="4677" priority="4679" operator="containsText" text="Dn(service)">
      <formula>NOT(ISERROR(SEARCH("Dn(service)",C1125)))</formula>
    </cfRule>
    <cfRule type="containsText" dxfId="4676" priority="4680" operator="containsText" text="Dn(waiting)">
      <formula>NOT(ISERROR(SEARCH("Dn(waiting)",C1125)))</formula>
    </cfRule>
  </conditionalFormatting>
  <conditionalFormatting sqref="C1126">
    <cfRule type="containsBlanks" dxfId="4675" priority="4673">
      <formula>LEN(TRIM(C1126))=0</formula>
    </cfRule>
    <cfRule type="containsText" dxfId="4674" priority="4674" operator="containsText" text="Operational">
      <formula>NOT(ISERROR(SEARCH("Operational",C1126)))</formula>
    </cfRule>
    <cfRule type="containsText" dxfId="4673" priority="4675" operator="containsText" text="Dn(service)">
      <formula>NOT(ISERROR(SEARCH("Dn(service)",C1126)))</formula>
    </cfRule>
    <cfRule type="containsText" dxfId="4672" priority="4676" operator="containsText" text="Dn(waiting)">
      <formula>NOT(ISERROR(SEARCH("Dn(waiting)",C1126)))</formula>
    </cfRule>
  </conditionalFormatting>
  <conditionalFormatting sqref="C1127">
    <cfRule type="containsBlanks" dxfId="4671" priority="4669">
      <formula>LEN(TRIM(C1127))=0</formula>
    </cfRule>
    <cfRule type="containsText" dxfId="4670" priority="4670" operator="containsText" text="Operational">
      <formula>NOT(ISERROR(SEARCH("Operational",C1127)))</formula>
    </cfRule>
    <cfRule type="containsText" dxfId="4669" priority="4671" operator="containsText" text="Dn(service)">
      <formula>NOT(ISERROR(SEARCH("Dn(service)",C1127)))</formula>
    </cfRule>
    <cfRule type="containsText" dxfId="4668" priority="4672" operator="containsText" text="Dn(waiting)">
      <formula>NOT(ISERROR(SEARCH("Dn(waiting)",C1127)))</formula>
    </cfRule>
  </conditionalFormatting>
  <conditionalFormatting sqref="C1128">
    <cfRule type="containsBlanks" dxfId="4667" priority="4665">
      <formula>LEN(TRIM(C1128))=0</formula>
    </cfRule>
    <cfRule type="containsText" dxfId="4666" priority="4666" operator="containsText" text="Operational">
      <formula>NOT(ISERROR(SEARCH("Operational",C1128)))</formula>
    </cfRule>
    <cfRule type="containsText" dxfId="4665" priority="4667" operator="containsText" text="Dn(service)">
      <formula>NOT(ISERROR(SEARCH("Dn(service)",C1128)))</formula>
    </cfRule>
    <cfRule type="containsText" dxfId="4664" priority="4668" operator="containsText" text="Dn(waiting)">
      <formula>NOT(ISERROR(SEARCH("Dn(waiting)",C1128)))</formula>
    </cfRule>
  </conditionalFormatting>
  <conditionalFormatting sqref="C1129">
    <cfRule type="containsBlanks" dxfId="4663" priority="4661">
      <formula>LEN(TRIM(C1129))=0</formula>
    </cfRule>
    <cfRule type="containsText" dxfId="4662" priority="4662" operator="containsText" text="Operational">
      <formula>NOT(ISERROR(SEARCH("Operational",C1129)))</formula>
    </cfRule>
    <cfRule type="containsText" dxfId="4661" priority="4663" operator="containsText" text="Dn(service)">
      <formula>NOT(ISERROR(SEARCH("Dn(service)",C1129)))</formula>
    </cfRule>
    <cfRule type="containsText" dxfId="4660" priority="4664" operator="containsText" text="Dn(waiting)">
      <formula>NOT(ISERROR(SEARCH("Dn(waiting)",C1129)))</formula>
    </cfRule>
  </conditionalFormatting>
  <conditionalFormatting sqref="J1130">
    <cfRule type="containsBlanks" dxfId="4659" priority="4657">
      <formula>LEN(TRIM(J1130))=0</formula>
    </cfRule>
    <cfRule type="containsText" dxfId="4658" priority="4658" operator="containsText" text="Operational">
      <formula>NOT(ISERROR(SEARCH("Operational",J1130)))</formula>
    </cfRule>
    <cfRule type="containsText" dxfId="4657" priority="4659" operator="containsText" text="Dn(service)">
      <formula>NOT(ISERROR(SEARCH("Dn(service)",J1130)))</formula>
    </cfRule>
    <cfRule type="containsText" dxfId="4656" priority="4660" operator="containsText" text="Dn(waiting)">
      <formula>NOT(ISERROR(SEARCH("Dn(waiting)",J1130)))</formula>
    </cfRule>
  </conditionalFormatting>
  <conditionalFormatting sqref="J1131">
    <cfRule type="containsBlanks" dxfId="4655" priority="4653">
      <formula>LEN(TRIM(J1131))=0</formula>
    </cfRule>
    <cfRule type="containsText" dxfId="4654" priority="4654" operator="containsText" text="Operational">
      <formula>NOT(ISERROR(SEARCH("Operational",J1131)))</formula>
    </cfRule>
    <cfRule type="containsText" dxfId="4653" priority="4655" operator="containsText" text="Dn(service)">
      <formula>NOT(ISERROR(SEARCH("Dn(service)",J1131)))</formula>
    </cfRule>
    <cfRule type="containsText" dxfId="4652" priority="4656" operator="containsText" text="Dn(waiting)">
      <formula>NOT(ISERROR(SEARCH("Dn(waiting)",J1131)))</formula>
    </cfRule>
  </conditionalFormatting>
  <conditionalFormatting sqref="J1132">
    <cfRule type="containsBlanks" dxfId="4651" priority="4649">
      <formula>LEN(TRIM(J1132))=0</formula>
    </cfRule>
    <cfRule type="containsText" dxfId="4650" priority="4650" operator="containsText" text="Operational">
      <formula>NOT(ISERROR(SEARCH("Operational",J1132)))</formula>
    </cfRule>
    <cfRule type="containsText" dxfId="4649" priority="4651" operator="containsText" text="Dn(service)">
      <formula>NOT(ISERROR(SEARCH("Dn(service)",J1132)))</formula>
    </cfRule>
    <cfRule type="containsText" dxfId="4648" priority="4652" operator="containsText" text="Dn(waiting)">
      <formula>NOT(ISERROR(SEARCH("Dn(waiting)",J1132)))</formula>
    </cfRule>
  </conditionalFormatting>
  <conditionalFormatting sqref="J1133">
    <cfRule type="containsBlanks" dxfId="4647" priority="4645">
      <formula>LEN(TRIM(J1133))=0</formula>
    </cfRule>
    <cfRule type="containsText" dxfId="4646" priority="4646" operator="containsText" text="Operational">
      <formula>NOT(ISERROR(SEARCH("Operational",J1133)))</formula>
    </cfRule>
    <cfRule type="containsText" dxfId="4645" priority="4647" operator="containsText" text="Dn(service)">
      <formula>NOT(ISERROR(SEARCH("Dn(service)",J1133)))</formula>
    </cfRule>
    <cfRule type="containsText" dxfId="4644" priority="4648" operator="containsText" text="Dn(waiting)">
      <formula>NOT(ISERROR(SEARCH("Dn(waiting)",J1133)))</formula>
    </cfRule>
  </conditionalFormatting>
  <conditionalFormatting sqref="J1134">
    <cfRule type="containsBlanks" dxfId="4643" priority="4641">
      <formula>LEN(TRIM(J1134))=0</formula>
    </cfRule>
    <cfRule type="containsText" dxfId="4642" priority="4642" operator="containsText" text="Operational">
      <formula>NOT(ISERROR(SEARCH("Operational",J1134)))</formula>
    </cfRule>
    <cfRule type="containsText" dxfId="4641" priority="4643" operator="containsText" text="Dn(service)">
      <formula>NOT(ISERROR(SEARCH("Dn(service)",J1134)))</formula>
    </cfRule>
    <cfRule type="containsText" dxfId="4640" priority="4644" operator="containsText" text="Dn(waiting)">
      <formula>NOT(ISERROR(SEARCH("Dn(waiting)",J1134)))</formula>
    </cfRule>
  </conditionalFormatting>
  <conditionalFormatting sqref="G1135">
    <cfRule type="containsBlanks" dxfId="4639" priority="4637">
      <formula>LEN(TRIM(G1135))=0</formula>
    </cfRule>
    <cfRule type="containsText" dxfId="4638" priority="4638" operator="containsText" text="Operational">
      <formula>NOT(ISERROR(SEARCH("Operational",G1135)))</formula>
    </cfRule>
    <cfRule type="containsText" dxfId="4637" priority="4639" operator="containsText" text="Dn(service)">
      <formula>NOT(ISERROR(SEARCH("Dn(service)",G1135)))</formula>
    </cfRule>
    <cfRule type="containsText" dxfId="4636" priority="4640" operator="containsText" text="Dn(waiting)">
      <formula>NOT(ISERROR(SEARCH("Dn(waiting)",G1135)))</formula>
    </cfRule>
  </conditionalFormatting>
  <conditionalFormatting sqref="G1136">
    <cfRule type="containsBlanks" dxfId="4635" priority="4633">
      <formula>LEN(TRIM(G1136))=0</formula>
    </cfRule>
    <cfRule type="containsText" dxfId="4634" priority="4634" operator="containsText" text="Operational">
      <formula>NOT(ISERROR(SEARCH("Operational",G1136)))</formula>
    </cfRule>
    <cfRule type="containsText" dxfId="4633" priority="4635" operator="containsText" text="Dn(service)">
      <formula>NOT(ISERROR(SEARCH("Dn(service)",G1136)))</formula>
    </cfRule>
    <cfRule type="containsText" dxfId="4632" priority="4636" operator="containsText" text="Dn(waiting)">
      <formula>NOT(ISERROR(SEARCH("Dn(waiting)",G1136)))</formula>
    </cfRule>
  </conditionalFormatting>
  <conditionalFormatting sqref="G1137">
    <cfRule type="containsBlanks" dxfId="4631" priority="4629">
      <formula>LEN(TRIM(G1137))=0</formula>
    </cfRule>
    <cfRule type="containsText" dxfId="4630" priority="4630" operator="containsText" text="Operational">
      <formula>NOT(ISERROR(SEARCH("Operational",G1137)))</formula>
    </cfRule>
    <cfRule type="containsText" dxfId="4629" priority="4631" operator="containsText" text="Dn(service)">
      <formula>NOT(ISERROR(SEARCH("Dn(service)",G1137)))</formula>
    </cfRule>
    <cfRule type="containsText" dxfId="4628" priority="4632" operator="containsText" text="Dn(waiting)">
      <formula>NOT(ISERROR(SEARCH("Dn(waiting)",G1137)))</formula>
    </cfRule>
  </conditionalFormatting>
  <conditionalFormatting sqref="G1138">
    <cfRule type="containsBlanks" dxfId="4627" priority="4625">
      <formula>LEN(TRIM(G1138))=0</formula>
    </cfRule>
    <cfRule type="containsText" dxfId="4626" priority="4626" operator="containsText" text="Operational">
      <formula>NOT(ISERROR(SEARCH("Operational",G1138)))</formula>
    </cfRule>
    <cfRule type="containsText" dxfId="4625" priority="4627" operator="containsText" text="Dn(service)">
      <formula>NOT(ISERROR(SEARCH("Dn(service)",G1138)))</formula>
    </cfRule>
    <cfRule type="containsText" dxfId="4624" priority="4628" operator="containsText" text="Dn(waiting)">
      <formula>NOT(ISERROR(SEARCH("Dn(waiting)",G1138)))</formula>
    </cfRule>
  </conditionalFormatting>
  <conditionalFormatting sqref="G1139">
    <cfRule type="containsBlanks" dxfId="4623" priority="4621">
      <formula>LEN(TRIM(G1139))=0</formula>
    </cfRule>
    <cfRule type="containsText" dxfId="4622" priority="4622" operator="containsText" text="Operational">
      <formula>NOT(ISERROR(SEARCH("Operational",G1139)))</formula>
    </cfRule>
    <cfRule type="containsText" dxfId="4621" priority="4623" operator="containsText" text="Dn(service)">
      <formula>NOT(ISERROR(SEARCH("Dn(service)",G1139)))</formula>
    </cfRule>
    <cfRule type="containsText" dxfId="4620" priority="4624" operator="containsText" text="Dn(waiting)">
      <formula>NOT(ISERROR(SEARCH("Dn(waiting)",G1139)))</formula>
    </cfRule>
  </conditionalFormatting>
  <conditionalFormatting sqref="I1141">
    <cfRule type="containsBlanks" dxfId="4619" priority="4617">
      <formula>LEN(TRIM(I1141))=0</formula>
    </cfRule>
    <cfRule type="containsText" dxfId="4618" priority="4618" operator="containsText" text="Operational">
      <formula>NOT(ISERROR(SEARCH("Operational",I1141)))</formula>
    </cfRule>
    <cfRule type="containsText" dxfId="4617" priority="4619" operator="containsText" text="Dn(service)">
      <formula>NOT(ISERROR(SEARCH("Dn(service)",I1141)))</formula>
    </cfRule>
    <cfRule type="containsText" dxfId="4616" priority="4620" operator="containsText" text="Dn(waiting)">
      <formula>NOT(ISERROR(SEARCH("Dn(waiting)",I1141)))</formula>
    </cfRule>
  </conditionalFormatting>
  <conditionalFormatting sqref="I1142">
    <cfRule type="containsBlanks" dxfId="4615" priority="4613">
      <formula>LEN(TRIM(I1142))=0</formula>
    </cfRule>
    <cfRule type="containsText" dxfId="4614" priority="4614" operator="containsText" text="Operational">
      <formula>NOT(ISERROR(SEARCH("Operational",I1142)))</formula>
    </cfRule>
    <cfRule type="containsText" dxfId="4613" priority="4615" operator="containsText" text="Dn(service)">
      <formula>NOT(ISERROR(SEARCH("Dn(service)",I1142)))</formula>
    </cfRule>
    <cfRule type="containsText" dxfId="4612" priority="4616" operator="containsText" text="Dn(waiting)">
      <formula>NOT(ISERROR(SEARCH("Dn(waiting)",I1142)))</formula>
    </cfRule>
  </conditionalFormatting>
  <conditionalFormatting sqref="I1143">
    <cfRule type="containsBlanks" dxfId="4611" priority="4609">
      <formula>LEN(TRIM(I1143))=0</formula>
    </cfRule>
    <cfRule type="containsText" dxfId="4610" priority="4610" operator="containsText" text="Operational">
      <formula>NOT(ISERROR(SEARCH("Operational",I1143)))</formula>
    </cfRule>
    <cfRule type="containsText" dxfId="4609" priority="4611" operator="containsText" text="Dn(service)">
      <formula>NOT(ISERROR(SEARCH("Dn(service)",I1143)))</formula>
    </cfRule>
    <cfRule type="containsText" dxfId="4608" priority="4612" operator="containsText" text="Dn(waiting)">
      <formula>NOT(ISERROR(SEARCH("Dn(waiting)",I1143)))</formula>
    </cfRule>
  </conditionalFormatting>
  <conditionalFormatting sqref="I1140">
    <cfRule type="containsBlanks" dxfId="4607" priority="4605">
      <formula>LEN(TRIM(I1140))=0</formula>
    </cfRule>
    <cfRule type="containsText" dxfId="4606" priority="4606" operator="containsText" text="Operational">
      <formula>NOT(ISERROR(SEARCH("Operational",I1140)))</formula>
    </cfRule>
    <cfRule type="containsText" dxfId="4605" priority="4607" operator="containsText" text="Dn(service)">
      <formula>NOT(ISERROR(SEARCH("Dn(service)",I1140)))</formula>
    </cfRule>
    <cfRule type="containsText" dxfId="4604" priority="4608" operator="containsText" text="Dn(waiting)">
      <formula>NOT(ISERROR(SEARCH("Dn(waiting)",I1140)))</formula>
    </cfRule>
  </conditionalFormatting>
  <conditionalFormatting sqref="F1140">
    <cfRule type="containsBlanks" dxfId="4603" priority="4601">
      <formula>LEN(TRIM(F1140))=0</formula>
    </cfRule>
    <cfRule type="containsText" dxfId="4602" priority="4602" operator="containsText" text="Operational">
      <formula>NOT(ISERROR(SEARCH("Operational",F1140)))</formula>
    </cfRule>
    <cfRule type="containsText" dxfId="4601" priority="4603" operator="containsText" text="Dn(service)">
      <formula>NOT(ISERROR(SEARCH("Dn(service)",F1140)))</formula>
    </cfRule>
    <cfRule type="containsText" dxfId="4600" priority="4604" operator="containsText" text="Dn(waiting)">
      <formula>NOT(ISERROR(SEARCH("Dn(waiting)",F1140)))</formula>
    </cfRule>
  </conditionalFormatting>
  <conditionalFormatting sqref="D1144">
    <cfRule type="containsBlanks" dxfId="4599" priority="4597">
      <formula>LEN(TRIM(D1144))=0</formula>
    </cfRule>
    <cfRule type="containsText" dxfId="4598" priority="4598" operator="containsText" text="Operational">
      <formula>NOT(ISERROR(SEARCH("Operational",D1144)))</formula>
    </cfRule>
    <cfRule type="containsText" dxfId="4597" priority="4599" operator="containsText" text="Dn(service)">
      <formula>NOT(ISERROR(SEARCH("Dn(service)",D1144)))</formula>
    </cfRule>
    <cfRule type="containsText" dxfId="4596" priority="4600" operator="containsText" text="Dn(waiting)">
      <formula>NOT(ISERROR(SEARCH("Dn(waiting)",D1144)))</formula>
    </cfRule>
  </conditionalFormatting>
  <conditionalFormatting sqref="D1145">
    <cfRule type="containsBlanks" dxfId="4595" priority="4593">
      <formula>LEN(TRIM(D1145))=0</formula>
    </cfRule>
    <cfRule type="containsText" dxfId="4594" priority="4594" operator="containsText" text="Operational">
      <formula>NOT(ISERROR(SEARCH("Operational",D1145)))</formula>
    </cfRule>
    <cfRule type="containsText" dxfId="4593" priority="4595" operator="containsText" text="Dn(service)">
      <formula>NOT(ISERROR(SEARCH("Dn(service)",D1145)))</formula>
    </cfRule>
    <cfRule type="containsText" dxfId="4592" priority="4596" operator="containsText" text="Dn(waiting)">
      <formula>NOT(ISERROR(SEARCH("Dn(waiting)",D1145)))</formula>
    </cfRule>
  </conditionalFormatting>
  <conditionalFormatting sqref="D1146">
    <cfRule type="containsBlanks" dxfId="4591" priority="4589">
      <formula>LEN(TRIM(D1146))=0</formula>
    </cfRule>
    <cfRule type="containsText" dxfId="4590" priority="4590" operator="containsText" text="Operational">
      <formula>NOT(ISERROR(SEARCH("Operational",D1146)))</formula>
    </cfRule>
    <cfRule type="containsText" dxfId="4589" priority="4591" operator="containsText" text="Dn(service)">
      <formula>NOT(ISERROR(SEARCH("Dn(service)",D1146)))</formula>
    </cfRule>
    <cfRule type="containsText" dxfId="4588" priority="4592" operator="containsText" text="Dn(waiting)">
      <formula>NOT(ISERROR(SEARCH("Dn(waiting)",D1146)))</formula>
    </cfRule>
  </conditionalFormatting>
  <conditionalFormatting sqref="D1147">
    <cfRule type="containsBlanks" dxfId="4587" priority="4585">
      <formula>LEN(TRIM(D1147))=0</formula>
    </cfRule>
    <cfRule type="containsText" dxfId="4586" priority="4586" operator="containsText" text="Operational">
      <formula>NOT(ISERROR(SEARCH("Operational",D1147)))</formula>
    </cfRule>
    <cfRule type="containsText" dxfId="4585" priority="4587" operator="containsText" text="Dn(service)">
      <formula>NOT(ISERROR(SEARCH("Dn(service)",D1147)))</formula>
    </cfRule>
    <cfRule type="containsText" dxfId="4584" priority="4588" operator="containsText" text="Dn(waiting)">
      <formula>NOT(ISERROR(SEARCH("Dn(waiting)",D1147)))</formula>
    </cfRule>
  </conditionalFormatting>
  <conditionalFormatting sqref="D1148">
    <cfRule type="containsBlanks" dxfId="4583" priority="4581">
      <formula>LEN(TRIM(D1148))=0</formula>
    </cfRule>
    <cfRule type="containsText" dxfId="4582" priority="4582" operator="containsText" text="Operational">
      <formula>NOT(ISERROR(SEARCH("Operational",D1148)))</formula>
    </cfRule>
    <cfRule type="containsText" dxfId="4581" priority="4583" operator="containsText" text="Dn(service)">
      <formula>NOT(ISERROR(SEARCH("Dn(service)",D1148)))</formula>
    </cfRule>
    <cfRule type="containsText" dxfId="4580" priority="4584" operator="containsText" text="Dn(waiting)">
      <formula>NOT(ISERROR(SEARCH("Dn(waiting)",D1148)))</formula>
    </cfRule>
  </conditionalFormatting>
  <conditionalFormatting sqref="E1149">
    <cfRule type="containsBlanks" dxfId="4579" priority="4577">
      <formula>LEN(TRIM(E1149))=0</formula>
    </cfRule>
    <cfRule type="containsText" dxfId="4578" priority="4578" operator="containsText" text="Operational">
      <formula>NOT(ISERROR(SEARCH("Operational",E1149)))</formula>
    </cfRule>
    <cfRule type="containsText" dxfId="4577" priority="4579" operator="containsText" text="Dn(service)">
      <formula>NOT(ISERROR(SEARCH("Dn(service)",E1149)))</formula>
    </cfRule>
    <cfRule type="containsText" dxfId="4576" priority="4580" operator="containsText" text="Dn(waiting)">
      <formula>NOT(ISERROR(SEARCH("Dn(waiting)",E1149)))</formula>
    </cfRule>
  </conditionalFormatting>
  <conditionalFormatting sqref="E1150">
    <cfRule type="containsBlanks" dxfId="4575" priority="4573">
      <formula>LEN(TRIM(E1150))=0</formula>
    </cfRule>
    <cfRule type="containsText" dxfId="4574" priority="4574" operator="containsText" text="Operational">
      <formula>NOT(ISERROR(SEARCH("Operational",E1150)))</formula>
    </cfRule>
    <cfRule type="containsText" dxfId="4573" priority="4575" operator="containsText" text="Dn(service)">
      <formula>NOT(ISERROR(SEARCH("Dn(service)",E1150)))</formula>
    </cfRule>
    <cfRule type="containsText" dxfId="4572" priority="4576" operator="containsText" text="Dn(waiting)">
      <formula>NOT(ISERROR(SEARCH("Dn(waiting)",E1150)))</formula>
    </cfRule>
  </conditionalFormatting>
  <conditionalFormatting sqref="E1151">
    <cfRule type="containsBlanks" dxfId="4571" priority="4569">
      <formula>LEN(TRIM(E1151))=0</formula>
    </cfRule>
    <cfRule type="containsText" dxfId="4570" priority="4570" operator="containsText" text="Operational">
      <formula>NOT(ISERROR(SEARCH("Operational",E1151)))</formula>
    </cfRule>
    <cfRule type="containsText" dxfId="4569" priority="4571" operator="containsText" text="Dn(service)">
      <formula>NOT(ISERROR(SEARCH("Dn(service)",E1151)))</formula>
    </cfRule>
    <cfRule type="containsText" dxfId="4568" priority="4572" operator="containsText" text="Dn(waiting)">
      <formula>NOT(ISERROR(SEARCH("Dn(waiting)",E1151)))</formula>
    </cfRule>
  </conditionalFormatting>
  <conditionalFormatting sqref="E1152">
    <cfRule type="containsBlanks" dxfId="4567" priority="4565">
      <formula>LEN(TRIM(E1152))=0</formula>
    </cfRule>
    <cfRule type="containsText" dxfId="4566" priority="4566" operator="containsText" text="Operational">
      <formula>NOT(ISERROR(SEARCH("Operational",E1152)))</formula>
    </cfRule>
    <cfRule type="containsText" dxfId="4565" priority="4567" operator="containsText" text="Dn(service)">
      <formula>NOT(ISERROR(SEARCH("Dn(service)",E1152)))</formula>
    </cfRule>
    <cfRule type="containsText" dxfId="4564" priority="4568" operator="containsText" text="Dn(waiting)">
      <formula>NOT(ISERROR(SEARCH("Dn(waiting)",E1152)))</formula>
    </cfRule>
  </conditionalFormatting>
  <conditionalFormatting sqref="E1153">
    <cfRule type="containsBlanks" dxfId="4563" priority="4561">
      <formula>LEN(TRIM(E1153))=0</formula>
    </cfRule>
    <cfRule type="containsText" dxfId="4562" priority="4562" operator="containsText" text="Operational">
      <formula>NOT(ISERROR(SEARCH("Operational",E1153)))</formula>
    </cfRule>
    <cfRule type="containsText" dxfId="4561" priority="4563" operator="containsText" text="Dn(service)">
      <formula>NOT(ISERROR(SEARCH("Dn(service)",E1153)))</formula>
    </cfRule>
    <cfRule type="containsText" dxfId="4560" priority="4564" operator="containsText" text="Dn(waiting)">
      <formula>NOT(ISERROR(SEARCH("Dn(waiting)",E1153)))</formula>
    </cfRule>
  </conditionalFormatting>
  <conditionalFormatting sqref="H1154">
    <cfRule type="containsBlanks" dxfId="4559" priority="4557">
      <formula>LEN(TRIM(H1154))=0</formula>
    </cfRule>
    <cfRule type="containsText" dxfId="4558" priority="4558" operator="containsText" text="Operational">
      <formula>NOT(ISERROR(SEARCH("Operational",H1154)))</formula>
    </cfRule>
    <cfRule type="containsText" dxfId="4557" priority="4559" operator="containsText" text="Dn(service)">
      <formula>NOT(ISERROR(SEARCH("Dn(service)",H1154)))</formula>
    </cfRule>
    <cfRule type="containsText" dxfId="4556" priority="4560" operator="containsText" text="Dn(waiting)">
      <formula>NOT(ISERROR(SEARCH("Dn(waiting)",H1154)))</formula>
    </cfRule>
  </conditionalFormatting>
  <conditionalFormatting sqref="H1155">
    <cfRule type="containsBlanks" dxfId="4555" priority="4553">
      <formula>LEN(TRIM(H1155))=0</formula>
    </cfRule>
    <cfRule type="containsText" dxfId="4554" priority="4554" operator="containsText" text="Operational">
      <formula>NOT(ISERROR(SEARCH("Operational",H1155)))</formula>
    </cfRule>
    <cfRule type="containsText" dxfId="4553" priority="4555" operator="containsText" text="Dn(service)">
      <formula>NOT(ISERROR(SEARCH("Dn(service)",H1155)))</formula>
    </cfRule>
    <cfRule type="containsText" dxfId="4552" priority="4556" operator="containsText" text="Dn(waiting)">
      <formula>NOT(ISERROR(SEARCH("Dn(waiting)",H1155)))</formula>
    </cfRule>
  </conditionalFormatting>
  <conditionalFormatting sqref="H1156">
    <cfRule type="containsBlanks" dxfId="4551" priority="4549">
      <formula>LEN(TRIM(H1156))=0</formula>
    </cfRule>
    <cfRule type="containsText" dxfId="4550" priority="4550" operator="containsText" text="Operational">
      <formula>NOT(ISERROR(SEARCH("Operational",H1156)))</formula>
    </cfRule>
    <cfRule type="containsText" dxfId="4549" priority="4551" operator="containsText" text="Dn(service)">
      <formula>NOT(ISERROR(SEARCH("Dn(service)",H1156)))</formula>
    </cfRule>
    <cfRule type="containsText" dxfId="4548" priority="4552" operator="containsText" text="Dn(waiting)">
      <formula>NOT(ISERROR(SEARCH("Dn(waiting)",H1156)))</formula>
    </cfRule>
  </conditionalFormatting>
  <conditionalFormatting sqref="H1157">
    <cfRule type="containsBlanks" dxfId="4547" priority="4545">
      <formula>LEN(TRIM(H1157))=0</formula>
    </cfRule>
    <cfRule type="containsText" dxfId="4546" priority="4546" operator="containsText" text="Operational">
      <formula>NOT(ISERROR(SEARCH("Operational",H1157)))</formula>
    </cfRule>
    <cfRule type="containsText" dxfId="4545" priority="4547" operator="containsText" text="Dn(service)">
      <formula>NOT(ISERROR(SEARCH("Dn(service)",H1157)))</formula>
    </cfRule>
    <cfRule type="containsText" dxfId="4544" priority="4548" operator="containsText" text="Dn(waiting)">
      <formula>NOT(ISERROR(SEARCH("Dn(waiting)",H1157)))</formula>
    </cfRule>
  </conditionalFormatting>
  <conditionalFormatting sqref="H1158">
    <cfRule type="containsBlanks" dxfId="4543" priority="4541">
      <formula>LEN(TRIM(H1158))=0</formula>
    </cfRule>
    <cfRule type="containsText" dxfId="4542" priority="4542" operator="containsText" text="Operational">
      <formula>NOT(ISERROR(SEARCH("Operational",H1158)))</formula>
    </cfRule>
    <cfRule type="containsText" dxfId="4541" priority="4543" operator="containsText" text="Dn(service)">
      <formula>NOT(ISERROR(SEARCH("Dn(service)",H1158)))</formula>
    </cfRule>
    <cfRule type="containsText" dxfId="4540" priority="4544" operator="containsText" text="Dn(waiting)">
      <formula>NOT(ISERROR(SEARCH("Dn(waiting)",H1158)))</formula>
    </cfRule>
  </conditionalFormatting>
  <conditionalFormatting sqref="C1159">
    <cfRule type="containsBlanks" dxfId="4539" priority="4537">
      <formula>LEN(TRIM(C1159))=0</formula>
    </cfRule>
    <cfRule type="containsText" dxfId="4538" priority="4538" operator="containsText" text="Operational">
      <formula>NOT(ISERROR(SEARCH("Operational",C1159)))</formula>
    </cfRule>
    <cfRule type="containsText" dxfId="4537" priority="4539" operator="containsText" text="Dn(service)">
      <formula>NOT(ISERROR(SEARCH("Dn(service)",C1159)))</formula>
    </cfRule>
    <cfRule type="containsText" dxfId="4536" priority="4540" operator="containsText" text="Dn(waiting)">
      <formula>NOT(ISERROR(SEARCH("Dn(waiting)",C1159)))</formula>
    </cfRule>
  </conditionalFormatting>
  <conditionalFormatting sqref="C1160">
    <cfRule type="containsBlanks" dxfId="4535" priority="4533">
      <formula>LEN(TRIM(C1160))=0</formula>
    </cfRule>
    <cfRule type="containsText" dxfId="4534" priority="4534" operator="containsText" text="Operational">
      <formula>NOT(ISERROR(SEARCH("Operational",C1160)))</formula>
    </cfRule>
    <cfRule type="containsText" dxfId="4533" priority="4535" operator="containsText" text="Dn(service)">
      <formula>NOT(ISERROR(SEARCH("Dn(service)",C1160)))</formula>
    </cfRule>
    <cfRule type="containsText" dxfId="4532" priority="4536" operator="containsText" text="Dn(waiting)">
      <formula>NOT(ISERROR(SEARCH("Dn(waiting)",C1160)))</formula>
    </cfRule>
  </conditionalFormatting>
  <conditionalFormatting sqref="C1161">
    <cfRule type="containsBlanks" dxfId="4531" priority="4529">
      <formula>LEN(TRIM(C1161))=0</formula>
    </cfRule>
    <cfRule type="containsText" dxfId="4530" priority="4530" operator="containsText" text="Operational">
      <formula>NOT(ISERROR(SEARCH("Operational",C1161)))</formula>
    </cfRule>
    <cfRule type="containsText" dxfId="4529" priority="4531" operator="containsText" text="Dn(service)">
      <formula>NOT(ISERROR(SEARCH("Dn(service)",C1161)))</formula>
    </cfRule>
    <cfRule type="containsText" dxfId="4528" priority="4532" operator="containsText" text="Dn(waiting)">
      <formula>NOT(ISERROR(SEARCH("Dn(waiting)",C1161)))</formula>
    </cfRule>
  </conditionalFormatting>
  <conditionalFormatting sqref="C1162">
    <cfRule type="containsBlanks" dxfId="4527" priority="4525">
      <formula>LEN(TRIM(C1162))=0</formula>
    </cfRule>
    <cfRule type="containsText" dxfId="4526" priority="4526" operator="containsText" text="Operational">
      <formula>NOT(ISERROR(SEARCH("Operational",C1162)))</formula>
    </cfRule>
    <cfRule type="containsText" dxfId="4525" priority="4527" operator="containsText" text="Dn(service)">
      <formula>NOT(ISERROR(SEARCH("Dn(service)",C1162)))</formula>
    </cfRule>
    <cfRule type="containsText" dxfId="4524" priority="4528" operator="containsText" text="Dn(waiting)">
      <formula>NOT(ISERROR(SEARCH("Dn(waiting)",C1162)))</formula>
    </cfRule>
  </conditionalFormatting>
  <conditionalFormatting sqref="C1163">
    <cfRule type="containsBlanks" dxfId="4523" priority="4521">
      <formula>LEN(TRIM(C1163))=0</formula>
    </cfRule>
    <cfRule type="containsText" dxfId="4522" priority="4522" operator="containsText" text="Operational">
      <formula>NOT(ISERROR(SEARCH("Operational",C1163)))</formula>
    </cfRule>
    <cfRule type="containsText" dxfId="4521" priority="4523" operator="containsText" text="Dn(service)">
      <formula>NOT(ISERROR(SEARCH("Dn(service)",C1163)))</formula>
    </cfRule>
    <cfRule type="containsText" dxfId="4520" priority="4524" operator="containsText" text="Dn(waiting)">
      <formula>NOT(ISERROR(SEARCH("Dn(waiting)",C1163)))</formula>
    </cfRule>
  </conditionalFormatting>
  <conditionalFormatting sqref="J1164">
    <cfRule type="containsBlanks" dxfId="4519" priority="4517">
      <formula>LEN(TRIM(J1164))=0</formula>
    </cfRule>
    <cfRule type="containsText" dxfId="4518" priority="4518" operator="containsText" text="Operational">
      <formula>NOT(ISERROR(SEARCH("Operational",J1164)))</formula>
    </cfRule>
    <cfRule type="containsText" dxfId="4517" priority="4519" operator="containsText" text="Dn(service)">
      <formula>NOT(ISERROR(SEARCH("Dn(service)",J1164)))</formula>
    </cfRule>
    <cfRule type="containsText" dxfId="4516" priority="4520" operator="containsText" text="Dn(waiting)">
      <formula>NOT(ISERROR(SEARCH("Dn(waiting)",J1164)))</formula>
    </cfRule>
  </conditionalFormatting>
  <conditionalFormatting sqref="J1165">
    <cfRule type="containsBlanks" dxfId="4515" priority="4513">
      <formula>LEN(TRIM(J1165))=0</formula>
    </cfRule>
    <cfRule type="containsText" dxfId="4514" priority="4514" operator="containsText" text="Operational">
      <formula>NOT(ISERROR(SEARCH("Operational",J1165)))</formula>
    </cfRule>
    <cfRule type="containsText" dxfId="4513" priority="4515" operator="containsText" text="Dn(service)">
      <formula>NOT(ISERROR(SEARCH("Dn(service)",J1165)))</formula>
    </cfRule>
    <cfRule type="containsText" dxfId="4512" priority="4516" operator="containsText" text="Dn(waiting)">
      <formula>NOT(ISERROR(SEARCH("Dn(waiting)",J1165)))</formula>
    </cfRule>
  </conditionalFormatting>
  <conditionalFormatting sqref="J1166">
    <cfRule type="containsBlanks" dxfId="4511" priority="4509">
      <formula>LEN(TRIM(J1166))=0</formula>
    </cfRule>
    <cfRule type="containsText" dxfId="4510" priority="4510" operator="containsText" text="Operational">
      <formula>NOT(ISERROR(SEARCH("Operational",J1166)))</formula>
    </cfRule>
    <cfRule type="containsText" dxfId="4509" priority="4511" operator="containsText" text="Dn(service)">
      <formula>NOT(ISERROR(SEARCH("Dn(service)",J1166)))</formula>
    </cfRule>
    <cfRule type="containsText" dxfId="4508" priority="4512" operator="containsText" text="Dn(waiting)">
      <formula>NOT(ISERROR(SEARCH("Dn(waiting)",J1166)))</formula>
    </cfRule>
  </conditionalFormatting>
  <conditionalFormatting sqref="J1167">
    <cfRule type="containsBlanks" dxfId="4507" priority="4505">
      <formula>LEN(TRIM(J1167))=0</formula>
    </cfRule>
    <cfRule type="containsText" dxfId="4506" priority="4506" operator="containsText" text="Operational">
      <formula>NOT(ISERROR(SEARCH("Operational",J1167)))</formula>
    </cfRule>
    <cfRule type="containsText" dxfId="4505" priority="4507" operator="containsText" text="Dn(service)">
      <formula>NOT(ISERROR(SEARCH("Dn(service)",J1167)))</formula>
    </cfRule>
    <cfRule type="containsText" dxfId="4504" priority="4508" operator="containsText" text="Dn(waiting)">
      <formula>NOT(ISERROR(SEARCH("Dn(waiting)",J1167)))</formula>
    </cfRule>
  </conditionalFormatting>
  <conditionalFormatting sqref="J1168">
    <cfRule type="containsBlanks" dxfId="4503" priority="4501">
      <formula>LEN(TRIM(J1168))=0</formula>
    </cfRule>
    <cfRule type="containsText" dxfId="4502" priority="4502" operator="containsText" text="Operational">
      <formula>NOT(ISERROR(SEARCH("Operational",J1168)))</formula>
    </cfRule>
    <cfRule type="containsText" dxfId="4501" priority="4503" operator="containsText" text="Dn(service)">
      <formula>NOT(ISERROR(SEARCH("Dn(service)",J1168)))</formula>
    </cfRule>
    <cfRule type="containsText" dxfId="4500" priority="4504" operator="containsText" text="Dn(waiting)">
      <formula>NOT(ISERROR(SEARCH("Dn(waiting)",J1168)))</formula>
    </cfRule>
  </conditionalFormatting>
  <conditionalFormatting sqref="G1169">
    <cfRule type="containsBlanks" dxfId="4499" priority="4497">
      <formula>LEN(TRIM(G1169))=0</formula>
    </cfRule>
    <cfRule type="containsText" dxfId="4498" priority="4498" operator="containsText" text="Operational">
      <formula>NOT(ISERROR(SEARCH("Operational",G1169)))</formula>
    </cfRule>
    <cfRule type="containsText" dxfId="4497" priority="4499" operator="containsText" text="Dn(service)">
      <formula>NOT(ISERROR(SEARCH("Dn(service)",G1169)))</formula>
    </cfRule>
    <cfRule type="containsText" dxfId="4496" priority="4500" operator="containsText" text="Dn(waiting)">
      <formula>NOT(ISERROR(SEARCH("Dn(waiting)",G1169)))</formula>
    </cfRule>
  </conditionalFormatting>
  <conditionalFormatting sqref="G1170">
    <cfRule type="containsBlanks" dxfId="4495" priority="4493">
      <formula>LEN(TRIM(G1170))=0</formula>
    </cfRule>
    <cfRule type="containsText" dxfId="4494" priority="4494" operator="containsText" text="Operational">
      <formula>NOT(ISERROR(SEARCH("Operational",G1170)))</formula>
    </cfRule>
    <cfRule type="containsText" dxfId="4493" priority="4495" operator="containsText" text="Dn(service)">
      <formula>NOT(ISERROR(SEARCH("Dn(service)",G1170)))</formula>
    </cfRule>
    <cfRule type="containsText" dxfId="4492" priority="4496" operator="containsText" text="Dn(waiting)">
      <formula>NOT(ISERROR(SEARCH("Dn(waiting)",G1170)))</formula>
    </cfRule>
  </conditionalFormatting>
  <conditionalFormatting sqref="G1171">
    <cfRule type="containsBlanks" dxfId="4491" priority="4489">
      <formula>LEN(TRIM(G1171))=0</formula>
    </cfRule>
    <cfRule type="containsText" dxfId="4490" priority="4490" operator="containsText" text="Operational">
      <formula>NOT(ISERROR(SEARCH("Operational",G1171)))</formula>
    </cfRule>
    <cfRule type="containsText" dxfId="4489" priority="4491" operator="containsText" text="Dn(service)">
      <formula>NOT(ISERROR(SEARCH("Dn(service)",G1171)))</formula>
    </cfRule>
    <cfRule type="containsText" dxfId="4488" priority="4492" operator="containsText" text="Dn(waiting)">
      <formula>NOT(ISERROR(SEARCH("Dn(waiting)",G1171)))</formula>
    </cfRule>
  </conditionalFormatting>
  <conditionalFormatting sqref="G1172">
    <cfRule type="containsBlanks" dxfId="4487" priority="4485">
      <formula>LEN(TRIM(G1172))=0</formula>
    </cfRule>
    <cfRule type="containsText" dxfId="4486" priority="4486" operator="containsText" text="Operational">
      <formula>NOT(ISERROR(SEARCH("Operational",G1172)))</formula>
    </cfRule>
    <cfRule type="containsText" dxfId="4485" priority="4487" operator="containsText" text="Dn(service)">
      <formula>NOT(ISERROR(SEARCH("Dn(service)",G1172)))</formula>
    </cfRule>
    <cfRule type="containsText" dxfId="4484" priority="4488" operator="containsText" text="Dn(waiting)">
      <formula>NOT(ISERROR(SEARCH("Dn(waiting)",G1172)))</formula>
    </cfRule>
  </conditionalFormatting>
  <conditionalFormatting sqref="G1173">
    <cfRule type="containsBlanks" dxfId="4483" priority="4481">
      <formula>LEN(TRIM(G1173))=0</formula>
    </cfRule>
    <cfRule type="containsText" dxfId="4482" priority="4482" operator="containsText" text="Operational">
      <formula>NOT(ISERROR(SEARCH("Operational",G1173)))</formula>
    </cfRule>
    <cfRule type="containsText" dxfId="4481" priority="4483" operator="containsText" text="Dn(service)">
      <formula>NOT(ISERROR(SEARCH("Dn(service)",G1173)))</formula>
    </cfRule>
    <cfRule type="containsText" dxfId="4480" priority="4484" operator="containsText" text="Dn(waiting)">
      <formula>NOT(ISERROR(SEARCH("Dn(waiting)",G1173)))</formula>
    </cfRule>
  </conditionalFormatting>
  <conditionalFormatting sqref="F1174">
    <cfRule type="containsBlanks" dxfId="4479" priority="4477">
      <formula>LEN(TRIM(F1174))=0</formula>
    </cfRule>
    <cfRule type="containsText" dxfId="4478" priority="4478" operator="containsText" text="Operational">
      <formula>NOT(ISERROR(SEARCH("Operational",F1174)))</formula>
    </cfRule>
    <cfRule type="containsText" dxfId="4477" priority="4479" operator="containsText" text="Dn(service)">
      <formula>NOT(ISERROR(SEARCH("Dn(service)",F1174)))</formula>
    </cfRule>
    <cfRule type="containsText" dxfId="4476" priority="4480" operator="containsText" text="Dn(waiting)">
      <formula>NOT(ISERROR(SEARCH("Dn(waiting)",F1174)))</formula>
    </cfRule>
  </conditionalFormatting>
  <conditionalFormatting sqref="F1175">
    <cfRule type="containsBlanks" dxfId="4475" priority="4473">
      <formula>LEN(TRIM(F1175))=0</formula>
    </cfRule>
    <cfRule type="containsText" dxfId="4474" priority="4474" operator="containsText" text="Operational">
      <formula>NOT(ISERROR(SEARCH("Operational",F1175)))</formula>
    </cfRule>
    <cfRule type="containsText" dxfId="4473" priority="4475" operator="containsText" text="Dn(service)">
      <formula>NOT(ISERROR(SEARCH("Dn(service)",F1175)))</formula>
    </cfRule>
    <cfRule type="containsText" dxfId="4472" priority="4476" operator="containsText" text="Dn(waiting)">
      <formula>NOT(ISERROR(SEARCH("Dn(waiting)",F1175)))</formula>
    </cfRule>
  </conditionalFormatting>
  <conditionalFormatting sqref="F1176">
    <cfRule type="containsBlanks" dxfId="4471" priority="4469">
      <formula>LEN(TRIM(F1176))=0</formula>
    </cfRule>
    <cfRule type="containsText" dxfId="4470" priority="4470" operator="containsText" text="Operational">
      <formula>NOT(ISERROR(SEARCH("Operational",F1176)))</formula>
    </cfRule>
    <cfRule type="containsText" dxfId="4469" priority="4471" operator="containsText" text="Dn(service)">
      <formula>NOT(ISERROR(SEARCH("Dn(service)",F1176)))</formula>
    </cfRule>
    <cfRule type="containsText" dxfId="4468" priority="4472" operator="containsText" text="Dn(waiting)">
      <formula>NOT(ISERROR(SEARCH("Dn(waiting)",F1176)))</formula>
    </cfRule>
  </conditionalFormatting>
  <conditionalFormatting sqref="F1177">
    <cfRule type="containsBlanks" dxfId="4467" priority="4465">
      <formula>LEN(TRIM(F1177))=0</formula>
    </cfRule>
    <cfRule type="containsText" dxfId="4466" priority="4466" operator="containsText" text="Operational">
      <formula>NOT(ISERROR(SEARCH("Operational",F1177)))</formula>
    </cfRule>
    <cfRule type="containsText" dxfId="4465" priority="4467" operator="containsText" text="Dn(service)">
      <formula>NOT(ISERROR(SEARCH("Dn(service)",F1177)))</formula>
    </cfRule>
    <cfRule type="containsText" dxfId="4464" priority="4468" operator="containsText" text="Dn(waiting)">
      <formula>NOT(ISERROR(SEARCH("Dn(waiting)",F1177)))</formula>
    </cfRule>
  </conditionalFormatting>
  <conditionalFormatting sqref="F1178">
    <cfRule type="containsBlanks" dxfId="4463" priority="4461">
      <formula>LEN(TRIM(F1178))=0</formula>
    </cfRule>
    <cfRule type="containsText" dxfId="4462" priority="4462" operator="containsText" text="Operational">
      <formula>NOT(ISERROR(SEARCH("Operational",F1178)))</formula>
    </cfRule>
    <cfRule type="containsText" dxfId="4461" priority="4463" operator="containsText" text="Dn(service)">
      <formula>NOT(ISERROR(SEARCH("Dn(service)",F1178)))</formula>
    </cfRule>
    <cfRule type="containsText" dxfId="4460" priority="4464" operator="containsText" text="Dn(waiting)">
      <formula>NOT(ISERROR(SEARCH("Dn(waiting)",F1178)))</formula>
    </cfRule>
  </conditionalFormatting>
  <conditionalFormatting sqref="E1179">
    <cfRule type="containsBlanks" dxfId="4459" priority="4457">
      <formula>LEN(TRIM(E1179))=0</formula>
    </cfRule>
    <cfRule type="containsText" dxfId="4458" priority="4458" operator="containsText" text="Operational">
      <formula>NOT(ISERROR(SEARCH("Operational",E1179)))</formula>
    </cfRule>
    <cfRule type="containsText" dxfId="4457" priority="4459" operator="containsText" text="Dn(service)">
      <formula>NOT(ISERROR(SEARCH("Dn(service)",E1179)))</formula>
    </cfRule>
    <cfRule type="containsText" dxfId="4456" priority="4460" operator="containsText" text="Dn(waiting)">
      <formula>NOT(ISERROR(SEARCH("Dn(waiting)",E1179)))</formula>
    </cfRule>
  </conditionalFormatting>
  <conditionalFormatting sqref="E1180">
    <cfRule type="containsBlanks" dxfId="4455" priority="4453">
      <formula>LEN(TRIM(E1180))=0</formula>
    </cfRule>
    <cfRule type="containsText" dxfId="4454" priority="4454" operator="containsText" text="Operational">
      <formula>NOT(ISERROR(SEARCH("Operational",E1180)))</formula>
    </cfRule>
    <cfRule type="containsText" dxfId="4453" priority="4455" operator="containsText" text="Dn(service)">
      <formula>NOT(ISERROR(SEARCH("Dn(service)",E1180)))</formula>
    </cfRule>
    <cfRule type="containsText" dxfId="4452" priority="4456" operator="containsText" text="Dn(waiting)">
      <formula>NOT(ISERROR(SEARCH("Dn(waiting)",E1180)))</formula>
    </cfRule>
  </conditionalFormatting>
  <conditionalFormatting sqref="E1181">
    <cfRule type="containsBlanks" dxfId="4451" priority="4449">
      <formula>LEN(TRIM(E1181))=0</formula>
    </cfRule>
    <cfRule type="containsText" dxfId="4450" priority="4450" operator="containsText" text="Operational">
      <formula>NOT(ISERROR(SEARCH("Operational",E1181)))</formula>
    </cfRule>
    <cfRule type="containsText" dxfId="4449" priority="4451" operator="containsText" text="Dn(service)">
      <formula>NOT(ISERROR(SEARCH("Dn(service)",E1181)))</formula>
    </cfRule>
    <cfRule type="containsText" dxfId="4448" priority="4452" operator="containsText" text="Dn(waiting)">
      <formula>NOT(ISERROR(SEARCH("Dn(waiting)",E1181)))</formula>
    </cfRule>
  </conditionalFormatting>
  <conditionalFormatting sqref="E1182">
    <cfRule type="containsBlanks" dxfId="4447" priority="4445">
      <formula>LEN(TRIM(E1182))=0</formula>
    </cfRule>
    <cfRule type="containsText" dxfId="4446" priority="4446" operator="containsText" text="Operational">
      <formula>NOT(ISERROR(SEARCH("Operational",E1182)))</formula>
    </cfRule>
    <cfRule type="containsText" dxfId="4445" priority="4447" operator="containsText" text="Dn(service)">
      <formula>NOT(ISERROR(SEARCH("Dn(service)",E1182)))</formula>
    </cfRule>
    <cfRule type="containsText" dxfId="4444" priority="4448" operator="containsText" text="Dn(waiting)">
      <formula>NOT(ISERROR(SEARCH("Dn(waiting)",E1182)))</formula>
    </cfRule>
  </conditionalFormatting>
  <conditionalFormatting sqref="I1179">
    <cfRule type="containsBlanks" dxfId="4443" priority="4441">
      <formula>LEN(TRIM(I1179))=0</formula>
    </cfRule>
    <cfRule type="containsText" dxfId="4442" priority="4442" operator="containsText" text="Operational">
      <formula>NOT(ISERROR(SEARCH("Operational",I1179)))</formula>
    </cfRule>
    <cfRule type="containsText" dxfId="4441" priority="4443" operator="containsText" text="Dn(service)">
      <formula>NOT(ISERROR(SEARCH("Dn(service)",I1179)))</formula>
    </cfRule>
    <cfRule type="containsText" dxfId="4440" priority="4444" operator="containsText" text="Dn(waiting)">
      <formula>NOT(ISERROR(SEARCH("Dn(waiting)",I1179)))</formula>
    </cfRule>
  </conditionalFormatting>
  <conditionalFormatting sqref="I1180">
    <cfRule type="containsBlanks" dxfId="4439" priority="4437">
      <formula>LEN(TRIM(I1180))=0</formula>
    </cfRule>
    <cfRule type="containsText" dxfId="4438" priority="4438" operator="containsText" text="Operational">
      <formula>NOT(ISERROR(SEARCH("Operational",I1180)))</formula>
    </cfRule>
    <cfRule type="containsText" dxfId="4437" priority="4439" operator="containsText" text="Dn(service)">
      <formula>NOT(ISERROR(SEARCH("Dn(service)",I1180)))</formula>
    </cfRule>
    <cfRule type="containsText" dxfId="4436" priority="4440" operator="containsText" text="Dn(waiting)">
      <formula>NOT(ISERROR(SEARCH("Dn(waiting)",I1180)))</formula>
    </cfRule>
  </conditionalFormatting>
  <conditionalFormatting sqref="I1181">
    <cfRule type="containsBlanks" dxfId="4435" priority="4433">
      <formula>LEN(TRIM(I1181))=0</formula>
    </cfRule>
    <cfRule type="containsText" dxfId="4434" priority="4434" operator="containsText" text="Operational">
      <formula>NOT(ISERROR(SEARCH("Operational",I1181)))</formula>
    </cfRule>
    <cfRule type="containsText" dxfId="4433" priority="4435" operator="containsText" text="Dn(service)">
      <formula>NOT(ISERROR(SEARCH("Dn(service)",I1181)))</formula>
    </cfRule>
    <cfRule type="containsText" dxfId="4432" priority="4436" operator="containsText" text="Dn(waiting)">
      <formula>NOT(ISERROR(SEARCH("Dn(waiting)",I1181)))</formula>
    </cfRule>
  </conditionalFormatting>
  <conditionalFormatting sqref="I1182">
    <cfRule type="containsBlanks" dxfId="4431" priority="4429">
      <formula>LEN(TRIM(I1182))=0</formula>
    </cfRule>
    <cfRule type="containsText" dxfId="4430" priority="4430" operator="containsText" text="Operational">
      <formula>NOT(ISERROR(SEARCH("Operational",I1182)))</formula>
    </cfRule>
    <cfRule type="containsText" dxfId="4429" priority="4431" operator="containsText" text="Dn(service)">
      <formula>NOT(ISERROR(SEARCH("Dn(service)",I1182)))</formula>
    </cfRule>
    <cfRule type="containsText" dxfId="4428" priority="4432" operator="containsText" text="Dn(waiting)">
      <formula>NOT(ISERROR(SEARCH("Dn(waiting)",I1182)))</formula>
    </cfRule>
  </conditionalFormatting>
  <conditionalFormatting sqref="H1183">
    <cfRule type="containsBlanks" dxfId="4427" priority="4425">
      <formula>LEN(TRIM(H1183))=0</formula>
    </cfRule>
    <cfRule type="containsText" dxfId="4426" priority="4426" operator="containsText" text="Operational">
      <formula>NOT(ISERROR(SEARCH("Operational",H1183)))</formula>
    </cfRule>
    <cfRule type="containsText" dxfId="4425" priority="4427" operator="containsText" text="Dn(service)">
      <formula>NOT(ISERROR(SEARCH("Dn(service)",H1183)))</formula>
    </cfRule>
    <cfRule type="containsText" dxfId="4424" priority="4428" operator="containsText" text="Dn(waiting)">
      <formula>NOT(ISERROR(SEARCH("Dn(waiting)",H1183)))</formula>
    </cfRule>
  </conditionalFormatting>
  <conditionalFormatting sqref="H1184">
    <cfRule type="containsBlanks" dxfId="4423" priority="4421">
      <formula>LEN(TRIM(H1184))=0</formula>
    </cfRule>
    <cfRule type="containsText" dxfId="4422" priority="4422" operator="containsText" text="Operational">
      <formula>NOT(ISERROR(SEARCH("Operational",H1184)))</formula>
    </cfRule>
    <cfRule type="containsText" dxfId="4421" priority="4423" operator="containsText" text="Dn(service)">
      <formula>NOT(ISERROR(SEARCH("Dn(service)",H1184)))</formula>
    </cfRule>
    <cfRule type="containsText" dxfId="4420" priority="4424" operator="containsText" text="Dn(waiting)">
      <formula>NOT(ISERROR(SEARCH("Dn(waiting)",H1184)))</formula>
    </cfRule>
  </conditionalFormatting>
  <conditionalFormatting sqref="H1185">
    <cfRule type="containsBlanks" dxfId="4419" priority="4417">
      <formula>LEN(TRIM(H1185))=0</formula>
    </cfRule>
    <cfRule type="containsText" dxfId="4418" priority="4418" operator="containsText" text="Operational">
      <formula>NOT(ISERROR(SEARCH("Operational",H1185)))</formula>
    </cfRule>
    <cfRule type="containsText" dxfId="4417" priority="4419" operator="containsText" text="Dn(service)">
      <formula>NOT(ISERROR(SEARCH("Dn(service)",H1185)))</formula>
    </cfRule>
    <cfRule type="containsText" dxfId="4416" priority="4420" operator="containsText" text="Dn(waiting)">
      <formula>NOT(ISERROR(SEARCH("Dn(waiting)",H1185)))</formula>
    </cfRule>
  </conditionalFormatting>
  <conditionalFormatting sqref="H1190">
    <cfRule type="containsBlanks" dxfId="4415" priority="4413">
      <formula>LEN(TRIM(H1190))=0</formula>
    </cfRule>
    <cfRule type="containsText" dxfId="4414" priority="4414" operator="containsText" text="Operational">
      <formula>NOT(ISERROR(SEARCH("Operational",H1190)))</formula>
    </cfRule>
    <cfRule type="containsText" dxfId="4413" priority="4415" operator="containsText" text="Dn(service)">
      <formula>NOT(ISERROR(SEARCH("Dn(service)",H1190)))</formula>
    </cfRule>
    <cfRule type="containsText" dxfId="4412" priority="4416" operator="containsText" text="Dn(waiting)">
      <formula>NOT(ISERROR(SEARCH("Dn(waiting)",H1190)))</formula>
    </cfRule>
  </conditionalFormatting>
  <conditionalFormatting sqref="H1189">
    <cfRule type="containsBlanks" dxfId="4411" priority="4409">
      <formula>LEN(TRIM(H1189))=0</formula>
    </cfRule>
    <cfRule type="containsText" dxfId="4410" priority="4410" operator="containsText" text="Operational">
      <formula>NOT(ISERROR(SEARCH("Operational",H1189)))</formula>
    </cfRule>
    <cfRule type="containsText" dxfId="4409" priority="4411" operator="containsText" text="Dn(service)">
      <formula>NOT(ISERROR(SEARCH("Dn(service)",H1189)))</formula>
    </cfRule>
    <cfRule type="containsText" dxfId="4408" priority="4412" operator="containsText" text="Dn(waiting)">
      <formula>NOT(ISERROR(SEARCH("Dn(waiting)",H1189)))</formula>
    </cfRule>
  </conditionalFormatting>
  <conditionalFormatting sqref="H1188">
    <cfRule type="containsBlanks" dxfId="4407" priority="4405">
      <formula>LEN(TRIM(H1188))=0</formula>
    </cfRule>
    <cfRule type="containsText" dxfId="4406" priority="4406" operator="containsText" text="Operational">
      <formula>NOT(ISERROR(SEARCH("Operational",H1188)))</formula>
    </cfRule>
    <cfRule type="containsText" dxfId="4405" priority="4407" operator="containsText" text="Dn(service)">
      <formula>NOT(ISERROR(SEARCH("Dn(service)",H1188)))</formula>
    </cfRule>
    <cfRule type="containsText" dxfId="4404" priority="4408" operator="containsText" text="Dn(waiting)">
      <formula>NOT(ISERROR(SEARCH("Dn(waiting)",H1188)))</formula>
    </cfRule>
  </conditionalFormatting>
  <conditionalFormatting sqref="H1187">
    <cfRule type="containsBlanks" dxfId="4403" priority="4401">
      <formula>LEN(TRIM(H1187))=0</formula>
    </cfRule>
    <cfRule type="containsText" dxfId="4402" priority="4402" operator="containsText" text="Operational">
      <formula>NOT(ISERROR(SEARCH("Operational",H1187)))</formula>
    </cfRule>
    <cfRule type="containsText" dxfId="4401" priority="4403" operator="containsText" text="Dn(service)">
      <formula>NOT(ISERROR(SEARCH("Dn(service)",H1187)))</formula>
    </cfRule>
    <cfRule type="containsText" dxfId="4400" priority="4404" operator="containsText" text="Dn(waiting)">
      <formula>NOT(ISERROR(SEARCH("Dn(waiting)",H1187)))</formula>
    </cfRule>
  </conditionalFormatting>
  <conditionalFormatting sqref="H1186">
    <cfRule type="containsBlanks" dxfId="4399" priority="4397">
      <formula>LEN(TRIM(H1186))=0</formula>
    </cfRule>
    <cfRule type="containsText" dxfId="4398" priority="4398" operator="containsText" text="Operational">
      <formula>NOT(ISERROR(SEARCH("Operational",H1186)))</formula>
    </cfRule>
    <cfRule type="containsText" dxfId="4397" priority="4399" operator="containsText" text="Dn(service)">
      <formula>NOT(ISERROR(SEARCH("Dn(service)",H1186)))</formula>
    </cfRule>
    <cfRule type="containsText" dxfId="4396" priority="4400" operator="containsText" text="Dn(waiting)">
      <formula>NOT(ISERROR(SEARCH("Dn(waiting)",H1186)))</formula>
    </cfRule>
  </conditionalFormatting>
  <conditionalFormatting sqref="H1203">
    <cfRule type="containsBlanks" dxfId="4395" priority="4393">
      <formula>LEN(TRIM(H1203))=0</formula>
    </cfRule>
    <cfRule type="containsText" dxfId="4394" priority="4394" operator="containsText" text="Operational">
      <formula>NOT(ISERROR(SEARCH("Operational",H1203)))</formula>
    </cfRule>
    <cfRule type="containsText" dxfId="4393" priority="4395" operator="containsText" text="Dn(service)">
      <formula>NOT(ISERROR(SEARCH("Dn(service)",H1203)))</formula>
    </cfRule>
    <cfRule type="containsText" dxfId="4392" priority="4396" operator="containsText" text="Dn(waiting)">
      <formula>NOT(ISERROR(SEARCH("Dn(waiting)",H1203)))</formula>
    </cfRule>
  </conditionalFormatting>
  <conditionalFormatting sqref="E1183">
    <cfRule type="containsBlanks" dxfId="4391" priority="4389">
      <formula>LEN(TRIM(E1183))=0</formula>
    </cfRule>
    <cfRule type="containsText" dxfId="4390" priority="4390" operator="containsText" text="Operational">
      <formula>NOT(ISERROR(SEARCH("Operational",E1183)))</formula>
    </cfRule>
    <cfRule type="containsText" dxfId="4389" priority="4391" operator="containsText" text="Dn(service)">
      <formula>NOT(ISERROR(SEARCH("Dn(service)",E1183)))</formula>
    </cfRule>
    <cfRule type="containsText" dxfId="4388" priority="4392" operator="containsText" text="Dn(waiting)">
      <formula>NOT(ISERROR(SEARCH("Dn(waiting)",E1183)))</formula>
    </cfRule>
  </conditionalFormatting>
  <conditionalFormatting sqref="E1184">
    <cfRule type="containsBlanks" dxfId="4387" priority="4385">
      <formula>LEN(TRIM(E1184))=0</formula>
    </cfRule>
    <cfRule type="containsText" dxfId="4386" priority="4386" operator="containsText" text="Operational">
      <formula>NOT(ISERROR(SEARCH("Operational",E1184)))</formula>
    </cfRule>
    <cfRule type="containsText" dxfId="4385" priority="4387" operator="containsText" text="Dn(service)">
      <formula>NOT(ISERROR(SEARCH("Dn(service)",E1184)))</formula>
    </cfRule>
    <cfRule type="containsText" dxfId="4384" priority="4388" operator="containsText" text="Dn(waiting)">
      <formula>NOT(ISERROR(SEARCH("Dn(waiting)",E1184)))</formula>
    </cfRule>
  </conditionalFormatting>
  <conditionalFormatting sqref="E1185">
    <cfRule type="containsBlanks" dxfId="4383" priority="4381">
      <formula>LEN(TRIM(E1185))=0</formula>
    </cfRule>
    <cfRule type="containsText" dxfId="4382" priority="4382" operator="containsText" text="Operational">
      <formula>NOT(ISERROR(SEARCH("Operational",E1185)))</formula>
    </cfRule>
    <cfRule type="containsText" dxfId="4381" priority="4383" operator="containsText" text="Dn(service)">
      <formula>NOT(ISERROR(SEARCH("Dn(service)",E1185)))</formula>
    </cfRule>
    <cfRule type="containsText" dxfId="4380" priority="4384" operator="containsText" text="Dn(waiting)">
      <formula>NOT(ISERROR(SEARCH("Dn(waiting)",E1185)))</formula>
    </cfRule>
  </conditionalFormatting>
  <conditionalFormatting sqref="E1186">
    <cfRule type="containsBlanks" dxfId="4379" priority="4377">
      <formula>LEN(TRIM(E1186))=0</formula>
    </cfRule>
    <cfRule type="containsText" dxfId="4378" priority="4378" operator="containsText" text="Operational">
      <formula>NOT(ISERROR(SEARCH("Operational",E1186)))</formula>
    </cfRule>
    <cfRule type="containsText" dxfId="4377" priority="4379" operator="containsText" text="Dn(service)">
      <formula>NOT(ISERROR(SEARCH("Dn(service)",E1186)))</formula>
    </cfRule>
    <cfRule type="containsText" dxfId="4376" priority="4380" operator="containsText" text="Dn(waiting)">
      <formula>NOT(ISERROR(SEARCH("Dn(waiting)",E1186)))</formula>
    </cfRule>
  </conditionalFormatting>
  <conditionalFormatting sqref="E1187">
    <cfRule type="containsBlanks" dxfId="4375" priority="4373">
      <formula>LEN(TRIM(E1187))=0</formula>
    </cfRule>
    <cfRule type="containsText" dxfId="4374" priority="4374" operator="containsText" text="Operational">
      <formula>NOT(ISERROR(SEARCH("Operational",E1187)))</formula>
    </cfRule>
    <cfRule type="containsText" dxfId="4373" priority="4375" operator="containsText" text="Dn(service)">
      <formula>NOT(ISERROR(SEARCH("Dn(service)",E1187)))</formula>
    </cfRule>
    <cfRule type="containsText" dxfId="4372" priority="4376" operator="containsText" text="Dn(waiting)">
      <formula>NOT(ISERROR(SEARCH("Dn(waiting)",E1187)))</formula>
    </cfRule>
  </conditionalFormatting>
  <conditionalFormatting sqref="E1188">
    <cfRule type="containsBlanks" dxfId="4371" priority="4369">
      <formula>LEN(TRIM(E1188))=0</formula>
    </cfRule>
    <cfRule type="containsText" dxfId="4370" priority="4370" operator="containsText" text="Operational">
      <formula>NOT(ISERROR(SEARCH("Operational",E1188)))</formula>
    </cfRule>
    <cfRule type="containsText" dxfId="4369" priority="4371" operator="containsText" text="Dn(service)">
      <formula>NOT(ISERROR(SEARCH("Dn(service)",E1188)))</formula>
    </cfRule>
    <cfRule type="containsText" dxfId="4368" priority="4372" operator="containsText" text="Dn(waiting)">
      <formula>NOT(ISERROR(SEARCH("Dn(waiting)",E1188)))</formula>
    </cfRule>
  </conditionalFormatting>
  <conditionalFormatting sqref="E1189">
    <cfRule type="containsBlanks" dxfId="4367" priority="4365">
      <formula>LEN(TRIM(E1189))=0</formula>
    </cfRule>
    <cfRule type="containsText" dxfId="4366" priority="4366" operator="containsText" text="Operational">
      <formula>NOT(ISERROR(SEARCH("Operational",E1189)))</formula>
    </cfRule>
    <cfRule type="containsText" dxfId="4365" priority="4367" operator="containsText" text="Dn(service)">
      <formula>NOT(ISERROR(SEARCH("Dn(service)",E1189)))</formula>
    </cfRule>
    <cfRule type="containsText" dxfId="4364" priority="4368" operator="containsText" text="Dn(waiting)">
      <formula>NOT(ISERROR(SEARCH("Dn(waiting)",E1189)))</formula>
    </cfRule>
  </conditionalFormatting>
  <conditionalFormatting sqref="D1187">
    <cfRule type="containsBlanks" dxfId="4363" priority="4361">
      <formula>LEN(TRIM(D1187))=0</formula>
    </cfRule>
    <cfRule type="containsText" dxfId="4362" priority="4362" operator="containsText" text="Operational">
      <formula>NOT(ISERROR(SEARCH("Operational",D1187)))</formula>
    </cfRule>
    <cfRule type="containsText" dxfId="4361" priority="4363" operator="containsText" text="Dn(service)">
      <formula>NOT(ISERROR(SEARCH("Dn(service)",D1187)))</formula>
    </cfRule>
    <cfRule type="containsText" dxfId="4360" priority="4364" operator="containsText" text="Dn(waiting)">
      <formula>NOT(ISERROR(SEARCH("Dn(waiting)",D1187)))</formula>
    </cfRule>
  </conditionalFormatting>
  <conditionalFormatting sqref="D1188">
    <cfRule type="containsBlanks" dxfId="4359" priority="4357">
      <formula>LEN(TRIM(D1188))=0</formula>
    </cfRule>
    <cfRule type="containsText" dxfId="4358" priority="4358" operator="containsText" text="Operational">
      <formula>NOT(ISERROR(SEARCH("Operational",D1188)))</formula>
    </cfRule>
    <cfRule type="containsText" dxfId="4357" priority="4359" operator="containsText" text="Dn(service)">
      <formula>NOT(ISERROR(SEARCH("Dn(service)",D1188)))</formula>
    </cfRule>
    <cfRule type="containsText" dxfId="4356" priority="4360" operator="containsText" text="Dn(waiting)">
      <formula>NOT(ISERROR(SEARCH("Dn(waiting)",D1188)))</formula>
    </cfRule>
  </conditionalFormatting>
  <conditionalFormatting sqref="D1199">
    <cfRule type="containsBlanks" dxfId="4355" priority="4353">
      <formula>LEN(TRIM(D1199))=0</formula>
    </cfRule>
    <cfRule type="containsText" dxfId="4354" priority="4354" operator="containsText" text="Operational">
      <formula>NOT(ISERROR(SEARCH("Operational",D1199)))</formula>
    </cfRule>
    <cfRule type="containsText" dxfId="4353" priority="4355" operator="containsText" text="Dn(service)">
      <formula>NOT(ISERROR(SEARCH("Dn(service)",D1199)))</formula>
    </cfRule>
    <cfRule type="containsText" dxfId="4352" priority="4356" operator="containsText" text="Dn(waiting)">
      <formula>NOT(ISERROR(SEARCH("Dn(waiting)",D1199)))</formula>
    </cfRule>
  </conditionalFormatting>
  <conditionalFormatting sqref="D1190">
    <cfRule type="containsBlanks" dxfId="4351" priority="4349">
      <formula>LEN(TRIM(D1190))=0</formula>
    </cfRule>
    <cfRule type="containsText" dxfId="4350" priority="4350" operator="containsText" text="Operational">
      <formula>NOT(ISERROR(SEARCH("Operational",D1190)))</formula>
    </cfRule>
    <cfRule type="containsText" dxfId="4349" priority="4351" operator="containsText" text="Dn(service)">
      <formula>NOT(ISERROR(SEARCH("Dn(service)",D1190)))</formula>
    </cfRule>
    <cfRule type="containsText" dxfId="4348" priority="4352" operator="containsText" text="Dn(waiting)">
      <formula>NOT(ISERROR(SEARCH("Dn(waiting)",D1190)))</formula>
    </cfRule>
  </conditionalFormatting>
  <conditionalFormatting sqref="D1189">
    <cfRule type="containsBlanks" dxfId="4347" priority="4345">
      <formula>LEN(TRIM(D1189))=0</formula>
    </cfRule>
    <cfRule type="containsText" dxfId="4346" priority="4346" operator="containsText" text="Operational">
      <formula>NOT(ISERROR(SEARCH("Operational",D1189)))</formula>
    </cfRule>
    <cfRule type="containsText" dxfId="4345" priority="4347" operator="containsText" text="Dn(service)">
      <formula>NOT(ISERROR(SEARCH("Dn(service)",D1189)))</formula>
    </cfRule>
    <cfRule type="containsText" dxfId="4344" priority="4348" operator="containsText" text="Dn(waiting)">
      <formula>NOT(ISERROR(SEARCH("Dn(waiting)",D1189)))</formula>
    </cfRule>
  </conditionalFormatting>
  <conditionalFormatting sqref="H1191">
    <cfRule type="containsBlanks" dxfId="4343" priority="4341">
      <formula>LEN(TRIM(H1191))=0</formula>
    </cfRule>
    <cfRule type="containsText" dxfId="4342" priority="4342" operator="containsText" text="Operational">
      <formula>NOT(ISERROR(SEARCH("Operational",H1191)))</formula>
    </cfRule>
    <cfRule type="containsText" dxfId="4341" priority="4343" operator="containsText" text="Dn(service)">
      <formula>NOT(ISERROR(SEARCH("Dn(service)",H1191)))</formula>
    </cfRule>
    <cfRule type="containsText" dxfId="4340" priority="4344" operator="containsText" text="Dn(waiting)">
      <formula>NOT(ISERROR(SEARCH("Dn(waiting)",H1191)))</formula>
    </cfRule>
  </conditionalFormatting>
  <conditionalFormatting sqref="H1192">
    <cfRule type="containsBlanks" dxfId="4339" priority="4337">
      <formula>LEN(TRIM(H1192))=0</formula>
    </cfRule>
    <cfRule type="containsText" dxfId="4338" priority="4338" operator="containsText" text="Operational">
      <formula>NOT(ISERROR(SEARCH("Operational",H1192)))</formula>
    </cfRule>
    <cfRule type="containsText" dxfId="4337" priority="4339" operator="containsText" text="Dn(service)">
      <formula>NOT(ISERROR(SEARCH("Dn(service)",H1192)))</formula>
    </cfRule>
    <cfRule type="containsText" dxfId="4336" priority="4340" operator="containsText" text="Dn(waiting)">
      <formula>NOT(ISERROR(SEARCH("Dn(waiting)",H1192)))</formula>
    </cfRule>
  </conditionalFormatting>
  <conditionalFormatting sqref="H1193">
    <cfRule type="containsBlanks" dxfId="4335" priority="4333">
      <formula>LEN(TRIM(H1193))=0</formula>
    </cfRule>
    <cfRule type="containsText" dxfId="4334" priority="4334" operator="containsText" text="Operational">
      <formula>NOT(ISERROR(SEARCH("Operational",H1193)))</formula>
    </cfRule>
    <cfRule type="containsText" dxfId="4333" priority="4335" operator="containsText" text="Dn(service)">
      <formula>NOT(ISERROR(SEARCH("Dn(service)",H1193)))</formula>
    </cfRule>
    <cfRule type="containsText" dxfId="4332" priority="4336" operator="containsText" text="Dn(waiting)">
      <formula>NOT(ISERROR(SEARCH("Dn(waiting)",H1193)))</formula>
    </cfRule>
  </conditionalFormatting>
  <conditionalFormatting sqref="H1194">
    <cfRule type="containsBlanks" dxfId="4331" priority="4329">
      <formula>LEN(TRIM(H1194))=0</formula>
    </cfRule>
    <cfRule type="containsText" dxfId="4330" priority="4330" operator="containsText" text="Operational">
      <formula>NOT(ISERROR(SEARCH("Operational",H1194)))</formula>
    </cfRule>
    <cfRule type="containsText" dxfId="4329" priority="4331" operator="containsText" text="Dn(service)">
      <formula>NOT(ISERROR(SEARCH("Dn(service)",H1194)))</formula>
    </cfRule>
    <cfRule type="containsText" dxfId="4328" priority="4332" operator="containsText" text="Dn(waiting)">
      <formula>NOT(ISERROR(SEARCH("Dn(waiting)",H1194)))</formula>
    </cfRule>
  </conditionalFormatting>
  <conditionalFormatting sqref="C1195">
    <cfRule type="containsBlanks" dxfId="4327" priority="4325">
      <formula>LEN(TRIM(C1195))=0</formula>
    </cfRule>
    <cfRule type="containsText" dxfId="4326" priority="4326" operator="containsText" text="Operational">
      <formula>NOT(ISERROR(SEARCH("Operational",C1195)))</formula>
    </cfRule>
    <cfRule type="containsText" dxfId="4325" priority="4327" operator="containsText" text="Dn(service)">
      <formula>NOT(ISERROR(SEARCH("Dn(service)",C1195)))</formula>
    </cfRule>
    <cfRule type="containsText" dxfId="4324" priority="4328" operator="containsText" text="Dn(waiting)">
      <formula>NOT(ISERROR(SEARCH("Dn(waiting)",C1195)))</formula>
    </cfRule>
  </conditionalFormatting>
  <conditionalFormatting sqref="C1196">
    <cfRule type="containsBlanks" dxfId="4323" priority="4321">
      <formula>LEN(TRIM(C1196))=0</formula>
    </cfRule>
    <cfRule type="containsText" dxfId="4322" priority="4322" operator="containsText" text="Operational">
      <formula>NOT(ISERROR(SEARCH("Operational",C1196)))</formula>
    </cfRule>
    <cfRule type="containsText" dxfId="4321" priority="4323" operator="containsText" text="Dn(service)">
      <formula>NOT(ISERROR(SEARCH("Dn(service)",C1196)))</formula>
    </cfRule>
    <cfRule type="containsText" dxfId="4320" priority="4324" operator="containsText" text="Dn(waiting)">
      <formula>NOT(ISERROR(SEARCH("Dn(waiting)",C1196)))</formula>
    </cfRule>
  </conditionalFormatting>
  <conditionalFormatting sqref="C1197">
    <cfRule type="containsBlanks" dxfId="4319" priority="4317">
      <formula>LEN(TRIM(C1197))=0</formula>
    </cfRule>
    <cfRule type="containsText" dxfId="4318" priority="4318" operator="containsText" text="Operational">
      <formula>NOT(ISERROR(SEARCH("Operational",C1197)))</formula>
    </cfRule>
    <cfRule type="containsText" dxfId="4317" priority="4319" operator="containsText" text="Dn(service)">
      <formula>NOT(ISERROR(SEARCH("Dn(service)",C1197)))</formula>
    </cfRule>
    <cfRule type="containsText" dxfId="4316" priority="4320" operator="containsText" text="Dn(waiting)">
      <formula>NOT(ISERROR(SEARCH("Dn(waiting)",C1197)))</formula>
    </cfRule>
  </conditionalFormatting>
  <conditionalFormatting sqref="C1198">
    <cfRule type="containsBlanks" dxfId="4315" priority="4313">
      <formula>LEN(TRIM(C1198))=0</formula>
    </cfRule>
    <cfRule type="containsText" dxfId="4314" priority="4314" operator="containsText" text="Operational">
      <formula>NOT(ISERROR(SEARCH("Operational",C1198)))</formula>
    </cfRule>
    <cfRule type="containsText" dxfId="4313" priority="4315" operator="containsText" text="Dn(service)">
      <formula>NOT(ISERROR(SEARCH("Dn(service)",C1198)))</formula>
    </cfRule>
    <cfRule type="containsText" dxfId="4312" priority="4316" operator="containsText" text="Dn(waiting)">
      <formula>NOT(ISERROR(SEARCH("Dn(waiting)",C1198)))</formula>
    </cfRule>
  </conditionalFormatting>
  <conditionalFormatting sqref="J1199">
    <cfRule type="containsBlanks" dxfId="4311" priority="4309">
      <formula>LEN(TRIM(J1199))=0</formula>
    </cfRule>
    <cfRule type="containsText" dxfId="4310" priority="4310" operator="containsText" text="Operational">
      <formula>NOT(ISERROR(SEARCH("Operational",J1199)))</formula>
    </cfRule>
    <cfRule type="containsText" dxfId="4309" priority="4311" operator="containsText" text="Dn(service)">
      <formula>NOT(ISERROR(SEARCH("Dn(service)",J1199)))</formula>
    </cfRule>
    <cfRule type="containsText" dxfId="4308" priority="4312" operator="containsText" text="Dn(waiting)">
      <formula>NOT(ISERROR(SEARCH("Dn(waiting)",J1199)))</formula>
    </cfRule>
  </conditionalFormatting>
  <conditionalFormatting sqref="J1200">
    <cfRule type="containsBlanks" dxfId="4307" priority="4305">
      <formula>LEN(TRIM(J1200))=0</formula>
    </cfRule>
    <cfRule type="containsText" dxfId="4306" priority="4306" operator="containsText" text="Operational">
      <formula>NOT(ISERROR(SEARCH("Operational",J1200)))</formula>
    </cfRule>
    <cfRule type="containsText" dxfId="4305" priority="4307" operator="containsText" text="Dn(service)">
      <formula>NOT(ISERROR(SEARCH("Dn(service)",J1200)))</formula>
    </cfRule>
    <cfRule type="containsText" dxfId="4304" priority="4308" operator="containsText" text="Dn(waiting)">
      <formula>NOT(ISERROR(SEARCH("Dn(waiting)",J1200)))</formula>
    </cfRule>
  </conditionalFormatting>
  <conditionalFormatting sqref="J1201">
    <cfRule type="containsBlanks" dxfId="4303" priority="4301">
      <formula>LEN(TRIM(J1201))=0</formula>
    </cfRule>
    <cfRule type="containsText" dxfId="4302" priority="4302" operator="containsText" text="Operational">
      <formula>NOT(ISERROR(SEARCH("Operational",J1201)))</formula>
    </cfRule>
    <cfRule type="containsText" dxfId="4301" priority="4303" operator="containsText" text="Dn(service)">
      <formula>NOT(ISERROR(SEARCH("Dn(service)",J1201)))</formula>
    </cfRule>
    <cfRule type="containsText" dxfId="4300" priority="4304" operator="containsText" text="Dn(waiting)">
      <formula>NOT(ISERROR(SEARCH("Dn(waiting)",J1201)))</formula>
    </cfRule>
  </conditionalFormatting>
  <conditionalFormatting sqref="J1202">
    <cfRule type="containsBlanks" dxfId="4299" priority="4297">
      <formula>LEN(TRIM(J1202))=0</formula>
    </cfRule>
    <cfRule type="containsText" dxfId="4298" priority="4298" operator="containsText" text="Operational">
      <formula>NOT(ISERROR(SEARCH("Operational",J1202)))</formula>
    </cfRule>
    <cfRule type="containsText" dxfId="4297" priority="4299" operator="containsText" text="Dn(service)">
      <formula>NOT(ISERROR(SEARCH("Dn(service)",J1202)))</formula>
    </cfRule>
    <cfRule type="containsText" dxfId="4296" priority="4300" operator="containsText" text="Dn(waiting)">
      <formula>NOT(ISERROR(SEARCH("Dn(waiting)",J1202)))</formula>
    </cfRule>
  </conditionalFormatting>
  <conditionalFormatting sqref="G1203">
    <cfRule type="containsBlanks" dxfId="4295" priority="4293">
      <formula>LEN(TRIM(G1203))=0</formula>
    </cfRule>
    <cfRule type="containsText" dxfId="4294" priority="4294" operator="containsText" text="Operational">
      <formula>NOT(ISERROR(SEARCH("Operational",G1203)))</formula>
    </cfRule>
    <cfRule type="containsText" dxfId="4293" priority="4295" operator="containsText" text="Dn(service)">
      <formula>NOT(ISERROR(SEARCH("Dn(service)",G1203)))</formula>
    </cfRule>
    <cfRule type="containsText" dxfId="4292" priority="4296" operator="containsText" text="Dn(waiting)">
      <formula>NOT(ISERROR(SEARCH("Dn(waiting)",G1203)))</formula>
    </cfRule>
  </conditionalFormatting>
  <conditionalFormatting sqref="G1204">
    <cfRule type="containsBlanks" dxfId="4291" priority="4289">
      <formula>LEN(TRIM(G1204))=0</formula>
    </cfRule>
    <cfRule type="containsText" dxfId="4290" priority="4290" operator="containsText" text="Operational">
      <formula>NOT(ISERROR(SEARCH("Operational",G1204)))</formula>
    </cfRule>
    <cfRule type="containsText" dxfId="4289" priority="4291" operator="containsText" text="Dn(service)">
      <formula>NOT(ISERROR(SEARCH("Dn(service)",G1204)))</formula>
    </cfRule>
    <cfRule type="containsText" dxfId="4288" priority="4292" operator="containsText" text="Dn(waiting)">
      <formula>NOT(ISERROR(SEARCH("Dn(waiting)",G1204)))</formula>
    </cfRule>
  </conditionalFormatting>
  <conditionalFormatting sqref="G1205">
    <cfRule type="containsBlanks" dxfId="4287" priority="4285">
      <formula>LEN(TRIM(G1205))=0</formula>
    </cfRule>
    <cfRule type="containsText" dxfId="4286" priority="4286" operator="containsText" text="Operational">
      <formula>NOT(ISERROR(SEARCH("Operational",G1205)))</formula>
    </cfRule>
    <cfRule type="containsText" dxfId="4285" priority="4287" operator="containsText" text="Dn(service)">
      <formula>NOT(ISERROR(SEARCH("Dn(service)",G1205)))</formula>
    </cfRule>
    <cfRule type="containsText" dxfId="4284" priority="4288" operator="containsText" text="Dn(waiting)">
      <formula>NOT(ISERROR(SEARCH("Dn(waiting)",G1205)))</formula>
    </cfRule>
  </conditionalFormatting>
  <conditionalFormatting sqref="G1206">
    <cfRule type="containsBlanks" dxfId="4283" priority="4281">
      <formula>LEN(TRIM(G1206))=0</formula>
    </cfRule>
    <cfRule type="containsText" dxfId="4282" priority="4282" operator="containsText" text="Operational">
      <formula>NOT(ISERROR(SEARCH("Operational",G1206)))</formula>
    </cfRule>
    <cfRule type="containsText" dxfId="4281" priority="4283" operator="containsText" text="Dn(service)">
      <formula>NOT(ISERROR(SEARCH("Dn(service)",G1206)))</formula>
    </cfRule>
    <cfRule type="containsText" dxfId="4280" priority="4284" operator="containsText" text="Dn(waiting)">
      <formula>NOT(ISERROR(SEARCH("Dn(waiting)",G1206)))</formula>
    </cfRule>
  </conditionalFormatting>
  <conditionalFormatting sqref="G1207">
    <cfRule type="containsBlanks" dxfId="4279" priority="4277">
      <formula>LEN(TRIM(G1207))=0</formula>
    </cfRule>
    <cfRule type="containsText" dxfId="4278" priority="4278" operator="containsText" text="Operational">
      <formula>NOT(ISERROR(SEARCH("Operational",G1207)))</formula>
    </cfRule>
    <cfRule type="containsText" dxfId="4277" priority="4279" operator="containsText" text="Dn(service)">
      <formula>NOT(ISERROR(SEARCH("Dn(service)",G1207)))</formula>
    </cfRule>
    <cfRule type="containsText" dxfId="4276" priority="4280" operator="containsText" text="Dn(waiting)">
      <formula>NOT(ISERROR(SEARCH("Dn(waiting)",G1207)))</formula>
    </cfRule>
  </conditionalFormatting>
  <conditionalFormatting sqref="G1208">
    <cfRule type="containsBlanks" dxfId="4275" priority="4273">
      <formula>LEN(TRIM(G1208))=0</formula>
    </cfRule>
    <cfRule type="containsText" dxfId="4274" priority="4274" operator="containsText" text="Operational">
      <formula>NOT(ISERROR(SEARCH("Operational",G1208)))</formula>
    </cfRule>
    <cfRule type="containsText" dxfId="4273" priority="4275" operator="containsText" text="Dn(service)">
      <formula>NOT(ISERROR(SEARCH("Dn(service)",G1208)))</formula>
    </cfRule>
    <cfRule type="containsText" dxfId="4272" priority="4276" operator="containsText" text="Dn(waiting)">
      <formula>NOT(ISERROR(SEARCH("Dn(waiting)",G1208)))</formula>
    </cfRule>
  </conditionalFormatting>
  <conditionalFormatting sqref="E1208">
    <cfRule type="containsBlanks" dxfId="4271" priority="4269">
      <formula>LEN(TRIM(E1208))=0</formula>
    </cfRule>
    <cfRule type="containsText" dxfId="4270" priority="4270" operator="containsText" text="Operational">
      <formula>NOT(ISERROR(SEARCH("Operational",E1208)))</formula>
    </cfRule>
    <cfRule type="containsText" dxfId="4269" priority="4271" operator="containsText" text="Dn(service)">
      <formula>NOT(ISERROR(SEARCH("Dn(service)",E1208)))</formula>
    </cfRule>
    <cfRule type="containsText" dxfId="4268" priority="4272" operator="containsText" text="Dn(waiting)">
      <formula>NOT(ISERROR(SEARCH("Dn(waiting)",E1208)))</formula>
    </cfRule>
  </conditionalFormatting>
  <conditionalFormatting sqref="E1209">
    <cfRule type="containsBlanks" dxfId="4267" priority="4265">
      <formula>LEN(TRIM(E1209))=0</formula>
    </cfRule>
    <cfRule type="containsText" dxfId="4266" priority="4266" operator="containsText" text="Operational">
      <formula>NOT(ISERROR(SEARCH("Operational",E1209)))</formula>
    </cfRule>
    <cfRule type="containsText" dxfId="4265" priority="4267" operator="containsText" text="Dn(service)">
      <formula>NOT(ISERROR(SEARCH("Dn(service)",E1209)))</formula>
    </cfRule>
    <cfRule type="containsText" dxfId="4264" priority="4268" operator="containsText" text="Dn(waiting)">
      <formula>NOT(ISERROR(SEARCH("Dn(waiting)",E1209)))</formula>
    </cfRule>
  </conditionalFormatting>
  <conditionalFormatting sqref="E1210">
    <cfRule type="containsBlanks" dxfId="4263" priority="4261">
      <formula>LEN(TRIM(E1210))=0</formula>
    </cfRule>
    <cfRule type="containsText" dxfId="4262" priority="4262" operator="containsText" text="Operational">
      <formula>NOT(ISERROR(SEARCH("Operational",E1210)))</formula>
    </cfRule>
    <cfRule type="containsText" dxfId="4261" priority="4263" operator="containsText" text="Dn(service)">
      <formula>NOT(ISERROR(SEARCH("Dn(service)",E1210)))</formula>
    </cfRule>
    <cfRule type="containsText" dxfId="4260" priority="4264" operator="containsText" text="Dn(waiting)">
      <formula>NOT(ISERROR(SEARCH("Dn(waiting)",E1210)))</formula>
    </cfRule>
  </conditionalFormatting>
  <conditionalFormatting sqref="E1211">
    <cfRule type="containsBlanks" dxfId="4259" priority="4257">
      <formula>LEN(TRIM(E1211))=0</formula>
    </cfRule>
    <cfRule type="containsText" dxfId="4258" priority="4258" operator="containsText" text="Operational">
      <formula>NOT(ISERROR(SEARCH("Operational",E1211)))</formula>
    </cfRule>
    <cfRule type="containsText" dxfId="4257" priority="4259" operator="containsText" text="Dn(service)">
      <formula>NOT(ISERROR(SEARCH("Dn(service)",E1211)))</formula>
    </cfRule>
    <cfRule type="containsText" dxfId="4256" priority="4260" operator="containsText" text="Dn(waiting)">
      <formula>NOT(ISERROR(SEARCH("Dn(waiting)",E1211)))</formula>
    </cfRule>
  </conditionalFormatting>
  <conditionalFormatting sqref="F1221 E1227 E1348:E1352 E1354 G1341 H1221:J1221">
    <cfRule type="containsBlanks" dxfId="4255" priority="4253">
      <formula>LEN(TRIM(E1221))=0</formula>
    </cfRule>
    <cfRule type="containsText" dxfId="4254" priority="4254" operator="containsText" text="Operational">
      <formula>NOT(ISERROR(SEARCH("Operational",E1221)))</formula>
    </cfRule>
    <cfRule type="containsText" dxfId="4253" priority="4255" operator="containsText" text="Dn(service)">
      <formula>NOT(ISERROR(SEARCH("Dn(service)",E1221)))</formula>
    </cfRule>
    <cfRule type="containsText" dxfId="4252" priority="4256" operator="containsText" text="Dn(waiting)">
      <formula>NOT(ISERROR(SEARCH("Dn(waiting)",E1221)))</formula>
    </cfRule>
  </conditionalFormatting>
  <conditionalFormatting sqref="E1257">
    <cfRule type="containsBlanks" dxfId="4251" priority="4249">
      <formula>LEN(TRIM(E1257))=0</formula>
    </cfRule>
    <cfRule type="containsText" dxfId="4250" priority="4250" operator="containsText" text="Operational">
      <formula>NOT(ISERROR(SEARCH("Operational",E1257)))</formula>
    </cfRule>
    <cfRule type="containsText" dxfId="4249" priority="4251" operator="containsText" text="Dn(service)">
      <formula>NOT(ISERROR(SEARCH("Dn(service)",E1257)))</formula>
    </cfRule>
    <cfRule type="containsText" dxfId="4248" priority="4252" operator="containsText" text="Dn(waiting)">
      <formula>NOT(ISERROR(SEARCH("Dn(waiting)",E1257)))</formula>
    </cfRule>
  </conditionalFormatting>
  <conditionalFormatting sqref="E1256">
    <cfRule type="containsBlanks" dxfId="4247" priority="4245">
      <formula>LEN(TRIM(E1256))=0</formula>
    </cfRule>
    <cfRule type="containsText" dxfId="4246" priority="4246" operator="containsText" text="Operational">
      <formula>NOT(ISERROR(SEARCH("Operational",E1256)))</formula>
    </cfRule>
    <cfRule type="containsText" dxfId="4245" priority="4247" operator="containsText" text="Dn(service)">
      <formula>NOT(ISERROR(SEARCH("Dn(service)",E1256)))</formula>
    </cfRule>
    <cfRule type="containsText" dxfId="4244" priority="4248" operator="containsText" text="Dn(waiting)">
      <formula>NOT(ISERROR(SEARCH("Dn(waiting)",E1256)))</formula>
    </cfRule>
  </conditionalFormatting>
  <conditionalFormatting sqref="F1278:F1279">
    <cfRule type="containsBlanks" dxfId="4243" priority="4241">
      <formula>LEN(TRIM(F1278))=0</formula>
    </cfRule>
    <cfRule type="containsText" dxfId="4242" priority="4242" operator="containsText" text="Operational">
      <formula>NOT(ISERROR(SEARCH("Operational",F1278)))</formula>
    </cfRule>
    <cfRule type="containsText" dxfId="4241" priority="4243" operator="containsText" text="Dn(service)">
      <formula>NOT(ISERROR(SEARCH("Dn(service)",F1278)))</formula>
    </cfRule>
    <cfRule type="containsText" dxfId="4240" priority="4244" operator="containsText" text="Dn(waiting)">
      <formula>NOT(ISERROR(SEARCH("Dn(waiting)",F1278)))</formula>
    </cfRule>
  </conditionalFormatting>
  <conditionalFormatting sqref="F1302">
    <cfRule type="containsBlanks" dxfId="4239" priority="4237">
      <formula>LEN(TRIM(F1302))=0</formula>
    </cfRule>
    <cfRule type="containsText" dxfId="4238" priority="4238" operator="containsText" text="Operational">
      <formula>NOT(ISERROR(SEARCH("Operational",F1302)))</formula>
    </cfRule>
    <cfRule type="containsText" dxfId="4237" priority="4239" operator="containsText" text="Dn(service)">
      <formula>NOT(ISERROR(SEARCH("Dn(service)",F1302)))</formula>
    </cfRule>
    <cfRule type="containsText" dxfId="4236" priority="4240" operator="containsText" text="Dn(waiting)">
      <formula>NOT(ISERROR(SEARCH("Dn(waiting)",F1302)))</formula>
    </cfRule>
  </conditionalFormatting>
  <conditionalFormatting sqref="E1221">
    <cfRule type="containsBlanks" dxfId="4235" priority="4233">
      <formula>LEN(TRIM(E1221))=0</formula>
    </cfRule>
    <cfRule type="containsText" dxfId="4234" priority="4234" operator="containsText" text="Operational">
      <formula>NOT(ISERROR(SEARCH("Operational",E1221)))</formula>
    </cfRule>
    <cfRule type="containsText" dxfId="4233" priority="4235" operator="containsText" text="Dn(service)">
      <formula>NOT(ISERROR(SEARCH("Dn(service)",E1221)))</formula>
    </cfRule>
    <cfRule type="containsText" dxfId="4232" priority="4236" operator="containsText" text="Dn(waiting)">
      <formula>NOT(ISERROR(SEARCH("Dn(waiting)",E1221)))</formula>
    </cfRule>
  </conditionalFormatting>
  <conditionalFormatting sqref="C1221">
    <cfRule type="containsBlanks" dxfId="4231" priority="4229">
      <formula>LEN(TRIM(C1221))=0</formula>
    </cfRule>
    <cfRule type="containsText" dxfId="4230" priority="4230" operator="containsText" text="Operational">
      <formula>NOT(ISERROR(SEARCH("Operational",C1221)))</formula>
    </cfRule>
    <cfRule type="containsText" dxfId="4229" priority="4231" operator="containsText" text="Dn(service)">
      <formula>NOT(ISERROR(SEARCH("Dn(service)",C1221)))</formula>
    </cfRule>
    <cfRule type="containsText" dxfId="4228" priority="4232" operator="containsText" text="Dn(waiting)">
      <formula>NOT(ISERROR(SEARCH("Dn(waiting)",C1221)))</formula>
    </cfRule>
  </conditionalFormatting>
  <conditionalFormatting sqref="C1222">
    <cfRule type="containsBlanks" dxfId="4227" priority="4225">
      <formula>LEN(TRIM(C1222))=0</formula>
    </cfRule>
    <cfRule type="containsText" dxfId="4226" priority="4226" operator="containsText" text="Operational">
      <formula>NOT(ISERROR(SEARCH("Operational",C1222)))</formula>
    </cfRule>
    <cfRule type="containsText" dxfId="4225" priority="4227" operator="containsText" text="Dn(service)">
      <formula>NOT(ISERROR(SEARCH("Dn(service)",C1222)))</formula>
    </cfRule>
    <cfRule type="containsText" dxfId="4224" priority="4228" operator="containsText" text="Dn(waiting)">
      <formula>NOT(ISERROR(SEARCH("Dn(waiting)",C1222)))</formula>
    </cfRule>
  </conditionalFormatting>
  <conditionalFormatting sqref="F1224">
    <cfRule type="containsBlanks" dxfId="4223" priority="4221">
      <formula>LEN(TRIM(F1224))=0</formula>
    </cfRule>
    <cfRule type="containsText" dxfId="4222" priority="4222" operator="containsText" text="Operational">
      <formula>NOT(ISERROR(SEARCH("Operational",F1224)))</formula>
    </cfRule>
    <cfRule type="containsText" dxfId="4221" priority="4223" operator="containsText" text="Dn(service)">
      <formula>NOT(ISERROR(SEARCH("Dn(service)",F1224)))</formula>
    </cfRule>
    <cfRule type="containsText" dxfId="4220" priority="4224" operator="containsText" text="Dn(waiting)">
      <formula>NOT(ISERROR(SEARCH("Dn(waiting)",F1224)))</formula>
    </cfRule>
  </conditionalFormatting>
  <conditionalFormatting sqref="J1223">
    <cfRule type="containsBlanks" dxfId="4219" priority="4217">
      <formula>LEN(TRIM(J1223))=0</formula>
    </cfRule>
    <cfRule type="containsText" dxfId="4218" priority="4218" operator="containsText" text="Operational">
      <formula>NOT(ISERROR(SEARCH("Operational",J1223)))</formula>
    </cfRule>
    <cfRule type="containsText" dxfId="4217" priority="4219" operator="containsText" text="Dn(service)">
      <formula>NOT(ISERROR(SEARCH("Dn(service)",J1223)))</formula>
    </cfRule>
    <cfRule type="containsText" dxfId="4216" priority="4220" operator="containsText" text="Dn(waiting)">
      <formula>NOT(ISERROR(SEARCH("Dn(waiting)",J1223)))</formula>
    </cfRule>
  </conditionalFormatting>
  <conditionalFormatting sqref="J1224">
    <cfRule type="containsBlanks" dxfId="4215" priority="4213">
      <formula>LEN(TRIM(J1224))=0</formula>
    </cfRule>
    <cfRule type="containsText" dxfId="4214" priority="4214" operator="containsText" text="Operational">
      <formula>NOT(ISERROR(SEARCH("Operational",J1224)))</formula>
    </cfRule>
    <cfRule type="containsText" dxfId="4213" priority="4215" operator="containsText" text="Dn(service)">
      <formula>NOT(ISERROR(SEARCH("Dn(service)",J1224)))</formula>
    </cfRule>
    <cfRule type="containsText" dxfId="4212" priority="4216" operator="containsText" text="Dn(waiting)">
      <formula>NOT(ISERROR(SEARCH("Dn(waiting)",J1224)))</formula>
    </cfRule>
  </conditionalFormatting>
  <conditionalFormatting sqref="J1222">
    <cfRule type="containsBlanks" dxfId="4211" priority="4209">
      <formula>LEN(TRIM(J1222))=0</formula>
    </cfRule>
    <cfRule type="containsText" dxfId="4210" priority="4210" operator="containsText" text="Operational">
      <formula>NOT(ISERROR(SEARCH("Operational",J1222)))</formula>
    </cfRule>
    <cfRule type="containsText" dxfId="4209" priority="4211" operator="containsText" text="Dn(service)">
      <formula>NOT(ISERROR(SEARCH("Dn(service)",J1222)))</formula>
    </cfRule>
    <cfRule type="containsText" dxfId="4208" priority="4212" operator="containsText" text="Dn(waiting)">
      <formula>NOT(ISERROR(SEARCH("Dn(waiting)",J1222)))</formula>
    </cfRule>
  </conditionalFormatting>
  <conditionalFormatting sqref="E1226">
    <cfRule type="containsBlanks" dxfId="4207" priority="4205">
      <formula>LEN(TRIM(E1226))=0</formula>
    </cfRule>
    <cfRule type="containsText" dxfId="4206" priority="4206" operator="containsText" text="Operational">
      <formula>NOT(ISERROR(SEARCH("Operational",E1226)))</formula>
    </cfRule>
    <cfRule type="containsText" dxfId="4205" priority="4207" operator="containsText" text="Dn(service)">
      <formula>NOT(ISERROR(SEARCH("Dn(service)",E1226)))</formula>
    </cfRule>
    <cfRule type="containsText" dxfId="4204" priority="4208" operator="containsText" text="Dn(waiting)">
      <formula>NOT(ISERROR(SEARCH("Dn(waiting)",E1226)))</formula>
    </cfRule>
  </conditionalFormatting>
  <conditionalFormatting sqref="J1226">
    <cfRule type="containsBlanks" dxfId="4203" priority="4201">
      <formula>LEN(TRIM(J1226))=0</formula>
    </cfRule>
    <cfRule type="containsText" dxfId="4202" priority="4202" operator="containsText" text="Operational">
      <formula>NOT(ISERROR(SEARCH("Operational",J1226)))</formula>
    </cfRule>
    <cfRule type="containsText" dxfId="4201" priority="4203" operator="containsText" text="Dn(service)">
      <formula>NOT(ISERROR(SEARCH("Dn(service)",J1226)))</formula>
    </cfRule>
    <cfRule type="containsText" dxfId="4200" priority="4204" operator="containsText" text="Dn(waiting)">
      <formula>NOT(ISERROR(SEARCH("Dn(waiting)",J1226)))</formula>
    </cfRule>
  </conditionalFormatting>
  <conditionalFormatting sqref="J1227">
    <cfRule type="containsBlanks" dxfId="4199" priority="4197">
      <formula>LEN(TRIM(J1227))=0</formula>
    </cfRule>
    <cfRule type="containsText" dxfId="4198" priority="4198" operator="containsText" text="Operational">
      <formula>NOT(ISERROR(SEARCH("Operational",J1227)))</formula>
    </cfRule>
    <cfRule type="containsText" dxfId="4197" priority="4199" operator="containsText" text="Dn(service)">
      <formula>NOT(ISERROR(SEARCH("Dn(service)",J1227)))</formula>
    </cfRule>
    <cfRule type="containsText" dxfId="4196" priority="4200" operator="containsText" text="Dn(waiting)">
      <formula>NOT(ISERROR(SEARCH("Dn(waiting)",J1227)))</formula>
    </cfRule>
  </conditionalFormatting>
  <conditionalFormatting sqref="J1228">
    <cfRule type="containsBlanks" dxfId="4195" priority="4193">
      <formula>LEN(TRIM(J1228))=0</formula>
    </cfRule>
    <cfRule type="containsText" dxfId="4194" priority="4194" operator="containsText" text="Operational">
      <formula>NOT(ISERROR(SEARCH("Operational",J1228)))</formula>
    </cfRule>
    <cfRule type="containsText" dxfId="4193" priority="4195" operator="containsText" text="Dn(service)">
      <formula>NOT(ISERROR(SEARCH("Dn(service)",J1228)))</formula>
    </cfRule>
    <cfRule type="containsText" dxfId="4192" priority="4196" operator="containsText" text="Dn(waiting)">
      <formula>NOT(ISERROR(SEARCH("Dn(waiting)",J1228)))</formula>
    </cfRule>
  </conditionalFormatting>
  <conditionalFormatting sqref="F1245">
    <cfRule type="containsBlanks" dxfId="4191" priority="4189">
      <formula>LEN(TRIM(F1245))=0</formula>
    </cfRule>
    <cfRule type="containsText" dxfId="4190" priority="4190" operator="containsText" text="Operational">
      <formula>NOT(ISERROR(SEARCH("Operational",F1245)))</formula>
    </cfRule>
    <cfRule type="containsText" dxfId="4189" priority="4191" operator="containsText" text="Dn(service)">
      <formula>NOT(ISERROR(SEARCH("Dn(service)",F1245)))</formula>
    </cfRule>
    <cfRule type="containsText" dxfId="4188" priority="4192" operator="containsText" text="Dn(waiting)">
      <formula>NOT(ISERROR(SEARCH("Dn(waiting)",F1245)))</formula>
    </cfRule>
  </conditionalFormatting>
  <conditionalFormatting sqref="F1246">
    <cfRule type="containsBlanks" dxfId="4187" priority="4185">
      <formula>LEN(TRIM(F1246))=0</formula>
    </cfRule>
    <cfRule type="containsText" dxfId="4186" priority="4186" operator="containsText" text="Operational">
      <formula>NOT(ISERROR(SEARCH("Operational",F1246)))</formula>
    </cfRule>
    <cfRule type="containsText" dxfId="4185" priority="4187" operator="containsText" text="Dn(service)">
      <formula>NOT(ISERROR(SEARCH("Dn(service)",F1246)))</formula>
    </cfRule>
    <cfRule type="containsText" dxfId="4184" priority="4188" operator="containsText" text="Dn(waiting)">
      <formula>NOT(ISERROR(SEARCH("Dn(waiting)",F1246)))</formula>
    </cfRule>
  </conditionalFormatting>
  <conditionalFormatting sqref="F1274">
    <cfRule type="containsBlanks" dxfId="4183" priority="4181">
      <formula>LEN(TRIM(F1274))=0</formula>
    </cfRule>
    <cfRule type="containsText" dxfId="4182" priority="4182" operator="containsText" text="Operational">
      <formula>NOT(ISERROR(SEARCH("Operational",F1274)))</formula>
    </cfRule>
    <cfRule type="containsText" dxfId="4181" priority="4183" operator="containsText" text="Dn(service)">
      <formula>NOT(ISERROR(SEARCH("Dn(service)",F1274)))</formula>
    </cfRule>
    <cfRule type="containsText" dxfId="4180" priority="4184" operator="containsText" text="Dn(waiting)">
      <formula>NOT(ISERROR(SEARCH("Dn(waiting)",F1274)))</formula>
    </cfRule>
  </conditionalFormatting>
  <conditionalFormatting sqref="F1275">
    <cfRule type="containsBlanks" dxfId="4179" priority="4177">
      <formula>LEN(TRIM(F1275))=0</formula>
    </cfRule>
    <cfRule type="containsText" dxfId="4178" priority="4178" operator="containsText" text="Operational">
      <formula>NOT(ISERROR(SEARCH("Operational",F1275)))</formula>
    </cfRule>
    <cfRule type="containsText" dxfId="4177" priority="4179" operator="containsText" text="Dn(service)">
      <formula>NOT(ISERROR(SEARCH("Dn(service)",F1275)))</formula>
    </cfRule>
    <cfRule type="containsText" dxfId="4176" priority="4180" operator="containsText" text="Dn(waiting)">
      <formula>NOT(ISERROR(SEARCH("Dn(waiting)",F1275)))</formula>
    </cfRule>
  </conditionalFormatting>
  <conditionalFormatting sqref="F1276">
    <cfRule type="containsBlanks" dxfId="4175" priority="4173">
      <formula>LEN(TRIM(F1276))=0</formula>
    </cfRule>
    <cfRule type="containsText" dxfId="4174" priority="4174" operator="containsText" text="Operational">
      <formula>NOT(ISERROR(SEARCH("Operational",F1276)))</formula>
    </cfRule>
    <cfRule type="containsText" dxfId="4173" priority="4175" operator="containsText" text="Dn(service)">
      <formula>NOT(ISERROR(SEARCH("Dn(service)",F1276)))</formula>
    </cfRule>
    <cfRule type="containsText" dxfId="4172" priority="4176" operator="containsText" text="Dn(waiting)">
      <formula>NOT(ISERROR(SEARCH("Dn(waiting)",F1276)))</formula>
    </cfRule>
  </conditionalFormatting>
  <conditionalFormatting sqref="F1277">
    <cfRule type="containsBlanks" dxfId="4171" priority="4169">
      <formula>LEN(TRIM(F1277))=0</formula>
    </cfRule>
    <cfRule type="containsText" dxfId="4170" priority="4170" operator="containsText" text="Operational">
      <formula>NOT(ISERROR(SEARCH("Operational",F1277)))</formula>
    </cfRule>
    <cfRule type="containsText" dxfId="4169" priority="4171" operator="containsText" text="Dn(service)">
      <formula>NOT(ISERROR(SEARCH("Dn(service)",F1277)))</formula>
    </cfRule>
    <cfRule type="containsText" dxfId="4168" priority="4172" operator="containsText" text="Dn(waiting)">
      <formula>NOT(ISERROR(SEARCH("Dn(waiting)",F1277)))</formula>
    </cfRule>
  </conditionalFormatting>
  <conditionalFormatting sqref="H1292">
    <cfRule type="containsBlanks" dxfId="4167" priority="4165">
      <formula>LEN(TRIM(H1292))=0</formula>
    </cfRule>
    <cfRule type="containsText" dxfId="4166" priority="4166" operator="containsText" text="Operational">
      <formula>NOT(ISERROR(SEARCH("Operational",H1292)))</formula>
    </cfRule>
    <cfRule type="containsText" dxfId="4165" priority="4167" operator="containsText" text="Dn(service)">
      <formula>NOT(ISERROR(SEARCH("Dn(service)",H1292)))</formula>
    </cfRule>
    <cfRule type="containsText" dxfId="4164" priority="4168" operator="containsText" text="Dn(waiting)">
      <formula>NOT(ISERROR(SEARCH("Dn(waiting)",H1292)))</formula>
    </cfRule>
  </conditionalFormatting>
  <conditionalFormatting sqref="H1293">
    <cfRule type="containsBlanks" dxfId="4163" priority="4161">
      <formula>LEN(TRIM(H1293))=0</formula>
    </cfRule>
    <cfRule type="containsText" dxfId="4162" priority="4162" operator="containsText" text="Operational">
      <formula>NOT(ISERROR(SEARCH("Operational",H1293)))</formula>
    </cfRule>
    <cfRule type="containsText" dxfId="4161" priority="4163" operator="containsText" text="Dn(service)">
      <formula>NOT(ISERROR(SEARCH("Dn(service)",H1293)))</formula>
    </cfRule>
    <cfRule type="containsText" dxfId="4160" priority="4164" operator="containsText" text="Dn(waiting)">
      <formula>NOT(ISERROR(SEARCH("Dn(waiting)",H1293)))</formula>
    </cfRule>
  </conditionalFormatting>
  <conditionalFormatting sqref="H1294">
    <cfRule type="containsBlanks" dxfId="4159" priority="4157">
      <formula>LEN(TRIM(H1294))=0</formula>
    </cfRule>
    <cfRule type="containsText" dxfId="4158" priority="4158" operator="containsText" text="Operational">
      <formula>NOT(ISERROR(SEARCH("Operational",H1294)))</formula>
    </cfRule>
    <cfRule type="containsText" dxfId="4157" priority="4159" operator="containsText" text="Dn(service)">
      <formula>NOT(ISERROR(SEARCH("Dn(service)",H1294)))</formula>
    </cfRule>
    <cfRule type="containsText" dxfId="4156" priority="4160" operator="containsText" text="Dn(waiting)">
      <formula>NOT(ISERROR(SEARCH("Dn(waiting)",H1294)))</formula>
    </cfRule>
  </conditionalFormatting>
  <conditionalFormatting sqref="H1295">
    <cfRule type="containsBlanks" dxfId="4155" priority="4153">
      <formula>LEN(TRIM(H1295))=0</formula>
    </cfRule>
    <cfRule type="containsText" dxfId="4154" priority="4154" operator="containsText" text="Operational">
      <formula>NOT(ISERROR(SEARCH("Operational",H1295)))</formula>
    </cfRule>
    <cfRule type="containsText" dxfId="4153" priority="4155" operator="containsText" text="Dn(service)">
      <formula>NOT(ISERROR(SEARCH("Dn(service)",H1295)))</formula>
    </cfRule>
    <cfRule type="containsText" dxfId="4152" priority="4156" operator="containsText" text="Dn(waiting)">
      <formula>NOT(ISERROR(SEARCH("Dn(waiting)",H1295)))</formula>
    </cfRule>
  </conditionalFormatting>
  <conditionalFormatting sqref="I1352:I1354 F1356:F1357">
    <cfRule type="containsBlanks" dxfId="4151" priority="4149">
      <formula>LEN(TRIM(F1352))=0</formula>
    </cfRule>
    <cfRule type="containsText" dxfId="4150" priority="4150" operator="containsText" text="Operational">
      <formula>NOT(ISERROR(SEARCH("Operational",F1352)))</formula>
    </cfRule>
    <cfRule type="containsText" dxfId="4149" priority="4151" operator="containsText" text="Dn(service)">
      <formula>NOT(ISERROR(SEARCH("Dn(service)",F1352)))</formula>
    </cfRule>
    <cfRule type="containsText" dxfId="4148" priority="4152" operator="containsText" text="Dn(waiting)">
      <formula>NOT(ISERROR(SEARCH("Dn(waiting)",F1352)))</formula>
    </cfRule>
  </conditionalFormatting>
  <conditionalFormatting sqref="H1322">
    <cfRule type="containsBlanks" dxfId="4147" priority="4145">
      <formula>LEN(TRIM(H1322))=0</formula>
    </cfRule>
    <cfRule type="containsText" dxfId="4146" priority="4146" operator="containsText" text="Operational">
      <formula>NOT(ISERROR(SEARCH("Operational",H1322)))</formula>
    </cfRule>
    <cfRule type="containsText" dxfId="4145" priority="4147" operator="containsText" text="Dn(service)">
      <formula>NOT(ISERROR(SEARCH("Dn(service)",H1322)))</formula>
    </cfRule>
    <cfRule type="containsText" dxfId="4144" priority="4148" operator="containsText" text="Dn(waiting)">
      <formula>NOT(ISERROR(SEARCH("Dn(waiting)",H1322)))</formula>
    </cfRule>
  </conditionalFormatting>
  <conditionalFormatting sqref="J1225">
    <cfRule type="containsBlanks" dxfId="4143" priority="4141">
      <formula>LEN(TRIM(J1225))=0</formula>
    </cfRule>
    <cfRule type="containsText" dxfId="4142" priority="4142" operator="containsText" text="Operational">
      <formula>NOT(ISERROR(SEARCH("Operational",J1225)))</formula>
    </cfRule>
    <cfRule type="containsText" dxfId="4141" priority="4143" operator="containsText" text="Dn(service)">
      <formula>NOT(ISERROR(SEARCH("Dn(service)",J1225)))</formula>
    </cfRule>
    <cfRule type="containsText" dxfId="4140" priority="4144" operator="containsText" text="Dn(waiting)">
      <formula>NOT(ISERROR(SEARCH("Dn(waiting)",J1225)))</formula>
    </cfRule>
  </conditionalFormatting>
  <conditionalFormatting sqref="J1339:J1341">
    <cfRule type="containsBlanks" dxfId="4139" priority="4137">
      <formula>LEN(TRIM(J1339))=0</formula>
    </cfRule>
    <cfRule type="containsText" dxfId="4138" priority="4138" operator="containsText" text="Operational">
      <formula>NOT(ISERROR(SEARCH("Operational",J1339)))</formula>
    </cfRule>
    <cfRule type="containsText" dxfId="4137" priority="4139" operator="containsText" text="Dn(service)">
      <formula>NOT(ISERROR(SEARCH("Dn(service)",J1339)))</formula>
    </cfRule>
    <cfRule type="containsText" dxfId="4136" priority="4140" operator="containsText" text="Dn(waiting)">
      <formula>NOT(ISERROR(SEARCH("Dn(waiting)",J1339)))</formula>
    </cfRule>
  </conditionalFormatting>
  <conditionalFormatting sqref="F1222">
    <cfRule type="containsBlanks" dxfId="4135" priority="4133">
      <formula>LEN(TRIM(F1222))=0</formula>
    </cfRule>
    <cfRule type="containsText" dxfId="4134" priority="4134" operator="containsText" text="Operational">
      <formula>NOT(ISERROR(SEARCH("Operational",F1222)))</formula>
    </cfRule>
    <cfRule type="containsText" dxfId="4133" priority="4135" operator="containsText" text="Dn(service)">
      <formula>NOT(ISERROR(SEARCH("Dn(service)",F1222)))</formula>
    </cfRule>
    <cfRule type="containsText" dxfId="4132" priority="4136" operator="containsText" text="Dn(waiting)">
      <formula>NOT(ISERROR(SEARCH("Dn(waiting)",F1222)))</formula>
    </cfRule>
  </conditionalFormatting>
  <conditionalFormatting sqref="F1223">
    <cfRule type="containsBlanks" dxfId="4131" priority="4129">
      <formula>LEN(TRIM(F1223))=0</formula>
    </cfRule>
    <cfRule type="containsText" dxfId="4130" priority="4130" operator="containsText" text="Operational">
      <formula>NOT(ISERROR(SEARCH("Operational",F1223)))</formula>
    </cfRule>
    <cfRule type="containsText" dxfId="4129" priority="4131" operator="containsText" text="Dn(service)">
      <formula>NOT(ISERROR(SEARCH("Dn(service)",F1223)))</formula>
    </cfRule>
    <cfRule type="containsText" dxfId="4128" priority="4132" operator="containsText" text="Dn(waiting)">
      <formula>NOT(ISERROR(SEARCH("Dn(waiting)",F1223)))</formula>
    </cfRule>
  </conditionalFormatting>
  <conditionalFormatting sqref="E1222">
    <cfRule type="containsBlanks" dxfId="4127" priority="4125">
      <formula>LEN(TRIM(E1222))=0</formula>
    </cfRule>
    <cfRule type="containsText" dxfId="4126" priority="4126" operator="containsText" text="Operational">
      <formula>NOT(ISERROR(SEARCH("Operational",E1222)))</formula>
    </cfRule>
    <cfRule type="containsText" dxfId="4125" priority="4127" operator="containsText" text="Dn(service)">
      <formula>NOT(ISERROR(SEARCH("Dn(service)",E1222)))</formula>
    </cfRule>
    <cfRule type="containsText" dxfId="4124" priority="4128" operator="containsText" text="Dn(waiting)">
      <formula>NOT(ISERROR(SEARCH("Dn(waiting)",E1222)))</formula>
    </cfRule>
  </conditionalFormatting>
  <conditionalFormatting sqref="E1223">
    <cfRule type="containsBlanks" dxfId="4123" priority="4121">
      <formula>LEN(TRIM(E1223))=0</formula>
    </cfRule>
    <cfRule type="containsText" dxfId="4122" priority="4122" operator="containsText" text="Operational">
      <formula>NOT(ISERROR(SEARCH("Operational",E1223)))</formula>
    </cfRule>
    <cfRule type="containsText" dxfId="4121" priority="4123" operator="containsText" text="Dn(service)">
      <formula>NOT(ISERROR(SEARCH("Dn(service)",E1223)))</formula>
    </cfRule>
    <cfRule type="containsText" dxfId="4120" priority="4124" operator="containsText" text="Dn(waiting)">
      <formula>NOT(ISERROR(SEARCH("Dn(waiting)",E1223)))</formula>
    </cfRule>
  </conditionalFormatting>
  <conditionalFormatting sqref="E1224">
    <cfRule type="containsBlanks" dxfId="4119" priority="4117">
      <formula>LEN(TRIM(E1224))=0</formula>
    </cfRule>
    <cfRule type="containsText" dxfId="4118" priority="4118" operator="containsText" text="Operational">
      <formula>NOT(ISERROR(SEARCH("Operational",E1224)))</formula>
    </cfRule>
    <cfRule type="containsText" dxfId="4117" priority="4119" operator="containsText" text="Dn(service)">
      <formula>NOT(ISERROR(SEARCH("Dn(service)",E1224)))</formula>
    </cfRule>
    <cfRule type="containsText" dxfId="4116" priority="4120" operator="containsText" text="Dn(waiting)">
      <formula>NOT(ISERROR(SEARCH("Dn(waiting)",E1224)))</formula>
    </cfRule>
  </conditionalFormatting>
  <conditionalFormatting sqref="E1225">
    <cfRule type="containsBlanks" dxfId="4115" priority="4113">
      <formula>LEN(TRIM(E1225))=0</formula>
    </cfRule>
    <cfRule type="containsText" dxfId="4114" priority="4114" operator="containsText" text="Operational">
      <formula>NOT(ISERROR(SEARCH("Operational",E1225)))</formula>
    </cfRule>
    <cfRule type="containsText" dxfId="4113" priority="4115" operator="containsText" text="Dn(service)">
      <formula>NOT(ISERROR(SEARCH("Dn(service)",E1225)))</formula>
    </cfRule>
    <cfRule type="containsText" dxfId="4112" priority="4116" operator="containsText" text="Dn(waiting)">
      <formula>NOT(ISERROR(SEARCH("Dn(waiting)",E1225)))</formula>
    </cfRule>
  </conditionalFormatting>
  <conditionalFormatting sqref="G1226">
    <cfRule type="containsBlanks" dxfId="4111" priority="4109">
      <formula>LEN(TRIM(G1226))=0</formula>
    </cfRule>
    <cfRule type="containsText" dxfId="4110" priority="4110" operator="containsText" text="Operational">
      <formula>NOT(ISERROR(SEARCH("Operational",G1226)))</formula>
    </cfRule>
    <cfRule type="containsText" dxfId="4109" priority="4111" operator="containsText" text="Dn(service)">
      <formula>NOT(ISERROR(SEARCH("Dn(service)",G1226)))</formula>
    </cfRule>
    <cfRule type="containsText" dxfId="4108" priority="4112" operator="containsText" text="Dn(waiting)">
      <formula>NOT(ISERROR(SEARCH("Dn(waiting)",G1226)))</formula>
    </cfRule>
  </conditionalFormatting>
  <conditionalFormatting sqref="C1223">
    <cfRule type="containsBlanks" dxfId="4107" priority="4105">
      <formula>LEN(TRIM(C1223))=0</formula>
    </cfRule>
    <cfRule type="containsText" dxfId="4106" priority="4106" operator="containsText" text="Operational">
      <formula>NOT(ISERROR(SEARCH("Operational",C1223)))</formula>
    </cfRule>
    <cfRule type="containsText" dxfId="4105" priority="4107" operator="containsText" text="Dn(service)">
      <formula>NOT(ISERROR(SEARCH("Dn(service)",C1223)))</formula>
    </cfRule>
    <cfRule type="containsText" dxfId="4104" priority="4108" operator="containsText" text="Dn(waiting)">
      <formula>NOT(ISERROR(SEARCH("Dn(waiting)",C1223)))</formula>
    </cfRule>
  </conditionalFormatting>
  <conditionalFormatting sqref="D1230">
    <cfRule type="containsBlanks" dxfId="4103" priority="4101">
      <formula>LEN(TRIM(D1230))=0</formula>
    </cfRule>
    <cfRule type="containsText" dxfId="4102" priority="4102" operator="containsText" text="Operational">
      <formula>NOT(ISERROR(SEARCH("Operational",D1230)))</formula>
    </cfRule>
    <cfRule type="containsText" dxfId="4101" priority="4103" operator="containsText" text="Dn(service)">
      <formula>NOT(ISERROR(SEARCH("Dn(service)",D1230)))</formula>
    </cfRule>
    <cfRule type="containsText" dxfId="4100" priority="4104" operator="containsText" text="Dn(waiting)">
      <formula>NOT(ISERROR(SEARCH("Dn(waiting)",D1230)))</formula>
    </cfRule>
  </conditionalFormatting>
  <conditionalFormatting sqref="E1249:E1253">
    <cfRule type="containsBlanks" dxfId="4099" priority="4097">
      <formula>LEN(TRIM(E1249))=0</formula>
    </cfRule>
    <cfRule type="containsText" dxfId="4098" priority="4098" operator="containsText" text="Operational">
      <formula>NOT(ISERROR(SEARCH("Operational",E1249)))</formula>
    </cfRule>
    <cfRule type="containsText" dxfId="4097" priority="4099" operator="containsText" text="Dn(service)">
      <formula>NOT(ISERROR(SEARCH("Dn(service)",E1249)))</formula>
    </cfRule>
    <cfRule type="containsText" dxfId="4096" priority="4100" operator="containsText" text="Dn(waiting)">
      <formula>NOT(ISERROR(SEARCH("Dn(waiting)",E1249)))</formula>
    </cfRule>
  </conditionalFormatting>
  <conditionalFormatting sqref="E1254">
    <cfRule type="containsBlanks" dxfId="4095" priority="4093">
      <formula>LEN(TRIM(E1254))=0</formula>
    </cfRule>
    <cfRule type="containsText" dxfId="4094" priority="4094" operator="containsText" text="Operational">
      <formula>NOT(ISERROR(SEARCH("Operational",E1254)))</formula>
    </cfRule>
    <cfRule type="containsText" dxfId="4093" priority="4095" operator="containsText" text="Dn(service)">
      <formula>NOT(ISERROR(SEARCH("Dn(service)",E1254)))</formula>
    </cfRule>
    <cfRule type="containsText" dxfId="4092" priority="4096" operator="containsText" text="Dn(waiting)">
      <formula>NOT(ISERROR(SEARCH("Dn(waiting)",E1254)))</formula>
    </cfRule>
  </conditionalFormatting>
  <conditionalFormatting sqref="E1255">
    <cfRule type="containsBlanks" dxfId="4091" priority="4089">
      <formula>LEN(TRIM(E1255))=0</formula>
    </cfRule>
    <cfRule type="containsText" dxfId="4090" priority="4090" operator="containsText" text="Operational">
      <formula>NOT(ISERROR(SEARCH("Operational",E1255)))</formula>
    </cfRule>
    <cfRule type="containsText" dxfId="4089" priority="4091" operator="containsText" text="Dn(service)">
      <formula>NOT(ISERROR(SEARCH("Dn(service)",E1255)))</formula>
    </cfRule>
    <cfRule type="containsText" dxfId="4088" priority="4092" operator="containsText" text="Dn(waiting)">
      <formula>NOT(ISERROR(SEARCH("Dn(waiting)",E1255)))</formula>
    </cfRule>
  </conditionalFormatting>
  <conditionalFormatting sqref="F1240">
    <cfRule type="containsBlanks" dxfId="4087" priority="4085">
      <formula>LEN(TRIM(F1240))=0</formula>
    </cfRule>
    <cfRule type="containsText" dxfId="4086" priority="4086" operator="containsText" text="Operational">
      <formula>NOT(ISERROR(SEARCH("Operational",F1240)))</formula>
    </cfRule>
    <cfRule type="containsText" dxfId="4085" priority="4087" operator="containsText" text="Dn(service)">
      <formula>NOT(ISERROR(SEARCH("Dn(service)",F1240)))</formula>
    </cfRule>
    <cfRule type="containsText" dxfId="4084" priority="4088" operator="containsText" text="Dn(waiting)">
      <formula>NOT(ISERROR(SEARCH("Dn(waiting)",F1240)))</formula>
    </cfRule>
  </conditionalFormatting>
  <conditionalFormatting sqref="F1241">
    <cfRule type="containsBlanks" dxfId="4083" priority="4081">
      <formula>LEN(TRIM(F1241))=0</formula>
    </cfRule>
    <cfRule type="containsText" dxfId="4082" priority="4082" operator="containsText" text="Operational">
      <formula>NOT(ISERROR(SEARCH("Operational",F1241)))</formula>
    </cfRule>
    <cfRule type="containsText" dxfId="4081" priority="4083" operator="containsText" text="Dn(service)">
      <formula>NOT(ISERROR(SEARCH("Dn(service)",F1241)))</formula>
    </cfRule>
    <cfRule type="containsText" dxfId="4080" priority="4084" operator="containsText" text="Dn(waiting)">
      <formula>NOT(ISERROR(SEARCH("Dn(waiting)",F1241)))</formula>
    </cfRule>
  </conditionalFormatting>
  <conditionalFormatting sqref="F1242">
    <cfRule type="containsBlanks" dxfId="4079" priority="4077">
      <formula>LEN(TRIM(F1242))=0</formula>
    </cfRule>
    <cfRule type="containsText" dxfId="4078" priority="4078" operator="containsText" text="Operational">
      <formula>NOT(ISERROR(SEARCH("Operational",F1242)))</formula>
    </cfRule>
    <cfRule type="containsText" dxfId="4077" priority="4079" operator="containsText" text="Dn(service)">
      <formula>NOT(ISERROR(SEARCH("Dn(service)",F1242)))</formula>
    </cfRule>
    <cfRule type="containsText" dxfId="4076" priority="4080" operator="containsText" text="Dn(waiting)">
      <formula>NOT(ISERROR(SEARCH("Dn(waiting)",F1242)))</formula>
    </cfRule>
  </conditionalFormatting>
  <conditionalFormatting sqref="F1243">
    <cfRule type="containsBlanks" dxfId="4075" priority="4073">
      <formula>LEN(TRIM(F1243))=0</formula>
    </cfRule>
    <cfRule type="containsText" dxfId="4074" priority="4074" operator="containsText" text="Operational">
      <formula>NOT(ISERROR(SEARCH("Operational",F1243)))</formula>
    </cfRule>
    <cfRule type="containsText" dxfId="4073" priority="4075" operator="containsText" text="Dn(service)">
      <formula>NOT(ISERROR(SEARCH("Dn(service)",F1243)))</formula>
    </cfRule>
    <cfRule type="containsText" dxfId="4072" priority="4076" operator="containsText" text="Dn(waiting)">
      <formula>NOT(ISERROR(SEARCH("Dn(waiting)",F1243)))</formula>
    </cfRule>
  </conditionalFormatting>
  <conditionalFormatting sqref="D1287:D1290">
    <cfRule type="containsBlanks" dxfId="4071" priority="4069">
      <formula>LEN(TRIM(D1287))=0</formula>
    </cfRule>
    <cfRule type="containsText" dxfId="4070" priority="4070" operator="containsText" text="Operational">
      <formula>NOT(ISERROR(SEARCH("Operational",D1287)))</formula>
    </cfRule>
    <cfRule type="containsText" dxfId="4069" priority="4071" operator="containsText" text="Dn(service)">
      <formula>NOT(ISERROR(SEARCH("Dn(service)",D1287)))</formula>
    </cfRule>
    <cfRule type="containsText" dxfId="4068" priority="4072" operator="containsText" text="Dn(waiting)">
      <formula>NOT(ISERROR(SEARCH("Dn(waiting)",D1287)))</formula>
    </cfRule>
  </conditionalFormatting>
  <conditionalFormatting sqref="F1269">
    <cfRule type="containsBlanks" dxfId="4067" priority="4065">
      <formula>LEN(TRIM(F1269))=0</formula>
    </cfRule>
    <cfRule type="containsText" dxfId="4066" priority="4066" operator="containsText" text="Operational">
      <formula>NOT(ISERROR(SEARCH("Operational",F1269)))</formula>
    </cfRule>
    <cfRule type="containsText" dxfId="4065" priority="4067" operator="containsText" text="Dn(service)">
      <formula>NOT(ISERROR(SEARCH("Dn(service)",F1269)))</formula>
    </cfRule>
    <cfRule type="containsText" dxfId="4064" priority="4068" operator="containsText" text="Dn(waiting)">
      <formula>NOT(ISERROR(SEARCH("Dn(waiting)",F1269)))</formula>
    </cfRule>
  </conditionalFormatting>
  <conditionalFormatting sqref="F1270:F1272">
    <cfRule type="containsBlanks" dxfId="4063" priority="4061">
      <formula>LEN(TRIM(F1270))=0</formula>
    </cfRule>
    <cfRule type="containsText" dxfId="4062" priority="4062" operator="containsText" text="Operational">
      <formula>NOT(ISERROR(SEARCH("Operational",F1270)))</formula>
    </cfRule>
    <cfRule type="containsText" dxfId="4061" priority="4063" operator="containsText" text="Dn(service)">
      <formula>NOT(ISERROR(SEARCH("Dn(service)",F1270)))</formula>
    </cfRule>
    <cfRule type="containsText" dxfId="4060" priority="4064" operator="containsText" text="Dn(waiting)">
      <formula>NOT(ISERROR(SEARCH("Dn(waiting)",F1270)))</formula>
    </cfRule>
  </conditionalFormatting>
  <conditionalFormatting sqref="F1273">
    <cfRule type="containsBlanks" dxfId="4059" priority="4057">
      <formula>LEN(TRIM(F1273))=0</formula>
    </cfRule>
    <cfRule type="containsText" dxfId="4058" priority="4058" operator="containsText" text="Operational">
      <formula>NOT(ISERROR(SEARCH("Operational",F1273)))</formula>
    </cfRule>
    <cfRule type="containsText" dxfId="4057" priority="4059" operator="containsText" text="Dn(service)">
      <formula>NOT(ISERROR(SEARCH("Dn(service)",F1273)))</formula>
    </cfRule>
    <cfRule type="containsText" dxfId="4056" priority="4060" operator="containsText" text="Dn(waiting)">
      <formula>NOT(ISERROR(SEARCH("Dn(waiting)",F1273)))</formula>
    </cfRule>
  </conditionalFormatting>
  <conditionalFormatting sqref="J1259:J1263">
    <cfRule type="containsBlanks" dxfId="4055" priority="4053">
      <formula>LEN(TRIM(J1259))=0</formula>
    </cfRule>
    <cfRule type="containsText" dxfId="4054" priority="4054" operator="containsText" text="Operational">
      <formula>NOT(ISERROR(SEARCH("Operational",J1259)))</formula>
    </cfRule>
    <cfRule type="containsText" dxfId="4053" priority="4055" operator="containsText" text="Dn(service)">
      <formula>NOT(ISERROR(SEARCH("Dn(service)",J1259)))</formula>
    </cfRule>
    <cfRule type="containsText" dxfId="4052" priority="4056" operator="containsText" text="Dn(waiting)">
      <formula>NOT(ISERROR(SEARCH("Dn(waiting)",J1259)))</formula>
    </cfRule>
  </conditionalFormatting>
  <conditionalFormatting sqref="F1244">
    <cfRule type="containsBlanks" dxfId="4051" priority="4049">
      <formula>LEN(TRIM(F1244))=0</formula>
    </cfRule>
    <cfRule type="containsText" dxfId="4050" priority="4050" operator="containsText" text="Operational">
      <formula>NOT(ISERROR(SEARCH("Operational",F1244)))</formula>
    </cfRule>
    <cfRule type="containsText" dxfId="4049" priority="4051" operator="containsText" text="Dn(service)">
      <formula>NOT(ISERROR(SEARCH("Dn(service)",F1244)))</formula>
    </cfRule>
    <cfRule type="containsText" dxfId="4048" priority="4052" operator="containsText" text="Dn(waiting)">
      <formula>NOT(ISERROR(SEARCH("Dn(waiting)",F1244)))</formula>
    </cfRule>
  </conditionalFormatting>
  <conditionalFormatting sqref="H1291">
    <cfRule type="containsBlanks" dxfId="4047" priority="4045">
      <formula>LEN(TRIM(H1291))=0</formula>
    </cfRule>
    <cfRule type="containsText" dxfId="4046" priority="4046" operator="containsText" text="Operational">
      <formula>NOT(ISERROR(SEARCH("Operational",H1291)))</formula>
    </cfRule>
    <cfRule type="containsText" dxfId="4045" priority="4047" operator="containsText" text="Dn(service)">
      <formula>NOT(ISERROR(SEARCH("Dn(service)",H1291)))</formula>
    </cfRule>
    <cfRule type="containsText" dxfId="4044" priority="4048" operator="containsText" text="Dn(waiting)">
      <formula>NOT(ISERROR(SEARCH("Dn(waiting)",H1291)))</formula>
    </cfRule>
  </conditionalFormatting>
  <conditionalFormatting sqref="C1295:C1303">
    <cfRule type="containsBlanks" dxfId="4043" priority="4041">
      <formula>LEN(TRIM(C1295))=0</formula>
    </cfRule>
    <cfRule type="containsText" dxfId="4042" priority="4042" operator="containsText" text="Operational">
      <formula>NOT(ISERROR(SEARCH("Operational",C1295)))</formula>
    </cfRule>
    <cfRule type="containsText" dxfId="4041" priority="4043" operator="containsText" text="Dn(service)">
      <formula>NOT(ISERROR(SEARCH("Dn(service)",C1295)))</formula>
    </cfRule>
    <cfRule type="containsText" dxfId="4040" priority="4044" operator="containsText" text="Dn(waiting)">
      <formula>NOT(ISERROR(SEARCH("Dn(waiting)",C1295)))</formula>
    </cfRule>
  </conditionalFormatting>
  <conditionalFormatting sqref="G1304:G1309 H1296:H1297">
    <cfRule type="containsBlanks" dxfId="4039" priority="4037">
      <formula>LEN(TRIM(G1296))=0</formula>
    </cfRule>
    <cfRule type="containsText" dxfId="4038" priority="4038" operator="containsText" text="Operational">
      <formula>NOT(ISERROR(SEARCH("Operational",G1296)))</formula>
    </cfRule>
    <cfRule type="containsText" dxfId="4037" priority="4039" operator="containsText" text="Dn(service)">
      <formula>NOT(ISERROR(SEARCH("Dn(service)",G1296)))</formula>
    </cfRule>
    <cfRule type="containsText" dxfId="4036" priority="4040" operator="containsText" text="Dn(waiting)">
      <formula>NOT(ISERROR(SEARCH("Dn(waiting)",G1296)))</formula>
    </cfRule>
  </conditionalFormatting>
  <conditionalFormatting sqref="G1370">
    <cfRule type="containsBlanks" dxfId="4035" priority="4033">
      <formula>LEN(TRIM(G1370))=0</formula>
    </cfRule>
    <cfRule type="containsText" dxfId="4034" priority="4034" operator="containsText" text="Operational">
      <formula>NOT(ISERROR(SEARCH("Operational",G1370)))</formula>
    </cfRule>
    <cfRule type="containsText" dxfId="4033" priority="4035" operator="containsText" text="Dn(service)">
      <formula>NOT(ISERROR(SEARCH("Dn(service)",G1370)))</formula>
    </cfRule>
    <cfRule type="containsText" dxfId="4032" priority="4036" operator="containsText" text="Dn(waiting)">
      <formula>NOT(ISERROR(SEARCH("Dn(waiting)",G1370)))</formula>
    </cfRule>
  </conditionalFormatting>
  <conditionalFormatting sqref="D1317:D1318">
    <cfRule type="containsBlanks" dxfId="4031" priority="4029">
      <formula>LEN(TRIM(D1317))=0</formula>
    </cfRule>
    <cfRule type="containsText" dxfId="4030" priority="4030" operator="containsText" text="Operational">
      <formula>NOT(ISERROR(SEARCH("Operational",D1317)))</formula>
    </cfRule>
    <cfRule type="containsText" dxfId="4029" priority="4031" operator="containsText" text="Dn(service)">
      <formula>NOT(ISERROR(SEARCH("Dn(service)",D1317)))</formula>
    </cfRule>
    <cfRule type="containsText" dxfId="4028" priority="4032" operator="containsText" text="Dn(waiting)">
      <formula>NOT(ISERROR(SEARCH("Dn(waiting)",D1317)))</formula>
    </cfRule>
  </conditionalFormatting>
  <conditionalFormatting sqref="F1305:F1307">
    <cfRule type="containsBlanks" dxfId="4027" priority="4025">
      <formula>LEN(TRIM(F1305))=0</formula>
    </cfRule>
    <cfRule type="containsText" dxfId="4026" priority="4026" operator="containsText" text="Operational">
      <formula>NOT(ISERROR(SEARCH("Operational",F1305)))</formula>
    </cfRule>
    <cfRule type="containsText" dxfId="4025" priority="4027" operator="containsText" text="Dn(service)">
      <formula>NOT(ISERROR(SEARCH("Dn(service)",F1305)))</formula>
    </cfRule>
    <cfRule type="containsText" dxfId="4024" priority="4028" operator="containsText" text="Dn(waiting)">
      <formula>NOT(ISERROR(SEARCH("Dn(waiting)",F1305)))</formula>
    </cfRule>
  </conditionalFormatting>
  <conditionalFormatting sqref="F1358:F1363">
    <cfRule type="containsBlanks" dxfId="4023" priority="4021">
      <formula>LEN(TRIM(F1358))=0</formula>
    </cfRule>
    <cfRule type="containsText" dxfId="4022" priority="4022" operator="containsText" text="Operational">
      <formula>NOT(ISERROR(SEARCH("Operational",F1358)))</formula>
    </cfRule>
    <cfRule type="containsText" dxfId="4021" priority="4023" operator="containsText" text="Dn(service)">
      <formula>NOT(ISERROR(SEARCH("Dn(service)",F1358)))</formula>
    </cfRule>
    <cfRule type="containsText" dxfId="4020" priority="4024" operator="containsText" text="Dn(waiting)">
      <formula>NOT(ISERROR(SEARCH("Dn(waiting)",F1358)))</formula>
    </cfRule>
  </conditionalFormatting>
  <conditionalFormatting sqref="H1356:I1365 I1355">
    <cfRule type="containsBlanks" dxfId="4019" priority="4017">
      <formula>LEN(TRIM(H1355))=0</formula>
    </cfRule>
    <cfRule type="containsText" dxfId="4018" priority="4018" operator="containsText" text="Operational">
      <formula>NOT(ISERROR(SEARCH("Operational",H1355)))</formula>
    </cfRule>
    <cfRule type="containsText" dxfId="4017" priority="4019" operator="containsText" text="Dn(service)">
      <formula>NOT(ISERROR(SEARCH("Dn(service)",H1355)))</formula>
    </cfRule>
    <cfRule type="containsText" dxfId="4016" priority="4020" operator="containsText" text="Dn(waiting)">
      <formula>NOT(ISERROR(SEARCH("Dn(waiting)",H1355)))</formula>
    </cfRule>
  </conditionalFormatting>
  <conditionalFormatting sqref="G1336:G1339 H1323:H1325">
    <cfRule type="containsBlanks" dxfId="4015" priority="4013">
      <formula>LEN(TRIM(G1323))=0</formula>
    </cfRule>
    <cfRule type="containsText" dxfId="4014" priority="4014" operator="containsText" text="Operational">
      <formula>NOT(ISERROR(SEARCH("Operational",G1323)))</formula>
    </cfRule>
    <cfRule type="containsText" dxfId="4013" priority="4015" operator="containsText" text="Dn(service)">
      <formula>NOT(ISERROR(SEARCH("Dn(service)",G1323)))</formula>
    </cfRule>
    <cfRule type="containsText" dxfId="4012" priority="4016" operator="containsText" text="Dn(waiting)">
      <formula>NOT(ISERROR(SEARCH("Dn(waiting)",G1323)))</formula>
    </cfRule>
  </conditionalFormatting>
  <conditionalFormatting sqref="H1366:I1366 G1369">
    <cfRule type="containsBlanks" dxfId="4011" priority="4009">
      <formula>LEN(TRIM(G1366))=0</formula>
    </cfRule>
    <cfRule type="containsText" dxfId="4010" priority="4010" operator="containsText" text="Operational">
      <formula>NOT(ISERROR(SEARCH("Operational",G1366)))</formula>
    </cfRule>
    <cfRule type="containsText" dxfId="4009" priority="4011" operator="containsText" text="Dn(service)">
      <formula>NOT(ISERROR(SEARCH("Dn(service)",G1366)))</formula>
    </cfRule>
    <cfRule type="containsText" dxfId="4008" priority="4012" operator="containsText" text="Dn(waiting)">
      <formula>NOT(ISERROR(SEARCH("Dn(waiting)",G1366)))</formula>
    </cfRule>
  </conditionalFormatting>
  <conditionalFormatting sqref="D1231:D1251">
    <cfRule type="containsBlanks" dxfId="4007" priority="4005">
      <formula>LEN(TRIM(D1231))=0</formula>
    </cfRule>
    <cfRule type="containsText" dxfId="4006" priority="4006" operator="containsText" text="Operational">
      <formula>NOT(ISERROR(SEARCH("Operational",D1231)))</formula>
    </cfRule>
    <cfRule type="containsText" dxfId="4005" priority="4007" operator="containsText" text="Dn(service)">
      <formula>NOT(ISERROR(SEARCH("Dn(service)",D1231)))</formula>
    </cfRule>
    <cfRule type="containsText" dxfId="4004" priority="4008" operator="containsText" text="Dn(waiting)">
      <formula>NOT(ISERROR(SEARCH("Dn(waiting)",D1231)))</formula>
    </cfRule>
  </conditionalFormatting>
  <conditionalFormatting sqref="C1254:C1259">
    <cfRule type="containsBlanks" dxfId="4003" priority="4001">
      <formula>LEN(TRIM(C1254))=0</formula>
    </cfRule>
    <cfRule type="containsText" dxfId="4002" priority="4002" operator="containsText" text="Operational">
      <formula>NOT(ISERROR(SEARCH("Operational",C1254)))</formula>
    </cfRule>
    <cfRule type="containsText" dxfId="4001" priority="4003" operator="containsText" text="Dn(service)">
      <formula>NOT(ISERROR(SEARCH("Dn(service)",C1254)))</formula>
    </cfRule>
    <cfRule type="containsText" dxfId="4000" priority="4004" operator="containsText" text="Dn(waiting)">
      <formula>NOT(ISERROR(SEARCH("Dn(waiting)",C1254)))</formula>
    </cfRule>
  </conditionalFormatting>
  <conditionalFormatting sqref="D1221">
    <cfRule type="containsBlanks" dxfId="3999" priority="3997">
      <formula>LEN(TRIM(D1221))=0</formula>
    </cfRule>
    <cfRule type="containsText" dxfId="3998" priority="3998" operator="containsText" text="Operational">
      <formula>NOT(ISERROR(SEARCH("Operational",D1221)))</formula>
    </cfRule>
    <cfRule type="containsText" dxfId="3997" priority="3999" operator="containsText" text="Dn(service)">
      <formula>NOT(ISERROR(SEARCH("Dn(service)",D1221)))</formula>
    </cfRule>
    <cfRule type="containsText" dxfId="3996" priority="4000" operator="containsText" text="Dn(waiting)">
      <formula>NOT(ISERROR(SEARCH("Dn(waiting)",D1221)))</formula>
    </cfRule>
  </conditionalFormatting>
  <conditionalFormatting sqref="D1222">
    <cfRule type="containsBlanks" dxfId="3995" priority="3993">
      <formula>LEN(TRIM(D1222))=0</formula>
    </cfRule>
    <cfRule type="containsText" dxfId="3994" priority="3994" operator="containsText" text="Operational">
      <formula>NOT(ISERROR(SEARCH("Operational",D1222)))</formula>
    </cfRule>
    <cfRule type="containsText" dxfId="3993" priority="3995" operator="containsText" text="Dn(service)">
      <formula>NOT(ISERROR(SEARCH("Dn(service)",D1222)))</formula>
    </cfRule>
    <cfRule type="containsText" dxfId="3992" priority="3996" operator="containsText" text="Dn(waiting)">
      <formula>NOT(ISERROR(SEARCH("Dn(waiting)",D1222)))</formula>
    </cfRule>
  </conditionalFormatting>
  <conditionalFormatting sqref="H1222:I1223 H1224">
    <cfRule type="containsBlanks" dxfId="3991" priority="3989">
      <formula>LEN(TRIM(H1222))=0</formula>
    </cfRule>
    <cfRule type="containsText" dxfId="3990" priority="3990" operator="containsText" text="Operational">
      <formula>NOT(ISERROR(SEARCH("Operational",H1222)))</formula>
    </cfRule>
    <cfRule type="containsText" dxfId="3989" priority="3991" operator="containsText" text="Dn(service)">
      <formula>NOT(ISERROR(SEARCH("Dn(service)",H1222)))</formula>
    </cfRule>
    <cfRule type="containsText" dxfId="3988" priority="3992" operator="containsText" text="Dn(waiting)">
      <formula>NOT(ISERROR(SEARCH("Dn(waiting)",H1222)))</formula>
    </cfRule>
  </conditionalFormatting>
  <conditionalFormatting sqref="H1225:H1227">
    <cfRule type="containsBlanks" dxfId="3987" priority="3985">
      <formula>LEN(TRIM(H1225))=0</formula>
    </cfRule>
    <cfRule type="containsText" dxfId="3986" priority="3986" operator="containsText" text="Operational">
      <formula>NOT(ISERROR(SEARCH("Operational",H1225)))</formula>
    </cfRule>
    <cfRule type="containsText" dxfId="3985" priority="3987" operator="containsText" text="Dn(service)">
      <formula>NOT(ISERROR(SEARCH("Dn(service)",H1225)))</formula>
    </cfRule>
    <cfRule type="containsText" dxfId="3984" priority="3988" operator="containsText" text="Dn(waiting)">
      <formula>NOT(ISERROR(SEARCH("Dn(waiting)",H1225)))</formula>
    </cfRule>
  </conditionalFormatting>
  <conditionalFormatting sqref="C1224:C1228">
    <cfRule type="containsBlanks" dxfId="3983" priority="3981">
      <formula>LEN(TRIM(C1224))=0</formula>
    </cfRule>
    <cfRule type="containsText" dxfId="3982" priority="3982" operator="containsText" text="Operational">
      <formula>NOT(ISERROR(SEARCH("Operational",C1224)))</formula>
    </cfRule>
    <cfRule type="containsText" dxfId="3981" priority="3983" operator="containsText" text="Dn(service)">
      <formula>NOT(ISERROR(SEARCH("Dn(service)",C1224)))</formula>
    </cfRule>
    <cfRule type="containsText" dxfId="3980" priority="3984" operator="containsText" text="Dn(waiting)">
      <formula>NOT(ISERROR(SEARCH("Dn(waiting)",C1224)))</formula>
    </cfRule>
  </conditionalFormatting>
  <conditionalFormatting sqref="C1229:C1232">
    <cfRule type="containsBlanks" dxfId="3979" priority="3977">
      <formula>LEN(TRIM(C1229))=0</formula>
    </cfRule>
    <cfRule type="containsText" dxfId="3978" priority="3978" operator="containsText" text="Operational">
      <formula>NOT(ISERROR(SEARCH("Operational",C1229)))</formula>
    </cfRule>
    <cfRule type="containsText" dxfId="3977" priority="3979" operator="containsText" text="Dn(service)">
      <formula>NOT(ISERROR(SEARCH("Dn(service)",C1229)))</formula>
    </cfRule>
    <cfRule type="containsText" dxfId="3976" priority="3980" operator="containsText" text="Dn(waiting)">
      <formula>NOT(ISERROR(SEARCH("Dn(waiting)",C1229)))</formula>
    </cfRule>
  </conditionalFormatting>
  <conditionalFormatting sqref="C1233">
    <cfRule type="containsBlanks" dxfId="3975" priority="3973">
      <formula>LEN(TRIM(C1233))=0</formula>
    </cfRule>
    <cfRule type="containsText" dxfId="3974" priority="3974" operator="containsText" text="Operational">
      <formula>NOT(ISERROR(SEARCH("Operational",C1233)))</formula>
    </cfRule>
    <cfRule type="containsText" dxfId="3973" priority="3975" operator="containsText" text="Dn(service)">
      <formula>NOT(ISERROR(SEARCH("Dn(service)",C1233)))</formula>
    </cfRule>
    <cfRule type="containsText" dxfId="3972" priority="3976" operator="containsText" text="Dn(waiting)">
      <formula>NOT(ISERROR(SEARCH("Dn(waiting)",C1233)))</formula>
    </cfRule>
  </conditionalFormatting>
  <conditionalFormatting sqref="F1226">
    <cfRule type="containsBlanks" dxfId="3971" priority="3969">
      <formula>LEN(TRIM(F1226))=0</formula>
    </cfRule>
    <cfRule type="containsText" dxfId="3970" priority="3970" operator="containsText" text="Operational">
      <formula>NOT(ISERROR(SEARCH("Operational",F1226)))</formula>
    </cfRule>
    <cfRule type="containsText" dxfId="3969" priority="3971" operator="containsText" text="Dn(service)">
      <formula>NOT(ISERROR(SEARCH("Dn(service)",F1226)))</formula>
    </cfRule>
    <cfRule type="containsText" dxfId="3968" priority="3972" operator="containsText" text="Dn(waiting)">
      <formula>NOT(ISERROR(SEARCH("Dn(waiting)",F1226)))</formula>
    </cfRule>
  </conditionalFormatting>
  <conditionalFormatting sqref="G1227:G1237">
    <cfRule type="containsBlanks" dxfId="3967" priority="3965">
      <formula>LEN(TRIM(G1227))=0</formula>
    </cfRule>
    <cfRule type="containsText" dxfId="3966" priority="3966" operator="containsText" text="Operational">
      <formula>NOT(ISERROR(SEARCH("Operational",G1227)))</formula>
    </cfRule>
    <cfRule type="containsText" dxfId="3965" priority="3967" operator="containsText" text="Dn(service)">
      <formula>NOT(ISERROR(SEARCH("Dn(service)",G1227)))</formula>
    </cfRule>
    <cfRule type="containsText" dxfId="3964" priority="3968" operator="containsText" text="Dn(waiting)">
      <formula>NOT(ISERROR(SEARCH("Dn(waiting)",G1227)))</formula>
    </cfRule>
  </conditionalFormatting>
  <conditionalFormatting sqref="G1238:G1240">
    <cfRule type="containsBlanks" dxfId="3963" priority="3961">
      <formula>LEN(TRIM(G1238))=0</formula>
    </cfRule>
    <cfRule type="containsText" dxfId="3962" priority="3962" operator="containsText" text="Operational">
      <formula>NOT(ISERROR(SEARCH("Operational",G1238)))</formula>
    </cfRule>
    <cfRule type="containsText" dxfId="3961" priority="3963" operator="containsText" text="Dn(service)">
      <formula>NOT(ISERROR(SEARCH("Dn(service)",G1238)))</formula>
    </cfRule>
    <cfRule type="containsText" dxfId="3960" priority="3964" operator="containsText" text="Dn(waiting)">
      <formula>NOT(ISERROR(SEARCH("Dn(waiting)",G1238)))</formula>
    </cfRule>
  </conditionalFormatting>
  <conditionalFormatting sqref="E1228:E1231">
    <cfRule type="containsBlanks" dxfId="3959" priority="3957">
      <formula>LEN(TRIM(E1228))=0</formula>
    </cfRule>
    <cfRule type="containsText" dxfId="3958" priority="3958" operator="containsText" text="Operational">
      <formula>NOT(ISERROR(SEARCH("Operational",E1228)))</formula>
    </cfRule>
    <cfRule type="containsText" dxfId="3957" priority="3959" operator="containsText" text="Dn(service)">
      <formula>NOT(ISERROR(SEARCH("Dn(service)",E1228)))</formula>
    </cfRule>
    <cfRule type="containsText" dxfId="3956" priority="3960" operator="containsText" text="Dn(waiting)">
      <formula>NOT(ISERROR(SEARCH("Dn(waiting)",E1228)))</formula>
    </cfRule>
  </conditionalFormatting>
  <conditionalFormatting sqref="J1229:J1236">
    <cfRule type="containsBlanks" dxfId="3955" priority="3953">
      <formula>LEN(TRIM(J1229))=0</formula>
    </cfRule>
    <cfRule type="containsText" dxfId="3954" priority="3954" operator="containsText" text="Operational">
      <formula>NOT(ISERROR(SEARCH("Operational",J1229)))</formula>
    </cfRule>
    <cfRule type="containsText" dxfId="3953" priority="3955" operator="containsText" text="Dn(service)">
      <formula>NOT(ISERROR(SEARCH("Dn(service)",J1229)))</formula>
    </cfRule>
    <cfRule type="containsText" dxfId="3952" priority="3956" operator="containsText" text="Dn(waiting)">
      <formula>NOT(ISERROR(SEARCH("Dn(waiting)",J1229)))</formula>
    </cfRule>
  </conditionalFormatting>
  <conditionalFormatting sqref="D1252:D1253">
    <cfRule type="containsBlanks" dxfId="3951" priority="3949">
      <formula>LEN(TRIM(D1252))=0</formula>
    </cfRule>
    <cfRule type="containsText" dxfId="3950" priority="3950" operator="containsText" text="Operational">
      <formula>NOT(ISERROR(SEARCH("Operational",D1252)))</formula>
    </cfRule>
    <cfRule type="containsText" dxfId="3949" priority="3951" operator="containsText" text="Dn(service)">
      <formula>NOT(ISERROR(SEARCH("Dn(service)",D1252)))</formula>
    </cfRule>
    <cfRule type="containsText" dxfId="3948" priority="3952" operator="containsText" text="Dn(waiting)">
      <formula>NOT(ISERROR(SEARCH("Dn(waiting)",D1252)))</formula>
    </cfRule>
  </conditionalFormatting>
  <conditionalFormatting sqref="H1245:I1250 I1236:I1244 H1251:H1255">
    <cfRule type="containsBlanks" dxfId="3947" priority="3945">
      <formula>LEN(TRIM(H1236))=0</formula>
    </cfRule>
    <cfRule type="containsText" dxfId="3946" priority="3946" operator="containsText" text="Operational">
      <formula>NOT(ISERROR(SEARCH("Operational",H1236)))</formula>
    </cfRule>
    <cfRule type="containsText" dxfId="3945" priority="3947" operator="containsText" text="Dn(service)">
      <formula>NOT(ISERROR(SEARCH("Dn(service)",H1236)))</formula>
    </cfRule>
    <cfRule type="containsText" dxfId="3944" priority="3948" operator="containsText" text="Dn(waiting)">
      <formula>NOT(ISERROR(SEARCH("Dn(waiting)",H1236)))</formula>
    </cfRule>
  </conditionalFormatting>
  <conditionalFormatting sqref="H1256">
    <cfRule type="containsBlanks" dxfId="3943" priority="3941">
      <formula>LEN(TRIM(H1256))=0</formula>
    </cfRule>
    <cfRule type="containsText" dxfId="3942" priority="3942" operator="containsText" text="Operational">
      <formula>NOT(ISERROR(SEARCH("Operational",H1256)))</formula>
    </cfRule>
    <cfRule type="containsText" dxfId="3941" priority="3943" operator="containsText" text="Dn(service)">
      <formula>NOT(ISERROR(SEARCH("Dn(service)",H1256)))</formula>
    </cfRule>
    <cfRule type="containsText" dxfId="3940" priority="3944" operator="containsText" text="Dn(waiting)">
      <formula>NOT(ISERROR(SEARCH("Dn(waiting)",H1256)))</formula>
    </cfRule>
  </conditionalFormatting>
  <conditionalFormatting sqref="C1260">
    <cfRule type="containsBlanks" dxfId="3939" priority="3937">
      <formula>LEN(TRIM(C1260))=0</formula>
    </cfRule>
    <cfRule type="containsText" dxfId="3938" priority="3938" operator="containsText" text="Operational">
      <formula>NOT(ISERROR(SEARCH("Operational",C1260)))</formula>
    </cfRule>
    <cfRule type="containsText" dxfId="3937" priority="3939" operator="containsText" text="Dn(service)">
      <formula>NOT(ISERROR(SEARCH("Dn(service)",C1260)))</formula>
    </cfRule>
    <cfRule type="containsText" dxfId="3936" priority="3940" operator="containsText" text="Dn(waiting)">
      <formula>NOT(ISERROR(SEARCH("Dn(waiting)",C1260)))</formula>
    </cfRule>
  </conditionalFormatting>
  <conditionalFormatting sqref="F1268">
    <cfRule type="containsBlanks" dxfId="3935" priority="3933">
      <formula>LEN(TRIM(F1268))=0</formula>
    </cfRule>
    <cfRule type="containsText" dxfId="3934" priority="3934" operator="containsText" text="Operational">
      <formula>NOT(ISERROR(SEARCH("Operational",F1268)))</formula>
    </cfRule>
    <cfRule type="containsText" dxfId="3933" priority="3935" operator="containsText" text="Dn(service)">
      <formula>NOT(ISERROR(SEARCH("Dn(service)",F1268)))</formula>
    </cfRule>
    <cfRule type="containsText" dxfId="3932" priority="3936" operator="containsText" text="Dn(waiting)">
      <formula>NOT(ISERROR(SEARCH("Dn(waiting)",F1268)))</formula>
    </cfRule>
  </conditionalFormatting>
  <conditionalFormatting sqref="G1263:G1268">
    <cfRule type="containsBlanks" dxfId="3931" priority="3929">
      <formula>LEN(TRIM(G1263))=0</formula>
    </cfRule>
    <cfRule type="containsText" dxfId="3930" priority="3930" operator="containsText" text="Operational">
      <formula>NOT(ISERROR(SEARCH("Operational",G1263)))</formula>
    </cfRule>
    <cfRule type="containsText" dxfId="3929" priority="3931" operator="containsText" text="Dn(service)">
      <formula>NOT(ISERROR(SEARCH("Dn(service)",G1263)))</formula>
    </cfRule>
    <cfRule type="containsText" dxfId="3928" priority="3932" operator="containsText" text="Dn(waiting)">
      <formula>NOT(ISERROR(SEARCH("Dn(waiting)",G1263)))</formula>
    </cfRule>
  </conditionalFormatting>
  <conditionalFormatting sqref="G1269:G1273">
    <cfRule type="containsBlanks" dxfId="3927" priority="3925">
      <formula>LEN(TRIM(G1269))=0</formula>
    </cfRule>
    <cfRule type="containsText" dxfId="3926" priority="3926" operator="containsText" text="Operational">
      <formula>NOT(ISERROR(SEARCH("Operational",G1269)))</formula>
    </cfRule>
    <cfRule type="containsText" dxfId="3925" priority="3927" operator="containsText" text="Dn(service)">
      <formula>NOT(ISERROR(SEARCH("Dn(service)",G1269)))</formula>
    </cfRule>
    <cfRule type="containsText" dxfId="3924" priority="3928" operator="containsText" text="Dn(waiting)">
      <formula>NOT(ISERROR(SEARCH("Dn(waiting)",G1269)))</formula>
    </cfRule>
  </conditionalFormatting>
  <conditionalFormatting sqref="E1258:E1259">
    <cfRule type="containsBlanks" dxfId="3923" priority="3921">
      <formula>LEN(TRIM(E1258))=0</formula>
    </cfRule>
    <cfRule type="containsText" dxfId="3922" priority="3922" operator="containsText" text="Operational">
      <formula>NOT(ISERROR(SEARCH("Operational",E1258)))</formula>
    </cfRule>
    <cfRule type="containsText" dxfId="3921" priority="3923" operator="containsText" text="Dn(service)">
      <formula>NOT(ISERROR(SEARCH("Dn(service)",E1258)))</formula>
    </cfRule>
    <cfRule type="containsText" dxfId="3920" priority="3924" operator="containsText" text="Dn(waiting)">
      <formula>NOT(ISERROR(SEARCH("Dn(waiting)",E1258)))</formula>
    </cfRule>
  </conditionalFormatting>
  <conditionalFormatting sqref="G1274">
    <cfRule type="containsBlanks" dxfId="3919" priority="3917">
      <formula>LEN(TRIM(G1274))=0</formula>
    </cfRule>
    <cfRule type="containsText" dxfId="3918" priority="3918" operator="containsText" text="Operational">
      <formula>NOT(ISERROR(SEARCH("Operational",G1274)))</formula>
    </cfRule>
    <cfRule type="containsText" dxfId="3917" priority="3919" operator="containsText" text="Dn(service)">
      <formula>NOT(ISERROR(SEARCH("Dn(service)",G1274)))</formula>
    </cfRule>
    <cfRule type="containsText" dxfId="3916" priority="3920" operator="containsText" text="Dn(waiting)">
      <formula>NOT(ISERROR(SEARCH("Dn(waiting)",G1274)))</formula>
    </cfRule>
  </conditionalFormatting>
  <conditionalFormatting sqref="D1278:D1281">
    <cfRule type="containsBlanks" dxfId="3915" priority="3913">
      <formula>LEN(TRIM(D1278))=0</formula>
    </cfRule>
    <cfRule type="containsText" dxfId="3914" priority="3914" operator="containsText" text="Operational">
      <formula>NOT(ISERROR(SEARCH("Operational",D1278)))</formula>
    </cfRule>
    <cfRule type="containsText" dxfId="3913" priority="3915" operator="containsText" text="Dn(service)">
      <formula>NOT(ISERROR(SEARCH("Dn(service)",D1278)))</formula>
    </cfRule>
    <cfRule type="containsText" dxfId="3912" priority="3916" operator="containsText" text="Dn(waiting)">
      <formula>NOT(ISERROR(SEARCH("Dn(waiting)",D1278)))</formula>
    </cfRule>
  </conditionalFormatting>
  <conditionalFormatting sqref="D1282:D1285">
    <cfRule type="containsBlanks" dxfId="3911" priority="3909">
      <formula>LEN(TRIM(D1282))=0</formula>
    </cfRule>
    <cfRule type="containsText" dxfId="3910" priority="3910" operator="containsText" text="Operational">
      <formula>NOT(ISERROR(SEARCH("Operational",D1282)))</formula>
    </cfRule>
    <cfRule type="containsText" dxfId="3909" priority="3911" operator="containsText" text="Dn(service)">
      <formula>NOT(ISERROR(SEARCH("Dn(service)",D1282)))</formula>
    </cfRule>
    <cfRule type="containsText" dxfId="3908" priority="3912" operator="containsText" text="Dn(waiting)">
      <formula>NOT(ISERROR(SEARCH("Dn(waiting)",D1282)))</formula>
    </cfRule>
  </conditionalFormatting>
  <conditionalFormatting sqref="D1286">
    <cfRule type="containsBlanks" dxfId="3907" priority="3905">
      <formula>LEN(TRIM(D1286))=0</formula>
    </cfRule>
    <cfRule type="containsText" dxfId="3906" priority="3906" operator="containsText" text="Operational">
      <formula>NOT(ISERROR(SEARCH("Operational",D1286)))</formula>
    </cfRule>
    <cfRule type="containsText" dxfId="3905" priority="3907" operator="containsText" text="Dn(service)">
      <formula>NOT(ISERROR(SEARCH("Dn(service)",D1286)))</formula>
    </cfRule>
    <cfRule type="containsText" dxfId="3904" priority="3908" operator="containsText" text="Dn(waiting)">
      <formula>NOT(ISERROR(SEARCH("Dn(waiting)",D1286)))</formula>
    </cfRule>
  </conditionalFormatting>
  <conditionalFormatting sqref="H1283:I1285 I1273:I1282">
    <cfRule type="containsBlanks" dxfId="3903" priority="3901">
      <formula>LEN(TRIM(H1273))=0</formula>
    </cfRule>
    <cfRule type="containsText" dxfId="3902" priority="3902" operator="containsText" text="Operational">
      <formula>NOT(ISERROR(SEARCH("Operational",H1273)))</formula>
    </cfRule>
    <cfRule type="containsText" dxfId="3901" priority="3903" operator="containsText" text="Dn(service)">
      <formula>NOT(ISERROR(SEARCH("Dn(service)",H1273)))</formula>
    </cfRule>
    <cfRule type="containsText" dxfId="3900" priority="3904" operator="containsText" text="Dn(waiting)">
      <formula>NOT(ISERROR(SEARCH("Dn(waiting)",H1273)))</formula>
    </cfRule>
  </conditionalFormatting>
  <conditionalFormatting sqref="H1286">
    <cfRule type="containsBlanks" dxfId="3899" priority="3897">
      <formula>LEN(TRIM(H1286))=0</formula>
    </cfRule>
    <cfRule type="containsText" dxfId="3898" priority="3898" operator="containsText" text="Operational">
      <formula>NOT(ISERROR(SEARCH("Operational",H1286)))</formula>
    </cfRule>
    <cfRule type="containsText" dxfId="3897" priority="3899" operator="containsText" text="Dn(service)">
      <formula>NOT(ISERROR(SEARCH("Dn(service)",H1286)))</formula>
    </cfRule>
    <cfRule type="containsText" dxfId="3896" priority="3900" operator="containsText" text="Dn(waiting)">
      <formula>NOT(ISERROR(SEARCH("Dn(waiting)",H1286)))</formula>
    </cfRule>
  </conditionalFormatting>
  <conditionalFormatting sqref="H1287:H1289">
    <cfRule type="containsBlanks" dxfId="3895" priority="3893">
      <formula>LEN(TRIM(H1287))=0</formula>
    </cfRule>
    <cfRule type="containsText" dxfId="3894" priority="3894" operator="containsText" text="Operational">
      <formula>NOT(ISERROR(SEARCH("Operational",H1287)))</formula>
    </cfRule>
    <cfRule type="containsText" dxfId="3893" priority="3895" operator="containsText" text="Dn(service)">
      <formula>NOT(ISERROR(SEARCH("Dn(service)",H1287)))</formula>
    </cfRule>
    <cfRule type="containsText" dxfId="3892" priority="3896" operator="containsText" text="Dn(waiting)">
      <formula>NOT(ISERROR(SEARCH("Dn(waiting)",H1287)))</formula>
    </cfRule>
  </conditionalFormatting>
  <conditionalFormatting sqref="H1290">
    <cfRule type="containsBlanks" dxfId="3891" priority="3889">
      <formula>LEN(TRIM(H1290))=0</formula>
    </cfRule>
    <cfRule type="containsText" dxfId="3890" priority="3890" operator="containsText" text="Operational">
      <formula>NOT(ISERROR(SEARCH("Operational",H1290)))</formula>
    </cfRule>
    <cfRule type="containsText" dxfId="3889" priority="3891" operator="containsText" text="Dn(service)">
      <formula>NOT(ISERROR(SEARCH("Dn(service)",H1290)))</formula>
    </cfRule>
    <cfRule type="containsText" dxfId="3888" priority="3892" operator="containsText" text="Dn(waiting)">
      <formula>NOT(ISERROR(SEARCH("Dn(waiting)",H1290)))</formula>
    </cfRule>
  </conditionalFormatting>
  <conditionalFormatting sqref="C1293">
    <cfRule type="containsBlanks" dxfId="3887" priority="3885">
      <formula>LEN(TRIM(C1293))=0</formula>
    </cfRule>
    <cfRule type="containsText" dxfId="3886" priority="3886" operator="containsText" text="Operational">
      <formula>NOT(ISERROR(SEARCH("Operational",C1293)))</formula>
    </cfRule>
    <cfRule type="containsText" dxfId="3885" priority="3887" operator="containsText" text="Dn(service)">
      <formula>NOT(ISERROR(SEARCH("Dn(service)",C1293)))</formula>
    </cfRule>
    <cfRule type="containsText" dxfId="3884" priority="3888" operator="containsText" text="Dn(waiting)">
      <formula>NOT(ISERROR(SEARCH("Dn(waiting)",C1293)))</formula>
    </cfRule>
  </conditionalFormatting>
  <conditionalFormatting sqref="C1294">
    <cfRule type="containsBlanks" dxfId="3883" priority="3881">
      <formula>LEN(TRIM(C1294))=0</formula>
    </cfRule>
    <cfRule type="containsText" dxfId="3882" priority="3882" operator="containsText" text="Operational">
      <formula>NOT(ISERROR(SEARCH("Operational",C1294)))</formula>
    </cfRule>
    <cfRule type="containsText" dxfId="3881" priority="3883" operator="containsText" text="Dn(service)">
      <formula>NOT(ISERROR(SEARCH("Dn(service)",C1294)))</formula>
    </cfRule>
    <cfRule type="containsText" dxfId="3880" priority="3884" operator="containsText" text="Dn(waiting)">
      <formula>NOT(ISERROR(SEARCH("Dn(waiting)",C1294)))</formula>
    </cfRule>
  </conditionalFormatting>
  <conditionalFormatting sqref="F1280:F1284">
    <cfRule type="containsBlanks" dxfId="3879" priority="3877">
      <formula>LEN(TRIM(F1280))=0</formula>
    </cfRule>
    <cfRule type="containsText" dxfId="3878" priority="3878" operator="containsText" text="Operational">
      <formula>NOT(ISERROR(SEARCH("Operational",F1280)))</formula>
    </cfRule>
    <cfRule type="containsText" dxfId="3877" priority="3879" operator="containsText" text="Dn(service)">
      <formula>NOT(ISERROR(SEARCH("Dn(service)",F1280)))</formula>
    </cfRule>
    <cfRule type="containsText" dxfId="3876" priority="3880" operator="containsText" text="Dn(waiting)">
      <formula>NOT(ISERROR(SEARCH("Dn(waiting)",F1280)))</formula>
    </cfRule>
  </conditionalFormatting>
  <conditionalFormatting sqref="F1280:F1284">
    <cfRule type="containsBlanks" dxfId="3875" priority="3873">
      <formula>LEN(TRIM(F1280))=0</formula>
    </cfRule>
    <cfRule type="containsText" dxfId="3874" priority="3874" operator="containsText" text="Operational">
      <formula>NOT(ISERROR(SEARCH("Operational",F1280)))</formula>
    </cfRule>
    <cfRule type="containsText" dxfId="3873" priority="3875" operator="containsText" text="Dn(service)">
      <formula>NOT(ISERROR(SEARCH("Dn(service)",F1280)))</formula>
    </cfRule>
    <cfRule type="containsText" dxfId="3872" priority="3876" operator="containsText" text="Dn(waiting)">
      <formula>NOT(ISERROR(SEARCH("Dn(waiting)",F1280)))</formula>
    </cfRule>
  </conditionalFormatting>
  <conditionalFormatting sqref="G1297:G1298">
    <cfRule type="containsBlanks" dxfId="3871" priority="3869">
      <formula>LEN(TRIM(G1297))=0</formula>
    </cfRule>
    <cfRule type="containsText" dxfId="3870" priority="3870" operator="containsText" text="Operational">
      <formula>NOT(ISERROR(SEARCH("Operational",G1297)))</formula>
    </cfRule>
    <cfRule type="containsText" dxfId="3869" priority="3871" operator="containsText" text="Dn(service)">
      <formula>NOT(ISERROR(SEARCH("Dn(service)",G1297)))</formula>
    </cfRule>
    <cfRule type="containsText" dxfId="3868" priority="3872" operator="containsText" text="Dn(waiting)">
      <formula>NOT(ISERROR(SEARCH("Dn(waiting)",G1297)))</formula>
    </cfRule>
  </conditionalFormatting>
  <conditionalFormatting sqref="G1297:G1298">
    <cfRule type="containsBlanks" dxfId="3867" priority="3865">
      <formula>LEN(TRIM(G1297))=0</formula>
    </cfRule>
    <cfRule type="containsText" dxfId="3866" priority="3866" operator="containsText" text="Operational">
      <formula>NOT(ISERROR(SEARCH("Operational",G1297)))</formula>
    </cfRule>
    <cfRule type="containsText" dxfId="3865" priority="3867" operator="containsText" text="Dn(service)">
      <formula>NOT(ISERROR(SEARCH("Dn(service)",G1297)))</formula>
    </cfRule>
    <cfRule type="containsText" dxfId="3864" priority="3868" operator="containsText" text="Dn(waiting)">
      <formula>NOT(ISERROR(SEARCH("Dn(waiting)",G1297)))</formula>
    </cfRule>
  </conditionalFormatting>
  <conditionalFormatting sqref="G1299:G1302">
    <cfRule type="containsBlanks" dxfId="3863" priority="3861">
      <formula>LEN(TRIM(G1299))=0</formula>
    </cfRule>
    <cfRule type="containsText" dxfId="3862" priority="3862" operator="containsText" text="Operational">
      <formula>NOT(ISERROR(SEARCH("Operational",G1299)))</formula>
    </cfRule>
    <cfRule type="containsText" dxfId="3861" priority="3863" operator="containsText" text="Dn(service)">
      <formula>NOT(ISERROR(SEARCH("Dn(service)",G1299)))</formula>
    </cfRule>
    <cfRule type="containsText" dxfId="3860" priority="3864" operator="containsText" text="Dn(waiting)">
      <formula>NOT(ISERROR(SEARCH("Dn(waiting)",G1299)))</formula>
    </cfRule>
  </conditionalFormatting>
  <conditionalFormatting sqref="G1303">
    <cfRule type="containsBlanks" dxfId="3859" priority="3857">
      <formula>LEN(TRIM(G1303))=0</formula>
    </cfRule>
    <cfRule type="containsText" dxfId="3858" priority="3858" operator="containsText" text="Operational">
      <formula>NOT(ISERROR(SEARCH("Operational",G1303)))</formula>
    </cfRule>
    <cfRule type="containsText" dxfId="3857" priority="3859" operator="containsText" text="Dn(service)">
      <formula>NOT(ISERROR(SEARCH("Dn(service)",G1303)))</formula>
    </cfRule>
    <cfRule type="containsText" dxfId="3856" priority="3860" operator="containsText" text="Dn(waiting)">
      <formula>NOT(ISERROR(SEARCH("Dn(waiting)",G1303)))</formula>
    </cfRule>
  </conditionalFormatting>
  <conditionalFormatting sqref="E1288:E1294">
    <cfRule type="containsBlanks" dxfId="3855" priority="3853">
      <formula>LEN(TRIM(E1288))=0</formula>
    </cfRule>
    <cfRule type="containsText" dxfId="3854" priority="3854" operator="containsText" text="Operational">
      <formula>NOT(ISERROR(SEARCH("Operational",E1288)))</formula>
    </cfRule>
    <cfRule type="containsText" dxfId="3853" priority="3855" operator="containsText" text="Dn(service)">
      <formula>NOT(ISERROR(SEARCH("Dn(service)",E1288)))</formula>
    </cfRule>
    <cfRule type="containsText" dxfId="3852" priority="3856" operator="containsText" text="Dn(waiting)">
      <formula>NOT(ISERROR(SEARCH("Dn(waiting)",E1288)))</formula>
    </cfRule>
  </conditionalFormatting>
  <conditionalFormatting sqref="E1288:E1294">
    <cfRule type="containsBlanks" dxfId="3851" priority="3849">
      <formula>LEN(TRIM(E1288))=0</formula>
    </cfRule>
    <cfRule type="containsText" dxfId="3850" priority="3850" operator="containsText" text="Operational">
      <formula>NOT(ISERROR(SEARCH("Operational",E1288)))</formula>
    </cfRule>
    <cfRule type="containsText" dxfId="3849" priority="3851" operator="containsText" text="Dn(service)">
      <formula>NOT(ISERROR(SEARCH("Dn(service)",E1288)))</formula>
    </cfRule>
    <cfRule type="containsText" dxfId="3848" priority="3852" operator="containsText" text="Dn(waiting)">
      <formula>NOT(ISERROR(SEARCH("Dn(waiting)",E1288)))</formula>
    </cfRule>
  </conditionalFormatting>
  <conditionalFormatting sqref="J1294:J1306">
    <cfRule type="containsBlanks" dxfId="3847" priority="3845">
      <formula>LEN(TRIM(J1294))=0</formula>
    </cfRule>
    <cfRule type="containsText" dxfId="3846" priority="3846" operator="containsText" text="Operational">
      <formula>NOT(ISERROR(SEARCH("Operational",J1294)))</formula>
    </cfRule>
    <cfRule type="containsText" dxfId="3845" priority="3847" operator="containsText" text="Dn(service)">
      <formula>NOT(ISERROR(SEARCH("Dn(service)",J1294)))</formula>
    </cfRule>
    <cfRule type="containsText" dxfId="3844" priority="3848" operator="containsText" text="Dn(waiting)">
      <formula>NOT(ISERROR(SEARCH("Dn(waiting)",J1294)))</formula>
    </cfRule>
  </conditionalFormatting>
  <conditionalFormatting sqref="J1294:J1306">
    <cfRule type="containsBlanks" dxfId="3843" priority="3841">
      <formula>LEN(TRIM(J1294))=0</formula>
    </cfRule>
    <cfRule type="containsText" dxfId="3842" priority="3842" operator="containsText" text="Operational">
      <formula>NOT(ISERROR(SEARCH("Operational",J1294)))</formula>
    </cfRule>
    <cfRule type="containsText" dxfId="3841" priority="3843" operator="containsText" text="Dn(service)">
      <formula>NOT(ISERROR(SEARCH("Dn(service)",J1294)))</formula>
    </cfRule>
    <cfRule type="containsText" dxfId="3840" priority="3844" operator="containsText" text="Dn(waiting)">
      <formula>NOT(ISERROR(SEARCH("Dn(waiting)",J1294)))</formula>
    </cfRule>
  </conditionalFormatting>
  <conditionalFormatting sqref="J1307">
    <cfRule type="containsBlanks" dxfId="3839" priority="3837">
      <formula>LEN(TRIM(J1307))=0</formula>
    </cfRule>
    <cfRule type="containsText" dxfId="3838" priority="3838" operator="containsText" text="Operational">
      <formula>NOT(ISERROR(SEARCH("Operational",J1307)))</formula>
    </cfRule>
    <cfRule type="containsText" dxfId="3837" priority="3839" operator="containsText" text="Dn(service)">
      <formula>NOT(ISERROR(SEARCH("Dn(service)",J1307)))</formula>
    </cfRule>
    <cfRule type="containsText" dxfId="3836" priority="3840" operator="containsText" text="Dn(waiting)">
      <formula>NOT(ISERROR(SEARCH("Dn(waiting)",J1307)))</formula>
    </cfRule>
  </conditionalFormatting>
  <conditionalFormatting sqref="D1312:D1314">
    <cfRule type="containsBlanks" dxfId="3835" priority="3833">
      <formula>LEN(TRIM(D1312))=0</formula>
    </cfRule>
    <cfRule type="containsText" dxfId="3834" priority="3834" operator="containsText" text="Operational">
      <formula>NOT(ISERROR(SEARCH("Operational",D1312)))</formula>
    </cfRule>
    <cfRule type="containsText" dxfId="3833" priority="3835" operator="containsText" text="Dn(service)">
      <formula>NOT(ISERROR(SEARCH("Dn(service)",D1312)))</formula>
    </cfRule>
    <cfRule type="containsText" dxfId="3832" priority="3836" operator="containsText" text="Dn(waiting)">
      <formula>NOT(ISERROR(SEARCH("Dn(waiting)",D1312)))</formula>
    </cfRule>
  </conditionalFormatting>
  <conditionalFormatting sqref="F1340:F1350">
    <cfRule type="containsBlanks" dxfId="3831" priority="3829">
      <formula>LEN(TRIM(F1340))=0</formula>
    </cfRule>
    <cfRule type="containsText" dxfId="3830" priority="3830" operator="containsText" text="Operational">
      <formula>NOT(ISERROR(SEARCH("Operational",F1340)))</formula>
    </cfRule>
    <cfRule type="containsText" dxfId="3829" priority="3831" operator="containsText" text="Dn(service)">
      <formula>NOT(ISERROR(SEARCH("Dn(service)",F1340)))</formula>
    </cfRule>
    <cfRule type="containsText" dxfId="3828" priority="3832" operator="containsText" text="Dn(waiting)">
      <formula>NOT(ISERROR(SEARCH("Dn(waiting)",F1340)))</formula>
    </cfRule>
  </conditionalFormatting>
  <conditionalFormatting sqref="I1307:I1313 H1298:H1301">
    <cfRule type="containsBlanks" dxfId="3827" priority="3825">
      <formula>LEN(TRIM(H1298))=0</formula>
    </cfRule>
    <cfRule type="containsText" dxfId="3826" priority="3826" operator="containsText" text="Operational">
      <formula>NOT(ISERROR(SEARCH("Operational",H1298)))</formula>
    </cfRule>
    <cfRule type="containsText" dxfId="3825" priority="3827" operator="containsText" text="Dn(service)">
      <formula>NOT(ISERROR(SEARCH("Dn(service)",H1298)))</formula>
    </cfRule>
    <cfRule type="containsText" dxfId="3824" priority="3828" operator="containsText" text="Dn(waiting)">
      <formula>NOT(ISERROR(SEARCH("Dn(waiting)",H1298)))</formula>
    </cfRule>
  </conditionalFormatting>
  <conditionalFormatting sqref="I1307:I1313 H1298:H1301">
    <cfRule type="containsBlanks" dxfId="3823" priority="3821">
      <formula>LEN(TRIM(H1298))=0</formula>
    </cfRule>
    <cfRule type="containsText" dxfId="3822" priority="3822" operator="containsText" text="Operational">
      <formula>NOT(ISERROR(SEARCH("Operational",H1298)))</formula>
    </cfRule>
    <cfRule type="containsText" dxfId="3821" priority="3823" operator="containsText" text="Dn(service)">
      <formula>NOT(ISERROR(SEARCH("Dn(service)",H1298)))</formula>
    </cfRule>
    <cfRule type="containsText" dxfId="3820" priority="3824" operator="containsText" text="Dn(waiting)">
      <formula>NOT(ISERROR(SEARCH("Dn(waiting)",H1298)))</formula>
    </cfRule>
  </conditionalFormatting>
  <conditionalFormatting sqref="D1315">
    <cfRule type="containsBlanks" dxfId="3819" priority="3817">
      <formula>LEN(TRIM(D1315))=0</formula>
    </cfRule>
    <cfRule type="containsText" dxfId="3818" priority="3818" operator="containsText" text="Operational">
      <formula>NOT(ISERROR(SEARCH("Operational",D1315)))</formula>
    </cfRule>
    <cfRule type="containsText" dxfId="3817" priority="3819" operator="containsText" text="Dn(service)">
      <formula>NOT(ISERROR(SEARCH("Dn(service)",D1315)))</formula>
    </cfRule>
    <cfRule type="containsText" dxfId="3816" priority="3820" operator="containsText" text="Dn(waiting)">
      <formula>NOT(ISERROR(SEARCH("Dn(waiting)",D1315)))</formula>
    </cfRule>
  </conditionalFormatting>
  <conditionalFormatting sqref="D1316">
    <cfRule type="containsBlanks" dxfId="3815" priority="3813">
      <formula>LEN(TRIM(D1316))=0</formula>
    </cfRule>
    <cfRule type="containsText" dxfId="3814" priority="3814" operator="containsText" text="Operational">
      <formula>NOT(ISERROR(SEARCH("Operational",D1316)))</formula>
    </cfRule>
    <cfRule type="containsText" dxfId="3813" priority="3815" operator="containsText" text="Dn(service)">
      <formula>NOT(ISERROR(SEARCH("Dn(service)",D1316)))</formula>
    </cfRule>
    <cfRule type="containsText" dxfId="3812" priority="3816" operator="containsText" text="Dn(waiting)">
      <formula>NOT(ISERROR(SEARCH("Dn(waiting)",D1316)))</formula>
    </cfRule>
  </conditionalFormatting>
  <conditionalFormatting sqref="F1308:F1311">
    <cfRule type="containsBlanks" dxfId="3811" priority="3809">
      <formula>LEN(TRIM(F1308))=0</formula>
    </cfRule>
    <cfRule type="containsText" dxfId="3810" priority="3810" operator="containsText" text="Operational">
      <formula>NOT(ISERROR(SEARCH("Operational",F1308)))</formula>
    </cfRule>
    <cfRule type="containsText" dxfId="3809" priority="3811" operator="containsText" text="Dn(service)">
      <formula>NOT(ISERROR(SEARCH("Dn(service)",F1308)))</formula>
    </cfRule>
    <cfRule type="containsText" dxfId="3808" priority="3812" operator="containsText" text="Dn(waiting)">
      <formula>NOT(ISERROR(SEARCH("Dn(waiting)",F1308)))</formula>
    </cfRule>
  </conditionalFormatting>
  <conditionalFormatting sqref="F1308:F1311">
    <cfRule type="containsBlanks" dxfId="3807" priority="3805">
      <formula>LEN(TRIM(F1308))=0</formula>
    </cfRule>
    <cfRule type="containsText" dxfId="3806" priority="3806" operator="containsText" text="Operational">
      <formula>NOT(ISERROR(SEARCH("Operational",F1308)))</formula>
    </cfRule>
    <cfRule type="containsText" dxfId="3805" priority="3807" operator="containsText" text="Dn(service)">
      <formula>NOT(ISERROR(SEARCH("Dn(service)",F1308)))</formula>
    </cfRule>
    <cfRule type="containsText" dxfId="3804" priority="3808" operator="containsText" text="Dn(waiting)">
      <formula>NOT(ISERROR(SEARCH("Dn(waiting)",F1308)))</formula>
    </cfRule>
  </conditionalFormatting>
  <conditionalFormatting sqref="F1351:F1354">
    <cfRule type="containsBlanks" dxfId="3803" priority="3801">
      <formula>LEN(TRIM(F1351))=0</formula>
    </cfRule>
    <cfRule type="containsText" dxfId="3802" priority="3802" operator="containsText" text="Operational">
      <formula>NOT(ISERROR(SEARCH("Operational",F1351)))</formula>
    </cfRule>
    <cfRule type="containsText" dxfId="3801" priority="3803" operator="containsText" text="Dn(service)">
      <formula>NOT(ISERROR(SEARCH("Dn(service)",F1351)))</formula>
    </cfRule>
    <cfRule type="containsText" dxfId="3800" priority="3804" operator="containsText" text="Dn(waiting)">
      <formula>NOT(ISERROR(SEARCH("Dn(waiting)",F1351)))</formula>
    </cfRule>
  </conditionalFormatting>
  <conditionalFormatting sqref="F1355">
    <cfRule type="containsBlanks" dxfId="3799" priority="3797">
      <formula>LEN(TRIM(F1355))=0</formula>
    </cfRule>
    <cfRule type="containsText" dxfId="3798" priority="3798" operator="containsText" text="Operational">
      <formula>NOT(ISERROR(SEARCH("Operational",F1355)))</formula>
    </cfRule>
    <cfRule type="containsText" dxfId="3797" priority="3799" operator="containsText" text="Dn(service)">
      <formula>NOT(ISERROR(SEARCH("Dn(service)",F1355)))</formula>
    </cfRule>
    <cfRule type="containsText" dxfId="3796" priority="3800" operator="containsText" text="Dn(waiting)">
      <formula>NOT(ISERROR(SEARCH("Dn(waiting)",F1355)))</formula>
    </cfRule>
  </conditionalFormatting>
  <conditionalFormatting sqref="J1332:J1333">
    <cfRule type="containsBlanks" dxfId="3795" priority="3793">
      <formula>LEN(TRIM(J1332))=0</formula>
    </cfRule>
    <cfRule type="containsText" dxfId="3794" priority="3794" operator="containsText" text="Operational">
      <formula>NOT(ISERROR(SEARCH("Operational",J1332)))</formula>
    </cfRule>
    <cfRule type="containsText" dxfId="3793" priority="3795" operator="containsText" text="Dn(service)">
      <formula>NOT(ISERROR(SEARCH("Dn(service)",J1332)))</formula>
    </cfRule>
    <cfRule type="containsText" dxfId="3792" priority="3796" operator="containsText" text="Dn(waiting)">
      <formula>NOT(ISERROR(SEARCH("Dn(waiting)",J1332)))</formula>
    </cfRule>
  </conditionalFormatting>
  <conditionalFormatting sqref="J1332:J1333">
    <cfRule type="containsBlanks" dxfId="3791" priority="3789">
      <formula>LEN(TRIM(J1332))=0</formula>
    </cfRule>
    <cfRule type="containsText" dxfId="3790" priority="3790" operator="containsText" text="Operational">
      <formula>NOT(ISERROR(SEARCH("Operational",J1332)))</formula>
    </cfRule>
    <cfRule type="containsText" dxfId="3789" priority="3791" operator="containsText" text="Dn(service)">
      <formula>NOT(ISERROR(SEARCH("Dn(service)",J1332)))</formula>
    </cfRule>
    <cfRule type="containsText" dxfId="3788" priority="3792" operator="containsText" text="Dn(waiting)">
      <formula>NOT(ISERROR(SEARCH("Dn(waiting)",J1332)))</formula>
    </cfRule>
  </conditionalFormatting>
  <conditionalFormatting sqref="J1334:J1337">
    <cfRule type="containsBlanks" dxfId="3787" priority="3785">
      <formula>LEN(TRIM(J1334))=0</formula>
    </cfRule>
    <cfRule type="containsText" dxfId="3786" priority="3786" operator="containsText" text="Operational">
      <formula>NOT(ISERROR(SEARCH("Operational",J1334)))</formula>
    </cfRule>
    <cfRule type="containsText" dxfId="3785" priority="3787" operator="containsText" text="Dn(service)">
      <formula>NOT(ISERROR(SEARCH("Dn(service)",J1334)))</formula>
    </cfRule>
    <cfRule type="containsText" dxfId="3784" priority="3788" operator="containsText" text="Dn(waiting)">
      <formula>NOT(ISERROR(SEARCH("Dn(waiting)",J1334)))</formula>
    </cfRule>
  </conditionalFormatting>
  <conditionalFormatting sqref="J1338">
    <cfRule type="containsBlanks" dxfId="3783" priority="3781">
      <formula>LEN(TRIM(J1338))=0</formula>
    </cfRule>
    <cfRule type="containsText" dxfId="3782" priority="3782" operator="containsText" text="Operational">
      <formula>NOT(ISERROR(SEARCH("Operational",J1338)))</formula>
    </cfRule>
    <cfRule type="containsText" dxfId="3781" priority="3783" operator="containsText" text="Dn(service)">
      <formula>NOT(ISERROR(SEARCH("Dn(service)",J1338)))</formula>
    </cfRule>
    <cfRule type="containsText" dxfId="3780" priority="3784" operator="containsText" text="Dn(waiting)">
      <formula>NOT(ISERROR(SEARCH("Dn(waiting)",J1338)))</formula>
    </cfRule>
  </conditionalFormatting>
  <conditionalFormatting sqref="H1327">
    <cfRule type="containsBlanks" dxfId="3779" priority="3777">
      <formula>LEN(TRIM(H1327))=0</formula>
    </cfRule>
    <cfRule type="containsText" dxfId="3778" priority="3778" operator="containsText" text="Operational">
      <formula>NOT(ISERROR(SEARCH("Operational",H1327)))</formula>
    </cfRule>
    <cfRule type="containsText" dxfId="3777" priority="3779" operator="containsText" text="Dn(service)">
      <formula>NOT(ISERROR(SEARCH("Dn(service)",H1327)))</formula>
    </cfRule>
    <cfRule type="containsText" dxfId="3776" priority="3780" operator="containsText" text="Dn(waiting)">
      <formula>NOT(ISERROR(SEARCH("Dn(waiting)",H1327)))</formula>
    </cfRule>
  </conditionalFormatting>
  <conditionalFormatting sqref="H1327">
    <cfRule type="containsBlanks" dxfId="3775" priority="3773">
      <formula>LEN(TRIM(H1327))=0</formula>
    </cfRule>
    <cfRule type="containsText" dxfId="3774" priority="3774" operator="containsText" text="Operational">
      <formula>NOT(ISERROR(SEARCH("Operational",H1327)))</formula>
    </cfRule>
    <cfRule type="containsText" dxfId="3773" priority="3775" operator="containsText" text="Dn(service)">
      <formula>NOT(ISERROR(SEARCH("Dn(service)",H1327)))</formula>
    </cfRule>
    <cfRule type="containsText" dxfId="3772" priority="3776" operator="containsText" text="Dn(waiting)">
      <formula>NOT(ISERROR(SEARCH("Dn(waiting)",H1327)))</formula>
    </cfRule>
  </conditionalFormatting>
  <conditionalFormatting sqref="C1327:C1340">
    <cfRule type="containsBlanks" dxfId="3771" priority="3769">
      <formula>LEN(TRIM(C1327))=0</formula>
    </cfRule>
    <cfRule type="containsText" dxfId="3770" priority="3770" operator="containsText" text="Operational">
      <formula>NOT(ISERROR(SEARCH("Operational",C1327)))</formula>
    </cfRule>
    <cfRule type="containsText" dxfId="3769" priority="3771" operator="containsText" text="Dn(service)">
      <formula>NOT(ISERROR(SEARCH("Dn(service)",C1327)))</formula>
    </cfRule>
    <cfRule type="containsText" dxfId="3768" priority="3772" operator="containsText" text="Dn(waiting)">
      <formula>NOT(ISERROR(SEARCH("Dn(waiting)",C1327)))</formula>
    </cfRule>
  </conditionalFormatting>
  <conditionalFormatting sqref="C1327:C1340">
    <cfRule type="containsBlanks" dxfId="3767" priority="3765">
      <formula>LEN(TRIM(C1327))=0</formula>
    </cfRule>
    <cfRule type="containsText" dxfId="3766" priority="3766" operator="containsText" text="Operational">
      <formula>NOT(ISERROR(SEARCH("Operational",C1327)))</formula>
    </cfRule>
    <cfRule type="containsText" dxfId="3765" priority="3767" operator="containsText" text="Dn(service)">
      <formula>NOT(ISERROR(SEARCH("Dn(service)",C1327)))</formula>
    </cfRule>
    <cfRule type="containsText" dxfId="3764" priority="3768" operator="containsText" text="Dn(waiting)">
      <formula>NOT(ISERROR(SEARCH("Dn(waiting)",C1327)))</formula>
    </cfRule>
  </conditionalFormatting>
  <conditionalFormatting sqref="C1341">
    <cfRule type="containsBlanks" dxfId="3763" priority="3761">
      <formula>LEN(TRIM(C1341))=0</formula>
    </cfRule>
    <cfRule type="containsText" dxfId="3762" priority="3762" operator="containsText" text="Operational">
      <formula>NOT(ISERROR(SEARCH("Operational",C1341)))</formula>
    </cfRule>
    <cfRule type="containsText" dxfId="3761" priority="3763" operator="containsText" text="Dn(service)">
      <formula>NOT(ISERROR(SEARCH("Dn(service)",C1341)))</formula>
    </cfRule>
    <cfRule type="containsText" dxfId="3760" priority="3764" operator="containsText" text="Dn(waiting)">
      <formula>NOT(ISERROR(SEARCH("Dn(waiting)",C1341)))</formula>
    </cfRule>
  </conditionalFormatting>
  <conditionalFormatting sqref="I1344:I1345">
    <cfRule type="containsBlanks" dxfId="3759" priority="3757">
      <formula>LEN(TRIM(I1344))=0</formula>
    </cfRule>
    <cfRule type="containsText" dxfId="3758" priority="3758" operator="containsText" text="Operational">
      <formula>NOT(ISERROR(SEARCH("Operational",I1344)))</formula>
    </cfRule>
    <cfRule type="containsText" dxfId="3757" priority="3759" operator="containsText" text="Dn(service)">
      <formula>NOT(ISERROR(SEARCH("Dn(service)",I1344)))</formula>
    </cfRule>
    <cfRule type="containsText" dxfId="3756" priority="3760" operator="containsText" text="Dn(waiting)">
      <formula>NOT(ISERROR(SEARCH("Dn(waiting)",I1344)))</formula>
    </cfRule>
  </conditionalFormatting>
  <conditionalFormatting sqref="I1344:I1345">
    <cfRule type="containsBlanks" dxfId="3755" priority="3753">
      <formula>LEN(TRIM(I1344))=0</formula>
    </cfRule>
    <cfRule type="containsText" dxfId="3754" priority="3754" operator="containsText" text="Operational">
      <formula>NOT(ISERROR(SEARCH("Operational",I1344)))</formula>
    </cfRule>
    <cfRule type="containsText" dxfId="3753" priority="3755" operator="containsText" text="Dn(service)">
      <formula>NOT(ISERROR(SEARCH("Dn(service)",I1344)))</formula>
    </cfRule>
    <cfRule type="containsText" dxfId="3752" priority="3756" operator="containsText" text="Dn(waiting)">
      <formula>NOT(ISERROR(SEARCH("Dn(waiting)",I1344)))</formula>
    </cfRule>
  </conditionalFormatting>
  <conditionalFormatting sqref="I1346:I1350">
    <cfRule type="containsBlanks" dxfId="3751" priority="3749">
      <formula>LEN(TRIM(I1346))=0</formula>
    </cfRule>
    <cfRule type="containsText" dxfId="3750" priority="3750" operator="containsText" text="Operational">
      <formula>NOT(ISERROR(SEARCH("Operational",I1346)))</formula>
    </cfRule>
    <cfRule type="containsText" dxfId="3749" priority="3751" operator="containsText" text="Dn(service)">
      <formula>NOT(ISERROR(SEARCH("Dn(service)",I1346)))</formula>
    </cfRule>
    <cfRule type="containsText" dxfId="3748" priority="3752" operator="containsText" text="Dn(waiting)">
      <formula>NOT(ISERROR(SEARCH("Dn(waiting)",I1346)))</formula>
    </cfRule>
  </conditionalFormatting>
  <conditionalFormatting sqref="I1351">
    <cfRule type="containsBlanks" dxfId="3747" priority="3745">
      <formula>LEN(TRIM(I1351))=0</formula>
    </cfRule>
    <cfRule type="containsText" dxfId="3746" priority="3746" operator="containsText" text="Operational">
      <formula>NOT(ISERROR(SEARCH("Operational",I1351)))</formula>
    </cfRule>
    <cfRule type="containsText" dxfId="3745" priority="3747" operator="containsText" text="Dn(service)">
      <formula>NOT(ISERROR(SEARCH("Dn(service)",I1351)))</formula>
    </cfRule>
    <cfRule type="containsText" dxfId="3744" priority="3748" operator="containsText" text="Dn(waiting)">
      <formula>NOT(ISERROR(SEARCH("Dn(waiting)",I1351)))</formula>
    </cfRule>
  </conditionalFormatting>
  <conditionalFormatting sqref="F1340:F1350">
    <cfRule type="containsBlanks" dxfId="3743" priority="3741">
      <formula>LEN(TRIM(F1340))=0</formula>
    </cfRule>
    <cfRule type="containsText" dxfId="3742" priority="3742" operator="containsText" text="Operational">
      <formula>NOT(ISERROR(SEARCH("Operational",F1340)))</formula>
    </cfRule>
    <cfRule type="containsText" dxfId="3741" priority="3743" operator="containsText" text="Dn(service)">
      <formula>NOT(ISERROR(SEARCH("Dn(service)",F1340)))</formula>
    </cfRule>
    <cfRule type="containsText" dxfId="3740" priority="3744" operator="containsText" text="Dn(waiting)">
      <formula>NOT(ISERROR(SEARCH("Dn(waiting)",F1340)))</formula>
    </cfRule>
  </conditionalFormatting>
  <conditionalFormatting sqref="E1355">
    <cfRule type="containsBlanks" dxfId="3739" priority="3737">
      <formula>LEN(TRIM(E1355))=0</formula>
    </cfRule>
    <cfRule type="containsText" dxfId="3738" priority="3738" operator="containsText" text="Operational">
      <formula>NOT(ISERROR(SEARCH("Operational",E1355)))</formula>
    </cfRule>
    <cfRule type="containsText" dxfId="3737" priority="3739" operator="containsText" text="Dn(service)">
      <formula>NOT(ISERROR(SEARCH("Dn(service)",E1355)))</formula>
    </cfRule>
    <cfRule type="containsText" dxfId="3736" priority="3740" operator="containsText" text="Dn(waiting)">
      <formula>NOT(ISERROR(SEARCH("Dn(waiting)",E1355)))</formula>
    </cfRule>
  </conditionalFormatting>
  <conditionalFormatting sqref="E1353">
    <cfRule type="containsBlanks" dxfId="3735" priority="3733">
      <formula>LEN(TRIM(E1353))=0</formula>
    </cfRule>
    <cfRule type="containsText" dxfId="3734" priority="3734" operator="containsText" text="Operational">
      <formula>NOT(ISERROR(SEARCH("Operational",E1353)))</formula>
    </cfRule>
    <cfRule type="containsText" dxfId="3733" priority="3735" operator="containsText" text="Dn(service)">
      <formula>NOT(ISERROR(SEARCH("Dn(service)",E1353)))</formula>
    </cfRule>
    <cfRule type="containsText" dxfId="3732" priority="3736" operator="containsText" text="Dn(waiting)">
      <formula>NOT(ISERROR(SEARCH("Dn(waiting)",E1353)))</formula>
    </cfRule>
  </conditionalFormatting>
  <conditionalFormatting sqref="E1353">
    <cfRule type="containsBlanks" dxfId="3731" priority="3729">
      <formula>LEN(TRIM(E1353))=0</formula>
    </cfRule>
    <cfRule type="containsText" dxfId="3730" priority="3730" operator="containsText" text="Operational">
      <formula>NOT(ISERROR(SEARCH("Operational",E1353)))</formula>
    </cfRule>
    <cfRule type="containsText" dxfId="3729" priority="3731" operator="containsText" text="Dn(service)">
      <formula>NOT(ISERROR(SEARCH("Dn(service)",E1353)))</formula>
    </cfRule>
    <cfRule type="containsText" dxfId="3728" priority="3732" operator="containsText" text="Dn(waiting)">
      <formula>NOT(ISERROR(SEARCH("Dn(waiting)",E1353)))</formula>
    </cfRule>
  </conditionalFormatting>
  <conditionalFormatting sqref="G1342:G1353">
    <cfRule type="containsBlanks" dxfId="3727" priority="3725">
      <formula>LEN(TRIM(G1342))=0</formula>
    </cfRule>
    <cfRule type="containsText" dxfId="3726" priority="3726" operator="containsText" text="Operational">
      <formula>NOT(ISERROR(SEARCH("Operational",G1342)))</formula>
    </cfRule>
    <cfRule type="containsText" dxfId="3725" priority="3727" operator="containsText" text="Dn(service)">
      <formula>NOT(ISERROR(SEARCH("Dn(service)",G1342)))</formula>
    </cfRule>
    <cfRule type="containsText" dxfId="3724" priority="3728" operator="containsText" text="Dn(waiting)">
      <formula>NOT(ISERROR(SEARCH("Dn(waiting)",G1342)))</formula>
    </cfRule>
  </conditionalFormatting>
  <conditionalFormatting sqref="G1342:G1353">
    <cfRule type="containsBlanks" dxfId="3723" priority="3721">
      <formula>LEN(TRIM(G1342))=0</formula>
    </cfRule>
    <cfRule type="containsText" dxfId="3722" priority="3722" operator="containsText" text="Operational">
      <formula>NOT(ISERROR(SEARCH("Operational",G1342)))</formula>
    </cfRule>
    <cfRule type="containsText" dxfId="3721" priority="3723" operator="containsText" text="Dn(service)">
      <formula>NOT(ISERROR(SEARCH("Dn(service)",G1342)))</formula>
    </cfRule>
    <cfRule type="containsText" dxfId="3720" priority="3724" operator="containsText" text="Dn(waiting)">
      <formula>NOT(ISERROR(SEARCH("Dn(waiting)",G1342)))</formula>
    </cfRule>
  </conditionalFormatting>
  <conditionalFormatting sqref="J1342:J1345">
    <cfRule type="containsBlanks" dxfId="3719" priority="3717">
      <formula>LEN(TRIM(J1342))=0</formula>
    </cfRule>
    <cfRule type="containsText" dxfId="3718" priority="3718" operator="containsText" text="Operational">
      <formula>NOT(ISERROR(SEARCH("Operational",J1342)))</formula>
    </cfRule>
    <cfRule type="containsText" dxfId="3717" priority="3719" operator="containsText" text="Dn(service)">
      <formula>NOT(ISERROR(SEARCH("Dn(service)",J1342)))</formula>
    </cfRule>
    <cfRule type="containsText" dxfId="3716" priority="3720" operator="containsText" text="Dn(waiting)">
      <formula>NOT(ISERROR(SEARCH("Dn(waiting)",J1342)))</formula>
    </cfRule>
  </conditionalFormatting>
  <conditionalFormatting sqref="J1342:J1345">
    <cfRule type="containsBlanks" dxfId="3715" priority="3713">
      <formula>LEN(TRIM(J1342))=0</formula>
    </cfRule>
    <cfRule type="containsText" dxfId="3714" priority="3714" operator="containsText" text="Operational">
      <formula>NOT(ISERROR(SEARCH("Operational",J1342)))</formula>
    </cfRule>
    <cfRule type="containsText" dxfId="3713" priority="3715" operator="containsText" text="Dn(service)">
      <formula>NOT(ISERROR(SEARCH("Dn(service)",J1342)))</formula>
    </cfRule>
    <cfRule type="containsText" dxfId="3712" priority="3716" operator="containsText" text="Dn(waiting)">
      <formula>NOT(ISERROR(SEARCH("Dn(waiting)",J1342)))</formula>
    </cfRule>
  </conditionalFormatting>
  <conditionalFormatting sqref="D1352:D1368">
    <cfRule type="containsBlanks" dxfId="3711" priority="3709">
      <formula>LEN(TRIM(D1352))=0</formula>
    </cfRule>
    <cfRule type="containsText" dxfId="3710" priority="3710" operator="containsText" text="Operational">
      <formula>NOT(ISERROR(SEARCH("Operational",D1352)))</formula>
    </cfRule>
    <cfRule type="containsText" dxfId="3709" priority="3711" operator="containsText" text="Dn(service)">
      <formula>NOT(ISERROR(SEARCH("Dn(service)",D1352)))</formula>
    </cfRule>
    <cfRule type="containsText" dxfId="3708" priority="3712" operator="containsText" text="Dn(waiting)">
      <formula>NOT(ISERROR(SEARCH("Dn(waiting)",D1352)))</formula>
    </cfRule>
  </conditionalFormatting>
  <conditionalFormatting sqref="D1352:D1368">
    <cfRule type="containsBlanks" dxfId="3707" priority="3705">
      <formula>LEN(TRIM(D1352))=0</formula>
    </cfRule>
    <cfRule type="containsText" dxfId="3706" priority="3706" operator="containsText" text="Operational">
      <formula>NOT(ISERROR(SEARCH("Operational",D1352)))</formula>
    </cfRule>
    <cfRule type="containsText" dxfId="3705" priority="3707" operator="containsText" text="Dn(service)">
      <formula>NOT(ISERROR(SEARCH("Dn(service)",D1352)))</formula>
    </cfRule>
    <cfRule type="containsText" dxfId="3704" priority="3708" operator="containsText" text="Dn(waiting)">
      <formula>NOT(ISERROR(SEARCH("Dn(waiting)",D1352)))</formula>
    </cfRule>
  </conditionalFormatting>
  <conditionalFormatting sqref="C1361:C1372">
    <cfRule type="containsBlanks" dxfId="3703" priority="3701">
      <formula>LEN(TRIM(C1361))=0</formula>
    </cfRule>
    <cfRule type="containsText" dxfId="3702" priority="3702" operator="containsText" text="Operational">
      <formula>NOT(ISERROR(SEARCH("Operational",C1361)))</formula>
    </cfRule>
    <cfRule type="containsText" dxfId="3701" priority="3703" operator="containsText" text="Dn(service)">
      <formula>NOT(ISERROR(SEARCH("Dn(service)",C1361)))</formula>
    </cfRule>
    <cfRule type="containsText" dxfId="3700" priority="3704" operator="containsText" text="Dn(waiting)">
      <formula>NOT(ISERROR(SEARCH("Dn(waiting)",C1361)))</formula>
    </cfRule>
  </conditionalFormatting>
  <conditionalFormatting sqref="C1361:C1372">
    <cfRule type="containsBlanks" dxfId="3699" priority="3697">
      <formula>LEN(TRIM(C1361))=0</formula>
    </cfRule>
    <cfRule type="containsText" dxfId="3698" priority="3698" operator="containsText" text="Operational">
      <formula>NOT(ISERROR(SEARCH("Operational",C1361)))</formula>
    </cfRule>
    <cfRule type="containsText" dxfId="3697" priority="3699" operator="containsText" text="Dn(service)">
      <formula>NOT(ISERROR(SEARCH("Dn(service)",C1361)))</formula>
    </cfRule>
    <cfRule type="containsText" dxfId="3696" priority="3700" operator="containsText" text="Dn(waiting)">
      <formula>NOT(ISERROR(SEARCH("Dn(waiting)",C1361)))</formula>
    </cfRule>
  </conditionalFormatting>
  <conditionalFormatting sqref="J1365:J1368">
    <cfRule type="containsBlanks" dxfId="3695" priority="3693">
      <formula>LEN(TRIM(J1365))=0</formula>
    </cfRule>
    <cfRule type="containsText" dxfId="3694" priority="3694" operator="containsText" text="Operational">
      <formula>NOT(ISERROR(SEARCH("Operational",J1365)))</formula>
    </cfRule>
    <cfRule type="containsText" dxfId="3693" priority="3695" operator="containsText" text="Dn(service)">
      <formula>NOT(ISERROR(SEARCH("Dn(service)",J1365)))</formula>
    </cfRule>
    <cfRule type="containsText" dxfId="3692" priority="3696" operator="containsText" text="Dn(waiting)">
      <formula>NOT(ISERROR(SEARCH("Dn(waiting)",J1365)))</formula>
    </cfRule>
  </conditionalFormatting>
  <conditionalFormatting sqref="J1369">
    <cfRule type="containsBlanks" dxfId="3691" priority="3689">
      <formula>LEN(TRIM(J1369))=0</formula>
    </cfRule>
    <cfRule type="containsText" dxfId="3690" priority="3690" operator="containsText" text="Operational">
      <formula>NOT(ISERROR(SEARCH("Operational",J1369)))</formula>
    </cfRule>
    <cfRule type="containsText" dxfId="3689" priority="3691" operator="containsText" text="Dn(service)">
      <formula>NOT(ISERROR(SEARCH("Dn(service)",J1369)))</formula>
    </cfRule>
    <cfRule type="containsText" dxfId="3688" priority="3692" operator="containsText" text="Dn(waiting)">
      <formula>NOT(ISERROR(SEARCH("Dn(waiting)",J1369)))</formula>
    </cfRule>
  </conditionalFormatting>
  <conditionalFormatting sqref="D1369:D1372">
    <cfRule type="containsBlanks" dxfId="3687" priority="3685">
      <formula>LEN(TRIM(D1369))=0</formula>
    </cfRule>
    <cfRule type="containsText" dxfId="3686" priority="3686" operator="containsText" text="Operational">
      <formula>NOT(ISERROR(SEARCH("Operational",D1369)))</formula>
    </cfRule>
    <cfRule type="containsText" dxfId="3685" priority="3687" operator="containsText" text="Dn(service)">
      <formula>NOT(ISERROR(SEARCH("Dn(service)",D1369)))</formula>
    </cfRule>
    <cfRule type="containsText" dxfId="3684" priority="3688" operator="containsText" text="Dn(waiting)">
      <formula>NOT(ISERROR(SEARCH("Dn(waiting)",D1369)))</formula>
    </cfRule>
  </conditionalFormatting>
  <conditionalFormatting sqref="H1367:I1372">
    <cfRule type="containsBlanks" dxfId="3683" priority="3681">
      <formula>LEN(TRIM(H1367))=0</formula>
    </cfRule>
    <cfRule type="containsText" dxfId="3682" priority="3682" operator="containsText" text="Operational">
      <formula>NOT(ISERROR(SEARCH("Operational",H1367)))</formula>
    </cfRule>
    <cfRule type="containsText" dxfId="3681" priority="3683" operator="containsText" text="Dn(service)">
      <formula>NOT(ISERROR(SEARCH("Dn(service)",H1367)))</formula>
    </cfRule>
    <cfRule type="containsText" dxfId="3680" priority="3684" operator="containsText" text="Dn(waiting)">
      <formula>NOT(ISERROR(SEARCH("Dn(waiting)",H1367)))</formula>
    </cfRule>
  </conditionalFormatting>
  <conditionalFormatting sqref="F1364:F1372">
    <cfRule type="containsBlanks" dxfId="3679" priority="3677">
      <formula>LEN(TRIM(F1364))=0</formula>
    </cfRule>
    <cfRule type="containsText" dxfId="3678" priority="3678" operator="containsText" text="Operational">
      <formula>NOT(ISERROR(SEARCH("Operational",F1364)))</formula>
    </cfRule>
    <cfRule type="containsText" dxfId="3677" priority="3679" operator="containsText" text="Dn(service)">
      <formula>NOT(ISERROR(SEARCH("Dn(service)",F1364)))</formula>
    </cfRule>
    <cfRule type="containsText" dxfId="3676" priority="3680" operator="containsText" text="Dn(waiting)">
      <formula>NOT(ISERROR(SEARCH("Dn(waiting)",F1364)))</formula>
    </cfRule>
  </conditionalFormatting>
  <conditionalFormatting sqref="F1364:F1372">
    <cfRule type="containsBlanks" dxfId="3675" priority="3673">
      <formula>LEN(TRIM(F1364))=0</formula>
    </cfRule>
    <cfRule type="containsText" dxfId="3674" priority="3674" operator="containsText" text="Operational">
      <formula>NOT(ISERROR(SEARCH("Operational",F1364)))</formula>
    </cfRule>
    <cfRule type="containsText" dxfId="3673" priority="3675" operator="containsText" text="Dn(service)">
      <formula>NOT(ISERROR(SEARCH("Dn(service)",F1364)))</formula>
    </cfRule>
    <cfRule type="containsText" dxfId="3672" priority="3676" operator="containsText" text="Dn(waiting)">
      <formula>NOT(ISERROR(SEARCH("Dn(waiting)",F1364)))</formula>
    </cfRule>
  </conditionalFormatting>
  <conditionalFormatting sqref="H1367:I1372">
    <cfRule type="containsBlanks" dxfId="3671" priority="3669">
      <formula>LEN(TRIM(H1367))=0</formula>
    </cfRule>
    <cfRule type="containsText" dxfId="3670" priority="3670" operator="containsText" text="Operational">
      <formula>NOT(ISERROR(SEARCH("Operational",H1367)))</formula>
    </cfRule>
    <cfRule type="containsText" dxfId="3669" priority="3671" operator="containsText" text="Dn(service)">
      <formula>NOT(ISERROR(SEARCH("Dn(service)",H1367)))</formula>
    </cfRule>
    <cfRule type="containsText" dxfId="3668" priority="3672" operator="containsText" text="Dn(waiting)">
      <formula>NOT(ISERROR(SEARCH("Dn(waiting)",H1367)))</formula>
    </cfRule>
  </conditionalFormatting>
  <conditionalFormatting sqref="F1225">
    <cfRule type="containsBlanks" dxfId="3667" priority="3665">
      <formula>LEN(TRIM(F1225))=0</formula>
    </cfRule>
    <cfRule type="containsText" dxfId="3666" priority="3666" operator="containsText" text="Operational">
      <formula>NOT(ISERROR(SEARCH("Operational",F1225)))</formula>
    </cfRule>
    <cfRule type="containsText" dxfId="3665" priority="3667" operator="containsText" text="Dn(service)">
      <formula>NOT(ISERROR(SEARCH("Dn(service)",F1225)))</formula>
    </cfRule>
    <cfRule type="containsText" dxfId="3664" priority="3668" operator="containsText" text="Dn(waiting)">
      <formula>NOT(ISERROR(SEARCH("Dn(waiting)",F1225)))</formula>
    </cfRule>
  </conditionalFormatting>
  <conditionalFormatting sqref="G1340">
    <cfRule type="containsBlanks" dxfId="3663" priority="3661">
      <formula>LEN(TRIM(G1340))=0</formula>
    </cfRule>
    <cfRule type="containsText" dxfId="3662" priority="3662" operator="containsText" text="Operational">
      <formula>NOT(ISERROR(SEARCH("Operational",G1340)))</formula>
    </cfRule>
    <cfRule type="containsText" dxfId="3661" priority="3663" operator="containsText" text="Dn(service)">
      <formula>NOT(ISERROR(SEARCH("Dn(service)",G1340)))</formula>
    </cfRule>
    <cfRule type="containsText" dxfId="3660" priority="3664" operator="containsText" text="Dn(waiting)">
      <formula>NOT(ISERROR(SEARCH("Dn(waiting)",G1340)))</formula>
    </cfRule>
  </conditionalFormatting>
  <conditionalFormatting sqref="H1326">
    <cfRule type="containsBlanks" dxfId="3659" priority="3657">
      <formula>LEN(TRIM(H1326))=0</formula>
    </cfRule>
    <cfRule type="containsText" dxfId="3658" priority="3658" operator="containsText" text="Operational">
      <formula>NOT(ISERROR(SEARCH("Operational",H1326)))</formula>
    </cfRule>
    <cfRule type="containsText" dxfId="3657" priority="3659" operator="containsText" text="Dn(service)">
      <formula>NOT(ISERROR(SEARCH("Dn(service)",H1326)))</formula>
    </cfRule>
    <cfRule type="containsText" dxfId="3656" priority="3660" operator="containsText" text="Dn(waiting)">
      <formula>NOT(ISERROR(SEARCH("Dn(waiting)",H1326)))</formula>
    </cfRule>
  </conditionalFormatting>
  <conditionalFormatting sqref="G1221">
    <cfRule type="containsBlanks" dxfId="3655" priority="3653">
      <formula>LEN(TRIM(G1221))=0</formula>
    </cfRule>
    <cfRule type="containsText" dxfId="3654" priority="3654" operator="containsText" text="Operational">
      <formula>NOT(ISERROR(SEARCH("Operational",G1221)))</formula>
    </cfRule>
    <cfRule type="containsText" dxfId="3653" priority="3655" operator="containsText" text="Dn(service)">
      <formula>NOT(ISERROR(SEARCH("Dn(service)",G1221)))</formula>
    </cfRule>
    <cfRule type="containsText" dxfId="3652" priority="3656" operator="containsText" text="Dn(waiting)">
      <formula>NOT(ISERROR(SEARCH("Dn(waiting)",G1221)))</formula>
    </cfRule>
  </conditionalFormatting>
  <conditionalFormatting sqref="G1222">
    <cfRule type="containsBlanks" dxfId="3651" priority="3649">
      <formula>LEN(TRIM(G1222))=0</formula>
    </cfRule>
    <cfRule type="containsText" dxfId="3650" priority="3650" operator="containsText" text="Operational">
      <formula>NOT(ISERROR(SEARCH("Operational",G1222)))</formula>
    </cfRule>
    <cfRule type="containsText" dxfId="3649" priority="3651" operator="containsText" text="Dn(service)">
      <formula>NOT(ISERROR(SEARCH("Dn(service)",G1222)))</formula>
    </cfRule>
    <cfRule type="containsText" dxfId="3648" priority="3652" operator="containsText" text="Dn(waiting)">
      <formula>NOT(ISERROR(SEARCH("Dn(waiting)",G1222)))</formula>
    </cfRule>
  </conditionalFormatting>
  <conditionalFormatting sqref="G1223">
    <cfRule type="containsBlanks" dxfId="3647" priority="3645">
      <formula>LEN(TRIM(G1223))=0</formula>
    </cfRule>
    <cfRule type="containsText" dxfId="3646" priority="3646" operator="containsText" text="Operational">
      <formula>NOT(ISERROR(SEARCH("Operational",G1223)))</formula>
    </cfRule>
    <cfRule type="containsText" dxfId="3645" priority="3647" operator="containsText" text="Dn(service)">
      <formula>NOT(ISERROR(SEARCH("Dn(service)",G1223)))</formula>
    </cfRule>
    <cfRule type="containsText" dxfId="3644" priority="3648" operator="containsText" text="Dn(waiting)">
      <formula>NOT(ISERROR(SEARCH("Dn(waiting)",G1223)))</formula>
    </cfRule>
  </conditionalFormatting>
  <conditionalFormatting sqref="G1224">
    <cfRule type="containsBlanks" dxfId="3643" priority="3641">
      <formula>LEN(TRIM(G1224))=0</formula>
    </cfRule>
    <cfRule type="containsText" dxfId="3642" priority="3642" operator="containsText" text="Operational">
      <formula>NOT(ISERROR(SEARCH("Operational",G1224)))</formula>
    </cfRule>
    <cfRule type="containsText" dxfId="3641" priority="3643" operator="containsText" text="Dn(service)">
      <formula>NOT(ISERROR(SEARCH("Dn(service)",G1224)))</formula>
    </cfRule>
    <cfRule type="containsText" dxfId="3640" priority="3644" operator="containsText" text="Dn(waiting)">
      <formula>NOT(ISERROR(SEARCH("Dn(waiting)",G1224)))</formula>
    </cfRule>
  </conditionalFormatting>
  <conditionalFormatting sqref="G1225">
    <cfRule type="containsBlanks" dxfId="3639" priority="3637">
      <formula>LEN(TRIM(G1225))=0</formula>
    </cfRule>
    <cfRule type="containsText" dxfId="3638" priority="3638" operator="containsText" text="Operational">
      <formula>NOT(ISERROR(SEARCH("Operational",G1225)))</formula>
    </cfRule>
    <cfRule type="containsText" dxfId="3637" priority="3639" operator="containsText" text="Dn(service)">
      <formula>NOT(ISERROR(SEARCH("Dn(service)",G1225)))</formula>
    </cfRule>
    <cfRule type="containsText" dxfId="3636" priority="3640" operator="containsText" text="Dn(waiting)">
      <formula>NOT(ISERROR(SEARCH("Dn(waiting)",G1225)))</formula>
    </cfRule>
  </conditionalFormatting>
  <conditionalFormatting sqref="D1225">
    <cfRule type="containsBlanks" dxfId="3635" priority="3633">
      <formula>LEN(TRIM(D1225))=0</formula>
    </cfRule>
    <cfRule type="containsText" dxfId="3634" priority="3634" operator="containsText" text="Operational">
      <formula>NOT(ISERROR(SEARCH("Operational",D1225)))</formula>
    </cfRule>
    <cfRule type="containsText" dxfId="3633" priority="3635" operator="containsText" text="Dn(service)">
      <formula>NOT(ISERROR(SEARCH("Dn(service)",D1225)))</formula>
    </cfRule>
    <cfRule type="containsText" dxfId="3632" priority="3636" operator="containsText" text="Dn(waiting)">
      <formula>NOT(ISERROR(SEARCH("Dn(waiting)",D1225)))</formula>
    </cfRule>
  </conditionalFormatting>
  <conditionalFormatting sqref="D1226">
    <cfRule type="containsBlanks" dxfId="3631" priority="3629">
      <formula>LEN(TRIM(D1226))=0</formula>
    </cfRule>
    <cfRule type="containsText" dxfId="3630" priority="3630" operator="containsText" text="Operational">
      <formula>NOT(ISERROR(SEARCH("Operational",D1226)))</formula>
    </cfRule>
    <cfRule type="containsText" dxfId="3629" priority="3631" operator="containsText" text="Dn(service)">
      <formula>NOT(ISERROR(SEARCH("Dn(service)",D1226)))</formula>
    </cfRule>
    <cfRule type="containsText" dxfId="3628" priority="3632" operator="containsText" text="Dn(waiting)">
      <formula>NOT(ISERROR(SEARCH("Dn(waiting)",D1226)))</formula>
    </cfRule>
  </conditionalFormatting>
  <conditionalFormatting sqref="D1227">
    <cfRule type="containsBlanks" dxfId="3627" priority="3625">
      <formula>LEN(TRIM(D1227))=0</formula>
    </cfRule>
    <cfRule type="containsText" dxfId="3626" priority="3626" operator="containsText" text="Operational">
      <formula>NOT(ISERROR(SEARCH("Operational",D1227)))</formula>
    </cfRule>
    <cfRule type="containsText" dxfId="3625" priority="3627" operator="containsText" text="Dn(service)">
      <formula>NOT(ISERROR(SEARCH("Dn(service)",D1227)))</formula>
    </cfRule>
    <cfRule type="containsText" dxfId="3624" priority="3628" operator="containsText" text="Dn(waiting)">
      <formula>NOT(ISERROR(SEARCH("Dn(waiting)",D1227)))</formula>
    </cfRule>
  </conditionalFormatting>
  <conditionalFormatting sqref="D1228">
    <cfRule type="containsBlanks" dxfId="3623" priority="3621">
      <formula>LEN(TRIM(D1228))=0</formula>
    </cfRule>
    <cfRule type="containsText" dxfId="3622" priority="3622" operator="containsText" text="Operational">
      <formula>NOT(ISERROR(SEARCH("Operational",D1228)))</formula>
    </cfRule>
    <cfRule type="containsText" dxfId="3621" priority="3623" operator="containsText" text="Dn(service)">
      <formula>NOT(ISERROR(SEARCH("Dn(service)",D1228)))</formula>
    </cfRule>
    <cfRule type="containsText" dxfId="3620" priority="3624" operator="containsText" text="Dn(waiting)">
      <formula>NOT(ISERROR(SEARCH("Dn(waiting)",D1228)))</formula>
    </cfRule>
  </conditionalFormatting>
  <conditionalFormatting sqref="D1229">
    <cfRule type="containsBlanks" dxfId="3619" priority="3617">
      <formula>LEN(TRIM(D1229))=0</formula>
    </cfRule>
    <cfRule type="containsText" dxfId="3618" priority="3618" operator="containsText" text="Operational">
      <formula>NOT(ISERROR(SEARCH("Operational",D1229)))</formula>
    </cfRule>
    <cfRule type="containsText" dxfId="3617" priority="3619" operator="containsText" text="Dn(service)">
      <formula>NOT(ISERROR(SEARCH("Dn(service)",D1229)))</formula>
    </cfRule>
    <cfRule type="containsText" dxfId="3616" priority="3620" operator="containsText" text="Dn(waiting)">
      <formula>NOT(ISERROR(SEARCH("Dn(waiting)",D1229)))</formula>
    </cfRule>
  </conditionalFormatting>
  <conditionalFormatting sqref="I1229">
    <cfRule type="containsBlanks" dxfId="3615" priority="3613">
      <formula>LEN(TRIM(I1229))=0</formula>
    </cfRule>
    <cfRule type="containsText" dxfId="3614" priority="3614" operator="containsText" text="Operational">
      <formula>NOT(ISERROR(SEARCH("Operational",I1229)))</formula>
    </cfRule>
    <cfRule type="containsText" dxfId="3613" priority="3615" operator="containsText" text="Dn(service)">
      <formula>NOT(ISERROR(SEARCH("Dn(service)",I1229)))</formula>
    </cfRule>
    <cfRule type="containsText" dxfId="3612" priority="3616" operator="containsText" text="Dn(waiting)">
      <formula>NOT(ISERROR(SEARCH("Dn(waiting)",I1229)))</formula>
    </cfRule>
  </conditionalFormatting>
  <conditionalFormatting sqref="I1230">
    <cfRule type="containsBlanks" dxfId="3611" priority="3609">
      <formula>LEN(TRIM(I1230))=0</formula>
    </cfRule>
    <cfRule type="containsText" dxfId="3610" priority="3610" operator="containsText" text="Operational">
      <formula>NOT(ISERROR(SEARCH("Operational",I1230)))</formula>
    </cfRule>
    <cfRule type="containsText" dxfId="3609" priority="3611" operator="containsText" text="Dn(service)">
      <formula>NOT(ISERROR(SEARCH("Dn(service)",I1230)))</formula>
    </cfRule>
    <cfRule type="containsText" dxfId="3608" priority="3612" operator="containsText" text="Dn(waiting)">
      <formula>NOT(ISERROR(SEARCH("Dn(waiting)",I1230)))</formula>
    </cfRule>
  </conditionalFormatting>
  <conditionalFormatting sqref="I1231">
    <cfRule type="containsBlanks" dxfId="3607" priority="3605">
      <formula>LEN(TRIM(I1231))=0</formula>
    </cfRule>
    <cfRule type="containsText" dxfId="3606" priority="3606" operator="containsText" text="Operational">
      <formula>NOT(ISERROR(SEARCH("Operational",I1231)))</formula>
    </cfRule>
    <cfRule type="containsText" dxfId="3605" priority="3607" operator="containsText" text="Dn(service)">
      <formula>NOT(ISERROR(SEARCH("Dn(service)",I1231)))</formula>
    </cfRule>
    <cfRule type="containsText" dxfId="3604" priority="3608" operator="containsText" text="Dn(waiting)">
      <formula>NOT(ISERROR(SEARCH("Dn(waiting)",I1231)))</formula>
    </cfRule>
  </conditionalFormatting>
  <conditionalFormatting sqref="I1232">
    <cfRule type="containsBlanks" dxfId="3603" priority="3601">
      <formula>LEN(TRIM(I1232))=0</formula>
    </cfRule>
    <cfRule type="containsText" dxfId="3602" priority="3602" operator="containsText" text="Operational">
      <formula>NOT(ISERROR(SEARCH("Operational",I1232)))</formula>
    </cfRule>
    <cfRule type="containsText" dxfId="3601" priority="3603" operator="containsText" text="Dn(service)">
      <formula>NOT(ISERROR(SEARCH("Dn(service)",I1232)))</formula>
    </cfRule>
    <cfRule type="containsText" dxfId="3600" priority="3604" operator="containsText" text="Dn(waiting)">
      <formula>NOT(ISERROR(SEARCH("Dn(waiting)",I1232)))</formula>
    </cfRule>
  </conditionalFormatting>
  <conditionalFormatting sqref="I1233">
    <cfRule type="containsBlanks" dxfId="3599" priority="3597">
      <formula>LEN(TRIM(I1233))=0</formula>
    </cfRule>
    <cfRule type="containsText" dxfId="3598" priority="3598" operator="containsText" text="Operational">
      <formula>NOT(ISERROR(SEARCH("Operational",I1233)))</formula>
    </cfRule>
    <cfRule type="containsText" dxfId="3597" priority="3599" operator="containsText" text="Dn(service)">
      <formula>NOT(ISERROR(SEARCH("Dn(service)",I1233)))</formula>
    </cfRule>
    <cfRule type="containsText" dxfId="3596" priority="3600" operator="containsText" text="Dn(waiting)">
      <formula>NOT(ISERROR(SEARCH("Dn(waiting)",I1233)))</formula>
    </cfRule>
  </conditionalFormatting>
  <conditionalFormatting sqref="F1227:F1228">
    <cfRule type="containsBlanks" dxfId="3595" priority="3593">
      <formula>LEN(TRIM(F1227))=0</formula>
    </cfRule>
    <cfRule type="containsText" dxfId="3594" priority="3594" operator="containsText" text="Operational">
      <formula>NOT(ISERROR(SEARCH("Operational",F1227)))</formula>
    </cfRule>
    <cfRule type="containsText" dxfId="3593" priority="3595" operator="containsText" text="Dn(service)">
      <formula>NOT(ISERROR(SEARCH("Dn(service)",F1227)))</formula>
    </cfRule>
    <cfRule type="containsText" dxfId="3592" priority="3596" operator="containsText" text="Dn(waiting)">
      <formula>NOT(ISERROR(SEARCH("Dn(waiting)",F1227)))</formula>
    </cfRule>
  </conditionalFormatting>
  <conditionalFormatting sqref="F1235:F1238">
    <cfRule type="containsBlanks" dxfId="3591" priority="3589">
      <formula>LEN(TRIM(F1235))=0</formula>
    </cfRule>
    <cfRule type="containsText" dxfId="3590" priority="3590" operator="containsText" text="Operational">
      <formula>NOT(ISERROR(SEARCH("Operational",F1235)))</formula>
    </cfRule>
    <cfRule type="containsText" dxfId="3589" priority="3591" operator="containsText" text="Dn(service)">
      <formula>NOT(ISERROR(SEARCH("Dn(service)",F1235)))</formula>
    </cfRule>
    <cfRule type="containsText" dxfId="3588" priority="3592" operator="containsText" text="Dn(waiting)">
      <formula>NOT(ISERROR(SEARCH("Dn(waiting)",F1235)))</formula>
    </cfRule>
  </conditionalFormatting>
  <conditionalFormatting sqref="F1239">
    <cfRule type="containsBlanks" dxfId="3587" priority="3585">
      <formula>LEN(TRIM(F1239))=0</formula>
    </cfRule>
    <cfRule type="containsText" dxfId="3586" priority="3586" operator="containsText" text="Operational">
      <formula>NOT(ISERROR(SEARCH("Operational",F1239)))</formula>
    </cfRule>
    <cfRule type="containsText" dxfId="3585" priority="3587" operator="containsText" text="Dn(service)">
      <formula>NOT(ISERROR(SEARCH("Dn(service)",F1239)))</formula>
    </cfRule>
    <cfRule type="containsText" dxfId="3584" priority="3588" operator="containsText" text="Dn(waiting)">
      <formula>NOT(ISERROR(SEARCH("Dn(waiting)",F1239)))</formula>
    </cfRule>
  </conditionalFormatting>
  <conditionalFormatting sqref="H1239:H1243">
    <cfRule type="containsBlanks" dxfId="3583" priority="3581">
      <formula>LEN(TRIM(H1239))=0</formula>
    </cfRule>
    <cfRule type="containsText" dxfId="3582" priority="3582" operator="containsText" text="Operational">
      <formula>NOT(ISERROR(SEARCH("Operational",H1239)))</formula>
    </cfRule>
    <cfRule type="containsText" dxfId="3581" priority="3583" operator="containsText" text="Dn(service)">
      <formula>NOT(ISERROR(SEARCH("Dn(service)",H1239)))</formula>
    </cfRule>
    <cfRule type="containsText" dxfId="3580" priority="3584" operator="containsText" text="Dn(waiting)">
      <formula>NOT(ISERROR(SEARCH("Dn(waiting)",H1239)))</formula>
    </cfRule>
  </conditionalFormatting>
  <conditionalFormatting sqref="H1244">
    <cfRule type="containsBlanks" dxfId="3579" priority="3577">
      <formula>LEN(TRIM(H1244))=0</formula>
    </cfRule>
    <cfRule type="containsText" dxfId="3578" priority="3578" operator="containsText" text="Operational">
      <formula>NOT(ISERROR(SEARCH("Operational",H1244)))</formula>
    </cfRule>
    <cfRule type="containsText" dxfId="3577" priority="3579" operator="containsText" text="Dn(service)">
      <formula>NOT(ISERROR(SEARCH("Dn(service)",H1244)))</formula>
    </cfRule>
    <cfRule type="containsText" dxfId="3576" priority="3580" operator="containsText" text="Dn(waiting)">
      <formula>NOT(ISERROR(SEARCH("Dn(waiting)",H1244)))</formula>
    </cfRule>
  </conditionalFormatting>
  <conditionalFormatting sqref="E1232:E1234">
    <cfRule type="containsBlanks" dxfId="3575" priority="3573">
      <formula>LEN(TRIM(E1232))=0</formula>
    </cfRule>
    <cfRule type="containsText" dxfId="3574" priority="3574" operator="containsText" text="Operational">
      <formula>NOT(ISERROR(SEARCH("Operational",E1232)))</formula>
    </cfRule>
    <cfRule type="containsText" dxfId="3573" priority="3575" operator="containsText" text="Dn(service)">
      <formula>NOT(ISERROR(SEARCH("Dn(service)",E1232)))</formula>
    </cfRule>
    <cfRule type="containsText" dxfId="3572" priority="3576" operator="containsText" text="Dn(waiting)">
      <formula>NOT(ISERROR(SEARCH("Dn(waiting)",E1232)))</formula>
    </cfRule>
  </conditionalFormatting>
  <conditionalFormatting sqref="E1244:E1247">
    <cfRule type="containsBlanks" dxfId="3571" priority="3569">
      <formula>LEN(TRIM(E1244))=0</formula>
    </cfRule>
    <cfRule type="containsText" dxfId="3570" priority="3570" operator="containsText" text="Operational">
      <formula>NOT(ISERROR(SEARCH("Operational",E1244)))</formula>
    </cfRule>
    <cfRule type="containsText" dxfId="3569" priority="3571" operator="containsText" text="Dn(service)">
      <formula>NOT(ISERROR(SEARCH("Dn(service)",E1244)))</formula>
    </cfRule>
    <cfRule type="containsText" dxfId="3568" priority="3572" operator="containsText" text="Dn(waiting)">
      <formula>NOT(ISERROR(SEARCH("Dn(waiting)",E1244)))</formula>
    </cfRule>
  </conditionalFormatting>
  <conditionalFormatting sqref="E1248">
    <cfRule type="containsBlanks" dxfId="3567" priority="3565">
      <formula>LEN(TRIM(E1248))=0</formula>
    </cfRule>
    <cfRule type="containsText" dxfId="3566" priority="3566" operator="containsText" text="Operational">
      <formula>NOT(ISERROR(SEARCH("Operational",E1248)))</formula>
    </cfRule>
    <cfRule type="containsText" dxfId="3565" priority="3567" operator="containsText" text="Dn(service)">
      <formula>NOT(ISERROR(SEARCH("Dn(service)",E1248)))</formula>
    </cfRule>
    <cfRule type="containsText" dxfId="3564" priority="3568" operator="containsText" text="Dn(waiting)">
      <formula>NOT(ISERROR(SEARCH("Dn(waiting)",E1248)))</formula>
    </cfRule>
  </conditionalFormatting>
  <conditionalFormatting sqref="C1234:C1238">
    <cfRule type="containsBlanks" dxfId="3563" priority="3561">
      <formula>LEN(TRIM(C1234))=0</formula>
    </cfRule>
    <cfRule type="containsText" dxfId="3562" priority="3562" operator="containsText" text="Operational">
      <formula>NOT(ISERROR(SEARCH("Operational",C1234)))</formula>
    </cfRule>
    <cfRule type="containsText" dxfId="3561" priority="3563" operator="containsText" text="Dn(service)">
      <formula>NOT(ISERROR(SEARCH("Dn(service)",C1234)))</formula>
    </cfRule>
    <cfRule type="containsText" dxfId="3560" priority="3564" operator="containsText" text="Dn(waiting)">
      <formula>NOT(ISERROR(SEARCH("Dn(waiting)",C1234)))</formula>
    </cfRule>
  </conditionalFormatting>
  <conditionalFormatting sqref="C1248:C1252">
    <cfRule type="containsBlanks" dxfId="3559" priority="3557">
      <formula>LEN(TRIM(C1248))=0</formula>
    </cfRule>
    <cfRule type="containsText" dxfId="3558" priority="3558" operator="containsText" text="Operational">
      <formula>NOT(ISERROR(SEARCH("Operational",C1248)))</formula>
    </cfRule>
    <cfRule type="containsText" dxfId="3557" priority="3559" operator="containsText" text="Dn(service)">
      <formula>NOT(ISERROR(SEARCH("Dn(service)",C1248)))</formula>
    </cfRule>
    <cfRule type="containsText" dxfId="3556" priority="3560" operator="containsText" text="Dn(waiting)">
      <formula>NOT(ISERROR(SEARCH("Dn(waiting)",C1248)))</formula>
    </cfRule>
  </conditionalFormatting>
  <conditionalFormatting sqref="C1253">
    <cfRule type="containsBlanks" dxfId="3555" priority="3553">
      <formula>LEN(TRIM(C1253))=0</formula>
    </cfRule>
    <cfRule type="containsText" dxfId="3554" priority="3554" operator="containsText" text="Operational">
      <formula>NOT(ISERROR(SEARCH("Operational",C1253)))</formula>
    </cfRule>
    <cfRule type="containsText" dxfId="3553" priority="3555" operator="containsText" text="Dn(service)">
      <formula>NOT(ISERROR(SEARCH("Dn(service)",C1253)))</formula>
    </cfRule>
    <cfRule type="containsText" dxfId="3552" priority="3556" operator="containsText" text="Dn(waiting)">
      <formula>NOT(ISERROR(SEARCH("Dn(waiting)",C1253)))</formula>
    </cfRule>
  </conditionalFormatting>
  <conditionalFormatting sqref="J1237:J1243">
    <cfRule type="containsBlanks" dxfId="3551" priority="3549">
      <formula>LEN(TRIM(J1237))=0</formula>
    </cfRule>
    <cfRule type="containsText" dxfId="3550" priority="3550" operator="containsText" text="Operational">
      <formula>NOT(ISERROR(SEARCH("Operational",J1237)))</formula>
    </cfRule>
    <cfRule type="containsText" dxfId="3549" priority="3551" operator="containsText" text="Dn(service)">
      <formula>NOT(ISERROR(SEARCH("Dn(service)",J1237)))</formula>
    </cfRule>
    <cfRule type="containsText" dxfId="3548" priority="3552" operator="containsText" text="Dn(waiting)">
      <formula>NOT(ISERROR(SEARCH("Dn(waiting)",J1237)))</formula>
    </cfRule>
  </conditionalFormatting>
  <conditionalFormatting sqref="J1253:J1257">
    <cfRule type="containsBlanks" dxfId="3547" priority="3545">
      <formula>LEN(TRIM(J1253))=0</formula>
    </cfRule>
    <cfRule type="containsText" dxfId="3546" priority="3546" operator="containsText" text="Operational">
      <formula>NOT(ISERROR(SEARCH("Operational",J1253)))</formula>
    </cfRule>
    <cfRule type="containsText" dxfId="3545" priority="3547" operator="containsText" text="Dn(service)">
      <formula>NOT(ISERROR(SEARCH("Dn(service)",J1253)))</formula>
    </cfRule>
    <cfRule type="containsText" dxfId="3544" priority="3548" operator="containsText" text="Dn(waiting)">
      <formula>NOT(ISERROR(SEARCH("Dn(waiting)",J1253)))</formula>
    </cfRule>
  </conditionalFormatting>
  <conditionalFormatting sqref="J1258">
    <cfRule type="containsBlanks" dxfId="3543" priority="3541">
      <formula>LEN(TRIM(J1258))=0</formula>
    </cfRule>
    <cfRule type="containsText" dxfId="3542" priority="3542" operator="containsText" text="Operational">
      <formula>NOT(ISERROR(SEARCH("Operational",J1258)))</formula>
    </cfRule>
    <cfRule type="containsText" dxfId="3541" priority="3543" operator="containsText" text="Dn(service)">
      <formula>NOT(ISERROR(SEARCH("Dn(service)",J1258)))</formula>
    </cfRule>
    <cfRule type="containsText" dxfId="3540" priority="3544" operator="containsText" text="Dn(waiting)">
      <formula>NOT(ISERROR(SEARCH("Dn(waiting)",J1258)))</formula>
    </cfRule>
  </conditionalFormatting>
  <conditionalFormatting sqref="G1241:G1247">
    <cfRule type="containsBlanks" dxfId="3539" priority="3537">
      <formula>LEN(TRIM(G1241))=0</formula>
    </cfRule>
    <cfRule type="containsText" dxfId="3538" priority="3538" operator="containsText" text="Operational">
      <formula>NOT(ISERROR(SEARCH("Operational",G1241)))</formula>
    </cfRule>
    <cfRule type="containsText" dxfId="3537" priority="3539" operator="containsText" text="Dn(service)">
      <formula>NOT(ISERROR(SEARCH("Dn(service)",G1241)))</formula>
    </cfRule>
    <cfRule type="containsText" dxfId="3536" priority="3540" operator="containsText" text="Dn(waiting)">
      <formula>NOT(ISERROR(SEARCH("Dn(waiting)",G1241)))</formula>
    </cfRule>
  </conditionalFormatting>
  <conditionalFormatting sqref="G1258:G1261">
    <cfRule type="containsBlanks" dxfId="3535" priority="3533">
      <formula>LEN(TRIM(G1258))=0</formula>
    </cfRule>
    <cfRule type="containsText" dxfId="3534" priority="3534" operator="containsText" text="Operational">
      <formula>NOT(ISERROR(SEARCH("Operational",G1258)))</formula>
    </cfRule>
    <cfRule type="containsText" dxfId="3533" priority="3535" operator="containsText" text="Dn(service)">
      <formula>NOT(ISERROR(SEARCH("Dn(service)",G1258)))</formula>
    </cfRule>
    <cfRule type="containsText" dxfId="3532" priority="3536" operator="containsText" text="Dn(waiting)">
      <formula>NOT(ISERROR(SEARCH("Dn(waiting)",G1258)))</formula>
    </cfRule>
  </conditionalFormatting>
  <conditionalFormatting sqref="G1262">
    <cfRule type="containsBlanks" dxfId="3531" priority="3529">
      <formula>LEN(TRIM(G1262))=0</formula>
    </cfRule>
    <cfRule type="containsText" dxfId="3530" priority="3530" operator="containsText" text="Operational">
      <formula>NOT(ISERROR(SEARCH("Operational",G1262)))</formula>
    </cfRule>
    <cfRule type="containsText" dxfId="3529" priority="3531" operator="containsText" text="Dn(service)">
      <formula>NOT(ISERROR(SEARCH("Dn(service)",G1262)))</formula>
    </cfRule>
    <cfRule type="containsText" dxfId="3528" priority="3532" operator="containsText" text="Dn(waiting)">
      <formula>NOT(ISERROR(SEARCH("Dn(waiting)",G1262)))</formula>
    </cfRule>
  </conditionalFormatting>
  <conditionalFormatting sqref="F1248:F1252">
    <cfRule type="containsBlanks" dxfId="3527" priority="3525">
      <formula>LEN(TRIM(F1248))=0</formula>
    </cfRule>
    <cfRule type="containsText" dxfId="3526" priority="3526" operator="containsText" text="Operational">
      <formula>NOT(ISERROR(SEARCH("Operational",F1248)))</formula>
    </cfRule>
    <cfRule type="containsText" dxfId="3525" priority="3527" operator="containsText" text="Dn(service)">
      <formula>NOT(ISERROR(SEARCH("Dn(service)",F1248)))</formula>
    </cfRule>
    <cfRule type="containsText" dxfId="3524" priority="3528" operator="containsText" text="Dn(waiting)">
      <formula>NOT(ISERROR(SEARCH("Dn(waiting)",F1248)))</formula>
    </cfRule>
  </conditionalFormatting>
  <conditionalFormatting sqref="F1262:F1266">
    <cfRule type="containsBlanks" dxfId="3523" priority="3521">
      <formula>LEN(TRIM(F1262))=0</formula>
    </cfRule>
    <cfRule type="containsText" dxfId="3522" priority="3522" operator="containsText" text="Operational">
      <formula>NOT(ISERROR(SEARCH("Operational",F1262)))</formula>
    </cfRule>
    <cfRule type="containsText" dxfId="3521" priority="3523" operator="containsText" text="Dn(service)">
      <formula>NOT(ISERROR(SEARCH("Dn(service)",F1262)))</formula>
    </cfRule>
    <cfRule type="containsText" dxfId="3520" priority="3524" operator="containsText" text="Dn(waiting)">
      <formula>NOT(ISERROR(SEARCH("Dn(waiting)",F1262)))</formula>
    </cfRule>
  </conditionalFormatting>
  <conditionalFormatting sqref="F1267">
    <cfRule type="containsBlanks" dxfId="3519" priority="3517">
      <formula>LEN(TRIM(F1267))=0</formula>
    </cfRule>
    <cfRule type="containsText" dxfId="3518" priority="3518" operator="containsText" text="Operational">
      <formula>NOT(ISERROR(SEARCH("Operational",F1267)))</formula>
    </cfRule>
    <cfRule type="containsText" dxfId="3517" priority="3519" operator="containsText" text="Dn(service)">
      <formula>NOT(ISERROR(SEARCH("Dn(service)",F1267)))</formula>
    </cfRule>
    <cfRule type="containsText" dxfId="3516" priority="3520" operator="containsText" text="Dn(waiting)">
      <formula>NOT(ISERROR(SEARCH("Dn(waiting)",F1267)))</formula>
    </cfRule>
  </conditionalFormatting>
  <conditionalFormatting sqref="I1251:I1257">
    <cfRule type="containsBlanks" dxfId="3515" priority="3513">
      <formula>LEN(TRIM(I1251))=0</formula>
    </cfRule>
    <cfRule type="containsText" dxfId="3514" priority="3514" operator="containsText" text="Operational">
      <formula>NOT(ISERROR(SEARCH("Operational",I1251)))</formula>
    </cfRule>
    <cfRule type="containsText" dxfId="3513" priority="3515" operator="containsText" text="Dn(service)">
      <formula>NOT(ISERROR(SEARCH("Dn(service)",I1251)))</formula>
    </cfRule>
    <cfRule type="containsText" dxfId="3512" priority="3516" operator="containsText" text="Dn(waiting)">
      <formula>NOT(ISERROR(SEARCH("Dn(waiting)",I1251)))</formula>
    </cfRule>
  </conditionalFormatting>
  <conditionalFormatting sqref="D1254:D1261">
    <cfRule type="containsBlanks" dxfId="3511" priority="3509">
      <formula>LEN(TRIM(D1254))=0</formula>
    </cfRule>
    <cfRule type="containsText" dxfId="3510" priority="3510" operator="containsText" text="Operational">
      <formula>NOT(ISERROR(SEARCH("Operational",D1254)))</formula>
    </cfRule>
    <cfRule type="containsText" dxfId="3509" priority="3511" operator="containsText" text="Dn(service)">
      <formula>NOT(ISERROR(SEARCH("Dn(service)",D1254)))</formula>
    </cfRule>
    <cfRule type="containsText" dxfId="3508" priority="3512" operator="containsText" text="Dn(waiting)">
      <formula>NOT(ISERROR(SEARCH("Dn(waiting)",D1254)))</formula>
    </cfRule>
  </conditionalFormatting>
  <conditionalFormatting sqref="H1257:H1266">
    <cfRule type="containsBlanks" dxfId="3507" priority="3505">
      <formula>LEN(TRIM(H1257))=0</formula>
    </cfRule>
    <cfRule type="containsText" dxfId="3506" priority="3506" operator="containsText" text="Operational">
      <formula>NOT(ISERROR(SEARCH("Operational",H1257)))</formula>
    </cfRule>
    <cfRule type="containsText" dxfId="3505" priority="3507" operator="containsText" text="Dn(service)">
      <formula>NOT(ISERROR(SEARCH("Dn(service)",H1257)))</formula>
    </cfRule>
    <cfRule type="containsText" dxfId="3504" priority="3508" operator="containsText" text="Dn(waiting)">
      <formula>NOT(ISERROR(SEARCH("Dn(waiting)",H1257)))</formula>
    </cfRule>
  </conditionalFormatting>
  <conditionalFormatting sqref="E1260:E1271">
    <cfRule type="containsBlanks" dxfId="3503" priority="3501">
      <formula>LEN(TRIM(E1260))=0</formula>
    </cfRule>
    <cfRule type="containsText" dxfId="3502" priority="3502" operator="containsText" text="Operational">
      <formula>NOT(ISERROR(SEARCH("Operational",E1260)))</formula>
    </cfRule>
    <cfRule type="containsText" dxfId="3501" priority="3503" operator="containsText" text="Dn(service)">
      <formula>NOT(ISERROR(SEARCH("Dn(service)",E1260)))</formula>
    </cfRule>
    <cfRule type="containsText" dxfId="3500" priority="3504" operator="containsText" text="Dn(waiting)">
      <formula>NOT(ISERROR(SEARCH("Dn(waiting)",E1260)))</formula>
    </cfRule>
  </conditionalFormatting>
  <conditionalFormatting sqref="C1261:C1276">
    <cfRule type="containsBlanks" dxfId="3499" priority="3497">
      <formula>LEN(TRIM(C1261))=0</formula>
    </cfRule>
    <cfRule type="containsText" dxfId="3498" priority="3498" operator="containsText" text="Operational">
      <formula>NOT(ISERROR(SEARCH("Operational",C1261)))</formula>
    </cfRule>
    <cfRule type="containsText" dxfId="3497" priority="3499" operator="containsText" text="Dn(service)">
      <formula>NOT(ISERROR(SEARCH("Dn(service)",C1261)))</formula>
    </cfRule>
    <cfRule type="containsText" dxfId="3496" priority="3500" operator="containsText" text="Dn(waiting)">
      <formula>NOT(ISERROR(SEARCH("Dn(waiting)",C1261)))</formula>
    </cfRule>
  </conditionalFormatting>
  <conditionalFormatting sqref="J1264:J1281">
    <cfRule type="containsBlanks" dxfId="3495" priority="3493">
      <formula>LEN(TRIM(J1264))=0</formula>
    </cfRule>
    <cfRule type="containsText" dxfId="3494" priority="3494" operator="containsText" text="Operational">
      <formula>NOT(ISERROR(SEARCH("Operational",J1264)))</formula>
    </cfRule>
    <cfRule type="containsText" dxfId="3493" priority="3495" operator="containsText" text="Dn(service)">
      <formula>NOT(ISERROR(SEARCH("Dn(service)",J1264)))</formula>
    </cfRule>
    <cfRule type="containsText" dxfId="3492" priority="3496" operator="containsText" text="Dn(waiting)">
      <formula>NOT(ISERROR(SEARCH("Dn(waiting)",J1264)))</formula>
    </cfRule>
  </conditionalFormatting>
  <conditionalFormatting sqref="I1267:I1271">
    <cfRule type="containsBlanks" dxfId="3491" priority="3489">
      <formula>LEN(TRIM(I1267))=0</formula>
    </cfRule>
    <cfRule type="containsText" dxfId="3490" priority="3490" operator="containsText" text="Operational">
      <formula>NOT(ISERROR(SEARCH("Operational",I1267)))</formula>
    </cfRule>
    <cfRule type="containsText" dxfId="3489" priority="3491" operator="containsText" text="Dn(service)">
      <formula>NOT(ISERROR(SEARCH("Dn(service)",I1267)))</formula>
    </cfRule>
    <cfRule type="containsText" dxfId="3488" priority="3492" operator="containsText" text="Dn(waiting)">
      <formula>NOT(ISERROR(SEARCH("Dn(waiting)",I1267)))</formula>
    </cfRule>
  </conditionalFormatting>
  <conditionalFormatting sqref="I1272">
    <cfRule type="containsBlanks" dxfId="3487" priority="3485">
      <formula>LEN(TRIM(I1272))=0</formula>
    </cfRule>
    <cfRule type="containsText" dxfId="3486" priority="3486" operator="containsText" text="Operational">
      <formula>NOT(ISERROR(SEARCH("Operational",I1272)))</formula>
    </cfRule>
    <cfRule type="containsText" dxfId="3485" priority="3487" operator="containsText" text="Dn(service)">
      <formula>NOT(ISERROR(SEARCH("Dn(service)",I1272)))</formula>
    </cfRule>
    <cfRule type="containsText" dxfId="3484" priority="3488" operator="containsText" text="Dn(waiting)">
      <formula>NOT(ISERROR(SEARCH("Dn(waiting)",I1272)))</formula>
    </cfRule>
  </conditionalFormatting>
  <conditionalFormatting sqref="D1272:D1276">
    <cfRule type="containsBlanks" dxfId="3483" priority="3481">
      <formula>LEN(TRIM(D1272))=0</formula>
    </cfRule>
    <cfRule type="containsText" dxfId="3482" priority="3482" operator="containsText" text="Operational">
      <formula>NOT(ISERROR(SEARCH("Operational",D1272)))</formula>
    </cfRule>
    <cfRule type="containsText" dxfId="3481" priority="3483" operator="containsText" text="Dn(service)">
      <formula>NOT(ISERROR(SEARCH("Dn(service)",D1272)))</formula>
    </cfRule>
    <cfRule type="containsText" dxfId="3480" priority="3484" operator="containsText" text="Dn(waiting)">
      <formula>NOT(ISERROR(SEARCH("Dn(waiting)",D1272)))</formula>
    </cfRule>
  </conditionalFormatting>
  <conditionalFormatting sqref="D1277">
    <cfRule type="containsBlanks" dxfId="3479" priority="3477">
      <formula>LEN(TRIM(D1277))=0</formula>
    </cfRule>
    <cfRule type="containsText" dxfId="3478" priority="3478" operator="containsText" text="Operational">
      <formula>NOT(ISERROR(SEARCH("Operational",D1277)))</formula>
    </cfRule>
    <cfRule type="containsText" dxfId="3477" priority="3479" operator="containsText" text="Dn(service)">
      <formula>NOT(ISERROR(SEARCH("Dn(service)",D1277)))</formula>
    </cfRule>
    <cfRule type="containsText" dxfId="3476" priority="3480" operator="containsText" text="Dn(waiting)">
      <formula>NOT(ISERROR(SEARCH("Dn(waiting)",D1277)))</formula>
    </cfRule>
  </conditionalFormatting>
  <conditionalFormatting sqref="H1277:H1281">
    <cfRule type="containsBlanks" dxfId="3475" priority="3473">
      <formula>LEN(TRIM(H1277))=0</formula>
    </cfRule>
    <cfRule type="containsText" dxfId="3474" priority="3474" operator="containsText" text="Operational">
      <formula>NOT(ISERROR(SEARCH("Operational",H1277)))</formula>
    </cfRule>
    <cfRule type="containsText" dxfId="3473" priority="3475" operator="containsText" text="Dn(service)">
      <formula>NOT(ISERROR(SEARCH("Dn(service)",H1277)))</formula>
    </cfRule>
    <cfRule type="containsText" dxfId="3472" priority="3476" operator="containsText" text="Dn(waiting)">
      <formula>NOT(ISERROR(SEARCH("Dn(waiting)",H1277)))</formula>
    </cfRule>
  </conditionalFormatting>
  <conditionalFormatting sqref="H1282">
    <cfRule type="containsBlanks" dxfId="3471" priority="3469">
      <formula>LEN(TRIM(H1282))=0</formula>
    </cfRule>
    <cfRule type="containsText" dxfId="3470" priority="3470" operator="containsText" text="Operational">
      <formula>NOT(ISERROR(SEARCH("Operational",H1282)))</formula>
    </cfRule>
    <cfRule type="containsText" dxfId="3469" priority="3471" operator="containsText" text="Dn(service)">
      <formula>NOT(ISERROR(SEARCH("Dn(service)",H1282)))</formula>
    </cfRule>
    <cfRule type="containsText" dxfId="3468" priority="3472" operator="containsText" text="Dn(waiting)">
      <formula>NOT(ISERROR(SEARCH("Dn(waiting)",H1282)))</formula>
    </cfRule>
  </conditionalFormatting>
  <conditionalFormatting sqref="E1283:E1286">
    <cfRule type="containsBlanks" dxfId="3467" priority="3465">
      <formula>LEN(TRIM(E1283))=0</formula>
    </cfRule>
    <cfRule type="containsText" dxfId="3466" priority="3466" operator="containsText" text="Operational">
      <formula>NOT(ISERROR(SEARCH("Operational",E1283)))</formula>
    </cfRule>
    <cfRule type="containsText" dxfId="3465" priority="3467" operator="containsText" text="Dn(service)">
      <formula>NOT(ISERROR(SEARCH("Dn(service)",E1283)))</formula>
    </cfRule>
    <cfRule type="containsText" dxfId="3464" priority="3468" operator="containsText" text="Dn(waiting)">
      <formula>NOT(ISERROR(SEARCH("Dn(waiting)",E1283)))</formula>
    </cfRule>
  </conditionalFormatting>
  <conditionalFormatting sqref="E1287">
    <cfRule type="containsBlanks" dxfId="3463" priority="3461">
      <formula>LEN(TRIM(E1287))=0</formula>
    </cfRule>
    <cfRule type="containsText" dxfId="3462" priority="3462" operator="containsText" text="Operational">
      <formula>NOT(ISERROR(SEARCH("Operational",E1287)))</formula>
    </cfRule>
    <cfRule type="containsText" dxfId="3461" priority="3463" operator="containsText" text="Dn(service)">
      <formula>NOT(ISERROR(SEARCH("Dn(service)",E1287)))</formula>
    </cfRule>
    <cfRule type="containsText" dxfId="3460" priority="3464" operator="containsText" text="Dn(waiting)">
      <formula>NOT(ISERROR(SEARCH("Dn(waiting)",E1287)))</formula>
    </cfRule>
  </conditionalFormatting>
  <conditionalFormatting sqref="C1287:C1291">
    <cfRule type="containsBlanks" dxfId="3459" priority="3457">
      <formula>LEN(TRIM(C1287))=0</formula>
    </cfRule>
    <cfRule type="containsText" dxfId="3458" priority="3458" operator="containsText" text="Operational">
      <formula>NOT(ISERROR(SEARCH("Operational",C1287)))</formula>
    </cfRule>
    <cfRule type="containsText" dxfId="3457" priority="3459" operator="containsText" text="Dn(service)">
      <formula>NOT(ISERROR(SEARCH("Dn(service)",C1287)))</formula>
    </cfRule>
    <cfRule type="containsText" dxfId="3456" priority="3460" operator="containsText" text="Dn(waiting)">
      <formula>NOT(ISERROR(SEARCH("Dn(waiting)",C1287)))</formula>
    </cfRule>
  </conditionalFormatting>
  <conditionalFormatting sqref="C1292">
    <cfRule type="containsBlanks" dxfId="3455" priority="3453">
      <formula>LEN(TRIM(C1292))=0</formula>
    </cfRule>
    <cfRule type="containsText" dxfId="3454" priority="3454" operator="containsText" text="Operational">
      <formula>NOT(ISERROR(SEARCH("Operational",C1292)))</formula>
    </cfRule>
    <cfRule type="containsText" dxfId="3453" priority="3455" operator="containsText" text="Dn(service)">
      <formula>NOT(ISERROR(SEARCH("Dn(service)",C1292)))</formula>
    </cfRule>
    <cfRule type="containsText" dxfId="3452" priority="3456" operator="containsText" text="Dn(waiting)">
      <formula>NOT(ISERROR(SEARCH("Dn(waiting)",C1292)))</formula>
    </cfRule>
  </conditionalFormatting>
  <conditionalFormatting sqref="G1275:G1286">
    <cfRule type="containsBlanks" dxfId="3451" priority="3449">
      <formula>LEN(TRIM(G1275))=0</formula>
    </cfRule>
    <cfRule type="containsText" dxfId="3450" priority="3450" operator="containsText" text="Operational">
      <formula>NOT(ISERROR(SEARCH("Operational",G1275)))</formula>
    </cfRule>
    <cfRule type="containsText" dxfId="3449" priority="3451" operator="containsText" text="Dn(service)">
      <formula>NOT(ISERROR(SEARCH("Dn(service)",G1275)))</formula>
    </cfRule>
    <cfRule type="containsText" dxfId="3448" priority="3452" operator="containsText" text="Dn(waiting)">
      <formula>NOT(ISERROR(SEARCH("Dn(waiting)",G1275)))</formula>
    </cfRule>
  </conditionalFormatting>
  <conditionalFormatting sqref="G1293:G1295">
    <cfRule type="containsBlanks" dxfId="3447" priority="3445">
      <formula>LEN(TRIM(G1293))=0</formula>
    </cfRule>
    <cfRule type="containsText" dxfId="3446" priority="3446" operator="containsText" text="Operational">
      <formula>NOT(ISERROR(SEARCH("Operational",G1293)))</formula>
    </cfRule>
    <cfRule type="containsText" dxfId="3445" priority="3447" operator="containsText" text="Dn(service)">
      <formula>NOT(ISERROR(SEARCH("Dn(service)",G1293)))</formula>
    </cfRule>
    <cfRule type="containsText" dxfId="3444" priority="3448" operator="containsText" text="Dn(waiting)">
      <formula>NOT(ISERROR(SEARCH("Dn(waiting)",G1293)))</formula>
    </cfRule>
  </conditionalFormatting>
  <conditionalFormatting sqref="F1285:F1291">
    <cfRule type="containsBlanks" dxfId="3443" priority="3441">
      <formula>LEN(TRIM(F1285))=0</formula>
    </cfRule>
    <cfRule type="containsText" dxfId="3442" priority="3442" operator="containsText" text="Operational">
      <formula>NOT(ISERROR(SEARCH("Operational",F1285)))</formula>
    </cfRule>
    <cfRule type="containsText" dxfId="3441" priority="3443" operator="containsText" text="Dn(service)">
      <formula>NOT(ISERROR(SEARCH("Dn(service)",F1285)))</formula>
    </cfRule>
    <cfRule type="containsText" dxfId="3440" priority="3444" operator="containsText" text="Dn(waiting)">
      <formula>NOT(ISERROR(SEARCH("Dn(waiting)",F1285)))</formula>
    </cfRule>
  </conditionalFormatting>
  <conditionalFormatting sqref="G1296">
    <cfRule type="containsBlanks" dxfId="3439" priority="3437">
      <formula>LEN(TRIM(G1296))=0</formula>
    </cfRule>
    <cfRule type="containsText" dxfId="3438" priority="3438" operator="containsText" text="Operational">
      <formula>NOT(ISERROR(SEARCH("Operational",G1296)))</formula>
    </cfRule>
    <cfRule type="containsText" dxfId="3437" priority="3439" operator="containsText" text="Dn(service)">
      <formula>NOT(ISERROR(SEARCH("Dn(service)",G1296)))</formula>
    </cfRule>
    <cfRule type="containsText" dxfId="3436" priority="3440" operator="containsText" text="Dn(waiting)">
      <formula>NOT(ISERROR(SEARCH("Dn(waiting)",G1296)))</formula>
    </cfRule>
  </conditionalFormatting>
  <conditionalFormatting sqref="F1296:F1300">
    <cfRule type="containsBlanks" dxfId="3435" priority="3433">
      <formula>LEN(TRIM(F1296))=0</formula>
    </cfRule>
    <cfRule type="containsText" dxfId="3434" priority="3434" operator="containsText" text="Operational">
      <formula>NOT(ISERROR(SEARCH("Operational",F1296)))</formula>
    </cfRule>
    <cfRule type="containsText" dxfId="3433" priority="3435" operator="containsText" text="Dn(service)">
      <formula>NOT(ISERROR(SEARCH("Dn(service)",F1296)))</formula>
    </cfRule>
    <cfRule type="containsText" dxfId="3432" priority="3436" operator="containsText" text="Dn(waiting)">
      <formula>NOT(ISERROR(SEARCH("Dn(waiting)",F1296)))</formula>
    </cfRule>
  </conditionalFormatting>
  <conditionalFormatting sqref="F1301">
    <cfRule type="containsBlanks" dxfId="3431" priority="3429">
      <formula>LEN(TRIM(F1301))=0</formula>
    </cfRule>
    <cfRule type="containsText" dxfId="3430" priority="3430" operator="containsText" text="Operational">
      <formula>NOT(ISERROR(SEARCH("Operational",F1301)))</formula>
    </cfRule>
    <cfRule type="containsText" dxfId="3429" priority="3431" operator="containsText" text="Dn(service)">
      <formula>NOT(ISERROR(SEARCH("Dn(service)",F1301)))</formula>
    </cfRule>
    <cfRule type="containsText" dxfId="3428" priority="3432" operator="containsText" text="Dn(waiting)">
      <formula>NOT(ISERROR(SEARCH("Dn(waiting)",F1301)))</formula>
    </cfRule>
  </conditionalFormatting>
  <conditionalFormatting sqref="I1286:I1291">
    <cfRule type="containsBlanks" dxfId="3427" priority="3425">
      <formula>LEN(TRIM(I1286))=0</formula>
    </cfRule>
    <cfRule type="containsText" dxfId="3426" priority="3426" operator="containsText" text="Operational">
      <formula>NOT(ISERROR(SEARCH("Operational",I1286)))</formula>
    </cfRule>
    <cfRule type="containsText" dxfId="3425" priority="3427" operator="containsText" text="Dn(service)">
      <formula>NOT(ISERROR(SEARCH("Dn(service)",I1286)))</formula>
    </cfRule>
    <cfRule type="containsText" dxfId="3424" priority="3428" operator="containsText" text="Dn(waiting)">
      <formula>NOT(ISERROR(SEARCH("Dn(waiting)",I1286)))</formula>
    </cfRule>
  </conditionalFormatting>
  <conditionalFormatting sqref="I1301:I1305">
    <cfRule type="containsBlanks" dxfId="3423" priority="3421">
      <formula>LEN(TRIM(I1301))=0</formula>
    </cfRule>
    <cfRule type="containsText" dxfId="3422" priority="3422" operator="containsText" text="Operational">
      <formula>NOT(ISERROR(SEARCH("Operational",I1301)))</formula>
    </cfRule>
    <cfRule type="containsText" dxfId="3421" priority="3423" operator="containsText" text="Dn(service)">
      <formula>NOT(ISERROR(SEARCH("Dn(service)",I1301)))</formula>
    </cfRule>
    <cfRule type="containsText" dxfId="3420" priority="3424" operator="containsText" text="Dn(waiting)">
      <formula>NOT(ISERROR(SEARCH("Dn(waiting)",I1301)))</formula>
    </cfRule>
  </conditionalFormatting>
  <conditionalFormatting sqref="I1306">
    <cfRule type="containsBlanks" dxfId="3419" priority="3417">
      <formula>LEN(TRIM(I1306))=0</formula>
    </cfRule>
    <cfRule type="containsText" dxfId="3418" priority="3418" operator="containsText" text="Operational">
      <formula>NOT(ISERROR(SEARCH("Operational",I1306)))</formula>
    </cfRule>
    <cfRule type="containsText" dxfId="3417" priority="3419" operator="containsText" text="Dn(service)">
      <formula>NOT(ISERROR(SEARCH("Dn(service)",I1306)))</formula>
    </cfRule>
    <cfRule type="containsText" dxfId="3416" priority="3420" operator="containsText" text="Dn(waiting)">
      <formula>NOT(ISERROR(SEARCH("Dn(waiting)",I1306)))</formula>
    </cfRule>
  </conditionalFormatting>
  <conditionalFormatting sqref="D1291:D1295">
    <cfRule type="containsBlanks" dxfId="3415" priority="3413">
      <formula>LEN(TRIM(D1291))=0</formula>
    </cfRule>
    <cfRule type="containsText" dxfId="3414" priority="3414" operator="containsText" text="Operational">
      <formula>NOT(ISERROR(SEARCH("Operational",D1291)))</formula>
    </cfRule>
    <cfRule type="containsText" dxfId="3413" priority="3415" operator="containsText" text="Dn(service)">
      <formula>NOT(ISERROR(SEARCH("Dn(service)",D1291)))</formula>
    </cfRule>
    <cfRule type="containsText" dxfId="3412" priority="3416" operator="containsText" text="Dn(waiting)">
      <formula>NOT(ISERROR(SEARCH("Dn(waiting)",D1291)))</formula>
    </cfRule>
  </conditionalFormatting>
  <conditionalFormatting sqref="D1306:D1310">
    <cfRule type="containsBlanks" dxfId="3411" priority="3409">
      <formula>LEN(TRIM(D1306))=0</formula>
    </cfRule>
    <cfRule type="containsText" dxfId="3410" priority="3410" operator="containsText" text="Operational">
      <formula>NOT(ISERROR(SEARCH("Operational",D1306)))</formula>
    </cfRule>
    <cfRule type="containsText" dxfId="3409" priority="3411" operator="containsText" text="Dn(service)">
      <formula>NOT(ISERROR(SEARCH("Dn(service)",D1306)))</formula>
    </cfRule>
    <cfRule type="containsText" dxfId="3408" priority="3412" operator="containsText" text="Dn(waiting)">
      <formula>NOT(ISERROR(SEARCH("Dn(waiting)",D1306)))</formula>
    </cfRule>
  </conditionalFormatting>
  <conditionalFormatting sqref="D1311">
    <cfRule type="containsBlanks" dxfId="3407" priority="3405">
      <formula>LEN(TRIM(D1311))=0</formula>
    </cfRule>
    <cfRule type="containsText" dxfId="3406" priority="3406" operator="containsText" text="Operational">
      <formula>NOT(ISERROR(SEARCH("Operational",D1311)))</formula>
    </cfRule>
    <cfRule type="containsText" dxfId="3405" priority="3407" operator="containsText" text="Dn(service)">
      <formula>NOT(ISERROR(SEARCH("Dn(service)",D1311)))</formula>
    </cfRule>
    <cfRule type="containsText" dxfId="3404" priority="3408" operator="containsText" text="Dn(waiting)">
      <formula>NOT(ISERROR(SEARCH("Dn(waiting)",D1311)))</formula>
    </cfRule>
  </conditionalFormatting>
  <conditionalFormatting sqref="E1295:E1300">
    <cfRule type="containsBlanks" dxfId="3403" priority="3401">
      <formula>LEN(TRIM(E1295))=0</formula>
    </cfRule>
    <cfRule type="containsText" dxfId="3402" priority="3402" operator="containsText" text="Operational">
      <formula>NOT(ISERROR(SEARCH("Operational",E1295)))</formula>
    </cfRule>
    <cfRule type="containsText" dxfId="3401" priority="3403" operator="containsText" text="Dn(service)">
      <formula>NOT(ISERROR(SEARCH("Dn(service)",E1295)))</formula>
    </cfRule>
    <cfRule type="containsText" dxfId="3400" priority="3404" operator="containsText" text="Dn(waiting)">
      <formula>NOT(ISERROR(SEARCH("Dn(waiting)",E1295)))</formula>
    </cfRule>
  </conditionalFormatting>
  <conditionalFormatting sqref="E1311:E1315">
    <cfRule type="containsBlanks" dxfId="3399" priority="3397">
      <formula>LEN(TRIM(E1311))=0</formula>
    </cfRule>
    <cfRule type="containsText" dxfId="3398" priority="3398" operator="containsText" text="Operational">
      <formula>NOT(ISERROR(SEARCH("Operational",E1311)))</formula>
    </cfRule>
    <cfRule type="containsText" dxfId="3397" priority="3399" operator="containsText" text="Dn(service)">
      <formula>NOT(ISERROR(SEARCH("Dn(service)",E1311)))</formula>
    </cfRule>
    <cfRule type="containsText" dxfId="3396" priority="3400" operator="containsText" text="Dn(waiting)">
      <formula>NOT(ISERROR(SEARCH("Dn(waiting)",E1311)))</formula>
    </cfRule>
  </conditionalFormatting>
  <conditionalFormatting sqref="E1316">
    <cfRule type="containsBlanks" dxfId="3395" priority="3393">
      <formula>LEN(TRIM(E1316))=0</formula>
    </cfRule>
    <cfRule type="containsText" dxfId="3394" priority="3394" operator="containsText" text="Operational">
      <formula>NOT(ISERROR(SEARCH("Operational",E1316)))</formula>
    </cfRule>
    <cfRule type="containsText" dxfId="3393" priority="3395" operator="containsText" text="Dn(service)">
      <formula>NOT(ISERROR(SEARCH("Dn(service)",E1316)))</formula>
    </cfRule>
    <cfRule type="containsText" dxfId="3392" priority="3396" operator="containsText" text="Dn(waiting)">
      <formula>NOT(ISERROR(SEARCH("Dn(waiting)",E1316)))</formula>
    </cfRule>
  </conditionalFormatting>
  <conditionalFormatting sqref="H1302:H1305">
    <cfRule type="containsBlanks" dxfId="3391" priority="3389">
      <formula>LEN(TRIM(H1302))=0</formula>
    </cfRule>
    <cfRule type="containsText" dxfId="3390" priority="3390" operator="containsText" text="Operational">
      <formula>NOT(ISERROR(SEARCH("Operational",H1302)))</formula>
    </cfRule>
    <cfRule type="containsText" dxfId="3389" priority="3391" operator="containsText" text="Dn(service)">
      <formula>NOT(ISERROR(SEARCH("Dn(service)",H1302)))</formula>
    </cfRule>
    <cfRule type="containsText" dxfId="3388" priority="3392" operator="containsText" text="Dn(waiting)">
      <formula>NOT(ISERROR(SEARCH("Dn(waiting)",H1302)))</formula>
    </cfRule>
  </conditionalFormatting>
  <conditionalFormatting sqref="H1316:H1320">
    <cfRule type="containsBlanks" dxfId="3387" priority="3385">
      <formula>LEN(TRIM(H1316))=0</formula>
    </cfRule>
    <cfRule type="containsText" dxfId="3386" priority="3386" operator="containsText" text="Operational">
      <formula>NOT(ISERROR(SEARCH("Operational",H1316)))</formula>
    </cfRule>
    <cfRule type="containsText" dxfId="3385" priority="3387" operator="containsText" text="Dn(service)">
      <formula>NOT(ISERROR(SEARCH("Dn(service)",H1316)))</formula>
    </cfRule>
    <cfRule type="containsText" dxfId="3384" priority="3388" operator="containsText" text="Dn(waiting)">
      <formula>NOT(ISERROR(SEARCH("Dn(waiting)",H1316)))</formula>
    </cfRule>
  </conditionalFormatting>
  <conditionalFormatting sqref="H1321">
    <cfRule type="containsBlanks" dxfId="3383" priority="3381">
      <formula>LEN(TRIM(H1321))=0</formula>
    </cfRule>
    <cfRule type="containsText" dxfId="3382" priority="3382" operator="containsText" text="Operational">
      <formula>NOT(ISERROR(SEARCH("Operational",H1321)))</formula>
    </cfRule>
    <cfRule type="containsText" dxfId="3381" priority="3383" operator="containsText" text="Dn(service)">
      <formula>NOT(ISERROR(SEARCH("Dn(service)",H1321)))</formula>
    </cfRule>
    <cfRule type="containsText" dxfId="3380" priority="3384" operator="containsText" text="Dn(waiting)">
      <formula>NOT(ISERROR(SEARCH("Dn(waiting)",H1321)))</formula>
    </cfRule>
  </conditionalFormatting>
  <conditionalFormatting sqref="J1293">
    <cfRule type="containsBlanks" dxfId="3379" priority="3377">
      <formula>LEN(TRIM(J1293))=0</formula>
    </cfRule>
    <cfRule type="containsText" dxfId="3378" priority="3378" operator="containsText" text="Operational">
      <formula>NOT(ISERROR(SEARCH("Operational",J1293)))</formula>
    </cfRule>
    <cfRule type="containsText" dxfId="3377" priority="3379" operator="containsText" text="Dn(service)">
      <formula>NOT(ISERROR(SEARCH("Dn(service)",J1293)))</formula>
    </cfRule>
    <cfRule type="containsText" dxfId="3376" priority="3380" operator="containsText" text="Dn(waiting)">
      <formula>NOT(ISERROR(SEARCH("Dn(waiting)",J1293)))</formula>
    </cfRule>
  </conditionalFormatting>
  <conditionalFormatting sqref="J1292">
    <cfRule type="containsBlanks" dxfId="3375" priority="3373">
      <formula>LEN(TRIM(J1292))=0</formula>
    </cfRule>
    <cfRule type="containsText" dxfId="3374" priority="3374" operator="containsText" text="Operational">
      <formula>NOT(ISERROR(SEARCH("Operational",J1292)))</formula>
    </cfRule>
    <cfRule type="containsText" dxfId="3373" priority="3375" operator="containsText" text="Dn(service)">
      <formula>NOT(ISERROR(SEARCH("Dn(service)",J1292)))</formula>
    </cfRule>
    <cfRule type="containsText" dxfId="3372" priority="3376" operator="containsText" text="Dn(waiting)">
      <formula>NOT(ISERROR(SEARCH("Dn(waiting)",J1292)))</formula>
    </cfRule>
  </conditionalFormatting>
  <conditionalFormatting sqref="C1304:C1310">
    <cfRule type="containsBlanks" dxfId="3371" priority="3369">
      <formula>LEN(TRIM(C1304))=0</formula>
    </cfRule>
    <cfRule type="containsText" dxfId="3370" priority="3370" operator="containsText" text="Operational">
      <formula>NOT(ISERROR(SEARCH("Operational",C1304)))</formula>
    </cfRule>
    <cfRule type="containsText" dxfId="3369" priority="3371" operator="containsText" text="Dn(service)">
      <formula>NOT(ISERROR(SEARCH("Dn(service)",C1304)))</formula>
    </cfRule>
    <cfRule type="containsText" dxfId="3368" priority="3372" operator="containsText" text="Dn(waiting)">
      <formula>NOT(ISERROR(SEARCH("Dn(waiting)",C1304)))</formula>
    </cfRule>
  </conditionalFormatting>
  <conditionalFormatting sqref="C1321:C1325">
    <cfRule type="containsBlanks" dxfId="3367" priority="3365">
      <formula>LEN(TRIM(C1321))=0</formula>
    </cfRule>
    <cfRule type="containsText" dxfId="3366" priority="3366" operator="containsText" text="Operational">
      <formula>NOT(ISERROR(SEARCH("Operational",C1321)))</formula>
    </cfRule>
    <cfRule type="containsText" dxfId="3365" priority="3367" operator="containsText" text="Dn(service)">
      <formula>NOT(ISERROR(SEARCH("Dn(service)",C1321)))</formula>
    </cfRule>
    <cfRule type="containsText" dxfId="3364" priority="3368" operator="containsText" text="Dn(waiting)">
      <formula>NOT(ISERROR(SEARCH("Dn(waiting)",C1321)))</formula>
    </cfRule>
  </conditionalFormatting>
  <conditionalFormatting sqref="C1326">
    <cfRule type="containsBlanks" dxfId="3363" priority="3361">
      <formula>LEN(TRIM(C1326))=0</formula>
    </cfRule>
    <cfRule type="containsText" dxfId="3362" priority="3362" operator="containsText" text="Operational">
      <formula>NOT(ISERROR(SEARCH("Operational",C1326)))</formula>
    </cfRule>
    <cfRule type="containsText" dxfId="3361" priority="3363" operator="containsText" text="Dn(service)">
      <formula>NOT(ISERROR(SEARCH("Dn(service)",C1326)))</formula>
    </cfRule>
    <cfRule type="containsText" dxfId="3360" priority="3364" operator="containsText" text="Dn(waiting)">
      <formula>NOT(ISERROR(SEARCH("Dn(waiting)",C1326)))</formula>
    </cfRule>
  </conditionalFormatting>
  <conditionalFormatting sqref="J1308:J1315">
    <cfRule type="containsBlanks" dxfId="3359" priority="3357">
      <formula>LEN(TRIM(J1308))=0</formula>
    </cfRule>
    <cfRule type="containsText" dxfId="3358" priority="3358" operator="containsText" text="Operational">
      <formula>NOT(ISERROR(SEARCH("Operational",J1308)))</formula>
    </cfRule>
    <cfRule type="containsText" dxfId="3357" priority="3359" operator="containsText" text="Dn(service)">
      <formula>NOT(ISERROR(SEARCH("Dn(service)",J1308)))</formula>
    </cfRule>
    <cfRule type="containsText" dxfId="3356" priority="3360" operator="containsText" text="Dn(waiting)">
      <formula>NOT(ISERROR(SEARCH("Dn(waiting)",J1308)))</formula>
    </cfRule>
  </conditionalFormatting>
  <conditionalFormatting sqref="J1326:J1330">
    <cfRule type="containsBlanks" dxfId="3355" priority="3353">
      <formula>LEN(TRIM(J1326))=0</formula>
    </cfRule>
    <cfRule type="containsText" dxfId="3354" priority="3354" operator="containsText" text="Operational">
      <formula>NOT(ISERROR(SEARCH("Operational",J1326)))</formula>
    </cfRule>
    <cfRule type="containsText" dxfId="3353" priority="3355" operator="containsText" text="Dn(service)">
      <formula>NOT(ISERROR(SEARCH("Dn(service)",J1326)))</formula>
    </cfRule>
    <cfRule type="containsText" dxfId="3352" priority="3356" operator="containsText" text="Dn(waiting)">
      <formula>NOT(ISERROR(SEARCH("Dn(waiting)",J1326)))</formula>
    </cfRule>
  </conditionalFormatting>
  <conditionalFormatting sqref="J1331">
    <cfRule type="containsBlanks" dxfId="3351" priority="3349">
      <formula>LEN(TRIM(J1331))=0</formula>
    </cfRule>
    <cfRule type="containsText" dxfId="3350" priority="3350" operator="containsText" text="Operational">
      <formula>NOT(ISERROR(SEARCH("Operational",J1331)))</formula>
    </cfRule>
    <cfRule type="containsText" dxfId="3349" priority="3351" operator="containsText" text="Dn(service)">
      <formula>NOT(ISERROR(SEARCH("Dn(service)",J1331)))</formula>
    </cfRule>
    <cfRule type="containsText" dxfId="3348" priority="3352" operator="containsText" text="Dn(waiting)">
      <formula>NOT(ISERROR(SEARCH("Dn(waiting)",J1331)))</formula>
    </cfRule>
  </conditionalFormatting>
  <conditionalFormatting sqref="G1310:G1320">
    <cfRule type="containsBlanks" dxfId="3347" priority="3345">
      <formula>LEN(TRIM(G1310))=0</formula>
    </cfRule>
    <cfRule type="containsText" dxfId="3346" priority="3346" operator="containsText" text="Operational">
      <formula>NOT(ISERROR(SEARCH("Operational",G1310)))</formula>
    </cfRule>
    <cfRule type="containsText" dxfId="3345" priority="3347" operator="containsText" text="Dn(service)">
      <formula>NOT(ISERROR(SEARCH("Dn(service)",G1310)))</formula>
    </cfRule>
    <cfRule type="containsText" dxfId="3344" priority="3348" operator="containsText" text="Dn(waiting)">
      <formula>NOT(ISERROR(SEARCH("Dn(waiting)",G1310)))</formula>
    </cfRule>
  </conditionalFormatting>
  <conditionalFormatting sqref="G1331:G1334">
    <cfRule type="containsBlanks" dxfId="3343" priority="3341">
      <formula>LEN(TRIM(G1331))=0</formula>
    </cfRule>
    <cfRule type="containsText" dxfId="3342" priority="3342" operator="containsText" text="Operational">
      <formula>NOT(ISERROR(SEARCH("Operational",G1331)))</formula>
    </cfRule>
    <cfRule type="containsText" dxfId="3341" priority="3343" operator="containsText" text="Dn(service)">
      <formula>NOT(ISERROR(SEARCH("Dn(service)",G1331)))</formula>
    </cfRule>
    <cfRule type="containsText" dxfId="3340" priority="3344" operator="containsText" text="Dn(waiting)">
      <formula>NOT(ISERROR(SEARCH("Dn(waiting)",G1331)))</formula>
    </cfRule>
  </conditionalFormatting>
  <conditionalFormatting sqref="G1335">
    <cfRule type="containsBlanks" dxfId="3339" priority="3337">
      <formula>LEN(TRIM(G1335))=0</formula>
    </cfRule>
    <cfRule type="containsText" dxfId="3338" priority="3338" operator="containsText" text="Operational">
      <formula>NOT(ISERROR(SEARCH("Operational",G1335)))</formula>
    </cfRule>
    <cfRule type="containsText" dxfId="3337" priority="3339" operator="containsText" text="Dn(service)">
      <formula>NOT(ISERROR(SEARCH("Dn(service)",G1335)))</formula>
    </cfRule>
    <cfRule type="containsText" dxfId="3336" priority="3340" operator="containsText" text="Dn(waiting)">
      <formula>NOT(ISERROR(SEARCH("Dn(waiting)",G1335)))</formula>
    </cfRule>
  </conditionalFormatting>
  <conditionalFormatting sqref="F1312:F1325">
    <cfRule type="containsBlanks" dxfId="3335" priority="3333">
      <formula>LEN(TRIM(F1312))=0</formula>
    </cfRule>
    <cfRule type="containsText" dxfId="3334" priority="3334" operator="containsText" text="Operational">
      <formula>NOT(ISERROR(SEARCH("Operational",F1312)))</formula>
    </cfRule>
    <cfRule type="containsText" dxfId="3333" priority="3335" operator="containsText" text="Dn(service)">
      <formula>NOT(ISERROR(SEARCH("Dn(service)",F1312)))</formula>
    </cfRule>
    <cfRule type="containsText" dxfId="3332" priority="3336" operator="containsText" text="Dn(waiting)">
      <formula>NOT(ISERROR(SEARCH("Dn(waiting)",F1312)))</formula>
    </cfRule>
  </conditionalFormatting>
  <conditionalFormatting sqref="F1335:F1338">
    <cfRule type="containsBlanks" dxfId="3331" priority="3329">
      <formula>LEN(TRIM(F1335))=0</formula>
    </cfRule>
    <cfRule type="containsText" dxfId="3330" priority="3330" operator="containsText" text="Operational">
      <formula>NOT(ISERROR(SEARCH("Operational",F1335)))</formula>
    </cfRule>
    <cfRule type="containsText" dxfId="3329" priority="3331" operator="containsText" text="Dn(service)">
      <formula>NOT(ISERROR(SEARCH("Dn(service)",F1335)))</formula>
    </cfRule>
    <cfRule type="containsText" dxfId="3328" priority="3332" operator="containsText" text="Dn(waiting)">
      <formula>NOT(ISERROR(SEARCH("Dn(waiting)",F1335)))</formula>
    </cfRule>
  </conditionalFormatting>
  <conditionalFormatting sqref="F1339">
    <cfRule type="containsBlanks" dxfId="3327" priority="3325">
      <formula>LEN(TRIM(F1339))=0</formula>
    </cfRule>
    <cfRule type="containsText" dxfId="3326" priority="3326" operator="containsText" text="Operational">
      <formula>NOT(ISERROR(SEARCH("Operational",F1339)))</formula>
    </cfRule>
    <cfRule type="containsText" dxfId="3325" priority="3327" operator="containsText" text="Dn(service)">
      <formula>NOT(ISERROR(SEARCH("Dn(service)",F1339)))</formula>
    </cfRule>
    <cfRule type="containsText" dxfId="3324" priority="3328" operator="containsText" text="Dn(waiting)">
      <formula>NOT(ISERROR(SEARCH("Dn(waiting)",F1339)))</formula>
    </cfRule>
  </conditionalFormatting>
  <conditionalFormatting sqref="I1314:I1330">
    <cfRule type="containsBlanks" dxfId="3323" priority="3321">
      <formula>LEN(TRIM(I1314))=0</formula>
    </cfRule>
    <cfRule type="containsText" dxfId="3322" priority="3322" operator="containsText" text="Operational">
      <formula>NOT(ISERROR(SEARCH("Operational",I1314)))</formula>
    </cfRule>
    <cfRule type="containsText" dxfId="3321" priority="3323" operator="containsText" text="Dn(service)">
      <formula>NOT(ISERROR(SEARCH("Dn(service)",I1314)))</formula>
    </cfRule>
    <cfRule type="containsText" dxfId="3320" priority="3324" operator="containsText" text="Dn(waiting)">
      <formula>NOT(ISERROR(SEARCH("Dn(waiting)",I1314)))</formula>
    </cfRule>
  </conditionalFormatting>
  <conditionalFormatting sqref="I1339:I1342">
    <cfRule type="containsBlanks" dxfId="3319" priority="3317">
      <formula>LEN(TRIM(I1339))=0</formula>
    </cfRule>
    <cfRule type="containsText" dxfId="3318" priority="3318" operator="containsText" text="Operational">
      <formula>NOT(ISERROR(SEARCH("Operational",I1339)))</formula>
    </cfRule>
    <cfRule type="containsText" dxfId="3317" priority="3319" operator="containsText" text="Dn(service)">
      <formula>NOT(ISERROR(SEARCH("Dn(service)",I1339)))</formula>
    </cfRule>
    <cfRule type="containsText" dxfId="3316" priority="3320" operator="containsText" text="Dn(waiting)">
      <formula>NOT(ISERROR(SEARCH("Dn(waiting)",I1339)))</formula>
    </cfRule>
  </conditionalFormatting>
  <conditionalFormatting sqref="I1343">
    <cfRule type="containsBlanks" dxfId="3315" priority="3313">
      <formula>LEN(TRIM(I1343))=0</formula>
    </cfRule>
    <cfRule type="containsText" dxfId="3314" priority="3314" operator="containsText" text="Operational">
      <formula>NOT(ISERROR(SEARCH("Operational",I1343)))</formula>
    </cfRule>
    <cfRule type="containsText" dxfId="3313" priority="3315" operator="containsText" text="Dn(service)">
      <formula>NOT(ISERROR(SEARCH("Dn(service)",I1343)))</formula>
    </cfRule>
    <cfRule type="containsText" dxfId="3312" priority="3316" operator="containsText" text="Dn(waiting)">
      <formula>NOT(ISERROR(SEARCH("Dn(waiting)",I1343)))</formula>
    </cfRule>
  </conditionalFormatting>
  <conditionalFormatting sqref="E1317:E1330">
    <cfRule type="containsBlanks" dxfId="3311" priority="3309">
      <formula>LEN(TRIM(E1317))=0</formula>
    </cfRule>
    <cfRule type="containsText" dxfId="3310" priority="3310" operator="containsText" text="Operational">
      <formula>NOT(ISERROR(SEARCH("Operational",E1317)))</formula>
    </cfRule>
    <cfRule type="containsText" dxfId="3309" priority="3311" operator="containsText" text="Dn(service)">
      <formula>NOT(ISERROR(SEARCH("Dn(service)",E1317)))</formula>
    </cfRule>
    <cfRule type="containsText" dxfId="3308" priority="3312" operator="containsText" text="Dn(waiting)">
      <formula>NOT(ISERROR(SEARCH("Dn(waiting)",E1317)))</formula>
    </cfRule>
  </conditionalFormatting>
  <conditionalFormatting sqref="E1343:E1346">
    <cfRule type="containsBlanks" dxfId="3307" priority="3305">
      <formula>LEN(TRIM(E1343))=0</formula>
    </cfRule>
    <cfRule type="containsText" dxfId="3306" priority="3306" operator="containsText" text="Operational">
      <formula>NOT(ISERROR(SEARCH("Operational",E1343)))</formula>
    </cfRule>
    <cfRule type="containsText" dxfId="3305" priority="3307" operator="containsText" text="Dn(service)">
      <formula>NOT(ISERROR(SEARCH("Dn(service)",E1343)))</formula>
    </cfRule>
    <cfRule type="containsText" dxfId="3304" priority="3308" operator="containsText" text="Dn(waiting)">
      <formula>NOT(ISERROR(SEARCH("Dn(waiting)",E1343)))</formula>
    </cfRule>
  </conditionalFormatting>
  <conditionalFormatting sqref="E1347">
    <cfRule type="containsBlanks" dxfId="3303" priority="3301">
      <formula>LEN(TRIM(E1347))=0</formula>
    </cfRule>
    <cfRule type="containsText" dxfId="3302" priority="3302" operator="containsText" text="Operational">
      <formula>NOT(ISERROR(SEARCH("Operational",E1347)))</formula>
    </cfRule>
    <cfRule type="containsText" dxfId="3301" priority="3303" operator="containsText" text="Dn(service)">
      <formula>NOT(ISERROR(SEARCH("Dn(service)",E1347)))</formula>
    </cfRule>
    <cfRule type="containsText" dxfId="3300" priority="3304" operator="containsText" text="Dn(waiting)">
      <formula>NOT(ISERROR(SEARCH("Dn(waiting)",E1347)))</formula>
    </cfRule>
  </conditionalFormatting>
  <conditionalFormatting sqref="D1319:D1338">
    <cfRule type="containsBlanks" dxfId="3299" priority="3297">
      <formula>LEN(TRIM(D1319))=0</formula>
    </cfRule>
    <cfRule type="containsText" dxfId="3298" priority="3298" operator="containsText" text="Operational">
      <formula>NOT(ISERROR(SEARCH("Operational",D1319)))</formula>
    </cfRule>
    <cfRule type="containsText" dxfId="3297" priority="3299" operator="containsText" text="Dn(service)">
      <formula>NOT(ISERROR(SEARCH("Dn(service)",D1319)))</formula>
    </cfRule>
    <cfRule type="containsText" dxfId="3296" priority="3300" operator="containsText" text="Dn(waiting)">
      <formula>NOT(ISERROR(SEARCH("Dn(waiting)",D1319)))</formula>
    </cfRule>
  </conditionalFormatting>
  <conditionalFormatting sqref="D1347:D1350">
    <cfRule type="containsBlanks" dxfId="3295" priority="3293">
      <formula>LEN(TRIM(D1347))=0</formula>
    </cfRule>
    <cfRule type="containsText" dxfId="3294" priority="3294" operator="containsText" text="Operational">
      <formula>NOT(ISERROR(SEARCH("Operational",D1347)))</formula>
    </cfRule>
    <cfRule type="containsText" dxfId="3293" priority="3295" operator="containsText" text="Dn(service)">
      <formula>NOT(ISERROR(SEARCH("Dn(service)",D1347)))</formula>
    </cfRule>
    <cfRule type="containsText" dxfId="3292" priority="3296" operator="containsText" text="Dn(waiting)">
      <formula>NOT(ISERROR(SEARCH("Dn(waiting)",D1347)))</formula>
    </cfRule>
  </conditionalFormatting>
  <conditionalFormatting sqref="H1328:H1334">
    <cfRule type="containsBlanks" dxfId="3291" priority="3289">
      <formula>LEN(TRIM(H1328))=0</formula>
    </cfRule>
    <cfRule type="containsText" dxfId="3290" priority="3290" operator="containsText" text="Operational">
      <formula>NOT(ISERROR(SEARCH("Operational",H1328)))</formula>
    </cfRule>
    <cfRule type="containsText" dxfId="3289" priority="3291" operator="containsText" text="Dn(service)">
      <formula>NOT(ISERROR(SEARCH("Dn(service)",H1328)))</formula>
    </cfRule>
    <cfRule type="containsText" dxfId="3288" priority="3292" operator="containsText" text="Dn(waiting)">
      <formula>NOT(ISERROR(SEARCH("Dn(waiting)",H1328)))</formula>
    </cfRule>
  </conditionalFormatting>
  <conditionalFormatting sqref="H1351:H1354">
    <cfRule type="containsBlanks" dxfId="3287" priority="3285">
      <formula>LEN(TRIM(H1351))=0</formula>
    </cfRule>
    <cfRule type="containsText" dxfId="3286" priority="3286" operator="containsText" text="Operational">
      <formula>NOT(ISERROR(SEARCH("Operational",H1351)))</formula>
    </cfRule>
    <cfRule type="containsText" dxfId="3285" priority="3287" operator="containsText" text="Dn(service)">
      <formula>NOT(ISERROR(SEARCH("Dn(service)",H1351)))</formula>
    </cfRule>
    <cfRule type="containsText" dxfId="3284" priority="3288" operator="containsText" text="Dn(waiting)">
      <formula>NOT(ISERROR(SEARCH("Dn(waiting)",H1351)))</formula>
    </cfRule>
  </conditionalFormatting>
  <conditionalFormatting sqref="C1342:C1346">
    <cfRule type="containsBlanks" dxfId="3283" priority="3281">
      <formula>LEN(TRIM(C1342))=0</formula>
    </cfRule>
    <cfRule type="containsText" dxfId="3282" priority="3282" operator="containsText" text="Operational">
      <formula>NOT(ISERROR(SEARCH("Operational",C1342)))</formula>
    </cfRule>
    <cfRule type="containsText" dxfId="3281" priority="3283" operator="containsText" text="Dn(service)">
      <formula>NOT(ISERROR(SEARCH("Dn(service)",C1342)))</formula>
    </cfRule>
    <cfRule type="containsText" dxfId="3280" priority="3284" operator="containsText" text="Dn(waiting)">
      <formula>NOT(ISERROR(SEARCH("Dn(waiting)",C1342)))</formula>
    </cfRule>
  </conditionalFormatting>
  <conditionalFormatting sqref="C1356:C1359">
    <cfRule type="containsBlanks" dxfId="3279" priority="3277">
      <formula>LEN(TRIM(C1356))=0</formula>
    </cfRule>
    <cfRule type="containsText" dxfId="3278" priority="3278" operator="containsText" text="Operational">
      <formula>NOT(ISERROR(SEARCH("Operational",C1356)))</formula>
    </cfRule>
    <cfRule type="containsText" dxfId="3277" priority="3279" operator="containsText" text="Dn(service)">
      <formula>NOT(ISERROR(SEARCH("Dn(service)",C1356)))</formula>
    </cfRule>
    <cfRule type="containsText" dxfId="3276" priority="3280" operator="containsText" text="Dn(waiting)">
      <formula>NOT(ISERROR(SEARCH("Dn(waiting)",C1356)))</formula>
    </cfRule>
  </conditionalFormatting>
  <conditionalFormatting sqref="C1360">
    <cfRule type="containsBlanks" dxfId="3275" priority="3273">
      <formula>LEN(TRIM(C1360))=0</formula>
    </cfRule>
    <cfRule type="containsText" dxfId="3274" priority="3274" operator="containsText" text="Operational">
      <formula>NOT(ISERROR(SEARCH("Operational",C1360)))</formula>
    </cfRule>
    <cfRule type="containsText" dxfId="3273" priority="3275" operator="containsText" text="Dn(service)">
      <formula>NOT(ISERROR(SEARCH("Dn(service)",C1360)))</formula>
    </cfRule>
    <cfRule type="containsText" dxfId="3272" priority="3276" operator="containsText" text="Dn(waiting)">
      <formula>NOT(ISERROR(SEARCH("Dn(waiting)",C1360)))</formula>
    </cfRule>
  </conditionalFormatting>
  <conditionalFormatting sqref="J1346:J1350">
    <cfRule type="containsBlanks" dxfId="3271" priority="3269">
      <formula>LEN(TRIM(J1346))=0</formula>
    </cfRule>
    <cfRule type="containsText" dxfId="3270" priority="3270" operator="containsText" text="Operational">
      <formula>NOT(ISERROR(SEARCH("Operational",J1346)))</formula>
    </cfRule>
    <cfRule type="containsText" dxfId="3269" priority="3271" operator="containsText" text="Dn(service)">
      <formula>NOT(ISERROR(SEARCH("Dn(service)",J1346)))</formula>
    </cfRule>
    <cfRule type="containsText" dxfId="3268" priority="3272" operator="containsText" text="Dn(waiting)">
      <formula>NOT(ISERROR(SEARCH("Dn(waiting)",J1346)))</formula>
    </cfRule>
  </conditionalFormatting>
  <conditionalFormatting sqref="J1360:J1363">
    <cfRule type="containsBlanks" dxfId="3267" priority="3265">
      <formula>LEN(TRIM(J1360))=0</formula>
    </cfRule>
    <cfRule type="containsText" dxfId="3266" priority="3266" operator="containsText" text="Operational">
      <formula>NOT(ISERROR(SEARCH("Operational",J1360)))</formula>
    </cfRule>
    <cfRule type="containsText" dxfId="3265" priority="3267" operator="containsText" text="Dn(service)">
      <formula>NOT(ISERROR(SEARCH("Dn(service)",J1360)))</formula>
    </cfRule>
    <cfRule type="containsText" dxfId="3264" priority="3268" operator="containsText" text="Dn(waiting)">
      <formula>NOT(ISERROR(SEARCH("Dn(waiting)",J1360)))</formula>
    </cfRule>
  </conditionalFormatting>
  <conditionalFormatting sqref="J1364">
    <cfRule type="containsBlanks" dxfId="3263" priority="3261">
      <formula>LEN(TRIM(J1364))=0</formula>
    </cfRule>
    <cfRule type="containsText" dxfId="3262" priority="3262" operator="containsText" text="Operational">
      <formula>NOT(ISERROR(SEARCH("Operational",J1364)))</formula>
    </cfRule>
    <cfRule type="containsText" dxfId="3261" priority="3263" operator="containsText" text="Dn(service)">
      <formula>NOT(ISERROR(SEARCH("Dn(service)",J1364)))</formula>
    </cfRule>
    <cfRule type="containsText" dxfId="3260" priority="3264" operator="containsText" text="Dn(waiting)">
      <formula>NOT(ISERROR(SEARCH("Dn(waiting)",J1364)))</formula>
    </cfRule>
  </conditionalFormatting>
  <conditionalFormatting sqref="G1354">
    <cfRule type="containsBlanks" dxfId="3259" priority="3257">
      <formula>LEN(TRIM(G1354))=0</formula>
    </cfRule>
    <cfRule type="containsText" dxfId="3258" priority="3258" operator="containsText" text="Operational">
      <formula>NOT(ISERROR(SEARCH("Operational",G1354)))</formula>
    </cfRule>
    <cfRule type="containsText" dxfId="3257" priority="3259" operator="containsText" text="Dn(service)">
      <formula>NOT(ISERROR(SEARCH("Dn(service)",G1354)))</formula>
    </cfRule>
    <cfRule type="containsText" dxfId="3256" priority="3260" operator="containsText" text="Dn(waiting)">
      <formula>NOT(ISERROR(SEARCH("Dn(waiting)",G1354)))</formula>
    </cfRule>
  </conditionalFormatting>
  <conditionalFormatting sqref="G1364:G1367">
    <cfRule type="containsBlanks" dxfId="3255" priority="3253">
      <formula>LEN(TRIM(G1364))=0</formula>
    </cfRule>
    <cfRule type="containsText" dxfId="3254" priority="3254" operator="containsText" text="Operational">
      <formula>NOT(ISERROR(SEARCH("Operational",G1364)))</formula>
    </cfRule>
    <cfRule type="containsText" dxfId="3253" priority="3255" operator="containsText" text="Dn(service)">
      <formula>NOT(ISERROR(SEARCH("Dn(service)",G1364)))</formula>
    </cfRule>
    <cfRule type="containsText" dxfId="3252" priority="3256" operator="containsText" text="Dn(waiting)">
      <formula>NOT(ISERROR(SEARCH("Dn(waiting)",G1364)))</formula>
    </cfRule>
  </conditionalFormatting>
  <conditionalFormatting sqref="G1368">
    <cfRule type="containsBlanks" dxfId="3251" priority="3249">
      <formula>LEN(TRIM(G1368))=0</formula>
    </cfRule>
    <cfRule type="containsText" dxfId="3250" priority="3250" operator="containsText" text="Operational">
      <formula>NOT(ISERROR(SEARCH("Operational",G1368)))</formula>
    </cfRule>
    <cfRule type="containsText" dxfId="3249" priority="3251" operator="containsText" text="Dn(service)">
      <formula>NOT(ISERROR(SEARCH("Dn(service)",G1368)))</formula>
    </cfRule>
    <cfRule type="containsText" dxfId="3248" priority="3252" operator="containsText" text="Dn(waiting)">
      <formula>NOT(ISERROR(SEARCH("Dn(waiting)",G1368)))</formula>
    </cfRule>
  </conditionalFormatting>
  <conditionalFormatting sqref="E1356:E1359">
    <cfRule type="containsBlanks" dxfId="3247" priority="3245">
      <formula>LEN(TRIM(E1356))=0</formula>
    </cfRule>
    <cfRule type="containsText" dxfId="3246" priority="3246" operator="containsText" text="Operational">
      <formula>NOT(ISERROR(SEARCH("Operational",E1356)))</formula>
    </cfRule>
    <cfRule type="containsText" dxfId="3245" priority="3247" operator="containsText" text="Dn(service)">
      <formula>NOT(ISERROR(SEARCH("Dn(service)",E1356)))</formula>
    </cfRule>
    <cfRule type="containsText" dxfId="3244" priority="3248" operator="containsText" text="Dn(waiting)">
      <formula>NOT(ISERROR(SEARCH("Dn(waiting)",E1356)))</formula>
    </cfRule>
  </conditionalFormatting>
  <conditionalFormatting sqref="E1368:E1371">
    <cfRule type="containsBlanks" dxfId="3243" priority="3241">
      <formula>LEN(TRIM(E1368))=0</formula>
    </cfRule>
    <cfRule type="containsText" dxfId="3242" priority="3242" operator="containsText" text="Operational">
      <formula>NOT(ISERROR(SEARCH("Operational",E1368)))</formula>
    </cfRule>
    <cfRule type="containsText" dxfId="3241" priority="3243" operator="containsText" text="Dn(service)">
      <formula>NOT(ISERROR(SEARCH("Dn(service)",E1368)))</formula>
    </cfRule>
    <cfRule type="containsText" dxfId="3240" priority="3244" operator="containsText" text="Dn(waiting)">
      <formula>NOT(ISERROR(SEARCH("Dn(waiting)",E1368)))</formula>
    </cfRule>
  </conditionalFormatting>
  <conditionalFormatting sqref="E1372">
    <cfRule type="containsBlanks" dxfId="3239" priority="3237">
      <formula>LEN(TRIM(E1372))=0</formula>
    </cfRule>
    <cfRule type="containsText" dxfId="3238" priority="3238" operator="containsText" text="Operational">
      <formula>NOT(ISERROR(SEARCH("Operational",E1372)))</formula>
    </cfRule>
    <cfRule type="containsText" dxfId="3237" priority="3239" operator="containsText" text="Dn(service)">
      <formula>NOT(ISERROR(SEARCH("Dn(service)",E1372)))</formula>
    </cfRule>
    <cfRule type="containsText" dxfId="3236" priority="3240" operator="containsText" text="Dn(waiting)">
      <formula>NOT(ISERROR(SEARCH("Dn(waiting)",E1372)))</formula>
    </cfRule>
  </conditionalFormatting>
  <conditionalFormatting sqref="F1247">
    <cfRule type="containsBlanks" dxfId="3235" priority="3233">
      <formula>LEN(TRIM(F1247))=0</formula>
    </cfRule>
    <cfRule type="containsText" dxfId="3234" priority="3234" operator="containsText" text="Operational">
      <formula>NOT(ISERROR(SEARCH("Operational",F1247)))</formula>
    </cfRule>
    <cfRule type="containsText" dxfId="3233" priority="3235" operator="containsText" text="Dn(service)">
      <formula>NOT(ISERROR(SEARCH("Dn(service)",F1247)))</formula>
    </cfRule>
    <cfRule type="containsText" dxfId="3232" priority="3236" operator="containsText" text="Dn(waiting)">
      <formula>NOT(ISERROR(SEARCH("Dn(waiting)",F1247)))</formula>
    </cfRule>
  </conditionalFormatting>
  <conditionalFormatting sqref="H1228">
    <cfRule type="containsBlanks" dxfId="3231" priority="3229">
      <formula>LEN(TRIM(H1228))=0</formula>
    </cfRule>
    <cfRule type="containsText" dxfId="3230" priority="3230" operator="containsText" text="Operational">
      <formula>NOT(ISERROR(SEARCH("Operational",H1228)))</formula>
    </cfRule>
    <cfRule type="containsText" dxfId="3229" priority="3231" operator="containsText" text="Dn(service)">
      <formula>NOT(ISERROR(SEARCH("Dn(service)",H1228)))</formula>
    </cfRule>
    <cfRule type="containsText" dxfId="3228" priority="3232" operator="containsText" text="Dn(waiting)">
      <formula>NOT(ISERROR(SEARCH("Dn(waiting)",H1228)))</formula>
    </cfRule>
  </conditionalFormatting>
  <conditionalFormatting sqref="I1235">
    <cfRule type="containsBlanks" dxfId="3227" priority="3225">
      <formula>LEN(TRIM(I1235))=0</formula>
    </cfRule>
    <cfRule type="containsText" dxfId="3226" priority="3226" operator="containsText" text="Operational">
      <formula>NOT(ISERROR(SEARCH("Operational",I1235)))</formula>
    </cfRule>
    <cfRule type="containsText" dxfId="3225" priority="3227" operator="containsText" text="Dn(service)">
      <formula>NOT(ISERROR(SEARCH("Dn(service)",I1235)))</formula>
    </cfRule>
    <cfRule type="containsText" dxfId="3224" priority="3228" operator="containsText" text="Dn(waiting)">
      <formula>NOT(ISERROR(SEARCH("Dn(waiting)",I1235)))</formula>
    </cfRule>
  </conditionalFormatting>
  <conditionalFormatting sqref="I1234">
    <cfRule type="containsBlanks" dxfId="3223" priority="3221">
      <formula>LEN(TRIM(I1234))=0</formula>
    </cfRule>
    <cfRule type="containsText" dxfId="3222" priority="3222" operator="containsText" text="Operational">
      <formula>NOT(ISERROR(SEARCH("Operational",I1234)))</formula>
    </cfRule>
    <cfRule type="containsText" dxfId="3221" priority="3223" operator="containsText" text="Dn(service)">
      <formula>NOT(ISERROR(SEARCH("Dn(service)",I1234)))</formula>
    </cfRule>
    <cfRule type="containsText" dxfId="3220" priority="3224" operator="containsText" text="Dn(waiting)">
      <formula>NOT(ISERROR(SEARCH("Dn(waiting)",I1234)))</formula>
    </cfRule>
  </conditionalFormatting>
  <conditionalFormatting sqref="D1223">
    <cfRule type="containsBlanks" dxfId="3219" priority="3217">
      <formula>LEN(TRIM(D1223))=0</formula>
    </cfRule>
    <cfRule type="containsText" dxfId="3218" priority="3218" operator="containsText" text="Operational">
      <formula>NOT(ISERROR(SEARCH("Operational",D1223)))</formula>
    </cfRule>
    <cfRule type="containsText" dxfId="3217" priority="3219" operator="containsText" text="Dn(service)">
      <formula>NOT(ISERROR(SEARCH("Dn(service)",D1223)))</formula>
    </cfRule>
    <cfRule type="containsText" dxfId="3216" priority="3220" operator="containsText" text="Dn(waiting)">
      <formula>NOT(ISERROR(SEARCH("Dn(waiting)",D1223)))</formula>
    </cfRule>
  </conditionalFormatting>
  <conditionalFormatting sqref="D1224">
    <cfRule type="containsBlanks" dxfId="3215" priority="3213">
      <formula>LEN(TRIM(D1224))=0</formula>
    </cfRule>
    <cfRule type="containsText" dxfId="3214" priority="3214" operator="containsText" text="Operational">
      <formula>NOT(ISERROR(SEARCH("Operational",D1224)))</formula>
    </cfRule>
    <cfRule type="containsText" dxfId="3213" priority="3215" operator="containsText" text="Dn(service)">
      <formula>NOT(ISERROR(SEARCH("Dn(service)",D1224)))</formula>
    </cfRule>
    <cfRule type="containsText" dxfId="3212" priority="3216" operator="containsText" text="Dn(waiting)">
      <formula>NOT(ISERROR(SEARCH("Dn(waiting)",D1224)))</formula>
    </cfRule>
  </conditionalFormatting>
  <conditionalFormatting sqref="I1225">
    <cfRule type="containsBlanks" dxfId="3211" priority="3209">
      <formula>LEN(TRIM(I1225))=0</formula>
    </cfRule>
    <cfRule type="containsText" dxfId="3210" priority="3210" operator="containsText" text="Operational">
      <formula>NOT(ISERROR(SEARCH("Operational",I1225)))</formula>
    </cfRule>
    <cfRule type="containsText" dxfId="3209" priority="3211" operator="containsText" text="Dn(service)">
      <formula>NOT(ISERROR(SEARCH("Dn(service)",I1225)))</formula>
    </cfRule>
    <cfRule type="containsText" dxfId="3208" priority="3212" operator="containsText" text="Dn(waiting)">
      <formula>NOT(ISERROR(SEARCH("Dn(waiting)",I1225)))</formula>
    </cfRule>
  </conditionalFormatting>
  <conditionalFormatting sqref="I1226">
    <cfRule type="containsBlanks" dxfId="3207" priority="3205">
      <formula>LEN(TRIM(I1226))=0</formula>
    </cfRule>
    <cfRule type="containsText" dxfId="3206" priority="3206" operator="containsText" text="Operational">
      <formula>NOT(ISERROR(SEARCH("Operational",I1226)))</formula>
    </cfRule>
    <cfRule type="containsText" dxfId="3205" priority="3207" operator="containsText" text="Dn(service)">
      <formula>NOT(ISERROR(SEARCH("Dn(service)",I1226)))</formula>
    </cfRule>
    <cfRule type="containsText" dxfId="3204" priority="3208" operator="containsText" text="Dn(waiting)">
      <formula>NOT(ISERROR(SEARCH("Dn(waiting)",I1226)))</formula>
    </cfRule>
  </conditionalFormatting>
  <conditionalFormatting sqref="I1227">
    <cfRule type="containsBlanks" dxfId="3203" priority="3201">
      <formula>LEN(TRIM(I1227))=0</formula>
    </cfRule>
    <cfRule type="containsText" dxfId="3202" priority="3202" operator="containsText" text="Operational">
      <formula>NOT(ISERROR(SEARCH("Operational",I1227)))</formula>
    </cfRule>
    <cfRule type="containsText" dxfId="3201" priority="3203" operator="containsText" text="Dn(service)">
      <formula>NOT(ISERROR(SEARCH("Dn(service)",I1227)))</formula>
    </cfRule>
    <cfRule type="containsText" dxfId="3200" priority="3204" operator="containsText" text="Dn(waiting)">
      <formula>NOT(ISERROR(SEARCH("Dn(waiting)",I1227)))</formula>
    </cfRule>
  </conditionalFormatting>
  <conditionalFormatting sqref="I1228">
    <cfRule type="containsBlanks" dxfId="3199" priority="3197">
      <formula>LEN(TRIM(I1228))=0</formula>
    </cfRule>
    <cfRule type="containsText" dxfId="3198" priority="3198" operator="containsText" text="Operational">
      <formula>NOT(ISERROR(SEARCH("Operational",I1228)))</formula>
    </cfRule>
    <cfRule type="containsText" dxfId="3197" priority="3199" operator="containsText" text="Dn(service)">
      <formula>NOT(ISERROR(SEARCH("Dn(service)",I1228)))</formula>
    </cfRule>
    <cfRule type="containsText" dxfId="3196" priority="3200" operator="containsText" text="Dn(waiting)">
      <formula>NOT(ISERROR(SEARCH("Dn(waiting)",I1228)))</formula>
    </cfRule>
  </conditionalFormatting>
  <conditionalFormatting sqref="F1229">
    <cfRule type="containsBlanks" dxfId="3195" priority="3193">
      <formula>LEN(TRIM(F1229))=0</formula>
    </cfRule>
    <cfRule type="containsText" dxfId="3194" priority="3194" operator="containsText" text="Operational">
      <formula>NOT(ISERROR(SEARCH("Operational",F1229)))</formula>
    </cfRule>
    <cfRule type="containsText" dxfId="3193" priority="3195" operator="containsText" text="Dn(service)">
      <formula>NOT(ISERROR(SEARCH("Dn(service)",F1229)))</formula>
    </cfRule>
    <cfRule type="containsText" dxfId="3192" priority="3196" operator="containsText" text="Dn(waiting)">
      <formula>NOT(ISERROR(SEARCH("Dn(waiting)",F1229)))</formula>
    </cfRule>
  </conditionalFormatting>
  <conditionalFormatting sqref="F1230">
    <cfRule type="containsBlanks" dxfId="3191" priority="3189">
      <formula>LEN(TRIM(F1230))=0</formula>
    </cfRule>
    <cfRule type="containsText" dxfId="3190" priority="3190" operator="containsText" text="Operational">
      <formula>NOT(ISERROR(SEARCH("Operational",F1230)))</formula>
    </cfRule>
    <cfRule type="containsText" dxfId="3189" priority="3191" operator="containsText" text="Dn(service)">
      <formula>NOT(ISERROR(SEARCH("Dn(service)",F1230)))</formula>
    </cfRule>
    <cfRule type="containsText" dxfId="3188" priority="3192" operator="containsText" text="Dn(waiting)">
      <formula>NOT(ISERROR(SEARCH("Dn(waiting)",F1230)))</formula>
    </cfRule>
  </conditionalFormatting>
  <conditionalFormatting sqref="F1231">
    <cfRule type="containsBlanks" dxfId="3187" priority="3185">
      <formula>LEN(TRIM(F1231))=0</formula>
    </cfRule>
    <cfRule type="containsText" dxfId="3186" priority="3186" operator="containsText" text="Operational">
      <formula>NOT(ISERROR(SEARCH("Operational",F1231)))</formula>
    </cfRule>
    <cfRule type="containsText" dxfId="3185" priority="3187" operator="containsText" text="Dn(service)">
      <formula>NOT(ISERROR(SEARCH("Dn(service)",F1231)))</formula>
    </cfRule>
    <cfRule type="containsText" dxfId="3184" priority="3188" operator="containsText" text="Dn(waiting)">
      <formula>NOT(ISERROR(SEARCH("Dn(waiting)",F1231)))</formula>
    </cfRule>
  </conditionalFormatting>
  <conditionalFormatting sqref="F1232">
    <cfRule type="containsBlanks" dxfId="3183" priority="3181">
      <formula>LEN(TRIM(F1232))=0</formula>
    </cfRule>
    <cfRule type="containsText" dxfId="3182" priority="3182" operator="containsText" text="Operational">
      <formula>NOT(ISERROR(SEARCH("Operational",F1232)))</formula>
    </cfRule>
    <cfRule type="containsText" dxfId="3181" priority="3183" operator="containsText" text="Dn(service)">
      <formula>NOT(ISERROR(SEARCH("Dn(service)",F1232)))</formula>
    </cfRule>
    <cfRule type="containsText" dxfId="3180" priority="3184" operator="containsText" text="Dn(waiting)">
      <formula>NOT(ISERROR(SEARCH("Dn(waiting)",F1232)))</formula>
    </cfRule>
  </conditionalFormatting>
  <conditionalFormatting sqref="F1233">
    <cfRule type="containsBlanks" dxfId="3179" priority="3177">
      <formula>LEN(TRIM(F1233))=0</formula>
    </cfRule>
    <cfRule type="containsText" dxfId="3178" priority="3178" operator="containsText" text="Operational">
      <formula>NOT(ISERROR(SEARCH("Operational",F1233)))</formula>
    </cfRule>
    <cfRule type="containsText" dxfId="3177" priority="3179" operator="containsText" text="Dn(service)">
      <formula>NOT(ISERROR(SEARCH("Dn(service)",F1233)))</formula>
    </cfRule>
    <cfRule type="containsText" dxfId="3176" priority="3180" operator="containsText" text="Dn(waiting)">
      <formula>NOT(ISERROR(SEARCH("Dn(waiting)",F1233)))</formula>
    </cfRule>
  </conditionalFormatting>
  <conditionalFormatting sqref="F1234">
    <cfRule type="containsBlanks" dxfId="3175" priority="3173">
      <formula>LEN(TRIM(F1234))=0</formula>
    </cfRule>
    <cfRule type="containsText" dxfId="3174" priority="3174" operator="containsText" text="Operational">
      <formula>NOT(ISERROR(SEARCH("Operational",F1234)))</formula>
    </cfRule>
    <cfRule type="containsText" dxfId="3173" priority="3175" operator="containsText" text="Dn(service)">
      <formula>NOT(ISERROR(SEARCH("Dn(service)",F1234)))</formula>
    </cfRule>
    <cfRule type="containsText" dxfId="3172" priority="3176" operator="containsText" text="Dn(waiting)">
      <formula>NOT(ISERROR(SEARCH("Dn(waiting)",F1234)))</formula>
    </cfRule>
  </conditionalFormatting>
  <conditionalFormatting sqref="H1235">
    <cfRule type="containsBlanks" dxfId="3171" priority="3169">
      <formula>LEN(TRIM(H1235))=0</formula>
    </cfRule>
    <cfRule type="containsText" dxfId="3170" priority="3170" operator="containsText" text="Operational">
      <formula>NOT(ISERROR(SEARCH("Operational",H1235)))</formula>
    </cfRule>
    <cfRule type="containsText" dxfId="3169" priority="3171" operator="containsText" text="Dn(service)">
      <formula>NOT(ISERROR(SEARCH("Dn(service)",H1235)))</formula>
    </cfRule>
    <cfRule type="containsText" dxfId="3168" priority="3172" operator="containsText" text="Dn(waiting)">
      <formula>NOT(ISERROR(SEARCH("Dn(waiting)",H1235)))</formula>
    </cfRule>
  </conditionalFormatting>
  <conditionalFormatting sqref="H1236">
    <cfRule type="containsBlanks" dxfId="3167" priority="3165">
      <formula>LEN(TRIM(H1236))=0</formula>
    </cfRule>
    <cfRule type="containsText" dxfId="3166" priority="3166" operator="containsText" text="Operational">
      <formula>NOT(ISERROR(SEARCH("Operational",H1236)))</formula>
    </cfRule>
    <cfRule type="containsText" dxfId="3165" priority="3167" operator="containsText" text="Dn(service)">
      <formula>NOT(ISERROR(SEARCH("Dn(service)",H1236)))</formula>
    </cfRule>
    <cfRule type="containsText" dxfId="3164" priority="3168" operator="containsText" text="Dn(waiting)">
      <formula>NOT(ISERROR(SEARCH("Dn(waiting)",H1236)))</formula>
    </cfRule>
  </conditionalFormatting>
  <conditionalFormatting sqref="H1237">
    <cfRule type="containsBlanks" dxfId="3163" priority="3161">
      <formula>LEN(TRIM(H1237))=0</formula>
    </cfRule>
    <cfRule type="containsText" dxfId="3162" priority="3162" operator="containsText" text="Operational">
      <formula>NOT(ISERROR(SEARCH("Operational",H1237)))</formula>
    </cfRule>
    <cfRule type="containsText" dxfId="3161" priority="3163" operator="containsText" text="Dn(service)">
      <formula>NOT(ISERROR(SEARCH("Dn(service)",H1237)))</formula>
    </cfRule>
    <cfRule type="containsText" dxfId="3160" priority="3164" operator="containsText" text="Dn(waiting)">
      <formula>NOT(ISERROR(SEARCH("Dn(waiting)",H1237)))</formula>
    </cfRule>
  </conditionalFormatting>
  <conditionalFormatting sqref="H1238">
    <cfRule type="containsBlanks" dxfId="3159" priority="3157">
      <formula>LEN(TRIM(H1238))=0</formula>
    </cfRule>
    <cfRule type="containsText" dxfId="3158" priority="3158" operator="containsText" text="Operational">
      <formula>NOT(ISERROR(SEARCH("Operational",H1238)))</formula>
    </cfRule>
    <cfRule type="containsText" dxfId="3157" priority="3159" operator="containsText" text="Dn(service)">
      <formula>NOT(ISERROR(SEARCH("Dn(service)",H1238)))</formula>
    </cfRule>
    <cfRule type="containsText" dxfId="3156" priority="3160" operator="containsText" text="Dn(waiting)">
      <formula>NOT(ISERROR(SEARCH("Dn(waiting)",H1238)))</formula>
    </cfRule>
  </conditionalFormatting>
  <conditionalFormatting sqref="E1239">
    <cfRule type="containsBlanks" dxfId="3155" priority="3153">
      <formula>LEN(TRIM(E1239))=0</formula>
    </cfRule>
    <cfRule type="containsText" dxfId="3154" priority="3154" operator="containsText" text="Operational">
      <formula>NOT(ISERROR(SEARCH("Operational",E1239)))</formula>
    </cfRule>
    <cfRule type="containsText" dxfId="3153" priority="3155" operator="containsText" text="Dn(service)">
      <formula>NOT(ISERROR(SEARCH("Dn(service)",E1239)))</formula>
    </cfRule>
    <cfRule type="containsText" dxfId="3152" priority="3156" operator="containsText" text="Dn(waiting)">
      <formula>NOT(ISERROR(SEARCH("Dn(waiting)",E1239)))</formula>
    </cfRule>
  </conditionalFormatting>
  <conditionalFormatting sqref="E1240">
    <cfRule type="containsBlanks" dxfId="3151" priority="3149">
      <formula>LEN(TRIM(E1240))=0</formula>
    </cfRule>
    <cfRule type="containsText" dxfId="3150" priority="3150" operator="containsText" text="Operational">
      <formula>NOT(ISERROR(SEARCH("Operational",E1240)))</formula>
    </cfRule>
    <cfRule type="containsText" dxfId="3149" priority="3151" operator="containsText" text="Dn(service)">
      <formula>NOT(ISERROR(SEARCH("Dn(service)",E1240)))</formula>
    </cfRule>
    <cfRule type="containsText" dxfId="3148" priority="3152" operator="containsText" text="Dn(waiting)">
      <formula>NOT(ISERROR(SEARCH("Dn(waiting)",E1240)))</formula>
    </cfRule>
  </conditionalFormatting>
  <conditionalFormatting sqref="E1241">
    <cfRule type="containsBlanks" dxfId="3147" priority="3145">
      <formula>LEN(TRIM(E1241))=0</formula>
    </cfRule>
    <cfRule type="containsText" dxfId="3146" priority="3146" operator="containsText" text="Operational">
      <formula>NOT(ISERROR(SEARCH("Operational",E1241)))</formula>
    </cfRule>
    <cfRule type="containsText" dxfId="3145" priority="3147" operator="containsText" text="Dn(service)">
      <formula>NOT(ISERROR(SEARCH("Dn(service)",E1241)))</formula>
    </cfRule>
    <cfRule type="containsText" dxfId="3144" priority="3148" operator="containsText" text="Dn(waiting)">
      <formula>NOT(ISERROR(SEARCH("Dn(waiting)",E1241)))</formula>
    </cfRule>
  </conditionalFormatting>
  <conditionalFormatting sqref="E1242">
    <cfRule type="containsBlanks" dxfId="3143" priority="3141">
      <formula>LEN(TRIM(E1242))=0</formula>
    </cfRule>
    <cfRule type="containsText" dxfId="3142" priority="3142" operator="containsText" text="Operational">
      <formula>NOT(ISERROR(SEARCH("Operational",E1242)))</formula>
    </cfRule>
    <cfRule type="containsText" dxfId="3141" priority="3143" operator="containsText" text="Dn(service)">
      <formula>NOT(ISERROR(SEARCH("Dn(service)",E1242)))</formula>
    </cfRule>
    <cfRule type="containsText" dxfId="3140" priority="3144" operator="containsText" text="Dn(waiting)">
      <formula>NOT(ISERROR(SEARCH("Dn(waiting)",E1242)))</formula>
    </cfRule>
  </conditionalFormatting>
  <conditionalFormatting sqref="E1243">
    <cfRule type="containsBlanks" dxfId="3139" priority="3137">
      <formula>LEN(TRIM(E1243))=0</formula>
    </cfRule>
    <cfRule type="containsText" dxfId="3138" priority="3138" operator="containsText" text="Operational">
      <formula>NOT(ISERROR(SEARCH("Operational",E1243)))</formula>
    </cfRule>
    <cfRule type="containsText" dxfId="3137" priority="3139" operator="containsText" text="Dn(service)">
      <formula>NOT(ISERROR(SEARCH("Dn(service)",E1243)))</formula>
    </cfRule>
    <cfRule type="containsText" dxfId="3136" priority="3140" operator="containsText" text="Dn(waiting)">
      <formula>NOT(ISERROR(SEARCH("Dn(waiting)",E1243)))</formula>
    </cfRule>
  </conditionalFormatting>
  <conditionalFormatting sqref="C1244">
    <cfRule type="containsBlanks" dxfId="3135" priority="3133">
      <formula>LEN(TRIM(C1244))=0</formula>
    </cfRule>
    <cfRule type="containsText" dxfId="3134" priority="3134" operator="containsText" text="Operational">
      <formula>NOT(ISERROR(SEARCH("Operational",C1244)))</formula>
    </cfRule>
    <cfRule type="containsText" dxfId="3133" priority="3135" operator="containsText" text="Dn(service)">
      <formula>NOT(ISERROR(SEARCH("Dn(service)",C1244)))</formula>
    </cfRule>
    <cfRule type="containsText" dxfId="3132" priority="3136" operator="containsText" text="Dn(waiting)">
      <formula>NOT(ISERROR(SEARCH("Dn(waiting)",C1244)))</formula>
    </cfRule>
  </conditionalFormatting>
  <conditionalFormatting sqref="C1245">
    <cfRule type="containsBlanks" dxfId="3131" priority="3129">
      <formula>LEN(TRIM(C1245))=0</formula>
    </cfRule>
    <cfRule type="containsText" dxfId="3130" priority="3130" operator="containsText" text="Operational">
      <formula>NOT(ISERROR(SEARCH("Operational",C1245)))</formula>
    </cfRule>
    <cfRule type="containsText" dxfId="3129" priority="3131" operator="containsText" text="Dn(service)">
      <formula>NOT(ISERROR(SEARCH("Dn(service)",C1245)))</formula>
    </cfRule>
    <cfRule type="containsText" dxfId="3128" priority="3132" operator="containsText" text="Dn(waiting)">
      <formula>NOT(ISERROR(SEARCH("Dn(waiting)",C1245)))</formula>
    </cfRule>
  </conditionalFormatting>
  <conditionalFormatting sqref="C1246">
    <cfRule type="containsBlanks" dxfId="3127" priority="3125">
      <formula>LEN(TRIM(C1246))=0</formula>
    </cfRule>
    <cfRule type="containsText" dxfId="3126" priority="3126" operator="containsText" text="Operational">
      <formula>NOT(ISERROR(SEARCH("Operational",C1246)))</formula>
    </cfRule>
    <cfRule type="containsText" dxfId="3125" priority="3127" operator="containsText" text="Dn(service)">
      <formula>NOT(ISERROR(SEARCH("Dn(service)",C1246)))</formula>
    </cfRule>
    <cfRule type="containsText" dxfId="3124" priority="3128" operator="containsText" text="Dn(waiting)">
      <formula>NOT(ISERROR(SEARCH("Dn(waiting)",C1246)))</formula>
    </cfRule>
  </conditionalFormatting>
  <conditionalFormatting sqref="C1247">
    <cfRule type="containsBlanks" dxfId="3123" priority="3121">
      <formula>LEN(TRIM(C1247))=0</formula>
    </cfRule>
    <cfRule type="containsText" dxfId="3122" priority="3122" operator="containsText" text="Operational">
      <formula>NOT(ISERROR(SEARCH("Operational",C1247)))</formula>
    </cfRule>
    <cfRule type="containsText" dxfId="3121" priority="3123" operator="containsText" text="Dn(service)">
      <formula>NOT(ISERROR(SEARCH("Dn(service)",C1247)))</formula>
    </cfRule>
    <cfRule type="containsText" dxfId="3120" priority="3124" operator="containsText" text="Dn(waiting)">
      <formula>NOT(ISERROR(SEARCH("Dn(waiting)",C1247)))</formula>
    </cfRule>
  </conditionalFormatting>
  <conditionalFormatting sqref="J1249">
    <cfRule type="containsBlanks" dxfId="3119" priority="3117">
      <formula>LEN(TRIM(J1249))=0</formula>
    </cfRule>
    <cfRule type="containsText" dxfId="3118" priority="3118" operator="containsText" text="Operational">
      <formula>NOT(ISERROR(SEARCH("Operational",J1249)))</formula>
    </cfRule>
    <cfRule type="containsText" dxfId="3117" priority="3119" operator="containsText" text="Dn(service)">
      <formula>NOT(ISERROR(SEARCH("Dn(service)",J1249)))</formula>
    </cfRule>
    <cfRule type="containsText" dxfId="3116" priority="3120" operator="containsText" text="Dn(waiting)">
      <formula>NOT(ISERROR(SEARCH("Dn(waiting)",J1249)))</formula>
    </cfRule>
  </conditionalFormatting>
  <conditionalFormatting sqref="J1250">
    <cfRule type="containsBlanks" dxfId="3115" priority="3113">
      <formula>LEN(TRIM(J1250))=0</formula>
    </cfRule>
    <cfRule type="containsText" dxfId="3114" priority="3114" operator="containsText" text="Operational">
      <formula>NOT(ISERROR(SEARCH("Operational",J1250)))</formula>
    </cfRule>
    <cfRule type="containsText" dxfId="3113" priority="3115" operator="containsText" text="Dn(service)">
      <formula>NOT(ISERROR(SEARCH("Dn(service)",J1250)))</formula>
    </cfRule>
    <cfRule type="containsText" dxfId="3112" priority="3116" operator="containsText" text="Dn(waiting)">
      <formula>NOT(ISERROR(SEARCH("Dn(waiting)",J1250)))</formula>
    </cfRule>
  </conditionalFormatting>
  <conditionalFormatting sqref="J1251">
    <cfRule type="containsBlanks" dxfId="3111" priority="3109">
      <formula>LEN(TRIM(J1251))=0</formula>
    </cfRule>
    <cfRule type="containsText" dxfId="3110" priority="3110" operator="containsText" text="Operational">
      <formula>NOT(ISERROR(SEARCH("Operational",J1251)))</formula>
    </cfRule>
    <cfRule type="containsText" dxfId="3109" priority="3111" operator="containsText" text="Dn(service)">
      <formula>NOT(ISERROR(SEARCH("Dn(service)",J1251)))</formula>
    </cfRule>
    <cfRule type="containsText" dxfId="3108" priority="3112" operator="containsText" text="Dn(waiting)">
      <formula>NOT(ISERROR(SEARCH("Dn(waiting)",J1251)))</formula>
    </cfRule>
  </conditionalFormatting>
  <conditionalFormatting sqref="J1252">
    <cfRule type="containsBlanks" dxfId="3107" priority="3105">
      <formula>LEN(TRIM(J1252))=0</formula>
    </cfRule>
    <cfRule type="containsText" dxfId="3106" priority="3106" operator="containsText" text="Operational">
      <formula>NOT(ISERROR(SEARCH("Operational",J1252)))</formula>
    </cfRule>
    <cfRule type="containsText" dxfId="3105" priority="3107" operator="containsText" text="Dn(service)">
      <formula>NOT(ISERROR(SEARCH("Dn(service)",J1252)))</formula>
    </cfRule>
    <cfRule type="containsText" dxfId="3104" priority="3108" operator="containsText" text="Dn(waiting)">
      <formula>NOT(ISERROR(SEARCH("Dn(waiting)",J1252)))</formula>
    </cfRule>
  </conditionalFormatting>
  <conditionalFormatting sqref="G1253">
    <cfRule type="containsBlanks" dxfId="3103" priority="3101">
      <formula>LEN(TRIM(G1253))=0</formula>
    </cfRule>
    <cfRule type="containsText" dxfId="3102" priority="3102" operator="containsText" text="Operational">
      <formula>NOT(ISERROR(SEARCH("Operational",G1253)))</formula>
    </cfRule>
    <cfRule type="containsText" dxfId="3101" priority="3103" operator="containsText" text="Dn(service)">
      <formula>NOT(ISERROR(SEARCH("Dn(service)",G1253)))</formula>
    </cfRule>
    <cfRule type="containsText" dxfId="3100" priority="3104" operator="containsText" text="Dn(waiting)">
      <formula>NOT(ISERROR(SEARCH("Dn(waiting)",G1253)))</formula>
    </cfRule>
  </conditionalFormatting>
  <conditionalFormatting sqref="G1254">
    <cfRule type="containsBlanks" dxfId="3099" priority="3097">
      <formula>LEN(TRIM(G1254))=0</formula>
    </cfRule>
    <cfRule type="containsText" dxfId="3098" priority="3098" operator="containsText" text="Operational">
      <formula>NOT(ISERROR(SEARCH("Operational",G1254)))</formula>
    </cfRule>
    <cfRule type="containsText" dxfId="3097" priority="3099" operator="containsText" text="Dn(service)">
      <formula>NOT(ISERROR(SEARCH("Dn(service)",G1254)))</formula>
    </cfRule>
    <cfRule type="containsText" dxfId="3096" priority="3100" operator="containsText" text="Dn(waiting)">
      <formula>NOT(ISERROR(SEARCH("Dn(waiting)",G1254)))</formula>
    </cfRule>
  </conditionalFormatting>
  <conditionalFormatting sqref="G1255">
    <cfRule type="containsBlanks" dxfId="3095" priority="3093">
      <formula>LEN(TRIM(G1255))=0</formula>
    </cfRule>
    <cfRule type="containsText" dxfId="3094" priority="3094" operator="containsText" text="Operational">
      <formula>NOT(ISERROR(SEARCH("Operational",G1255)))</formula>
    </cfRule>
    <cfRule type="containsText" dxfId="3093" priority="3095" operator="containsText" text="Dn(service)">
      <formula>NOT(ISERROR(SEARCH("Dn(service)",G1255)))</formula>
    </cfRule>
    <cfRule type="containsText" dxfId="3092" priority="3096" operator="containsText" text="Dn(waiting)">
      <formula>NOT(ISERROR(SEARCH("Dn(waiting)",G1255)))</formula>
    </cfRule>
  </conditionalFormatting>
  <conditionalFormatting sqref="G1256">
    <cfRule type="containsBlanks" dxfId="3091" priority="3089">
      <formula>LEN(TRIM(G1256))=0</formula>
    </cfRule>
    <cfRule type="containsText" dxfId="3090" priority="3090" operator="containsText" text="Operational">
      <formula>NOT(ISERROR(SEARCH("Operational",G1256)))</formula>
    </cfRule>
    <cfRule type="containsText" dxfId="3089" priority="3091" operator="containsText" text="Dn(service)">
      <formula>NOT(ISERROR(SEARCH("Dn(service)",G1256)))</formula>
    </cfRule>
    <cfRule type="containsText" dxfId="3088" priority="3092" operator="containsText" text="Dn(waiting)">
      <formula>NOT(ISERROR(SEARCH("Dn(waiting)",G1256)))</formula>
    </cfRule>
  </conditionalFormatting>
  <conditionalFormatting sqref="G1257">
    <cfRule type="containsBlanks" dxfId="3087" priority="3085">
      <formula>LEN(TRIM(G1257))=0</formula>
    </cfRule>
    <cfRule type="containsText" dxfId="3086" priority="3086" operator="containsText" text="Operational">
      <formula>NOT(ISERROR(SEARCH("Operational",G1257)))</formula>
    </cfRule>
    <cfRule type="containsText" dxfId="3085" priority="3087" operator="containsText" text="Dn(service)">
      <formula>NOT(ISERROR(SEARCH("Dn(service)",G1257)))</formula>
    </cfRule>
    <cfRule type="containsText" dxfId="3084" priority="3088" operator="containsText" text="Dn(waiting)">
      <formula>NOT(ISERROR(SEARCH("Dn(waiting)",G1257)))</formula>
    </cfRule>
  </conditionalFormatting>
  <conditionalFormatting sqref="F1258">
    <cfRule type="containsBlanks" dxfId="3083" priority="3081">
      <formula>LEN(TRIM(F1258))=0</formula>
    </cfRule>
    <cfRule type="containsText" dxfId="3082" priority="3082" operator="containsText" text="Operational">
      <formula>NOT(ISERROR(SEARCH("Operational",F1258)))</formula>
    </cfRule>
    <cfRule type="containsText" dxfId="3081" priority="3083" operator="containsText" text="Dn(service)">
      <formula>NOT(ISERROR(SEARCH("Dn(service)",F1258)))</formula>
    </cfRule>
    <cfRule type="containsText" dxfId="3080" priority="3084" operator="containsText" text="Dn(waiting)">
      <formula>NOT(ISERROR(SEARCH("Dn(waiting)",F1258)))</formula>
    </cfRule>
  </conditionalFormatting>
  <conditionalFormatting sqref="F1259">
    <cfRule type="containsBlanks" dxfId="3079" priority="3077">
      <formula>LEN(TRIM(F1259))=0</formula>
    </cfRule>
    <cfRule type="containsText" dxfId="3078" priority="3078" operator="containsText" text="Operational">
      <formula>NOT(ISERROR(SEARCH("Operational",F1259)))</formula>
    </cfRule>
    <cfRule type="containsText" dxfId="3077" priority="3079" operator="containsText" text="Dn(service)">
      <formula>NOT(ISERROR(SEARCH("Dn(service)",F1259)))</formula>
    </cfRule>
    <cfRule type="containsText" dxfId="3076" priority="3080" operator="containsText" text="Dn(waiting)">
      <formula>NOT(ISERROR(SEARCH("Dn(waiting)",F1259)))</formula>
    </cfRule>
  </conditionalFormatting>
  <conditionalFormatting sqref="F1260">
    <cfRule type="containsBlanks" dxfId="3075" priority="3073">
      <formula>LEN(TRIM(F1260))=0</formula>
    </cfRule>
    <cfRule type="containsText" dxfId="3074" priority="3074" operator="containsText" text="Operational">
      <formula>NOT(ISERROR(SEARCH("Operational",F1260)))</formula>
    </cfRule>
    <cfRule type="containsText" dxfId="3073" priority="3075" operator="containsText" text="Dn(service)">
      <formula>NOT(ISERROR(SEARCH("Dn(service)",F1260)))</formula>
    </cfRule>
    <cfRule type="containsText" dxfId="3072" priority="3076" operator="containsText" text="Dn(waiting)">
      <formula>NOT(ISERROR(SEARCH("Dn(waiting)",F1260)))</formula>
    </cfRule>
  </conditionalFormatting>
  <conditionalFormatting sqref="F1261">
    <cfRule type="containsBlanks" dxfId="3071" priority="3069">
      <formula>LEN(TRIM(F1261))=0</formula>
    </cfRule>
    <cfRule type="containsText" dxfId="3070" priority="3070" operator="containsText" text="Operational">
      <formula>NOT(ISERROR(SEARCH("Operational",F1261)))</formula>
    </cfRule>
    <cfRule type="containsText" dxfId="3069" priority="3071" operator="containsText" text="Dn(service)">
      <formula>NOT(ISERROR(SEARCH("Dn(service)",F1261)))</formula>
    </cfRule>
    <cfRule type="containsText" dxfId="3068" priority="3072" operator="containsText" text="Dn(waiting)">
      <formula>NOT(ISERROR(SEARCH("Dn(waiting)",F1261)))</formula>
    </cfRule>
  </conditionalFormatting>
  <conditionalFormatting sqref="I1262">
    <cfRule type="containsBlanks" dxfId="3067" priority="3065">
      <formula>LEN(TRIM(I1262))=0</formula>
    </cfRule>
    <cfRule type="containsText" dxfId="3066" priority="3066" operator="containsText" text="Operational">
      <formula>NOT(ISERROR(SEARCH("Operational",I1262)))</formula>
    </cfRule>
    <cfRule type="containsText" dxfId="3065" priority="3067" operator="containsText" text="Dn(service)">
      <formula>NOT(ISERROR(SEARCH("Dn(service)",I1262)))</formula>
    </cfRule>
    <cfRule type="containsText" dxfId="3064" priority="3068" operator="containsText" text="Dn(waiting)">
      <formula>NOT(ISERROR(SEARCH("Dn(waiting)",I1262)))</formula>
    </cfRule>
  </conditionalFormatting>
  <conditionalFormatting sqref="I1263">
    <cfRule type="containsBlanks" dxfId="3063" priority="3061">
      <formula>LEN(TRIM(I1263))=0</formula>
    </cfRule>
    <cfRule type="containsText" dxfId="3062" priority="3062" operator="containsText" text="Operational">
      <formula>NOT(ISERROR(SEARCH("Operational",I1263)))</formula>
    </cfRule>
    <cfRule type="containsText" dxfId="3061" priority="3063" operator="containsText" text="Dn(service)">
      <formula>NOT(ISERROR(SEARCH("Dn(service)",I1263)))</formula>
    </cfRule>
    <cfRule type="containsText" dxfId="3060" priority="3064" operator="containsText" text="Dn(waiting)">
      <formula>NOT(ISERROR(SEARCH("Dn(waiting)",I1263)))</formula>
    </cfRule>
  </conditionalFormatting>
  <conditionalFormatting sqref="I1264">
    <cfRule type="containsBlanks" dxfId="3059" priority="3057">
      <formula>LEN(TRIM(I1264))=0</formula>
    </cfRule>
    <cfRule type="containsText" dxfId="3058" priority="3058" operator="containsText" text="Operational">
      <formula>NOT(ISERROR(SEARCH("Operational",I1264)))</formula>
    </cfRule>
    <cfRule type="containsText" dxfId="3057" priority="3059" operator="containsText" text="Dn(service)">
      <formula>NOT(ISERROR(SEARCH("Dn(service)",I1264)))</formula>
    </cfRule>
    <cfRule type="containsText" dxfId="3056" priority="3060" operator="containsText" text="Dn(waiting)">
      <formula>NOT(ISERROR(SEARCH("Dn(waiting)",I1264)))</formula>
    </cfRule>
  </conditionalFormatting>
  <conditionalFormatting sqref="I1265">
    <cfRule type="containsBlanks" dxfId="3055" priority="3053">
      <formula>LEN(TRIM(I1265))=0</formula>
    </cfRule>
    <cfRule type="containsText" dxfId="3054" priority="3054" operator="containsText" text="Operational">
      <formula>NOT(ISERROR(SEARCH("Operational",I1265)))</formula>
    </cfRule>
    <cfRule type="containsText" dxfId="3053" priority="3055" operator="containsText" text="Dn(service)">
      <formula>NOT(ISERROR(SEARCH("Dn(service)",I1265)))</formula>
    </cfRule>
    <cfRule type="containsText" dxfId="3052" priority="3056" operator="containsText" text="Dn(waiting)">
      <formula>NOT(ISERROR(SEARCH("Dn(waiting)",I1265)))</formula>
    </cfRule>
  </conditionalFormatting>
  <conditionalFormatting sqref="I1266">
    <cfRule type="containsBlanks" dxfId="3051" priority="3049">
      <formula>LEN(TRIM(I1266))=0</formula>
    </cfRule>
    <cfRule type="containsText" dxfId="3050" priority="3050" operator="containsText" text="Operational">
      <formula>NOT(ISERROR(SEARCH("Operational",I1266)))</formula>
    </cfRule>
    <cfRule type="containsText" dxfId="3049" priority="3051" operator="containsText" text="Dn(service)">
      <formula>NOT(ISERROR(SEARCH("Dn(service)",I1266)))</formula>
    </cfRule>
    <cfRule type="containsText" dxfId="3048" priority="3052" operator="containsText" text="Dn(waiting)">
      <formula>NOT(ISERROR(SEARCH("Dn(waiting)",I1266)))</formula>
    </cfRule>
  </conditionalFormatting>
  <conditionalFormatting sqref="D1267">
    <cfRule type="containsBlanks" dxfId="3047" priority="3045">
      <formula>LEN(TRIM(D1267))=0</formula>
    </cfRule>
    <cfRule type="containsText" dxfId="3046" priority="3046" operator="containsText" text="Operational">
      <formula>NOT(ISERROR(SEARCH("Operational",D1267)))</formula>
    </cfRule>
    <cfRule type="containsText" dxfId="3045" priority="3047" operator="containsText" text="Dn(service)">
      <formula>NOT(ISERROR(SEARCH("Dn(service)",D1267)))</formula>
    </cfRule>
    <cfRule type="containsText" dxfId="3044" priority="3048" operator="containsText" text="Dn(waiting)">
      <formula>NOT(ISERROR(SEARCH("Dn(waiting)",D1267)))</formula>
    </cfRule>
  </conditionalFormatting>
  <conditionalFormatting sqref="D1268">
    <cfRule type="containsBlanks" dxfId="3043" priority="3041">
      <formula>LEN(TRIM(D1268))=0</formula>
    </cfRule>
    <cfRule type="containsText" dxfId="3042" priority="3042" operator="containsText" text="Operational">
      <formula>NOT(ISERROR(SEARCH("Operational",D1268)))</formula>
    </cfRule>
    <cfRule type="containsText" dxfId="3041" priority="3043" operator="containsText" text="Dn(service)">
      <formula>NOT(ISERROR(SEARCH("Dn(service)",D1268)))</formula>
    </cfRule>
    <cfRule type="containsText" dxfId="3040" priority="3044" operator="containsText" text="Dn(waiting)">
      <formula>NOT(ISERROR(SEARCH("Dn(waiting)",D1268)))</formula>
    </cfRule>
  </conditionalFormatting>
  <conditionalFormatting sqref="D1269">
    <cfRule type="containsBlanks" dxfId="3039" priority="3037">
      <formula>LEN(TRIM(D1269))=0</formula>
    </cfRule>
    <cfRule type="containsText" dxfId="3038" priority="3038" operator="containsText" text="Operational">
      <formula>NOT(ISERROR(SEARCH("Operational",D1269)))</formula>
    </cfRule>
    <cfRule type="containsText" dxfId="3037" priority="3039" operator="containsText" text="Dn(service)">
      <formula>NOT(ISERROR(SEARCH("Dn(service)",D1269)))</formula>
    </cfRule>
    <cfRule type="containsText" dxfId="3036" priority="3040" operator="containsText" text="Dn(waiting)">
      <formula>NOT(ISERROR(SEARCH("Dn(waiting)",D1269)))</formula>
    </cfRule>
  </conditionalFormatting>
  <conditionalFormatting sqref="D1270">
    <cfRule type="containsBlanks" dxfId="3035" priority="3033">
      <formula>LEN(TRIM(D1270))=0</formula>
    </cfRule>
    <cfRule type="containsText" dxfId="3034" priority="3034" operator="containsText" text="Operational">
      <formula>NOT(ISERROR(SEARCH("Operational",D1270)))</formula>
    </cfRule>
    <cfRule type="containsText" dxfId="3033" priority="3035" operator="containsText" text="Dn(service)">
      <formula>NOT(ISERROR(SEARCH("Dn(service)",D1270)))</formula>
    </cfRule>
    <cfRule type="containsText" dxfId="3032" priority="3036" operator="containsText" text="Dn(waiting)">
      <formula>NOT(ISERROR(SEARCH("Dn(waiting)",D1270)))</formula>
    </cfRule>
  </conditionalFormatting>
  <conditionalFormatting sqref="D1271">
    <cfRule type="containsBlanks" dxfId="3031" priority="3029">
      <formula>LEN(TRIM(D1271))=0</formula>
    </cfRule>
    <cfRule type="containsText" dxfId="3030" priority="3030" operator="containsText" text="Operational">
      <formula>NOT(ISERROR(SEARCH("Operational",D1271)))</formula>
    </cfRule>
    <cfRule type="containsText" dxfId="3029" priority="3031" operator="containsText" text="Dn(service)">
      <formula>NOT(ISERROR(SEARCH("Dn(service)",D1271)))</formula>
    </cfRule>
    <cfRule type="containsText" dxfId="3028" priority="3032" operator="containsText" text="Dn(waiting)">
      <formula>NOT(ISERROR(SEARCH("Dn(waiting)",D1271)))</formula>
    </cfRule>
  </conditionalFormatting>
  <conditionalFormatting sqref="H1272">
    <cfRule type="containsBlanks" dxfId="3027" priority="3025">
      <formula>LEN(TRIM(H1272))=0</formula>
    </cfRule>
    <cfRule type="containsText" dxfId="3026" priority="3026" operator="containsText" text="Operational">
      <formula>NOT(ISERROR(SEARCH("Operational",H1272)))</formula>
    </cfRule>
    <cfRule type="containsText" dxfId="3025" priority="3027" operator="containsText" text="Dn(service)">
      <formula>NOT(ISERROR(SEARCH("Dn(service)",H1272)))</formula>
    </cfRule>
    <cfRule type="containsText" dxfId="3024" priority="3028" operator="containsText" text="Dn(waiting)">
      <formula>NOT(ISERROR(SEARCH("Dn(waiting)",H1272)))</formula>
    </cfRule>
  </conditionalFormatting>
  <conditionalFormatting sqref="H1273">
    <cfRule type="containsBlanks" dxfId="3023" priority="3021">
      <formula>LEN(TRIM(H1273))=0</formula>
    </cfRule>
    <cfRule type="containsText" dxfId="3022" priority="3022" operator="containsText" text="Operational">
      <formula>NOT(ISERROR(SEARCH("Operational",H1273)))</formula>
    </cfRule>
    <cfRule type="containsText" dxfId="3021" priority="3023" operator="containsText" text="Dn(service)">
      <formula>NOT(ISERROR(SEARCH("Dn(service)",H1273)))</formula>
    </cfRule>
    <cfRule type="containsText" dxfId="3020" priority="3024" operator="containsText" text="Dn(waiting)">
      <formula>NOT(ISERROR(SEARCH("Dn(waiting)",H1273)))</formula>
    </cfRule>
  </conditionalFormatting>
  <conditionalFormatting sqref="H1274">
    <cfRule type="containsBlanks" dxfId="3019" priority="3017">
      <formula>LEN(TRIM(H1274))=0</formula>
    </cfRule>
    <cfRule type="containsText" dxfId="3018" priority="3018" operator="containsText" text="Operational">
      <formula>NOT(ISERROR(SEARCH("Operational",H1274)))</formula>
    </cfRule>
    <cfRule type="containsText" dxfId="3017" priority="3019" operator="containsText" text="Dn(service)">
      <formula>NOT(ISERROR(SEARCH("Dn(service)",H1274)))</formula>
    </cfRule>
    <cfRule type="containsText" dxfId="3016" priority="3020" operator="containsText" text="Dn(waiting)">
      <formula>NOT(ISERROR(SEARCH("Dn(waiting)",H1274)))</formula>
    </cfRule>
  </conditionalFormatting>
  <conditionalFormatting sqref="H1275">
    <cfRule type="containsBlanks" dxfId="3015" priority="3013">
      <formula>LEN(TRIM(H1275))=0</formula>
    </cfRule>
    <cfRule type="containsText" dxfId="3014" priority="3014" operator="containsText" text="Operational">
      <formula>NOT(ISERROR(SEARCH("Operational",H1275)))</formula>
    </cfRule>
    <cfRule type="containsText" dxfId="3013" priority="3015" operator="containsText" text="Dn(service)">
      <formula>NOT(ISERROR(SEARCH("Dn(service)",H1275)))</formula>
    </cfRule>
    <cfRule type="containsText" dxfId="3012" priority="3016" operator="containsText" text="Dn(waiting)">
      <formula>NOT(ISERROR(SEARCH("Dn(waiting)",H1275)))</formula>
    </cfRule>
  </conditionalFormatting>
  <conditionalFormatting sqref="H1276">
    <cfRule type="containsBlanks" dxfId="3011" priority="3009">
      <formula>LEN(TRIM(H1276))=0</formula>
    </cfRule>
    <cfRule type="containsText" dxfId="3010" priority="3010" operator="containsText" text="Operational">
      <formula>NOT(ISERROR(SEARCH("Operational",H1276)))</formula>
    </cfRule>
    <cfRule type="containsText" dxfId="3009" priority="3011" operator="containsText" text="Dn(service)">
      <formula>NOT(ISERROR(SEARCH("Dn(service)",H1276)))</formula>
    </cfRule>
    <cfRule type="containsText" dxfId="3008" priority="3012" operator="containsText" text="Dn(waiting)">
      <formula>NOT(ISERROR(SEARCH("Dn(waiting)",H1276)))</formula>
    </cfRule>
  </conditionalFormatting>
  <conditionalFormatting sqref="E1277">
    <cfRule type="containsBlanks" dxfId="3007" priority="3005">
      <formula>LEN(TRIM(E1277))=0</formula>
    </cfRule>
    <cfRule type="containsText" dxfId="3006" priority="3006" operator="containsText" text="Operational">
      <formula>NOT(ISERROR(SEARCH("Operational",E1277)))</formula>
    </cfRule>
    <cfRule type="containsText" dxfId="3005" priority="3007" operator="containsText" text="Dn(service)">
      <formula>NOT(ISERROR(SEARCH("Dn(service)",E1277)))</formula>
    </cfRule>
    <cfRule type="containsText" dxfId="3004" priority="3008" operator="containsText" text="Dn(waiting)">
      <formula>NOT(ISERROR(SEARCH("Dn(waiting)",E1277)))</formula>
    </cfRule>
  </conditionalFormatting>
  <conditionalFormatting sqref="E1278">
    <cfRule type="containsBlanks" dxfId="3003" priority="3001">
      <formula>LEN(TRIM(E1278))=0</formula>
    </cfRule>
    <cfRule type="containsText" dxfId="3002" priority="3002" operator="containsText" text="Operational">
      <formula>NOT(ISERROR(SEARCH("Operational",E1278)))</formula>
    </cfRule>
    <cfRule type="containsText" dxfId="3001" priority="3003" operator="containsText" text="Dn(service)">
      <formula>NOT(ISERROR(SEARCH("Dn(service)",E1278)))</formula>
    </cfRule>
    <cfRule type="containsText" dxfId="3000" priority="3004" operator="containsText" text="Dn(waiting)">
      <formula>NOT(ISERROR(SEARCH("Dn(waiting)",E1278)))</formula>
    </cfRule>
  </conditionalFormatting>
  <conditionalFormatting sqref="E1279">
    <cfRule type="containsBlanks" dxfId="2999" priority="2997">
      <formula>LEN(TRIM(E1279))=0</formula>
    </cfRule>
    <cfRule type="containsText" dxfId="2998" priority="2998" operator="containsText" text="Operational">
      <formula>NOT(ISERROR(SEARCH("Operational",E1279)))</formula>
    </cfRule>
    <cfRule type="containsText" dxfId="2997" priority="2999" operator="containsText" text="Dn(service)">
      <formula>NOT(ISERROR(SEARCH("Dn(service)",E1279)))</formula>
    </cfRule>
    <cfRule type="containsText" dxfId="2996" priority="3000" operator="containsText" text="Dn(waiting)">
      <formula>NOT(ISERROR(SEARCH("Dn(waiting)",E1279)))</formula>
    </cfRule>
  </conditionalFormatting>
  <conditionalFormatting sqref="E1280">
    <cfRule type="containsBlanks" dxfId="2995" priority="2993">
      <formula>LEN(TRIM(E1280))=0</formula>
    </cfRule>
    <cfRule type="containsText" dxfId="2994" priority="2994" operator="containsText" text="Operational">
      <formula>NOT(ISERROR(SEARCH("Operational",E1280)))</formula>
    </cfRule>
    <cfRule type="containsText" dxfId="2993" priority="2995" operator="containsText" text="Dn(service)">
      <formula>NOT(ISERROR(SEARCH("Dn(service)",E1280)))</formula>
    </cfRule>
    <cfRule type="containsText" dxfId="2992" priority="2996" operator="containsText" text="Dn(waiting)">
      <formula>NOT(ISERROR(SEARCH("Dn(waiting)",E1280)))</formula>
    </cfRule>
  </conditionalFormatting>
  <conditionalFormatting sqref="E1281">
    <cfRule type="containsBlanks" dxfId="2991" priority="2989">
      <formula>LEN(TRIM(E1281))=0</formula>
    </cfRule>
    <cfRule type="containsText" dxfId="2990" priority="2990" operator="containsText" text="Operational">
      <formula>NOT(ISERROR(SEARCH("Operational",E1281)))</formula>
    </cfRule>
    <cfRule type="containsText" dxfId="2989" priority="2991" operator="containsText" text="Dn(service)">
      <formula>NOT(ISERROR(SEARCH("Dn(service)",E1281)))</formula>
    </cfRule>
    <cfRule type="containsText" dxfId="2988" priority="2992" operator="containsText" text="Dn(waiting)">
      <formula>NOT(ISERROR(SEARCH("Dn(waiting)",E1281)))</formula>
    </cfRule>
  </conditionalFormatting>
  <conditionalFormatting sqref="E1282">
    <cfRule type="containsBlanks" dxfId="2987" priority="2985">
      <formula>LEN(TRIM(E1282))=0</formula>
    </cfRule>
    <cfRule type="containsText" dxfId="2986" priority="2986" operator="containsText" text="Operational">
      <formula>NOT(ISERROR(SEARCH("Operational",E1282)))</formula>
    </cfRule>
    <cfRule type="containsText" dxfId="2985" priority="2987" operator="containsText" text="Dn(service)">
      <formula>NOT(ISERROR(SEARCH("Dn(service)",E1282)))</formula>
    </cfRule>
    <cfRule type="containsText" dxfId="2984" priority="2988" operator="containsText" text="Dn(waiting)">
      <formula>NOT(ISERROR(SEARCH("Dn(waiting)",E1282)))</formula>
    </cfRule>
  </conditionalFormatting>
  <conditionalFormatting sqref="C1282">
    <cfRule type="containsBlanks" dxfId="2983" priority="2981">
      <formula>LEN(TRIM(C1282))=0</formula>
    </cfRule>
    <cfRule type="containsText" dxfId="2982" priority="2982" operator="containsText" text="Operational">
      <formula>NOT(ISERROR(SEARCH("Operational",C1282)))</formula>
    </cfRule>
    <cfRule type="containsText" dxfId="2981" priority="2983" operator="containsText" text="Dn(service)">
      <formula>NOT(ISERROR(SEARCH("Dn(service)",C1282)))</formula>
    </cfRule>
    <cfRule type="containsText" dxfId="2980" priority="2984" operator="containsText" text="Dn(waiting)">
      <formula>NOT(ISERROR(SEARCH("Dn(waiting)",C1282)))</formula>
    </cfRule>
  </conditionalFormatting>
  <conditionalFormatting sqref="C1283">
    <cfRule type="containsBlanks" dxfId="2979" priority="2977">
      <formula>LEN(TRIM(C1283))=0</formula>
    </cfRule>
    <cfRule type="containsText" dxfId="2978" priority="2978" operator="containsText" text="Operational">
      <formula>NOT(ISERROR(SEARCH("Operational",C1283)))</formula>
    </cfRule>
    <cfRule type="containsText" dxfId="2977" priority="2979" operator="containsText" text="Dn(service)">
      <formula>NOT(ISERROR(SEARCH("Dn(service)",C1283)))</formula>
    </cfRule>
    <cfRule type="containsText" dxfId="2976" priority="2980" operator="containsText" text="Dn(waiting)">
      <formula>NOT(ISERROR(SEARCH("Dn(waiting)",C1283)))</formula>
    </cfRule>
  </conditionalFormatting>
  <conditionalFormatting sqref="C1284">
    <cfRule type="containsBlanks" dxfId="2975" priority="2973">
      <formula>LEN(TRIM(C1284))=0</formula>
    </cfRule>
    <cfRule type="containsText" dxfId="2974" priority="2974" operator="containsText" text="Operational">
      <formula>NOT(ISERROR(SEARCH("Operational",C1284)))</formula>
    </cfRule>
    <cfRule type="containsText" dxfId="2973" priority="2975" operator="containsText" text="Dn(service)">
      <formula>NOT(ISERROR(SEARCH("Dn(service)",C1284)))</formula>
    </cfRule>
    <cfRule type="containsText" dxfId="2972" priority="2976" operator="containsText" text="Dn(waiting)">
      <formula>NOT(ISERROR(SEARCH("Dn(waiting)",C1284)))</formula>
    </cfRule>
  </conditionalFormatting>
  <conditionalFormatting sqref="C1285">
    <cfRule type="containsBlanks" dxfId="2971" priority="2969">
      <formula>LEN(TRIM(C1285))=0</formula>
    </cfRule>
    <cfRule type="containsText" dxfId="2970" priority="2970" operator="containsText" text="Operational">
      <formula>NOT(ISERROR(SEARCH("Operational",C1285)))</formula>
    </cfRule>
    <cfRule type="containsText" dxfId="2969" priority="2971" operator="containsText" text="Dn(service)">
      <formula>NOT(ISERROR(SEARCH("Dn(service)",C1285)))</formula>
    </cfRule>
    <cfRule type="containsText" dxfId="2968" priority="2972" operator="containsText" text="Dn(waiting)">
      <formula>NOT(ISERROR(SEARCH("Dn(waiting)",C1285)))</formula>
    </cfRule>
  </conditionalFormatting>
  <conditionalFormatting sqref="C1286">
    <cfRule type="containsBlanks" dxfId="2967" priority="2965">
      <formula>LEN(TRIM(C1286))=0</formula>
    </cfRule>
    <cfRule type="containsText" dxfId="2966" priority="2966" operator="containsText" text="Operational">
      <formula>NOT(ISERROR(SEARCH("Operational",C1286)))</formula>
    </cfRule>
    <cfRule type="containsText" dxfId="2965" priority="2967" operator="containsText" text="Dn(service)">
      <formula>NOT(ISERROR(SEARCH("Dn(service)",C1286)))</formula>
    </cfRule>
    <cfRule type="containsText" dxfId="2964" priority="2968" operator="containsText" text="Dn(waiting)">
      <formula>NOT(ISERROR(SEARCH("Dn(waiting)",C1286)))</formula>
    </cfRule>
  </conditionalFormatting>
  <conditionalFormatting sqref="J1287">
    <cfRule type="containsBlanks" dxfId="2963" priority="2961">
      <formula>LEN(TRIM(J1287))=0</formula>
    </cfRule>
    <cfRule type="containsText" dxfId="2962" priority="2962" operator="containsText" text="Operational">
      <formula>NOT(ISERROR(SEARCH("Operational",J1287)))</formula>
    </cfRule>
    <cfRule type="containsText" dxfId="2961" priority="2963" operator="containsText" text="Dn(service)">
      <formula>NOT(ISERROR(SEARCH("Dn(service)",J1287)))</formula>
    </cfRule>
    <cfRule type="containsText" dxfId="2960" priority="2964" operator="containsText" text="Dn(waiting)">
      <formula>NOT(ISERROR(SEARCH("Dn(waiting)",J1287)))</formula>
    </cfRule>
  </conditionalFormatting>
  <conditionalFormatting sqref="J1288">
    <cfRule type="containsBlanks" dxfId="2959" priority="2957">
      <formula>LEN(TRIM(J1288))=0</formula>
    </cfRule>
    <cfRule type="containsText" dxfId="2958" priority="2958" operator="containsText" text="Operational">
      <formula>NOT(ISERROR(SEARCH("Operational",J1288)))</formula>
    </cfRule>
    <cfRule type="containsText" dxfId="2957" priority="2959" operator="containsText" text="Dn(service)">
      <formula>NOT(ISERROR(SEARCH("Dn(service)",J1288)))</formula>
    </cfRule>
    <cfRule type="containsText" dxfId="2956" priority="2960" operator="containsText" text="Dn(waiting)">
      <formula>NOT(ISERROR(SEARCH("Dn(waiting)",J1288)))</formula>
    </cfRule>
  </conditionalFormatting>
  <conditionalFormatting sqref="J1289">
    <cfRule type="containsBlanks" dxfId="2955" priority="2953">
      <formula>LEN(TRIM(J1289))=0</formula>
    </cfRule>
    <cfRule type="containsText" dxfId="2954" priority="2954" operator="containsText" text="Operational">
      <formula>NOT(ISERROR(SEARCH("Operational",J1289)))</formula>
    </cfRule>
    <cfRule type="containsText" dxfId="2953" priority="2955" operator="containsText" text="Dn(service)">
      <formula>NOT(ISERROR(SEARCH("Dn(service)",J1289)))</formula>
    </cfRule>
    <cfRule type="containsText" dxfId="2952" priority="2956" operator="containsText" text="Dn(waiting)">
      <formula>NOT(ISERROR(SEARCH("Dn(waiting)",J1289)))</formula>
    </cfRule>
  </conditionalFormatting>
  <conditionalFormatting sqref="J1290">
    <cfRule type="containsBlanks" dxfId="2951" priority="2949">
      <formula>LEN(TRIM(J1290))=0</formula>
    </cfRule>
    <cfRule type="containsText" dxfId="2950" priority="2950" operator="containsText" text="Operational">
      <formula>NOT(ISERROR(SEARCH("Operational",J1290)))</formula>
    </cfRule>
    <cfRule type="containsText" dxfId="2949" priority="2951" operator="containsText" text="Dn(service)">
      <formula>NOT(ISERROR(SEARCH("Dn(service)",J1290)))</formula>
    </cfRule>
    <cfRule type="containsText" dxfId="2948" priority="2952" operator="containsText" text="Dn(waiting)">
      <formula>NOT(ISERROR(SEARCH("Dn(waiting)",J1290)))</formula>
    </cfRule>
  </conditionalFormatting>
  <conditionalFormatting sqref="J1291">
    <cfRule type="containsBlanks" dxfId="2947" priority="2945">
      <formula>LEN(TRIM(J1291))=0</formula>
    </cfRule>
    <cfRule type="containsText" dxfId="2946" priority="2946" operator="containsText" text="Operational">
      <formula>NOT(ISERROR(SEARCH("Operational",J1291)))</formula>
    </cfRule>
    <cfRule type="containsText" dxfId="2945" priority="2947" operator="containsText" text="Dn(service)">
      <formula>NOT(ISERROR(SEARCH("Dn(service)",J1291)))</formula>
    </cfRule>
    <cfRule type="containsText" dxfId="2944" priority="2948" operator="containsText" text="Dn(waiting)">
      <formula>NOT(ISERROR(SEARCH("Dn(waiting)",J1291)))</formula>
    </cfRule>
  </conditionalFormatting>
  <conditionalFormatting sqref="G1292">
    <cfRule type="containsBlanks" dxfId="2943" priority="2941">
      <formula>LEN(TRIM(G1292))=0</formula>
    </cfRule>
    <cfRule type="containsText" dxfId="2942" priority="2942" operator="containsText" text="Operational">
      <formula>NOT(ISERROR(SEARCH("Operational",G1292)))</formula>
    </cfRule>
    <cfRule type="containsText" dxfId="2941" priority="2943" operator="containsText" text="Dn(service)">
      <formula>NOT(ISERROR(SEARCH("Dn(service)",G1292)))</formula>
    </cfRule>
    <cfRule type="containsText" dxfId="2940" priority="2944" operator="containsText" text="Dn(waiting)">
      <formula>NOT(ISERROR(SEARCH("Dn(waiting)",G1292)))</formula>
    </cfRule>
  </conditionalFormatting>
  <conditionalFormatting sqref="F1293">
    <cfRule type="containsBlanks" dxfId="2939" priority="2937">
      <formula>LEN(TRIM(F1293))=0</formula>
    </cfRule>
    <cfRule type="containsText" dxfId="2938" priority="2938" operator="containsText" text="Operational">
      <formula>NOT(ISERROR(SEARCH("Operational",F1293)))</formula>
    </cfRule>
    <cfRule type="containsText" dxfId="2937" priority="2939" operator="containsText" text="Dn(service)">
      <formula>NOT(ISERROR(SEARCH("Dn(service)",F1293)))</formula>
    </cfRule>
    <cfRule type="containsText" dxfId="2936" priority="2940" operator="containsText" text="Dn(waiting)">
      <formula>NOT(ISERROR(SEARCH("Dn(waiting)",F1293)))</formula>
    </cfRule>
  </conditionalFormatting>
  <conditionalFormatting sqref="F1294">
    <cfRule type="containsBlanks" dxfId="2935" priority="2933">
      <formula>LEN(TRIM(F1294))=0</formula>
    </cfRule>
    <cfRule type="containsText" dxfId="2934" priority="2934" operator="containsText" text="Operational">
      <formula>NOT(ISERROR(SEARCH("Operational",F1294)))</formula>
    </cfRule>
    <cfRule type="containsText" dxfId="2933" priority="2935" operator="containsText" text="Dn(service)">
      <formula>NOT(ISERROR(SEARCH("Dn(service)",F1294)))</formula>
    </cfRule>
    <cfRule type="containsText" dxfId="2932" priority="2936" operator="containsText" text="Dn(waiting)">
      <formula>NOT(ISERROR(SEARCH("Dn(waiting)",F1294)))</formula>
    </cfRule>
  </conditionalFormatting>
  <conditionalFormatting sqref="F1295">
    <cfRule type="containsBlanks" dxfId="2931" priority="2929">
      <formula>LEN(TRIM(F1295))=0</formula>
    </cfRule>
    <cfRule type="containsText" dxfId="2930" priority="2930" operator="containsText" text="Operational">
      <formula>NOT(ISERROR(SEARCH("Operational",F1295)))</formula>
    </cfRule>
    <cfRule type="containsText" dxfId="2929" priority="2931" operator="containsText" text="Dn(service)">
      <formula>NOT(ISERROR(SEARCH("Dn(service)",F1295)))</formula>
    </cfRule>
    <cfRule type="containsText" dxfId="2928" priority="2932" operator="containsText" text="Dn(waiting)">
      <formula>NOT(ISERROR(SEARCH("Dn(waiting)",F1295)))</formula>
    </cfRule>
  </conditionalFormatting>
  <conditionalFormatting sqref="I1296">
    <cfRule type="containsBlanks" dxfId="2927" priority="2925">
      <formula>LEN(TRIM(I1296))=0</formula>
    </cfRule>
    <cfRule type="containsText" dxfId="2926" priority="2926" operator="containsText" text="Operational">
      <formula>NOT(ISERROR(SEARCH("Operational",I1296)))</formula>
    </cfRule>
    <cfRule type="containsText" dxfId="2925" priority="2927" operator="containsText" text="Dn(service)">
      <formula>NOT(ISERROR(SEARCH("Dn(service)",I1296)))</formula>
    </cfRule>
    <cfRule type="containsText" dxfId="2924" priority="2928" operator="containsText" text="Dn(waiting)">
      <formula>NOT(ISERROR(SEARCH("Dn(waiting)",I1296)))</formula>
    </cfRule>
  </conditionalFormatting>
  <conditionalFormatting sqref="I1298">
    <cfRule type="containsBlanks" dxfId="2923" priority="2921">
      <formula>LEN(TRIM(I1298))=0</formula>
    </cfRule>
    <cfRule type="containsText" dxfId="2922" priority="2922" operator="containsText" text="Operational">
      <formula>NOT(ISERROR(SEARCH("Operational",I1298)))</formula>
    </cfRule>
    <cfRule type="containsText" dxfId="2921" priority="2923" operator="containsText" text="Dn(service)">
      <formula>NOT(ISERROR(SEARCH("Dn(service)",I1298)))</formula>
    </cfRule>
    <cfRule type="containsText" dxfId="2920" priority="2924" operator="containsText" text="Dn(waiting)">
      <formula>NOT(ISERROR(SEARCH("Dn(waiting)",I1298)))</formula>
    </cfRule>
  </conditionalFormatting>
  <conditionalFormatting sqref="I1299">
    <cfRule type="containsBlanks" dxfId="2919" priority="2917">
      <formula>LEN(TRIM(I1299))=0</formula>
    </cfRule>
    <cfRule type="containsText" dxfId="2918" priority="2918" operator="containsText" text="Operational">
      <formula>NOT(ISERROR(SEARCH("Operational",I1299)))</formula>
    </cfRule>
    <cfRule type="containsText" dxfId="2917" priority="2919" operator="containsText" text="Dn(service)">
      <formula>NOT(ISERROR(SEARCH("Dn(service)",I1299)))</formula>
    </cfRule>
    <cfRule type="containsText" dxfId="2916" priority="2920" operator="containsText" text="Dn(waiting)">
      <formula>NOT(ISERROR(SEARCH("Dn(waiting)",I1299)))</formula>
    </cfRule>
  </conditionalFormatting>
  <conditionalFormatting sqref="I1300">
    <cfRule type="containsBlanks" dxfId="2915" priority="2913">
      <formula>LEN(TRIM(I1300))=0</formula>
    </cfRule>
    <cfRule type="containsText" dxfId="2914" priority="2914" operator="containsText" text="Operational">
      <formula>NOT(ISERROR(SEARCH("Operational",I1300)))</formula>
    </cfRule>
    <cfRule type="containsText" dxfId="2913" priority="2915" operator="containsText" text="Dn(service)">
      <formula>NOT(ISERROR(SEARCH("Dn(service)",I1300)))</formula>
    </cfRule>
    <cfRule type="containsText" dxfId="2912" priority="2916" operator="containsText" text="Dn(waiting)">
      <formula>NOT(ISERROR(SEARCH("Dn(waiting)",I1300)))</formula>
    </cfRule>
  </conditionalFormatting>
  <conditionalFormatting sqref="I1297">
    <cfRule type="containsBlanks" dxfId="2911" priority="2909">
      <formula>LEN(TRIM(I1297))=0</formula>
    </cfRule>
    <cfRule type="containsText" dxfId="2910" priority="2910" operator="containsText" text="Operational">
      <formula>NOT(ISERROR(SEARCH("Operational",I1297)))</formula>
    </cfRule>
    <cfRule type="containsText" dxfId="2909" priority="2911" operator="containsText" text="Dn(service)">
      <formula>NOT(ISERROR(SEARCH("Dn(service)",I1297)))</formula>
    </cfRule>
    <cfRule type="containsText" dxfId="2908" priority="2912" operator="containsText" text="Dn(waiting)">
      <formula>NOT(ISERROR(SEARCH("Dn(waiting)",I1297)))</formula>
    </cfRule>
  </conditionalFormatting>
  <conditionalFormatting sqref="D1301">
    <cfRule type="containsBlanks" dxfId="2907" priority="2905">
      <formula>LEN(TRIM(D1301))=0</formula>
    </cfRule>
    <cfRule type="containsText" dxfId="2906" priority="2906" operator="containsText" text="Operational">
      <formula>NOT(ISERROR(SEARCH("Operational",D1301)))</formula>
    </cfRule>
    <cfRule type="containsText" dxfId="2905" priority="2907" operator="containsText" text="Dn(service)">
      <formula>NOT(ISERROR(SEARCH("Dn(service)",D1301)))</formula>
    </cfRule>
    <cfRule type="containsText" dxfId="2904" priority="2908" operator="containsText" text="Dn(waiting)">
      <formula>NOT(ISERROR(SEARCH("Dn(waiting)",D1301)))</formula>
    </cfRule>
  </conditionalFormatting>
  <conditionalFormatting sqref="D1302">
    <cfRule type="containsBlanks" dxfId="2903" priority="2901">
      <formula>LEN(TRIM(D1302))=0</formula>
    </cfRule>
    <cfRule type="containsText" dxfId="2902" priority="2902" operator="containsText" text="Operational">
      <formula>NOT(ISERROR(SEARCH("Operational",D1302)))</formula>
    </cfRule>
    <cfRule type="containsText" dxfId="2901" priority="2903" operator="containsText" text="Dn(service)">
      <formula>NOT(ISERROR(SEARCH("Dn(service)",D1302)))</formula>
    </cfRule>
    <cfRule type="containsText" dxfId="2900" priority="2904" operator="containsText" text="Dn(waiting)">
      <formula>NOT(ISERROR(SEARCH("Dn(waiting)",D1302)))</formula>
    </cfRule>
  </conditionalFormatting>
  <conditionalFormatting sqref="D1303">
    <cfRule type="containsBlanks" dxfId="2899" priority="2897">
      <formula>LEN(TRIM(D1303))=0</formula>
    </cfRule>
    <cfRule type="containsText" dxfId="2898" priority="2898" operator="containsText" text="Operational">
      <formula>NOT(ISERROR(SEARCH("Operational",D1303)))</formula>
    </cfRule>
    <cfRule type="containsText" dxfId="2897" priority="2899" operator="containsText" text="Dn(service)">
      <formula>NOT(ISERROR(SEARCH("Dn(service)",D1303)))</formula>
    </cfRule>
    <cfRule type="containsText" dxfId="2896" priority="2900" operator="containsText" text="Dn(waiting)">
      <formula>NOT(ISERROR(SEARCH("Dn(waiting)",D1303)))</formula>
    </cfRule>
  </conditionalFormatting>
  <conditionalFormatting sqref="D1304">
    <cfRule type="containsBlanks" dxfId="2895" priority="2893">
      <formula>LEN(TRIM(D1304))=0</formula>
    </cfRule>
    <cfRule type="containsText" dxfId="2894" priority="2894" operator="containsText" text="Operational">
      <formula>NOT(ISERROR(SEARCH("Operational",D1304)))</formula>
    </cfRule>
    <cfRule type="containsText" dxfId="2893" priority="2895" operator="containsText" text="Dn(service)">
      <formula>NOT(ISERROR(SEARCH("Dn(service)",D1304)))</formula>
    </cfRule>
    <cfRule type="containsText" dxfId="2892" priority="2896" operator="containsText" text="Dn(waiting)">
      <formula>NOT(ISERROR(SEARCH("Dn(waiting)",D1304)))</formula>
    </cfRule>
  </conditionalFormatting>
  <conditionalFormatting sqref="D1305">
    <cfRule type="containsBlanks" dxfId="2891" priority="2889">
      <formula>LEN(TRIM(D1305))=0</formula>
    </cfRule>
    <cfRule type="containsText" dxfId="2890" priority="2890" operator="containsText" text="Operational">
      <formula>NOT(ISERROR(SEARCH("Operational",D1305)))</formula>
    </cfRule>
    <cfRule type="containsText" dxfId="2889" priority="2891" operator="containsText" text="Dn(service)">
      <formula>NOT(ISERROR(SEARCH("Dn(service)",D1305)))</formula>
    </cfRule>
    <cfRule type="containsText" dxfId="2888" priority="2892" operator="containsText" text="Dn(waiting)">
      <formula>NOT(ISERROR(SEARCH("Dn(waiting)",D1305)))</formula>
    </cfRule>
  </conditionalFormatting>
  <conditionalFormatting sqref="E1306">
    <cfRule type="containsBlanks" dxfId="2887" priority="2885">
      <formula>LEN(TRIM(E1306))=0</formula>
    </cfRule>
    <cfRule type="containsText" dxfId="2886" priority="2886" operator="containsText" text="Operational">
      <formula>NOT(ISERROR(SEARCH("Operational",E1306)))</formula>
    </cfRule>
    <cfRule type="containsText" dxfId="2885" priority="2887" operator="containsText" text="Dn(service)">
      <formula>NOT(ISERROR(SEARCH("Dn(service)",E1306)))</formula>
    </cfRule>
    <cfRule type="containsText" dxfId="2884" priority="2888" operator="containsText" text="Dn(waiting)">
      <formula>NOT(ISERROR(SEARCH("Dn(waiting)",E1306)))</formula>
    </cfRule>
  </conditionalFormatting>
  <conditionalFormatting sqref="E1307">
    <cfRule type="containsBlanks" dxfId="2883" priority="2881">
      <formula>LEN(TRIM(E1307))=0</formula>
    </cfRule>
    <cfRule type="containsText" dxfId="2882" priority="2882" operator="containsText" text="Operational">
      <formula>NOT(ISERROR(SEARCH("Operational",E1307)))</formula>
    </cfRule>
    <cfRule type="containsText" dxfId="2881" priority="2883" operator="containsText" text="Dn(service)">
      <formula>NOT(ISERROR(SEARCH("Dn(service)",E1307)))</formula>
    </cfRule>
    <cfRule type="containsText" dxfId="2880" priority="2884" operator="containsText" text="Dn(waiting)">
      <formula>NOT(ISERROR(SEARCH("Dn(waiting)",E1307)))</formula>
    </cfRule>
  </conditionalFormatting>
  <conditionalFormatting sqref="E1308">
    <cfRule type="containsBlanks" dxfId="2879" priority="2877">
      <formula>LEN(TRIM(E1308))=0</formula>
    </cfRule>
    <cfRule type="containsText" dxfId="2878" priority="2878" operator="containsText" text="Operational">
      <formula>NOT(ISERROR(SEARCH("Operational",E1308)))</formula>
    </cfRule>
    <cfRule type="containsText" dxfId="2877" priority="2879" operator="containsText" text="Dn(service)">
      <formula>NOT(ISERROR(SEARCH("Dn(service)",E1308)))</formula>
    </cfRule>
    <cfRule type="containsText" dxfId="2876" priority="2880" operator="containsText" text="Dn(waiting)">
      <formula>NOT(ISERROR(SEARCH("Dn(waiting)",E1308)))</formula>
    </cfRule>
  </conditionalFormatting>
  <conditionalFormatting sqref="E1309">
    <cfRule type="containsBlanks" dxfId="2875" priority="2873">
      <formula>LEN(TRIM(E1309))=0</formula>
    </cfRule>
    <cfRule type="containsText" dxfId="2874" priority="2874" operator="containsText" text="Operational">
      <formula>NOT(ISERROR(SEARCH("Operational",E1309)))</formula>
    </cfRule>
    <cfRule type="containsText" dxfId="2873" priority="2875" operator="containsText" text="Dn(service)">
      <formula>NOT(ISERROR(SEARCH("Dn(service)",E1309)))</formula>
    </cfRule>
    <cfRule type="containsText" dxfId="2872" priority="2876" operator="containsText" text="Dn(waiting)">
      <formula>NOT(ISERROR(SEARCH("Dn(waiting)",E1309)))</formula>
    </cfRule>
  </conditionalFormatting>
  <conditionalFormatting sqref="E1310">
    <cfRule type="containsBlanks" dxfId="2871" priority="2869">
      <formula>LEN(TRIM(E1310))=0</formula>
    </cfRule>
    <cfRule type="containsText" dxfId="2870" priority="2870" operator="containsText" text="Operational">
      <formula>NOT(ISERROR(SEARCH("Operational",E1310)))</formula>
    </cfRule>
    <cfRule type="containsText" dxfId="2869" priority="2871" operator="containsText" text="Dn(service)">
      <formula>NOT(ISERROR(SEARCH("Dn(service)",E1310)))</formula>
    </cfRule>
    <cfRule type="containsText" dxfId="2868" priority="2872" operator="containsText" text="Dn(waiting)">
      <formula>NOT(ISERROR(SEARCH("Dn(waiting)",E1310)))</formula>
    </cfRule>
  </conditionalFormatting>
  <conditionalFormatting sqref="H1311">
    <cfRule type="containsBlanks" dxfId="2867" priority="2865">
      <formula>LEN(TRIM(H1311))=0</formula>
    </cfRule>
    <cfRule type="containsText" dxfId="2866" priority="2866" operator="containsText" text="Operational">
      <formula>NOT(ISERROR(SEARCH("Operational",H1311)))</formula>
    </cfRule>
    <cfRule type="containsText" dxfId="2865" priority="2867" operator="containsText" text="Dn(service)">
      <formula>NOT(ISERROR(SEARCH("Dn(service)",H1311)))</formula>
    </cfRule>
    <cfRule type="containsText" dxfId="2864" priority="2868" operator="containsText" text="Dn(waiting)">
      <formula>NOT(ISERROR(SEARCH("Dn(waiting)",H1311)))</formula>
    </cfRule>
  </conditionalFormatting>
  <conditionalFormatting sqref="H1312">
    <cfRule type="containsBlanks" dxfId="2863" priority="2861">
      <formula>LEN(TRIM(H1312))=0</formula>
    </cfRule>
    <cfRule type="containsText" dxfId="2862" priority="2862" operator="containsText" text="Operational">
      <formula>NOT(ISERROR(SEARCH("Operational",H1312)))</formula>
    </cfRule>
    <cfRule type="containsText" dxfId="2861" priority="2863" operator="containsText" text="Dn(service)">
      <formula>NOT(ISERROR(SEARCH("Dn(service)",H1312)))</formula>
    </cfRule>
    <cfRule type="containsText" dxfId="2860" priority="2864" operator="containsText" text="Dn(waiting)">
      <formula>NOT(ISERROR(SEARCH("Dn(waiting)",H1312)))</formula>
    </cfRule>
  </conditionalFormatting>
  <conditionalFormatting sqref="H1313">
    <cfRule type="containsBlanks" dxfId="2859" priority="2857">
      <formula>LEN(TRIM(H1313))=0</formula>
    </cfRule>
    <cfRule type="containsText" dxfId="2858" priority="2858" operator="containsText" text="Operational">
      <formula>NOT(ISERROR(SEARCH("Operational",H1313)))</formula>
    </cfRule>
    <cfRule type="containsText" dxfId="2857" priority="2859" operator="containsText" text="Dn(service)">
      <formula>NOT(ISERROR(SEARCH("Dn(service)",H1313)))</formula>
    </cfRule>
    <cfRule type="containsText" dxfId="2856" priority="2860" operator="containsText" text="Dn(waiting)">
      <formula>NOT(ISERROR(SEARCH("Dn(waiting)",H1313)))</formula>
    </cfRule>
  </conditionalFormatting>
  <conditionalFormatting sqref="H1314">
    <cfRule type="containsBlanks" dxfId="2855" priority="2853">
      <formula>LEN(TRIM(H1314))=0</formula>
    </cfRule>
    <cfRule type="containsText" dxfId="2854" priority="2854" operator="containsText" text="Operational">
      <formula>NOT(ISERROR(SEARCH("Operational",H1314)))</formula>
    </cfRule>
    <cfRule type="containsText" dxfId="2853" priority="2855" operator="containsText" text="Dn(service)">
      <formula>NOT(ISERROR(SEARCH("Dn(service)",H1314)))</formula>
    </cfRule>
    <cfRule type="containsText" dxfId="2852" priority="2856" operator="containsText" text="Dn(waiting)">
      <formula>NOT(ISERROR(SEARCH("Dn(waiting)",H1314)))</formula>
    </cfRule>
  </conditionalFormatting>
  <conditionalFormatting sqref="H1315">
    <cfRule type="containsBlanks" dxfId="2851" priority="2849">
      <formula>LEN(TRIM(H1315))=0</formula>
    </cfRule>
    <cfRule type="containsText" dxfId="2850" priority="2850" operator="containsText" text="Operational">
      <formula>NOT(ISERROR(SEARCH("Operational",H1315)))</formula>
    </cfRule>
    <cfRule type="containsText" dxfId="2849" priority="2851" operator="containsText" text="Dn(service)">
      <formula>NOT(ISERROR(SEARCH("Dn(service)",H1315)))</formula>
    </cfRule>
    <cfRule type="containsText" dxfId="2848" priority="2852" operator="containsText" text="Dn(waiting)">
      <formula>NOT(ISERROR(SEARCH("Dn(waiting)",H1315)))</formula>
    </cfRule>
  </conditionalFormatting>
  <conditionalFormatting sqref="C1316">
    <cfRule type="containsBlanks" dxfId="2847" priority="2845">
      <formula>LEN(TRIM(C1316))=0</formula>
    </cfRule>
    <cfRule type="containsText" dxfId="2846" priority="2846" operator="containsText" text="Operational">
      <formula>NOT(ISERROR(SEARCH("Operational",C1316)))</formula>
    </cfRule>
    <cfRule type="containsText" dxfId="2845" priority="2847" operator="containsText" text="Dn(service)">
      <formula>NOT(ISERROR(SEARCH("Dn(service)",C1316)))</formula>
    </cfRule>
    <cfRule type="containsText" dxfId="2844" priority="2848" operator="containsText" text="Dn(waiting)">
      <formula>NOT(ISERROR(SEARCH("Dn(waiting)",C1316)))</formula>
    </cfRule>
  </conditionalFormatting>
  <conditionalFormatting sqref="C1317">
    <cfRule type="containsBlanks" dxfId="2843" priority="2841">
      <formula>LEN(TRIM(C1317))=0</formula>
    </cfRule>
    <cfRule type="containsText" dxfId="2842" priority="2842" operator="containsText" text="Operational">
      <formula>NOT(ISERROR(SEARCH("Operational",C1317)))</formula>
    </cfRule>
    <cfRule type="containsText" dxfId="2841" priority="2843" operator="containsText" text="Dn(service)">
      <formula>NOT(ISERROR(SEARCH("Dn(service)",C1317)))</formula>
    </cfRule>
    <cfRule type="containsText" dxfId="2840" priority="2844" operator="containsText" text="Dn(waiting)">
      <formula>NOT(ISERROR(SEARCH("Dn(waiting)",C1317)))</formula>
    </cfRule>
  </conditionalFormatting>
  <conditionalFormatting sqref="C1318">
    <cfRule type="containsBlanks" dxfId="2839" priority="2837">
      <formula>LEN(TRIM(C1318))=0</formula>
    </cfRule>
    <cfRule type="containsText" dxfId="2838" priority="2838" operator="containsText" text="Operational">
      <formula>NOT(ISERROR(SEARCH("Operational",C1318)))</formula>
    </cfRule>
    <cfRule type="containsText" dxfId="2837" priority="2839" operator="containsText" text="Dn(service)">
      <formula>NOT(ISERROR(SEARCH("Dn(service)",C1318)))</formula>
    </cfRule>
    <cfRule type="containsText" dxfId="2836" priority="2840" operator="containsText" text="Dn(waiting)">
      <formula>NOT(ISERROR(SEARCH("Dn(waiting)",C1318)))</formula>
    </cfRule>
  </conditionalFormatting>
  <conditionalFormatting sqref="C1319">
    <cfRule type="containsBlanks" dxfId="2835" priority="2833">
      <formula>LEN(TRIM(C1319))=0</formula>
    </cfRule>
    <cfRule type="containsText" dxfId="2834" priority="2834" operator="containsText" text="Operational">
      <formula>NOT(ISERROR(SEARCH("Operational",C1319)))</formula>
    </cfRule>
    <cfRule type="containsText" dxfId="2833" priority="2835" operator="containsText" text="Dn(service)">
      <formula>NOT(ISERROR(SEARCH("Dn(service)",C1319)))</formula>
    </cfRule>
    <cfRule type="containsText" dxfId="2832" priority="2836" operator="containsText" text="Dn(waiting)">
      <formula>NOT(ISERROR(SEARCH("Dn(waiting)",C1319)))</formula>
    </cfRule>
  </conditionalFormatting>
  <conditionalFormatting sqref="C1320">
    <cfRule type="containsBlanks" dxfId="2831" priority="2829">
      <formula>LEN(TRIM(C1320))=0</formula>
    </cfRule>
    <cfRule type="containsText" dxfId="2830" priority="2830" operator="containsText" text="Operational">
      <formula>NOT(ISERROR(SEARCH("Operational",C1320)))</formula>
    </cfRule>
    <cfRule type="containsText" dxfId="2829" priority="2831" operator="containsText" text="Dn(service)">
      <formula>NOT(ISERROR(SEARCH("Dn(service)",C1320)))</formula>
    </cfRule>
    <cfRule type="containsText" dxfId="2828" priority="2832" operator="containsText" text="Dn(waiting)">
      <formula>NOT(ISERROR(SEARCH("Dn(waiting)",C1320)))</formula>
    </cfRule>
  </conditionalFormatting>
  <conditionalFormatting sqref="J1321">
    <cfRule type="containsBlanks" dxfId="2827" priority="2825">
      <formula>LEN(TRIM(J1321))=0</formula>
    </cfRule>
    <cfRule type="containsText" dxfId="2826" priority="2826" operator="containsText" text="Operational">
      <formula>NOT(ISERROR(SEARCH("Operational",J1321)))</formula>
    </cfRule>
    <cfRule type="containsText" dxfId="2825" priority="2827" operator="containsText" text="Dn(service)">
      <formula>NOT(ISERROR(SEARCH("Dn(service)",J1321)))</formula>
    </cfRule>
    <cfRule type="containsText" dxfId="2824" priority="2828" operator="containsText" text="Dn(waiting)">
      <formula>NOT(ISERROR(SEARCH("Dn(waiting)",J1321)))</formula>
    </cfRule>
  </conditionalFormatting>
  <conditionalFormatting sqref="J1322">
    <cfRule type="containsBlanks" dxfId="2823" priority="2821">
      <formula>LEN(TRIM(J1322))=0</formula>
    </cfRule>
    <cfRule type="containsText" dxfId="2822" priority="2822" operator="containsText" text="Operational">
      <formula>NOT(ISERROR(SEARCH("Operational",J1322)))</formula>
    </cfRule>
    <cfRule type="containsText" dxfId="2821" priority="2823" operator="containsText" text="Dn(service)">
      <formula>NOT(ISERROR(SEARCH("Dn(service)",J1322)))</formula>
    </cfRule>
    <cfRule type="containsText" dxfId="2820" priority="2824" operator="containsText" text="Dn(waiting)">
      <formula>NOT(ISERROR(SEARCH("Dn(waiting)",J1322)))</formula>
    </cfRule>
  </conditionalFormatting>
  <conditionalFormatting sqref="J1324">
    <cfRule type="containsBlanks" dxfId="2819" priority="2817">
      <formula>LEN(TRIM(J1324))=0</formula>
    </cfRule>
    <cfRule type="containsText" dxfId="2818" priority="2818" operator="containsText" text="Operational">
      <formula>NOT(ISERROR(SEARCH("Operational",J1324)))</formula>
    </cfRule>
    <cfRule type="containsText" dxfId="2817" priority="2819" operator="containsText" text="Dn(service)">
      <formula>NOT(ISERROR(SEARCH("Dn(service)",J1324)))</formula>
    </cfRule>
    <cfRule type="containsText" dxfId="2816" priority="2820" operator="containsText" text="Dn(waiting)">
      <formula>NOT(ISERROR(SEARCH("Dn(waiting)",J1324)))</formula>
    </cfRule>
  </conditionalFormatting>
  <conditionalFormatting sqref="J1323">
    <cfRule type="containsBlanks" dxfId="2815" priority="2813">
      <formula>LEN(TRIM(J1323))=0</formula>
    </cfRule>
    <cfRule type="containsText" dxfId="2814" priority="2814" operator="containsText" text="Operational">
      <formula>NOT(ISERROR(SEARCH("Operational",J1323)))</formula>
    </cfRule>
    <cfRule type="containsText" dxfId="2813" priority="2815" operator="containsText" text="Dn(service)">
      <formula>NOT(ISERROR(SEARCH("Dn(service)",J1323)))</formula>
    </cfRule>
    <cfRule type="containsText" dxfId="2812" priority="2816" operator="containsText" text="Dn(waiting)">
      <formula>NOT(ISERROR(SEARCH("Dn(waiting)",J1323)))</formula>
    </cfRule>
  </conditionalFormatting>
  <conditionalFormatting sqref="J1325">
    <cfRule type="containsBlanks" dxfId="2811" priority="2809">
      <formula>LEN(TRIM(J1325))=0</formula>
    </cfRule>
    <cfRule type="containsText" dxfId="2810" priority="2810" operator="containsText" text="Operational">
      <formula>NOT(ISERROR(SEARCH("Operational",J1325)))</formula>
    </cfRule>
    <cfRule type="containsText" dxfId="2809" priority="2811" operator="containsText" text="Dn(service)">
      <formula>NOT(ISERROR(SEARCH("Dn(service)",J1325)))</formula>
    </cfRule>
    <cfRule type="containsText" dxfId="2808" priority="2812" operator="containsText" text="Dn(waiting)">
      <formula>NOT(ISERROR(SEARCH("Dn(waiting)",J1325)))</formula>
    </cfRule>
  </conditionalFormatting>
  <conditionalFormatting sqref="G1326">
    <cfRule type="containsBlanks" dxfId="2807" priority="2805">
      <formula>LEN(TRIM(G1326))=0</formula>
    </cfRule>
    <cfRule type="containsText" dxfId="2806" priority="2806" operator="containsText" text="Operational">
      <formula>NOT(ISERROR(SEARCH("Operational",G1326)))</formula>
    </cfRule>
    <cfRule type="containsText" dxfId="2805" priority="2807" operator="containsText" text="Dn(service)">
      <formula>NOT(ISERROR(SEARCH("Dn(service)",G1326)))</formula>
    </cfRule>
    <cfRule type="containsText" dxfId="2804" priority="2808" operator="containsText" text="Dn(waiting)">
      <formula>NOT(ISERROR(SEARCH("Dn(waiting)",G1326)))</formula>
    </cfRule>
  </conditionalFormatting>
  <conditionalFormatting sqref="G1327">
    <cfRule type="containsBlanks" dxfId="2803" priority="2801">
      <formula>LEN(TRIM(G1327))=0</formula>
    </cfRule>
    <cfRule type="containsText" dxfId="2802" priority="2802" operator="containsText" text="Operational">
      <formula>NOT(ISERROR(SEARCH("Operational",G1327)))</formula>
    </cfRule>
    <cfRule type="containsText" dxfId="2801" priority="2803" operator="containsText" text="Dn(service)">
      <formula>NOT(ISERROR(SEARCH("Dn(service)",G1327)))</formula>
    </cfRule>
    <cfRule type="containsText" dxfId="2800" priority="2804" operator="containsText" text="Dn(waiting)">
      <formula>NOT(ISERROR(SEARCH("Dn(waiting)",G1327)))</formula>
    </cfRule>
  </conditionalFormatting>
  <conditionalFormatting sqref="G1328">
    <cfRule type="containsBlanks" dxfId="2799" priority="2797">
      <formula>LEN(TRIM(G1328))=0</formula>
    </cfRule>
    <cfRule type="containsText" dxfId="2798" priority="2798" operator="containsText" text="Operational">
      <formula>NOT(ISERROR(SEARCH("Operational",G1328)))</formula>
    </cfRule>
    <cfRule type="containsText" dxfId="2797" priority="2799" operator="containsText" text="Dn(service)">
      <formula>NOT(ISERROR(SEARCH("Dn(service)",G1328)))</formula>
    </cfRule>
    <cfRule type="containsText" dxfId="2796" priority="2800" operator="containsText" text="Dn(waiting)">
      <formula>NOT(ISERROR(SEARCH("Dn(waiting)",G1328)))</formula>
    </cfRule>
  </conditionalFormatting>
  <conditionalFormatting sqref="G1329">
    <cfRule type="containsBlanks" dxfId="2795" priority="2793">
      <formula>LEN(TRIM(G1329))=0</formula>
    </cfRule>
    <cfRule type="containsText" dxfId="2794" priority="2794" operator="containsText" text="Operational">
      <formula>NOT(ISERROR(SEARCH("Operational",G1329)))</formula>
    </cfRule>
    <cfRule type="containsText" dxfId="2793" priority="2795" operator="containsText" text="Dn(service)">
      <formula>NOT(ISERROR(SEARCH("Dn(service)",G1329)))</formula>
    </cfRule>
    <cfRule type="containsText" dxfId="2792" priority="2796" operator="containsText" text="Dn(waiting)">
      <formula>NOT(ISERROR(SEARCH("Dn(waiting)",G1329)))</formula>
    </cfRule>
  </conditionalFormatting>
  <conditionalFormatting sqref="G1330">
    <cfRule type="containsBlanks" dxfId="2791" priority="2789">
      <formula>LEN(TRIM(G1330))=0</formula>
    </cfRule>
    <cfRule type="containsText" dxfId="2790" priority="2790" operator="containsText" text="Operational">
      <formula>NOT(ISERROR(SEARCH("Operational",G1330)))</formula>
    </cfRule>
    <cfRule type="containsText" dxfId="2789" priority="2791" operator="containsText" text="Dn(service)">
      <formula>NOT(ISERROR(SEARCH("Dn(service)",G1330)))</formula>
    </cfRule>
    <cfRule type="containsText" dxfId="2788" priority="2792" operator="containsText" text="Dn(waiting)">
      <formula>NOT(ISERROR(SEARCH("Dn(waiting)",G1330)))</formula>
    </cfRule>
  </conditionalFormatting>
  <conditionalFormatting sqref="F1331">
    <cfRule type="containsBlanks" dxfId="2787" priority="2785">
      <formula>LEN(TRIM(F1331))=0</formula>
    </cfRule>
    <cfRule type="containsText" dxfId="2786" priority="2786" operator="containsText" text="Operational">
      <formula>NOT(ISERROR(SEARCH("Operational",F1331)))</formula>
    </cfRule>
    <cfRule type="containsText" dxfId="2785" priority="2787" operator="containsText" text="Dn(service)">
      <formula>NOT(ISERROR(SEARCH("Dn(service)",F1331)))</formula>
    </cfRule>
    <cfRule type="containsText" dxfId="2784" priority="2788" operator="containsText" text="Dn(waiting)">
      <formula>NOT(ISERROR(SEARCH("Dn(waiting)",F1331)))</formula>
    </cfRule>
  </conditionalFormatting>
  <conditionalFormatting sqref="F1332">
    <cfRule type="containsBlanks" dxfId="2783" priority="2781">
      <formula>LEN(TRIM(F1332))=0</formula>
    </cfRule>
    <cfRule type="containsText" dxfId="2782" priority="2782" operator="containsText" text="Operational">
      <formula>NOT(ISERROR(SEARCH("Operational",F1332)))</formula>
    </cfRule>
    <cfRule type="containsText" dxfId="2781" priority="2783" operator="containsText" text="Dn(service)">
      <formula>NOT(ISERROR(SEARCH("Dn(service)",F1332)))</formula>
    </cfRule>
    <cfRule type="containsText" dxfId="2780" priority="2784" operator="containsText" text="Dn(waiting)">
      <formula>NOT(ISERROR(SEARCH("Dn(waiting)",F1332)))</formula>
    </cfRule>
  </conditionalFormatting>
  <conditionalFormatting sqref="F1333">
    <cfRule type="containsBlanks" dxfId="2779" priority="2777">
      <formula>LEN(TRIM(F1333))=0</formula>
    </cfRule>
    <cfRule type="containsText" dxfId="2778" priority="2778" operator="containsText" text="Operational">
      <formula>NOT(ISERROR(SEARCH("Operational",F1333)))</formula>
    </cfRule>
    <cfRule type="containsText" dxfId="2777" priority="2779" operator="containsText" text="Dn(service)">
      <formula>NOT(ISERROR(SEARCH("Dn(service)",F1333)))</formula>
    </cfRule>
    <cfRule type="containsText" dxfId="2776" priority="2780" operator="containsText" text="Dn(waiting)">
      <formula>NOT(ISERROR(SEARCH("Dn(waiting)",F1333)))</formula>
    </cfRule>
  </conditionalFormatting>
  <conditionalFormatting sqref="F1334">
    <cfRule type="containsBlanks" dxfId="2775" priority="2773">
      <formula>LEN(TRIM(F1334))=0</formula>
    </cfRule>
    <cfRule type="containsText" dxfId="2774" priority="2774" operator="containsText" text="Operational">
      <formula>NOT(ISERROR(SEARCH("Operational",F1334)))</formula>
    </cfRule>
    <cfRule type="containsText" dxfId="2773" priority="2775" operator="containsText" text="Dn(service)">
      <formula>NOT(ISERROR(SEARCH("Dn(service)",F1334)))</formula>
    </cfRule>
    <cfRule type="containsText" dxfId="2772" priority="2776" operator="containsText" text="Dn(waiting)">
      <formula>NOT(ISERROR(SEARCH("Dn(waiting)",F1334)))</formula>
    </cfRule>
  </conditionalFormatting>
  <conditionalFormatting sqref="I1335">
    <cfRule type="containsBlanks" dxfId="2771" priority="2769">
      <formula>LEN(TRIM(I1335))=0</formula>
    </cfRule>
    <cfRule type="containsText" dxfId="2770" priority="2770" operator="containsText" text="Operational">
      <formula>NOT(ISERROR(SEARCH("Operational",I1335)))</formula>
    </cfRule>
    <cfRule type="containsText" dxfId="2769" priority="2771" operator="containsText" text="Dn(service)">
      <formula>NOT(ISERROR(SEARCH("Dn(service)",I1335)))</formula>
    </cfRule>
    <cfRule type="containsText" dxfId="2768" priority="2772" operator="containsText" text="Dn(waiting)">
      <formula>NOT(ISERROR(SEARCH("Dn(waiting)",I1335)))</formula>
    </cfRule>
  </conditionalFormatting>
  <conditionalFormatting sqref="I1336">
    <cfRule type="containsBlanks" dxfId="2767" priority="2765">
      <formula>LEN(TRIM(I1336))=0</formula>
    </cfRule>
    <cfRule type="containsText" dxfId="2766" priority="2766" operator="containsText" text="Operational">
      <formula>NOT(ISERROR(SEARCH("Operational",I1336)))</formula>
    </cfRule>
    <cfRule type="containsText" dxfId="2765" priority="2767" operator="containsText" text="Dn(service)">
      <formula>NOT(ISERROR(SEARCH("Dn(service)",I1336)))</formula>
    </cfRule>
    <cfRule type="containsText" dxfId="2764" priority="2768" operator="containsText" text="Dn(waiting)">
      <formula>NOT(ISERROR(SEARCH("Dn(waiting)",I1336)))</formula>
    </cfRule>
  </conditionalFormatting>
  <conditionalFormatting sqref="I1337">
    <cfRule type="containsBlanks" dxfId="2763" priority="2761">
      <formula>LEN(TRIM(I1337))=0</formula>
    </cfRule>
    <cfRule type="containsText" dxfId="2762" priority="2762" operator="containsText" text="Operational">
      <formula>NOT(ISERROR(SEARCH("Operational",I1337)))</formula>
    </cfRule>
    <cfRule type="containsText" dxfId="2761" priority="2763" operator="containsText" text="Dn(service)">
      <formula>NOT(ISERROR(SEARCH("Dn(service)",I1337)))</formula>
    </cfRule>
    <cfRule type="containsText" dxfId="2760" priority="2764" operator="containsText" text="Dn(waiting)">
      <formula>NOT(ISERROR(SEARCH("Dn(waiting)",I1337)))</formula>
    </cfRule>
  </conditionalFormatting>
  <conditionalFormatting sqref="I1338">
    <cfRule type="containsBlanks" dxfId="2759" priority="2757">
      <formula>LEN(TRIM(I1338))=0</formula>
    </cfRule>
    <cfRule type="containsText" dxfId="2758" priority="2758" operator="containsText" text="Operational">
      <formula>NOT(ISERROR(SEARCH("Operational",I1338)))</formula>
    </cfRule>
    <cfRule type="containsText" dxfId="2757" priority="2759" operator="containsText" text="Dn(service)">
      <formula>NOT(ISERROR(SEARCH("Dn(service)",I1338)))</formula>
    </cfRule>
    <cfRule type="containsText" dxfId="2756" priority="2760" operator="containsText" text="Dn(waiting)">
      <formula>NOT(ISERROR(SEARCH("Dn(waiting)",I1338)))</formula>
    </cfRule>
  </conditionalFormatting>
  <conditionalFormatting sqref="E1342">
    <cfRule type="containsBlanks" dxfId="2755" priority="2753">
      <formula>LEN(TRIM(E1342))=0</formula>
    </cfRule>
    <cfRule type="containsText" dxfId="2754" priority="2754" operator="containsText" text="Operational">
      <formula>NOT(ISERROR(SEARCH("Operational",E1342)))</formula>
    </cfRule>
    <cfRule type="containsText" dxfId="2753" priority="2755" operator="containsText" text="Dn(service)">
      <formula>NOT(ISERROR(SEARCH("Dn(service)",E1342)))</formula>
    </cfRule>
    <cfRule type="containsText" dxfId="2752" priority="2756" operator="containsText" text="Dn(waiting)">
      <formula>NOT(ISERROR(SEARCH("Dn(waiting)",E1342)))</formula>
    </cfRule>
  </conditionalFormatting>
  <conditionalFormatting sqref="D1343">
    <cfRule type="containsBlanks" dxfId="2751" priority="2749">
      <formula>LEN(TRIM(D1343))=0</formula>
    </cfRule>
    <cfRule type="containsText" dxfId="2750" priority="2750" operator="containsText" text="Operational">
      <formula>NOT(ISERROR(SEARCH("Operational",D1343)))</formula>
    </cfRule>
    <cfRule type="containsText" dxfId="2749" priority="2751" operator="containsText" text="Dn(service)">
      <formula>NOT(ISERROR(SEARCH("Dn(service)",D1343)))</formula>
    </cfRule>
    <cfRule type="containsText" dxfId="2748" priority="2752" operator="containsText" text="Dn(waiting)">
      <formula>NOT(ISERROR(SEARCH("Dn(waiting)",D1343)))</formula>
    </cfRule>
  </conditionalFormatting>
  <conditionalFormatting sqref="D1344">
    <cfRule type="containsBlanks" dxfId="2747" priority="2745">
      <formula>LEN(TRIM(D1344))=0</formula>
    </cfRule>
    <cfRule type="containsText" dxfId="2746" priority="2746" operator="containsText" text="Operational">
      <formula>NOT(ISERROR(SEARCH("Operational",D1344)))</formula>
    </cfRule>
    <cfRule type="containsText" dxfId="2745" priority="2747" operator="containsText" text="Dn(service)">
      <formula>NOT(ISERROR(SEARCH("Dn(service)",D1344)))</formula>
    </cfRule>
    <cfRule type="containsText" dxfId="2744" priority="2748" operator="containsText" text="Dn(waiting)">
      <formula>NOT(ISERROR(SEARCH("Dn(waiting)",D1344)))</formula>
    </cfRule>
  </conditionalFormatting>
  <conditionalFormatting sqref="D1345">
    <cfRule type="containsBlanks" dxfId="2743" priority="2741">
      <formula>LEN(TRIM(D1345))=0</formula>
    </cfRule>
    <cfRule type="containsText" dxfId="2742" priority="2742" operator="containsText" text="Operational">
      <formula>NOT(ISERROR(SEARCH("Operational",D1345)))</formula>
    </cfRule>
    <cfRule type="containsText" dxfId="2741" priority="2743" operator="containsText" text="Dn(service)">
      <formula>NOT(ISERROR(SEARCH("Dn(service)",D1345)))</formula>
    </cfRule>
    <cfRule type="containsText" dxfId="2740" priority="2744" operator="containsText" text="Dn(waiting)">
      <formula>NOT(ISERROR(SEARCH("Dn(waiting)",D1345)))</formula>
    </cfRule>
  </conditionalFormatting>
  <conditionalFormatting sqref="D1346">
    <cfRule type="containsBlanks" dxfId="2739" priority="2737">
      <formula>LEN(TRIM(D1346))=0</formula>
    </cfRule>
    <cfRule type="containsText" dxfId="2738" priority="2738" operator="containsText" text="Operational">
      <formula>NOT(ISERROR(SEARCH("Operational",D1346)))</formula>
    </cfRule>
    <cfRule type="containsText" dxfId="2737" priority="2739" operator="containsText" text="Dn(service)">
      <formula>NOT(ISERROR(SEARCH("Dn(service)",D1346)))</formula>
    </cfRule>
    <cfRule type="containsText" dxfId="2736" priority="2740" operator="containsText" text="Dn(waiting)">
      <formula>NOT(ISERROR(SEARCH("Dn(waiting)",D1346)))</formula>
    </cfRule>
  </conditionalFormatting>
  <conditionalFormatting sqref="H1347">
    <cfRule type="containsBlanks" dxfId="2735" priority="2733">
      <formula>LEN(TRIM(H1347))=0</formula>
    </cfRule>
    <cfRule type="containsText" dxfId="2734" priority="2734" operator="containsText" text="Operational">
      <formula>NOT(ISERROR(SEARCH("Operational",H1347)))</formula>
    </cfRule>
    <cfRule type="containsText" dxfId="2733" priority="2735" operator="containsText" text="Dn(service)">
      <formula>NOT(ISERROR(SEARCH("Dn(service)",H1347)))</formula>
    </cfRule>
    <cfRule type="containsText" dxfId="2732" priority="2736" operator="containsText" text="Dn(waiting)">
      <formula>NOT(ISERROR(SEARCH("Dn(waiting)",H1347)))</formula>
    </cfRule>
  </conditionalFormatting>
  <conditionalFormatting sqref="H1348">
    <cfRule type="containsBlanks" dxfId="2731" priority="2729">
      <formula>LEN(TRIM(H1348))=0</formula>
    </cfRule>
    <cfRule type="containsText" dxfId="2730" priority="2730" operator="containsText" text="Operational">
      <formula>NOT(ISERROR(SEARCH("Operational",H1348)))</formula>
    </cfRule>
    <cfRule type="containsText" dxfId="2729" priority="2731" operator="containsText" text="Dn(service)">
      <formula>NOT(ISERROR(SEARCH("Dn(service)",H1348)))</formula>
    </cfRule>
    <cfRule type="containsText" dxfId="2728" priority="2732" operator="containsText" text="Dn(waiting)">
      <formula>NOT(ISERROR(SEARCH("Dn(waiting)",H1348)))</formula>
    </cfRule>
  </conditionalFormatting>
  <conditionalFormatting sqref="H1349">
    <cfRule type="containsBlanks" dxfId="2727" priority="2725">
      <formula>LEN(TRIM(H1349))=0</formula>
    </cfRule>
    <cfRule type="containsText" dxfId="2726" priority="2726" operator="containsText" text="Operational">
      <formula>NOT(ISERROR(SEARCH("Operational",H1349)))</formula>
    </cfRule>
    <cfRule type="containsText" dxfId="2725" priority="2727" operator="containsText" text="Dn(service)">
      <formula>NOT(ISERROR(SEARCH("Dn(service)",H1349)))</formula>
    </cfRule>
    <cfRule type="containsText" dxfId="2724" priority="2728" operator="containsText" text="Dn(waiting)">
      <formula>NOT(ISERROR(SEARCH("Dn(waiting)",H1349)))</formula>
    </cfRule>
  </conditionalFormatting>
  <conditionalFormatting sqref="H1350">
    <cfRule type="containsBlanks" dxfId="2723" priority="2721">
      <formula>LEN(TRIM(H1350))=0</formula>
    </cfRule>
    <cfRule type="containsText" dxfId="2722" priority="2722" operator="containsText" text="Operational">
      <formula>NOT(ISERROR(SEARCH("Operational",H1350)))</formula>
    </cfRule>
    <cfRule type="containsText" dxfId="2721" priority="2723" operator="containsText" text="Dn(service)">
      <formula>NOT(ISERROR(SEARCH("Dn(service)",H1350)))</formula>
    </cfRule>
    <cfRule type="containsText" dxfId="2720" priority="2724" operator="containsText" text="Dn(waiting)">
      <formula>NOT(ISERROR(SEARCH("Dn(waiting)",H1350)))</formula>
    </cfRule>
  </conditionalFormatting>
  <conditionalFormatting sqref="C1351">
    <cfRule type="containsBlanks" dxfId="2719" priority="2717">
      <formula>LEN(TRIM(C1351))=0</formula>
    </cfRule>
    <cfRule type="containsText" dxfId="2718" priority="2718" operator="containsText" text="Operational">
      <formula>NOT(ISERROR(SEARCH("Operational",C1351)))</formula>
    </cfRule>
    <cfRule type="containsText" dxfId="2717" priority="2719" operator="containsText" text="Dn(service)">
      <formula>NOT(ISERROR(SEARCH("Dn(service)",C1351)))</formula>
    </cfRule>
    <cfRule type="containsText" dxfId="2716" priority="2720" operator="containsText" text="Dn(waiting)">
      <formula>NOT(ISERROR(SEARCH("Dn(waiting)",C1351)))</formula>
    </cfRule>
  </conditionalFormatting>
  <conditionalFormatting sqref="C1352">
    <cfRule type="containsBlanks" dxfId="2715" priority="2713">
      <formula>LEN(TRIM(C1352))=0</formula>
    </cfRule>
    <cfRule type="containsText" dxfId="2714" priority="2714" operator="containsText" text="Operational">
      <formula>NOT(ISERROR(SEARCH("Operational",C1352)))</formula>
    </cfRule>
    <cfRule type="containsText" dxfId="2713" priority="2715" operator="containsText" text="Dn(service)">
      <formula>NOT(ISERROR(SEARCH("Dn(service)",C1352)))</formula>
    </cfRule>
    <cfRule type="containsText" dxfId="2712" priority="2716" operator="containsText" text="Dn(waiting)">
      <formula>NOT(ISERROR(SEARCH("Dn(waiting)",C1352)))</formula>
    </cfRule>
  </conditionalFormatting>
  <conditionalFormatting sqref="C1353">
    <cfRule type="containsBlanks" dxfId="2711" priority="2709">
      <formula>LEN(TRIM(C1353))=0</formula>
    </cfRule>
    <cfRule type="containsText" dxfId="2710" priority="2710" operator="containsText" text="Operational">
      <formula>NOT(ISERROR(SEARCH("Operational",C1353)))</formula>
    </cfRule>
    <cfRule type="containsText" dxfId="2709" priority="2711" operator="containsText" text="Dn(service)">
      <formula>NOT(ISERROR(SEARCH("Dn(service)",C1353)))</formula>
    </cfRule>
    <cfRule type="containsText" dxfId="2708" priority="2712" operator="containsText" text="Dn(waiting)">
      <formula>NOT(ISERROR(SEARCH("Dn(waiting)",C1353)))</formula>
    </cfRule>
  </conditionalFormatting>
  <conditionalFormatting sqref="C1354">
    <cfRule type="containsBlanks" dxfId="2707" priority="2705">
      <formula>LEN(TRIM(C1354))=0</formula>
    </cfRule>
    <cfRule type="containsText" dxfId="2706" priority="2706" operator="containsText" text="Operational">
      <formula>NOT(ISERROR(SEARCH("Operational",C1354)))</formula>
    </cfRule>
    <cfRule type="containsText" dxfId="2705" priority="2707" operator="containsText" text="Dn(service)">
      <formula>NOT(ISERROR(SEARCH("Dn(service)",C1354)))</formula>
    </cfRule>
    <cfRule type="containsText" dxfId="2704" priority="2708" operator="containsText" text="Dn(waiting)">
      <formula>NOT(ISERROR(SEARCH("Dn(waiting)",C1354)))</formula>
    </cfRule>
  </conditionalFormatting>
  <conditionalFormatting sqref="C1355">
    <cfRule type="containsBlanks" dxfId="2703" priority="2701">
      <formula>LEN(TRIM(C1355))=0</formula>
    </cfRule>
    <cfRule type="containsText" dxfId="2702" priority="2702" operator="containsText" text="Operational">
      <formula>NOT(ISERROR(SEARCH("Operational",C1355)))</formula>
    </cfRule>
    <cfRule type="containsText" dxfId="2701" priority="2703" operator="containsText" text="Dn(service)">
      <formula>NOT(ISERROR(SEARCH("Dn(service)",C1355)))</formula>
    </cfRule>
    <cfRule type="containsText" dxfId="2700" priority="2704" operator="containsText" text="Dn(waiting)">
      <formula>NOT(ISERROR(SEARCH("Dn(waiting)",C1355)))</formula>
    </cfRule>
  </conditionalFormatting>
  <conditionalFormatting sqref="J1355">
    <cfRule type="containsBlanks" dxfId="2699" priority="2697">
      <formula>LEN(TRIM(J1355))=0</formula>
    </cfRule>
    <cfRule type="containsText" dxfId="2698" priority="2698" operator="containsText" text="Operational">
      <formula>NOT(ISERROR(SEARCH("Operational",J1355)))</formula>
    </cfRule>
    <cfRule type="containsText" dxfId="2697" priority="2699" operator="containsText" text="Dn(service)">
      <formula>NOT(ISERROR(SEARCH("Dn(service)",J1355)))</formula>
    </cfRule>
    <cfRule type="containsText" dxfId="2696" priority="2700" operator="containsText" text="Dn(waiting)">
      <formula>NOT(ISERROR(SEARCH("Dn(waiting)",J1355)))</formula>
    </cfRule>
  </conditionalFormatting>
  <conditionalFormatting sqref="J1356">
    <cfRule type="containsBlanks" dxfId="2695" priority="2693">
      <formula>LEN(TRIM(J1356))=0</formula>
    </cfRule>
    <cfRule type="containsText" dxfId="2694" priority="2694" operator="containsText" text="Operational">
      <formula>NOT(ISERROR(SEARCH("Operational",J1356)))</formula>
    </cfRule>
    <cfRule type="containsText" dxfId="2693" priority="2695" operator="containsText" text="Dn(service)">
      <formula>NOT(ISERROR(SEARCH("Dn(service)",J1356)))</formula>
    </cfRule>
    <cfRule type="containsText" dxfId="2692" priority="2696" operator="containsText" text="Dn(waiting)">
      <formula>NOT(ISERROR(SEARCH("Dn(waiting)",J1356)))</formula>
    </cfRule>
  </conditionalFormatting>
  <conditionalFormatting sqref="J1357">
    <cfRule type="containsBlanks" dxfId="2691" priority="2689">
      <formula>LEN(TRIM(J1357))=0</formula>
    </cfRule>
    <cfRule type="containsText" dxfId="2690" priority="2690" operator="containsText" text="Operational">
      <formula>NOT(ISERROR(SEARCH("Operational",J1357)))</formula>
    </cfRule>
    <cfRule type="containsText" dxfId="2689" priority="2691" operator="containsText" text="Dn(service)">
      <formula>NOT(ISERROR(SEARCH("Dn(service)",J1357)))</formula>
    </cfRule>
    <cfRule type="containsText" dxfId="2688" priority="2692" operator="containsText" text="Dn(waiting)">
      <formula>NOT(ISERROR(SEARCH("Dn(waiting)",J1357)))</formula>
    </cfRule>
  </conditionalFormatting>
  <conditionalFormatting sqref="J1358">
    <cfRule type="containsBlanks" dxfId="2687" priority="2685">
      <formula>LEN(TRIM(J1358))=0</formula>
    </cfRule>
    <cfRule type="containsText" dxfId="2686" priority="2686" operator="containsText" text="Operational">
      <formula>NOT(ISERROR(SEARCH("Operational",J1358)))</formula>
    </cfRule>
    <cfRule type="containsText" dxfId="2685" priority="2687" operator="containsText" text="Dn(service)">
      <formula>NOT(ISERROR(SEARCH("Dn(service)",J1358)))</formula>
    </cfRule>
    <cfRule type="containsText" dxfId="2684" priority="2688" operator="containsText" text="Dn(waiting)">
      <formula>NOT(ISERROR(SEARCH("Dn(waiting)",J1358)))</formula>
    </cfRule>
  </conditionalFormatting>
  <conditionalFormatting sqref="J1359">
    <cfRule type="containsBlanks" dxfId="2683" priority="2681">
      <formula>LEN(TRIM(J1359))=0</formula>
    </cfRule>
    <cfRule type="containsText" dxfId="2682" priority="2682" operator="containsText" text="Operational">
      <formula>NOT(ISERROR(SEARCH("Operational",J1359)))</formula>
    </cfRule>
    <cfRule type="containsText" dxfId="2681" priority="2683" operator="containsText" text="Dn(service)">
      <formula>NOT(ISERROR(SEARCH("Dn(service)",J1359)))</formula>
    </cfRule>
    <cfRule type="containsText" dxfId="2680" priority="2684" operator="containsText" text="Dn(waiting)">
      <formula>NOT(ISERROR(SEARCH("Dn(waiting)",J1359)))</formula>
    </cfRule>
  </conditionalFormatting>
  <conditionalFormatting sqref="G1361">
    <cfRule type="containsBlanks" dxfId="2679" priority="2677">
      <formula>LEN(TRIM(G1361))=0</formula>
    </cfRule>
    <cfRule type="containsText" dxfId="2678" priority="2678" operator="containsText" text="Operational">
      <formula>NOT(ISERROR(SEARCH("Operational",G1361)))</formula>
    </cfRule>
    <cfRule type="containsText" dxfId="2677" priority="2679" operator="containsText" text="Dn(service)">
      <formula>NOT(ISERROR(SEARCH("Dn(service)",G1361)))</formula>
    </cfRule>
    <cfRule type="containsText" dxfId="2676" priority="2680" operator="containsText" text="Dn(waiting)">
      <formula>NOT(ISERROR(SEARCH("Dn(waiting)",G1361)))</formula>
    </cfRule>
  </conditionalFormatting>
  <conditionalFormatting sqref="G1362">
    <cfRule type="containsBlanks" dxfId="2675" priority="2673">
      <formula>LEN(TRIM(G1362))=0</formula>
    </cfRule>
    <cfRule type="containsText" dxfId="2674" priority="2674" operator="containsText" text="Operational">
      <formula>NOT(ISERROR(SEARCH("Operational",G1362)))</formula>
    </cfRule>
    <cfRule type="containsText" dxfId="2673" priority="2675" operator="containsText" text="Dn(service)">
      <formula>NOT(ISERROR(SEARCH("Dn(service)",G1362)))</formula>
    </cfRule>
    <cfRule type="containsText" dxfId="2672" priority="2676" operator="containsText" text="Dn(waiting)">
      <formula>NOT(ISERROR(SEARCH("Dn(waiting)",G1362)))</formula>
    </cfRule>
  </conditionalFormatting>
  <conditionalFormatting sqref="G1363">
    <cfRule type="containsBlanks" dxfId="2671" priority="2669">
      <formula>LEN(TRIM(G1363))=0</formula>
    </cfRule>
    <cfRule type="containsText" dxfId="2670" priority="2670" operator="containsText" text="Operational">
      <formula>NOT(ISERROR(SEARCH("Operational",G1363)))</formula>
    </cfRule>
    <cfRule type="containsText" dxfId="2669" priority="2671" operator="containsText" text="Dn(service)">
      <formula>NOT(ISERROR(SEARCH("Dn(service)",G1363)))</formula>
    </cfRule>
    <cfRule type="containsText" dxfId="2668" priority="2672" operator="containsText" text="Dn(waiting)">
      <formula>NOT(ISERROR(SEARCH("Dn(waiting)",G1363)))</formula>
    </cfRule>
  </conditionalFormatting>
  <conditionalFormatting sqref="E1364">
    <cfRule type="containsBlanks" dxfId="2667" priority="2665">
      <formula>LEN(TRIM(E1364))=0</formula>
    </cfRule>
    <cfRule type="containsText" dxfId="2666" priority="2666" operator="containsText" text="Operational">
      <formula>NOT(ISERROR(SEARCH("Operational",E1364)))</formula>
    </cfRule>
    <cfRule type="containsText" dxfId="2665" priority="2667" operator="containsText" text="Dn(service)">
      <formula>NOT(ISERROR(SEARCH("Dn(service)",E1364)))</formula>
    </cfRule>
    <cfRule type="containsText" dxfId="2664" priority="2668" operator="containsText" text="Dn(waiting)">
      <formula>NOT(ISERROR(SEARCH("Dn(waiting)",E1364)))</formula>
    </cfRule>
  </conditionalFormatting>
  <conditionalFormatting sqref="E1365">
    <cfRule type="containsBlanks" dxfId="2663" priority="2661">
      <formula>LEN(TRIM(E1365))=0</formula>
    </cfRule>
    <cfRule type="containsText" dxfId="2662" priority="2662" operator="containsText" text="Operational">
      <formula>NOT(ISERROR(SEARCH("Operational",E1365)))</formula>
    </cfRule>
    <cfRule type="containsText" dxfId="2661" priority="2663" operator="containsText" text="Dn(service)">
      <formula>NOT(ISERROR(SEARCH("Dn(service)",E1365)))</formula>
    </cfRule>
    <cfRule type="containsText" dxfId="2660" priority="2664" operator="containsText" text="Dn(waiting)">
      <formula>NOT(ISERROR(SEARCH("Dn(waiting)",E1365)))</formula>
    </cfRule>
  </conditionalFormatting>
  <conditionalFormatting sqref="E1366">
    <cfRule type="containsBlanks" dxfId="2659" priority="2657">
      <formula>LEN(TRIM(E1366))=0</formula>
    </cfRule>
    <cfRule type="containsText" dxfId="2658" priority="2658" operator="containsText" text="Operational">
      <formula>NOT(ISERROR(SEARCH("Operational",E1366)))</formula>
    </cfRule>
    <cfRule type="containsText" dxfId="2657" priority="2659" operator="containsText" text="Dn(service)">
      <formula>NOT(ISERROR(SEARCH("Dn(service)",E1366)))</formula>
    </cfRule>
    <cfRule type="containsText" dxfId="2656" priority="2660" operator="containsText" text="Dn(waiting)">
      <formula>NOT(ISERROR(SEARCH("Dn(waiting)",E1366)))</formula>
    </cfRule>
  </conditionalFormatting>
  <conditionalFormatting sqref="E1367">
    <cfRule type="containsBlanks" dxfId="2655" priority="2653">
      <formula>LEN(TRIM(E1367))=0</formula>
    </cfRule>
    <cfRule type="containsText" dxfId="2654" priority="2654" operator="containsText" text="Operational">
      <formula>NOT(ISERROR(SEARCH("Operational",E1367)))</formula>
    </cfRule>
    <cfRule type="containsText" dxfId="2653" priority="2655" operator="containsText" text="Dn(service)">
      <formula>NOT(ISERROR(SEARCH("Dn(service)",E1367)))</formula>
    </cfRule>
    <cfRule type="containsText" dxfId="2652" priority="2656" operator="containsText" text="Dn(waiting)">
      <formula>NOT(ISERROR(SEARCH("Dn(waiting)",E1367)))</formula>
    </cfRule>
  </conditionalFormatting>
  <conditionalFormatting sqref="I1224">
    <cfRule type="containsBlanks" dxfId="2651" priority="2649">
      <formula>LEN(TRIM(I1224))=0</formula>
    </cfRule>
    <cfRule type="containsText" dxfId="2650" priority="2650" operator="containsText" text="Operational">
      <formula>NOT(ISERROR(SEARCH("Operational",I1224)))</formula>
    </cfRule>
    <cfRule type="containsText" dxfId="2649" priority="2651" operator="containsText" text="Dn(service)">
      <formula>NOT(ISERROR(SEARCH("Dn(service)",I1224)))</formula>
    </cfRule>
    <cfRule type="containsText" dxfId="2648" priority="2652" operator="containsText" text="Dn(waiting)">
      <formula>NOT(ISERROR(SEARCH("Dn(waiting)",I1224)))</formula>
    </cfRule>
  </conditionalFormatting>
  <conditionalFormatting sqref="H1229">
    <cfRule type="containsBlanks" dxfId="2647" priority="2645">
      <formula>LEN(TRIM(H1229))=0</formula>
    </cfRule>
    <cfRule type="containsText" dxfId="2646" priority="2646" operator="containsText" text="Operational">
      <formula>NOT(ISERROR(SEARCH("Operational",H1229)))</formula>
    </cfRule>
    <cfRule type="containsText" dxfId="2645" priority="2647" operator="containsText" text="Dn(service)">
      <formula>NOT(ISERROR(SEARCH("Dn(service)",H1229)))</formula>
    </cfRule>
    <cfRule type="containsText" dxfId="2644" priority="2648" operator="containsText" text="Dn(waiting)">
      <formula>NOT(ISERROR(SEARCH("Dn(waiting)",H1229)))</formula>
    </cfRule>
  </conditionalFormatting>
  <conditionalFormatting sqref="H1230">
    <cfRule type="containsBlanks" dxfId="2643" priority="2641">
      <formula>LEN(TRIM(H1230))=0</formula>
    </cfRule>
    <cfRule type="containsText" dxfId="2642" priority="2642" operator="containsText" text="Operational">
      <formula>NOT(ISERROR(SEARCH("Operational",H1230)))</formula>
    </cfRule>
    <cfRule type="containsText" dxfId="2641" priority="2643" operator="containsText" text="Dn(service)">
      <formula>NOT(ISERROR(SEARCH("Dn(service)",H1230)))</formula>
    </cfRule>
    <cfRule type="containsText" dxfId="2640" priority="2644" operator="containsText" text="Dn(waiting)">
      <formula>NOT(ISERROR(SEARCH("Dn(waiting)",H1230)))</formula>
    </cfRule>
  </conditionalFormatting>
  <conditionalFormatting sqref="H1231">
    <cfRule type="containsBlanks" dxfId="2639" priority="2637">
      <formula>LEN(TRIM(H1231))=0</formula>
    </cfRule>
    <cfRule type="containsText" dxfId="2638" priority="2638" operator="containsText" text="Operational">
      <formula>NOT(ISERROR(SEARCH("Operational",H1231)))</formula>
    </cfRule>
    <cfRule type="containsText" dxfId="2637" priority="2639" operator="containsText" text="Dn(service)">
      <formula>NOT(ISERROR(SEARCH("Dn(service)",H1231)))</formula>
    </cfRule>
    <cfRule type="containsText" dxfId="2636" priority="2640" operator="containsText" text="Dn(waiting)">
      <formula>NOT(ISERROR(SEARCH("Dn(waiting)",H1231)))</formula>
    </cfRule>
  </conditionalFormatting>
  <conditionalFormatting sqref="H1232">
    <cfRule type="containsBlanks" dxfId="2635" priority="2633">
      <formula>LEN(TRIM(H1232))=0</formula>
    </cfRule>
    <cfRule type="containsText" dxfId="2634" priority="2634" operator="containsText" text="Operational">
      <formula>NOT(ISERROR(SEARCH("Operational",H1232)))</formula>
    </cfRule>
    <cfRule type="containsText" dxfId="2633" priority="2635" operator="containsText" text="Dn(service)">
      <formula>NOT(ISERROR(SEARCH("Dn(service)",H1232)))</formula>
    </cfRule>
    <cfRule type="containsText" dxfId="2632" priority="2636" operator="containsText" text="Dn(waiting)">
      <formula>NOT(ISERROR(SEARCH("Dn(waiting)",H1232)))</formula>
    </cfRule>
  </conditionalFormatting>
  <conditionalFormatting sqref="H1233">
    <cfRule type="containsBlanks" dxfId="2631" priority="2629">
      <formula>LEN(TRIM(H1233))=0</formula>
    </cfRule>
    <cfRule type="containsText" dxfId="2630" priority="2630" operator="containsText" text="Operational">
      <formula>NOT(ISERROR(SEARCH("Operational",H1233)))</formula>
    </cfRule>
    <cfRule type="containsText" dxfId="2629" priority="2631" operator="containsText" text="Dn(service)">
      <formula>NOT(ISERROR(SEARCH("Dn(service)",H1233)))</formula>
    </cfRule>
    <cfRule type="containsText" dxfId="2628" priority="2632" operator="containsText" text="Dn(waiting)">
      <formula>NOT(ISERROR(SEARCH("Dn(waiting)",H1233)))</formula>
    </cfRule>
  </conditionalFormatting>
  <conditionalFormatting sqref="H1234">
    <cfRule type="containsBlanks" dxfId="2627" priority="2625">
      <formula>LEN(TRIM(H1234))=0</formula>
    </cfRule>
    <cfRule type="containsText" dxfId="2626" priority="2626" operator="containsText" text="Operational">
      <formula>NOT(ISERROR(SEARCH("Operational",H1234)))</formula>
    </cfRule>
    <cfRule type="containsText" dxfId="2625" priority="2627" operator="containsText" text="Dn(service)">
      <formula>NOT(ISERROR(SEARCH("Dn(service)",H1234)))</formula>
    </cfRule>
    <cfRule type="containsText" dxfId="2624" priority="2628" operator="containsText" text="Dn(waiting)">
      <formula>NOT(ISERROR(SEARCH("Dn(waiting)",H1234)))</formula>
    </cfRule>
  </conditionalFormatting>
  <conditionalFormatting sqref="E1235">
    <cfRule type="containsBlanks" dxfId="2623" priority="2621">
      <formula>LEN(TRIM(E1235))=0</formula>
    </cfRule>
    <cfRule type="containsText" dxfId="2622" priority="2622" operator="containsText" text="Operational">
      <formula>NOT(ISERROR(SEARCH("Operational",E1235)))</formula>
    </cfRule>
    <cfRule type="containsText" dxfId="2621" priority="2623" operator="containsText" text="Dn(service)">
      <formula>NOT(ISERROR(SEARCH("Dn(service)",E1235)))</formula>
    </cfRule>
    <cfRule type="containsText" dxfId="2620" priority="2624" operator="containsText" text="Dn(waiting)">
      <formula>NOT(ISERROR(SEARCH("Dn(waiting)",E1235)))</formula>
    </cfRule>
  </conditionalFormatting>
  <conditionalFormatting sqref="E1236">
    <cfRule type="containsBlanks" dxfId="2619" priority="2617">
      <formula>LEN(TRIM(E1236))=0</formula>
    </cfRule>
    <cfRule type="containsText" dxfId="2618" priority="2618" operator="containsText" text="Operational">
      <formula>NOT(ISERROR(SEARCH("Operational",E1236)))</formula>
    </cfRule>
    <cfRule type="containsText" dxfId="2617" priority="2619" operator="containsText" text="Dn(service)">
      <formula>NOT(ISERROR(SEARCH("Dn(service)",E1236)))</formula>
    </cfRule>
    <cfRule type="containsText" dxfId="2616" priority="2620" operator="containsText" text="Dn(waiting)">
      <formula>NOT(ISERROR(SEARCH("Dn(waiting)",E1236)))</formula>
    </cfRule>
  </conditionalFormatting>
  <conditionalFormatting sqref="E1237">
    <cfRule type="containsBlanks" dxfId="2615" priority="2613">
      <formula>LEN(TRIM(E1237))=0</formula>
    </cfRule>
    <cfRule type="containsText" dxfId="2614" priority="2614" operator="containsText" text="Operational">
      <formula>NOT(ISERROR(SEARCH("Operational",E1237)))</formula>
    </cfRule>
    <cfRule type="containsText" dxfId="2613" priority="2615" operator="containsText" text="Dn(service)">
      <formula>NOT(ISERROR(SEARCH("Dn(service)",E1237)))</formula>
    </cfRule>
    <cfRule type="containsText" dxfId="2612" priority="2616" operator="containsText" text="Dn(waiting)">
      <formula>NOT(ISERROR(SEARCH("Dn(waiting)",E1237)))</formula>
    </cfRule>
  </conditionalFormatting>
  <conditionalFormatting sqref="E1238">
    <cfRule type="containsBlanks" dxfId="2611" priority="2609">
      <formula>LEN(TRIM(E1238))=0</formula>
    </cfRule>
    <cfRule type="containsText" dxfId="2610" priority="2610" operator="containsText" text="Operational">
      <formula>NOT(ISERROR(SEARCH("Operational",E1238)))</formula>
    </cfRule>
    <cfRule type="containsText" dxfId="2609" priority="2611" operator="containsText" text="Dn(service)">
      <formula>NOT(ISERROR(SEARCH("Dn(service)",E1238)))</formula>
    </cfRule>
    <cfRule type="containsText" dxfId="2608" priority="2612" operator="containsText" text="Dn(waiting)">
      <formula>NOT(ISERROR(SEARCH("Dn(waiting)",E1238)))</formula>
    </cfRule>
  </conditionalFormatting>
  <conditionalFormatting sqref="C1239">
    <cfRule type="containsBlanks" dxfId="2607" priority="2605">
      <formula>LEN(TRIM(C1239))=0</formula>
    </cfRule>
    <cfRule type="containsText" dxfId="2606" priority="2606" operator="containsText" text="Operational">
      <formula>NOT(ISERROR(SEARCH("Operational",C1239)))</formula>
    </cfRule>
    <cfRule type="containsText" dxfId="2605" priority="2607" operator="containsText" text="Dn(service)">
      <formula>NOT(ISERROR(SEARCH("Dn(service)",C1239)))</formula>
    </cfRule>
    <cfRule type="containsText" dxfId="2604" priority="2608" operator="containsText" text="Dn(waiting)">
      <formula>NOT(ISERROR(SEARCH("Dn(waiting)",C1239)))</formula>
    </cfRule>
  </conditionalFormatting>
  <conditionalFormatting sqref="C1240">
    <cfRule type="containsBlanks" dxfId="2603" priority="2601">
      <formula>LEN(TRIM(C1240))=0</formula>
    </cfRule>
    <cfRule type="containsText" dxfId="2602" priority="2602" operator="containsText" text="Operational">
      <formula>NOT(ISERROR(SEARCH("Operational",C1240)))</formula>
    </cfRule>
    <cfRule type="containsText" dxfId="2601" priority="2603" operator="containsText" text="Dn(service)">
      <formula>NOT(ISERROR(SEARCH("Dn(service)",C1240)))</formula>
    </cfRule>
    <cfRule type="containsText" dxfId="2600" priority="2604" operator="containsText" text="Dn(waiting)">
      <formula>NOT(ISERROR(SEARCH("Dn(waiting)",C1240)))</formula>
    </cfRule>
  </conditionalFormatting>
  <conditionalFormatting sqref="C1241">
    <cfRule type="containsBlanks" dxfId="2599" priority="2597">
      <formula>LEN(TRIM(C1241))=0</formula>
    </cfRule>
    <cfRule type="containsText" dxfId="2598" priority="2598" operator="containsText" text="Operational">
      <formula>NOT(ISERROR(SEARCH("Operational",C1241)))</formula>
    </cfRule>
    <cfRule type="containsText" dxfId="2597" priority="2599" operator="containsText" text="Dn(service)">
      <formula>NOT(ISERROR(SEARCH("Dn(service)",C1241)))</formula>
    </cfRule>
    <cfRule type="containsText" dxfId="2596" priority="2600" operator="containsText" text="Dn(waiting)">
      <formula>NOT(ISERROR(SEARCH("Dn(waiting)",C1241)))</formula>
    </cfRule>
  </conditionalFormatting>
  <conditionalFormatting sqref="C1242">
    <cfRule type="containsBlanks" dxfId="2595" priority="2593">
      <formula>LEN(TRIM(C1242))=0</formula>
    </cfRule>
    <cfRule type="containsText" dxfId="2594" priority="2594" operator="containsText" text="Operational">
      <formula>NOT(ISERROR(SEARCH("Operational",C1242)))</formula>
    </cfRule>
    <cfRule type="containsText" dxfId="2593" priority="2595" operator="containsText" text="Dn(service)">
      <formula>NOT(ISERROR(SEARCH("Dn(service)",C1242)))</formula>
    </cfRule>
    <cfRule type="containsText" dxfId="2592" priority="2596" operator="containsText" text="Dn(waiting)">
      <formula>NOT(ISERROR(SEARCH("Dn(waiting)",C1242)))</formula>
    </cfRule>
  </conditionalFormatting>
  <conditionalFormatting sqref="C1243">
    <cfRule type="containsBlanks" dxfId="2591" priority="2589">
      <formula>LEN(TRIM(C1243))=0</formula>
    </cfRule>
    <cfRule type="containsText" dxfId="2590" priority="2590" operator="containsText" text="Operational">
      <formula>NOT(ISERROR(SEARCH("Operational",C1243)))</formula>
    </cfRule>
    <cfRule type="containsText" dxfId="2589" priority="2591" operator="containsText" text="Dn(service)">
      <formula>NOT(ISERROR(SEARCH("Dn(service)",C1243)))</formula>
    </cfRule>
    <cfRule type="containsText" dxfId="2588" priority="2592" operator="containsText" text="Dn(waiting)">
      <formula>NOT(ISERROR(SEARCH("Dn(waiting)",C1243)))</formula>
    </cfRule>
  </conditionalFormatting>
  <conditionalFormatting sqref="J1244">
    <cfRule type="containsBlanks" dxfId="2587" priority="2585">
      <formula>LEN(TRIM(J1244))=0</formula>
    </cfRule>
    <cfRule type="containsText" dxfId="2586" priority="2586" operator="containsText" text="Operational">
      <formula>NOT(ISERROR(SEARCH("Operational",J1244)))</formula>
    </cfRule>
    <cfRule type="containsText" dxfId="2585" priority="2587" operator="containsText" text="Dn(service)">
      <formula>NOT(ISERROR(SEARCH("Dn(service)",J1244)))</formula>
    </cfRule>
    <cfRule type="containsText" dxfId="2584" priority="2588" operator="containsText" text="Dn(waiting)">
      <formula>NOT(ISERROR(SEARCH("Dn(waiting)",J1244)))</formula>
    </cfRule>
  </conditionalFormatting>
  <conditionalFormatting sqref="J1245">
    <cfRule type="containsBlanks" dxfId="2583" priority="2581">
      <formula>LEN(TRIM(J1245))=0</formula>
    </cfRule>
    <cfRule type="containsText" dxfId="2582" priority="2582" operator="containsText" text="Operational">
      <formula>NOT(ISERROR(SEARCH("Operational",J1245)))</formula>
    </cfRule>
    <cfRule type="containsText" dxfId="2581" priority="2583" operator="containsText" text="Dn(service)">
      <formula>NOT(ISERROR(SEARCH("Dn(service)",J1245)))</formula>
    </cfRule>
    <cfRule type="containsText" dxfId="2580" priority="2584" operator="containsText" text="Dn(waiting)">
      <formula>NOT(ISERROR(SEARCH("Dn(waiting)",J1245)))</formula>
    </cfRule>
  </conditionalFormatting>
  <conditionalFormatting sqref="J1246">
    <cfRule type="containsBlanks" dxfId="2579" priority="2577">
      <formula>LEN(TRIM(J1246))=0</formula>
    </cfRule>
    <cfRule type="containsText" dxfId="2578" priority="2578" operator="containsText" text="Operational">
      <formula>NOT(ISERROR(SEARCH("Operational",J1246)))</formula>
    </cfRule>
    <cfRule type="containsText" dxfId="2577" priority="2579" operator="containsText" text="Dn(service)">
      <formula>NOT(ISERROR(SEARCH("Dn(service)",J1246)))</formula>
    </cfRule>
    <cfRule type="containsText" dxfId="2576" priority="2580" operator="containsText" text="Dn(waiting)">
      <formula>NOT(ISERROR(SEARCH("Dn(waiting)",J1246)))</formula>
    </cfRule>
  </conditionalFormatting>
  <conditionalFormatting sqref="J1247">
    <cfRule type="containsBlanks" dxfId="2575" priority="2573">
      <formula>LEN(TRIM(J1247))=0</formula>
    </cfRule>
    <cfRule type="containsText" dxfId="2574" priority="2574" operator="containsText" text="Operational">
      <formula>NOT(ISERROR(SEARCH("Operational",J1247)))</formula>
    </cfRule>
    <cfRule type="containsText" dxfId="2573" priority="2575" operator="containsText" text="Dn(service)">
      <formula>NOT(ISERROR(SEARCH("Dn(service)",J1247)))</formula>
    </cfRule>
    <cfRule type="containsText" dxfId="2572" priority="2576" operator="containsText" text="Dn(waiting)">
      <formula>NOT(ISERROR(SEARCH("Dn(waiting)",J1247)))</formula>
    </cfRule>
  </conditionalFormatting>
  <conditionalFormatting sqref="J1248">
    <cfRule type="containsBlanks" dxfId="2571" priority="2569">
      <formula>LEN(TRIM(J1248))=0</formula>
    </cfRule>
    <cfRule type="containsText" dxfId="2570" priority="2570" operator="containsText" text="Operational">
      <formula>NOT(ISERROR(SEARCH("Operational",J1248)))</formula>
    </cfRule>
    <cfRule type="containsText" dxfId="2569" priority="2571" operator="containsText" text="Dn(service)">
      <formula>NOT(ISERROR(SEARCH("Dn(service)",J1248)))</formula>
    </cfRule>
    <cfRule type="containsText" dxfId="2568" priority="2572" operator="containsText" text="Dn(waiting)">
      <formula>NOT(ISERROR(SEARCH("Dn(waiting)",J1248)))</formula>
    </cfRule>
  </conditionalFormatting>
  <conditionalFormatting sqref="G1248">
    <cfRule type="containsBlanks" dxfId="2567" priority="2565">
      <formula>LEN(TRIM(G1248))=0</formula>
    </cfRule>
    <cfRule type="containsText" dxfId="2566" priority="2566" operator="containsText" text="Operational">
      <formula>NOT(ISERROR(SEARCH("Operational",G1248)))</formula>
    </cfRule>
    <cfRule type="containsText" dxfId="2565" priority="2567" operator="containsText" text="Dn(service)">
      <formula>NOT(ISERROR(SEARCH("Dn(service)",G1248)))</formula>
    </cfRule>
    <cfRule type="containsText" dxfId="2564" priority="2568" operator="containsText" text="Dn(waiting)">
      <formula>NOT(ISERROR(SEARCH("Dn(waiting)",G1248)))</formula>
    </cfRule>
  </conditionalFormatting>
  <conditionalFormatting sqref="G1249">
    <cfRule type="containsBlanks" dxfId="2563" priority="2561">
      <formula>LEN(TRIM(G1249))=0</formula>
    </cfRule>
    <cfRule type="containsText" dxfId="2562" priority="2562" operator="containsText" text="Operational">
      <formula>NOT(ISERROR(SEARCH("Operational",G1249)))</formula>
    </cfRule>
    <cfRule type="containsText" dxfId="2561" priority="2563" operator="containsText" text="Dn(service)">
      <formula>NOT(ISERROR(SEARCH("Dn(service)",G1249)))</formula>
    </cfRule>
    <cfRule type="containsText" dxfId="2560" priority="2564" operator="containsText" text="Dn(waiting)">
      <formula>NOT(ISERROR(SEARCH("Dn(waiting)",G1249)))</formula>
    </cfRule>
  </conditionalFormatting>
  <conditionalFormatting sqref="G1250">
    <cfRule type="containsBlanks" dxfId="2559" priority="2557">
      <formula>LEN(TRIM(G1250))=0</formula>
    </cfRule>
    <cfRule type="containsText" dxfId="2558" priority="2558" operator="containsText" text="Operational">
      <formula>NOT(ISERROR(SEARCH("Operational",G1250)))</formula>
    </cfRule>
    <cfRule type="containsText" dxfId="2557" priority="2559" operator="containsText" text="Dn(service)">
      <formula>NOT(ISERROR(SEARCH("Dn(service)",G1250)))</formula>
    </cfRule>
    <cfRule type="containsText" dxfId="2556" priority="2560" operator="containsText" text="Dn(waiting)">
      <formula>NOT(ISERROR(SEARCH("Dn(waiting)",G1250)))</formula>
    </cfRule>
  </conditionalFormatting>
  <conditionalFormatting sqref="G1251">
    <cfRule type="containsBlanks" dxfId="2555" priority="2553">
      <formula>LEN(TRIM(G1251))=0</formula>
    </cfRule>
    <cfRule type="containsText" dxfId="2554" priority="2554" operator="containsText" text="Operational">
      <formula>NOT(ISERROR(SEARCH("Operational",G1251)))</formula>
    </cfRule>
    <cfRule type="containsText" dxfId="2553" priority="2555" operator="containsText" text="Dn(service)">
      <formula>NOT(ISERROR(SEARCH("Dn(service)",G1251)))</formula>
    </cfRule>
    <cfRule type="containsText" dxfId="2552" priority="2556" operator="containsText" text="Dn(waiting)">
      <formula>NOT(ISERROR(SEARCH("Dn(waiting)",G1251)))</formula>
    </cfRule>
  </conditionalFormatting>
  <conditionalFormatting sqref="G1252">
    <cfRule type="containsBlanks" dxfId="2551" priority="2549">
      <formula>LEN(TRIM(G1252))=0</formula>
    </cfRule>
    <cfRule type="containsText" dxfId="2550" priority="2550" operator="containsText" text="Operational">
      <formula>NOT(ISERROR(SEARCH("Operational",G1252)))</formula>
    </cfRule>
    <cfRule type="containsText" dxfId="2549" priority="2551" operator="containsText" text="Dn(service)">
      <formula>NOT(ISERROR(SEARCH("Dn(service)",G1252)))</formula>
    </cfRule>
    <cfRule type="containsText" dxfId="2548" priority="2552" operator="containsText" text="Dn(waiting)">
      <formula>NOT(ISERROR(SEARCH("Dn(waiting)",G1252)))</formula>
    </cfRule>
  </conditionalFormatting>
  <conditionalFormatting sqref="F1253">
    <cfRule type="containsBlanks" dxfId="2547" priority="2545">
      <formula>LEN(TRIM(F1253))=0</formula>
    </cfRule>
    <cfRule type="containsText" dxfId="2546" priority="2546" operator="containsText" text="Operational">
      <formula>NOT(ISERROR(SEARCH("Operational",F1253)))</formula>
    </cfRule>
    <cfRule type="containsText" dxfId="2545" priority="2547" operator="containsText" text="Dn(service)">
      <formula>NOT(ISERROR(SEARCH("Dn(service)",F1253)))</formula>
    </cfRule>
    <cfRule type="containsText" dxfId="2544" priority="2548" operator="containsText" text="Dn(waiting)">
      <formula>NOT(ISERROR(SEARCH("Dn(waiting)",F1253)))</formula>
    </cfRule>
  </conditionalFormatting>
  <conditionalFormatting sqref="F1254">
    <cfRule type="containsBlanks" dxfId="2543" priority="2541">
      <formula>LEN(TRIM(F1254))=0</formula>
    </cfRule>
    <cfRule type="containsText" dxfId="2542" priority="2542" operator="containsText" text="Operational">
      <formula>NOT(ISERROR(SEARCH("Operational",F1254)))</formula>
    </cfRule>
    <cfRule type="containsText" dxfId="2541" priority="2543" operator="containsText" text="Dn(service)">
      <formula>NOT(ISERROR(SEARCH("Dn(service)",F1254)))</formula>
    </cfRule>
    <cfRule type="containsText" dxfId="2540" priority="2544" operator="containsText" text="Dn(waiting)">
      <formula>NOT(ISERROR(SEARCH("Dn(waiting)",F1254)))</formula>
    </cfRule>
  </conditionalFormatting>
  <conditionalFormatting sqref="F1255">
    <cfRule type="containsBlanks" dxfId="2539" priority="2537">
      <formula>LEN(TRIM(F1255))=0</formula>
    </cfRule>
    <cfRule type="containsText" dxfId="2538" priority="2538" operator="containsText" text="Operational">
      <formula>NOT(ISERROR(SEARCH("Operational",F1255)))</formula>
    </cfRule>
    <cfRule type="containsText" dxfId="2537" priority="2539" operator="containsText" text="Dn(service)">
      <formula>NOT(ISERROR(SEARCH("Dn(service)",F1255)))</formula>
    </cfRule>
    <cfRule type="containsText" dxfId="2536" priority="2540" operator="containsText" text="Dn(waiting)">
      <formula>NOT(ISERROR(SEARCH("Dn(waiting)",F1255)))</formula>
    </cfRule>
  </conditionalFormatting>
  <conditionalFormatting sqref="F1256">
    <cfRule type="containsBlanks" dxfId="2535" priority="2533">
      <formula>LEN(TRIM(F1256))=0</formula>
    </cfRule>
    <cfRule type="containsText" dxfId="2534" priority="2534" operator="containsText" text="Operational">
      <formula>NOT(ISERROR(SEARCH("Operational",F1256)))</formula>
    </cfRule>
    <cfRule type="containsText" dxfId="2533" priority="2535" operator="containsText" text="Dn(service)">
      <formula>NOT(ISERROR(SEARCH("Dn(service)",F1256)))</formula>
    </cfRule>
    <cfRule type="containsText" dxfId="2532" priority="2536" operator="containsText" text="Dn(waiting)">
      <formula>NOT(ISERROR(SEARCH("Dn(waiting)",F1256)))</formula>
    </cfRule>
  </conditionalFormatting>
  <conditionalFormatting sqref="F1257">
    <cfRule type="containsBlanks" dxfId="2531" priority="2529">
      <formula>LEN(TRIM(F1257))=0</formula>
    </cfRule>
    <cfRule type="containsText" dxfId="2530" priority="2530" operator="containsText" text="Operational">
      <formula>NOT(ISERROR(SEARCH("Operational",F1257)))</formula>
    </cfRule>
    <cfRule type="containsText" dxfId="2529" priority="2531" operator="containsText" text="Dn(service)">
      <formula>NOT(ISERROR(SEARCH("Dn(service)",F1257)))</formula>
    </cfRule>
    <cfRule type="containsText" dxfId="2528" priority="2532" operator="containsText" text="Dn(waiting)">
      <formula>NOT(ISERROR(SEARCH("Dn(waiting)",F1257)))</formula>
    </cfRule>
  </conditionalFormatting>
  <conditionalFormatting sqref="I1258">
    <cfRule type="containsBlanks" dxfId="2527" priority="2525">
      <formula>LEN(TRIM(I1258))=0</formula>
    </cfRule>
    <cfRule type="containsText" dxfId="2526" priority="2526" operator="containsText" text="Operational">
      <formula>NOT(ISERROR(SEARCH("Operational",I1258)))</formula>
    </cfRule>
    <cfRule type="containsText" dxfId="2525" priority="2527" operator="containsText" text="Dn(service)">
      <formula>NOT(ISERROR(SEARCH("Dn(service)",I1258)))</formula>
    </cfRule>
    <cfRule type="containsText" dxfId="2524" priority="2528" operator="containsText" text="Dn(waiting)">
      <formula>NOT(ISERROR(SEARCH("Dn(waiting)",I1258)))</formula>
    </cfRule>
  </conditionalFormatting>
  <conditionalFormatting sqref="I1259">
    <cfRule type="containsBlanks" dxfId="2523" priority="2521">
      <formula>LEN(TRIM(I1259))=0</formula>
    </cfRule>
    <cfRule type="containsText" dxfId="2522" priority="2522" operator="containsText" text="Operational">
      <formula>NOT(ISERROR(SEARCH("Operational",I1259)))</formula>
    </cfRule>
    <cfRule type="containsText" dxfId="2521" priority="2523" operator="containsText" text="Dn(service)">
      <formula>NOT(ISERROR(SEARCH("Dn(service)",I1259)))</formula>
    </cfRule>
    <cfRule type="containsText" dxfId="2520" priority="2524" operator="containsText" text="Dn(waiting)">
      <formula>NOT(ISERROR(SEARCH("Dn(waiting)",I1259)))</formula>
    </cfRule>
  </conditionalFormatting>
  <conditionalFormatting sqref="I1260">
    <cfRule type="containsBlanks" dxfId="2519" priority="2517">
      <formula>LEN(TRIM(I1260))=0</formula>
    </cfRule>
    <cfRule type="containsText" dxfId="2518" priority="2518" operator="containsText" text="Operational">
      <formula>NOT(ISERROR(SEARCH("Operational",I1260)))</formula>
    </cfRule>
    <cfRule type="containsText" dxfId="2517" priority="2519" operator="containsText" text="Dn(service)">
      <formula>NOT(ISERROR(SEARCH("Dn(service)",I1260)))</formula>
    </cfRule>
    <cfRule type="containsText" dxfId="2516" priority="2520" operator="containsText" text="Dn(waiting)">
      <formula>NOT(ISERROR(SEARCH("Dn(waiting)",I1260)))</formula>
    </cfRule>
  </conditionalFormatting>
  <conditionalFormatting sqref="I1261">
    <cfRule type="containsBlanks" dxfId="2515" priority="2513">
      <formula>LEN(TRIM(I1261))=0</formula>
    </cfRule>
    <cfRule type="containsText" dxfId="2514" priority="2514" operator="containsText" text="Operational">
      <formula>NOT(ISERROR(SEARCH("Operational",I1261)))</formula>
    </cfRule>
    <cfRule type="containsText" dxfId="2513" priority="2515" operator="containsText" text="Dn(service)">
      <formula>NOT(ISERROR(SEARCH("Dn(service)",I1261)))</formula>
    </cfRule>
    <cfRule type="containsText" dxfId="2512" priority="2516" operator="containsText" text="Dn(waiting)">
      <formula>NOT(ISERROR(SEARCH("Dn(waiting)",I1261)))</formula>
    </cfRule>
  </conditionalFormatting>
  <conditionalFormatting sqref="D1262">
    <cfRule type="containsBlanks" dxfId="2511" priority="2509">
      <formula>LEN(TRIM(D1262))=0</formula>
    </cfRule>
    <cfRule type="containsText" dxfId="2510" priority="2510" operator="containsText" text="Operational">
      <formula>NOT(ISERROR(SEARCH("Operational",D1262)))</formula>
    </cfRule>
    <cfRule type="containsText" dxfId="2509" priority="2511" operator="containsText" text="Dn(service)">
      <formula>NOT(ISERROR(SEARCH("Dn(service)",D1262)))</formula>
    </cfRule>
    <cfRule type="containsText" dxfId="2508" priority="2512" operator="containsText" text="Dn(waiting)">
      <formula>NOT(ISERROR(SEARCH("Dn(waiting)",D1262)))</formula>
    </cfRule>
  </conditionalFormatting>
  <conditionalFormatting sqref="D1263">
    <cfRule type="containsBlanks" dxfId="2507" priority="2505">
      <formula>LEN(TRIM(D1263))=0</formula>
    </cfRule>
    <cfRule type="containsText" dxfId="2506" priority="2506" operator="containsText" text="Operational">
      <formula>NOT(ISERROR(SEARCH("Operational",D1263)))</formula>
    </cfRule>
    <cfRule type="containsText" dxfId="2505" priority="2507" operator="containsText" text="Dn(service)">
      <formula>NOT(ISERROR(SEARCH("Dn(service)",D1263)))</formula>
    </cfRule>
    <cfRule type="containsText" dxfId="2504" priority="2508" operator="containsText" text="Dn(waiting)">
      <formula>NOT(ISERROR(SEARCH("Dn(waiting)",D1263)))</formula>
    </cfRule>
  </conditionalFormatting>
  <conditionalFormatting sqref="D1264">
    <cfRule type="containsBlanks" dxfId="2503" priority="2501">
      <formula>LEN(TRIM(D1264))=0</formula>
    </cfRule>
    <cfRule type="containsText" dxfId="2502" priority="2502" operator="containsText" text="Operational">
      <formula>NOT(ISERROR(SEARCH("Operational",D1264)))</formula>
    </cfRule>
    <cfRule type="containsText" dxfId="2501" priority="2503" operator="containsText" text="Dn(service)">
      <formula>NOT(ISERROR(SEARCH("Dn(service)",D1264)))</formula>
    </cfRule>
    <cfRule type="containsText" dxfId="2500" priority="2504" operator="containsText" text="Dn(waiting)">
      <formula>NOT(ISERROR(SEARCH("Dn(waiting)",D1264)))</formula>
    </cfRule>
  </conditionalFormatting>
  <conditionalFormatting sqref="D1265">
    <cfRule type="containsBlanks" dxfId="2499" priority="2497">
      <formula>LEN(TRIM(D1265))=0</formula>
    </cfRule>
    <cfRule type="containsText" dxfId="2498" priority="2498" operator="containsText" text="Operational">
      <formula>NOT(ISERROR(SEARCH("Operational",D1265)))</formula>
    </cfRule>
    <cfRule type="containsText" dxfId="2497" priority="2499" operator="containsText" text="Dn(service)">
      <formula>NOT(ISERROR(SEARCH("Dn(service)",D1265)))</formula>
    </cfRule>
    <cfRule type="containsText" dxfId="2496" priority="2500" operator="containsText" text="Dn(waiting)">
      <formula>NOT(ISERROR(SEARCH("Dn(waiting)",D1265)))</formula>
    </cfRule>
  </conditionalFormatting>
  <conditionalFormatting sqref="D1266">
    <cfRule type="containsBlanks" dxfId="2495" priority="2493">
      <formula>LEN(TRIM(D1266))=0</formula>
    </cfRule>
    <cfRule type="containsText" dxfId="2494" priority="2494" operator="containsText" text="Operational">
      <formula>NOT(ISERROR(SEARCH("Operational",D1266)))</formula>
    </cfRule>
    <cfRule type="containsText" dxfId="2493" priority="2495" operator="containsText" text="Dn(service)">
      <formula>NOT(ISERROR(SEARCH("Dn(service)",D1266)))</formula>
    </cfRule>
    <cfRule type="containsText" dxfId="2492" priority="2496" operator="containsText" text="Dn(waiting)">
      <formula>NOT(ISERROR(SEARCH("Dn(waiting)",D1266)))</formula>
    </cfRule>
  </conditionalFormatting>
  <conditionalFormatting sqref="H1267">
    <cfRule type="containsBlanks" dxfId="2491" priority="2489">
      <formula>LEN(TRIM(H1267))=0</formula>
    </cfRule>
    <cfRule type="containsText" dxfId="2490" priority="2490" operator="containsText" text="Operational">
      <formula>NOT(ISERROR(SEARCH("Operational",H1267)))</formula>
    </cfRule>
    <cfRule type="containsText" dxfId="2489" priority="2491" operator="containsText" text="Dn(service)">
      <formula>NOT(ISERROR(SEARCH("Dn(service)",H1267)))</formula>
    </cfRule>
    <cfRule type="containsText" dxfId="2488" priority="2492" operator="containsText" text="Dn(waiting)">
      <formula>NOT(ISERROR(SEARCH("Dn(waiting)",H1267)))</formula>
    </cfRule>
  </conditionalFormatting>
  <conditionalFormatting sqref="H1268">
    <cfRule type="containsBlanks" dxfId="2487" priority="2485">
      <formula>LEN(TRIM(H1268))=0</formula>
    </cfRule>
    <cfRule type="containsText" dxfId="2486" priority="2486" operator="containsText" text="Operational">
      <formula>NOT(ISERROR(SEARCH("Operational",H1268)))</formula>
    </cfRule>
    <cfRule type="containsText" dxfId="2485" priority="2487" operator="containsText" text="Dn(service)">
      <formula>NOT(ISERROR(SEARCH("Dn(service)",H1268)))</formula>
    </cfRule>
    <cfRule type="containsText" dxfId="2484" priority="2488" operator="containsText" text="Dn(waiting)">
      <formula>NOT(ISERROR(SEARCH("Dn(waiting)",H1268)))</formula>
    </cfRule>
  </conditionalFormatting>
  <conditionalFormatting sqref="H1269">
    <cfRule type="containsBlanks" dxfId="2483" priority="2481">
      <formula>LEN(TRIM(H1269))=0</formula>
    </cfRule>
    <cfRule type="containsText" dxfId="2482" priority="2482" operator="containsText" text="Operational">
      <formula>NOT(ISERROR(SEARCH("Operational",H1269)))</formula>
    </cfRule>
    <cfRule type="containsText" dxfId="2481" priority="2483" operator="containsText" text="Dn(service)">
      <formula>NOT(ISERROR(SEARCH("Dn(service)",H1269)))</formula>
    </cfRule>
    <cfRule type="containsText" dxfId="2480" priority="2484" operator="containsText" text="Dn(waiting)">
      <formula>NOT(ISERROR(SEARCH("Dn(waiting)",H1269)))</formula>
    </cfRule>
  </conditionalFormatting>
  <conditionalFormatting sqref="H1270">
    <cfRule type="containsBlanks" dxfId="2479" priority="2477">
      <formula>LEN(TRIM(H1270))=0</formula>
    </cfRule>
    <cfRule type="containsText" dxfId="2478" priority="2478" operator="containsText" text="Operational">
      <formula>NOT(ISERROR(SEARCH("Operational",H1270)))</formula>
    </cfRule>
    <cfRule type="containsText" dxfId="2477" priority="2479" operator="containsText" text="Dn(service)">
      <formula>NOT(ISERROR(SEARCH("Dn(service)",H1270)))</formula>
    </cfRule>
    <cfRule type="containsText" dxfId="2476" priority="2480" operator="containsText" text="Dn(waiting)">
      <formula>NOT(ISERROR(SEARCH("Dn(waiting)",H1270)))</formula>
    </cfRule>
  </conditionalFormatting>
  <conditionalFormatting sqref="H1271">
    <cfRule type="containsBlanks" dxfId="2475" priority="2473">
      <formula>LEN(TRIM(H1271))=0</formula>
    </cfRule>
    <cfRule type="containsText" dxfId="2474" priority="2474" operator="containsText" text="Operational">
      <formula>NOT(ISERROR(SEARCH("Operational",H1271)))</formula>
    </cfRule>
    <cfRule type="containsText" dxfId="2473" priority="2475" operator="containsText" text="Dn(service)">
      <formula>NOT(ISERROR(SEARCH("Dn(service)",H1271)))</formula>
    </cfRule>
    <cfRule type="containsText" dxfId="2472" priority="2476" operator="containsText" text="Dn(waiting)">
      <formula>NOT(ISERROR(SEARCH("Dn(waiting)",H1271)))</formula>
    </cfRule>
  </conditionalFormatting>
  <conditionalFormatting sqref="E1272">
    <cfRule type="containsBlanks" dxfId="2471" priority="2469">
      <formula>LEN(TRIM(E1272))=0</formula>
    </cfRule>
    <cfRule type="containsText" dxfId="2470" priority="2470" operator="containsText" text="Operational">
      <formula>NOT(ISERROR(SEARCH("Operational",E1272)))</formula>
    </cfRule>
    <cfRule type="containsText" dxfId="2469" priority="2471" operator="containsText" text="Dn(service)">
      <formula>NOT(ISERROR(SEARCH("Dn(service)",E1272)))</formula>
    </cfRule>
    <cfRule type="containsText" dxfId="2468" priority="2472" operator="containsText" text="Dn(waiting)">
      <formula>NOT(ISERROR(SEARCH("Dn(waiting)",E1272)))</formula>
    </cfRule>
  </conditionalFormatting>
  <conditionalFormatting sqref="E1273">
    <cfRule type="containsBlanks" dxfId="2467" priority="2465">
      <formula>LEN(TRIM(E1273))=0</formula>
    </cfRule>
    <cfRule type="containsText" dxfId="2466" priority="2466" operator="containsText" text="Operational">
      <formula>NOT(ISERROR(SEARCH("Operational",E1273)))</formula>
    </cfRule>
    <cfRule type="containsText" dxfId="2465" priority="2467" operator="containsText" text="Dn(service)">
      <formula>NOT(ISERROR(SEARCH("Dn(service)",E1273)))</formula>
    </cfRule>
    <cfRule type="containsText" dxfId="2464" priority="2468" operator="containsText" text="Dn(waiting)">
      <formula>NOT(ISERROR(SEARCH("Dn(waiting)",E1273)))</formula>
    </cfRule>
  </conditionalFormatting>
  <conditionalFormatting sqref="E1274">
    <cfRule type="containsBlanks" dxfId="2463" priority="2461">
      <formula>LEN(TRIM(E1274))=0</formula>
    </cfRule>
    <cfRule type="containsText" dxfId="2462" priority="2462" operator="containsText" text="Operational">
      <formula>NOT(ISERROR(SEARCH("Operational",E1274)))</formula>
    </cfRule>
    <cfRule type="containsText" dxfId="2461" priority="2463" operator="containsText" text="Dn(service)">
      <formula>NOT(ISERROR(SEARCH("Dn(service)",E1274)))</formula>
    </cfRule>
    <cfRule type="containsText" dxfId="2460" priority="2464" operator="containsText" text="Dn(waiting)">
      <formula>NOT(ISERROR(SEARCH("Dn(waiting)",E1274)))</formula>
    </cfRule>
  </conditionalFormatting>
  <conditionalFormatting sqref="E1275">
    <cfRule type="containsBlanks" dxfId="2459" priority="2457">
      <formula>LEN(TRIM(E1275))=0</formula>
    </cfRule>
    <cfRule type="containsText" dxfId="2458" priority="2458" operator="containsText" text="Operational">
      <formula>NOT(ISERROR(SEARCH("Operational",E1275)))</formula>
    </cfRule>
    <cfRule type="containsText" dxfId="2457" priority="2459" operator="containsText" text="Dn(service)">
      <formula>NOT(ISERROR(SEARCH("Dn(service)",E1275)))</formula>
    </cfRule>
    <cfRule type="containsText" dxfId="2456" priority="2460" operator="containsText" text="Dn(waiting)">
      <formula>NOT(ISERROR(SEARCH("Dn(waiting)",E1275)))</formula>
    </cfRule>
  </conditionalFormatting>
  <conditionalFormatting sqref="E1276">
    <cfRule type="containsBlanks" dxfId="2455" priority="2453">
      <formula>LEN(TRIM(E1276))=0</formula>
    </cfRule>
    <cfRule type="containsText" dxfId="2454" priority="2454" operator="containsText" text="Operational">
      <formula>NOT(ISERROR(SEARCH("Operational",E1276)))</formula>
    </cfRule>
    <cfRule type="containsText" dxfId="2453" priority="2455" operator="containsText" text="Dn(service)">
      <formula>NOT(ISERROR(SEARCH("Dn(service)",E1276)))</formula>
    </cfRule>
    <cfRule type="containsText" dxfId="2452" priority="2456" operator="containsText" text="Dn(waiting)">
      <formula>NOT(ISERROR(SEARCH("Dn(waiting)",E1276)))</formula>
    </cfRule>
  </conditionalFormatting>
  <conditionalFormatting sqref="C1277">
    <cfRule type="containsBlanks" dxfId="2451" priority="2449">
      <formula>LEN(TRIM(C1277))=0</formula>
    </cfRule>
    <cfRule type="containsText" dxfId="2450" priority="2450" operator="containsText" text="Operational">
      <formula>NOT(ISERROR(SEARCH("Operational",C1277)))</formula>
    </cfRule>
    <cfRule type="containsText" dxfId="2449" priority="2451" operator="containsText" text="Dn(service)">
      <formula>NOT(ISERROR(SEARCH("Dn(service)",C1277)))</formula>
    </cfRule>
    <cfRule type="containsText" dxfId="2448" priority="2452" operator="containsText" text="Dn(waiting)">
      <formula>NOT(ISERROR(SEARCH("Dn(waiting)",C1277)))</formula>
    </cfRule>
  </conditionalFormatting>
  <conditionalFormatting sqref="C1278">
    <cfRule type="containsBlanks" dxfId="2447" priority="2445">
      <formula>LEN(TRIM(C1278))=0</formula>
    </cfRule>
    <cfRule type="containsText" dxfId="2446" priority="2446" operator="containsText" text="Operational">
      <formula>NOT(ISERROR(SEARCH("Operational",C1278)))</formula>
    </cfRule>
    <cfRule type="containsText" dxfId="2445" priority="2447" operator="containsText" text="Dn(service)">
      <formula>NOT(ISERROR(SEARCH("Dn(service)",C1278)))</formula>
    </cfRule>
    <cfRule type="containsText" dxfId="2444" priority="2448" operator="containsText" text="Dn(waiting)">
      <formula>NOT(ISERROR(SEARCH("Dn(waiting)",C1278)))</formula>
    </cfRule>
  </conditionalFormatting>
  <conditionalFormatting sqref="C1279">
    <cfRule type="containsBlanks" dxfId="2443" priority="2441">
      <formula>LEN(TRIM(C1279))=0</formula>
    </cfRule>
    <cfRule type="containsText" dxfId="2442" priority="2442" operator="containsText" text="Operational">
      <formula>NOT(ISERROR(SEARCH("Operational",C1279)))</formula>
    </cfRule>
    <cfRule type="containsText" dxfId="2441" priority="2443" operator="containsText" text="Dn(service)">
      <formula>NOT(ISERROR(SEARCH("Dn(service)",C1279)))</formula>
    </cfRule>
    <cfRule type="containsText" dxfId="2440" priority="2444" operator="containsText" text="Dn(waiting)">
      <formula>NOT(ISERROR(SEARCH("Dn(waiting)",C1279)))</formula>
    </cfRule>
  </conditionalFormatting>
  <conditionalFormatting sqref="C1280">
    <cfRule type="containsBlanks" dxfId="2439" priority="2437">
      <formula>LEN(TRIM(C1280))=0</formula>
    </cfRule>
    <cfRule type="containsText" dxfId="2438" priority="2438" operator="containsText" text="Operational">
      <formula>NOT(ISERROR(SEARCH("Operational",C1280)))</formula>
    </cfRule>
    <cfRule type="containsText" dxfId="2437" priority="2439" operator="containsText" text="Dn(service)">
      <formula>NOT(ISERROR(SEARCH("Dn(service)",C1280)))</formula>
    </cfRule>
    <cfRule type="containsText" dxfId="2436" priority="2440" operator="containsText" text="Dn(waiting)">
      <formula>NOT(ISERROR(SEARCH("Dn(waiting)",C1280)))</formula>
    </cfRule>
  </conditionalFormatting>
  <conditionalFormatting sqref="C1281">
    <cfRule type="containsBlanks" dxfId="2435" priority="2433">
      <formula>LEN(TRIM(C1281))=0</formula>
    </cfRule>
    <cfRule type="containsText" dxfId="2434" priority="2434" operator="containsText" text="Operational">
      <formula>NOT(ISERROR(SEARCH("Operational",C1281)))</formula>
    </cfRule>
    <cfRule type="containsText" dxfId="2433" priority="2435" operator="containsText" text="Dn(service)">
      <formula>NOT(ISERROR(SEARCH("Dn(service)",C1281)))</formula>
    </cfRule>
    <cfRule type="containsText" dxfId="2432" priority="2436" operator="containsText" text="Dn(waiting)">
      <formula>NOT(ISERROR(SEARCH("Dn(waiting)",C1281)))</formula>
    </cfRule>
  </conditionalFormatting>
  <conditionalFormatting sqref="J1282">
    <cfRule type="containsBlanks" dxfId="2431" priority="2429">
      <formula>LEN(TRIM(J1282))=0</formula>
    </cfRule>
    <cfRule type="containsText" dxfId="2430" priority="2430" operator="containsText" text="Operational">
      <formula>NOT(ISERROR(SEARCH("Operational",J1282)))</formula>
    </cfRule>
    <cfRule type="containsText" dxfId="2429" priority="2431" operator="containsText" text="Dn(service)">
      <formula>NOT(ISERROR(SEARCH("Dn(service)",J1282)))</formula>
    </cfRule>
    <cfRule type="containsText" dxfId="2428" priority="2432" operator="containsText" text="Dn(waiting)">
      <formula>NOT(ISERROR(SEARCH("Dn(waiting)",J1282)))</formula>
    </cfRule>
  </conditionalFormatting>
  <conditionalFormatting sqref="J1283">
    <cfRule type="containsBlanks" dxfId="2427" priority="2425">
      <formula>LEN(TRIM(J1283))=0</formula>
    </cfRule>
    <cfRule type="containsText" dxfId="2426" priority="2426" operator="containsText" text="Operational">
      <formula>NOT(ISERROR(SEARCH("Operational",J1283)))</formula>
    </cfRule>
    <cfRule type="containsText" dxfId="2425" priority="2427" operator="containsText" text="Dn(service)">
      <formula>NOT(ISERROR(SEARCH("Dn(service)",J1283)))</formula>
    </cfRule>
    <cfRule type="containsText" dxfId="2424" priority="2428" operator="containsText" text="Dn(waiting)">
      <formula>NOT(ISERROR(SEARCH("Dn(waiting)",J1283)))</formula>
    </cfRule>
  </conditionalFormatting>
  <conditionalFormatting sqref="J1284">
    <cfRule type="containsBlanks" dxfId="2423" priority="2421">
      <formula>LEN(TRIM(J1284))=0</formula>
    </cfRule>
    <cfRule type="containsText" dxfId="2422" priority="2422" operator="containsText" text="Operational">
      <formula>NOT(ISERROR(SEARCH("Operational",J1284)))</formula>
    </cfRule>
    <cfRule type="containsText" dxfId="2421" priority="2423" operator="containsText" text="Dn(service)">
      <formula>NOT(ISERROR(SEARCH("Dn(service)",J1284)))</formula>
    </cfRule>
    <cfRule type="containsText" dxfId="2420" priority="2424" operator="containsText" text="Dn(waiting)">
      <formula>NOT(ISERROR(SEARCH("Dn(waiting)",J1284)))</formula>
    </cfRule>
  </conditionalFormatting>
  <conditionalFormatting sqref="J1285">
    <cfRule type="containsBlanks" dxfId="2419" priority="2417">
      <formula>LEN(TRIM(J1285))=0</formula>
    </cfRule>
    <cfRule type="containsText" dxfId="2418" priority="2418" operator="containsText" text="Operational">
      <formula>NOT(ISERROR(SEARCH("Operational",J1285)))</formula>
    </cfRule>
    <cfRule type="containsText" dxfId="2417" priority="2419" operator="containsText" text="Dn(service)">
      <formula>NOT(ISERROR(SEARCH("Dn(service)",J1285)))</formula>
    </cfRule>
    <cfRule type="containsText" dxfId="2416" priority="2420" operator="containsText" text="Dn(waiting)">
      <formula>NOT(ISERROR(SEARCH("Dn(waiting)",J1285)))</formula>
    </cfRule>
  </conditionalFormatting>
  <conditionalFormatting sqref="J1286">
    <cfRule type="containsBlanks" dxfId="2415" priority="2413">
      <formula>LEN(TRIM(J1286))=0</formula>
    </cfRule>
    <cfRule type="containsText" dxfId="2414" priority="2414" operator="containsText" text="Operational">
      <formula>NOT(ISERROR(SEARCH("Operational",J1286)))</formula>
    </cfRule>
    <cfRule type="containsText" dxfId="2413" priority="2415" operator="containsText" text="Dn(service)">
      <formula>NOT(ISERROR(SEARCH("Dn(service)",J1286)))</formula>
    </cfRule>
    <cfRule type="containsText" dxfId="2412" priority="2416" operator="containsText" text="Dn(waiting)">
      <formula>NOT(ISERROR(SEARCH("Dn(waiting)",J1286)))</formula>
    </cfRule>
  </conditionalFormatting>
  <conditionalFormatting sqref="G1287">
    <cfRule type="containsBlanks" dxfId="2411" priority="2409">
      <formula>LEN(TRIM(G1287))=0</formula>
    </cfRule>
    <cfRule type="containsText" dxfId="2410" priority="2410" operator="containsText" text="Operational">
      <formula>NOT(ISERROR(SEARCH("Operational",G1287)))</formula>
    </cfRule>
    <cfRule type="containsText" dxfId="2409" priority="2411" operator="containsText" text="Dn(service)">
      <formula>NOT(ISERROR(SEARCH("Dn(service)",G1287)))</formula>
    </cfRule>
    <cfRule type="containsText" dxfId="2408" priority="2412" operator="containsText" text="Dn(waiting)">
      <formula>NOT(ISERROR(SEARCH("Dn(waiting)",G1287)))</formula>
    </cfRule>
  </conditionalFormatting>
  <conditionalFormatting sqref="G1288">
    <cfRule type="containsBlanks" dxfId="2407" priority="2405">
      <formula>LEN(TRIM(G1288))=0</formula>
    </cfRule>
    <cfRule type="containsText" dxfId="2406" priority="2406" operator="containsText" text="Operational">
      <formula>NOT(ISERROR(SEARCH("Operational",G1288)))</formula>
    </cfRule>
    <cfRule type="containsText" dxfId="2405" priority="2407" operator="containsText" text="Dn(service)">
      <formula>NOT(ISERROR(SEARCH("Dn(service)",G1288)))</formula>
    </cfRule>
    <cfRule type="containsText" dxfId="2404" priority="2408" operator="containsText" text="Dn(waiting)">
      <formula>NOT(ISERROR(SEARCH("Dn(waiting)",G1288)))</formula>
    </cfRule>
  </conditionalFormatting>
  <conditionalFormatting sqref="G1289">
    <cfRule type="containsBlanks" dxfId="2403" priority="2401">
      <formula>LEN(TRIM(G1289))=0</formula>
    </cfRule>
    <cfRule type="containsText" dxfId="2402" priority="2402" operator="containsText" text="Operational">
      <formula>NOT(ISERROR(SEARCH("Operational",G1289)))</formula>
    </cfRule>
    <cfRule type="containsText" dxfId="2401" priority="2403" operator="containsText" text="Dn(service)">
      <formula>NOT(ISERROR(SEARCH("Dn(service)",G1289)))</formula>
    </cfRule>
    <cfRule type="containsText" dxfId="2400" priority="2404" operator="containsText" text="Dn(waiting)">
      <formula>NOT(ISERROR(SEARCH("Dn(waiting)",G1289)))</formula>
    </cfRule>
  </conditionalFormatting>
  <conditionalFormatting sqref="G1290">
    <cfRule type="containsBlanks" dxfId="2399" priority="2397">
      <formula>LEN(TRIM(G1290))=0</formula>
    </cfRule>
    <cfRule type="containsText" dxfId="2398" priority="2398" operator="containsText" text="Operational">
      <formula>NOT(ISERROR(SEARCH("Operational",G1290)))</formula>
    </cfRule>
    <cfRule type="containsText" dxfId="2397" priority="2399" operator="containsText" text="Dn(service)">
      <formula>NOT(ISERROR(SEARCH("Dn(service)",G1290)))</formula>
    </cfRule>
    <cfRule type="containsText" dxfId="2396" priority="2400" operator="containsText" text="Dn(waiting)">
      <formula>NOT(ISERROR(SEARCH("Dn(waiting)",G1290)))</formula>
    </cfRule>
  </conditionalFormatting>
  <conditionalFormatting sqref="G1291">
    <cfRule type="containsBlanks" dxfId="2395" priority="2393">
      <formula>LEN(TRIM(G1291))=0</formula>
    </cfRule>
    <cfRule type="containsText" dxfId="2394" priority="2394" operator="containsText" text="Operational">
      <formula>NOT(ISERROR(SEARCH("Operational",G1291)))</formula>
    </cfRule>
    <cfRule type="containsText" dxfId="2393" priority="2395" operator="containsText" text="Dn(service)">
      <formula>NOT(ISERROR(SEARCH("Dn(service)",G1291)))</formula>
    </cfRule>
    <cfRule type="containsText" dxfId="2392" priority="2396" operator="containsText" text="Dn(waiting)">
      <formula>NOT(ISERROR(SEARCH("Dn(waiting)",G1291)))</formula>
    </cfRule>
  </conditionalFormatting>
  <conditionalFormatting sqref="I1293">
    <cfRule type="containsBlanks" dxfId="2391" priority="2389">
      <formula>LEN(TRIM(I1293))=0</formula>
    </cfRule>
    <cfRule type="containsText" dxfId="2390" priority="2390" operator="containsText" text="Operational">
      <formula>NOT(ISERROR(SEARCH("Operational",I1293)))</formula>
    </cfRule>
    <cfRule type="containsText" dxfId="2389" priority="2391" operator="containsText" text="Dn(service)">
      <formula>NOT(ISERROR(SEARCH("Dn(service)",I1293)))</formula>
    </cfRule>
    <cfRule type="containsText" dxfId="2388" priority="2392" operator="containsText" text="Dn(waiting)">
      <formula>NOT(ISERROR(SEARCH("Dn(waiting)",I1293)))</formula>
    </cfRule>
  </conditionalFormatting>
  <conditionalFormatting sqref="I1294">
    <cfRule type="containsBlanks" dxfId="2387" priority="2385">
      <formula>LEN(TRIM(I1294))=0</formula>
    </cfRule>
    <cfRule type="containsText" dxfId="2386" priority="2386" operator="containsText" text="Operational">
      <formula>NOT(ISERROR(SEARCH("Operational",I1294)))</formula>
    </cfRule>
    <cfRule type="containsText" dxfId="2385" priority="2387" operator="containsText" text="Dn(service)">
      <formula>NOT(ISERROR(SEARCH("Dn(service)",I1294)))</formula>
    </cfRule>
    <cfRule type="containsText" dxfId="2384" priority="2388" operator="containsText" text="Dn(waiting)">
      <formula>NOT(ISERROR(SEARCH("Dn(waiting)",I1294)))</formula>
    </cfRule>
  </conditionalFormatting>
  <conditionalFormatting sqref="I1295">
    <cfRule type="containsBlanks" dxfId="2383" priority="2381">
      <formula>LEN(TRIM(I1295))=0</formula>
    </cfRule>
    <cfRule type="containsText" dxfId="2382" priority="2382" operator="containsText" text="Operational">
      <formula>NOT(ISERROR(SEARCH("Operational",I1295)))</formula>
    </cfRule>
    <cfRule type="containsText" dxfId="2381" priority="2383" operator="containsText" text="Dn(service)">
      <formula>NOT(ISERROR(SEARCH("Dn(service)",I1295)))</formula>
    </cfRule>
    <cfRule type="containsText" dxfId="2380" priority="2384" operator="containsText" text="Dn(waiting)">
      <formula>NOT(ISERROR(SEARCH("Dn(waiting)",I1295)))</formula>
    </cfRule>
  </conditionalFormatting>
  <conditionalFormatting sqref="I1292">
    <cfRule type="containsBlanks" dxfId="2379" priority="2377">
      <formula>LEN(TRIM(I1292))=0</formula>
    </cfRule>
    <cfRule type="containsText" dxfId="2378" priority="2378" operator="containsText" text="Operational">
      <formula>NOT(ISERROR(SEARCH("Operational",I1292)))</formula>
    </cfRule>
    <cfRule type="containsText" dxfId="2377" priority="2379" operator="containsText" text="Dn(service)">
      <formula>NOT(ISERROR(SEARCH("Dn(service)",I1292)))</formula>
    </cfRule>
    <cfRule type="containsText" dxfId="2376" priority="2380" operator="containsText" text="Dn(waiting)">
      <formula>NOT(ISERROR(SEARCH("Dn(waiting)",I1292)))</formula>
    </cfRule>
  </conditionalFormatting>
  <conditionalFormatting sqref="F1292">
    <cfRule type="containsBlanks" dxfId="2375" priority="2373">
      <formula>LEN(TRIM(F1292))=0</formula>
    </cfRule>
    <cfRule type="containsText" dxfId="2374" priority="2374" operator="containsText" text="Operational">
      <formula>NOT(ISERROR(SEARCH("Operational",F1292)))</formula>
    </cfRule>
    <cfRule type="containsText" dxfId="2373" priority="2375" operator="containsText" text="Dn(service)">
      <formula>NOT(ISERROR(SEARCH("Dn(service)",F1292)))</formula>
    </cfRule>
    <cfRule type="containsText" dxfId="2372" priority="2376" operator="containsText" text="Dn(waiting)">
      <formula>NOT(ISERROR(SEARCH("Dn(waiting)",F1292)))</formula>
    </cfRule>
  </conditionalFormatting>
  <conditionalFormatting sqref="D1296">
    <cfRule type="containsBlanks" dxfId="2371" priority="2369">
      <formula>LEN(TRIM(D1296))=0</formula>
    </cfRule>
    <cfRule type="containsText" dxfId="2370" priority="2370" operator="containsText" text="Operational">
      <formula>NOT(ISERROR(SEARCH("Operational",D1296)))</formula>
    </cfRule>
    <cfRule type="containsText" dxfId="2369" priority="2371" operator="containsText" text="Dn(service)">
      <formula>NOT(ISERROR(SEARCH("Dn(service)",D1296)))</formula>
    </cfRule>
    <cfRule type="containsText" dxfId="2368" priority="2372" operator="containsText" text="Dn(waiting)">
      <formula>NOT(ISERROR(SEARCH("Dn(waiting)",D1296)))</formula>
    </cfRule>
  </conditionalFormatting>
  <conditionalFormatting sqref="D1297">
    <cfRule type="containsBlanks" dxfId="2367" priority="2365">
      <formula>LEN(TRIM(D1297))=0</formula>
    </cfRule>
    <cfRule type="containsText" dxfId="2366" priority="2366" operator="containsText" text="Operational">
      <formula>NOT(ISERROR(SEARCH("Operational",D1297)))</formula>
    </cfRule>
    <cfRule type="containsText" dxfId="2365" priority="2367" operator="containsText" text="Dn(service)">
      <formula>NOT(ISERROR(SEARCH("Dn(service)",D1297)))</formula>
    </cfRule>
    <cfRule type="containsText" dxfId="2364" priority="2368" operator="containsText" text="Dn(waiting)">
      <formula>NOT(ISERROR(SEARCH("Dn(waiting)",D1297)))</formula>
    </cfRule>
  </conditionalFormatting>
  <conditionalFormatting sqref="D1298">
    <cfRule type="containsBlanks" dxfId="2363" priority="2361">
      <formula>LEN(TRIM(D1298))=0</formula>
    </cfRule>
    <cfRule type="containsText" dxfId="2362" priority="2362" operator="containsText" text="Operational">
      <formula>NOT(ISERROR(SEARCH("Operational",D1298)))</formula>
    </cfRule>
    <cfRule type="containsText" dxfId="2361" priority="2363" operator="containsText" text="Dn(service)">
      <formula>NOT(ISERROR(SEARCH("Dn(service)",D1298)))</formula>
    </cfRule>
    <cfRule type="containsText" dxfId="2360" priority="2364" operator="containsText" text="Dn(waiting)">
      <formula>NOT(ISERROR(SEARCH("Dn(waiting)",D1298)))</formula>
    </cfRule>
  </conditionalFormatting>
  <conditionalFormatting sqref="D1299">
    <cfRule type="containsBlanks" dxfId="2359" priority="2357">
      <formula>LEN(TRIM(D1299))=0</formula>
    </cfRule>
    <cfRule type="containsText" dxfId="2358" priority="2358" operator="containsText" text="Operational">
      <formula>NOT(ISERROR(SEARCH("Operational",D1299)))</formula>
    </cfRule>
    <cfRule type="containsText" dxfId="2357" priority="2359" operator="containsText" text="Dn(service)">
      <formula>NOT(ISERROR(SEARCH("Dn(service)",D1299)))</formula>
    </cfRule>
    <cfRule type="containsText" dxfId="2356" priority="2360" operator="containsText" text="Dn(waiting)">
      <formula>NOT(ISERROR(SEARCH("Dn(waiting)",D1299)))</formula>
    </cfRule>
  </conditionalFormatting>
  <conditionalFormatting sqref="D1300">
    <cfRule type="containsBlanks" dxfId="2355" priority="2353">
      <formula>LEN(TRIM(D1300))=0</formula>
    </cfRule>
    <cfRule type="containsText" dxfId="2354" priority="2354" operator="containsText" text="Operational">
      <formula>NOT(ISERROR(SEARCH("Operational",D1300)))</formula>
    </cfRule>
    <cfRule type="containsText" dxfId="2353" priority="2355" operator="containsText" text="Dn(service)">
      <formula>NOT(ISERROR(SEARCH("Dn(service)",D1300)))</formula>
    </cfRule>
    <cfRule type="containsText" dxfId="2352" priority="2356" operator="containsText" text="Dn(waiting)">
      <formula>NOT(ISERROR(SEARCH("Dn(waiting)",D1300)))</formula>
    </cfRule>
  </conditionalFormatting>
  <conditionalFormatting sqref="E1301">
    <cfRule type="containsBlanks" dxfId="2351" priority="2349">
      <formula>LEN(TRIM(E1301))=0</formula>
    </cfRule>
    <cfRule type="containsText" dxfId="2350" priority="2350" operator="containsText" text="Operational">
      <formula>NOT(ISERROR(SEARCH("Operational",E1301)))</formula>
    </cfRule>
    <cfRule type="containsText" dxfId="2349" priority="2351" operator="containsText" text="Dn(service)">
      <formula>NOT(ISERROR(SEARCH("Dn(service)",E1301)))</formula>
    </cfRule>
    <cfRule type="containsText" dxfId="2348" priority="2352" operator="containsText" text="Dn(waiting)">
      <formula>NOT(ISERROR(SEARCH("Dn(waiting)",E1301)))</formula>
    </cfRule>
  </conditionalFormatting>
  <conditionalFormatting sqref="E1302">
    <cfRule type="containsBlanks" dxfId="2347" priority="2345">
      <formula>LEN(TRIM(E1302))=0</formula>
    </cfRule>
    <cfRule type="containsText" dxfId="2346" priority="2346" operator="containsText" text="Operational">
      <formula>NOT(ISERROR(SEARCH("Operational",E1302)))</formula>
    </cfRule>
    <cfRule type="containsText" dxfId="2345" priority="2347" operator="containsText" text="Dn(service)">
      <formula>NOT(ISERROR(SEARCH("Dn(service)",E1302)))</formula>
    </cfRule>
    <cfRule type="containsText" dxfId="2344" priority="2348" operator="containsText" text="Dn(waiting)">
      <formula>NOT(ISERROR(SEARCH("Dn(waiting)",E1302)))</formula>
    </cfRule>
  </conditionalFormatting>
  <conditionalFormatting sqref="E1303">
    <cfRule type="containsBlanks" dxfId="2343" priority="2341">
      <formula>LEN(TRIM(E1303))=0</formula>
    </cfRule>
    <cfRule type="containsText" dxfId="2342" priority="2342" operator="containsText" text="Operational">
      <formula>NOT(ISERROR(SEARCH("Operational",E1303)))</formula>
    </cfRule>
    <cfRule type="containsText" dxfId="2341" priority="2343" operator="containsText" text="Dn(service)">
      <formula>NOT(ISERROR(SEARCH("Dn(service)",E1303)))</formula>
    </cfRule>
    <cfRule type="containsText" dxfId="2340" priority="2344" operator="containsText" text="Dn(waiting)">
      <formula>NOT(ISERROR(SEARCH("Dn(waiting)",E1303)))</formula>
    </cfRule>
  </conditionalFormatting>
  <conditionalFormatting sqref="E1304">
    <cfRule type="containsBlanks" dxfId="2339" priority="2337">
      <formula>LEN(TRIM(E1304))=0</formula>
    </cfRule>
    <cfRule type="containsText" dxfId="2338" priority="2338" operator="containsText" text="Operational">
      <formula>NOT(ISERROR(SEARCH("Operational",E1304)))</formula>
    </cfRule>
    <cfRule type="containsText" dxfId="2337" priority="2339" operator="containsText" text="Dn(service)">
      <formula>NOT(ISERROR(SEARCH("Dn(service)",E1304)))</formula>
    </cfRule>
    <cfRule type="containsText" dxfId="2336" priority="2340" operator="containsText" text="Dn(waiting)">
      <formula>NOT(ISERROR(SEARCH("Dn(waiting)",E1304)))</formula>
    </cfRule>
  </conditionalFormatting>
  <conditionalFormatting sqref="E1305">
    <cfRule type="containsBlanks" dxfId="2335" priority="2333">
      <formula>LEN(TRIM(E1305))=0</formula>
    </cfRule>
    <cfRule type="containsText" dxfId="2334" priority="2334" operator="containsText" text="Operational">
      <formula>NOT(ISERROR(SEARCH("Operational",E1305)))</formula>
    </cfRule>
    <cfRule type="containsText" dxfId="2333" priority="2335" operator="containsText" text="Dn(service)">
      <formula>NOT(ISERROR(SEARCH("Dn(service)",E1305)))</formula>
    </cfRule>
    <cfRule type="containsText" dxfId="2332" priority="2336" operator="containsText" text="Dn(waiting)">
      <formula>NOT(ISERROR(SEARCH("Dn(waiting)",E1305)))</formula>
    </cfRule>
  </conditionalFormatting>
  <conditionalFormatting sqref="H1306">
    <cfRule type="containsBlanks" dxfId="2331" priority="2329">
      <formula>LEN(TRIM(H1306))=0</formula>
    </cfRule>
    <cfRule type="containsText" dxfId="2330" priority="2330" operator="containsText" text="Operational">
      <formula>NOT(ISERROR(SEARCH("Operational",H1306)))</formula>
    </cfRule>
    <cfRule type="containsText" dxfId="2329" priority="2331" operator="containsText" text="Dn(service)">
      <formula>NOT(ISERROR(SEARCH("Dn(service)",H1306)))</formula>
    </cfRule>
    <cfRule type="containsText" dxfId="2328" priority="2332" operator="containsText" text="Dn(waiting)">
      <formula>NOT(ISERROR(SEARCH("Dn(waiting)",H1306)))</formula>
    </cfRule>
  </conditionalFormatting>
  <conditionalFormatting sqref="H1307">
    <cfRule type="containsBlanks" dxfId="2327" priority="2325">
      <formula>LEN(TRIM(H1307))=0</formula>
    </cfRule>
    <cfRule type="containsText" dxfId="2326" priority="2326" operator="containsText" text="Operational">
      <formula>NOT(ISERROR(SEARCH("Operational",H1307)))</formula>
    </cfRule>
    <cfRule type="containsText" dxfId="2325" priority="2327" operator="containsText" text="Dn(service)">
      <formula>NOT(ISERROR(SEARCH("Dn(service)",H1307)))</formula>
    </cfRule>
    <cfRule type="containsText" dxfId="2324" priority="2328" operator="containsText" text="Dn(waiting)">
      <formula>NOT(ISERROR(SEARCH("Dn(waiting)",H1307)))</formula>
    </cfRule>
  </conditionalFormatting>
  <conditionalFormatting sqref="H1308">
    <cfRule type="containsBlanks" dxfId="2323" priority="2321">
      <formula>LEN(TRIM(H1308))=0</formula>
    </cfRule>
    <cfRule type="containsText" dxfId="2322" priority="2322" operator="containsText" text="Operational">
      <formula>NOT(ISERROR(SEARCH("Operational",H1308)))</formula>
    </cfRule>
    <cfRule type="containsText" dxfId="2321" priority="2323" operator="containsText" text="Dn(service)">
      <formula>NOT(ISERROR(SEARCH("Dn(service)",H1308)))</formula>
    </cfRule>
    <cfRule type="containsText" dxfId="2320" priority="2324" operator="containsText" text="Dn(waiting)">
      <formula>NOT(ISERROR(SEARCH("Dn(waiting)",H1308)))</formula>
    </cfRule>
  </conditionalFormatting>
  <conditionalFormatting sqref="H1309">
    <cfRule type="containsBlanks" dxfId="2319" priority="2317">
      <formula>LEN(TRIM(H1309))=0</formula>
    </cfRule>
    <cfRule type="containsText" dxfId="2318" priority="2318" operator="containsText" text="Operational">
      <formula>NOT(ISERROR(SEARCH("Operational",H1309)))</formula>
    </cfRule>
    <cfRule type="containsText" dxfId="2317" priority="2319" operator="containsText" text="Dn(service)">
      <formula>NOT(ISERROR(SEARCH("Dn(service)",H1309)))</formula>
    </cfRule>
    <cfRule type="containsText" dxfId="2316" priority="2320" operator="containsText" text="Dn(waiting)">
      <formula>NOT(ISERROR(SEARCH("Dn(waiting)",H1309)))</formula>
    </cfRule>
  </conditionalFormatting>
  <conditionalFormatting sqref="H1310">
    <cfRule type="containsBlanks" dxfId="2315" priority="2313">
      <formula>LEN(TRIM(H1310))=0</formula>
    </cfRule>
    <cfRule type="containsText" dxfId="2314" priority="2314" operator="containsText" text="Operational">
      <formula>NOT(ISERROR(SEARCH("Operational",H1310)))</formula>
    </cfRule>
    <cfRule type="containsText" dxfId="2313" priority="2315" operator="containsText" text="Dn(service)">
      <formula>NOT(ISERROR(SEARCH("Dn(service)",H1310)))</formula>
    </cfRule>
    <cfRule type="containsText" dxfId="2312" priority="2316" operator="containsText" text="Dn(waiting)">
      <formula>NOT(ISERROR(SEARCH("Dn(waiting)",H1310)))</formula>
    </cfRule>
  </conditionalFormatting>
  <conditionalFormatting sqref="C1311">
    <cfRule type="containsBlanks" dxfId="2311" priority="2309">
      <formula>LEN(TRIM(C1311))=0</formula>
    </cfRule>
    <cfRule type="containsText" dxfId="2310" priority="2310" operator="containsText" text="Operational">
      <formula>NOT(ISERROR(SEARCH("Operational",C1311)))</formula>
    </cfRule>
    <cfRule type="containsText" dxfId="2309" priority="2311" operator="containsText" text="Dn(service)">
      <formula>NOT(ISERROR(SEARCH("Dn(service)",C1311)))</formula>
    </cfRule>
    <cfRule type="containsText" dxfId="2308" priority="2312" operator="containsText" text="Dn(waiting)">
      <formula>NOT(ISERROR(SEARCH("Dn(waiting)",C1311)))</formula>
    </cfRule>
  </conditionalFormatting>
  <conditionalFormatting sqref="C1312">
    <cfRule type="containsBlanks" dxfId="2307" priority="2305">
      <formula>LEN(TRIM(C1312))=0</formula>
    </cfRule>
    <cfRule type="containsText" dxfId="2306" priority="2306" operator="containsText" text="Operational">
      <formula>NOT(ISERROR(SEARCH("Operational",C1312)))</formula>
    </cfRule>
    <cfRule type="containsText" dxfId="2305" priority="2307" operator="containsText" text="Dn(service)">
      <formula>NOT(ISERROR(SEARCH("Dn(service)",C1312)))</formula>
    </cfRule>
    <cfRule type="containsText" dxfId="2304" priority="2308" operator="containsText" text="Dn(waiting)">
      <formula>NOT(ISERROR(SEARCH("Dn(waiting)",C1312)))</formula>
    </cfRule>
  </conditionalFormatting>
  <conditionalFormatting sqref="C1313">
    <cfRule type="containsBlanks" dxfId="2303" priority="2301">
      <formula>LEN(TRIM(C1313))=0</formula>
    </cfRule>
    <cfRule type="containsText" dxfId="2302" priority="2302" operator="containsText" text="Operational">
      <formula>NOT(ISERROR(SEARCH("Operational",C1313)))</formula>
    </cfRule>
    <cfRule type="containsText" dxfId="2301" priority="2303" operator="containsText" text="Dn(service)">
      <formula>NOT(ISERROR(SEARCH("Dn(service)",C1313)))</formula>
    </cfRule>
    <cfRule type="containsText" dxfId="2300" priority="2304" operator="containsText" text="Dn(waiting)">
      <formula>NOT(ISERROR(SEARCH("Dn(waiting)",C1313)))</formula>
    </cfRule>
  </conditionalFormatting>
  <conditionalFormatting sqref="C1314">
    <cfRule type="containsBlanks" dxfId="2299" priority="2297">
      <formula>LEN(TRIM(C1314))=0</formula>
    </cfRule>
    <cfRule type="containsText" dxfId="2298" priority="2298" operator="containsText" text="Operational">
      <formula>NOT(ISERROR(SEARCH("Operational",C1314)))</formula>
    </cfRule>
    <cfRule type="containsText" dxfId="2297" priority="2299" operator="containsText" text="Dn(service)">
      <formula>NOT(ISERROR(SEARCH("Dn(service)",C1314)))</formula>
    </cfRule>
    <cfRule type="containsText" dxfId="2296" priority="2300" operator="containsText" text="Dn(waiting)">
      <formula>NOT(ISERROR(SEARCH("Dn(waiting)",C1314)))</formula>
    </cfRule>
  </conditionalFormatting>
  <conditionalFormatting sqref="C1315">
    <cfRule type="containsBlanks" dxfId="2295" priority="2293">
      <formula>LEN(TRIM(C1315))=0</formula>
    </cfRule>
    <cfRule type="containsText" dxfId="2294" priority="2294" operator="containsText" text="Operational">
      <formula>NOT(ISERROR(SEARCH("Operational",C1315)))</formula>
    </cfRule>
    <cfRule type="containsText" dxfId="2293" priority="2295" operator="containsText" text="Dn(service)">
      <formula>NOT(ISERROR(SEARCH("Dn(service)",C1315)))</formula>
    </cfRule>
    <cfRule type="containsText" dxfId="2292" priority="2296" operator="containsText" text="Dn(waiting)">
      <formula>NOT(ISERROR(SEARCH("Dn(waiting)",C1315)))</formula>
    </cfRule>
  </conditionalFormatting>
  <conditionalFormatting sqref="J1316">
    <cfRule type="containsBlanks" dxfId="2291" priority="2289">
      <formula>LEN(TRIM(J1316))=0</formula>
    </cfRule>
    <cfRule type="containsText" dxfId="2290" priority="2290" operator="containsText" text="Operational">
      <formula>NOT(ISERROR(SEARCH("Operational",J1316)))</formula>
    </cfRule>
    <cfRule type="containsText" dxfId="2289" priority="2291" operator="containsText" text="Dn(service)">
      <formula>NOT(ISERROR(SEARCH("Dn(service)",J1316)))</formula>
    </cfRule>
    <cfRule type="containsText" dxfId="2288" priority="2292" operator="containsText" text="Dn(waiting)">
      <formula>NOT(ISERROR(SEARCH("Dn(waiting)",J1316)))</formula>
    </cfRule>
  </conditionalFormatting>
  <conditionalFormatting sqref="J1317">
    <cfRule type="containsBlanks" dxfId="2287" priority="2285">
      <formula>LEN(TRIM(J1317))=0</formula>
    </cfRule>
    <cfRule type="containsText" dxfId="2286" priority="2286" operator="containsText" text="Operational">
      <formula>NOT(ISERROR(SEARCH("Operational",J1317)))</formula>
    </cfRule>
    <cfRule type="containsText" dxfId="2285" priority="2287" operator="containsText" text="Dn(service)">
      <formula>NOT(ISERROR(SEARCH("Dn(service)",J1317)))</formula>
    </cfRule>
    <cfRule type="containsText" dxfId="2284" priority="2288" operator="containsText" text="Dn(waiting)">
      <formula>NOT(ISERROR(SEARCH("Dn(waiting)",J1317)))</formula>
    </cfRule>
  </conditionalFormatting>
  <conditionalFormatting sqref="J1318">
    <cfRule type="containsBlanks" dxfId="2283" priority="2281">
      <formula>LEN(TRIM(J1318))=0</formula>
    </cfRule>
    <cfRule type="containsText" dxfId="2282" priority="2282" operator="containsText" text="Operational">
      <formula>NOT(ISERROR(SEARCH("Operational",J1318)))</formula>
    </cfRule>
    <cfRule type="containsText" dxfId="2281" priority="2283" operator="containsText" text="Dn(service)">
      <formula>NOT(ISERROR(SEARCH("Dn(service)",J1318)))</formula>
    </cfRule>
    <cfRule type="containsText" dxfId="2280" priority="2284" operator="containsText" text="Dn(waiting)">
      <formula>NOT(ISERROR(SEARCH("Dn(waiting)",J1318)))</formula>
    </cfRule>
  </conditionalFormatting>
  <conditionalFormatting sqref="J1319">
    <cfRule type="containsBlanks" dxfId="2279" priority="2277">
      <formula>LEN(TRIM(J1319))=0</formula>
    </cfRule>
    <cfRule type="containsText" dxfId="2278" priority="2278" operator="containsText" text="Operational">
      <formula>NOT(ISERROR(SEARCH("Operational",J1319)))</formula>
    </cfRule>
    <cfRule type="containsText" dxfId="2277" priority="2279" operator="containsText" text="Dn(service)">
      <formula>NOT(ISERROR(SEARCH("Dn(service)",J1319)))</formula>
    </cfRule>
    <cfRule type="containsText" dxfId="2276" priority="2280" operator="containsText" text="Dn(waiting)">
      <formula>NOT(ISERROR(SEARCH("Dn(waiting)",J1319)))</formula>
    </cfRule>
  </conditionalFormatting>
  <conditionalFormatting sqref="J1320">
    <cfRule type="containsBlanks" dxfId="2275" priority="2273">
      <formula>LEN(TRIM(J1320))=0</formula>
    </cfRule>
    <cfRule type="containsText" dxfId="2274" priority="2274" operator="containsText" text="Operational">
      <formula>NOT(ISERROR(SEARCH("Operational",J1320)))</formula>
    </cfRule>
    <cfRule type="containsText" dxfId="2273" priority="2275" operator="containsText" text="Dn(service)">
      <formula>NOT(ISERROR(SEARCH("Dn(service)",J1320)))</formula>
    </cfRule>
    <cfRule type="containsText" dxfId="2272" priority="2276" operator="containsText" text="Dn(waiting)">
      <formula>NOT(ISERROR(SEARCH("Dn(waiting)",J1320)))</formula>
    </cfRule>
  </conditionalFormatting>
  <conditionalFormatting sqref="G1321">
    <cfRule type="containsBlanks" dxfId="2271" priority="2269">
      <formula>LEN(TRIM(G1321))=0</formula>
    </cfRule>
    <cfRule type="containsText" dxfId="2270" priority="2270" operator="containsText" text="Operational">
      <formula>NOT(ISERROR(SEARCH("Operational",G1321)))</formula>
    </cfRule>
    <cfRule type="containsText" dxfId="2269" priority="2271" operator="containsText" text="Dn(service)">
      <formula>NOT(ISERROR(SEARCH("Dn(service)",G1321)))</formula>
    </cfRule>
    <cfRule type="containsText" dxfId="2268" priority="2272" operator="containsText" text="Dn(waiting)">
      <formula>NOT(ISERROR(SEARCH("Dn(waiting)",G1321)))</formula>
    </cfRule>
  </conditionalFormatting>
  <conditionalFormatting sqref="G1322">
    <cfRule type="containsBlanks" dxfId="2267" priority="2265">
      <formula>LEN(TRIM(G1322))=0</formula>
    </cfRule>
    <cfRule type="containsText" dxfId="2266" priority="2266" operator="containsText" text="Operational">
      <formula>NOT(ISERROR(SEARCH("Operational",G1322)))</formula>
    </cfRule>
    <cfRule type="containsText" dxfId="2265" priority="2267" operator="containsText" text="Dn(service)">
      <formula>NOT(ISERROR(SEARCH("Dn(service)",G1322)))</formula>
    </cfRule>
    <cfRule type="containsText" dxfId="2264" priority="2268" operator="containsText" text="Dn(waiting)">
      <formula>NOT(ISERROR(SEARCH("Dn(waiting)",G1322)))</formula>
    </cfRule>
  </conditionalFormatting>
  <conditionalFormatting sqref="G1323">
    <cfRule type="containsBlanks" dxfId="2263" priority="2261">
      <formula>LEN(TRIM(G1323))=0</formula>
    </cfRule>
    <cfRule type="containsText" dxfId="2262" priority="2262" operator="containsText" text="Operational">
      <formula>NOT(ISERROR(SEARCH("Operational",G1323)))</formula>
    </cfRule>
    <cfRule type="containsText" dxfId="2261" priority="2263" operator="containsText" text="Dn(service)">
      <formula>NOT(ISERROR(SEARCH("Dn(service)",G1323)))</formula>
    </cfRule>
    <cfRule type="containsText" dxfId="2260" priority="2264" operator="containsText" text="Dn(waiting)">
      <formula>NOT(ISERROR(SEARCH("Dn(waiting)",G1323)))</formula>
    </cfRule>
  </conditionalFormatting>
  <conditionalFormatting sqref="G1324">
    <cfRule type="containsBlanks" dxfId="2259" priority="2257">
      <formula>LEN(TRIM(G1324))=0</formula>
    </cfRule>
    <cfRule type="containsText" dxfId="2258" priority="2258" operator="containsText" text="Operational">
      <formula>NOT(ISERROR(SEARCH("Operational",G1324)))</formula>
    </cfRule>
    <cfRule type="containsText" dxfId="2257" priority="2259" operator="containsText" text="Dn(service)">
      <formula>NOT(ISERROR(SEARCH("Dn(service)",G1324)))</formula>
    </cfRule>
    <cfRule type="containsText" dxfId="2256" priority="2260" operator="containsText" text="Dn(waiting)">
      <formula>NOT(ISERROR(SEARCH("Dn(waiting)",G1324)))</formula>
    </cfRule>
  </conditionalFormatting>
  <conditionalFormatting sqref="G1325">
    <cfRule type="containsBlanks" dxfId="2255" priority="2253">
      <formula>LEN(TRIM(G1325))=0</formula>
    </cfRule>
    <cfRule type="containsText" dxfId="2254" priority="2254" operator="containsText" text="Operational">
      <formula>NOT(ISERROR(SEARCH("Operational",G1325)))</formula>
    </cfRule>
    <cfRule type="containsText" dxfId="2253" priority="2255" operator="containsText" text="Dn(service)">
      <formula>NOT(ISERROR(SEARCH("Dn(service)",G1325)))</formula>
    </cfRule>
    <cfRule type="containsText" dxfId="2252" priority="2256" operator="containsText" text="Dn(waiting)">
      <formula>NOT(ISERROR(SEARCH("Dn(waiting)",G1325)))</formula>
    </cfRule>
  </conditionalFormatting>
  <conditionalFormatting sqref="F1326">
    <cfRule type="containsBlanks" dxfId="2251" priority="2249">
      <formula>LEN(TRIM(F1326))=0</formula>
    </cfRule>
    <cfRule type="containsText" dxfId="2250" priority="2250" operator="containsText" text="Operational">
      <formula>NOT(ISERROR(SEARCH("Operational",F1326)))</formula>
    </cfRule>
    <cfRule type="containsText" dxfId="2249" priority="2251" operator="containsText" text="Dn(service)">
      <formula>NOT(ISERROR(SEARCH("Dn(service)",F1326)))</formula>
    </cfRule>
    <cfRule type="containsText" dxfId="2248" priority="2252" operator="containsText" text="Dn(waiting)">
      <formula>NOT(ISERROR(SEARCH("Dn(waiting)",F1326)))</formula>
    </cfRule>
  </conditionalFormatting>
  <conditionalFormatting sqref="F1327">
    <cfRule type="containsBlanks" dxfId="2247" priority="2245">
      <formula>LEN(TRIM(F1327))=0</formula>
    </cfRule>
    <cfRule type="containsText" dxfId="2246" priority="2246" operator="containsText" text="Operational">
      <formula>NOT(ISERROR(SEARCH("Operational",F1327)))</formula>
    </cfRule>
    <cfRule type="containsText" dxfId="2245" priority="2247" operator="containsText" text="Dn(service)">
      <formula>NOT(ISERROR(SEARCH("Dn(service)",F1327)))</formula>
    </cfRule>
    <cfRule type="containsText" dxfId="2244" priority="2248" operator="containsText" text="Dn(waiting)">
      <formula>NOT(ISERROR(SEARCH("Dn(waiting)",F1327)))</formula>
    </cfRule>
  </conditionalFormatting>
  <conditionalFormatting sqref="F1328">
    <cfRule type="containsBlanks" dxfId="2243" priority="2241">
      <formula>LEN(TRIM(F1328))=0</formula>
    </cfRule>
    <cfRule type="containsText" dxfId="2242" priority="2242" operator="containsText" text="Operational">
      <formula>NOT(ISERROR(SEARCH("Operational",F1328)))</formula>
    </cfRule>
    <cfRule type="containsText" dxfId="2241" priority="2243" operator="containsText" text="Dn(service)">
      <formula>NOT(ISERROR(SEARCH("Dn(service)",F1328)))</formula>
    </cfRule>
    <cfRule type="containsText" dxfId="2240" priority="2244" operator="containsText" text="Dn(waiting)">
      <formula>NOT(ISERROR(SEARCH("Dn(waiting)",F1328)))</formula>
    </cfRule>
  </conditionalFormatting>
  <conditionalFormatting sqref="F1329">
    <cfRule type="containsBlanks" dxfId="2239" priority="2237">
      <formula>LEN(TRIM(F1329))=0</formula>
    </cfRule>
    <cfRule type="containsText" dxfId="2238" priority="2238" operator="containsText" text="Operational">
      <formula>NOT(ISERROR(SEARCH("Operational",F1329)))</formula>
    </cfRule>
    <cfRule type="containsText" dxfId="2237" priority="2239" operator="containsText" text="Dn(service)">
      <formula>NOT(ISERROR(SEARCH("Dn(service)",F1329)))</formula>
    </cfRule>
    <cfRule type="containsText" dxfId="2236" priority="2240" operator="containsText" text="Dn(waiting)">
      <formula>NOT(ISERROR(SEARCH("Dn(waiting)",F1329)))</formula>
    </cfRule>
  </conditionalFormatting>
  <conditionalFormatting sqref="F1330">
    <cfRule type="containsBlanks" dxfId="2235" priority="2233">
      <formula>LEN(TRIM(F1330))=0</formula>
    </cfRule>
    <cfRule type="containsText" dxfId="2234" priority="2234" operator="containsText" text="Operational">
      <formula>NOT(ISERROR(SEARCH("Operational",F1330)))</formula>
    </cfRule>
    <cfRule type="containsText" dxfId="2233" priority="2235" operator="containsText" text="Dn(service)">
      <formula>NOT(ISERROR(SEARCH("Dn(service)",F1330)))</formula>
    </cfRule>
    <cfRule type="containsText" dxfId="2232" priority="2236" operator="containsText" text="Dn(waiting)">
      <formula>NOT(ISERROR(SEARCH("Dn(waiting)",F1330)))</formula>
    </cfRule>
  </conditionalFormatting>
  <conditionalFormatting sqref="E1331">
    <cfRule type="containsBlanks" dxfId="2231" priority="2229">
      <formula>LEN(TRIM(E1331))=0</formula>
    </cfRule>
    <cfRule type="containsText" dxfId="2230" priority="2230" operator="containsText" text="Operational">
      <formula>NOT(ISERROR(SEARCH("Operational",E1331)))</formula>
    </cfRule>
    <cfRule type="containsText" dxfId="2229" priority="2231" operator="containsText" text="Dn(service)">
      <formula>NOT(ISERROR(SEARCH("Dn(service)",E1331)))</formula>
    </cfRule>
    <cfRule type="containsText" dxfId="2228" priority="2232" operator="containsText" text="Dn(waiting)">
      <formula>NOT(ISERROR(SEARCH("Dn(waiting)",E1331)))</formula>
    </cfRule>
  </conditionalFormatting>
  <conditionalFormatting sqref="E1332">
    <cfRule type="containsBlanks" dxfId="2227" priority="2225">
      <formula>LEN(TRIM(E1332))=0</formula>
    </cfRule>
    <cfRule type="containsText" dxfId="2226" priority="2226" operator="containsText" text="Operational">
      <formula>NOT(ISERROR(SEARCH("Operational",E1332)))</formula>
    </cfRule>
    <cfRule type="containsText" dxfId="2225" priority="2227" operator="containsText" text="Dn(service)">
      <formula>NOT(ISERROR(SEARCH("Dn(service)",E1332)))</formula>
    </cfRule>
    <cfRule type="containsText" dxfId="2224" priority="2228" operator="containsText" text="Dn(waiting)">
      <formula>NOT(ISERROR(SEARCH("Dn(waiting)",E1332)))</formula>
    </cfRule>
  </conditionalFormatting>
  <conditionalFormatting sqref="E1333">
    <cfRule type="containsBlanks" dxfId="2223" priority="2221">
      <formula>LEN(TRIM(E1333))=0</formula>
    </cfRule>
    <cfRule type="containsText" dxfId="2222" priority="2222" operator="containsText" text="Operational">
      <formula>NOT(ISERROR(SEARCH("Operational",E1333)))</formula>
    </cfRule>
    <cfRule type="containsText" dxfId="2221" priority="2223" operator="containsText" text="Dn(service)">
      <formula>NOT(ISERROR(SEARCH("Dn(service)",E1333)))</formula>
    </cfRule>
    <cfRule type="containsText" dxfId="2220" priority="2224" operator="containsText" text="Dn(waiting)">
      <formula>NOT(ISERROR(SEARCH("Dn(waiting)",E1333)))</formula>
    </cfRule>
  </conditionalFormatting>
  <conditionalFormatting sqref="E1334">
    <cfRule type="containsBlanks" dxfId="2219" priority="2217">
      <formula>LEN(TRIM(E1334))=0</formula>
    </cfRule>
    <cfRule type="containsText" dxfId="2218" priority="2218" operator="containsText" text="Operational">
      <formula>NOT(ISERROR(SEARCH("Operational",E1334)))</formula>
    </cfRule>
    <cfRule type="containsText" dxfId="2217" priority="2219" operator="containsText" text="Dn(service)">
      <formula>NOT(ISERROR(SEARCH("Dn(service)",E1334)))</formula>
    </cfRule>
    <cfRule type="containsText" dxfId="2216" priority="2220" operator="containsText" text="Dn(waiting)">
      <formula>NOT(ISERROR(SEARCH("Dn(waiting)",E1334)))</formula>
    </cfRule>
  </conditionalFormatting>
  <conditionalFormatting sqref="I1331">
    <cfRule type="containsBlanks" dxfId="2215" priority="2213">
      <formula>LEN(TRIM(I1331))=0</formula>
    </cfRule>
    <cfRule type="containsText" dxfId="2214" priority="2214" operator="containsText" text="Operational">
      <formula>NOT(ISERROR(SEARCH("Operational",I1331)))</formula>
    </cfRule>
    <cfRule type="containsText" dxfId="2213" priority="2215" operator="containsText" text="Dn(service)">
      <formula>NOT(ISERROR(SEARCH("Dn(service)",I1331)))</formula>
    </cfRule>
    <cfRule type="containsText" dxfId="2212" priority="2216" operator="containsText" text="Dn(waiting)">
      <formula>NOT(ISERROR(SEARCH("Dn(waiting)",I1331)))</formula>
    </cfRule>
  </conditionalFormatting>
  <conditionalFormatting sqref="I1332">
    <cfRule type="containsBlanks" dxfId="2211" priority="2209">
      <formula>LEN(TRIM(I1332))=0</formula>
    </cfRule>
    <cfRule type="containsText" dxfId="2210" priority="2210" operator="containsText" text="Operational">
      <formula>NOT(ISERROR(SEARCH("Operational",I1332)))</formula>
    </cfRule>
    <cfRule type="containsText" dxfId="2209" priority="2211" operator="containsText" text="Dn(service)">
      <formula>NOT(ISERROR(SEARCH("Dn(service)",I1332)))</formula>
    </cfRule>
    <cfRule type="containsText" dxfId="2208" priority="2212" operator="containsText" text="Dn(waiting)">
      <formula>NOT(ISERROR(SEARCH("Dn(waiting)",I1332)))</formula>
    </cfRule>
  </conditionalFormatting>
  <conditionalFormatting sqref="I1333">
    <cfRule type="containsBlanks" dxfId="2207" priority="2205">
      <formula>LEN(TRIM(I1333))=0</formula>
    </cfRule>
    <cfRule type="containsText" dxfId="2206" priority="2206" operator="containsText" text="Operational">
      <formula>NOT(ISERROR(SEARCH("Operational",I1333)))</formula>
    </cfRule>
    <cfRule type="containsText" dxfId="2205" priority="2207" operator="containsText" text="Dn(service)">
      <formula>NOT(ISERROR(SEARCH("Dn(service)",I1333)))</formula>
    </cfRule>
    <cfRule type="containsText" dxfId="2204" priority="2208" operator="containsText" text="Dn(waiting)">
      <formula>NOT(ISERROR(SEARCH("Dn(waiting)",I1333)))</formula>
    </cfRule>
  </conditionalFormatting>
  <conditionalFormatting sqref="I1334">
    <cfRule type="containsBlanks" dxfId="2203" priority="2201">
      <formula>LEN(TRIM(I1334))=0</formula>
    </cfRule>
    <cfRule type="containsText" dxfId="2202" priority="2202" operator="containsText" text="Operational">
      <formula>NOT(ISERROR(SEARCH("Operational",I1334)))</formula>
    </cfRule>
    <cfRule type="containsText" dxfId="2201" priority="2203" operator="containsText" text="Dn(service)">
      <formula>NOT(ISERROR(SEARCH("Dn(service)",I1334)))</formula>
    </cfRule>
    <cfRule type="containsText" dxfId="2200" priority="2204" operator="containsText" text="Dn(waiting)">
      <formula>NOT(ISERROR(SEARCH("Dn(waiting)",I1334)))</formula>
    </cfRule>
  </conditionalFormatting>
  <conditionalFormatting sqref="H1335">
    <cfRule type="containsBlanks" dxfId="2199" priority="2197">
      <formula>LEN(TRIM(H1335))=0</formula>
    </cfRule>
    <cfRule type="containsText" dxfId="2198" priority="2198" operator="containsText" text="Operational">
      <formula>NOT(ISERROR(SEARCH("Operational",H1335)))</formula>
    </cfRule>
    <cfRule type="containsText" dxfId="2197" priority="2199" operator="containsText" text="Dn(service)">
      <formula>NOT(ISERROR(SEARCH("Dn(service)",H1335)))</formula>
    </cfRule>
    <cfRule type="containsText" dxfId="2196" priority="2200" operator="containsText" text="Dn(waiting)">
      <formula>NOT(ISERROR(SEARCH("Dn(waiting)",H1335)))</formula>
    </cfRule>
  </conditionalFormatting>
  <conditionalFormatting sqref="H1336">
    <cfRule type="containsBlanks" dxfId="2195" priority="2193">
      <formula>LEN(TRIM(H1336))=0</formula>
    </cfRule>
    <cfRule type="containsText" dxfId="2194" priority="2194" operator="containsText" text="Operational">
      <formula>NOT(ISERROR(SEARCH("Operational",H1336)))</formula>
    </cfRule>
    <cfRule type="containsText" dxfId="2193" priority="2195" operator="containsText" text="Dn(service)">
      <formula>NOT(ISERROR(SEARCH("Dn(service)",H1336)))</formula>
    </cfRule>
    <cfRule type="containsText" dxfId="2192" priority="2196" operator="containsText" text="Dn(waiting)">
      <formula>NOT(ISERROR(SEARCH("Dn(waiting)",H1336)))</formula>
    </cfRule>
  </conditionalFormatting>
  <conditionalFormatting sqref="H1337">
    <cfRule type="containsBlanks" dxfId="2191" priority="2189">
      <formula>LEN(TRIM(H1337))=0</formula>
    </cfRule>
    <cfRule type="containsText" dxfId="2190" priority="2190" operator="containsText" text="Operational">
      <formula>NOT(ISERROR(SEARCH("Operational",H1337)))</formula>
    </cfRule>
    <cfRule type="containsText" dxfId="2189" priority="2191" operator="containsText" text="Dn(service)">
      <formula>NOT(ISERROR(SEARCH("Dn(service)",H1337)))</formula>
    </cfRule>
    <cfRule type="containsText" dxfId="2188" priority="2192" operator="containsText" text="Dn(waiting)">
      <formula>NOT(ISERROR(SEARCH("Dn(waiting)",H1337)))</formula>
    </cfRule>
  </conditionalFormatting>
  <conditionalFormatting sqref="H1342">
    <cfRule type="containsBlanks" dxfId="2187" priority="2185">
      <formula>LEN(TRIM(H1342))=0</formula>
    </cfRule>
    <cfRule type="containsText" dxfId="2186" priority="2186" operator="containsText" text="Operational">
      <formula>NOT(ISERROR(SEARCH("Operational",H1342)))</formula>
    </cfRule>
    <cfRule type="containsText" dxfId="2185" priority="2187" operator="containsText" text="Dn(service)">
      <formula>NOT(ISERROR(SEARCH("Dn(service)",H1342)))</formula>
    </cfRule>
    <cfRule type="containsText" dxfId="2184" priority="2188" operator="containsText" text="Dn(waiting)">
      <formula>NOT(ISERROR(SEARCH("Dn(waiting)",H1342)))</formula>
    </cfRule>
  </conditionalFormatting>
  <conditionalFormatting sqref="H1341">
    <cfRule type="containsBlanks" dxfId="2183" priority="2181">
      <formula>LEN(TRIM(H1341))=0</formula>
    </cfRule>
    <cfRule type="containsText" dxfId="2182" priority="2182" operator="containsText" text="Operational">
      <formula>NOT(ISERROR(SEARCH("Operational",H1341)))</formula>
    </cfRule>
    <cfRule type="containsText" dxfId="2181" priority="2183" operator="containsText" text="Dn(service)">
      <formula>NOT(ISERROR(SEARCH("Dn(service)",H1341)))</formula>
    </cfRule>
    <cfRule type="containsText" dxfId="2180" priority="2184" operator="containsText" text="Dn(waiting)">
      <formula>NOT(ISERROR(SEARCH("Dn(waiting)",H1341)))</formula>
    </cfRule>
  </conditionalFormatting>
  <conditionalFormatting sqref="H1340">
    <cfRule type="containsBlanks" dxfId="2179" priority="2177">
      <formula>LEN(TRIM(H1340))=0</formula>
    </cfRule>
    <cfRule type="containsText" dxfId="2178" priority="2178" operator="containsText" text="Operational">
      <formula>NOT(ISERROR(SEARCH("Operational",H1340)))</formula>
    </cfRule>
    <cfRule type="containsText" dxfId="2177" priority="2179" operator="containsText" text="Dn(service)">
      <formula>NOT(ISERROR(SEARCH("Dn(service)",H1340)))</formula>
    </cfRule>
    <cfRule type="containsText" dxfId="2176" priority="2180" operator="containsText" text="Dn(waiting)">
      <formula>NOT(ISERROR(SEARCH("Dn(waiting)",H1340)))</formula>
    </cfRule>
  </conditionalFormatting>
  <conditionalFormatting sqref="H1339">
    <cfRule type="containsBlanks" dxfId="2175" priority="2173">
      <formula>LEN(TRIM(H1339))=0</formula>
    </cfRule>
    <cfRule type="containsText" dxfId="2174" priority="2174" operator="containsText" text="Operational">
      <formula>NOT(ISERROR(SEARCH("Operational",H1339)))</formula>
    </cfRule>
    <cfRule type="containsText" dxfId="2173" priority="2175" operator="containsText" text="Dn(service)">
      <formula>NOT(ISERROR(SEARCH("Dn(service)",H1339)))</formula>
    </cfRule>
    <cfRule type="containsText" dxfId="2172" priority="2176" operator="containsText" text="Dn(waiting)">
      <formula>NOT(ISERROR(SEARCH("Dn(waiting)",H1339)))</formula>
    </cfRule>
  </conditionalFormatting>
  <conditionalFormatting sqref="H1338">
    <cfRule type="containsBlanks" dxfId="2171" priority="2169">
      <formula>LEN(TRIM(H1338))=0</formula>
    </cfRule>
    <cfRule type="containsText" dxfId="2170" priority="2170" operator="containsText" text="Operational">
      <formula>NOT(ISERROR(SEARCH("Operational",H1338)))</formula>
    </cfRule>
    <cfRule type="containsText" dxfId="2169" priority="2171" operator="containsText" text="Dn(service)">
      <formula>NOT(ISERROR(SEARCH("Dn(service)",H1338)))</formula>
    </cfRule>
    <cfRule type="containsText" dxfId="2168" priority="2172" operator="containsText" text="Dn(waiting)">
      <formula>NOT(ISERROR(SEARCH("Dn(waiting)",H1338)))</formula>
    </cfRule>
  </conditionalFormatting>
  <conditionalFormatting sqref="H1355">
    <cfRule type="containsBlanks" dxfId="2167" priority="2165">
      <formula>LEN(TRIM(H1355))=0</formula>
    </cfRule>
    <cfRule type="containsText" dxfId="2166" priority="2166" operator="containsText" text="Operational">
      <formula>NOT(ISERROR(SEARCH("Operational",H1355)))</formula>
    </cfRule>
    <cfRule type="containsText" dxfId="2165" priority="2167" operator="containsText" text="Dn(service)">
      <formula>NOT(ISERROR(SEARCH("Dn(service)",H1355)))</formula>
    </cfRule>
    <cfRule type="containsText" dxfId="2164" priority="2168" operator="containsText" text="Dn(waiting)">
      <formula>NOT(ISERROR(SEARCH("Dn(waiting)",H1355)))</formula>
    </cfRule>
  </conditionalFormatting>
  <conditionalFormatting sqref="E1335">
    <cfRule type="containsBlanks" dxfId="2163" priority="2161">
      <formula>LEN(TRIM(E1335))=0</formula>
    </cfRule>
    <cfRule type="containsText" dxfId="2162" priority="2162" operator="containsText" text="Operational">
      <formula>NOT(ISERROR(SEARCH("Operational",E1335)))</formula>
    </cfRule>
    <cfRule type="containsText" dxfId="2161" priority="2163" operator="containsText" text="Dn(service)">
      <formula>NOT(ISERROR(SEARCH("Dn(service)",E1335)))</formula>
    </cfRule>
    <cfRule type="containsText" dxfId="2160" priority="2164" operator="containsText" text="Dn(waiting)">
      <formula>NOT(ISERROR(SEARCH("Dn(waiting)",E1335)))</formula>
    </cfRule>
  </conditionalFormatting>
  <conditionalFormatting sqref="E1336">
    <cfRule type="containsBlanks" dxfId="2159" priority="2157">
      <formula>LEN(TRIM(E1336))=0</formula>
    </cfRule>
    <cfRule type="containsText" dxfId="2158" priority="2158" operator="containsText" text="Operational">
      <formula>NOT(ISERROR(SEARCH("Operational",E1336)))</formula>
    </cfRule>
    <cfRule type="containsText" dxfId="2157" priority="2159" operator="containsText" text="Dn(service)">
      <formula>NOT(ISERROR(SEARCH("Dn(service)",E1336)))</formula>
    </cfRule>
    <cfRule type="containsText" dxfId="2156" priority="2160" operator="containsText" text="Dn(waiting)">
      <formula>NOT(ISERROR(SEARCH("Dn(waiting)",E1336)))</formula>
    </cfRule>
  </conditionalFormatting>
  <conditionalFormatting sqref="E1337">
    <cfRule type="containsBlanks" dxfId="2155" priority="2153">
      <formula>LEN(TRIM(E1337))=0</formula>
    </cfRule>
    <cfRule type="containsText" dxfId="2154" priority="2154" operator="containsText" text="Operational">
      <formula>NOT(ISERROR(SEARCH("Operational",E1337)))</formula>
    </cfRule>
    <cfRule type="containsText" dxfId="2153" priority="2155" operator="containsText" text="Dn(service)">
      <formula>NOT(ISERROR(SEARCH("Dn(service)",E1337)))</formula>
    </cfRule>
    <cfRule type="containsText" dxfId="2152" priority="2156" operator="containsText" text="Dn(waiting)">
      <formula>NOT(ISERROR(SEARCH("Dn(waiting)",E1337)))</formula>
    </cfRule>
  </conditionalFormatting>
  <conditionalFormatting sqref="E1338">
    <cfRule type="containsBlanks" dxfId="2151" priority="2149">
      <formula>LEN(TRIM(E1338))=0</formula>
    </cfRule>
    <cfRule type="containsText" dxfId="2150" priority="2150" operator="containsText" text="Operational">
      <formula>NOT(ISERROR(SEARCH("Operational",E1338)))</formula>
    </cfRule>
    <cfRule type="containsText" dxfId="2149" priority="2151" operator="containsText" text="Dn(service)">
      <formula>NOT(ISERROR(SEARCH("Dn(service)",E1338)))</formula>
    </cfRule>
    <cfRule type="containsText" dxfId="2148" priority="2152" operator="containsText" text="Dn(waiting)">
      <formula>NOT(ISERROR(SEARCH("Dn(waiting)",E1338)))</formula>
    </cfRule>
  </conditionalFormatting>
  <conditionalFormatting sqref="E1339">
    <cfRule type="containsBlanks" dxfId="2147" priority="2145">
      <formula>LEN(TRIM(E1339))=0</formula>
    </cfRule>
    <cfRule type="containsText" dxfId="2146" priority="2146" operator="containsText" text="Operational">
      <formula>NOT(ISERROR(SEARCH("Operational",E1339)))</formula>
    </cfRule>
    <cfRule type="containsText" dxfId="2145" priority="2147" operator="containsText" text="Dn(service)">
      <formula>NOT(ISERROR(SEARCH("Dn(service)",E1339)))</formula>
    </cfRule>
    <cfRule type="containsText" dxfId="2144" priority="2148" operator="containsText" text="Dn(waiting)">
      <formula>NOT(ISERROR(SEARCH("Dn(waiting)",E1339)))</formula>
    </cfRule>
  </conditionalFormatting>
  <conditionalFormatting sqref="E1340">
    <cfRule type="containsBlanks" dxfId="2143" priority="2141">
      <formula>LEN(TRIM(E1340))=0</formula>
    </cfRule>
    <cfRule type="containsText" dxfId="2142" priority="2142" operator="containsText" text="Operational">
      <formula>NOT(ISERROR(SEARCH("Operational",E1340)))</formula>
    </cfRule>
    <cfRule type="containsText" dxfId="2141" priority="2143" operator="containsText" text="Dn(service)">
      <formula>NOT(ISERROR(SEARCH("Dn(service)",E1340)))</formula>
    </cfRule>
    <cfRule type="containsText" dxfId="2140" priority="2144" operator="containsText" text="Dn(waiting)">
      <formula>NOT(ISERROR(SEARCH("Dn(waiting)",E1340)))</formula>
    </cfRule>
  </conditionalFormatting>
  <conditionalFormatting sqref="E1341">
    <cfRule type="containsBlanks" dxfId="2139" priority="2137">
      <formula>LEN(TRIM(E1341))=0</formula>
    </cfRule>
    <cfRule type="containsText" dxfId="2138" priority="2138" operator="containsText" text="Operational">
      <formula>NOT(ISERROR(SEARCH("Operational",E1341)))</formula>
    </cfRule>
    <cfRule type="containsText" dxfId="2137" priority="2139" operator="containsText" text="Dn(service)">
      <formula>NOT(ISERROR(SEARCH("Dn(service)",E1341)))</formula>
    </cfRule>
    <cfRule type="containsText" dxfId="2136" priority="2140" operator="containsText" text="Dn(waiting)">
      <formula>NOT(ISERROR(SEARCH("Dn(waiting)",E1341)))</formula>
    </cfRule>
  </conditionalFormatting>
  <conditionalFormatting sqref="D1339">
    <cfRule type="containsBlanks" dxfId="2135" priority="2133">
      <formula>LEN(TRIM(D1339))=0</formula>
    </cfRule>
    <cfRule type="containsText" dxfId="2134" priority="2134" operator="containsText" text="Operational">
      <formula>NOT(ISERROR(SEARCH("Operational",D1339)))</formula>
    </cfRule>
    <cfRule type="containsText" dxfId="2133" priority="2135" operator="containsText" text="Dn(service)">
      <formula>NOT(ISERROR(SEARCH("Dn(service)",D1339)))</formula>
    </cfRule>
    <cfRule type="containsText" dxfId="2132" priority="2136" operator="containsText" text="Dn(waiting)">
      <formula>NOT(ISERROR(SEARCH("Dn(waiting)",D1339)))</formula>
    </cfRule>
  </conditionalFormatting>
  <conditionalFormatting sqref="D1340">
    <cfRule type="containsBlanks" dxfId="2131" priority="2129">
      <formula>LEN(TRIM(D1340))=0</formula>
    </cfRule>
    <cfRule type="containsText" dxfId="2130" priority="2130" operator="containsText" text="Operational">
      <formula>NOT(ISERROR(SEARCH("Operational",D1340)))</formula>
    </cfRule>
    <cfRule type="containsText" dxfId="2129" priority="2131" operator="containsText" text="Dn(service)">
      <formula>NOT(ISERROR(SEARCH("Dn(service)",D1340)))</formula>
    </cfRule>
    <cfRule type="containsText" dxfId="2128" priority="2132" operator="containsText" text="Dn(waiting)">
      <formula>NOT(ISERROR(SEARCH("Dn(waiting)",D1340)))</formula>
    </cfRule>
  </conditionalFormatting>
  <conditionalFormatting sqref="D1351">
    <cfRule type="containsBlanks" dxfId="2127" priority="2125">
      <formula>LEN(TRIM(D1351))=0</formula>
    </cfRule>
    <cfRule type="containsText" dxfId="2126" priority="2126" operator="containsText" text="Operational">
      <formula>NOT(ISERROR(SEARCH("Operational",D1351)))</formula>
    </cfRule>
    <cfRule type="containsText" dxfId="2125" priority="2127" operator="containsText" text="Dn(service)">
      <formula>NOT(ISERROR(SEARCH("Dn(service)",D1351)))</formula>
    </cfRule>
    <cfRule type="containsText" dxfId="2124" priority="2128" operator="containsText" text="Dn(waiting)">
      <formula>NOT(ISERROR(SEARCH("Dn(waiting)",D1351)))</formula>
    </cfRule>
  </conditionalFormatting>
  <conditionalFormatting sqref="D1342">
    <cfRule type="containsBlanks" dxfId="2123" priority="2121">
      <formula>LEN(TRIM(D1342))=0</formula>
    </cfRule>
    <cfRule type="containsText" dxfId="2122" priority="2122" operator="containsText" text="Operational">
      <formula>NOT(ISERROR(SEARCH("Operational",D1342)))</formula>
    </cfRule>
    <cfRule type="containsText" dxfId="2121" priority="2123" operator="containsText" text="Dn(service)">
      <formula>NOT(ISERROR(SEARCH("Dn(service)",D1342)))</formula>
    </cfRule>
    <cfRule type="containsText" dxfId="2120" priority="2124" operator="containsText" text="Dn(waiting)">
      <formula>NOT(ISERROR(SEARCH("Dn(waiting)",D1342)))</formula>
    </cfRule>
  </conditionalFormatting>
  <conditionalFormatting sqref="D1341">
    <cfRule type="containsBlanks" dxfId="2119" priority="2117">
      <formula>LEN(TRIM(D1341))=0</formula>
    </cfRule>
    <cfRule type="containsText" dxfId="2118" priority="2118" operator="containsText" text="Operational">
      <formula>NOT(ISERROR(SEARCH("Operational",D1341)))</formula>
    </cfRule>
    <cfRule type="containsText" dxfId="2117" priority="2119" operator="containsText" text="Dn(service)">
      <formula>NOT(ISERROR(SEARCH("Dn(service)",D1341)))</formula>
    </cfRule>
    <cfRule type="containsText" dxfId="2116" priority="2120" operator="containsText" text="Dn(waiting)">
      <formula>NOT(ISERROR(SEARCH("Dn(waiting)",D1341)))</formula>
    </cfRule>
  </conditionalFormatting>
  <conditionalFormatting sqref="H1343">
    <cfRule type="containsBlanks" dxfId="2115" priority="2113">
      <formula>LEN(TRIM(H1343))=0</formula>
    </cfRule>
    <cfRule type="containsText" dxfId="2114" priority="2114" operator="containsText" text="Operational">
      <formula>NOT(ISERROR(SEARCH("Operational",H1343)))</formula>
    </cfRule>
    <cfRule type="containsText" dxfId="2113" priority="2115" operator="containsText" text="Dn(service)">
      <formula>NOT(ISERROR(SEARCH("Dn(service)",H1343)))</formula>
    </cfRule>
    <cfRule type="containsText" dxfId="2112" priority="2116" operator="containsText" text="Dn(waiting)">
      <formula>NOT(ISERROR(SEARCH("Dn(waiting)",H1343)))</formula>
    </cfRule>
  </conditionalFormatting>
  <conditionalFormatting sqref="H1344">
    <cfRule type="containsBlanks" dxfId="2111" priority="2109">
      <formula>LEN(TRIM(H1344))=0</formula>
    </cfRule>
    <cfRule type="containsText" dxfId="2110" priority="2110" operator="containsText" text="Operational">
      <formula>NOT(ISERROR(SEARCH("Operational",H1344)))</formula>
    </cfRule>
    <cfRule type="containsText" dxfId="2109" priority="2111" operator="containsText" text="Dn(service)">
      <formula>NOT(ISERROR(SEARCH("Dn(service)",H1344)))</formula>
    </cfRule>
    <cfRule type="containsText" dxfId="2108" priority="2112" operator="containsText" text="Dn(waiting)">
      <formula>NOT(ISERROR(SEARCH("Dn(waiting)",H1344)))</formula>
    </cfRule>
  </conditionalFormatting>
  <conditionalFormatting sqref="H1345">
    <cfRule type="containsBlanks" dxfId="2107" priority="2105">
      <formula>LEN(TRIM(H1345))=0</formula>
    </cfRule>
    <cfRule type="containsText" dxfId="2106" priority="2106" operator="containsText" text="Operational">
      <formula>NOT(ISERROR(SEARCH("Operational",H1345)))</formula>
    </cfRule>
    <cfRule type="containsText" dxfId="2105" priority="2107" operator="containsText" text="Dn(service)">
      <formula>NOT(ISERROR(SEARCH("Dn(service)",H1345)))</formula>
    </cfRule>
    <cfRule type="containsText" dxfId="2104" priority="2108" operator="containsText" text="Dn(waiting)">
      <formula>NOT(ISERROR(SEARCH("Dn(waiting)",H1345)))</formula>
    </cfRule>
  </conditionalFormatting>
  <conditionalFormatting sqref="H1346">
    <cfRule type="containsBlanks" dxfId="2103" priority="2101">
      <formula>LEN(TRIM(H1346))=0</formula>
    </cfRule>
    <cfRule type="containsText" dxfId="2102" priority="2102" operator="containsText" text="Operational">
      <formula>NOT(ISERROR(SEARCH("Operational",H1346)))</formula>
    </cfRule>
    <cfRule type="containsText" dxfId="2101" priority="2103" operator="containsText" text="Dn(service)">
      <formula>NOT(ISERROR(SEARCH("Dn(service)",H1346)))</formula>
    </cfRule>
    <cfRule type="containsText" dxfId="2100" priority="2104" operator="containsText" text="Dn(waiting)">
      <formula>NOT(ISERROR(SEARCH("Dn(waiting)",H1346)))</formula>
    </cfRule>
  </conditionalFormatting>
  <conditionalFormatting sqref="C1347">
    <cfRule type="containsBlanks" dxfId="2099" priority="2097">
      <formula>LEN(TRIM(C1347))=0</formula>
    </cfRule>
    <cfRule type="containsText" dxfId="2098" priority="2098" operator="containsText" text="Operational">
      <formula>NOT(ISERROR(SEARCH("Operational",C1347)))</formula>
    </cfRule>
    <cfRule type="containsText" dxfId="2097" priority="2099" operator="containsText" text="Dn(service)">
      <formula>NOT(ISERROR(SEARCH("Dn(service)",C1347)))</formula>
    </cfRule>
    <cfRule type="containsText" dxfId="2096" priority="2100" operator="containsText" text="Dn(waiting)">
      <formula>NOT(ISERROR(SEARCH("Dn(waiting)",C1347)))</formula>
    </cfRule>
  </conditionalFormatting>
  <conditionalFormatting sqref="C1348">
    <cfRule type="containsBlanks" dxfId="2095" priority="2093">
      <formula>LEN(TRIM(C1348))=0</formula>
    </cfRule>
    <cfRule type="containsText" dxfId="2094" priority="2094" operator="containsText" text="Operational">
      <formula>NOT(ISERROR(SEARCH("Operational",C1348)))</formula>
    </cfRule>
    <cfRule type="containsText" dxfId="2093" priority="2095" operator="containsText" text="Dn(service)">
      <formula>NOT(ISERROR(SEARCH("Dn(service)",C1348)))</formula>
    </cfRule>
    <cfRule type="containsText" dxfId="2092" priority="2096" operator="containsText" text="Dn(waiting)">
      <formula>NOT(ISERROR(SEARCH("Dn(waiting)",C1348)))</formula>
    </cfRule>
  </conditionalFormatting>
  <conditionalFormatting sqref="C1349">
    <cfRule type="containsBlanks" dxfId="2091" priority="2089">
      <formula>LEN(TRIM(C1349))=0</formula>
    </cfRule>
    <cfRule type="containsText" dxfId="2090" priority="2090" operator="containsText" text="Operational">
      <formula>NOT(ISERROR(SEARCH("Operational",C1349)))</formula>
    </cfRule>
    <cfRule type="containsText" dxfId="2089" priority="2091" operator="containsText" text="Dn(service)">
      <formula>NOT(ISERROR(SEARCH("Dn(service)",C1349)))</formula>
    </cfRule>
    <cfRule type="containsText" dxfId="2088" priority="2092" operator="containsText" text="Dn(waiting)">
      <formula>NOT(ISERROR(SEARCH("Dn(waiting)",C1349)))</formula>
    </cfRule>
  </conditionalFormatting>
  <conditionalFormatting sqref="C1350">
    <cfRule type="containsBlanks" dxfId="2087" priority="2085">
      <formula>LEN(TRIM(C1350))=0</formula>
    </cfRule>
    <cfRule type="containsText" dxfId="2086" priority="2086" operator="containsText" text="Operational">
      <formula>NOT(ISERROR(SEARCH("Operational",C1350)))</formula>
    </cfRule>
    <cfRule type="containsText" dxfId="2085" priority="2087" operator="containsText" text="Dn(service)">
      <formula>NOT(ISERROR(SEARCH("Dn(service)",C1350)))</formula>
    </cfRule>
    <cfRule type="containsText" dxfId="2084" priority="2088" operator="containsText" text="Dn(waiting)">
      <formula>NOT(ISERROR(SEARCH("Dn(waiting)",C1350)))</formula>
    </cfRule>
  </conditionalFormatting>
  <conditionalFormatting sqref="J1351">
    <cfRule type="containsBlanks" dxfId="2083" priority="2081">
      <formula>LEN(TRIM(J1351))=0</formula>
    </cfRule>
    <cfRule type="containsText" dxfId="2082" priority="2082" operator="containsText" text="Operational">
      <formula>NOT(ISERROR(SEARCH("Operational",J1351)))</formula>
    </cfRule>
    <cfRule type="containsText" dxfId="2081" priority="2083" operator="containsText" text="Dn(service)">
      <formula>NOT(ISERROR(SEARCH("Dn(service)",J1351)))</formula>
    </cfRule>
    <cfRule type="containsText" dxfId="2080" priority="2084" operator="containsText" text="Dn(waiting)">
      <formula>NOT(ISERROR(SEARCH("Dn(waiting)",J1351)))</formula>
    </cfRule>
  </conditionalFormatting>
  <conditionalFormatting sqref="J1352">
    <cfRule type="containsBlanks" dxfId="2079" priority="2077">
      <formula>LEN(TRIM(J1352))=0</formula>
    </cfRule>
    <cfRule type="containsText" dxfId="2078" priority="2078" operator="containsText" text="Operational">
      <formula>NOT(ISERROR(SEARCH("Operational",J1352)))</formula>
    </cfRule>
    <cfRule type="containsText" dxfId="2077" priority="2079" operator="containsText" text="Dn(service)">
      <formula>NOT(ISERROR(SEARCH("Dn(service)",J1352)))</formula>
    </cfRule>
    <cfRule type="containsText" dxfId="2076" priority="2080" operator="containsText" text="Dn(waiting)">
      <formula>NOT(ISERROR(SEARCH("Dn(waiting)",J1352)))</formula>
    </cfRule>
  </conditionalFormatting>
  <conditionalFormatting sqref="J1353">
    <cfRule type="containsBlanks" dxfId="2075" priority="2073">
      <formula>LEN(TRIM(J1353))=0</formula>
    </cfRule>
    <cfRule type="containsText" dxfId="2074" priority="2074" operator="containsText" text="Operational">
      <formula>NOT(ISERROR(SEARCH("Operational",J1353)))</formula>
    </cfRule>
    <cfRule type="containsText" dxfId="2073" priority="2075" operator="containsText" text="Dn(service)">
      <formula>NOT(ISERROR(SEARCH("Dn(service)",J1353)))</formula>
    </cfRule>
    <cfRule type="containsText" dxfId="2072" priority="2076" operator="containsText" text="Dn(waiting)">
      <formula>NOT(ISERROR(SEARCH("Dn(waiting)",J1353)))</formula>
    </cfRule>
  </conditionalFormatting>
  <conditionalFormatting sqref="J1354">
    <cfRule type="containsBlanks" dxfId="2071" priority="2069">
      <formula>LEN(TRIM(J1354))=0</formula>
    </cfRule>
    <cfRule type="containsText" dxfId="2070" priority="2070" operator="containsText" text="Operational">
      <formula>NOT(ISERROR(SEARCH("Operational",J1354)))</formula>
    </cfRule>
    <cfRule type="containsText" dxfId="2069" priority="2071" operator="containsText" text="Dn(service)">
      <formula>NOT(ISERROR(SEARCH("Dn(service)",J1354)))</formula>
    </cfRule>
    <cfRule type="containsText" dxfId="2068" priority="2072" operator="containsText" text="Dn(waiting)">
      <formula>NOT(ISERROR(SEARCH("Dn(waiting)",J1354)))</formula>
    </cfRule>
  </conditionalFormatting>
  <conditionalFormatting sqref="G1355">
    <cfRule type="containsBlanks" dxfId="2067" priority="2065">
      <formula>LEN(TRIM(G1355))=0</formula>
    </cfRule>
    <cfRule type="containsText" dxfId="2066" priority="2066" operator="containsText" text="Operational">
      <formula>NOT(ISERROR(SEARCH("Operational",G1355)))</formula>
    </cfRule>
    <cfRule type="containsText" dxfId="2065" priority="2067" operator="containsText" text="Dn(service)">
      <formula>NOT(ISERROR(SEARCH("Dn(service)",G1355)))</formula>
    </cfRule>
    <cfRule type="containsText" dxfId="2064" priority="2068" operator="containsText" text="Dn(waiting)">
      <formula>NOT(ISERROR(SEARCH("Dn(waiting)",G1355)))</formula>
    </cfRule>
  </conditionalFormatting>
  <conditionalFormatting sqref="G1356">
    <cfRule type="containsBlanks" dxfId="2063" priority="2061">
      <formula>LEN(TRIM(G1356))=0</formula>
    </cfRule>
    <cfRule type="containsText" dxfId="2062" priority="2062" operator="containsText" text="Operational">
      <formula>NOT(ISERROR(SEARCH("Operational",G1356)))</formula>
    </cfRule>
    <cfRule type="containsText" dxfId="2061" priority="2063" operator="containsText" text="Dn(service)">
      <formula>NOT(ISERROR(SEARCH("Dn(service)",G1356)))</formula>
    </cfRule>
    <cfRule type="containsText" dxfId="2060" priority="2064" operator="containsText" text="Dn(waiting)">
      <formula>NOT(ISERROR(SEARCH("Dn(waiting)",G1356)))</formula>
    </cfRule>
  </conditionalFormatting>
  <conditionalFormatting sqref="G1357">
    <cfRule type="containsBlanks" dxfId="2059" priority="2057">
      <formula>LEN(TRIM(G1357))=0</formula>
    </cfRule>
    <cfRule type="containsText" dxfId="2058" priority="2058" operator="containsText" text="Operational">
      <formula>NOT(ISERROR(SEARCH("Operational",G1357)))</formula>
    </cfRule>
    <cfRule type="containsText" dxfId="2057" priority="2059" operator="containsText" text="Dn(service)">
      <formula>NOT(ISERROR(SEARCH("Dn(service)",G1357)))</formula>
    </cfRule>
    <cfRule type="containsText" dxfId="2056" priority="2060" operator="containsText" text="Dn(waiting)">
      <formula>NOT(ISERROR(SEARCH("Dn(waiting)",G1357)))</formula>
    </cfRule>
  </conditionalFormatting>
  <conditionalFormatting sqref="G1358">
    <cfRule type="containsBlanks" dxfId="2055" priority="2053">
      <formula>LEN(TRIM(G1358))=0</formula>
    </cfRule>
    <cfRule type="containsText" dxfId="2054" priority="2054" operator="containsText" text="Operational">
      <formula>NOT(ISERROR(SEARCH("Operational",G1358)))</formula>
    </cfRule>
    <cfRule type="containsText" dxfId="2053" priority="2055" operator="containsText" text="Dn(service)">
      <formula>NOT(ISERROR(SEARCH("Dn(service)",G1358)))</formula>
    </cfRule>
    <cfRule type="containsText" dxfId="2052" priority="2056" operator="containsText" text="Dn(waiting)">
      <formula>NOT(ISERROR(SEARCH("Dn(waiting)",G1358)))</formula>
    </cfRule>
  </conditionalFormatting>
  <conditionalFormatting sqref="G1359">
    <cfRule type="containsBlanks" dxfId="2051" priority="2049">
      <formula>LEN(TRIM(G1359))=0</formula>
    </cfRule>
    <cfRule type="containsText" dxfId="2050" priority="2050" operator="containsText" text="Operational">
      <formula>NOT(ISERROR(SEARCH("Operational",G1359)))</formula>
    </cfRule>
    <cfRule type="containsText" dxfId="2049" priority="2051" operator="containsText" text="Dn(service)">
      <formula>NOT(ISERROR(SEARCH("Dn(service)",G1359)))</formula>
    </cfRule>
    <cfRule type="containsText" dxfId="2048" priority="2052" operator="containsText" text="Dn(waiting)">
      <formula>NOT(ISERROR(SEARCH("Dn(waiting)",G1359)))</formula>
    </cfRule>
  </conditionalFormatting>
  <conditionalFormatting sqref="G1360">
    <cfRule type="containsBlanks" dxfId="2047" priority="2045">
      <formula>LEN(TRIM(G1360))=0</formula>
    </cfRule>
    <cfRule type="containsText" dxfId="2046" priority="2046" operator="containsText" text="Operational">
      <formula>NOT(ISERROR(SEARCH("Operational",G1360)))</formula>
    </cfRule>
    <cfRule type="containsText" dxfId="2045" priority="2047" operator="containsText" text="Dn(service)">
      <formula>NOT(ISERROR(SEARCH("Dn(service)",G1360)))</formula>
    </cfRule>
    <cfRule type="containsText" dxfId="2044" priority="2048" operator="containsText" text="Dn(waiting)">
      <formula>NOT(ISERROR(SEARCH("Dn(waiting)",G1360)))</formula>
    </cfRule>
  </conditionalFormatting>
  <conditionalFormatting sqref="E1360">
    <cfRule type="containsBlanks" dxfId="2043" priority="2041">
      <formula>LEN(TRIM(E1360))=0</formula>
    </cfRule>
    <cfRule type="containsText" dxfId="2042" priority="2042" operator="containsText" text="Operational">
      <formula>NOT(ISERROR(SEARCH("Operational",E1360)))</formula>
    </cfRule>
    <cfRule type="containsText" dxfId="2041" priority="2043" operator="containsText" text="Dn(service)">
      <formula>NOT(ISERROR(SEARCH("Dn(service)",E1360)))</formula>
    </cfRule>
    <cfRule type="containsText" dxfId="2040" priority="2044" operator="containsText" text="Dn(waiting)">
      <formula>NOT(ISERROR(SEARCH("Dn(waiting)",E1360)))</formula>
    </cfRule>
  </conditionalFormatting>
  <conditionalFormatting sqref="E1361">
    <cfRule type="containsBlanks" dxfId="2039" priority="2037">
      <formula>LEN(TRIM(E1361))=0</formula>
    </cfRule>
    <cfRule type="containsText" dxfId="2038" priority="2038" operator="containsText" text="Operational">
      <formula>NOT(ISERROR(SEARCH("Operational",E1361)))</formula>
    </cfRule>
    <cfRule type="containsText" dxfId="2037" priority="2039" operator="containsText" text="Dn(service)">
      <formula>NOT(ISERROR(SEARCH("Dn(service)",E1361)))</formula>
    </cfRule>
    <cfRule type="containsText" dxfId="2036" priority="2040" operator="containsText" text="Dn(waiting)">
      <formula>NOT(ISERROR(SEARCH("Dn(waiting)",E1361)))</formula>
    </cfRule>
  </conditionalFormatting>
  <conditionalFormatting sqref="E1362">
    <cfRule type="containsBlanks" dxfId="2035" priority="2033">
      <formula>LEN(TRIM(E1362))=0</formula>
    </cfRule>
    <cfRule type="containsText" dxfId="2034" priority="2034" operator="containsText" text="Operational">
      <formula>NOT(ISERROR(SEARCH("Operational",E1362)))</formula>
    </cfRule>
    <cfRule type="containsText" dxfId="2033" priority="2035" operator="containsText" text="Dn(service)">
      <formula>NOT(ISERROR(SEARCH("Dn(service)",E1362)))</formula>
    </cfRule>
    <cfRule type="containsText" dxfId="2032" priority="2036" operator="containsText" text="Dn(waiting)">
      <formula>NOT(ISERROR(SEARCH("Dn(waiting)",E1362)))</formula>
    </cfRule>
  </conditionalFormatting>
  <conditionalFormatting sqref="E1363">
    <cfRule type="containsBlanks" dxfId="2031" priority="2029">
      <formula>LEN(TRIM(E1363))=0</formula>
    </cfRule>
    <cfRule type="containsText" dxfId="2030" priority="2030" operator="containsText" text="Operational">
      <formula>NOT(ISERROR(SEARCH("Operational",E1363)))</formula>
    </cfRule>
    <cfRule type="containsText" dxfId="2029" priority="2031" operator="containsText" text="Dn(service)">
      <formula>NOT(ISERROR(SEARCH("Dn(service)",E1363)))</formula>
    </cfRule>
    <cfRule type="containsText" dxfId="2028" priority="2032" operator="containsText" text="Dn(waiting)">
      <formula>NOT(ISERROR(SEARCH("Dn(waiting)",E1363)))</formula>
    </cfRule>
  </conditionalFormatting>
  <conditionalFormatting sqref="F1373 E1379 E1500:E1504 G1493 H1373:J1373">
    <cfRule type="containsBlanks" dxfId="2027" priority="2025">
      <formula>LEN(TRIM(E1373))=0</formula>
    </cfRule>
    <cfRule type="containsText" dxfId="2026" priority="2026" operator="containsText" text="Operational">
      <formula>NOT(ISERROR(SEARCH("Operational",E1373)))</formula>
    </cfRule>
    <cfRule type="containsText" dxfId="2025" priority="2027" operator="containsText" text="Dn(service)">
      <formula>NOT(ISERROR(SEARCH("Dn(service)",E1373)))</formula>
    </cfRule>
    <cfRule type="containsText" dxfId="2024" priority="2028" operator="containsText" text="Dn(waiting)">
      <formula>NOT(ISERROR(SEARCH("Dn(waiting)",E1373)))</formula>
    </cfRule>
  </conditionalFormatting>
  <conditionalFormatting sqref="E1409">
    <cfRule type="containsBlanks" dxfId="2023" priority="2021">
      <formula>LEN(TRIM(E1409))=0</formula>
    </cfRule>
    <cfRule type="containsText" dxfId="2022" priority="2022" operator="containsText" text="Operational">
      <formula>NOT(ISERROR(SEARCH("Operational",E1409)))</formula>
    </cfRule>
    <cfRule type="containsText" dxfId="2021" priority="2023" operator="containsText" text="Dn(service)">
      <formula>NOT(ISERROR(SEARCH("Dn(service)",E1409)))</formula>
    </cfRule>
    <cfRule type="containsText" dxfId="2020" priority="2024" operator="containsText" text="Dn(waiting)">
      <formula>NOT(ISERROR(SEARCH("Dn(waiting)",E1409)))</formula>
    </cfRule>
  </conditionalFormatting>
  <conditionalFormatting sqref="E1408">
    <cfRule type="containsBlanks" dxfId="2019" priority="2017">
      <formula>LEN(TRIM(E1408))=0</formula>
    </cfRule>
    <cfRule type="containsText" dxfId="2018" priority="2018" operator="containsText" text="Operational">
      <formula>NOT(ISERROR(SEARCH("Operational",E1408)))</formula>
    </cfRule>
    <cfRule type="containsText" dxfId="2017" priority="2019" operator="containsText" text="Dn(service)">
      <formula>NOT(ISERROR(SEARCH("Dn(service)",E1408)))</formula>
    </cfRule>
    <cfRule type="containsText" dxfId="2016" priority="2020" operator="containsText" text="Dn(waiting)">
      <formula>NOT(ISERROR(SEARCH("Dn(waiting)",E1408)))</formula>
    </cfRule>
  </conditionalFormatting>
  <conditionalFormatting sqref="F1430:F1431">
    <cfRule type="containsBlanks" dxfId="2015" priority="2013">
      <formula>LEN(TRIM(F1430))=0</formula>
    </cfRule>
    <cfRule type="containsText" dxfId="2014" priority="2014" operator="containsText" text="Operational">
      <formula>NOT(ISERROR(SEARCH("Operational",F1430)))</formula>
    </cfRule>
    <cfRule type="containsText" dxfId="2013" priority="2015" operator="containsText" text="Dn(service)">
      <formula>NOT(ISERROR(SEARCH("Dn(service)",F1430)))</formula>
    </cfRule>
    <cfRule type="containsText" dxfId="2012" priority="2016" operator="containsText" text="Dn(waiting)">
      <formula>NOT(ISERROR(SEARCH("Dn(waiting)",F1430)))</formula>
    </cfRule>
  </conditionalFormatting>
  <conditionalFormatting sqref="F1454">
    <cfRule type="containsBlanks" dxfId="2011" priority="2009">
      <formula>LEN(TRIM(F1454))=0</formula>
    </cfRule>
    <cfRule type="containsText" dxfId="2010" priority="2010" operator="containsText" text="Operational">
      <formula>NOT(ISERROR(SEARCH("Operational",F1454)))</formula>
    </cfRule>
    <cfRule type="containsText" dxfId="2009" priority="2011" operator="containsText" text="Dn(service)">
      <formula>NOT(ISERROR(SEARCH("Dn(service)",F1454)))</formula>
    </cfRule>
    <cfRule type="containsText" dxfId="2008" priority="2012" operator="containsText" text="Dn(waiting)">
      <formula>NOT(ISERROR(SEARCH("Dn(waiting)",F1454)))</formula>
    </cfRule>
  </conditionalFormatting>
  <conditionalFormatting sqref="E1373">
    <cfRule type="containsBlanks" dxfId="2007" priority="2005">
      <formula>LEN(TRIM(E1373))=0</formula>
    </cfRule>
    <cfRule type="containsText" dxfId="2006" priority="2006" operator="containsText" text="Operational">
      <formula>NOT(ISERROR(SEARCH("Operational",E1373)))</formula>
    </cfRule>
    <cfRule type="containsText" dxfId="2005" priority="2007" operator="containsText" text="Dn(service)">
      <formula>NOT(ISERROR(SEARCH("Dn(service)",E1373)))</formula>
    </cfRule>
    <cfRule type="containsText" dxfId="2004" priority="2008" operator="containsText" text="Dn(waiting)">
      <formula>NOT(ISERROR(SEARCH("Dn(waiting)",E1373)))</formula>
    </cfRule>
  </conditionalFormatting>
  <conditionalFormatting sqref="C1373">
    <cfRule type="containsBlanks" dxfId="2003" priority="2001">
      <formula>LEN(TRIM(C1373))=0</formula>
    </cfRule>
    <cfRule type="containsText" dxfId="2002" priority="2002" operator="containsText" text="Operational">
      <formula>NOT(ISERROR(SEARCH("Operational",C1373)))</formula>
    </cfRule>
    <cfRule type="containsText" dxfId="2001" priority="2003" operator="containsText" text="Dn(service)">
      <formula>NOT(ISERROR(SEARCH("Dn(service)",C1373)))</formula>
    </cfRule>
    <cfRule type="containsText" dxfId="2000" priority="2004" operator="containsText" text="Dn(waiting)">
      <formula>NOT(ISERROR(SEARCH("Dn(waiting)",C1373)))</formula>
    </cfRule>
  </conditionalFormatting>
  <conditionalFormatting sqref="C1374">
    <cfRule type="containsBlanks" dxfId="1999" priority="1997">
      <formula>LEN(TRIM(C1374))=0</formula>
    </cfRule>
    <cfRule type="containsText" dxfId="1998" priority="1998" operator="containsText" text="Operational">
      <formula>NOT(ISERROR(SEARCH("Operational",C1374)))</formula>
    </cfRule>
    <cfRule type="containsText" dxfId="1997" priority="1999" operator="containsText" text="Dn(service)">
      <formula>NOT(ISERROR(SEARCH("Dn(service)",C1374)))</formula>
    </cfRule>
    <cfRule type="containsText" dxfId="1996" priority="2000" operator="containsText" text="Dn(waiting)">
      <formula>NOT(ISERROR(SEARCH("Dn(waiting)",C1374)))</formula>
    </cfRule>
  </conditionalFormatting>
  <conditionalFormatting sqref="F1376">
    <cfRule type="containsBlanks" dxfId="1995" priority="1993">
      <formula>LEN(TRIM(F1376))=0</formula>
    </cfRule>
    <cfRule type="containsText" dxfId="1994" priority="1994" operator="containsText" text="Operational">
      <formula>NOT(ISERROR(SEARCH("Operational",F1376)))</formula>
    </cfRule>
    <cfRule type="containsText" dxfId="1993" priority="1995" operator="containsText" text="Dn(service)">
      <formula>NOT(ISERROR(SEARCH("Dn(service)",F1376)))</formula>
    </cfRule>
    <cfRule type="containsText" dxfId="1992" priority="1996" operator="containsText" text="Dn(waiting)">
      <formula>NOT(ISERROR(SEARCH("Dn(waiting)",F1376)))</formula>
    </cfRule>
  </conditionalFormatting>
  <conditionalFormatting sqref="J1375">
    <cfRule type="containsBlanks" dxfId="1991" priority="1989">
      <formula>LEN(TRIM(J1375))=0</formula>
    </cfRule>
    <cfRule type="containsText" dxfId="1990" priority="1990" operator="containsText" text="Operational">
      <formula>NOT(ISERROR(SEARCH("Operational",J1375)))</formula>
    </cfRule>
    <cfRule type="containsText" dxfId="1989" priority="1991" operator="containsText" text="Dn(service)">
      <formula>NOT(ISERROR(SEARCH("Dn(service)",J1375)))</formula>
    </cfRule>
    <cfRule type="containsText" dxfId="1988" priority="1992" operator="containsText" text="Dn(waiting)">
      <formula>NOT(ISERROR(SEARCH("Dn(waiting)",J1375)))</formula>
    </cfRule>
  </conditionalFormatting>
  <conditionalFormatting sqref="J1376">
    <cfRule type="containsBlanks" dxfId="1987" priority="1985">
      <formula>LEN(TRIM(J1376))=0</formula>
    </cfRule>
    <cfRule type="containsText" dxfId="1986" priority="1986" operator="containsText" text="Operational">
      <formula>NOT(ISERROR(SEARCH("Operational",J1376)))</formula>
    </cfRule>
    <cfRule type="containsText" dxfId="1985" priority="1987" operator="containsText" text="Dn(service)">
      <formula>NOT(ISERROR(SEARCH("Dn(service)",J1376)))</formula>
    </cfRule>
    <cfRule type="containsText" dxfId="1984" priority="1988" operator="containsText" text="Dn(waiting)">
      <formula>NOT(ISERROR(SEARCH("Dn(waiting)",J1376)))</formula>
    </cfRule>
  </conditionalFormatting>
  <conditionalFormatting sqref="J1374">
    <cfRule type="containsBlanks" dxfId="1983" priority="1981">
      <formula>LEN(TRIM(J1374))=0</formula>
    </cfRule>
    <cfRule type="containsText" dxfId="1982" priority="1982" operator="containsText" text="Operational">
      <formula>NOT(ISERROR(SEARCH("Operational",J1374)))</formula>
    </cfRule>
    <cfRule type="containsText" dxfId="1981" priority="1983" operator="containsText" text="Dn(service)">
      <formula>NOT(ISERROR(SEARCH("Dn(service)",J1374)))</formula>
    </cfRule>
    <cfRule type="containsText" dxfId="1980" priority="1984" operator="containsText" text="Dn(waiting)">
      <formula>NOT(ISERROR(SEARCH("Dn(waiting)",J1374)))</formula>
    </cfRule>
  </conditionalFormatting>
  <conditionalFormatting sqref="E1378">
    <cfRule type="containsBlanks" dxfId="1979" priority="1977">
      <formula>LEN(TRIM(E1378))=0</formula>
    </cfRule>
    <cfRule type="containsText" dxfId="1978" priority="1978" operator="containsText" text="Operational">
      <formula>NOT(ISERROR(SEARCH("Operational",E1378)))</formula>
    </cfRule>
    <cfRule type="containsText" dxfId="1977" priority="1979" operator="containsText" text="Dn(service)">
      <formula>NOT(ISERROR(SEARCH("Dn(service)",E1378)))</formula>
    </cfRule>
    <cfRule type="containsText" dxfId="1976" priority="1980" operator="containsText" text="Dn(waiting)">
      <formula>NOT(ISERROR(SEARCH("Dn(waiting)",E1378)))</formula>
    </cfRule>
  </conditionalFormatting>
  <conditionalFormatting sqref="J1378">
    <cfRule type="containsBlanks" dxfId="1975" priority="1973">
      <formula>LEN(TRIM(J1378))=0</formula>
    </cfRule>
    <cfRule type="containsText" dxfId="1974" priority="1974" operator="containsText" text="Operational">
      <formula>NOT(ISERROR(SEARCH("Operational",J1378)))</formula>
    </cfRule>
    <cfRule type="containsText" dxfId="1973" priority="1975" operator="containsText" text="Dn(service)">
      <formula>NOT(ISERROR(SEARCH("Dn(service)",J1378)))</formula>
    </cfRule>
    <cfRule type="containsText" dxfId="1972" priority="1976" operator="containsText" text="Dn(waiting)">
      <formula>NOT(ISERROR(SEARCH("Dn(waiting)",J1378)))</formula>
    </cfRule>
  </conditionalFormatting>
  <conditionalFormatting sqref="J1379">
    <cfRule type="containsBlanks" dxfId="1971" priority="1969">
      <formula>LEN(TRIM(J1379))=0</formula>
    </cfRule>
    <cfRule type="containsText" dxfId="1970" priority="1970" operator="containsText" text="Operational">
      <formula>NOT(ISERROR(SEARCH("Operational",J1379)))</formula>
    </cfRule>
    <cfRule type="containsText" dxfId="1969" priority="1971" operator="containsText" text="Dn(service)">
      <formula>NOT(ISERROR(SEARCH("Dn(service)",J1379)))</formula>
    </cfRule>
    <cfRule type="containsText" dxfId="1968" priority="1972" operator="containsText" text="Dn(waiting)">
      <formula>NOT(ISERROR(SEARCH("Dn(waiting)",J1379)))</formula>
    </cfRule>
  </conditionalFormatting>
  <conditionalFormatting sqref="J1380">
    <cfRule type="containsBlanks" dxfId="1967" priority="1965">
      <formula>LEN(TRIM(J1380))=0</formula>
    </cfRule>
    <cfRule type="containsText" dxfId="1966" priority="1966" operator="containsText" text="Operational">
      <formula>NOT(ISERROR(SEARCH("Operational",J1380)))</formula>
    </cfRule>
    <cfRule type="containsText" dxfId="1965" priority="1967" operator="containsText" text="Dn(service)">
      <formula>NOT(ISERROR(SEARCH("Dn(service)",J1380)))</formula>
    </cfRule>
    <cfRule type="containsText" dxfId="1964" priority="1968" operator="containsText" text="Dn(waiting)">
      <formula>NOT(ISERROR(SEARCH("Dn(waiting)",J1380)))</formula>
    </cfRule>
  </conditionalFormatting>
  <conditionalFormatting sqref="F1397">
    <cfRule type="containsBlanks" dxfId="1963" priority="1961">
      <formula>LEN(TRIM(F1397))=0</formula>
    </cfRule>
    <cfRule type="containsText" dxfId="1962" priority="1962" operator="containsText" text="Operational">
      <formula>NOT(ISERROR(SEARCH("Operational",F1397)))</formula>
    </cfRule>
    <cfRule type="containsText" dxfId="1961" priority="1963" operator="containsText" text="Dn(service)">
      <formula>NOT(ISERROR(SEARCH("Dn(service)",F1397)))</formula>
    </cfRule>
    <cfRule type="containsText" dxfId="1960" priority="1964" operator="containsText" text="Dn(waiting)">
      <formula>NOT(ISERROR(SEARCH("Dn(waiting)",F1397)))</formula>
    </cfRule>
  </conditionalFormatting>
  <conditionalFormatting sqref="F1398">
    <cfRule type="containsBlanks" dxfId="1959" priority="1957">
      <formula>LEN(TRIM(F1398))=0</formula>
    </cfRule>
    <cfRule type="containsText" dxfId="1958" priority="1958" operator="containsText" text="Operational">
      <formula>NOT(ISERROR(SEARCH("Operational",F1398)))</formula>
    </cfRule>
    <cfRule type="containsText" dxfId="1957" priority="1959" operator="containsText" text="Dn(service)">
      <formula>NOT(ISERROR(SEARCH("Dn(service)",F1398)))</formula>
    </cfRule>
    <cfRule type="containsText" dxfId="1956" priority="1960" operator="containsText" text="Dn(waiting)">
      <formula>NOT(ISERROR(SEARCH("Dn(waiting)",F1398)))</formula>
    </cfRule>
  </conditionalFormatting>
  <conditionalFormatting sqref="F1426">
    <cfRule type="containsBlanks" dxfId="1955" priority="1953">
      <formula>LEN(TRIM(F1426))=0</formula>
    </cfRule>
    <cfRule type="containsText" dxfId="1954" priority="1954" operator="containsText" text="Operational">
      <formula>NOT(ISERROR(SEARCH("Operational",F1426)))</formula>
    </cfRule>
    <cfRule type="containsText" dxfId="1953" priority="1955" operator="containsText" text="Dn(service)">
      <formula>NOT(ISERROR(SEARCH("Dn(service)",F1426)))</formula>
    </cfRule>
    <cfRule type="containsText" dxfId="1952" priority="1956" operator="containsText" text="Dn(waiting)">
      <formula>NOT(ISERROR(SEARCH("Dn(waiting)",F1426)))</formula>
    </cfRule>
  </conditionalFormatting>
  <conditionalFormatting sqref="F1427">
    <cfRule type="containsBlanks" dxfId="1951" priority="1949">
      <formula>LEN(TRIM(F1427))=0</formula>
    </cfRule>
    <cfRule type="containsText" dxfId="1950" priority="1950" operator="containsText" text="Operational">
      <formula>NOT(ISERROR(SEARCH("Operational",F1427)))</formula>
    </cfRule>
    <cfRule type="containsText" dxfId="1949" priority="1951" operator="containsText" text="Dn(service)">
      <formula>NOT(ISERROR(SEARCH("Dn(service)",F1427)))</formula>
    </cfRule>
    <cfRule type="containsText" dxfId="1948" priority="1952" operator="containsText" text="Dn(waiting)">
      <formula>NOT(ISERROR(SEARCH("Dn(waiting)",F1427)))</formula>
    </cfRule>
  </conditionalFormatting>
  <conditionalFormatting sqref="F1428">
    <cfRule type="containsBlanks" dxfId="1947" priority="1945">
      <formula>LEN(TRIM(F1428))=0</formula>
    </cfRule>
    <cfRule type="containsText" dxfId="1946" priority="1946" operator="containsText" text="Operational">
      <formula>NOT(ISERROR(SEARCH("Operational",F1428)))</formula>
    </cfRule>
    <cfRule type="containsText" dxfId="1945" priority="1947" operator="containsText" text="Dn(service)">
      <formula>NOT(ISERROR(SEARCH("Dn(service)",F1428)))</formula>
    </cfRule>
    <cfRule type="containsText" dxfId="1944" priority="1948" operator="containsText" text="Dn(waiting)">
      <formula>NOT(ISERROR(SEARCH("Dn(waiting)",F1428)))</formula>
    </cfRule>
  </conditionalFormatting>
  <conditionalFormatting sqref="F1429">
    <cfRule type="containsBlanks" dxfId="1943" priority="1941">
      <formula>LEN(TRIM(F1429))=0</formula>
    </cfRule>
    <cfRule type="containsText" dxfId="1942" priority="1942" operator="containsText" text="Operational">
      <formula>NOT(ISERROR(SEARCH("Operational",F1429)))</formula>
    </cfRule>
    <cfRule type="containsText" dxfId="1941" priority="1943" operator="containsText" text="Dn(service)">
      <formula>NOT(ISERROR(SEARCH("Dn(service)",F1429)))</formula>
    </cfRule>
    <cfRule type="containsText" dxfId="1940" priority="1944" operator="containsText" text="Dn(waiting)">
      <formula>NOT(ISERROR(SEARCH("Dn(waiting)",F1429)))</formula>
    </cfRule>
  </conditionalFormatting>
  <conditionalFormatting sqref="H1444">
    <cfRule type="containsBlanks" dxfId="1939" priority="1937">
      <formula>LEN(TRIM(H1444))=0</formula>
    </cfRule>
    <cfRule type="containsText" dxfId="1938" priority="1938" operator="containsText" text="Operational">
      <formula>NOT(ISERROR(SEARCH("Operational",H1444)))</formula>
    </cfRule>
    <cfRule type="containsText" dxfId="1937" priority="1939" operator="containsText" text="Dn(service)">
      <formula>NOT(ISERROR(SEARCH("Dn(service)",H1444)))</formula>
    </cfRule>
    <cfRule type="containsText" dxfId="1936" priority="1940" operator="containsText" text="Dn(waiting)">
      <formula>NOT(ISERROR(SEARCH("Dn(waiting)",H1444)))</formula>
    </cfRule>
  </conditionalFormatting>
  <conditionalFormatting sqref="H1445">
    <cfRule type="containsBlanks" dxfId="1935" priority="1933">
      <formula>LEN(TRIM(H1445))=0</formula>
    </cfRule>
    <cfRule type="containsText" dxfId="1934" priority="1934" operator="containsText" text="Operational">
      <formula>NOT(ISERROR(SEARCH("Operational",H1445)))</formula>
    </cfRule>
    <cfRule type="containsText" dxfId="1933" priority="1935" operator="containsText" text="Dn(service)">
      <formula>NOT(ISERROR(SEARCH("Dn(service)",H1445)))</formula>
    </cfRule>
    <cfRule type="containsText" dxfId="1932" priority="1936" operator="containsText" text="Dn(waiting)">
      <formula>NOT(ISERROR(SEARCH("Dn(waiting)",H1445)))</formula>
    </cfRule>
  </conditionalFormatting>
  <conditionalFormatting sqref="H1446">
    <cfRule type="containsBlanks" dxfId="1931" priority="1929">
      <formula>LEN(TRIM(H1446))=0</formula>
    </cfRule>
    <cfRule type="containsText" dxfId="1930" priority="1930" operator="containsText" text="Operational">
      <formula>NOT(ISERROR(SEARCH("Operational",H1446)))</formula>
    </cfRule>
    <cfRule type="containsText" dxfId="1929" priority="1931" operator="containsText" text="Dn(service)">
      <formula>NOT(ISERROR(SEARCH("Dn(service)",H1446)))</formula>
    </cfRule>
    <cfRule type="containsText" dxfId="1928" priority="1932" operator="containsText" text="Dn(waiting)">
      <formula>NOT(ISERROR(SEARCH("Dn(waiting)",H1446)))</formula>
    </cfRule>
  </conditionalFormatting>
  <conditionalFormatting sqref="H1447">
    <cfRule type="containsBlanks" dxfId="1927" priority="1925">
      <formula>LEN(TRIM(H1447))=0</formula>
    </cfRule>
    <cfRule type="containsText" dxfId="1926" priority="1926" operator="containsText" text="Operational">
      <formula>NOT(ISERROR(SEARCH("Operational",H1447)))</formula>
    </cfRule>
    <cfRule type="containsText" dxfId="1925" priority="1927" operator="containsText" text="Dn(service)">
      <formula>NOT(ISERROR(SEARCH("Dn(service)",H1447)))</formula>
    </cfRule>
    <cfRule type="containsText" dxfId="1924" priority="1928" operator="containsText" text="Dn(waiting)">
      <formula>NOT(ISERROR(SEARCH("Dn(waiting)",H1447)))</formula>
    </cfRule>
  </conditionalFormatting>
  <conditionalFormatting sqref="I1504:I1505">
    <cfRule type="containsBlanks" dxfId="1923" priority="1921">
      <formula>LEN(TRIM(I1504))=0</formula>
    </cfRule>
    <cfRule type="containsText" dxfId="1922" priority="1922" operator="containsText" text="Operational">
      <formula>NOT(ISERROR(SEARCH("Operational",I1504)))</formula>
    </cfRule>
    <cfRule type="containsText" dxfId="1921" priority="1923" operator="containsText" text="Dn(service)">
      <formula>NOT(ISERROR(SEARCH("Dn(service)",I1504)))</formula>
    </cfRule>
    <cfRule type="containsText" dxfId="1920" priority="1924" operator="containsText" text="Dn(waiting)">
      <formula>NOT(ISERROR(SEARCH("Dn(waiting)",I1504)))</formula>
    </cfRule>
  </conditionalFormatting>
  <conditionalFormatting sqref="H1474">
    <cfRule type="containsBlanks" dxfId="1919" priority="1917">
      <formula>LEN(TRIM(H1474))=0</formula>
    </cfRule>
    <cfRule type="containsText" dxfId="1918" priority="1918" operator="containsText" text="Operational">
      <formula>NOT(ISERROR(SEARCH("Operational",H1474)))</formula>
    </cfRule>
    <cfRule type="containsText" dxfId="1917" priority="1919" operator="containsText" text="Dn(service)">
      <formula>NOT(ISERROR(SEARCH("Dn(service)",H1474)))</formula>
    </cfRule>
    <cfRule type="containsText" dxfId="1916" priority="1920" operator="containsText" text="Dn(waiting)">
      <formula>NOT(ISERROR(SEARCH("Dn(waiting)",H1474)))</formula>
    </cfRule>
  </conditionalFormatting>
  <conditionalFormatting sqref="J1377">
    <cfRule type="containsBlanks" dxfId="1915" priority="1913">
      <formula>LEN(TRIM(J1377))=0</formula>
    </cfRule>
    <cfRule type="containsText" dxfId="1914" priority="1914" operator="containsText" text="Operational">
      <formula>NOT(ISERROR(SEARCH("Operational",J1377)))</formula>
    </cfRule>
    <cfRule type="containsText" dxfId="1913" priority="1915" operator="containsText" text="Dn(service)">
      <formula>NOT(ISERROR(SEARCH("Dn(service)",J1377)))</formula>
    </cfRule>
    <cfRule type="containsText" dxfId="1912" priority="1916" operator="containsText" text="Dn(waiting)">
      <formula>NOT(ISERROR(SEARCH("Dn(waiting)",J1377)))</formula>
    </cfRule>
  </conditionalFormatting>
  <conditionalFormatting sqref="J1491:J1493">
    <cfRule type="containsBlanks" dxfId="1911" priority="1909">
      <formula>LEN(TRIM(J1491))=0</formula>
    </cfRule>
    <cfRule type="containsText" dxfId="1910" priority="1910" operator="containsText" text="Operational">
      <formula>NOT(ISERROR(SEARCH("Operational",J1491)))</formula>
    </cfRule>
    <cfRule type="containsText" dxfId="1909" priority="1911" operator="containsText" text="Dn(service)">
      <formula>NOT(ISERROR(SEARCH("Dn(service)",J1491)))</formula>
    </cfRule>
    <cfRule type="containsText" dxfId="1908" priority="1912" operator="containsText" text="Dn(waiting)">
      <formula>NOT(ISERROR(SEARCH("Dn(waiting)",J1491)))</formula>
    </cfRule>
  </conditionalFormatting>
  <conditionalFormatting sqref="F1374">
    <cfRule type="containsBlanks" dxfId="1907" priority="1905">
      <formula>LEN(TRIM(F1374))=0</formula>
    </cfRule>
    <cfRule type="containsText" dxfId="1906" priority="1906" operator="containsText" text="Operational">
      <formula>NOT(ISERROR(SEARCH("Operational",F1374)))</formula>
    </cfRule>
    <cfRule type="containsText" dxfId="1905" priority="1907" operator="containsText" text="Dn(service)">
      <formula>NOT(ISERROR(SEARCH("Dn(service)",F1374)))</formula>
    </cfRule>
    <cfRule type="containsText" dxfId="1904" priority="1908" operator="containsText" text="Dn(waiting)">
      <formula>NOT(ISERROR(SEARCH("Dn(waiting)",F1374)))</formula>
    </cfRule>
  </conditionalFormatting>
  <conditionalFormatting sqref="F1375">
    <cfRule type="containsBlanks" dxfId="1903" priority="1901">
      <formula>LEN(TRIM(F1375))=0</formula>
    </cfRule>
    <cfRule type="containsText" dxfId="1902" priority="1902" operator="containsText" text="Operational">
      <formula>NOT(ISERROR(SEARCH("Operational",F1375)))</formula>
    </cfRule>
    <cfRule type="containsText" dxfId="1901" priority="1903" operator="containsText" text="Dn(service)">
      <formula>NOT(ISERROR(SEARCH("Dn(service)",F1375)))</formula>
    </cfRule>
    <cfRule type="containsText" dxfId="1900" priority="1904" operator="containsText" text="Dn(waiting)">
      <formula>NOT(ISERROR(SEARCH("Dn(waiting)",F1375)))</formula>
    </cfRule>
  </conditionalFormatting>
  <conditionalFormatting sqref="E1374">
    <cfRule type="containsBlanks" dxfId="1899" priority="1897">
      <formula>LEN(TRIM(E1374))=0</formula>
    </cfRule>
    <cfRule type="containsText" dxfId="1898" priority="1898" operator="containsText" text="Operational">
      <formula>NOT(ISERROR(SEARCH("Operational",E1374)))</formula>
    </cfRule>
    <cfRule type="containsText" dxfId="1897" priority="1899" operator="containsText" text="Dn(service)">
      <formula>NOT(ISERROR(SEARCH("Dn(service)",E1374)))</formula>
    </cfRule>
    <cfRule type="containsText" dxfId="1896" priority="1900" operator="containsText" text="Dn(waiting)">
      <formula>NOT(ISERROR(SEARCH("Dn(waiting)",E1374)))</formula>
    </cfRule>
  </conditionalFormatting>
  <conditionalFormatting sqref="E1375">
    <cfRule type="containsBlanks" dxfId="1895" priority="1893">
      <formula>LEN(TRIM(E1375))=0</formula>
    </cfRule>
    <cfRule type="containsText" dxfId="1894" priority="1894" operator="containsText" text="Operational">
      <formula>NOT(ISERROR(SEARCH("Operational",E1375)))</formula>
    </cfRule>
    <cfRule type="containsText" dxfId="1893" priority="1895" operator="containsText" text="Dn(service)">
      <formula>NOT(ISERROR(SEARCH("Dn(service)",E1375)))</formula>
    </cfRule>
    <cfRule type="containsText" dxfId="1892" priority="1896" operator="containsText" text="Dn(waiting)">
      <formula>NOT(ISERROR(SEARCH("Dn(waiting)",E1375)))</formula>
    </cfRule>
  </conditionalFormatting>
  <conditionalFormatting sqref="E1376">
    <cfRule type="containsBlanks" dxfId="1891" priority="1889">
      <formula>LEN(TRIM(E1376))=0</formula>
    </cfRule>
    <cfRule type="containsText" dxfId="1890" priority="1890" operator="containsText" text="Operational">
      <formula>NOT(ISERROR(SEARCH("Operational",E1376)))</formula>
    </cfRule>
    <cfRule type="containsText" dxfId="1889" priority="1891" operator="containsText" text="Dn(service)">
      <formula>NOT(ISERROR(SEARCH("Dn(service)",E1376)))</formula>
    </cfRule>
    <cfRule type="containsText" dxfId="1888" priority="1892" operator="containsText" text="Dn(waiting)">
      <formula>NOT(ISERROR(SEARCH("Dn(waiting)",E1376)))</formula>
    </cfRule>
  </conditionalFormatting>
  <conditionalFormatting sqref="E1377">
    <cfRule type="containsBlanks" dxfId="1887" priority="1885">
      <formula>LEN(TRIM(E1377))=0</formula>
    </cfRule>
    <cfRule type="containsText" dxfId="1886" priority="1886" operator="containsText" text="Operational">
      <formula>NOT(ISERROR(SEARCH("Operational",E1377)))</formula>
    </cfRule>
    <cfRule type="containsText" dxfId="1885" priority="1887" operator="containsText" text="Dn(service)">
      <formula>NOT(ISERROR(SEARCH("Dn(service)",E1377)))</formula>
    </cfRule>
    <cfRule type="containsText" dxfId="1884" priority="1888" operator="containsText" text="Dn(waiting)">
      <formula>NOT(ISERROR(SEARCH("Dn(waiting)",E1377)))</formula>
    </cfRule>
  </conditionalFormatting>
  <conditionalFormatting sqref="G1378">
    <cfRule type="containsBlanks" dxfId="1883" priority="1881">
      <formula>LEN(TRIM(G1378))=0</formula>
    </cfRule>
    <cfRule type="containsText" dxfId="1882" priority="1882" operator="containsText" text="Operational">
      <formula>NOT(ISERROR(SEARCH("Operational",G1378)))</formula>
    </cfRule>
    <cfRule type="containsText" dxfId="1881" priority="1883" operator="containsText" text="Dn(service)">
      <formula>NOT(ISERROR(SEARCH("Dn(service)",G1378)))</formula>
    </cfRule>
    <cfRule type="containsText" dxfId="1880" priority="1884" operator="containsText" text="Dn(waiting)">
      <formula>NOT(ISERROR(SEARCH("Dn(waiting)",G1378)))</formula>
    </cfRule>
  </conditionalFormatting>
  <conditionalFormatting sqref="C1375">
    <cfRule type="containsBlanks" dxfId="1879" priority="1877">
      <formula>LEN(TRIM(C1375))=0</formula>
    </cfRule>
    <cfRule type="containsText" dxfId="1878" priority="1878" operator="containsText" text="Operational">
      <formula>NOT(ISERROR(SEARCH("Operational",C1375)))</formula>
    </cfRule>
    <cfRule type="containsText" dxfId="1877" priority="1879" operator="containsText" text="Dn(service)">
      <formula>NOT(ISERROR(SEARCH("Dn(service)",C1375)))</formula>
    </cfRule>
    <cfRule type="containsText" dxfId="1876" priority="1880" operator="containsText" text="Dn(waiting)">
      <formula>NOT(ISERROR(SEARCH("Dn(waiting)",C1375)))</formula>
    </cfRule>
  </conditionalFormatting>
  <conditionalFormatting sqref="D1382">
    <cfRule type="containsBlanks" dxfId="1875" priority="1873">
      <formula>LEN(TRIM(D1382))=0</formula>
    </cfRule>
    <cfRule type="containsText" dxfId="1874" priority="1874" operator="containsText" text="Operational">
      <formula>NOT(ISERROR(SEARCH("Operational",D1382)))</formula>
    </cfRule>
    <cfRule type="containsText" dxfId="1873" priority="1875" operator="containsText" text="Dn(service)">
      <formula>NOT(ISERROR(SEARCH("Dn(service)",D1382)))</formula>
    </cfRule>
    <cfRule type="containsText" dxfId="1872" priority="1876" operator="containsText" text="Dn(waiting)">
      <formula>NOT(ISERROR(SEARCH("Dn(waiting)",D1382)))</formula>
    </cfRule>
  </conditionalFormatting>
  <conditionalFormatting sqref="E1401:E1405">
    <cfRule type="containsBlanks" dxfId="1871" priority="1869">
      <formula>LEN(TRIM(E1401))=0</formula>
    </cfRule>
    <cfRule type="containsText" dxfId="1870" priority="1870" operator="containsText" text="Operational">
      <formula>NOT(ISERROR(SEARCH("Operational",E1401)))</formula>
    </cfRule>
    <cfRule type="containsText" dxfId="1869" priority="1871" operator="containsText" text="Dn(service)">
      <formula>NOT(ISERROR(SEARCH("Dn(service)",E1401)))</formula>
    </cfRule>
    <cfRule type="containsText" dxfId="1868" priority="1872" operator="containsText" text="Dn(waiting)">
      <formula>NOT(ISERROR(SEARCH("Dn(waiting)",E1401)))</formula>
    </cfRule>
  </conditionalFormatting>
  <conditionalFormatting sqref="E1406">
    <cfRule type="containsBlanks" dxfId="1867" priority="1865">
      <formula>LEN(TRIM(E1406))=0</formula>
    </cfRule>
    <cfRule type="containsText" dxfId="1866" priority="1866" operator="containsText" text="Operational">
      <formula>NOT(ISERROR(SEARCH("Operational",E1406)))</formula>
    </cfRule>
    <cfRule type="containsText" dxfId="1865" priority="1867" operator="containsText" text="Dn(service)">
      <formula>NOT(ISERROR(SEARCH("Dn(service)",E1406)))</formula>
    </cfRule>
    <cfRule type="containsText" dxfId="1864" priority="1868" operator="containsText" text="Dn(waiting)">
      <formula>NOT(ISERROR(SEARCH("Dn(waiting)",E1406)))</formula>
    </cfRule>
  </conditionalFormatting>
  <conditionalFormatting sqref="E1407">
    <cfRule type="containsBlanks" dxfId="1863" priority="1861">
      <formula>LEN(TRIM(E1407))=0</formula>
    </cfRule>
    <cfRule type="containsText" dxfId="1862" priority="1862" operator="containsText" text="Operational">
      <formula>NOT(ISERROR(SEARCH("Operational",E1407)))</formula>
    </cfRule>
    <cfRule type="containsText" dxfId="1861" priority="1863" operator="containsText" text="Dn(service)">
      <formula>NOT(ISERROR(SEARCH("Dn(service)",E1407)))</formula>
    </cfRule>
    <cfRule type="containsText" dxfId="1860" priority="1864" operator="containsText" text="Dn(waiting)">
      <formula>NOT(ISERROR(SEARCH("Dn(waiting)",E1407)))</formula>
    </cfRule>
  </conditionalFormatting>
  <conditionalFormatting sqref="F1392">
    <cfRule type="containsBlanks" dxfId="1859" priority="1857">
      <formula>LEN(TRIM(F1392))=0</formula>
    </cfRule>
    <cfRule type="containsText" dxfId="1858" priority="1858" operator="containsText" text="Operational">
      <formula>NOT(ISERROR(SEARCH("Operational",F1392)))</formula>
    </cfRule>
    <cfRule type="containsText" dxfId="1857" priority="1859" operator="containsText" text="Dn(service)">
      <formula>NOT(ISERROR(SEARCH("Dn(service)",F1392)))</formula>
    </cfRule>
    <cfRule type="containsText" dxfId="1856" priority="1860" operator="containsText" text="Dn(waiting)">
      <formula>NOT(ISERROR(SEARCH("Dn(waiting)",F1392)))</formula>
    </cfRule>
  </conditionalFormatting>
  <conditionalFormatting sqref="F1393">
    <cfRule type="containsBlanks" dxfId="1855" priority="1853">
      <formula>LEN(TRIM(F1393))=0</formula>
    </cfRule>
    <cfRule type="containsText" dxfId="1854" priority="1854" operator="containsText" text="Operational">
      <formula>NOT(ISERROR(SEARCH("Operational",F1393)))</formula>
    </cfRule>
    <cfRule type="containsText" dxfId="1853" priority="1855" operator="containsText" text="Dn(service)">
      <formula>NOT(ISERROR(SEARCH("Dn(service)",F1393)))</formula>
    </cfRule>
    <cfRule type="containsText" dxfId="1852" priority="1856" operator="containsText" text="Dn(waiting)">
      <formula>NOT(ISERROR(SEARCH("Dn(waiting)",F1393)))</formula>
    </cfRule>
  </conditionalFormatting>
  <conditionalFormatting sqref="F1394">
    <cfRule type="containsBlanks" dxfId="1851" priority="1849">
      <formula>LEN(TRIM(F1394))=0</formula>
    </cfRule>
    <cfRule type="containsText" dxfId="1850" priority="1850" operator="containsText" text="Operational">
      <formula>NOT(ISERROR(SEARCH("Operational",F1394)))</formula>
    </cfRule>
    <cfRule type="containsText" dxfId="1849" priority="1851" operator="containsText" text="Dn(service)">
      <formula>NOT(ISERROR(SEARCH("Dn(service)",F1394)))</formula>
    </cfRule>
    <cfRule type="containsText" dxfId="1848" priority="1852" operator="containsText" text="Dn(waiting)">
      <formula>NOT(ISERROR(SEARCH("Dn(waiting)",F1394)))</formula>
    </cfRule>
  </conditionalFormatting>
  <conditionalFormatting sqref="F1395">
    <cfRule type="containsBlanks" dxfId="1847" priority="1845">
      <formula>LEN(TRIM(F1395))=0</formula>
    </cfRule>
    <cfRule type="containsText" dxfId="1846" priority="1846" operator="containsText" text="Operational">
      <formula>NOT(ISERROR(SEARCH("Operational",F1395)))</formula>
    </cfRule>
    <cfRule type="containsText" dxfId="1845" priority="1847" operator="containsText" text="Dn(service)">
      <formula>NOT(ISERROR(SEARCH("Dn(service)",F1395)))</formula>
    </cfRule>
    <cfRule type="containsText" dxfId="1844" priority="1848" operator="containsText" text="Dn(waiting)">
      <formula>NOT(ISERROR(SEARCH("Dn(waiting)",F1395)))</formula>
    </cfRule>
  </conditionalFormatting>
  <conditionalFormatting sqref="D1439:D1442">
    <cfRule type="containsBlanks" dxfId="1843" priority="1841">
      <formula>LEN(TRIM(D1439))=0</formula>
    </cfRule>
    <cfRule type="containsText" dxfId="1842" priority="1842" operator="containsText" text="Operational">
      <formula>NOT(ISERROR(SEARCH("Operational",D1439)))</formula>
    </cfRule>
    <cfRule type="containsText" dxfId="1841" priority="1843" operator="containsText" text="Dn(service)">
      <formula>NOT(ISERROR(SEARCH("Dn(service)",D1439)))</formula>
    </cfRule>
    <cfRule type="containsText" dxfId="1840" priority="1844" operator="containsText" text="Dn(waiting)">
      <formula>NOT(ISERROR(SEARCH("Dn(waiting)",D1439)))</formula>
    </cfRule>
  </conditionalFormatting>
  <conditionalFormatting sqref="F1421">
    <cfRule type="containsBlanks" dxfId="1839" priority="1837">
      <formula>LEN(TRIM(F1421))=0</formula>
    </cfRule>
    <cfRule type="containsText" dxfId="1838" priority="1838" operator="containsText" text="Operational">
      <formula>NOT(ISERROR(SEARCH("Operational",F1421)))</formula>
    </cfRule>
    <cfRule type="containsText" dxfId="1837" priority="1839" operator="containsText" text="Dn(service)">
      <formula>NOT(ISERROR(SEARCH("Dn(service)",F1421)))</formula>
    </cfRule>
    <cfRule type="containsText" dxfId="1836" priority="1840" operator="containsText" text="Dn(waiting)">
      <formula>NOT(ISERROR(SEARCH("Dn(waiting)",F1421)))</formula>
    </cfRule>
  </conditionalFormatting>
  <conditionalFormatting sqref="F1422:F1424">
    <cfRule type="containsBlanks" dxfId="1835" priority="1833">
      <formula>LEN(TRIM(F1422))=0</formula>
    </cfRule>
    <cfRule type="containsText" dxfId="1834" priority="1834" operator="containsText" text="Operational">
      <formula>NOT(ISERROR(SEARCH("Operational",F1422)))</formula>
    </cfRule>
    <cfRule type="containsText" dxfId="1833" priority="1835" operator="containsText" text="Dn(service)">
      <formula>NOT(ISERROR(SEARCH("Dn(service)",F1422)))</formula>
    </cfRule>
    <cfRule type="containsText" dxfId="1832" priority="1836" operator="containsText" text="Dn(waiting)">
      <formula>NOT(ISERROR(SEARCH("Dn(waiting)",F1422)))</formula>
    </cfRule>
  </conditionalFormatting>
  <conditionalFormatting sqref="F1425">
    <cfRule type="containsBlanks" dxfId="1831" priority="1829">
      <formula>LEN(TRIM(F1425))=0</formula>
    </cfRule>
    <cfRule type="containsText" dxfId="1830" priority="1830" operator="containsText" text="Operational">
      <formula>NOT(ISERROR(SEARCH("Operational",F1425)))</formula>
    </cfRule>
    <cfRule type="containsText" dxfId="1829" priority="1831" operator="containsText" text="Dn(service)">
      <formula>NOT(ISERROR(SEARCH("Dn(service)",F1425)))</formula>
    </cfRule>
    <cfRule type="containsText" dxfId="1828" priority="1832" operator="containsText" text="Dn(waiting)">
      <formula>NOT(ISERROR(SEARCH("Dn(waiting)",F1425)))</formula>
    </cfRule>
  </conditionalFormatting>
  <conditionalFormatting sqref="J1411:J1415">
    <cfRule type="containsBlanks" dxfId="1827" priority="1825">
      <formula>LEN(TRIM(J1411))=0</formula>
    </cfRule>
    <cfRule type="containsText" dxfId="1826" priority="1826" operator="containsText" text="Operational">
      <formula>NOT(ISERROR(SEARCH("Operational",J1411)))</formula>
    </cfRule>
    <cfRule type="containsText" dxfId="1825" priority="1827" operator="containsText" text="Dn(service)">
      <formula>NOT(ISERROR(SEARCH("Dn(service)",J1411)))</formula>
    </cfRule>
    <cfRule type="containsText" dxfId="1824" priority="1828" operator="containsText" text="Dn(waiting)">
      <formula>NOT(ISERROR(SEARCH("Dn(waiting)",J1411)))</formula>
    </cfRule>
  </conditionalFormatting>
  <conditionalFormatting sqref="F1396">
    <cfRule type="containsBlanks" dxfId="1823" priority="1821">
      <formula>LEN(TRIM(F1396))=0</formula>
    </cfRule>
    <cfRule type="containsText" dxfId="1822" priority="1822" operator="containsText" text="Operational">
      <formula>NOT(ISERROR(SEARCH("Operational",F1396)))</formula>
    </cfRule>
    <cfRule type="containsText" dxfId="1821" priority="1823" operator="containsText" text="Dn(service)">
      <formula>NOT(ISERROR(SEARCH("Dn(service)",F1396)))</formula>
    </cfRule>
    <cfRule type="containsText" dxfId="1820" priority="1824" operator="containsText" text="Dn(waiting)">
      <formula>NOT(ISERROR(SEARCH("Dn(waiting)",F1396)))</formula>
    </cfRule>
  </conditionalFormatting>
  <conditionalFormatting sqref="H1443">
    <cfRule type="containsBlanks" dxfId="1819" priority="1817">
      <formula>LEN(TRIM(H1443))=0</formula>
    </cfRule>
    <cfRule type="containsText" dxfId="1818" priority="1818" operator="containsText" text="Operational">
      <formula>NOT(ISERROR(SEARCH("Operational",H1443)))</formula>
    </cfRule>
    <cfRule type="containsText" dxfId="1817" priority="1819" operator="containsText" text="Dn(service)">
      <formula>NOT(ISERROR(SEARCH("Dn(service)",H1443)))</formula>
    </cfRule>
    <cfRule type="containsText" dxfId="1816" priority="1820" operator="containsText" text="Dn(waiting)">
      <formula>NOT(ISERROR(SEARCH("Dn(waiting)",H1443)))</formula>
    </cfRule>
  </conditionalFormatting>
  <conditionalFormatting sqref="C1447:C1455">
    <cfRule type="containsBlanks" dxfId="1815" priority="1813">
      <formula>LEN(TRIM(C1447))=0</formula>
    </cfRule>
    <cfRule type="containsText" dxfId="1814" priority="1814" operator="containsText" text="Operational">
      <formula>NOT(ISERROR(SEARCH("Operational",C1447)))</formula>
    </cfRule>
    <cfRule type="containsText" dxfId="1813" priority="1815" operator="containsText" text="Dn(service)">
      <formula>NOT(ISERROR(SEARCH("Dn(service)",C1447)))</formula>
    </cfRule>
    <cfRule type="containsText" dxfId="1812" priority="1816" operator="containsText" text="Dn(waiting)">
      <formula>NOT(ISERROR(SEARCH("Dn(waiting)",C1447)))</formula>
    </cfRule>
  </conditionalFormatting>
  <conditionalFormatting sqref="G1456:G1461 H1448:H1449">
    <cfRule type="containsBlanks" dxfId="1811" priority="1809">
      <formula>LEN(TRIM(G1448))=0</formula>
    </cfRule>
    <cfRule type="containsText" dxfId="1810" priority="1810" operator="containsText" text="Operational">
      <formula>NOT(ISERROR(SEARCH("Operational",G1448)))</formula>
    </cfRule>
    <cfRule type="containsText" dxfId="1809" priority="1811" operator="containsText" text="Dn(service)">
      <formula>NOT(ISERROR(SEARCH("Dn(service)",G1448)))</formula>
    </cfRule>
    <cfRule type="containsText" dxfId="1808" priority="1812" operator="containsText" text="Dn(waiting)">
      <formula>NOT(ISERROR(SEARCH("Dn(waiting)",G1448)))</formula>
    </cfRule>
  </conditionalFormatting>
  <conditionalFormatting sqref="D1469:D1470">
    <cfRule type="containsBlanks" dxfId="1807" priority="1805">
      <formula>LEN(TRIM(D1469))=0</formula>
    </cfRule>
    <cfRule type="containsText" dxfId="1806" priority="1806" operator="containsText" text="Operational">
      <formula>NOT(ISERROR(SEARCH("Operational",D1469)))</formula>
    </cfRule>
    <cfRule type="containsText" dxfId="1805" priority="1807" operator="containsText" text="Dn(service)">
      <formula>NOT(ISERROR(SEARCH("Dn(service)",D1469)))</formula>
    </cfRule>
    <cfRule type="containsText" dxfId="1804" priority="1808" operator="containsText" text="Dn(waiting)">
      <formula>NOT(ISERROR(SEARCH("Dn(waiting)",D1469)))</formula>
    </cfRule>
  </conditionalFormatting>
  <conditionalFormatting sqref="F1457:F1459">
    <cfRule type="containsBlanks" dxfId="1803" priority="1801">
      <formula>LEN(TRIM(F1457))=0</formula>
    </cfRule>
    <cfRule type="containsText" dxfId="1802" priority="1802" operator="containsText" text="Operational">
      <formula>NOT(ISERROR(SEARCH("Operational",F1457)))</formula>
    </cfRule>
    <cfRule type="containsText" dxfId="1801" priority="1803" operator="containsText" text="Dn(service)">
      <formula>NOT(ISERROR(SEARCH("Dn(service)",F1457)))</formula>
    </cfRule>
    <cfRule type="containsText" dxfId="1800" priority="1804" operator="containsText" text="Dn(waiting)">
      <formula>NOT(ISERROR(SEARCH("Dn(waiting)",F1457)))</formula>
    </cfRule>
  </conditionalFormatting>
  <conditionalFormatting sqref="G1488:G1491 H1475:H1477">
    <cfRule type="containsBlanks" dxfId="1799" priority="1797">
      <formula>LEN(TRIM(G1475))=0</formula>
    </cfRule>
    <cfRule type="containsText" dxfId="1798" priority="1798" operator="containsText" text="Operational">
      <formula>NOT(ISERROR(SEARCH("Operational",G1475)))</formula>
    </cfRule>
    <cfRule type="containsText" dxfId="1797" priority="1799" operator="containsText" text="Dn(service)">
      <formula>NOT(ISERROR(SEARCH("Dn(service)",G1475)))</formula>
    </cfRule>
    <cfRule type="containsText" dxfId="1796" priority="1800" operator="containsText" text="Dn(waiting)">
      <formula>NOT(ISERROR(SEARCH("Dn(waiting)",G1475)))</formula>
    </cfRule>
  </conditionalFormatting>
  <conditionalFormatting sqref="D1383:D1403">
    <cfRule type="containsBlanks" dxfId="1795" priority="1793">
      <formula>LEN(TRIM(D1383))=0</formula>
    </cfRule>
    <cfRule type="containsText" dxfId="1794" priority="1794" operator="containsText" text="Operational">
      <formula>NOT(ISERROR(SEARCH("Operational",D1383)))</formula>
    </cfRule>
    <cfRule type="containsText" dxfId="1793" priority="1795" operator="containsText" text="Dn(service)">
      <formula>NOT(ISERROR(SEARCH("Dn(service)",D1383)))</formula>
    </cfRule>
    <cfRule type="containsText" dxfId="1792" priority="1796" operator="containsText" text="Dn(waiting)">
      <formula>NOT(ISERROR(SEARCH("Dn(waiting)",D1383)))</formula>
    </cfRule>
  </conditionalFormatting>
  <conditionalFormatting sqref="C1406:C1411">
    <cfRule type="containsBlanks" dxfId="1791" priority="1789">
      <formula>LEN(TRIM(C1406))=0</formula>
    </cfRule>
    <cfRule type="containsText" dxfId="1790" priority="1790" operator="containsText" text="Operational">
      <formula>NOT(ISERROR(SEARCH("Operational",C1406)))</formula>
    </cfRule>
    <cfRule type="containsText" dxfId="1789" priority="1791" operator="containsText" text="Dn(service)">
      <formula>NOT(ISERROR(SEARCH("Dn(service)",C1406)))</formula>
    </cfRule>
    <cfRule type="containsText" dxfId="1788" priority="1792" operator="containsText" text="Dn(waiting)">
      <formula>NOT(ISERROR(SEARCH("Dn(waiting)",C1406)))</formula>
    </cfRule>
  </conditionalFormatting>
  <conditionalFormatting sqref="D1373">
    <cfRule type="containsBlanks" dxfId="1787" priority="1785">
      <formula>LEN(TRIM(D1373))=0</formula>
    </cfRule>
    <cfRule type="containsText" dxfId="1786" priority="1786" operator="containsText" text="Operational">
      <formula>NOT(ISERROR(SEARCH("Operational",D1373)))</formula>
    </cfRule>
    <cfRule type="containsText" dxfId="1785" priority="1787" operator="containsText" text="Dn(service)">
      <formula>NOT(ISERROR(SEARCH("Dn(service)",D1373)))</formula>
    </cfRule>
    <cfRule type="containsText" dxfId="1784" priority="1788" operator="containsText" text="Dn(waiting)">
      <formula>NOT(ISERROR(SEARCH("Dn(waiting)",D1373)))</formula>
    </cfRule>
  </conditionalFormatting>
  <conditionalFormatting sqref="D1374">
    <cfRule type="containsBlanks" dxfId="1783" priority="1781">
      <formula>LEN(TRIM(D1374))=0</formula>
    </cfRule>
    <cfRule type="containsText" dxfId="1782" priority="1782" operator="containsText" text="Operational">
      <formula>NOT(ISERROR(SEARCH("Operational",D1374)))</formula>
    </cfRule>
    <cfRule type="containsText" dxfId="1781" priority="1783" operator="containsText" text="Dn(service)">
      <formula>NOT(ISERROR(SEARCH("Dn(service)",D1374)))</formula>
    </cfRule>
    <cfRule type="containsText" dxfId="1780" priority="1784" operator="containsText" text="Dn(waiting)">
      <formula>NOT(ISERROR(SEARCH("Dn(waiting)",D1374)))</formula>
    </cfRule>
  </conditionalFormatting>
  <conditionalFormatting sqref="H1374:I1375 H1376">
    <cfRule type="containsBlanks" dxfId="1779" priority="1777">
      <formula>LEN(TRIM(H1374))=0</formula>
    </cfRule>
    <cfRule type="containsText" dxfId="1778" priority="1778" operator="containsText" text="Operational">
      <formula>NOT(ISERROR(SEARCH("Operational",H1374)))</formula>
    </cfRule>
    <cfRule type="containsText" dxfId="1777" priority="1779" operator="containsText" text="Dn(service)">
      <formula>NOT(ISERROR(SEARCH("Dn(service)",H1374)))</formula>
    </cfRule>
    <cfRule type="containsText" dxfId="1776" priority="1780" operator="containsText" text="Dn(waiting)">
      <formula>NOT(ISERROR(SEARCH("Dn(waiting)",H1374)))</formula>
    </cfRule>
  </conditionalFormatting>
  <conditionalFormatting sqref="H1377:H1379">
    <cfRule type="containsBlanks" dxfId="1775" priority="1773">
      <formula>LEN(TRIM(H1377))=0</formula>
    </cfRule>
    <cfRule type="containsText" dxfId="1774" priority="1774" operator="containsText" text="Operational">
      <formula>NOT(ISERROR(SEARCH("Operational",H1377)))</formula>
    </cfRule>
    <cfRule type="containsText" dxfId="1773" priority="1775" operator="containsText" text="Dn(service)">
      <formula>NOT(ISERROR(SEARCH("Dn(service)",H1377)))</formula>
    </cfRule>
    <cfRule type="containsText" dxfId="1772" priority="1776" operator="containsText" text="Dn(waiting)">
      <formula>NOT(ISERROR(SEARCH("Dn(waiting)",H1377)))</formula>
    </cfRule>
  </conditionalFormatting>
  <conditionalFormatting sqref="C1376:C1380">
    <cfRule type="containsBlanks" dxfId="1771" priority="1769">
      <formula>LEN(TRIM(C1376))=0</formula>
    </cfRule>
    <cfRule type="containsText" dxfId="1770" priority="1770" operator="containsText" text="Operational">
      <formula>NOT(ISERROR(SEARCH("Operational",C1376)))</formula>
    </cfRule>
    <cfRule type="containsText" dxfId="1769" priority="1771" operator="containsText" text="Dn(service)">
      <formula>NOT(ISERROR(SEARCH("Dn(service)",C1376)))</formula>
    </cfRule>
    <cfRule type="containsText" dxfId="1768" priority="1772" operator="containsText" text="Dn(waiting)">
      <formula>NOT(ISERROR(SEARCH("Dn(waiting)",C1376)))</formula>
    </cfRule>
  </conditionalFormatting>
  <conditionalFormatting sqref="C1381:C1384">
    <cfRule type="containsBlanks" dxfId="1767" priority="1765">
      <formula>LEN(TRIM(C1381))=0</formula>
    </cfRule>
    <cfRule type="containsText" dxfId="1766" priority="1766" operator="containsText" text="Operational">
      <formula>NOT(ISERROR(SEARCH("Operational",C1381)))</formula>
    </cfRule>
    <cfRule type="containsText" dxfId="1765" priority="1767" operator="containsText" text="Dn(service)">
      <formula>NOT(ISERROR(SEARCH("Dn(service)",C1381)))</formula>
    </cfRule>
    <cfRule type="containsText" dxfId="1764" priority="1768" operator="containsText" text="Dn(waiting)">
      <formula>NOT(ISERROR(SEARCH("Dn(waiting)",C1381)))</formula>
    </cfRule>
  </conditionalFormatting>
  <conditionalFormatting sqref="C1385">
    <cfRule type="containsBlanks" dxfId="1763" priority="1761">
      <formula>LEN(TRIM(C1385))=0</formula>
    </cfRule>
    <cfRule type="containsText" dxfId="1762" priority="1762" operator="containsText" text="Operational">
      <formula>NOT(ISERROR(SEARCH("Operational",C1385)))</formula>
    </cfRule>
    <cfRule type="containsText" dxfId="1761" priority="1763" operator="containsText" text="Dn(service)">
      <formula>NOT(ISERROR(SEARCH("Dn(service)",C1385)))</formula>
    </cfRule>
    <cfRule type="containsText" dxfId="1760" priority="1764" operator="containsText" text="Dn(waiting)">
      <formula>NOT(ISERROR(SEARCH("Dn(waiting)",C1385)))</formula>
    </cfRule>
  </conditionalFormatting>
  <conditionalFormatting sqref="F1378">
    <cfRule type="containsBlanks" dxfId="1759" priority="1757">
      <formula>LEN(TRIM(F1378))=0</formula>
    </cfRule>
    <cfRule type="containsText" dxfId="1758" priority="1758" operator="containsText" text="Operational">
      <formula>NOT(ISERROR(SEARCH("Operational",F1378)))</formula>
    </cfRule>
    <cfRule type="containsText" dxfId="1757" priority="1759" operator="containsText" text="Dn(service)">
      <formula>NOT(ISERROR(SEARCH("Dn(service)",F1378)))</formula>
    </cfRule>
    <cfRule type="containsText" dxfId="1756" priority="1760" operator="containsText" text="Dn(waiting)">
      <formula>NOT(ISERROR(SEARCH("Dn(waiting)",F1378)))</formula>
    </cfRule>
  </conditionalFormatting>
  <conditionalFormatting sqref="G1379:G1389">
    <cfRule type="containsBlanks" dxfId="1755" priority="1753">
      <formula>LEN(TRIM(G1379))=0</formula>
    </cfRule>
    <cfRule type="containsText" dxfId="1754" priority="1754" operator="containsText" text="Operational">
      <formula>NOT(ISERROR(SEARCH("Operational",G1379)))</formula>
    </cfRule>
    <cfRule type="containsText" dxfId="1753" priority="1755" operator="containsText" text="Dn(service)">
      <formula>NOT(ISERROR(SEARCH("Dn(service)",G1379)))</formula>
    </cfRule>
    <cfRule type="containsText" dxfId="1752" priority="1756" operator="containsText" text="Dn(waiting)">
      <formula>NOT(ISERROR(SEARCH("Dn(waiting)",G1379)))</formula>
    </cfRule>
  </conditionalFormatting>
  <conditionalFormatting sqref="G1390:G1392">
    <cfRule type="containsBlanks" dxfId="1751" priority="1749">
      <formula>LEN(TRIM(G1390))=0</formula>
    </cfRule>
    <cfRule type="containsText" dxfId="1750" priority="1750" operator="containsText" text="Operational">
      <formula>NOT(ISERROR(SEARCH("Operational",G1390)))</formula>
    </cfRule>
    <cfRule type="containsText" dxfId="1749" priority="1751" operator="containsText" text="Dn(service)">
      <formula>NOT(ISERROR(SEARCH("Dn(service)",G1390)))</formula>
    </cfRule>
    <cfRule type="containsText" dxfId="1748" priority="1752" operator="containsText" text="Dn(waiting)">
      <formula>NOT(ISERROR(SEARCH("Dn(waiting)",G1390)))</formula>
    </cfRule>
  </conditionalFormatting>
  <conditionalFormatting sqref="E1380:E1383">
    <cfRule type="containsBlanks" dxfId="1747" priority="1745">
      <formula>LEN(TRIM(E1380))=0</formula>
    </cfRule>
    <cfRule type="containsText" dxfId="1746" priority="1746" operator="containsText" text="Operational">
      <formula>NOT(ISERROR(SEARCH("Operational",E1380)))</formula>
    </cfRule>
    <cfRule type="containsText" dxfId="1745" priority="1747" operator="containsText" text="Dn(service)">
      <formula>NOT(ISERROR(SEARCH("Dn(service)",E1380)))</formula>
    </cfRule>
    <cfRule type="containsText" dxfId="1744" priority="1748" operator="containsText" text="Dn(waiting)">
      <formula>NOT(ISERROR(SEARCH("Dn(waiting)",E1380)))</formula>
    </cfRule>
  </conditionalFormatting>
  <conditionalFormatting sqref="J1381:J1388">
    <cfRule type="containsBlanks" dxfId="1743" priority="1741">
      <formula>LEN(TRIM(J1381))=0</formula>
    </cfRule>
    <cfRule type="containsText" dxfId="1742" priority="1742" operator="containsText" text="Operational">
      <formula>NOT(ISERROR(SEARCH("Operational",J1381)))</formula>
    </cfRule>
    <cfRule type="containsText" dxfId="1741" priority="1743" operator="containsText" text="Dn(service)">
      <formula>NOT(ISERROR(SEARCH("Dn(service)",J1381)))</formula>
    </cfRule>
    <cfRule type="containsText" dxfId="1740" priority="1744" operator="containsText" text="Dn(waiting)">
      <formula>NOT(ISERROR(SEARCH("Dn(waiting)",J1381)))</formula>
    </cfRule>
  </conditionalFormatting>
  <conditionalFormatting sqref="D1404:D1405">
    <cfRule type="containsBlanks" dxfId="1739" priority="1737">
      <formula>LEN(TRIM(D1404))=0</formula>
    </cfRule>
    <cfRule type="containsText" dxfId="1738" priority="1738" operator="containsText" text="Operational">
      <formula>NOT(ISERROR(SEARCH("Operational",D1404)))</formula>
    </cfRule>
    <cfRule type="containsText" dxfId="1737" priority="1739" operator="containsText" text="Dn(service)">
      <formula>NOT(ISERROR(SEARCH("Dn(service)",D1404)))</formula>
    </cfRule>
    <cfRule type="containsText" dxfId="1736" priority="1740" operator="containsText" text="Dn(waiting)">
      <formula>NOT(ISERROR(SEARCH("Dn(waiting)",D1404)))</formula>
    </cfRule>
  </conditionalFormatting>
  <conditionalFormatting sqref="H1397:I1402 I1388:I1396 H1403:H1407">
    <cfRule type="containsBlanks" dxfId="1735" priority="1733">
      <formula>LEN(TRIM(H1388))=0</formula>
    </cfRule>
    <cfRule type="containsText" dxfId="1734" priority="1734" operator="containsText" text="Operational">
      <formula>NOT(ISERROR(SEARCH("Operational",H1388)))</formula>
    </cfRule>
    <cfRule type="containsText" dxfId="1733" priority="1735" operator="containsText" text="Dn(service)">
      <formula>NOT(ISERROR(SEARCH("Dn(service)",H1388)))</formula>
    </cfRule>
    <cfRule type="containsText" dxfId="1732" priority="1736" operator="containsText" text="Dn(waiting)">
      <formula>NOT(ISERROR(SEARCH("Dn(waiting)",H1388)))</formula>
    </cfRule>
  </conditionalFormatting>
  <conditionalFormatting sqref="H1408">
    <cfRule type="containsBlanks" dxfId="1731" priority="1729">
      <formula>LEN(TRIM(H1408))=0</formula>
    </cfRule>
    <cfRule type="containsText" dxfId="1730" priority="1730" operator="containsText" text="Operational">
      <formula>NOT(ISERROR(SEARCH("Operational",H1408)))</formula>
    </cfRule>
    <cfRule type="containsText" dxfId="1729" priority="1731" operator="containsText" text="Dn(service)">
      <formula>NOT(ISERROR(SEARCH("Dn(service)",H1408)))</formula>
    </cfRule>
    <cfRule type="containsText" dxfId="1728" priority="1732" operator="containsText" text="Dn(waiting)">
      <formula>NOT(ISERROR(SEARCH("Dn(waiting)",H1408)))</formula>
    </cfRule>
  </conditionalFormatting>
  <conditionalFormatting sqref="C1412">
    <cfRule type="containsBlanks" dxfId="1727" priority="1725">
      <formula>LEN(TRIM(C1412))=0</formula>
    </cfRule>
    <cfRule type="containsText" dxfId="1726" priority="1726" operator="containsText" text="Operational">
      <formula>NOT(ISERROR(SEARCH("Operational",C1412)))</formula>
    </cfRule>
    <cfRule type="containsText" dxfId="1725" priority="1727" operator="containsText" text="Dn(service)">
      <formula>NOT(ISERROR(SEARCH("Dn(service)",C1412)))</formula>
    </cfRule>
    <cfRule type="containsText" dxfId="1724" priority="1728" operator="containsText" text="Dn(waiting)">
      <formula>NOT(ISERROR(SEARCH("Dn(waiting)",C1412)))</formula>
    </cfRule>
  </conditionalFormatting>
  <conditionalFormatting sqref="F1420">
    <cfRule type="containsBlanks" dxfId="1723" priority="1721">
      <formula>LEN(TRIM(F1420))=0</formula>
    </cfRule>
    <cfRule type="containsText" dxfId="1722" priority="1722" operator="containsText" text="Operational">
      <formula>NOT(ISERROR(SEARCH("Operational",F1420)))</formula>
    </cfRule>
    <cfRule type="containsText" dxfId="1721" priority="1723" operator="containsText" text="Dn(service)">
      <formula>NOT(ISERROR(SEARCH("Dn(service)",F1420)))</formula>
    </cfRule>
    <cfRule type="containsText" dxfId="1720" priority="1724" operator="containsText" text="Dn(waiting)">
      <formula>NOT(ISERROR(SEARCH("Dn(waiting)",F1420)))</formula>
    </cfRule>
  </conditionalFormatting>
  <conditionalFormatting sqref="G1415:G1420">
    <cfRule type="containsBlanks" dxfId="1719" priority="1717">
      <formula>LEN(TRIM(G1415))=0</formula>
    </cfRule>
    <cfRule type="containsText" dxfId="1718" priority="1718" operator="containsText" text="Operational">
      <formula>NOT(ISERROR(SEARCH("Operational",G1415)))</formula>
    </cfRule>
    <cfRule type="containsText" dxfId="1717" priority="1719" operator="containsText" text="Dn(service)">
      <formula>NOT(ISERROR(SEARCH("Dn(service)",G1415)))</formula>
    </cfRule>
    <cfRule type="containsText" dxfId="1716" priority="1720" operator="containsText" text="Dn(waiting)">
      <formula>NOT(ISERROR(SEARCH("Dn(waiting)",G1415)))</formula>
    </cfRule>
  </conditionalFormatting>
  <conditionalFormatting sqref="G1421:G1425">
    <cfRule type="containsBlanks" dxfId="1715" priority="1713">
      <formula>LEN(TRIM(G1421))=0</formula>
    </cfRule>
    <cfRule type="containsText" dxfId="1714" priority="1714" operator="containsText" text="Operational">
      <formula>NOT(ISERROR(SEARCH("Operational",G1421)))</formula>
    </cfRule>
    <cfRule type="containsText" dxfId="1713" priority="1715" operator="containsText" text="Dn(service)">
      <formula>NOT(ISERROR(SEARCH("Dn(service)",G1421)))</formula>
    </cfRule>
    <cfRule type="containsText" dxfId="1712" priority="1716" operator="containsText" text="Dn(waiting)">
      <formula>NOT(ISERROR(SEARCH("Dn(waiting)",G1421)))</formula>
    </cfRule>
  </conditionalFormatting>
  <conditionalFormatting sqref="E1410:E1411">
    <cfRule type="containsBlanks" dxfId="1711" priority="1709">
      <formula>LEN(TRIM(E1410))=0</formula>
    </cfRule>
    <cfRule type="containsText" dxfId="1710" priority="1710" operator="containsText" text="Operational">
      <formula>NOT(ISERROR(SEARCH("Operational",E1410)))</formula>
    </cfRule>
    <cfRule type="containsText" dxfId="1709" priority="1711" operator="containsText" text="Dn(service)">
      <formula>NOT(ISERROR(SEARCH("Dn(service)",E1410)))</formula>
    </cfRule>
    <cfRule type="containsText" dxfId="1708" priority="1712" operator="containsText" text="Dn(waiting)">
      <formula>NOT(ISERROR(SEARCH("Dn(waiting)",E1410)))</formula>
    </cfRule>
  </conditionalFormatting>
  <conditionalFormatting sqref="G1426">
    <cfRule type="containsBlanks" dxfId="1707" priority="1705">
      <formula>LEN(TRIM(G1426))=0</formula>
    </cfRule>
    <cfRule type="containsText" dxfId="1706" priority="1706" operator="containsText" text="Operational">
      <formula>NOT(ISERROR(SEARCH("Operational",G1426)))</formula>
    </cfRule>
    <cfRule type="containsText" dxfId="1705" priority="1707" operator="containsText" text="Dn(service)">
      <formula>NOT(ISERROR(SEARCH("Dn(service)",G1426)))</formula>
    </cfRule>
    <cfRule type="containsText" dxfId="1704" priority="1708" operator="containsText" text="Dn(waiting)">
      <formula>NOT(ISERROR(SEARCH("Dn(waiting)",G1426)))</formula>
    </cfRule>
  </conditionalFormatting>
  <conditionalFormatting sqref="D1430:D1433">
    <cfRule type="containsBlanks" dxfId="1703" priority="1701">
      <formula>LEN(TRIM(D1430))=0</formula>
    </cfRule>
    <cfRule type="containsText" dxfId="1702" priority="1702" operator="containsText" text="Operational">
      <formula>NOT(ISERROR(SEARCH("Operational",D1430)))</formula>
    </cfRule>
    <cfRule type="containsText" dxfId="1701" priority="1703" operator="containsText" text="Dn(service)">
      <formula>NOT(ISERROR(SEARCH("Dn(service)",D1430)))</formula>
    </cfRule>
    <cfRule type="containsText" dxfId="1700" priority="1704" operator="containsText" text="Dn(waiting)">
      <formula>NOT(ISERROR(SEARCH("Dn(waiting)",D1430)))</formula>
    </cfRule>
  </conditionalFormatting>
  <conditionalFormatting sqref="D1434:D1437">
    <cfRule type="containsBlanks" dxfId="1699" priority="1697">
      <formula>LEN(TRIM(D1434))=0</formula>
    </cfRule>
    <cfRule type="containsText" dxfId="1698" priority="1698" operator="containsText" text="Operational">
      <formula>NOT(ISERROR(SEARCH("Operational",D1434)))</formula>
    </cfRule>
    <cfRule type="containsText" dxfId="1697" priority="1699" operator="containsText" text="Dn(service)">
      <formula>NOT(ISERROR(SEARCH("Dn(service)",D1434)))</formula>
    </cfRule>
    <cfRule type="containsText" dxfId="1696" priority="1700" operator="containsText" text="Dn(waiting)">
      <formula>NOT(ISERROR(SEARCH("Dn(waiting)",D1434)))</formula>
    </cfRule>
  </conditionalFormatting>
  <conditionalFormatting sqref="D1438">
    <cfRule type="containsBlanks" dxfId="1695" priority="1693">
      <formula>LEN(TRIM(D1438))=0</formula>
    </cfRule>
    <cfRule type="containsText" dxfId="1694" priority="1694" operator="containsText" text="Operational">
      <formula>NOT(ISERROR(SEARCH("Operational",D1438)))</formula>
    </cfRule>
    <cfRule type="containsText" dxfId="1693" priority="1695" operator="containsText" text="Dn(service)">
      <formula>NOT(ISERROR(SEARCH("Dn(service)",D1438)))</formula>
    </cfRule>
    <cfRule type="containsText" dxfId="1692" priority="1696" operator="containsText" text="Dn(waiting)">
      <formula>NOT(ISERROR(SEARCH("Dn(waiting)",D1438)))</formula>
    </cfRule>
  </conditionalFormatting>
  <conditionalFormatting sqref="H1435:I1437 I1425:I1434">
    <cfRule type="containsBlanks" dxfId="1691" priority="1689">
      <formula>LEN(TRIM(H1425))=0</formula>
    </cfRule>
    <cfRule type="containsText" dxfId="1690" priority="1690" operator="containsText" text="Operational">
      <formula>NOT(ISERROR(SEARCH("Operational",H1425)))</formula>
    </cfRule>
    <cfRule type="containsText" dxfId="1689" priority="1691" operator="containsText" text="Dn(service)">
      <formula>NOT(ISERROR(SEARCH("Dn(service)",H1425)))</formula>
    </cfRule>
    <cfRule type="containsText" dxfId="1688" priority="1692" operator="containsText" text="Dn(waiting)">
      <formula>NOT(ISERROR(SEARCH("Dn(waiting)",H1425)))</formula>
    </cfRule>
  </conditionalFormatting>
  <conditionalFormatting sqref="H1438">
    <cfRule type="containsBlanks" dxfId="1687" priority="1685">
      <formula>LEN(TRIM(H1438))=0</formula>
    </cfRule>
    <cfRule type="containsText" dxfId="1686" priority="1686" operator="containsText" text="Operational">
      <formula>NOT(ISERROR(SEARCH("Operational",H1438)))</formula>
    </cfRule>
    <cfRule type="containsText" dxfId="1685" priority="1687" operator="containsText" text="Dn(service)">
      <formula>NOT(ISERROR(SEARCH("Dn(service)",H1438)))</formula>
    </cfRule>
    <cfRule type="containsText" dxfId="1684" priority="1688" operator="containsText" text="Dn(waiting)">
      <formula>NOT(ISERROR(SEARCH("Dn(waiting)",H1438)))</formula>
    </cfRule>
  </conditionalFormatting>
  <conditionalFormatting sqref="H1439:H1441">
    <cfRule type="containsBlanks" dxfId="1683" priority="1681">
      <formula>LEN(TRIM(H1439))=0</formula>
    </cfRule>
    <cfRule type="containsText" dxfId="1682" priority="1682" operator="containsText" text="Operational">
      <formula>NOT(ISERROR(SEARCH("Operational",H1439)))</formula>
    </cfRule>
    <cfRule type="containsText" dxfId="1681" priority="1683" operator="containsText" text="Dn(service)">
      <formula>NOT(ISERROR(SEARCH("Dn(service)",H1439)))</formula>
    </cfRule>
    <cfRule type="containsText" dxfId="1680" priority="1684" operator="containsText" text="Dn(waiting)">
      <formula>NOT(ISERROR(SEARCH("Dn(waiting)",H1439)))</formula>
    </cfRule>
  </conditionalFormatting>
  <conditionalFormatting sqref="H1442">
    <cfRule type="containsBlanks" dxfId="1679" priority="1677">
      <formula>LEN(TRIM(H1442))=0</formula>
    </cfRule>
    <cfRule type="containsText" dxfId="1678" priority="1678" operator="containsText" text="Operational">
      <formula>NOT(ISERROR(SEARCH("Operational",H1442)))</formula>
    </cfRule>
    <cfRule type="containsText" dxfId="1677" priority="1679" operator="containsText" text="Dn(service)">
      <formula>NOT(ISERROR(SEARCH("Dn(service)",H1442)))</formula>
    </cfRule>
    <cfRule type="containsText" dxfId="1676" priority="1680" operator="containsText" text="Dn(waiting)">
      <formula>NOT(ISERROR(SEARCH("Dn(waiting)",H1442)))</formula>
    </cfRule>
  </conditionalFormatting>
  <conditionalFormatting sqref="C1445">
    <cfRule type="containsBlanks" dxfId="1675" priority="1673">
      <formula>LEN(TRIM(C1445))=0</formula>
    </cfRule>
    <cfRule type="containsText" dxfId="1674" priority="1674" operator="containsText" text="Operational">
      <formula>NOT(ISERROR(SEARCH("Operational",C1445)))</formula>
    </cfRule>
    <cfRule type="containsText" dxfId="1673" priority="1675" operator="containsText" text="Dn(service)">
      <formula>NOT(ISERROR(SEARCH("Dn(service)",C1445)))</formula>
    </cfRule>
    <cfRule type="containsText" dxfId="1672" priority="1676" operator="containsText" text="Dn(waiting)">
      <formula>NOT(ISERROR(SEARCH("Dn(waiting)",C1445)))</formula>
    </cfRule>
  </conditionalFormatting>
  <conditionalFormatting sqref="C1446">
    <cfRule type="containsBlanks" dxfId="1671" priority="1669">
      <formula>LEN(TRIM(C1446))=0</formula>
    </cfRule>
    <cfRule type="containsText" dxfId="1670" priority="1670" operator="containsText" text="Operational">
      <formula>NOT(ISERROR(SEARCH("Operational",C1446)))</formula>
    </cfRule>
    <cfRule type="containsText" dxfId="1669" priority="1671" operator="containsText" text="Dn(service)">
      <formula>NOT(ISERROR(SEARCH("Dn(service)",C1446)))</formula>
    </cfRule>
    <cfRule type="containsText" dxfId="1668" priority="1672" operator="containsText" text="Dn(waiting)">
      <formula>NOT(ISERROR(SEARCH("Dn(waiting)",C1446)))</formula>
    </cfRule>
  </conditionalFormatting>
  <conditionalFormatting sqref="F1432:F1436">
    <cfRule type="containsBlanks" dxfId="1667" priority="1665">
      <formula>LEN(TRIM(F1432))=0</formula>
    </cfRule>
    <cfRule type="containsText" dxfId="1666" priority="1666" operator="containsText" text="Operational">
      <formula>NOT(ISERROR(SEARCH("Operational",F1432)))</formula>
    </cfRule>
    <cfRule type="containsText" dxfId="1665" priority="1667" operator="containsText" text="Dn(service)">
      <formula>NOT(ISERROR(SEARCH("Dn(service)",F1432)))</formula>
    </cfRule>
    <cfRule type="containsText" dxfId="1664" priority="1668" operator="containsText" text="Dn(waiting)">
      <formula>NOT(ISERROR(SEARCH("Dn(waiting)",F1432)))</formula>
    </cfRule>
  </conditionalFormatting>
  <conditionalFormatting sqref="F1432:F1436">
    <cfRule type="containsBlanks" dxfId="1663" priority="1661">
      <formula>LEN(TRIM(F1432))=0</formula>
    </cfRule>
    <cfRule type="containsText" dxfId="1662" priority="1662" operator="containsText" text="Operational">
      <formula>NOT(ISERROR(SEARCH("Operational",F1432)))</formula>
    </cfRule>
    <cfRule type="containsText" dxfId="1661" priority="1663" operator="containsText" text="Dn(service)">
      <formula>NOT(ISERROR(SEARCH("Dn(service)",F1432)))</formula>
    </cfRule>
    <cfRule type="containsText" dxfId="1660" priority="1664" operator="containsText" text="Dn(waiting)">
      <formula>NOT(ISERROR(SEARCH("Dn(waiting)",F1432)))</formula>
    </cfRule>
  </conditionalFormatting>
  <conditionalFormatting sqref="G1449:G1450">
    <cfRule type="containsBlanks" dxfId="1659" priority="1657">
      <formula>LEN(TRIM(G1449))=0</formula>
    </cfRule>
    <cfRule type="containsText" dxfId="1658" priority="1658" operator="containsText" text="Operational">
      <formula>NOT(ISERROR(SEARCH("Operational",G1449)))</formula>
    </cfRule>
    <cfRule type="containsText" dxfId="1657" priority="1659" operator="containsText" text="Dn(service)">
      <formula>NOT(ISERROR(SEARCH("Dn(service)",G1449)))</formula>
    </cfRule>
    <cfRule type="containsText" dxfId="1656" priority="1660" operator="containsText" text="Dn(waiting)">
      <formula>NOT(ISERROR(SEARCH("Dn(waiting)",G1449)))</formula>
    </cfRule>
  </conditionalFormatting>
  <conditionalFormatting sqref="G1449:G1450">
    <cfRule type="containsBlanks" dxfId="1655" priority="1653">
      <formula>LEN(TRIM(G1449))=0</formula>
    </cfRule>
    <cfRule type="containsText" dxfId="1654" priority="1654" operator="containsText" text="Operational">
      <formula>NOT(ISERROR(SEARCH("Operational",G1449)))</formula>
    </cfRule>
    <cfRule type="containsText" dxfId="1653" priority="1655" operator="containsText" text="Dn(service)">
      <formula>NOT(ISERROR(SEARCH("Dn(service)",G1449)))</formula>
    </cfRule>
    <cfRule type="containsText" dxfId="1652" priority="1656" operator="containsText" text="Dn(waiting)">
      <formula>NOT(ISERROR(SEARCH("Dn(waiting)",G1449)))</formula>
    </cfRule>
  </conditionalFormatting>
  <conditionalFormatting sqref="G1451:G1454">
    <cfRule type="containsBlanks" dxfId="1651" priority="1649">
      <formula>LEN(TRIM(G1451))=0</formula>
    </cfRule>
    <cfRule type="containsText" dxfId="1650" priority="1650" operator="containsText" text="Operational">
      <formula>NOT(ISERROR(SEARCH("Operational",G1451)))</formula>
    </cfRule>
    <cfRule type="containsText" dxfId="1649" priority="1651" operator="containsText" text="Dn(service)">
      <formula>NOT(ISERROR(SEARCH("Dn(service)",G1451)))</formula>
    </cfRule>
    <cfRule type="containsText" dxfId="1648" priority="1652" operator="containsText" text="Dn(waiting)">
      <formula>NOT(ISERROR(SEARCH("Dn(waiting)",G1451)))</formula>
    </cfRule>
  </conditionalFormatting>
  <conditionalFormatting sqref="G1455">
    <cfRule type="containsBlanks" dxfId="1647" priority="1645">
      <formula>LEN(TRIM(G1455))=0</formula>
    </cfRule>
    <cfRule type="containsText" dxfId="1646" priority="1646" operator="containsText" text="Operational">
      <formula>NOT(ISERROR(SEARCH("Operational",G1455)))</formula>
    </cfRule>
    <cfRule type="containsText" dxfId="1645" priority="1647" operator="containsText" text="Dn(service)">
      <formula>NOT(ISERROR(SEARCH("Dn(service)",G1455)))</formula>
    </cfRule>
    <cfRule type="containsText" dxfId="1644" priority="1648" operator="containsText" text="Dn(waiting)">
      <formula>NOT(ISERROR(SEARCH("Dn(waiting)",G1455)))</formula>
    </cfRule>
  </conditionalFormatting>
  <conditionalFormatting sqref="E1440:E1446">
    <cfRule type="containsBlanks" dxfId="1643" priority="1641">
      <formula>LEN(TRIM(E1440))=0</formula>
    </cfRule>
    <cfRule type="containsText" dxfId="1642" priority="1642" operator="containsText" text="Operational">
      <formula>NOT(ISERROR(SEARCH("Operational",E1440)))</formula>
    </cfRule>
    <cfRule type="containsText" dxfId="1641" priority="1643" operator="containsText" text="Dn(service)">
      <formula>NOT(ISERROR(SEARCH("Dn(service)",E1440)))</formula>
    </cfRule>
    <cfRule type="containsText" dxfId="1640" priority="1644" operator="containsText" text="Dn(waiting)">
      <formula>NOT(ISERROR(SEARCH("Dn(waiting)",E1440)))</formula>
    </cfRule>
  </conditionalFormatting>
  <conditionalFormatting sqref="E1440:E1446">
    <cfRule type="containsBlanks" dxfId="1639" priority="1637">
      <formula>LEN(TRIM(E1440))=0</formula>
    </cfRule>
    <cfRule type="containsText" dxfId="1638" priority="1638" operator="containsText" text="Operational">
      <formula>NOT(ISERROR(SEARCH("Operational",E1440)))</formula>
    </cfRule>
    <cfRule type="containsText" dxfId="1637" priority="1639" operator="containsText" text="Dn(service)">
      <formula>NOT(ISERROR(SEARCH("Dn(service)",E1440)))</formula>
    </cfRule>
    <cfRule type="containsText" dxfId="1636" priority="1640" operator="containsText" text="Dn(waiting)">
      <formula>NOT(ISERROR(SEARCH("Dn(waiting)",E1440)))</formula>
    </cfRule>
  </conditionalFormatting>
  <conditionalFormatting sqref="J1446:J1458">
    <cfRule type="containsBlanks" dxfId="1635" priority="1633">
      <formula>LEN(TRIM(J1446))=0</formula>
    </cfRule>
    <cfRule type="containsText" dxfId="1634" priority="1634" operator="containsText" text="Operational">
      <formula>NOT(ISERROR(SEARCH("Operational",J1446)))</formula>
    </cfRule>
    <cfRule type="containsText" dxfId="1633" priority="1635" operator="containsText" text="Dn(service)">
      <formula>NOT(ISERROR(SEARCH("Dn(service)",J1446)))</formula>
    </cfRule>
    <cfRule type="containsText" dxfId="1632" priority="1636" operator="containsText" text="Dn(waiting)">
      <formula>NOT(ISERROR(SEARCH("Dn(waiting)",J1446)))</formula>
    </cfRule>
  </conditionalFormatting>
  <conditionalFormatting sqref="J1446:J1458">
    <cfRule type="containsBlanks" dxfId="1631" priority="1629">
      <formula>LEN(TRIM(J1446))=0</formula>
    </cfRule>
    <cfRule type="containsText" dxfId="1630" priority="1630" operator="containsText" text="Operational">
      <formula>NOT(ISERROR(SEARCH("Operational",J1446)))</formula>
    </cfRule>
    <cfRule type="containsText" dxfId="1629" priority="1631" operator="containsText" text="Dn(service)">
      <formula>NOT(ISERROR(SEARCH("Dn(service)",J1446)))</formula>
    </cfRule>
    <cfRule type="containsText" dxfId="1628" priority="1632" operator="containsText" text="Dn(waiting)">
      <formula>NOT(ISERROR(SEARCH("Dn(waiting)",J1446)))</formula>
    </cfRule>
  </conditionalFormatting>
  <conditionalFormatting sqref="J1459">
    <cfRule type="containsBlanks" dxfId="1627" priority="1625">
      <formula>LEN(TRIM(J1459))=0</formula>
    </cfRule>
    <cfRule type="containsText" dxfId="1626" priority="1626" operator="containsText" text="Operational">
      <formula>NOT(ISERROR(SEARCH("Operational",J1459)))</formula>
    </cfRule>
    <cfRule type="containsText" dxfId="1625" priority="1627" operator="containsText" text="Dn(service)">
      <formula>NOT(ISERROR(SEARCH("Dn(service)",J1459)))</formula>
    </cfRule>
    <cfRule type="containsText" dxfId="1624" priority="1628" operator="containsText" text="Dn(waiting)">
      <formula>NOT(ISERROR(SEARCH("Dn(waiting)",J1459)))</formula>
    </cfRule>
  </conditionalFormatting>
  <conditionalFormatting sqref="D1464:D1466">
    <cfRule type="containsBlanks" dxfId="1623" priority="1621">
      <formula>LEN(TRIM(D1464))=0</formula>
    </cfRule>
    <cfRule type="containsText" dxfId="1622" priority="1622" operator="containsText" text="Operational">
      <formula>NOT(ISERROR(SEARCH("Operational",D1464)))</formula>
    </cfRule>
    <cfRule type="containsText" dxfId="1621" priority="1623" operator="containsText" text="Dn(service)">
      <formula>NOT(ISERROR(SEARCH("Dn(service)",D1464)))</formula>
    </cfRule>
    <cfRule type="containsText" dxfId="1620" priority="1624" operator="containsText" text="Dn(waiting)">
      <formula>NOT(ISERROR(SEARCH("Dn(waiting)",D1464)))</formula>
    </cfRule>
  </conditionalFormatting>
  <conditionalFormatting sqref="F1492:F1502">
    <cfRule type="containsBlanks" dxfId="1619" priority="1617">
      <formula>LEN(TRIM(F1492))=0</formula>
    </cfRule>
    <cfRule type="containsText" dxfId="1618" priority="1618" operator="containsText" text="Operational">
      <formula>NOT(ISERROR(SEARCH("Operational",F1492)))</formula>
    </cfRule>
    <cfRule type="containsText" dxfId="1617" priority="1619" operator="containsText" text="Dn(service)">
      <formula>NOT(ISERROR(SEARCH("Dn(service)",F1492)))</formula>
    </cfRule>
    <cfRule type="containsText" dxfId="1616" priority="1620" operator="containsText" text="Dn(waiting)">
      <formula>NOT(ISERROR(SEARCH("Dn(waiting)",F1492)))</formula>
    </cfRule>
  </conditionalFormatting>
  <conditionalFormatting sqref="I1459:I1465 H1450:H1453">
    <cfRule type="containsBlanks" dxfId="1615" priority="1613">
      <formula>LEN(TRIM(H1450))=0</formula>
    </cfRule>
    <cfRule type="containsText" dxfId="1614" priority="1614" operator="containsText" text="Operational">
      <formula>NOT(ISERROR(SEARCH("Operational",H1450)))</formula>
    </cfRule>
    <cfRule type="containsText" dxfId="1613" priority="1615" operator="containsText" text="Dn(service)">
      <formula>NOT(ISERROR(SEARCH("Dn(service)",H1450)))</formula>
    </cfRule>
    <cfRule type="containsText" dxfId="1612" priority="1616" operator="containsText" text="Dn(waiting)">
      <formula>NOT(ISERROR(SEARCH("Dn(waiting)",H1450)))</formula>
    </cfRule>
  </conditionalFormatting>
  <conditionalFormatting sqref="I1459:I1465 H1450:H1453">
    <cfRule type="containsBlanks" dxfId="1611" priority="1609">
      <formula>LEN(TRIM(H1450))=0</formula>
    </cfRule>
    <cfRule type="containsText" dxfId="1610" priority="1610" operator="containsText" text="Operational">
      <formula>NOT(ISERROR(SEARCH("Operational",H1450)))</formula>
    </cfRule>
    <cfRule type="containsText" dxfId="1609" priority="1611" operator="containsText" text="Dn(service)">
      <formula>NOT(ISERROR(SEARCH("Dn(service)",H1450)))</formula>
    </cfRule>
    <cfRule type="containsText" dxfId="1608" priority="1612" operator="containsText" text="Dn(waiting)">
      <formula>NOT(ISERROR(SEARCH("Dn(waiting)",H1450)))</formula>
    </cfRule>
  </conditionalFormatting>
  <conditionalFormatting sqref="D1467">
    <cfRule type="containsBlanks" dxfId="1607" priority="1605">
      <formula>LEN(TRIM(D1467))=0</formula>
    </cfRule>
    <cfRule type="containsText" dxfId="1606" priority="1606" operator="containsText" text="Operational">
      <formula>NOT(ISERROR(SEARCH("Operational",D1467)))</formula>
    </cfRule>
    <cfRule type="containsText" dxfId="1605" priority="1607" operator="containsText" text="Dn(service)">
      <formula>NOT(ISERROR(SEARCH("Dn(service)",D1467)))</formula>
    </cfRule>
    <cfRule type="containsText" dxfId="1604" priority="1608" operator="containsText" text="Dn(waiting)">
      <formula>NOT(ISERROR(SEARCH("Dn(waiting)",D1467)))</formula>
    </cfRule>
  </conditionalFormatting>
  <conditionalFormatting sqref="D1468">
    <cfRule type="containsBlanks" dxfId="1603" priority="1601">
      <formula>LEN(TRIM(D1468))=0</formula>
    </cfRule>
    <cfRule type="containsText" dxfId="1602" priority="1602" operator="containsText" text="Operational">
      <formula>NOT(ISERROR(SEARCH("Operational",D1468)))</formula>
    </cfRule>
    <cfRule type="containsText" dxfId="1601" priority="1603" operator="containsText" text="Dn(service)">
      <formula>NOT(ISERROR(SEARCH("Dn(service)",D1468)))</formula>
    </cfRule>
    <cfRule type="containsText" dxfId="1600" priority="1604" operator="containsText" text="Dn(waiting)">
      <formula>NOT(ISERROR(SEARCH("Dn(waiting)",D1468)))</formula>
    </cfRule>
  </conditionalFormatting>
  <conditionalFormatting sqref="F1460:F1463">
    <cfRule type="containsBlanks" dxfId="1599" priority="1597">
      <formula>LEN(TRIM(F1460))=0</formula>
    </cfRule>
    <cfRule type="containsText" dxfId="1598" priority="1598" operator="containsText" text="Operational">
      <formula>NOT(ISERROR(SEARCH("Operational",F1460)))</formula>
    </cfRule>
    <cfRule type="containsText" dxfId="1597" priority="1599" operator="containsText" text="Dn(service)">
      <formula>NOT(ISERROR(SEARCH("Dn(service)",F1460)))</formula>
    </cfRule>
    <cfRule type="containsText" dxfId="1596" priority="1600" operator="containsText" text="Dn(waiting)">
      <formula>NOT(ISERROR(SEARCH("Dn(waiting)",F1460)))</formula>
    </cfRule>
  </conditionalFormatting>
  <conditionalFormatting sqref="F1460:F1463">
    <cfRule type="containsBlanks" dxfId="1595" priority="1593">
      <formula>LEN(TRIM(F1460))=0</formula>
    </cfRule>
    <cfRule type="containsText" dxfId="1594" priority="1594" operator="containsText" text="Operational">
      <formula>NOT(ISERROR(SEARCH("Operational",F1460)))</formula>
    </cfRule>
    <cfRule type="containsText" dxfId="1593" priority="1595" operator="containsText" text="Dn(service)">
      <formula>NOT(ISERROR(SEARCH("Dn(service)",F1460)))</formula>
    </cfRule>
    <cfRule type="containsText" dxfId="1592" priority="1596" operator="containsText" text="Dn(waiting)">
      <formula>NOT(ISERROR(SEARCH("Dn(waiting)",F1460)))</formula>
    </cfRule>
  </conditionalFormatting>
  <conditionalFormatting sqref="F1503:F1505">
    <cfRule type="containsBlanks" dxfId="1591" priority="1589">
      <formula>LEN(TRIM(F1503))=0</formula>
    </cfRule>
    <cfRule type="containsText" dxfId="1590" priority="1590" operator="containsText" text="Operational">
      <formula>NOT(ISERROR(SEARCH("Operational",F1503)))</formula>
    </cfRule>
    <cfRule type="containsText" dxfId="1589" priority="1591" operator="containsText" text="Dn(service)">
      <formula>NOT(ISERROR(SEARCH("Dn(service)",F1503)))</formula>
    </cfRule>
    <cfRule type="containsText" dxfId="1588" priority="1592" operator="containsText" text="Dn(waiting)">
      <formula>NOT(ISERROR(SEARCH("Dn(waiting)",F1503)))</formula>
    </cfRule>
  </conditionalFormatting>
  <conditionalFormatting sqref="J1484:J1485">
    <cfRule type="containsBlanks" dxfId="1587" priority="1585">
      <formula>LEN(TRIM(J1484))=0</formula>
    </cfRule>
    <cfRule type="containsText" dxfId="1586" priority="1586" operator="containsText" text="Operational">
      <formula>NOT(ISERROR(SEARCH("Operational",J1484)))</formula>
    </cfRule>
    <cfRule type="containsText" dxfId="1585" priority="1587" operator="containsText" text="Dn(service)">
      <formula>NOT(ISERROR(SEARCH("Dn(service)",J1484)))</formula>
    </cfRule>
    <cfRule type="containsText" dxfId="1584" priority="1588" operator="containsText" text="Dn(waiting)">
      <formula>NOT(ISERROR(SEARCH("Dn(waiting)",J1484)))</formula>
    </cfRule>
  </conditionalFormatting>
  <conditionalFormatting sqref="J1484:J1485">
    <cfRule type="containsBlanks" dxfId="1583" priority="1581">
      <formula>LEN(TRIM(J1484))=0</formula>
    </cfRule>
    <cfRule type="containsText" dxfId="1582" priority="1582" operator="containsText" text="Operational">
      <formula>NOT(ISERROR(SEARCH("Operational",J1484)))</formula>
    </cfRule>
    <cfRule type="containsText" dxfId="1581" priority="1583" operator="containsText" text="Dn(service)">
      <formula>NOT(ISERROR(SEARCH("Dn(service)",J1484)))</formula>
    </cfRule>
    <cfRule type="containsText" dxfId="1580" priority="1584" operator="containsText" text="Dn(waiting)">
      <formula>NOT(ISERROR(SEARCH("Dn(waiting)",J1484)))</formula>
    </cfRule>
  </conditionalFormatting>
  <conditionalFormatting sqref="J1486:J1489">
    <cfRule type="containsBlanks" dxfId="1579" priority="1577">
      <formula>LEN(TRIM(J1486))=0</formula>
    </cfRule>
    <cfRule type="containsText" dxfId="1578" priority="1578" operator="containsText" text="Operational">
      <formula>NOT(ISERROR(SEARCH("Operational",J1486)))</formula>
    </cfRule>
    <cfRule type="containsText" dxfId="1577" priority="1579" operator="containsText" text="Dn(service)">
      <formula>NOT(ISERROR(SEARCH("Dn(service)",J1486)))</formula>
    </cfRule>
    <cfRule type="containsText" dxfId="1576" priority="1580" operator="containsText" text="Dn(waiting)">
      <formula>NOT(ISERROR(SEARCH("Dn(waiting)",J1486)))</formula>
    </cfRule>
  </conditionalFormatting>
  <conditionalFormatting sqref="J1490">
    <cfRule type="containsBlanks" dxfId="1575" priority="1573">
      <formula>LEN(TRIM(J1490))=0</formula>
    </cfRule>
    <cfRule type="containsText" dxfId="1574" priority="1574" operator="containsText" text="Operational">
      <formula>NOT(ISERROR(SEARCH("Operational",J1490)))</formula>
    </cfRule>
    <cfRule type="containsText" dxfId="1573" priority="1575" operator="containsText" text="Dn(service)">
      <formula>NOT(ISERROR(SEARCH("Dn(service)",J1490)))</formula>
    </cfRule>
    <cfRule type="containsText" dxfId="1572" priority="1576" operator="containsText" text="Dn(waiting)">
      <formula>NOT(ISERROR(SEARCH("Dn(waiting)",J1490)))</formula>
    </cfRule>
  </conditionalFormatting>
  <conditionalFormatting sqref="H1479">
    <cfRule type="containsBlanks" dxfId="1571" priority="1569">
      <formula>LEN(TRIM(H1479))=0</formula>
    </cfRule>
    <cfRule type="containsText" dxfId="1570" priority="1570" operator="containsText" text="Operational">
      <formula>NOT(ISERROR(SEARCH("Operational",H1479)))</formula>
    </cfRule>
    <cfRule type="containsText" dxfId="1569" priority="1571" operator="containsText" text="Dn(service)">
      <formula>NOT(ISERROR(SEARCH("Dn(service)",H1479)))</formula>
    </cfRule>
    <cfRule type="containsText" dxfId="1568" priority="1572" operator="containsText" text="Dn(waiting)">
      <formula>NOT(ISERROR(SEARCH("Dn(waiting)",H1479)))</formula>
    </cfRule>
  </conditionalFormatting>
  <conditionalFormatting sqref="H1479">
    <cfRule type="containsBlanks" dxfId="1567" priority="1565">
      <formula>LEN(TRIM(H1479))=0</formula>
    </cfRule>
    <cfRule type="containsText" dxfId="1566" priority="1566" operator="containsText" text="Operational">
      <formula>NOT(ISERROR(SEARCH("Operational",H1479)))</formula>
    </cfRule>
    <cfRule type="containsText" dxfId="1565" priority="1567" operator="containsText" text="Dn(service)">
      <formula>NOT(ISERROR(SEARCH("Dn(service)",H1479)))</formula>
    </cfRule>
    <cfRule type="containsText" dxfId="1564" priority="1568" operator="containsText" text="Dn(waiting)">
      <formula>NOT(ISERROR(SEARCH("Dn(waiting)",H1479)))</formula>
    </cfRule>
  </conditionalFormatting>
  <conditionalFormatting sqref="C1479:C1492">
    <cfRule type="containsBlanks" dxfId="1563" priority="1561">
      <formula>LEN(TRIM(C1479))=0</formula>
    </cfRule>
    <cfRule type="containsText" dxfId="1562" priority="1562" operator="containsText" text="Operational">
      <formula>NOT(ISERROR(SEARCH("Operational",C1479)))</formula>
    </cfRule>
    <cfRule type="containsText" dxfId="1561" priority="1563" operator="containsText" text="Dn(service)">
      <formula>NOT(ISERROR(SEARCH("Dn(service)",C1479)))</formula>
    </cfRule>
    <cfRule type="containsText" dxfId="1560" priority="1564" operator="containsText" text="Dn(waiting)">
      <formula>NOT(ISERROR(SEARCH("Dn(waiting)",C1479)))</formula>
    </cfRule>
  </conditionalFormatting>
  <conditionalFormatting sqref="C1479:C1492">
    <cfRule type="containsBlanks" dxfId="1559" priority="1557">
      <formula>LEN(TRIM(C1479))=0</formula>
    </cfRule>
    <cfRule type="containsText" dxfId="1558" priority="1558" operator="containsText" text="Operational">
      <formula>NOT(ISERROR(SEARCH("Operational",C1479)))</formula>
    </cfRule>
    <cfRule type="containsText" dxfId="1557" priority="1559" operator="containsText" text="Dn(service)">
      <formula>NOT(ISERROR(SEARCH("Dn(service)",C1479)))</formula>
    </cfRule>
    <cfRule type="containsText" dxfId="1556" priority="1560" operator="containsText" text="Dn(waiting)">
      <formula>NOT(ISERROR(SEARCH("Dn(waiting)",C1479)))</formula>
    </cfRule>
  </conditionalFormatting>
  <conditionalFormatting sqref="C1493">
    <cfRule type="containsBlanks" dxfId="1555" priority="1553">
      <formula>LEN(TRIM(C1493))=0</formula>
    </cfRule>
    <cfRule type="containsText" dxfId="1554" priority="1554" operator="containsText" text="Operational">
      <formula>NOT(ISERROR(SEARCH("Operational",C1493)))</formula>
    </cfRule>
    <cfRule type="containsText" dxfId="1553" priority="1555" operator="containsText" text="Dn(service)">
      <formula>NOT(ISERROR(SEARCH("Dn(service)",C1493)))</formula>
    </cfRule>
    <cfRule type="containsText" dxfId="1552" priority="1556" operator="containsText" text="Dn(waiting)">
      <formula>NOT(ISERROR(SEARCH("Dn(waiting)",C1493)))</formula>
    </cfRule>
  </conditionalFormatting>
  <conditionalFormatting sqref="I1496:I1497">
    <cfRule type="containsBlanks" dxfId="1551" priority="1549">
      <formula>LEN(TRIM(I1496))=0</formula>
    </cfRule>
    <cfRule type="containsText" dxfId="1550" priority="1550" operator="containsText" text="Operational">
      <formula>NOT(ISERROR(SEARCH("Operational",I1496)))</formula>
    </cfRule>
    <cfRule type="containsText" dxfId="1549" priority="1551" operator="containsText" text="Dn(service)">
      <formula>NOT(ISERROR(SEARCH("Dn(service)",I1496)))</formula>
    </cfRule>
    <cfRule type="containsText" dxfId="1548" priority="1552" operator="containsText" text="Dn(waiting)">
      <formula>NOT(ISERROR(SEARCH("Dn(waiting)",I1496)))</formula>
    </cfRule>
  </conditionalFormatting>
  <conditionalFormatting sqref="I1496:I1497">
    <cfRule type="containsBlanks" dxfId="1547" priority="1545">
      <formula>LEN(TRIM(I1496))=0</formula>
    </cfRule>
    <cfRule type="containsText" dxfId="1546" priority="1546" operator="containsText" text="Operational">
      <formula>NOT(ISERROR(SEARCH("Operational",I1496)))</formula>
    </cfRule>
    <cfRule type="containsText" dxfId="1545" priority="1547" operator="containsText" text="Dn(service)">
      <formula>NOT(ISERROR(SEARCH("Dn(service)",I1496)))</formula>
    </cfRule>
    <cfRule type="containsText" dxfId="1544" priority="1548" operator="containsText" text="Dn(waiting)">
      <formula>NOT(ISERROR(SEARCH("Dn(waiting)",I1496)))</formula>
    </cfRule>
  </conditionalFormatting>
  <conditionalFormatting sqref="I1498:I1502">
    <cfRule type="containsBlanks" dxfId="1543" priority="1541">
      <formula>LEN(TRIM(I1498))=0</formula>
    </cfRule>
    <cfRule type="containsText" dxfId="1542" priority="1542" operator="containsText" text="Operational">
      <formula>NOT(ISERROR(SEARCH("Operational",I1498)))</formula>
    </cfRule>
    <cfRule type="containsText" dxfId="1541" priority="1543" operator="containsText" text="Dn(service)">
      <formula>NOT(ISERROR(SEARCH("Dn(service)",I1498)))</formula>
    </cfRule>
    <cfRule type="containsText" dxfId="1540" priority="1544" operator="containsText" text="Dn(waiting)">
      <formula>NOT(ISERROR(SEARCH("Dn(waiting)",I1498)))</formula>
    </cfRule>
  </conditionalFormatting>
  <conditionalFormatting sqref="I1503">
    <cfRule type="containsBlanks" dxfId="1539" priority="1537">
      <formula>LEN(TRIM(I1503))=0</formula>
    </cfRule>
    <cfRule type="containsText" dxfId="1538" priority="1538" operator="containsText" text="Operational">
      <formula>NOT(ISERROR(SEARCH("Operational",I1503)))</formula>
    </cfRule>
    <cfRule type="containsText" dxfId="1537" priority="1539" operator="containsText" text="Dn(service)">
      <formula>NOT(ISERROR(SEARCH("Dn(service)",I1503)))</formula>
    </cfRule>
    <cfRule type="containsText" dxfId="1536" priority="1540" operator="containsText" text="Dn(waiting)">
      <formula>NOT(ISERROR(SEARCH("Dn(waiting)",I1503)))</formula>
    </cfRule>
  </conditionalFormatting>
  <conditionalFormatting sqref="F1492:F1502">
    <cfRule type="containsBlanks" dxfId="1535" priority="1533">
      <formula>LEN(TRIM(F1492))=0</formula>
    </cfRule>
    <cfRule type="containsText" dxfId="1534" priority="1534" operator="containsText" text="Operational">
      <formula>NOT(ISERROR(SEARCH("Operational",F1492)))</formula>
    </cfRule>
    <cfRule type="containsText" dxfId="1533" priority="1535" operator="containsText" text="Dn(service)">
      <formula>NOT(ISERROR(SEARCH("Dn(service)",F1492)))</formula>
    </cfRule>
    <cfRule type="containsText" dxfId="1532" priority="1536" operator="containsText" text="Dn(waiting)">
      <formula>NOT(ISERROR(SEARCH("Dn(waiting)",F1492)))</formula>
    </cfRule>
  </conditionalFormatting>
  <conditionalFormatting sqref="E1505">
    <cfRule type="containsBlanks" dxfId="1531" priority="1529">
      <formula>LEN(TRIM(E1505))=0</formula>
    </cfRule>
    <cfRule type="containsText" dxfId="1530" priority="1530" operator="containsText" text="Operational">
      <formula>NOT(ISERROR(SEARCH("Operational",E1505)))</formula>
    </cfRule>
    <cfRule type="containsText" dxfId="1529" priority="1531" operator="containsText" text="Dn(service)">
      <formula>NOT(ISERROR(SEARCH("Dn(service)",E1505)))</formula>
    </cfRule>
    <cfRule type="containsText" dxfId="1528" priority="1532" operator="containsText" text="Dn(waiting)">
      <formula>NOT(ISERROR(SEARCH("Dn(waiting)",E1505)))</formula>
    </cfRule>
  </conditionalFormatting>
  <conditionalFormatting sqref="E1505">
    <cfRule type="containsBlanks" dxfId="1527" priority="1525">
      <formula>LEN(TRIM(E1505))=0</formula>
    </cfRule>
    <cfRule type="containsText" dxfId="1526" priority="1526" operator="containsText" text="Operational">
      <formula>NOT(ISERROR(SEARCH("Operational",E1505)))</formula>
    </cfRule>
    <cfRule type="containsText" dxfId="1525" priority="1527" operator="containsText" text="Dn(service)">
      <formula>NOT(ISERROR(SEARCH("Dn(service)",E1505)))</formula>
    </cfRule>
    <cfRule type="containsText" dxfId="1524" priority="1528" operator="containsText" text="Dn(waiting)">
      <formula>NOT(ISERROR(SEARCH("Dn(waiting)",E1505)))</formula>
    </cfRule>
  </conditionalFormatting>
  <conditionalFormatting sqref="G1494:G1505">
    <cfRule type="containsBlanks" dxfId="1523" priority="1521">
      <formula>LEN(TRIM(G1494))=0</formula>
    </cfRule>
    <cfRule type="containsText" dxfId="1522" priority="1522" operator="containsText" text="Operational">
      <formula>NOT(ISERROR(SEARCH("Operational",G1494)))</formula>
    </cfRule>
    <cfRule type="containsText" dxfId="1521" priority="1523" operator="containsText" text="Dn(service)">
      <formula>NOT(ISERROR(SEARCH("Dn(service)",G1494)))</formula>
    </cfRule>
    <cfRule type="containsText" dxfId="1520" priority="1524" operator="containsText" text="Dn(waiting)">
      <formula>NOT(ISERROR(SEARCH("Dn(waiting)",G1494)))</formula>
    </cfRule>
  </conditionalFormatting>
  <conditionalFormatting sqref="G1494:G1505">
    <cfRule type="containsBlanks" dxfId="1519" priority="1517">
      <formula>LEN(TRIM(G1494))=0</formula>
    </cfRule>
    <cfRule type="containsText" dxfId="1518" priority="1518" operator="containsText" text="Operational">
      <formula>NOT(ISERROR(SEARCH("Operational",G1494)))</formula>
    </cfRule>
    <cfRule type="containsText" dxfId="1517" priority="1519" operator="containsText" text="Dn(service)">
      <formula>NOT(ISERROR(SEARCH("Dn(service)",G1494)))</formula>
    </cfRule>
    <cfRule type="containsText" dxfId="1516" priority="1520" operator="containsText" text="Dn(waiting)">
      <formula>NOT(ISERROR(SEARCH("Dn(waiting)",G1494)))</formula>
    </cfRule>
  </conditionalFormatting>
  <conditionalFormatting sqref="J1494:J1497">
    <cfRule type="containsBlanks" dxfId="1515" priority="1513">
      <formula>LEN(TRIM(J1494))=0</formula>
    </cfRule>
    <cfRule type="containsText" dxfId="1514" priority="1514" operator="containsText" text="Operational">
      <formula>NOT(ISERROR(SEARCH("Operational",J1494)))</formula>
    </cfRule>
    <cfRule type="containsText" dxfId="1513" priority="1515" operator="containsText" text="Dn(service)">
      <formula>NOT(ISERROR(SEARCH("Dn(service)",J1494)))</formula>
    </cfRule>
    <cfRule type="containsText" dxfId="1512" priority="1516" operator="containsText" text="Dn(waiting)">
      <formula>NOT(ISERROR(SEARCH("Dn(waiting)",J1494)))</formula>
    </cfRule>
  </conditionalFormatting>
  <conditionalFormatting sqref="J1494:J1497">
    <cfRule type="containsBlanks" dxfId="1511" priority="1509">
      <formula>LEN(TRIM(J1494))=0</formula>
    </cfRule>
    <cfRule type="containsText" dxfId="1510" priority="1510" operator="containsText" text="Operational">
      <formula>NOT(ISERROR(SEARCH("Operational",J1494)))</formula>
    </cfRule>
    <cfRule type="containsText" dxfId="1509" priority="1511" operator="containsText" text="Dn(service)">
      <formula>NOT(ISERROR(SEARCH("Dn(service)",J1494)))</formula>
    </cfRule>
    <cfRule type="containsText" dxfId="1508" priority="1512" operator="containsText" text="Dn(waiting)">
      <formula>NOT(ISERROR(SEARCH("Dn(waiting)",J1494)))</formula>
    </cfRule>
  </conditionalFormatting>
  <conditionalFormatting sqref="D1504:D1505">
    <cfRule type="containsBlanks" dxfId="1507" priority="1505">
      <formula>LEN(TRIM(D1504))=0</formula>
    </cfRule>
    <cfRule type="containsText" dxfId="1506" priority="1506" operator="containsText" text="Operational">
      <formula>NOT(ISERROR(SEARCH("Operational",D1504)))</formula>
    </cfRule>
    <cfRule type="containsText" dxfId="1505" priority="1507" operator="containsText" text="Dn(service)">
      <formula>NOT(ISERROR(SEARCH("Dn(service)",D1504)))</formula>
    </cfRule>
    <cfRule type="containsText" dxfId="1504" priority="1508" operator="containsText" text="Dn(waiting)">
      <formula>NOT(ISERROR(SEARCH("Dn(waiting)",D1504)))</formula>
    </cfRule>
  </conditionalFormatting>
  <conditionalFormatting sqref="D1504:D1505">
    <cfRule type="containsBlanks" dxfId="1503" priority="1501">
      <formula>LEN(TRIM(D1504))=0</formula>
    </cfRule>
    <cfRule type="containsText" dxfId="1502" priority="1502" operator="containsText" text="Operational">
      <formula>NOT(ISERROR(SEARCH("Operational",D1504)))</formula>
    </cfRule>
    <cfRule type="containsText" dxfId="1501" priority="1503" operator="containsText" text="Dn(service)">
      <formula>NOT(ISERROR(SEARCH("Dn(service)",D1504)))</formula>
    </cfRule>
    <cfRule type="containsText" dxfId="1500" priority="1504" operator="containsText" text="Dn(waiting)">
      <formula>NOT(ISERROR(SEARCH("Dn(waiting)",D1504)))</formula>
    </cfRule>
  </conditionalFormatting>
  <conditionalFormatting sqref="F1377">
    <cfRule type="containsBlanks" dxfId="1499" priority="1497">
      <formula>LEN(TRIM(F1377))=0</formula>
    </cfRule>
    <cfRule type="containsText" dxfId="1498" priority="1498" operator="containsText" text="Operational">
      <formula>NOT(ISERROR(SEARCH("Operational",F1377)))</formula>
    </cfRule>
    <cfRule type="containsText" dxfId="1497" priority="1499" operator="containsText" text="Dn(service)">
      <formula>NOT(ISERROR(SEARCH("Dn(service)",F1377)))</formula>
    </cfRule>
    <cfRule type="containsText" dxfId="1496" priority="1500" operator="containsText" text="Dn(waiting)">
      <formula>NOT(ISERROR(SEARCH("Dn(waiting)",F1377)))</formula>
    </cfRule>
  </conditionalFormatting>
  <conditionalFormatting sqref="G1492">
    <cfRule type="containsBlanks" dxfId="1495" priority="1493">
      <formula>LEN(TRIM(G1492))=0</formula>
    </cfRule>
    <cfRule type="containsText" dxfId="1494" priority="1494" operator="containsText" text="Operational">
      <formula>NOT(ISERROR(SEARCH("Operational",G1492)))</formula>
    </cfRule>
    <cfRule type="containsText" dxfId="1493" priority="1495" operator="containsText" text="Dn(service)">
      <formula>NOT(ISERROR(SEARCH("Dn(service)",G1492)))</formula>
    </cfRule>
    <cfRule type="containsText" dxfId="1492" priority="1496" operator="containsText" text="Dn(waiting)">
      <formula>NOT(ISERROR(SEARCH("Dn(waiting)",G1492)))</formula>
    </cfRule>
  </conditionalFormatting>
  <conditionalFormatting sqref="H1478">
    <cfRule type="containsBlanks" dxfId="1491" priority="1489">
      <formula>LEN(TRIM(H1478))=0</formula>
    </cfRule>
    <cfRule type="containsText" dxfId="1490" priority="1490" operator="containsText" text="Operational">
      <formula>NOT(ISERROR(SEARCH("Operational",H1478)))</formula>
    </cfRule>
    <cfRule type="containsText" dxfId="1489" priority="1491" operator="containsText" text="Dn(service)">
      <formula>NOT(ISERROR(SEARCH("Dn(service)",H1478)))</formula>
    </cfRule>
    <cfRule type="containsText" dxfId="1488" priority="1492" operator="containsText" text="Dn(waiting)">
      <formula>NOT(ISERROR(SEARCH("Dn(waiting)",H1478)))</formula>
    </cfRule>
  </conditionalFormatting>
  <conditionalFormatting sqref="G1373">
    <cfRule type="containsBlanks" dxfId="1487" priority="1485">
      <formula>LEN(TRIM(G1373))=0</formula>
    </cfRule>
    <cfRule type="containsText" dxfId="1486" priority="1486" operator="containsText" text="Operational">
      <formula>NOT(ISERROR(SEARCH("Operational",G1373)))</formula>
    </cfRule>
    <cfRule type="containsText" dxfId="1485" priority="1487" operator="containsText" text="Dn(service)">
      <formula>NOT(ISERROR(SEARCH("Dn(service)",G1373)))</formula>
    </cfRule>
    <cfRule type="containsText" dxfId="1484" priority="1488" operator="containsText" text="Dn(waiting)">
      <formula>NOT(ISERROR(SEARCH("Dn(waiting)",G1373)))</formula>
    </cfRule>
  </conditionalFormatting>
  <conditionalFormatting sqref="G1374">
    <cfRule type="containsBlanks" dxfId="1483" priority="1481">
      <formula>LEN(TRIM(G1374))=0</formula>
    </cfRule>
    <cfRule type="containsText" dxfId="1482" priority="1482" operator="containsText" text="Operational">
      <formula>NOT(ISERROR(SEARCH("Operational",G1374)))</formula>
    </cfRule>
    <cfRule type="containsText" dxfId="1481" priority="1483" operator="containsText" text="Dn(service)">
      <formula>NOT(ISERROR(SEARCH("Dn(service)",G1374)))</formula>
    </cfRule>
    <cfRule type="containsText" dxfId="1480" priority="1484" operator="containsText" text="Dn(waiting)">
      <formula>NOT(ISERROR(SEARCH("Dn(waiting)",G1374)))</formula>
    </cfRule>
  </conditionalFormatting>
  <conditionalFormatting sqref="G1375">
    <cfRule type="containsBlanks" dxfId="1479" priority="1477">
      <formula>LEN(TRIM(G1375))=0</formula>
    </cfRule>
    <cfRule type="containsText" dxfId="1478" priority="1478" operator="containsText" text="Operational">
      <formula>NOT(ISERROR(SEARCH("Operational",G1375)))</formula>
    </cfRule>
    <cfRule type="containsText" dxfId="1477" priority="1479" operator="containsText" text="Dn(service)">
      <formula>NOT(ISERROR(SEARCH("Dn(service)",G1375)))</formula>
    </cfRule>
    <cfRule type="containsText" dxfId="1476" priority="1480" operator="containsText" text="Dn(waiting)">
      <formula>NOT(ISERROR(SEARCH("Dn(waiting)",G1375)))</formula>
    </cfRule>
  </conditionalFormatting>
  <conditionalFormatting sqref="G1376">
    <cfRule type="containsBlanks" dxfId="1475" priority="1473">
      <formula>LEN(TRIM(G1376))=0</formula>
    </cfRule>
    <cfRule type="containsText" dxfId="1474" priority="1474" operator="containsText" text="Operational">
      <formula>NOT(ISERROR(SEARCH("Operational",G1376)))</formula>
    </cfRule>
    <cfRule type="containsText" dxfId="1473" priority="1475" operator="containsText" text="Dn(service)">
      <formula>NOT(ISERROR(SEARCH("Dn(service)",G1376)))</formula>
    </cfRule>
    <cfRule type="containsText" dxfId="1472" priority="1476" operator="containsText" text="Dn(waiting)">
      <formula>NOT(ISERROR(SEARCH("Dn(waiting)",G1376)))</formula>
    </cfRule>
  </conditionalFormatting>
  <conditionalFormatting sqref="G1377">
    <cfRule type="containsBlanks" dxfId="1471" priority="1469">
      <formula>LEN(TRIM(G1377))=0</formula>
    </cfRule>
    <cfRule type="containsText" dxfId="1470" priority="1470" operator="containsText" text="Operational">
      <formula>NOT(ISERROR(SEARCH("Operational",G1377)))</formula>
    </cfRule>
    <cfRule type="containsText" dxfId="1469" priority="1471" operator="containsText" text="Dn(service)">
      <formula>NOT(ISERROR(SEARCH("Dn(service)",G1377)))</formula>
    </cfRule>
    <cfRule type="containsText" dxfId="1468" priority="1472" operator="containsText" text="Dn(waiting)">
      <formula>NOT(ISERROR(SEARCH("Dn(waiting)",G1377)))</formula>
    </cfRule>
  </conditionalFormatting>
  <conditionalFormatting sqref="D1377">
    <cfRule type="containsBlanks" dxfId="1467" priority="1465">
      <formula>LEN(TRIM(D1377))=0</formula>
    </cfRule>
    <cfRule type="containsText" dxfId="1466" priority="1466" operator="containsText" text="Operational">
      <formula>NOT(ISERROR(SEARCH("Operational",D1377)))</formula>
    </cfRule>
    <cfRule type="containsText" dxfId="1465" priority="1467" operator="containsText" text="Dn(service)">
      <formula>NOT(ISERROR(SEARCH("Dn(service)",D1377)))</formula>
    </cfRule>
    <cfRule type="containsText" dxfId="1464" priority="1468" operator="containsText" text="Dn(waiting)">
      <formula>NOT(ISERROR(SEARCH("Dn(waiting)",D1377)))</formula>
    </cfRule>
  </conditionalFormatting>
  <conditionalFormatting sqref="D1378">
    <cfRule type="containsBlanks" dxfId="1463" priority="1461">
      <formula>LEN(TRIM(D1378))=0</formula>
    </cfRule>
    <cfRule type="containsText" dxfId="1462" priority="1462" operator="containsText" text="Operational">
      <formula>NOT(ISERROR(SEARCH("Operational",D1378)))</formula>
    </cfRule>
    <cfRule type="containsText" dxfId="1461" priority="1463" operator="containsText" text="Dn(service)">
      <formula>NOT(ISERROR(SEARCH("Dn(service)",D1378)))</formula>
    </cfRule>
    <cfRule type="containsText" dxfId="1460" priority="1464" operator="containsText" text="Dn(waiting)">
      <formula>NOT(ISERROR(SEARCH("Dn(waiting)",D1378)))</formula>
    </cfRule>
  </conditionalFormatting>
  <conditionalFormatting sqref="D1379">
    <cfRule type="containsBlanks" dxfId="1459" priority="1457">
      <formula>LEN(TRIM(D1379))=0</formula>
    </cfRule>
    <cfRule type="containsText" dxfId="1458" priority="1458" operator="containsText" text="Operational">
      <formula>NOT(ISERROR(SEARCH("Operational",D1379)))</formula>
    </cfRule>
    <cfRule type="containsText" dxfId="1457" priority="1459" operator="containsText" text="Dn(service)">
      <formula>NOT(ISERROR(SEARCH("Dn(service)",D1379)))</formula>
    </cfRule>
    <cfRule type="containsText" dxfId="1456" priority="1460" operator="containsText" text="Dn(waiting)">
      <formula>NOT(ISERROR(SEARCH("Dn(waiting)",D1379)))</formula>
    </cfRule>
  </conditionalFormatting>
  <conditionalFormatting sqref="D1380">
    <cfRule type="containsBlanks" dxfId="1455" priority="1453">
      <formula>LEN(TRIM(D1380))=0</formula>
    </cfRule>
    <cfRule type="containsText" dxfId="1454" priority="1454" operator="containsText" text="Operational">
      <formula>NOT(ISERROR(SEARCH("Operational",D1380)))</formula>
    </cfRule>
    <cfRule type="containsText" dxfId="1453" priority="1455" operator="containsText" text="Dn(service)">
      <formula>NOT(ISERROR(SEARCH("Dn(service)",D1380)))</formula>
    </cfRule>
    <cfRule type="containsText" dxfId="1452" priority="1456" operator="containsText" text="Dn(waiting)">
      <formula>NOT(ISERROR(SEARCH("Dn(waiting)",D1380)))</formula>
    </cfRule>
  </conditionalFormatting>
  <conditionalFormatting sqref="D1381">
    <cfRule type="containsBlanks" dxfId="1451" priority="1449">
      <formula>LEN(TRIM(D1381))=0</formula>
    </cfRule>
    <cfRule type="containsText" dxfId="1450" priority="1450" operator="containsText" text="Operational">
      <formula>NOT(ISERROR(SEARCH("Operational",D1381)))</formula>
    </cfRule>
    <cfRule type="containsText" dxfId="1449" priority="1451" operator="containsText" text="Dn(service)">
      <formula>NOT(ISERROR(SEARCH("Dn(service)",D1381)))</formula>
    </cfRule>
    <cfRule type="containsText" dxfId="1448" priority="1452" operator="containsText" text="Dn(waiting)">
      <formula>NOT(ISERROR(SEARCH("Dn(waiting)",D1381)))</formula>
    </cfRule>
  </conditionalFormatting>
  <conditionalFormatting sqref="I1381">
    <cfRule type="containsBlanks" dxfId="1447" priority="1445">
      <formula>LEN(TRIM(I1381))=0</formula>
    </cfRule>
    <cfRule type="containsText" dxfId="1446" priority="1446" operator="containsText" text="Operational">
      <formula>NOT(ISERROR(SEARCH("Operational",I1381)))</formula>
    </cfRule>
    <cfRule type="containsText" dxfId="1445" priority="1447" operator="containsText" text="Dn(service)">
      <formula>NOT(ISERROR(SEARCH("Dn(service)",I1381)))</formula>
    </cfRule>
    <cfRule type="containsText" dxfId="1444" priority="1448" operator="containsText" text="Dn(waiting)">
      <formula>NOT(ISERROR(SEARCH("Dn(waiting)",I1381)))</formula>
    </cfRule>
  </conditionalFormatting>
  <conditionalFormatting sqref="I1382">
    <cfRule type="containsBlanks" dxfId="1443" priority="1441">
      <formula>LEN(TRIM(I1382))=0</formula>
    </cfRule>
    <cfRule type="containsText" dxfId="1442" priority="1442" operator="containsText" text="Operational">
      <formula>NOT(ISERROR(SEARCH("Operational",I1382)))</formula>
    </cfRule>
    <cfRule type="containsText" dxfId="1441" priority="1443" operator="containsText" text="Dn(service)">
      <formula>NOT(ISERROR(SEARCH("Dn(service)",I1382)))</formula>
    </cfRule>
    <cfRule type="containsText" dxfId="1440" priority="1444" operator="containsText" text="Dn(waiting)">
      <formula>NOT(ISERROR(SEARCH("Dn(waiting)",I1382)))</formula>
    </cfRule>
  </conditionalFormatting>
  <conditionalFormatting sqref="I1383">
    <cfRule type="containsBlanks" dxfId="1439" priority="1437">
      <formula>LEN(TRIM(I1383))=0</formula>
    </cfRule>
    <cfRule type="containsText" dxfId="1438" priority="1438" operator="containsText" text="Operational">
      <formula>NOT(ISERROR(SEARCH("Operational",I1383)))</formula>
    </cfRule>
    <cfRule type="containsText" dxfId="1437" priority="1439" operator="containsText" text="Dn(service)">
      <formula>NOT(ISERROR(SEARCH("Dn(service)",I1383)))</formula>
    </cfRule>
    <cfRule type="containsText" dxfId="1436" priority="1440" operator="containsText" text="Dn(waiting)">
      <formula>NOT(ISERROR(SEARCH("Dn(waiting)",I1383)))</formula>
    </cfRule>
  </conditionalFormatting>
  <conditionalFormatting sqref="I1384">
    <cfRule type="containsBlanks" dxfId="1435" priority="1433">
      <formula>LEN(TRIM(I1384))=0</formula>
    </cfRule>
    <cfRule type="containsText" dxfId="1434" priority="1434" operator="containsText" text="Operational">
      <formula>NOT(ISERROR(SEARCH("Operational",I1384)))</formula>
    </cfRule>
    <cfRule type="containsText" dxfId="1433" priority="1435" operator="containsText" text="Dn(service)">
      <formula>NOT(ISERROR(SEARCH("Dn(service)",I1384)))</formula>
    </cfRule>
    <cfRule type="containsText" dxfId="1432" priority="1436" operator="containsText" text="Dn(waiting)">
      <formula>NOT(ISERROR(SEARCH("Dn(waiting)",I1384)))</formula>
    </cfRule>
  </conditionalFormatting>
  <conditionalFormatting sqref="I1385">
    <cfRule type="containsBlanks" dxfId="1431" priority="1429">
      <formula>LEN(TRIM(I1385))=0</formula>
    </cfRule>
    <cfRule type="containsText" dxfId="1430" priority="1430" operator="containsText" text="Operational">
      <formula>NOT(ISERROR(SEARCH("Operational",I1385)))</formula>
    </cfRule>
    <cfRule type="containsText" dxfId="1429" priority="1431" operator="containsText" text="Dn(service)">
      <formula>NOT(ISERROR(SEARCH("Dn(service)",I1385)))</formula>
    </cfRule>
    <cfRule type="containsText" dxfId="1428" priority="1432" operator="containsText" text="Dn(waiting)">
      <formula>NOT(ISERROR(SEARCH("Dn(waiting)",I1385)))</formula>
    </cfRule>
  </conditionalFormatting>
  <conditionalFormatting sqref="F1379:F1380">
    <cfRule type="containsBlanks" dxfId="1427" priority="1425">
      <formula>LEN(TRIM(F1379))=0</formula>
    </cfRule>
    <cfRule type="containsText" dxfId="1426" priority="1426" operator="containsText" text="Operational">
      <formula>NOT(ISERROR(SEARCH("Operational",F1379)))</formula>
    </cfRule>
    <cfRule type="containsText" dxfId="1425" priority="1427" operator="containsText" text="Dn(service)">
      <formula>NOT(ISERROR(SEARCH("Dn(service)",F1379)))</formula>
    </cfRule>
    <cfRule type="containsText" dxfId="1424" priority="1428" operator="containsText" text="Dn(waiting)">
      <formula>NOT(ISERROR(SEARCH("Dn(waiting)",F1379)))</formula>
    </cfRule>
  </conditionalFormatting>
  <conditionalFormatting sqref="F1387:F1390">
    <cfRule type="containsBlanks" dxfId="1423" priority="1421">
      <formula>LEN(TRIM(F1387))=0</formula>
    </cfRule>
    <cfRule type="containsText" dxfId="1422" priority="1422" operator="containsText" text="Operational">
      <formula>NOT(ISERROR(SEARCH("Operational",F1387)))</formula>
    </cfRule>
    <cfRule type="containsText" dxfId="1421" priority="1423" operator="containsText" text="Dn(service)">
      <formula>NOT(ISERROR(SEARCH("Dn(service)",F1387)))</formula>
    </cfRule>
    <cfRule type="containsText" dxfId="1420" priority="1424" operator="containsText" text="Dn(waiting)">
      <formula>NOT(ISERROR(SEARCH("Dn(waiting)",F1387)))</formula>
    </cfRule>
  </conditionalFormatting>
  <conditionalFormatting sqref="F1391">
    <cfRule type="containsBlanks" dxfId="1419" priority="1417">
      <formula>LEN(TRIM(F1391))=0</formula>
    </cfRule>
    <cfRule type="containsText" dxfId="1418" priority="1418" operator="containsText" text="Operational">
      <formula>NOT(ISERROR(SEARCH("Operational",F1391)))</formula>
    </cfRule>
    <cfRule type="containsText" dxfId="1417" priority="1419" operator="containsText" text="Dn(service)">
      <formula>NOT(ISERROR(SEARCH("Dn(service)",F1391)))</formula>
    </cfRule>
    <cfRule type="containsText" dxfId="1416" priority="1420" operator="containsText" text="Dn(waiting)">
      <formula>NOT(ISERROR(SEARCH("Dn(waiting)",F1391)))</formula>
    </cfRule>
  </conditionalFormatting>
  <conditionalFormatting sqref="H1391:H1395">
    <cfRule type="containsBlanks" dxfId="1415" priority="1413">
      <formula>LEN(TRIM(H1391))=0</formula>
    </cfRule>
    <cfRule type="containsText" dxfId="1414" priority="1414" operator="containsText" text="Operational">
      <formula>NOT(ISERROR(SEARCH("Operational",H1391)))</formula>
    </cfRule>
    <cfRule type="containsText" dxfId="1413" priority="1415" operator="containsText" text="Dn(service)">
      <formula>NOT(ISERROR(SEARCH("Dn(service)",H1391)))</formula>
    </cfRule>
    <cfRule type="containsText" dxfId="1412" priority="1416" operator="containsText" text="Dn(waiting)">
      <formula>NOT(ISERROR(SEARCH("Dn(waiting)",H1391)))</formula>
    </cfRule>
  </conditionalFormatting>
  <conditionalFormatting sqref="H1396">
    <cfRule type="containsBlanks" dxfId="1411" priority="1409">
      <formula>LEN(TRIM(H1396))=0</formula>
    </cfRule>
    <cfRule type="containsText" dxfId="1410" priority="1410" operator="containsText" text="Operational">
      <formula>NOT(ISERROR(SEARCH("Operational",H1396)))</formula>
    </cfRule>
    <cfRule type="containsText" dxfId="1409" priority="1411" operator="containsText" text="Dn(service)">
      <formula>NOT(ISERROR(SEARCH("Dn(service)",H1396)))</formula>
    </cfRule>
    <cfRule type="containsText" dxfId="1408" priority="1412" operator="containsText" text="Dn(waiting)">
      <formula>NOT(ISERROR(SEARCH("Dn(waiting)",H1396)))</formula>
    </cfRule>
  </conditionalFormatting>
  <conditionalFormatting sqref="E1384:E1386">
    <cfRule type="containsBlanks" dxfId="1407" priority="1405">
      <formula>LEN(TRIM(E1384))=0</formula>
    </cfRule>
    <cfRule type="containsText" dxfId="1406" priority="1406" operator="containsText" text="Operational">
      <formula>NOT(ISERROR(SEARCH("Operational",E1384)))</formula>
    </cfRule>
    <cfRule type="containsText" dxfId="1405" priority="1407" operator="containsText" text="Dn(service)">
      <formula>NOT(ISERROR(SEARCH("Dn(service)",E1384)))</formula>
    </cfRule>
    <cfRule type="containsText" dxfId="1404" priority="1408" operator="containsText" text="Dn(waiting)">
      <formula>NOT(ISERROR(SEARCH("Dn(waiting)",E1384)))</formula>
    </cfRule>
  </conditionalFormatting>
  <conditionalFormatting sqref="E1396:E1399">
    <cfRule type="containsBlanks" dxfId="1403" priority="1401">
      <formula>LEN(TRIM(E1396))=0</formula>
    </cfRule>
    <cfRule type="containsText" dxfId="1402" priority="1402" operator="containsText" text="Operational">
      <formula>NOT(ISERROR(SEARCH("Operational",E1396)))</formula>
    </cfRule>
    <cfRule type="containsText" dxfId="1401" priority="1403" operator="containsText" text="Dn(service)">
      <formula>NOT(ISERROR(SEARCH("Dn(service)",E1396)))</formula>
    </cfRule>
    <cfRule type="containsText" dxfId="1400" priority="1404" operator="containsText" text="Dn(waiting)">
      <formula>NOT(ISERROR(SEARCH("Dn(waiting)",E1396)))</formula>
    </cfRule>
  </conditionalFormatting>
  <conditionalFormatting sqref="E1400">
    <cfRule type="containsBlanks" dxfId="1399" priority="1397">
      <formula>LEN(TRIM(E1400))=0</formula>
    </cfRule>
    <cfRule type="containsText" dxfId="1398" priority="1398" operator="containsText" text="Operational">
      <formula>NOT(ISERROR(SEARCH("Operational",E1400)))</formula>
    </cfRule>
    <cfRule type="containsText" dxfId="1397" priority="1399" operator="containsText" text="Dn(service)">
      <formula>NOT(ISERROR(SEARCH("Dn(service)",E1400)))</formula>
    </cfRule>
    <cfRule type="containsText" dxfId="1396" priority="1400" operator="containsText" text="Dn(waiting)">
      <formula>NOT(ISERROR(SEARCH("Dn(waiting)",E1400)))</formula>
    </cfRule>
  </conditionalFormatting>
  <conditionalFormatting sqref="C1386:C1390">
    <cfRule type="containsBlanks" dxfId="1395" priority="1393">
      <formula>LEN(TRIM(C1386))=0</formula>
    </cfRule>
    <cfRule type="containsText" dxfId="1394" priority="1394" operator="containsText" text="Operational">
      <formula>NOT(ISERROR(SEARCH("Operational",C1386)))</formula>
    </cfRule>
    <cfRule type="containsText" dxfId="1393" priority="1395" operator="containsText" text="Dn(service)">
      <formula>NOT(ISERROR(SEARCH("Dn(service)",C1386)))</formula>
    </cfRule>
    <cfRule type="containsText" dxfId="1392" priority="1396" operator="containsText" text="Dn(waiting)">
      <formula>NOT(ISERROR(SEARCH("Dn(waiting)",C1386)))</formula>
    </cfRule>
  </conditionalFormatting>
  <conditionalFormatting sqref="C1400:C1404">
    <cfRule type="containsBlanks" dxfId="1391" priority="1389">
      <formula>LEN(TRIM(C1400))=0</formula>
    </cfRule>
    <cfRule type="containsText" dxfId="1390" priority="1390" operator="containsText" text="Operational">
      <formula>NOT(ISERROR(SEARCH("Operational",C1400)))</formula>
    </cfRule>
    <cfRule type="containsText" dxfId="1389" priority="1391" operator="containsText" text="Dn(service)">
      <formula>NOT(ISERROR(SEARCH("Dn(service)",C1400)))</formula>
    </cfRule>
    <cfRule type="containsText" dxfId="1388" priority="1392" operator="containsText" text="Dn(waiting)">
      <formula>NOT(ISERROR(SEARCH("Dn(waiting)",C1400)))</formula>
    </cfRule>
  </conditionalFormatting>
  <conditionalFormatting sqref="C1405">
    <cfRule type="containsBlanks" dxfId="1387" priority="1385">
      <formula>LEN(TRIM(C1405))=0</formula>
    </cfRule>
    <cfRule type="containsText" dxfId="1386" priority="1386" operator="containsText" text="Operational">
      <formula>NOT(ISERROR(SEARCH("Operational",C1405)))</formula>
    </cfRule>
    <cfRule type="containsText" dxfId="1385" priority="1387" operator="containsText" text="Dn(service)">
      <formula>NOT(ISERROR(SEARCH("Dn(service)",C1405)))</formula>
    </cfRule>
    <cfRule type="containsText" dxfId="1384" priority="1388" operator="containsText" text="Dn(waiting)">
      <formula>NOT(ISERROR(SEARCH("Dn(waiting)",C1405)))</formula>
    </cfRule>
  </conditionalFormatting>
  <conditionalFormatting sqref="J1389:J1395">
    <cfRule type="containsBlanks" dxfId="1383" priority="1381">
      <formula>LEN(TRIM(J1389))=0</formula>
    </cfRule>
    <cfRule type="containsText" dxfId="1382" priority="1382" operator="containsText" text="Operational">
      <formula>NOT(ISERROR(SEARCH("Operational",J1389)))</formula>
    </cfRule>
    <cfRule type="containsText" dxfId="1381" priority="1383" operator="containsText" text="Dn(service)">
      <formula>NOT(ISERROR(SEARCH("Dn(service)",J1389)))</formula>
    </cfRule>
    <cfRule type="containsText" dxfId="1380" priority="1384" operator="containsText" text="Dn(waiting)">
      <formula>NOT(ISERROR(SEARCH("Dn(waiting)",J1389)))</formula>
    </cfRule>
  </conditionalFormatting>
  <conditionalFormatting sqref="J1405:J1409">
    <cfRule type="containsBlanks" dxfId="1379" priority="1377">
      <formula>LEN(TRIM(J1405))=0</formula>
    </cfRule>
    <cfRule type="containsText" dxfId="1378" priority="1378" operator="containsText" text="Operational">
      <formula>NOT(ISERROR(SEARCH("Operational",J1405)))</formula>
    </cfRule>
    <cfRule type="containsText" dxfId="1377" priority="1379" operator="containsText" text="Dn(service)">
      <formula>NOT(ISERROR(SEARCH("Dn(service)",J1405)))</formula>
    </cfRule>
    <cfRule type="containsText" dxfId="1376" priority="1380" operator="containsText" text="Dn(waiting)">
      <formula>NOT(ISERROR(SEARCH("Dn(waiting)",J1405)))</formula>
    </cfRule>
  </conditionalFormatting>
  <conditionalFormatting sqref="J1410">
    <cfRule type="containsBlanks" dxfId="1375" priority="1373">
      <formula>LEN(TRIM(J1410))=0</formula>
    </cfRule>
    <cfRule type="containsText" dxfId="1374" priority="1374" operator="containsText" text="Operational">
      <formula>NOT(ISERROR(SEARCH("Operational",J1410)))</formula>
    </cfRule>
    <cfRule type="containsText" dxfId="1373" priority="1375" operator="containsText" text="Dn(service)">
      <formula>NOT(ISERROR(SEARCH("Dn(service)",J1410)))</formula>
    </cfRule>
    <cfRule type="containsText" dxfId="1372" priority="1376" operator="containsText" text="Dn(waiting)">
      <formula>NOT(ISERROR(SEARCH("Dn(waiting)",J1410)))</formula>
    </cfRule>
  </conditionalFormatting>
  <conditionalFormatting sqref="G1393:G1399">
    <cfRule type="containsBlanks" dxfId="1371" priority="1369">
      <formula>LEN(TRIM(G1393))=0</formula>
    </cfRule>
    <cfRule type="containsText" dxfId="1370" priority="1370" operator="containsText" text="Operational">
      <formula>NOT(ISERROR(SEARCH("Operational",G1393)))</formula>
    </cfRule>
    <cfRule type="containsText" dxfId="1369" priority="1371" operator="containsText" text="Dn(service)">
      <formula>NOT(ISERROR(SEARCH("Dn(service)",G1393)))</formula>
    </cfRule>
    <cfRule type="containsText" dxfId="1368" priority="1372" operator="containsText" text="Dn(waiting)">
      <formula>NOT(ISERROR(SEARCH("Dn(waiting)",G1393)))</formula>
    </cfRule>
  </conditionalFormatting>
  <conditionalFormatting sqref="G1410:G1413">
    <cfRule type="containsBlanks" dxfId="1367" priority="1365">
      <formula>LEN(TRIM(G1410))=0</formula>
    </cfRule>
    <cfRule type="containsText" dxfId="1366" priority="1366" operator="containsText" text="Operational">
      <formula>NOT(ISERROR(SEARCH("Operational",G1410)))</formula>
    </cfRule>
    <cfRule type="containsText" dxfId="1365" priority="1367" operator="containsText" text="Dn(service)">
      <formula>NOT(ISERROR(SEARCH("Dn(service)",G1410)))</formula>
    </cfRule>
    <cfRule type="containsText" dxfId="1364" priority="1368" operator="containsText" text="Dn(waiting)">
      <formula>NOT(ISERROR(SEARCH("Dn(waiting)",G1410)))</formula>
    </cfRule>
  </conditionalFormatting>
  <conditionalFormatting sqref="G1414">
    <cfRule type="containsBlanks" dxfId="1363" priority="1361">
      <formula>LEN(TRIM(G1414))=0</formula>
    </cfRule>
    <cfRule type="containsText" dxfId="1362" priority="1362" operator="containsText" text="Operational">
      <formula>NOT(ISERROR(SEARCH("Operational",G1414)))</formula>
    </cfRule>
    <cfRule type="containsText" dxfId="1361" priority="1363" operator="containsText" text="Dn(service)">
      <formula>NOT(ISERROR(SEARCH("Dn(service)",G1414)))</formula>
    </cfRule>
    <cfRule type="containsText" dxfId="1360" priority="1364" operator="containsText" text="Dn(waiting)">
      <formula>NOT(ISERROR(SEARCH("Dn(waiting)",G1414)))</formula>
    </cfRule>
  </conditionalFormatting>
  <conditionalFormatting sqref="F1400:F1404">
    <cfRule type="containsBlanks" dxfId="1359" priority="1357">
      <formula>LEN(TRIM(F1400))=0</formula>
    </cfRule>
    <cfRule type="containsText" dxfId="1358" priority="1358" operator="containsText" text="Operational">
      <formula>NOT(ISERROR(SEARCH("Operational",F1400)))</formula>
    </cfRule>
    <cfRule type="containsText" dxfId="1357" priority="1359" operator="containsText" text="Dn(service)">
      <formula>NOT(ISERROR(SEARCH("Dn(service)",F1400)))</formula>
    </cfRule>
    <cfRule type="containsText" dxfId="1356" priority="1360" operator="containsText" text="Dn(waiting)">
      <formula>NOT(ISERROR(SEARCH("Dn(waiting)",F1400)))</formula>
    </cfRule>
  </conditionalFormatting>
  <conditionalFormatting sqref="F1414:F1418">
    <cfRule type="containsBlanks" dxfId="1355" priority="1353">
      <formula>LEN(TRIM(F1414))=0</formula>
    </cfRule>
    <cfRule type="containsText" dxfId="1354" priority="1354" operator="containsText" text="Operational">
      <formula>NOT(ISERROR(SEARCH("Operational",F1414)))</formula>
    </cfRule>
    <cfRule type="containsText" dxfId="1353" priority="1355" operator="containsText" text="Dn(service)">
      <formula>NOT(ISERROR(SEARCH("Dn(service)",F1414)))</formula>
    </cfRule>
    <cfRule type="containsText" dxfId="1352" priority="1356" operator="containsText" text="Dn(waiting)">
      <formula>NOT(ISERROR(SEARCH("Dn(waiting)",F1414)))</formula>
    </cfRule>
  </conditionalFormatting>
  <conditionalFormatting sqref="F1419">
    <cfRule type="containsBlanks" dxfId="1351" priority="1349">
      <formula>LEN(TRIM(F1419))=0</formula>
    </cfRule>
    <cfRule type="containsText" dxfId="1350" priority="1350" operator="containsText" text="Operational">
      <formula>NOT(ISERROR(SEARCH("Operational",F1419)))</formula>
    </cfRule>
    <cfRule type="containsText" dxfId="1349" priority="1351" operator="containsText" text="Dn(service)">
      <formula>NOT(ISERROR(SEARCH("Dn(service)",F1419)))</formula>
    </cfRule>
    <cfRule type="containsText" dxfId="1348" priority="1352" operator="containsText" text="Dn(waiting)">
      <formula>NOT(ISERROR(SEARCH("Dn(waiting)",F1419)))</formula>
    </cfRule>
  </conditionalFormatting>
  <conditionalFormatting sqref="I1403:I1409">
    <cfRule type="containsBlanks" dxfId="1347" priority="1345">
      <formula>LEN(TRIM(I1403))=0</formula>
    </cfRule>
    <cfRule type="containsText" dxfId="1346" priority="1346" operator="containsText" text="Operational">
      <formula>NOT(ISERROR(SEARCH("Operational",I1403)))</formula>
    </cfRule>
    <cfRule type="containsText" dxfId="1345" priority="1347" operator="containsText" text="Dn(service)">
      <formula>NOT(ISERROR(SEARCH("Dn(service)",I1403)))</formula>
    </cfRule>
    <cfRule type="containsText" dxfId="1344" priority="1348" operator="containsText" text="Dn(waiting)">
      <formula>NOT(ISERROR(SEARCH("Dn(waiting)",I1403)))</formula>
    </cfRule>
  </conditionalFormatting>
  <conditionalFormatting sqref="D1406:D1413">
    <cfRule type="containsBlanks" dxfId="1343" priority="1341">
      <formula>LEN(TRIM(D1406))=0</formula>
    </cfRule>
    <cfRule type="containsText" dxfId="1342" priority="1342" operator="containsText" text="Operational">
      <formula>NOT(ISERROR(SEARCH("Operational",D1406)))</formula>
    </cfRule>
    <cfRule type="containsText" dxfId="1341" priority="1343" operator="containsText" text="Dn(service)">
      <formula>NOT(ISERROR(SEARCH("Dn(service)",D1406)))</formula>
    </cfRule>
    <cfRule type="containsText" dxfId="1340" priority="1344" operator="containsText" text="Dn(waiting)">
      <formula>NOT(ISERROR(SEARCH("Dn(waiting)",D1406)))</formula>
    </cfRule>
  </conditionalFormatting>
  <conditionalFormatting sqref="H1409:H1418">
    <cfRule type="containsBlanks" dxfId="1339" priority="1337">
      <formula>LEN(TRIM(H1409))=0</formula>
    </cfRule>
    <cfRule type="containsText" dxfId="1338" priority="1338" operator="containsText" text="Operational">
      <formula>NOT(ISERROR(SEARCH("Operational",H1409)))</formula>
    </cfRule>
    <cfRule type="containsText" dxfId="1337" priority="1339" operator="containsText" text="Dn(service)">
      <formula>NOT(ISERROR(SEARCH("Dn(service)",H1409)))</formula>
    </cfRule>
    <cfRule type="containsText" dxfId="1336" priority="1340" operator="containsText" text="Dn(waiting)">
      <formula>NOT(ISERROR(SEARCH("Dn(waiting)",H1409)))</formula>
    </cfRule>
  </conditionalFormatting>
  <conditionalFormatting sqref="E1412:E1423">
    <cfRule type="containsBlanks" dxfId="1335" priority="1333">
      <formula>LEN(TRIM(E1412))=0</formula>
    </cfRule>
    <cfRule type="containsText" dxfId="1334" priority="1334" operator="containsText" text="Operational">
      <formula>NOT(ISERROR(SEARCH("Operational",E1412)))</formula>
    </cfRule>
    <cfRule type="containsText" dxfId="1333" priority="1335" operator="containsText" text="Dn(service)">
      <formula>NOT(ISERROR(SEARCH("Dn(service)",E1412)))</formula>
    </cfRule>
    <cfRule type="containsText" dxfId="1332" priority="1336" operator="containsText" text="Dn(waiting)">
      <formula>NOT(ISERROR(SEARCH("Dn(waiting)",E1412)))</formula>
    </cfRule>
  </conditionalFormatting>
  <conditionalFormatting sqref="C1413:C1428">
    <cfRule type="containsBlanks" dxfId="1331" priority="1329">
      <formula>LEN(TRIM(C1413))=0</formula>
    </cfRule>
    <cfRule type="containsText" dxfId="1330" priority="1330" operator="containsText" text="Operational">
      <formula>NOT(ISERROR(SEARCH("Operational",C1413)))</formula>
    </cfRule>
    <cfRule type="containsText" dxfId="1329" priority="1331" operator="containsText" text="Dn(service)">
      <formula>NOT(ISERROR(SEARCH("Dn(service)",C1413)))</formula>
    </cfRule>
    <cfRule type="containsText" dxfId="1328" priority="1332" operator="containsText" text="Dn(waiting)">
      <formula>NOT(ISERROR(SEARCH("Dn(waiting)",C1413)))</formula>
    </cfRule>
  </conditionalFormatting>
  <conditionalFormatting sqref="J1416:J1433">
    <cfRule type="containsBlanks" dxfId="1327" priority="1325">
      <formula>LEN(TRIM(J1416))=0</formula>
    </cfRule>
    <cfRule type="containsText" dxfId="1326" priority="1326" operator="containsText" text="Operational">
      <formula>NOT(ISERROR(SEARCH("Operational",J1416)))</formula>
    </cfRule>
    <cfRule type="containsText" dxfId="1325" priority="1327" operator="containsText" text="Dn(service)">
      <formula>NOT(ISERROR(SEARCH("Dn(service)",J1416)))</formula>
    </cfRule>
    <cfRule type="containsText" dxfId="1324" priority="1328" operator="containsText" text="Dn(waiting)">
      <formula>NOT(ISERROR(SEARCH("Dn(waiting)",J1416)))</formula>
    </cfRule>
  </conditionalFormatting>
  <conditionalFormatting sqref="I1419:I1423">
    <cfRule type="containsBlanks" dxfId="1323" priority="1321">
      <formula>LEN(TRIM(I1419))=0</formula>
    </cfRule>
    <cfRule type="containsText" dxfId="1322" priority="1322" operator="containsText" text="Operational">
      <formula>NOT(ISERROR(SEARCH("Operational",I1419)))</formula>
    </cfRule>
    <cfRule type="containsText" dxfId="1321" priority="1323" operator="containsText" text="Dn(service)">
      <formula>NOT(ISERROR(SEARCH("Dn(service)",I1419)))</formula>
    </cfRule>
    <cfRule type="containsText" dxfId="1320" priority="1324" operator="containsText" text="Dn(waiting)">
      <formula>NOT(ISERROR(SEARCH("Dn(waiting)",I1419)))</formula>
    </cfRule>
  </conditionalFormatting>
  <conditionalFormatting sqref="I1424">
    <cfRule type="containsBlanks" dxfId="1319" priority="1317">
      <formula>LEN(TRIM(I1424))=0</formula>
    </cfRule>
    <cfRule type="containsText" dxfId="1318" priority="1318" operator="containsText" text="Operational">
      <formula>NOT(ISERROR(SEARCH("Operational",I1424)))</formula>
    </cfRule>
    <cfRule type="containsText" dxfId="1317" priority="1319" operator="containsText" text="Dn(service)">
      <formula>NOT(ISERROR(SEARCH("Dn(service)",I1424)))</formula>
    </cfRule>
    <cfRule type="containsText" dxfId="1316" priority="1320" operator="containsText" text="Dn(waiting)">
      <formula>NOT(ISERROR(SEARCH("Dn(waiting)",I1424)))</formula>
    </cfRule>
  </conditionalFormatting>
  <conditionalFormatting sqref="D1424:D1428">
    <cfRule type="containsBlanks" dxfId="1315" priority="1313">
      <formula>LEN(TRIM(D1424))=0</formula>
    </cfRule>
    <cfRule type="containsText" dxfId="1314" priority="1314" operator="containsText" text="Operational">
      <formula>NOT(ISERROR(SEARCH("Operational",D1424)))</formula>
    </cfRule>
    <cfRule type="containsText" dxfId="1313" priority="1315" operator="containsText" text="Dn(service)">
      <formula>NOT(ISERROR(SEARCH("Dn(service)",D1424)))</formula>
    </cfRule>
    <cfRule type="containsText" dxfId="1312" priority="1316" operator="containsText" text="Dn(waiting)">
      <formula>NOT(ISERROR(SEARCH("Dn(waiting)",D1424)))</formula>
    </cfRule>
  </conditionalFormatting>
  <conditionalFormatting sqref="D1429">
    <cfRule type="containsBlanks" dxfId="1311" priority="1309">
      <formula>LEN(TRIM(D1429))=0</formula>
    </cfRule>
    <cfRule type="containsText" dxfId="1310" priority="1310" operator="containsText" text="Operational">
      <formula>NOT(ISERROR(SEARCH("Operational",D1429)))</formula>
    </cfRule>
    <cfRule type="containsText" dxfId="1309" priority="1311" operator="containsText" text="Dn(service)">
      <formula>NOT(ISERROR(SEARCH("Dn(service)",D1429)))</formula>
    </cfRule>
    <cfRule type="containsText" dxfId="1308" priority="1312" operator="containsText" text="Dn(waiting)">
      <formula>NOT(ISERROR(SEARCH("Dn(waiting)",D1429)))</formula>
    </cfRule>
  </conditionalFormatting>
  <conditionalFormatting sqref="H1429:H1433">
    <cfRule type="containsBlanks" dxfId="1307" priority="1305">
      <formula>LEN(TRIM(H1429))=0</formula>
    </cfRule>
    <cfRule type="containsText" dxfId="1306" priority="1306" operator="containsText" text="Operational">
      <formula>NOT(ISERROR(SEARCH("Operational",H1429)))</formula>
    </cfRule>
    <cfRule type="containsText" dxfId="1305" priority="1307" operator="containsText" text="Dn(service)">
      <formula>NOT(ISERROR(SEARCH("Dn(service)",H1429)))</formula>
    </cfRule>
    <cfRule type="containsText" dxfId="1304" priority="1308" operator="containsText" text="Dn(waiting)">
      <formula>NOT(ISERROR(SEARCH("Dn(waiting)",H1429)))</formula>
    </cfRule>
  </conditionalFormatting>
  <conditionalFormatting sqref="H1434">
    <cfRule type="containsBlanks" dxfId="1303" priority="1301">
      <formula>LEN(TRIM(H1434))=0</formula>
    </cfRule>
    <cfRule type="containsText" dxfId="1302" priority="1302" operator="containsText" text="Operational">
      <formula>NOT(ISERROR(SEARCH("Operational",H1434)))</formula>
    </cfRule>
    <cfRule type="containsText" dxfId="1301" priority="1303" operator="containsText" text="Dn(service)">
      <formula>NOT(ISERROR(SEARCH("Dn(service)",H1434)))</formula>
    </cfRule>
    <cfRule type="containsText" dxfId="1300" priority="1304" operator="containsText" text="Dn(waiting)">
      <formula>NOT(ISERROR(SEARCH("Dn(waiting)",H1434)))</formula>
    </cfRule>
  </conditionalFormatting>
  <conditionalFormatting sqref="E1435:E1438">
    <cfRule type="containsBlanks" dxfId="1299" priority="1297">
      <formula>LEN(TRIM(E1435))=0</formula>
    </cfRule>
    <cfRule type="containsText" dxfId="1298" priority="1298" operator="containsText" text="Operational">
      <formula>NOT(ISERROR(SEARCH("Operational",E1435)))</formula>
    </cfRule>
    <cfRule type="containsText" dxfId="1297" priority="1299" operator="containsText" text="Dn(service)">
      <formula>NOT(ISERROR(SEARCH("Dn(service)",E1435)))</formula>
    </cfRule>
    <cfRule type="containsText" dxfId="1296" priority="1300" operator="containsText" text="Dn(waiting)">
      <formula>NOT(ISERROR(SEARCH("Dn(waiting)",E1435)))</formula>
    </cfRule>
  </conditionalFormatting>
  <conditionalFormatting sqref="E1439">
    <cfRule type="containsBlanks" dxfId="1295" priority="1293">
      <formula>LEN(TRIM(E1439))=0</formula>
    </cfRule>
    <cfRule type="containsText" dxfId="1294" priority="1294" operator="containsText" text="Operational">
      <formula>NOT(ISERROR(SEARCH("Operational",E1439)))</formula>
    </cfRule>
    <cfRule type="containsText" dxfId="1293" priority="1295" operator="containsText" text="Dn(service)">
      <formula>NOT(ISERROR(SEARCH("Dn(service)",E1439)))</formula>
    </cfRule>
    <cfRule type="containsText" dxfId="1292" priority="1296" operator="containsText" text="Dn(waiting)">
      <formula>NOT(ISERROR(SEARCH("Dn(waiting)",E1439)))</formula>
    </cfRule>
  </conditionalFormatting>
  <conditionalFormatting sqref="C1439:C1443">
    <cfRule type="containsBlanks" dxfId="1291" priority="1289">
      <formula>LEN(TRIM(C1439))=0</formula>
    </cfRule>
    <cfRule type="containsText" dxfId="1290" priority="1290" operator="containsText" text="Operational">
      <formula>NOT(ISERROR(SEARCH("Operational",C1439)))</formula>
    </cfRule>
    <cfRule type="containsText" dxfId="1289" priority="1291" operator="containsText" text="Dn(service)">
      <formula>NOT(ISERROR(SEARCH("Dn(service)",C1439)))</formula>
    </cfRule>
    <cfRule type="containsText" dxfId="1288" priority="1292" operator="containsText" text="Dn(waiting)">
      <formula>NOT(ISERROR(SEARCH("Dn(waiting)",C1439)))</formula>
    </cfRule>
  </conditionalFormatting>
  <conditionalFormatting sqref="C1444">
    <cfRule type="containsBlanks" dxfId="1287" priority="1285">
      <formula>LEN(TRIM(C1444))=0</formula>
    </cfRule>
    <cfRule type="containsText" dxfId="1286" priority="1286" operator="containsText" text="Operational">
      <formula>NOT(ISERROR(SEARCH("Operational",C1444)))</formula>
    </cfRule>
    <cfRule type="containsText" dxfId="1285" priority="1287" operator="containsText" text="Dn(service)">
      <formula>NOT(ISERROR(SEARCH("Dn(service)",C1444)))</formula>
    </cfRule>
    <cfRule type="containsText" dxfId="1284" priority="1288" operator="containsText" text="Dn(waiting)">
      <formula>NOT(ISERROR(SEARCH("Dn(waiting)",C1444)))</formula>
    </cfRule>
  </conditionalFormatting>
  <conditionalFormatting sqref="G1427:G1438">
    <cfRule type="containsBlanks" dxfId="1283" priority="1281">
      <formula>LEN(TRIM(G1427))=0</formula>
    </cfRule>
    <cfRule type="containsText" dxfId="1282" priority="1282" operator="containsText" text="Operational">
      <formula>NOT(ISERROR(SEARCH("Operational",G1427)))</formula>
    </cfRule>
    <cfRule type="containsText" dxfId="1281" priority="1283" operator="containsText" text="Dn(service)">
      <formula>NOT(ISERROR(SEARCH("Dn(service)",G1427)))</formula>
    </cfRule>
    <cfRule type="containsText" dxfId="1280" priority="1284" operator="containsText" text="Dn(waiting)">
      <formula>NOT(ISERROR(SEARCH("Dn(waiting)",G1427)))</formula>
    </cfRule>
  </conditionalFormatting>
  <conditionalFormatting sqref="G1445:G1447">
    <cfRule type="containsBlanks" dxfId="1279" priority="1277">
      <formula>LEN(TRIM(G1445))=0</formula>
    </cfRule>
    <cfRule type="containsText" dxfId="1278" priority="1278" operator="containsText" text="Operational">
      <formula>NOT(ISERROR(SEARCH("Operational",G1445)))</formula>
    </cfRule>
    <cfRule type="containsText" dxfId="1277" priority="1279" operator="containsText" text="Dn(service)">
      <formula>NOT(ISERROR(SEARCH("Dn(service)",G1445)))</formula>
    </cfRule>
    <cfRule type="containsText" dxfId="1276" priority="1280" operator="containsText" text="Dn(waiting)">
      <formula>NOT(ISERROR(SEARCH("Dn(waiting)",G1445)))</formula>
    </cfRule>
  </conditionalFormatting>
  <conditionalFormatting sqref="F1437:F1443">
    <cfRule type="containsBlanks" dxfId="1275" priority="1273">
      <formula>LEN(TRIM(F1437))=0</formula>
    </cfRule>
    <cfRule type="containsText" dxfId="1274" priority="1274" operator="containsText" text="Operational">
      <formula>NOT(ISERROR(SEARCH("Operational",F1437)))</formula>
    </cfRule>
    <cfRule type="containsText" dxfId="1273" priority="1275" operator="containsText" text="Dn(service)">
      <formula>NOT(ISERROR(SEARCH("Dn(service)",F1437)))</formula>
    </cfRule>
    <cfRule type="containsText" dxfId="1272" priority="1276" operator="containsText" text="Dn(waiting)">
      <formula>NOT(ISERROR(SEARCH("Dn(waiting)",F1437)))</formula>
    </cfRule>
  </conditionalFormatting>
  <conditionalFormatting sqref="G1448">
    <cfRule type="containsBlanks" dxfId="1271" priority="1269">
      <formula>LEN(TRIM(G1448))=0</formula>
    </cfRule>
    <cfRule type="containsText" dxfId="1270" priority="1270" operator="containsText" text="Operational">
      <formula>NOT(ISERROR(SEARCH("Operational",G1448)))</formula>
    </cfRule>
    <cfRule type="containsText" dxfId="1269" priority="1271" operator="containsText" text="Dn(service)">
      <formula>NOT(ISERROR(SEARCH("Dn(service)",G1448)))</formula>
    </cfRule>
    <cfRule type="containsText" dxfId="1268" priority="1272" operator="containsText" text="Dn(waiting)">
      <formula>NOT(ISERROR(SEARCH("Dn(waiting)",G1448)))</formula>
    </cfRule>
  </conditionalFormatting>
  <conditionalFormatting sqref="F1448:F1452">
    <cfRule type="containsBlanks" dxfId="1267" priority="1265">
      <formula>LEN(TRIM(F1448))=0</formula>
    </cfRule>
    <cfRule type="containsText" dxfId="1266" priority="1266" operator="containsText" text="Operational">
      <formula>NOT(ISERROR(SEARCH("Operational",F1448)))</formula>
    </cfRule>
    <cfRule type="containsText" dxfId="1265" priority="1267" operator="containsText" text="Dn(service)">
      <formula>NOT(ISERROR(SEARCH("Dn(service)",F1448)))</formula>
    </cfRule>
    <cfRule type="containsText" dxfId="1264" priority="1268" operator="containsText" text="Dn(waiting)">
      <formula>NOT(ISERROR(SEARCH("Dn(waiting)",F1448)))</formula>
    </cfRule>
  </conditionalFormatting>
  <conditionalFormatting sqref="F1453">
    <cfRule type="containsBlanks" dxfId="1263" priority="1261">
      <formula>LEN(TRIM(F1453))=0</formula>
    </cfRule>
    <cfRule type="containsText" dxfId="1262" priority="1262" operator="containsText" text="Operational">
      <formula>NOT(ISERROR(SEARCH("Operational",F1453)))</formula>
    </cfRule>
    <cfRule type="containsText" dxfId="1261" priority="1263" operator="containsText" text="Dn(service)">
      <formula>NOT(ISERROR(SEARCH("Dn(service)",F1453)))</formula>
    </cfRule>
    <cfRule type="containsText" dxfId="1260" priority="1264" operator="containsText" text="Dn(waiting)">
      <formula>NOT(ISERROR(SEARCH("Dn(waiting)",F1453)))</formula>
    </cfRule>
  </conditionalFormatting>
  <conditionalFormatting sqref="I1438:I1443">
    <cfRule type="containsBlanks" dxfId="1259" priority="1257">
      <formula>LEN(TRIM(I1438))=0</formula>
    </cfRule>
    <cfRule type="containsText" dxfId="1258" priority="1258" operator="containsText" text="Operational">
      <formula>NOT(ISERROR(SEARCH("Operational",I1438)))</formula>
    </cfRule>
    <cfRule type="containsText" dxfId="1257" priority="1259" operator="containsText" text="Dn(service)">
      <formula>NOT(ISERROR(SEARCH("Dn(service)",I1438)))</formula>
    </cfRule>
    <cfRule type="containsText" dxfId="1256" priority="1260" operator="containsText" text="Dn(waiting)">
      <formula>NOT(ISERROR(SEARCH("Dn(waiting)",I1438)))</formula>
    </cfRule>
  </conditionalFormatting>
  <conditionalFormatting sqref="I1453:I1457">
    <cfRule type="containsBlanks" dxfId="1255" priority="1253">
      <formula>LEN(TRIM(I1453))=0</formula>
    </cfRule>
    <cfRule type="containsText" dxfId="1254" priority="1254" operator="containsText" text="Operational">
      <formula>NOT(ISERROR(SEARCH("Operational",I1453)))</formula>
    </cfRule>
    <cfRule type="containsText" dxfId="1253" priority="1255" operator="containsText" text="Dn(service)">
      <formula>NOT(ISERROR(SEARCH("Dn(service)",I1453)))</formula>
    </cfRule>
    <cfRule type="containsText" dxfId="1252" priority="1256" operator="containsText" text="Dn(waiting)">
      <formula>NOT(ISERROR(SEARCH("Dn(waiting)",I1453)))</formula>
    </cfRule>
  </conditionalFormatting>
  <conditionalFormatting sqref="I1458">
    <cfRule type="containsBlanks" dxfId="1251" priority="1249">
      <formula>LEN(TRIM(I1458))=0</formula>
    </cfRule>
    <cfRule type="containsText" dxfId="1250" priority="1250" operator="containsText" text="Operational">
      <formula>NOT(ISERROR(SEARCH("Operational",I1458)))</formula>
    </cfRule>
    <cfRule type="containsText" dxfId="1249" priority="1251" operator="containsText" text="Dn(service)">
      <formula>NOT(ISERROR(SEARCH("Dn(service)",I1458)))</formula>
    </cfRule>
    <cfRule type="containsText" dxfId="1248" priority="1252" operator="containsText" text="Dn(waiting)">
      <formula>NOT(ISERROR(SEARCH("Dn(waiting)",I1458)))</formula>
    </cfRule>
  </conditionalFormatting>
  <conditionalFormatting sqref="D1443:D1447">
    <cfRule type="containsBlanks" dxfId="1247" priority="1245">
      <formula>LEN(TRIM(D1443))=0</formula>
    </cfRule>
    <cfRule type="containsText" dxfId="1246" priority="1246" operator="containsText" text="Operational">
      <formula>NOT(ISERROR(SEARCH("Operational",D1443)))</formula>
    </cfRule>
    <cfRule type="containsText" dxfId="1245" priority="1247" operator="containsText" text="Dn(service)">
      <formula>NOT(ISERROR(SEARCH("Dn(service)",D1443)))</formula>
    </cfRule>
    <cfRule type="containsText" dxfId="1244" priority="1248" operator="containsText" text="Dn(waiting)">
      <formula>NOT(ISERROR(SEARCH("Dn(waiting)",D1443)))</formula>
    </cfRule>
  </conditionalFormatting>
  <conditionalFormatting sqref="D1458:D1462">
    <cfRule type="containsBlanks" dxfId="1243" priority="1241">
      <formula>LEN(TRIM(D1458))=0</formula>
    </cfRule>
    <cfRule type="containsText" dxfId="1242" priority="1242" operator="containsText" text="Operational">
      <formula>NOT(ISERROR(SEARCH("Operational",D1458)))</formula>
    </cfRule>
    <cfRule type="containsText" dxfId="1241" priority="1243" operator="containsText" text="Dn(service)">
      <formula>NOT(ISERROR(SEARCH("Dn(service)",D1458)))</formula>
    </cfRule>
    <cfRule type="containsText" dxfId="1240" priority="1244" operator="containsText" text="Dn(waiting)">
      <formula>NOT(ISERROR(SEARCH("Dn(waiting)",D1458)))</formula>
    </cfRule>
  </conditionalFormatting>
  <conditionalFormatting sqref="D1463">
    <cfRule type="containsBlanks" dxfId="1239" priority="1237">
      <formula>LEN(TRIM(D1463))=0</formula>
    </cfRule>
    <cfRule type="containsText" dxfId="1238" priority="1238" operator="containsText" text="Operational">
      <formula>NOT(ISERROR(SEARCH("Operational",D1463)))</formula>
    </cfRule>
    <cfRule type="containsText" dxfId="1237" priority="1239" operator="containsText" text="Dn(service)">
      <formula>NOT(ISERROR(SEARCH("Dn(service)",D1463)))</formula>
    </cfRule>
    <cfRule type="containsText" dxfId="1236" priority="1240" operator="containsText" text="Dn(waiting)">
      <formula>NOT(ISERROR(SEARCH("Dn(waiting)",D1463)))</formula>
    </cfRule>
  </conditionalFormatting>
  <conditionalFormatting sqref="E1447:E1452">
    <cfRule type="containsBlanks" dxfId="1235" priority="1233">
      <formula>LEN(TRIM(E1447))=0</formula>
    </cfRule>
    <cfRule type="containsText" dxfId="1234" priority="1234" operator="containsText" text="Operational">
      <formula>NOT(ISERROR(SEARCH("Operational",E1447)))</formula>
    </cfRule>
    <cfRule type="containsText" dxfId="1233" priority="1235" operator="containsText" text="Dn(service)">
      <formula>NOT(ISERROR(SEARCH("Dn(service)",E1447)))</formula>
    </cfRule>
    <cfRule type="containsText" dxfId="1232" priority="1236" operator="containsText" text="Dn(waiting)">
      <formula>NOT(ISERROR(SEARCH("Dn(waiting)",E1447)))</formula>
    </cfRule>
  </conditionalFormatting>
  <conditionalFormatting sqref="E1463:E1467">
    <cfRule type="containsBlanks" dxfId="1231" priority="1229">
      <formula>LEN(TRIM(E1463))=0</formula>
    </cfRule>
    <cfRule type="containsText" dxfId="1230" priority="1230" operator="containsText" text="Operational">
      <formula>NOT(ISERROR(SEARCH("Operational",E1463)))</formula>
    </cfRule>
    <cfRule type="containsText" dxfId="1229" priority="1231" operator="containsText" text="Dn(service)">
      <formula>NOT(ISERROR(SEARCH("Dn(service)",E1463)))</formula>
    </cfRule>
    <cfRule type="containsText" dxfId="1228" priority="1232" operator="containsText" text="Dn(waiting)">
      <formula>NOT(ISERROR(SEARCH("Dn(waiting)",E1463)))</formula>
    </cfRule>
  </conditionalFormatting>
  <conditionalFormatting sqref="E1468">
    <cfRule type="containsBlanks" dxfId="1227" priority="1225">
      <formula>LEN(TRIM(E1468))=0</formula>
    </cfRule>
    <cfRule type="containsText" dxfId="1226" priority="1226" operator="containsText" text="Operational">
      <formula>NOT(ISERROR(SEARCH("Operational",E1468)))</formula>
    </cfRule>
    <cfRule type="containsText" dxfId="1225" priority="1227" operator="containsText" text="Dn(service)">
      <formula>NOT(ISERROR(SEARCH("Dn(service)",E1468)))</formula>
    </cfRule>
    <cfRule type="containsText" dxfId="1224" priority="1228" operator="containsText" text="Dn(waiting)">
      <formula>NOT(ISERROR(SEARCH("Dn(waiting)",E1468)))</formula>
    </cfRule>
  </conditionalFormatting>
  <conditionalFormatting sqref="H1454:H1457">
    <cfRule type="containsBlanks" dxfId="1223" priority="1221">
      <formula>LEN(TRIM(H1454))=0</formula>
    </cfRule>
    <cfRule type="containsText" dxfId="1222" priority="1222" operator="containsText" text="Operational">
      <formula>NOT(ISERROR(SEARCH("Operational",H1454)))</formula>
    </cfRule>
    <cfRule type="containsText" dxfId="1221" priority="1223" operator="containsText" text="Dn(service)">
      <formula>NOT(ISERROR(SEARCH("Dn(service)",H1454)))</formula>
    </cfRule>
    <cfRule type="containsText" dxfId="1220" priority="1224" operator="containsText" text="Dn(waiting)">
      <formula>NOT(ISERROR(SEARCH("Dn(waiting)",H1454)))</formula>
    </cfRule>
  </conditionalFormatting>
  <conditionalFormatting sqref="H1468:H1472">
    <cfRule type="containsBlanks" dxfId="1219" priority="1217">
      <formula>LEN(TRIM(H1468))=0</formula>
    </cfRule>
    <cfRule type="containsText" dxfId="1218" priority="1218" operator="containsText" text="Operational">
      <formula>NOT(ISERROR(SEARCH("Operational",H1468)))</formula>
    </cfRule>
    <cfRule type="containsText" dxfId="1217" priority="1219" operator="containsText" text="Dn(service)">
      <formula>NOT(ISERROR(SEARCH("Dn(service)",H1468)))</formula>
    </cfRule>
    <cfRule type="containsText" dxfId="1216" priority="1220" operator="containsText" text="Dn(waiting)">
      <formula>NOT(ISERROR(SEARCH("Dn(waiting)",H1468)))</formula>
    </cfRule>
  </conditionalFormatting>
  <conditionalFormatting sqref="H1473">
    <cfRule type="containsBlanks" dxfId="1215" priority="1213">
      <formula>LEN(TRIM(H1473))=0</formula>
    </cfRule>
    <cfRule type="containsText" dxfId="1214" priority="1214" operator="containsText" text="Operational">
      <formula>NOT(ISERROR(SEARCH("Operational",H1473)))</formula>
    </cfRule>
    <cfRule type="containsText" dxfId="1213" priority="1215" operator="containsText" text="Dn(service)">
      <formula>NOT(ISERROR(SEARCH("Dn(service)",H1473)))</formula>
    </cfRule>
    <cfRule type="containsText" dxfId="1212" priority="1216" operator="containsText" text="Dn(waiting)">
      <formula>NOT(ISERROR(SEARCH("Dn(waiting)",H1473)))</formula>
    </cfRule>
  </conditionalFormatting>
  <conditionalFormatting sqref="J1445">
    <cfRule type="containsBlanks" dxfId="1211" priority="1209">
      <formula>LEN(TRIM(J1445))=0</formula>
    </cfRule>
    <cfRule type="containsText" dxfId="1210" priority="1210" operator="containsText" text="Operational">
      <formula>NOT(ISERROR(SEARCH("Operational",J1445)))</formula>
    </cfRule>
    <cfRule type="containsText" dxfId="1209" priority="1211" operator="containsText" text="Dn(service)">
      <formula>NOT(ISERROR(SEARCH("Dn(service)",J1445)))</formula>
    </cfRule>
    <cfRule type="containsText" dxfId="1208" priority="1212" operator="containsText" text="Dn(waiting)">
      <formula>NOT(ISERROR(SEARCH("Dn(waiting)",J1445)))</formula>
    </cfRule>
  </conditionalFormatting>
  <conditionalFormatting sqref="J1444">
    <cfRule type="containsBlanks" dxfId="1207" priority="1205">
      <formula>LEN(TRIM(J1444))=0</formula>
    </cfRule>
    <cfRule type="containsText" dxfId="1206" priority="1206" operator="containsText" text="Operational">
      <formula>NOT(ISERROR(SEARCH("Operational",J1444)))</formula>
    </cfRule>
    <cfRule type="containsText" dxfId="1205" priority="1207" operator="containsText" text="Dn(service)">
      <formula>NOT(ISERROR(SEARCH("Dn(service)",J1444)))</formula>
    </cfRule>
    <cfRule type="containsText" dxfId="1204" priority="1208" operator="containsText" text="Dn(waiting)">
      <formula>NOT(ISERROR(SEARCH("Dn(waiting)",J1444)))</formula>
    </cfRule>
  </conditionalFormatting>
  <conditionalFormatting sqref="C1456:C1462">
    <cfRule type="containsBlanks" dxfId="1203" priority="1201">
      <formula>LEN(TRIM(C1456))=0</formula>
    </cfRule>
    <cfRule type="containsText" dxfId="1202" priority="1202" operator="containsText" text="Operational">
      <formula>NOT(ISERROR(SEARCH("Operational",C1456)))</formula>
    </cfRule>
    <cfRule type="containsText" dxfId="1201" priority="1203" operator="containsText" text="Dn(service)">
      <formula>NOT(ISERROR(SEARCH("Dn(service)",C1456)))</formula>
    </cfRule>
    <cfRule type="containsText" dxfId="1200" priority="1204" operator="containsText" text="Dn(waiting)">
      <formula>NOT(ISERROR(SEARCH("Dn(waiting)",C1456)))</formula>
    </cfRule>
  </conditionalFormatting>
  <conditionalFormatting sqref="C1473:C1477">
    <cfRule type="containsBlanks" dxfId="1199" priority="1197">
      <formula>LEN(TRIM(C1473))=0</formula>
    </cfRule>
    <cfRule type="containsText" dxfId="1198" priority="1198" operator="containsText" text="Operational">
      <formula>NOT(ISERROR(SEARCH("Operational",C1473)))</formula>
    </cfRule>
    <cfRule type="containsText" dxfId="1197" priority="1199" operator="containsText" text="Dn(service)">
      <formula>NOT(ISERROR(SEARCH("Dn(service)",C1473)))</formula>
    </cfRule>
    <cfRule type="containsText" dxfId="1196" priority="1200" operator="containsText" text="Dn(waiting)">
      <formula>NOT(ISERROR(SEARCH("Dn(waiting)",C1473)))</formula>
    </cfRule>
  </conditionalFormatting>
  <conditionalFormatting sqref="C1478">
    <cfRule type="containsBlanks" dxfId="1195" priority="1193">
      <formula>LEN(TRIM(C1478))=0</formula>
    </cfRule>
    <cfRule type="containsText" dxfId="1194" priority="1194" operator="containsText" text="Operational">
      <formula>NOT(ISERROR(SEARCH("Operational",C1478)))</formula>
    </cfRule>
    <cfRule type="containsText" dxfId="1193" priority="1195" operator="containsText" text="Dn(service)">
      <formula>NOT(ISERROR(SEARCH("Dn(service)",C1478)))</formula>
    </cfRule>
    <cfRule type="containsText" dxfId="1192" priority="1196" operator="containsText" text="Dn(waiting)">
      <formula>NOT(ISERROR(SEARCH("Dn(waiting)",C1478)))</formula>
    </cfRule>
  </conditionalFormatting>
  <conditionalFormatting sqref="J1460:J1467">
    <cfRule type="containsBlanks" dxfId="1191" priority="1189">
      <formula>LEN(TRIM(J1460))=0</formula>
    </cfRule>
    <cfRule type="containsText" dxfId="1190" priority="1190" operator="containsText" text="Operational">
      <formula>NOT(ISERROR(SEARCH("Operational",J1460)))</formula>
    </cfRule>
    <cfRule type="containsText" dxfId="1189" priority="1191" operator="containsText" text="Dn(service)">
      <formula>NOT(ISERROR(SEARCH("Dn(service)",J1460)))</formula>
    </cfRule>
    <cfRule type="containsText" dxfId="1188" priority="1192" operator="containsText" text="Dn(waiting)">
      <formula>NOT(ISERROR(SEARCH("Dn(waiting)",J1460)))</formula>
    </cfRule>
  </conditionalFormatting>
  <conditionalFormatting sqref="J1478:J1482">
    <cfRule type="containsBlanks" dxfId="1187" priority="1185">
      <formula>LEN(TRIM(J1478))=0</formula>
    </cfRule>
    <cfRule type="containsText" dxfId="1186" priority="1186" operator="containsText" text="Operational">
      <formula>NOT(ISERROR(SEARCH("Operational",J1478)))</formula>
    </cfRule>
    <cfRule type="containsText" dxfId="1185" priority="1187" operator="containsText" text="Dn(service)">
      <formula>NOT(ISERROR(SEARCH("Dn(service)",J1478)))</formula>
    </cfRule>
    <cfRule type="containsText" dxfId="1184" priority="1188" operator="containsText" text="Dn(waiting)">
      <formula>NOT(ISERROR(SEARCH("Dn(waiting)",J1478)))</formula>
    </cfRule>
  </conditionalFormatting>
  <conditionalFormatting sqref="J1483">
    <cfRule type="containsBlanks" dxfId="1183" priority="1181">
      <formula>LEN(TRIM(J1483))=0</formula>
    </cfRule>
    <cfRule type="containsText" dxfId="1182" priority="1182" operator="containsText" text="Operational">
      <formula>NOT(ISERROR(SEARCH("Operational",J1483)))</formula>
    </cfRule>
    <cfRule type="containsText" dxfId="1181" priority="1183" operator="containsText" text="Dn(service)">
      <formula>NOT(ISERROR(SEARCH("Dn(service)",J1483)))</formula>
    </cfRule>
    <cfRule type="containsText" dxfId="1180" priority="1184" operator="containsText" text="Dn(waiting)">
      <formula>NOT(ISERROR(SEARCH("Dn(waiting)",J1483)))</formula>
    </cfRule>
  </conditionalFormatting>
  <conditionalFormatting sqref="G1462:G1472">
    <cfRule type="containsBlanks" dxfId="1179" priority="1177">
      <formula>LEN(TRIM(G1462))=0</formula>
    </cfRule>
    <cfRule type="containsText" dxfId="1178" priority="1178" operator="containsText" text="Operational">
      <formula>NOT(ISERROR(SEARCH("Operational",G1462)))</formula>
    </cfRule>
    <cfRule type="containsText" dxfId="1177" priority="1179" operator="containsText" text="Dn(service)">
      <formula>NOT(ISERROR(SEARCH("Dn(service)",G1462)))</formula>
    </cfRule>
    <cfRule type="containsText" dxfId="1176" priority="1180" operator="containsText" text="Dn(waiting)">
      <formula>NOT(ISERROR(SEARCH("Dn(waiting)",G1462)))</formula>
    </cfRule>
  </conditionalFormatting>
  <conditionalFormatting sqref="G1483:G1486">
    <cfRule type="containsBlanks" dxfId="1175" priority="1173">
      <formula>LEN(TRIM(G1483))=0</formula>
    </cfRule>
    <cfRule type="containsText" dxfId="1174" priority="1174" operator="containsText" text="Operational">
      <formula>NOT(ISERROR(SEARCH("Operational",G1483)))</formula>
    </cfRule>
    <cfRule type="containsText" dxfId="1173" priority="1175" operator="containsText" text="Dn(service)">
      <formula>NOT(ISERROR(SEARCH("Dn(service)",G1483)))</formula>
    </cfRule>
    <cfRule type="containsText" dxfId="1172" priority="1176" operator="containsText" text="Dn(waiting)">
      <formula>NOT(ISERROR(SEARCH("Dn(waiting)",G1483)))</formula>
    </cfRule>
  </conditionalFormatting>
  <conditionalFormatting sqref="G1487">
    <cfRule type="containsBlanks" dxfId="1171" priority="1169">
      <formula>LEN(TRIM(G1487))=0</formula>
    </cfRule>
    <cfRule type="containsText" dxfId="1170" priority="1170" operator="containsText" text="Operational">
      <formula>NOT(ISERROR(SEARCH("Operational",G1487)))</formula>
    </cfRule>
    <cfRule type="containsText" dxfId="1169" priority="1171" operator="containsText" text="Dn(service)">
      <formula>NOT(ISERROR(SEARCH("Dn(service)",G1487)))</formula>
    </cfRule>
    <cfRule type="containsText" dxfId="1168" priority="1172" operator="containsText" text="Dn(waiting)">
      <formula>NOT(ISERROR(SEARCH("Dn(waiting)",G1487)))</formula>
    </cfRule>
  </conditionalFormatting>
  <conditionalFormatting sqref="F1464:F1477">
    <cfRule type="containsBlanks" dxfId="1167" priority="1165">
      <formula>LEN(TRIM(F1464))=0</formula>
    </cfRule>
    <cfRule type="containsText" dxfId="1166" priority="1166" operator="containsText" text="Operational">
      <formula>NOT(ISERROR(SEARCH("Operational",F1464)))</formula>
    </cfRule>
    <cfRule type="containsText" dxfId="1165" priority="1167" operator="containsText" text="Dn(service)">
      <formula>NOT(ISERROR(SEARCH("Dn(service)",F1464)))</formula>
    </cfRule>
    <cfRule type="containsText" dxfId="1164" priority="1168" operator="containsText" text="Dn(waiting)">
      <formula>NOT(ISERROR(SEARCH("Dn(waiting)",F1464)))</formula>
    </cfRule>
  </conditionalFormatting>
  <conditionalFormatting sqref="F1487:F1490">
    <cfRule type="containsBlanks" dxfId="1163" priority="1161">
      <formula>LEN(TRIM(F1487))=0</formula>
    </cfRule>
    <cfRule type="containsText" dxfId="1162" priority="1162" operator="containsText" text="Operational">
      <formula>NOT(ISERROR(SEARCH("Operational",F1487)))</formula>
    </cfRule>
    <cfRule type="containsText" dxfId="1161" priority="1163" operator="containsText" text="Dn(service)">
      <formula>NOT(ISERROR(SEARCH("Dn(service)",F1487)))</formula>
    </cfRule>
    <cfRule type="containsText" dxfId="1160" priority="1164" operator="containsText" text="Dn(waiting)">
      <formula>NOT(ISERROR(SEARCH("Dn(waiting)",F1487)))</formula>
    </cfRule>
  </conditionalFormatting>
  <conditionalFormatting sqref="F1491">
    <cfRule type="containsBlanks" dxfId="1159" priority="1157">
      <formula>LEN(TRIM(F1491))=0</formula>
    </cfRule>
    <cfRule type="containsText" dxfId="1158" priority="1158" operator="containsText" text="Operational">
      <formula>NOT(ISERROR(SEARCH("Operational",F1491)))</formula>
    </cfRule>
    <cfRule type="containsText" dxfId="1157" priority="1159" operator="containsText" text="Dn(service)">
      <formula>NOT(ISERROR(SEARCH("Dn(service)",F1491)))</formula>
    </cfRule>
    <cfRule type="containsText" dxfId="1156" priority="1160" operator="containsText" text="Dn(waiting)">
      <formula>NOT(ISERROR(SEARCH("Dn(waiting)",F1491)))</formula>
    </cfRule>
  </conditionalFormatting>
  <conditionalFormatting sqref="I1466:I1482">
    <cfRule type="containsBlanks" dxfId="1155" priority="1153">
      <formula>LEN(TRIM(I1466))=0</formula>
    </cfRule>
    <cfRule type="containsText" dxfId="1154" priority="1154" operator="containsText" text="Operational">
      <formula>NOT(ISERROR(SEARCH("Operational",I1466)))</formula>
    </cfRule>
    <cfRule type="containsText" dxfId="1153" priority="1155" operator="containsText" text="Dn(service)">
      <formula>NOT(ISERROR(SEARCH("Dn(service)",I1466)))</formula>
    </cfRule>
    <cfRule type="containsText" dxfId="1152" priority="1156" operator="containsText" text="Dn(waiting)">
      <formula>NOT(ISERROR(SEARCH("Dn(waiting)",I1466)))</formula>
    </cfRule>
  </conditionalFormatting>
  <conditionalFormatting sqref="I1491:I1494">
    <cfRule type="containsBlanks" dxfId="1151" priority="1149">
      <formula>LEN(TRIM(I1491))=0</formula>
    </cfRule>
    <cfRule type="containsText" dxfId="1150" priority="1150" operator="containsText" text="Operational">
      <formula>NOT(ISERROR(SEARCH("Operational",I1491)))</formula>
    </cfRule>
    <cfRule type="containsText" dxfId="1149" priority="1151" operator="containsText" text="Dn(service)">
      <formula>NOT(ISERROR(SEARCH("Dn(service)",I1491)))</formula>
    </cfRule>
    <cfRule type="containsText" dxfId="1148" priority="1152" operator="containsText" text="Dn(waiting)">
      <formula>NOT(ISERROR(SEARCH("Dn(waiting)",I1491)))</formula>
    </cfRule>
  </conditionalFormatting>
  <conditionalFormatting sqref="I1495">
    <cfRule type="containsBlanks" dxfId="1147" priority="1145">
      <formula>LEN(TRIM(I1495))=0</formula>
    </cfRule>
    <cfRule type="containsText" dxfId="1146" priority="1146" operator="containsText" text="Operational">
      <formula>NOT(ISERROR(SEARCH("Operational",I1495)))</formula>
    </cfRule>
    <cfRule type="containsText" dxfId="1145" priority="1147" operator="containsText" text="Dn(service)">
      <formula>NOT(ISERROR(SEARCH("Dn(service)",I1495)))</formula>
    </cfRule>
    <cfRule type="containsText" dxfId="1144" priority="1148" operator="containsText" text="Dn(waiting)">
      <formula>NOT(ISERROR(SEARCH("Dn(waiting)",I1495)))</formula>
    </cfRule>
  </conditionalFormatting>
  <conditionalFormatting sqref="E1469:E1482">
    <cfRule type="containsBlanks" dxfId="1143" priority="1141">
      <formula>LEN(TRIM(E1469))=0</formula>
    </cfRule>
    <cfRule type="containsText" dxfId="1142" priority="1142" operator="containsText" text="Operational">
      <formula>NOT(ISERROR(SEARCH("Operational",E1469)))</formula>
    </cfRule>
    <cfRule type="containsText" dxfId="1141" priority="1143" operator="containsText" text="Dn(service)">
      <formula>NOT(ISERROR(SEARCH("Dn(service)",E1469)))</formula>
    </cfRule>
    <cfRule type="containsText" dxfId="1140" priority="1144" operator="containsText" text="Dn(waiting)">
      <formula>NOT(ISERROR(SEARCH("Dn(waiting)",E1469)))</formula>
    </cfRule>
  </conditionalFormatting>
  <conditionalFormatting sqref="E1495:E1498">
    <cfRule type="containsBlanks" dxfId="1139" priority="1137">
      <formula>LEN(TRIM(E1495))=0</formula>
    </cfRule>
    <cfRule type="containsText" dxfId="1138" priority="1138" operator="containsText" text="Operational">
      <formula>NOT(ISERROR(SEARCH("Operational",E1495)))</formula>
    </cfRule>
    <cfRule type="containsText" dxfId="1137" priority="1139" operator="containsText" text="Dn(service)">
      <formula>NOT(ISERROR(SEARCH("Dn(service)",E1495)))</formula>
    </cfRule>
    <cfRule type="containsText" dxfId="1136" priority="1140" operator="containsText" text="Dn(waiting)">
      <formula>NOT(ISERROR(SEARCH("Dn(waiting)",E1495)))</formula>
    </cfRule>
  </conditionalFormatting>
  <conditionalFormatting sqref="E1499">
    <cfRule type="containsBlanks" dxfId="1135" priority="1133">
      <formula>LEN(TRIM(E1499))=0</formula>
    </cfRule>
    <cfRule type="containsText" dxfId="1134" priority="1134" operator="containsText" text="Operational">
      <formula>NOT(ISERROR(SEARCH("Operational",E1499)))</formula>
    </cfRule>
    <cfRule type="containsText" dxfId="1133" priority="1135" operator="containsText" text="Dn(service)">
      <formula>NOT(ISERROR(SEARCH("Dn(service)",E1499)))</formula>
    </cfRule>
    <cfRule type="containsText" dxfId="1132" priority="1136" operator="containsText" text="Dn(waiting)">
      <formula>NOT(ISERROR(SEARCH("Dn(waiting)",E1499)))</formula>
    </cfRule>
  </conditionalFormatting>
  <conditionalFormatting sqref="D1471:D1490">
    <cfRule type="containsBlanks" dxfId="1131" priority="1129">
      <formula>LEN(TRIM(D1471))=0</formula>
    </cfRule>
    <cfRule type="containsText" dxfId="1130" priority="1130" operator="containsText" text="Operational">
      <formula>NOT(ISERROR(SEARCH("Operational",D1471)))</formula>
    </cfRule>
    <cfRule type="containsText" dxfId="1129" priority="1131" operator="containsText" text="Dn(service)">
      <formula>NOT(ISERROR(SEARCH("Dn(service)",D1471)))</formula>
    </cfRule>
    <cfRule type="containsText" dxfId="1128" priority="1132" operator="containsText" text="Dn(waiting)">
      <formula>NOT(ISERROR(SEARCH("Dn(waiting)",D1471)))</formula>
    </cfRule>
  </conditionalFormatting>
  <conditionalFormatting sqref="D1499:D1502">
    <cfRule type="containsBlanks" dxfId="1127" priority="1125">
      <formula>LEN(TRIM(D1499))=0</formula>
    </cfRule>
    <cfRule type="containsText" dxfId="1126" priority="1126" operator="containsText" text="Operational">
      <formula>NOT(ISERROR(SEARCH("Operational",D1499)))</formula>
    </cfRule>
    <cfRule type="containsText" dxfId="1125" priority="1127" operator="containsText" text="Dn(service)">
      <formula>NOT(ISERROR(SEARCH("Dn(service)",D1499)))</formula>
    </cfRule>
    <cfRule type="containsText" dxfId="1124" priority="1128" operator="containsText" text="Dn(waiting)">
      <formula>NOT(ISERROR(SEARCH("Dn(waiting)",D1499)))</formula>
    </cfRule>
  </conditionalFormatting>
  <conditionalFormatting sqref="H1480:H1486">
    <cfRule type="containsBlanks" dxfId="1123" priority="1121">
      <formula>LEN(TRIM(H1480))=0</formula>
    </cfRule>
    <cfRule type="containsText" dxfId="1122" priority="1122" operator="containsText" text="Operational">
      <formula>NOT(ISERROR(SEARCH("Operational",H1480)))</formula>
    </cfRule>
    <cfRule type="containsText" dxfId="1121" priority="1123" operator="containsText" text="Dn(service)">
      <formula>NOT(ISERROR(SEARCH("Dn(service)",H1480)))</formula>
    </cfRule>
    <cfRule type="containsText" dxfId="1120" priority="1124" operator="containsText" text="Dn(waiting)">
      <formula>NOT(ISERROR(SEARCH("Dn(waiting)",H1480)))</formula>
    </cfRule>
  </conditionalFormatting>
  <conditionalFormatting sqref="H1503:H1504">
    <cfRule type="containsBlanks" dxfId="1119" priority="1117">
      <formula>LEN(TRIM(H1503))=0</formula>
    </cfRule>
    <cfRule type="containsText" dxfId="1118" priority="1118" operator="containsText" text="Operational">
      <formula>NOT(ISERROR(SEARCH("Operational",H1503)))</formula>
    </cfRule>
    <cfRule type="containsText" dxfId="1117" priority="1119" operator="containsText" text="Dn(service)">
      <formula>NOT(ISERROR(SEARCH("Dn(service)",H1503)))</formula>
    </cfRule>
    <cfRule type="containsText" dxfId="1116" priority="1120" operator="containsText" text="Dn(waiting)">
      <formula>NOT(ISERROR(SEARCH("Dn(waiting)",H1503)))</formula>
    </cfRule>
  </conditionalFormatting>
  <conditionalFormatting sqref="C1494:C1498">
    <cfRule type="containsBlanks" dxfId="1115" priority="1113">
      <formula>LEN(TRIM(C1494))=0</formula>
    </cfRule>
    <cfRule type="containsText" dxfId="1114" priority="1114" operator="containsText" text="Operational">
      <formula>NOT(ISERROR(SEARCH("Operational",C1494)))</formula>
    </cfRule>
    <cfRule type="containsText" dxfId="1113" priority="1115" operator="containsText" text="Dn(service)">
      <formula>NOT(ISERROR(SEARCH("Dn(service)",C1494)))</formula>
    </cfRule>
    <cfRule type="containsText" dxfId="1112" priority="1116" operator="containsText" text="Dn(waiting)">
      <formula>NOT(ISERROR(SEARCH("Dn(waiting)",C1494)))</formula>
    </cfRule>
  </conditionalFormatting>
  <conditionalFormatting sqref="J1498:J1502">
    <cfRule type="containsBlanks" dxfId="1111" priority="1109">
      <formula>LEN(TRIM(J1498))=0</formula>
    </cfRule>
    <cfRule type="containsText" dxfId="1110" priority="1110" operator="containsText" text="Operational">
      <formula>NOT(ISERROR(SEARCH("Operational",J1498)))</formula>
    </cfRule>
    <cfRule type="containsText" dxfId="1109" priority="1111" operator="containsText" text="Dn(service)">
      <formula>NOT(ISERROR(SEARCH("Dn(service)",J1498)))</formula>
    </cfRule>
    <cfRule type="containsText" dxfId="1108" priority="1112" operator="containsText" text="Dn(waiting)">
      <formula>NOT(ISERROR(SEARCH("Dn(waiting)",J1498)))</formula>
    </cfRule>
  </conditionalFormatting>
  <conditionalFormatting sqref="F1399">
    <cfRule type="containsBlanks" dxfId="1107" priority="1105">
      <formula>LEN(TRIM(F1399))=0</formula>
    </cfRule>
    <cfRule type="containsText" dxfId="1106" priority="1106" operator="containsText" text="Operational">
      <formula>NOT(ISERROR(SEARCH("Operational",F1399)))</formula>
    </cfRule>
    <cfRule type="containsText" dxfId="1105" priority="1107" operator="containsText" text="Dn(service)">
      <formula>NOT(ISERROR(SEARCH("Dn(service)",F1399)))</formula>
    </cfRule>
    <cfRule type="containsText" dxfId="1104" priority="1108" operator="containsText" text="Dn(waiting)">
      <formula>NOT(ISERROR(SEARCH("Dn(waiting)",F1399)))</formula>
    </cfRule>
  </conditionalFormatting>
  <conditionalFormatting sqref="H1380">
    <cfRule type="containsBlanks" dxfId="1103" priority="1101">
      <formula>LEN(TRIM(H1380))=0</formula>
    </cfRule>
    <cfRule type="containsText" dxfId="1102" priority="1102" operator="containsText" text="Operational">
      <formula>NOT(ISERROR(SEARCH("Operational",H1380)))</formula>
    </cfRule>
    <cfRule type="containsText" dxfId="1101" priority="1103" operator="containsText" text="Dn(service)">
      <formula>NOT(ISERROR(SEARCH("Dn(service)",H1380)))</formula>
    </cfRule>
    <cfRule type="containsText" dxfId="1100" priority="1104" operator="containsText" text="Dn(waiting)">
      <formula>NOT(ISERROR(SEARCH("Dn(waiting)",H1380)))</formula>
    </cfRule>
  </conditionalFormatting>
  <conditionalFormatting sqref="I1387">
    <cfRule type="containsBlanks" dxfId="1099" priority="1097">
      <formula>LEN(TRIM(I1387))=0</formula>
    </cfRule>
    <cfRule type="containsText" dxfId="1098" priority="1098" operator="containsText" text="Operational">
      <formula>NOT(ISERROR(SEARCH("Operational",I1387)))</formula>
    </cfRule>
    <cfRule type="containsText" dxfId="1097" priority="1099" operator="containsText" text="Dn(service)">
      <formula>NOT(ISERROR(SEARCH("Dn(service)",I1387)))</formula>
    </cfRule>
    <cfRule type="containsText" dxfId="1096" priority="1100" operator="containsText" text="Dn(waiting)">
      <formula>NOT(ISERROR(SEARCH("Dn(waiting)",I1387)))</formula>
    </cfRule>
  </conditionalFormatting>
  <conditionalFormatting sqref="I1386">
    <cfRule type="containsBlanks" dxfId="1095" priority="1093">
      <formula>LEN(TRIM(I1386))=0</formula>
    </cfRule>
    <cfRule type="containsText" dxfId="1094" priority="1094" operator="containsText" text="Operational">
      <formula>NOT(ISERROR(SEARCH("Operational",I1386)))</formula>
    </cfRule>
    <cfRule type="containsText" dxfId="1093" priority="1095" operator="containsText" text="Dn(service)">
      <formula>NOT(ISERROR(SEARCH("Dn(service)",I1386)))</formula>
    </cfRule>
    <cfRule type="containsText" dxfId="1092" priority="1096" operator="containsText" text="Dn(waiting)">
      <formula>NOT(ISERROR(SEARCH("Dn(waiting)",I1386)))</formula>
    </cfRule>
  </conditionalFormatting>
  <conditionalFormatting sqref="D1375">
    <cfRule type="containsBlanks" dxfId="1091" priority="1089">
      <formula>LEN(TRIM(D1375))=0</formula>
    </cfRule>
    <cfRule type="containsText" dxfId="1090" priority="1090" operator="containsText" text="Operational">
      <formula>NOT(ISERROR(SEARCH("Operational",D1375)))</formula>
    </cfRule>
    <cfRule type="containsText" dxfId="1089" priority="1091" operator="containsText" text="Dn(service)">
      <formula>NOT(ISERROR(SEARCH("Dn(service)",D1375)))</formula>
    </cfRule>
    <cfRule type="containsText" dxfId="1088" priority="1092" operator="containsText" text="Dn(waiting)">
      <formula>NOT(ISERROR(SEARCH("Dn(waiting)",D1375)))</formula>
    </cfRule>
  </conditionalFormatting>
  <conditionalFormatting sqref="D1376">
    <cfRule type="containsBlanks" dxfId="1087" priority="1085">
      <formula>LEN(TRIM(D1376))=0</formula>
    </cfRule>
    <cfRule type="containsText" dxfId="1086" priority="1086" operator="containsText" text="Operational">
      <formula>NOT(ISERROR(SEARCH("Operational",D1376)))</formula>
    </cfRule>
    <cfRule type="containsText" dxfId="1085" priority="1087" operator="containsText" text="Dn(service)">
      <formula>NOT(ISERROR(SEARCH("Dn(service)",D1376)))</formula>
    </cfRule>
    <cfRule type="containsText" dxfId="1084" priority="1088" operator="containsText" text="Dn(waiting)">
      <formula>NOT(ISERROR(SEARCH("Dn(waiting)",D1376)))</formula>
    </cfRule>
  </conditionalFormatting>
  <conditionalFormatting sqref="I1377">
    <cfRule type="containsBlanks" dxfId="1083" priority="1081">
      <formula>LEN(TRIM(I1377))=0</formula>
    </cfRule>
    <cfRule type="containsText" dxfId="1082" priority="1082" operator="containsText" text="Operational">
      <formula>NOT(ISERROR(SEARCH("Operational",I1377)))</formula>
    </cfRule>
    <cfRule type="containsText" dxfId="1081" priority="1083" operator="containsText" text="Dn(service)">
      <formula>NOT(ISERROR(SEARCH("Dn(service)",I1377)))</formula>
    </cfRule>
    <cfRule type="containsText" dxfId="1080" priority="1084" operator="containsText" text="Dn(waiting)">
      <formula>NOT(ISERROR(SEARCH("Dn(waiting)",I1377)))</formula>
    </cfRule>
  </conditionalFormatting>
  <conditionalFormatting sqref="I1378">
    <cfRule type="containsBlanks" dxfId="1079" priority="1077">
      <formula>LEN(TRIM(I1378))=0</formula>
    </cfRule>
    <cfRule type="containsText" dxfId="1078" priority="1078" operator="containsText" text="Operational">
      <formula>NOT(ISERROR(SEARCH("Operational",I1378)))</formula>
    </cfRule>
    <cfRule type="containsText" dxfId="1077" priority="1079" operator="containsText" text="Dn(service)">
      <formula>NOT(ISERROR(SEARCH("Dn(service)",I1378)))</formula>
    </cfRule>
    <cfRule type="containsText" dxfId="1076" priority="1080" operator="containsText" text="Dn(waiting)">
      <formula>NOT(ISERROR(SEARCH("Dn(waiting)",I1378)))</formula>
    </cfRule>
  </conditionalFormatting>
  <conditionalFormatting sqref="I1379">
    <cfRule type="containsBlanks" dxfId="1075" priority="1073">
      <formula>LEN(TRIM(I1379))=0</formula>
    </cfRule>
    <cfRule type="containsText" dxfId="1074" priority="1074" operator="containsText" text="Operational">
      <formula>NOT(ISERROR(SEARCH("Operational",I1379)))</formula>
    </cfRule>
    <cfRule type="containsText" dxfId="1073" priority="1075" operator="containsText" text="Dn(service)">
      <formula>NOT(ISERROR(SEARCH("Dn(service)",I1379)))</formula>
    </cfRule>
    <cfRule type="containsText" dxfId="1072" priority="1076" operator="containsText" text="Dn(waiting)">
      <formula>NOT(ISERROR(SEARCH("Dn(waiting)",I1379)))</formula>
    </cfRule>
  </conditionalFormatting>
  <conditionalFormatting sqref="I1380">
    <cfRule type="containsBlanks" dxfId="1071" priority="1069">
      <formula>LEN(TRIM(I1380))=0</formula>
    </cfRule>
    <cfRule type="containsText" dxfId="1070" priority="1070" operator="containsText" text="Operational">
      <formula>NOT(ISERROR(SEARCH("Operational",I1380)))</formula>
    </cfRule>
    <cfRule type="containsText" dxfId="1069" priority="1071" operator="containsText" text="Dn(service)">
      <formula>NOT(ISERROR(SEARCH("Dn(service)",I1380)))</formula>
    </cfRule>
    <cfRule type="containsText" dxfId="1068" priority="1072" operator="containsText" text="Dn(waiting)">
      <formula>NOT(ISERROR(SEARCH("Dn(waiting)",I1380)))</formula>
    </cfRule>
  </conditionalFormatting>
  <conditionalFormatting sqref="F1381">
    <cfRule type="containsBlanks" dxfId="1067" priority="1065">
      <formula>LEN(TRIM(F1381))=0</formula>
    </cfRule>
    <cfRule type="containsText" dxfId="1066" priority="1066" operator="containsText" text="Operational">
      <formula>NOT(ISERROR(SEARCH("Operational",F1381)))</formula>
    </cfRule>
    <cfRule type="containsText" dxfId="1065" priority="1067" operator="containsText" text="Dn(service)">
      <formula>NOT(ISERROR(SEARCH("Dn(service)",F1381)))</formula>
    </cfRule>
    <cfRule type="containsText" dxfId="1064" priority="1068" operator="containsText" text="Dn(waiting)">
      <formula>NOT(ISERROR(SEARCH("Dn(waiting)",F1381)))</formula>
    </cfRule>
  </conditionalFormatting>
  <conditionalFormatting sqref="F1382">
    <cfRule type="containsBlanks" dxfId="1063" priority="1061">
      <formula>LEN(TRIM(F1382))=0</formula>
    </cfRule>
    <cfRule type="containsText" dxfId="1062" priority="1062" operator="containsText" text="Operational">
      <formula>NOT(ISERROR(SEARCH("Operational",F1382)))</formula>
    </cfRule>
    <cfRule type="containsText" dxfId="1061" priority="1063" operator="containsText" text="Dn(service)">
      <formula>NOT(ISERROR(SEARCH("Dn(service)",F1382)))</formula>
    </cfRule>
    <cfRule type="containsText" dxfId="1060" priority="1064" operator="containsText" text="Dn(waiting)">
      <formula>NOT(ISERROR(SEARCH("Dn(waiting)",F1382)))</formula>
    </cfRule>
  </conditionalFormatting>
  <conditionalFormatting sqref="F1383">
    <cfRule type="containsBlanks" dxfId="1059" priority="1057">
      <formula>LEN(TRIM(F1383))=0</formula>
    </cfRule>
    <cfRule type="containsText" dxfId="1058" priority="1058" operator="containsText" text="Operational">
      <formula>NOT(ISERROR(SEARCH("Operational",F1383)))</formula>
    </cfRule>
    <cfRule type="containsText" dxfId="1057" priority="1059" operator="containsText" text="Dn(service)">
      <formula>NOT(ISERROR(SEARCH("Dn(service)",F1383)))</formula>
    </cfRule>
    <cfRule type="containsText" dxfId="1056" priority="1060" operator="containsText" text="Dn(waiting)">
      <formula>NOT(ISERROR(SEARCH("Dn(waiting)",F1383)))</formula>
    </cfRule>
  </conditionalFormatting>
  <conditionalFormatting sqref="F1384">
    <cfRule type="containsBlanks" dxfId="1055" priority="1053">
      <formula>LEN(TRIM(F1384))=0</formula>
    </cfRule>
    <cfRule type="containsText" dxfId="1054" priority="1054" operator="containsText" text="Operational">
      <formula>NOT(ISERROR(SEARCH("Operational",F1384)))</formula>
    </cfRule>
    <cfRule type="containsText" dxfId="1053" priority="1055" operator="containsText" text="Dn(service)">
      <formula>NOT(ISERROR(SEARCH("Dn(service)",F1384)))</formula>
    </cfRule>
    <cfRule type="containsText" dxfId="1052" priority="1056" operator="containsText" text="Dn(waiting)">
      <formula>NOT(ISERROR(SEARCH("Dn(waiting)",F1384)))</formula>
    </cfRule>
  </conditionalFormatting>
  <conditionalFormatting sqref="F1385">
    <cfRule type="containsBlanks" dxfId="1051" priority="1049">
      <formula>LEN(TRIM(F1385))=0</formula>
    </cfRule>
    <cfRule type="containsText" dxfId="1050" priority="1050" operator="containsText" text="Operational">
      <formula>NOT(ISERROR(SEARCH("Operational",F1385)))</formula>
    </cfRule>
    <cfRule type="containsText" dxfId="1049" priority="1051" operator="containsText" text="Dn(service)">
      <formula>NOT(ISERROR(SEARCH("Dn(service)",F1385)))</formula>
    </cfRule>
    <cfRule type="containsText" dxfId="1048" priority="1052" operator="containsText" text="Dn(waiting)">
      <formula>NOT(ISERROR(SEARCH("Dn(waiting)",F1385)))</formula>
    </cfRule>
  </conditionalFormatting>
  <conditionalFormatting sqref="F1386">
    <cfRule type="containsBlanks" dxfId="1047" priority="1045">
      <formula>LEN(TRIM(F1386))=0</formula>
    </cfRule>
    <cfRule type="containsText" dxfId="1046" priority="1046" operator="containsText" text="Operational">
      <formula>NOT(ISERROR(SEARCH("Operational",F1386)))</formula>
    </cfRule>
    <cfRule type="containsText" dxfId="1045" priority="1047" operator="containsText" text="Dn(service)">
      <formula>NOT(ISERROR(SEARCH("Dn(service)",F1386)))</formula>
    </cfRule>
    <cfRule type="containsText" dxfId="1044" priority="1048" operator="containsText" text="Dn(waiting)">
      <formula>NOT(ISERROR(SEARCH("Dn(waiting)",F1386)))</formula>
    </cfRule>
  </conditionalFormatting>
  <conditionalFormatting sqref="H1387">
    <cfRule type="containsBlanks" dxfId="1043" priority="1041">
      <formula>LEN(TRIM(H1387))=0</formula>
    </cfRule>
    <cfRule type="containsText" dxfId="1042" priority="1042" operator="containsText" text="Operational">
      <formula>NOT(ISERROR(SEARCH("Operational",H1387)))</formula>
    </cfRule>
    <cfRule type="containsText" dxfId="1041" priority="1043" operator="containsText" text="Dn(service)">
      <formula>NOT(ISERROR(SEARCH("Dn(service)",H1387)))</formula>
    </cfRule>
    <cfRule type="containsText" dxfId="1040" priority="1044" operator="containsText" text="Dn(waiting)">
      <formula>NOT(ISERROR(SEARCH("Dn(waiting)",H1387)))</formula>
    </cfRule>
  </conditionalFormatting>
  <conditionalFormatting sqref="H1388">
    <cfRule type="containsBlanks" dxfId="1039" priority="1037">
      <formula>LEN(TRIM(H1388))=0</formula>
    </cfRule>
    <cfRule type="containsText" dxfId="1038" priority="1038" operator="containsText" text="Operational">
      <formula>NOT(ISERROR(SEARCH("Operational",H1388)))</formula>
    </cfRule>
    <cfRule type="containsText" dxfId="1037" priority="1039" operator="containsText" text="Dn(service)">
      <formula>NOT(ISERROR(SEARCH("Dn(service)",H1388)))</formula>
    </cfRule>
    <cfRule type="containsText" dxfId="1036" priority="1040" operator="containsText" text="Dn(waiting)">
      <formula>NOT(ISERROR(SEARCH("Dn(waiting)",H1388)))</formula>
    </cfRule>
  </conditionalFormatting>
  <conditionalFormatting sqref="H1389">
    <cfRule type="containsBlanks" dxfId="1035" priority="1033">
      <formula>LEN(TRIM(H1389))=0</formula>
    </cfRule>
    <cfRule type="containsText" dxfId="1034" priority="1034" operator="containsText" text="Operational">
      <formula>NOT(ISERROR(SEARCH("Operational",H1389)))</formula>
    </cfRule>
    <cfRule type="containsText" dxfId="1033" priority="1035" operator="containsText" text="Dn(service)">
      <formula>NOT(ISERROR(SEARCH("Dn(service)",H1389)))</formula>
    </cfRule>
    <cfRule type="containsText" dxfId="1032" priority="1036" operator="containsText" text="Dn(waiting)">
      <formula>NOT(ISERROR(SEARCH("Dn(waiting)",H1389)))</formula>
    </cfRule>
  </conditionalFormatting>
  <conditionalFormatting sqref="H1390">
    <cfRule type="containsBlanks" dxfId="1031" priority="1029">
      <formula>LEN(TRIM(H1390))=0</formula>
    </cfRule>
    <cfRule type="containsText" dxfId="1030" priority="1030" operator="containsText" text="Operational">
      <formula>NOT(ISERROR(SEARCH("Operational",H1390)))</formula>
    </cfRule>
    <cfRule type="containsText" dxfId="1029" priority="1031" operator="containsText" text="Dn(service)">
      <formula>NOT(ISERROR(SEARCH("Dn(service)",H1390)))</formula>
    </cfRule>
    <cfRule type="containsText" dxfId="1028" priority="1032" operator="containsText" text="Dn(waiting)">
      <formula>NOT(ISERROR(SEARCH("Dn(waiting)",H1390)))</formula>
    </cfRule>
  </conditionalFormatting>
  <conditionalFormatting sqref="E1391">
    <cfRule type="containsBlanks" dxfId="1027" priority="1025">
      <formula>LEN(TRIM(E1391))=0</formula>
    </cfRule>
    <cfRule type="containsText" dxfId="1026" priority="1026" operator="containsText" text="Operational">
      <formula>NOT(ISERROR(SEARCH("Operational",E1391)))</formula>
    </cfRule>
    <cfRule type="containsText" dxfId="1025" priority="1027" operator="containsText" text="Dn(service)">
      <formula>NOT(ISERROR(SEARCH("Dn(service)",E1391)))</formula>
    </cfRule>
    <cfRule type="containsText" dxfId="1024" priority="1028" operator="containsText" text="Dn(waiting)">
      <formula>NOT(ISERROR(SEARCH("Dn(waiting)",E1391)))</formula>
    </cfRule>
  </conditionalFormatting>
  <conditionalFormatting sqref="E1392">
    <cfRule type="containsBlanks" dxfId="1023" priority="1021">
      <formula>LEN(TRIM(E1392))=0</formula>
    </cfRule>
    <cfRule type="containsText" dxfId="1022" priority="1022" operator="containsText" text="Operational">
      <formula>NOT(ISERROR(SEARCH("Operational",E1392)))</formula>
    </cfRule>
    <cfRule type="containsText" dxfId="1021" priority="1023" operator="containsText" text="Dn(service)">
      <formula>NOT(ISERROR(SEARCH("Dn(service)",E1392)))</formula>
    </cfRule>
    <cfRule type="containsText" dxfId="1020" priority="1024" operator="containsText" text="Dn(waiting)">
      <formula>NOT(ISERROR(SEARCH("Dn(waiting)",E1392)))</formula>
    </cfRule>
  </conditionalFormatting>
  <conditionalFormatting sqref="E1393">
    <cfRule type="containsBlanks" dxfId="1019" priority="1017">
      <formula>LEN(TRIM(E1393))=0</formula>
    </cfRule>
    <cfRule type="containsText" dxfId="1018" priority="1018" operator="containsText" text="Operational">
      <formula>NOT(ISERROR(SEARCH("Operational",E1393)))</formula>
    </cfRule>
    <cfRule type="containsText" dxfId="1017" priority="1019" operator="containsText" text="Dn(service)">
      <formula>NOT(ISERROR(SEARCH("Dn(service)",E1393)))</formula>
    </cfRule>
    <cfRule type="containsText" dxfId="1016" priority="1020" operator="containsText" text="Dn(waiting)">
      <formula>NOT(ISERROR(SEARCH("Dn(waiting)",E1393)))</formula>
    </cfRule>
  </conditionalFormatting>
  <conditionalFormatting sqref="E1394">
    <cfRule type="containsBlanks" dxfId="1015" priority="1013">
      <formula>LEN(TRIM(E1394))=0</formula>
    </cfRule>
    <cfRule type="containsText" dxfId="1014" priority="1014" operator="containsText" text="Operational">
      <formula>NOT(ISERROR(SEARCH("Operational",E1394)))</formula>
    </cfRule>
    <cfRule type="containsText" dxfId="1013" priority="1015" operator="containsText" text="Dn(service)">
      <formula>NOT(ISERROR(SEARCH("Dn(service)",E1394)))</formula>
    </cfRule>
    <cfRule type="containsText" dxfId="1012" priority="1016" operator="containsText" text="Dn(waiting)">
      <formula>NOT(ISERROR(SEARCH("Dn(waiting)",E1394)))</formula>
    </cfRule>
  </conditionalFormatting>
  <conditionalFormatting sqref="E1395">
    <cfRule type="containsBlanks" dxfId="1011" priority="1009">
      <formula>LEN(TRIM(E1395))=0</formula>
    </cfRule>
    <cfRule type="containsText" dxfId="1010" priority="1010" operator="containsText" text="Operational">
      <formula>NOT(ISERROR(SEARCH("Operational",E1395)))</formula>
    </cfRule>
    <cfRule type="containsText" dxfId="1009" priority="1011" operator="containsText" text="Dn(service)">
      <formula>NOT(ISERROR(SEARCH("Dn(service)",E1395)))</formula>
    </cfRule>
    <cfRule type="containsText" dxfId="1008" priority="1012" operator="containsText" text="Dn(waiting)">
      <formula>NOT(ISERROR(SEARCH("Dn(waiting)",E1395)))</formula>
    </cfRule>
  </conditionalFormatting>
  <conditionalFormatting sqref="C1396">
    <cfRule type="containsBlanks" dxfId="1007" priority="1005">
      <formula>LEN(TRIM(C1396))=0</formula>
    </cfRule>
    <cfRule type="containsText" dxfId="1006" priority="1006" operator="containsText" text="Operational">
      <formula>NOT(ISERROR(SEARCH("Operational",C1396)))</formula>
    </cfRule>
    <cfRule type="containsText" dxfId="1005" priority="1007" operator="containsText" text="Dn(service)">
      <formula>NOT(ISERROR(SEARCH("Dn(service)",C1396)))</formula>
    </cfRule>
    <cfRule type="containsText" dxfId="1004" priority="1008" operator="containsText" text="Dn(waiting)">
      <formula>NOT(ISERROR(SEARCH("Dn(waiting)",C1396)))</formula>
    </cfRule>
  </conditionalFormatting>
  <conditionalFormatting sqref="C1397">
    <cfRule type="containsBlanks" dxfId="1003" priority="1001">
      <formula>LEN(TRIM(C1397))=0</formula>
    </cfRule>
    <cfRule type="containsText" dxfId="1002" priority="1002" operator="containsText" text="Operational">
      <formula>NOT(ISERROR(SEARCH("Operational",C1397)))</formula>
    </cfRule>
    <cfRule type="containsText" dxfId="1001" priority="1003" operator="containsText" text="Dn(service)">
      <formula>NOT(ISERROR(SEARCH("Dn(service)",C1397)))</formula>
    </cfRule>
    <cfRule type="containsText" dxfId="1000" priority="1004" operator="containsText" text="Dn(waiting)">
      <formula>NOT(ISERROR(SEARCH("Dn(waiting)",C1397)))</formula>
    </cfRule>
  </conditionalFormatting>
  <conditionalFormatting sqref="C1398">
    <cfRule type="containsBlanks" dxfId="999" priority="997">
      <formula>LEN(TRIM(C1398))=0</formula>
    </cfRule>
    <cfRule type="containsText" dxfId="998" priority="998" operator="containsText" text="Operational">
      <formula>NOT(ISERROR(SEARCH("Operational",C1398)))</formula>
    </cfRule>
    <cfRule type="containsText" dxfId="997" priority="999" operator="containsText" text="Dn(service)">
      <formula>NOT(ISERROR(SEARCH("Dn(service)",C1398)))</formula>
    </cfRule>
    <cfRule type="containsText" dxfId="996" priority="1000" operator="containsText" text="Dn(waiting)">
      <formula>NOT(ISERROR(SEARCH("Dn(waiting)",C1398)))</formula>
    </cfRule>
  </conditionalFormatting>
  <conditionalFormatting sqref="C1399">
    <cfRule type="containsBlanks" dxfId="995" priority="993">
      <formula>LEN(TRIM(C1399))=0</formula>
    </cfRule>
    <cfRule type="containsText" dxfId="994" priority="994" operator="containsText" text="Operational">
      <formula>NOT(ISERROR(SEARCH("Operational",C1399)))</formula>
    </cfRule>
    <cfRule type="containsText" dxfId="993" priority="995" operator="containsText" text="Dn(service)">
      <formula>NOT(ISERROR(SEARCH("Dn(service)",C1399)))</formula>
    </cfRule>
    <cfRule type="containsText" dxfId="992" priority="996" operator="containsText" text="Dn(waiting)">
      <formula>NOT(ISERROR(SEARCH("Dn(waiting)",C1399)))</formula>
    </cfRule>
  </conditionalFormatting>
  <conditionalFormatting sqref="J1401">
    <cfRule type="containsBlanks" dxfId="991" priority="989">
      <formula>LEN(TRIM(J1401))=0</formula>
    </cfRule>
    <cfRule type="containsText" dxfId="990" priority="990" operator="containsText" text="Operational">
      <formula>NOT(ISERROR(SEARCH("Operational",J1401)))</formula>
    </cfRule>
    <cfRule type="containsText" dxfId="989" priority="991" operator="containsText" text="Dn(service)">
      <formula>NOT(ISERROR(SEARCH("Dn(service)",J1401)))</formula>
    </cfRule>
    <cfRule type="containsText" dxfId="988" priority="992" operator="containsText" text="Dn(waiting)">
      <formula>NOT(ISERROR(SEARCH("Dn(waiting)",J1401)))</formula>
    </cfRule>
  </conditionalFormatting>
  <conditionalFormatting sqref="J1402">
    <cfRule type="containsBlanks" dxfId="987" priority="985">
      <formula>LEN(TRIM(J1402))=0</formula>
    </cfRule>
    <cfRule type="containsText" dxfId="986" priority="986" operator="containsText" text="Operational">
      <formula>NOT(ISERROR(SEARCH("Operational",J1402)))</formula>
    </cfRule>
    <cfRule type="containsText" dxfId="985" priority="987" operator="containsText" text="Dn(service)">
      <formula>NOT(ISERROR(SEARCH("Dn(service)",J1402)))</formula>
    </cfRule>
    <cfRule type="containsText" dxfId="984" priority="988" operator="containsText" text="Dn(waiting)">
      <formula>NOT(ISERROR(SEARCH("Dn(waiting)",J1402)))</formula>
    </cfRule>
  </conditionalFormatting>
  <conditionalFormatting sqref="J1403">
    <cfRule type="containsBlanks" dxfId="983" priority="981">
      <formula>LEN(TRIM(J1403))=0</formula>
    </cfRule>
    <cfRule type="containsText" dxfId="982" priority="982" operator="containsText" text="Operational">
      <formula>NOT(ISERROR(SEARCH("Operational",J1403)))</formula>
    </cfRule>
    <cfRule type="containsText" dxfId="981" priority="983" operator="containsText" text="Dn(service)">
      <formula>NOT(ISERROR(SEARCH("Dn(service)",J1403)))</formula>
    </cfRule>
    <cfRule type="containsText" dxfId="980" priority="984" operator="containsText" text="Dn(waiting)">
      <formula>NOT(ISERROR(SEARCH("Dn(waiting)",J1403)))</formula>
    </cfRule>
  </conditionalFormatting>
  <conditionalFormatting sqref="J1404">
    <cfRule type="containsBlanks" dxfId="979" priority="977">
      <formula>LEN(TRIM(J1404))=0</formula>
    </cfRule>
    <cfRule type="containsText" dxfId="978" priority="978" operator="containsText" text="Operational">
      <formula>NOT(ISERROR(SEARCH("Operational",J1404)))</formula>
    </cfRule>
    <cfRule type="containsText" dxfId="977" priority="979" operator="containsText" text="Dn(service)">
      <formula>NOT(ISERROR(SEARCH("Dn(service)",J1404)))</formula>
    </cfRule>
    <cfRule type="containsText" dxfId="976" priority="980" operator="containsText" text="Dn(waiting)">
      <formula>NOT(ISERROR(SEARCH("Dn(waiting)",J1404)))</formula>
    </cfRule>
  </conditionalFormatting>
  <conditionalFormatting sqref="G1405">
    <cfRule type="containsBlanks" dxfId="975" priority="973">
      <formula>LEN(TRIM(G1405))=0</formula>
    </cfRule>
    <cfRule type="containsText" dxfId="974" priority="974" operator="containsText" text="Operational">
      <formula>NOT(ISERROR(SEARCH("Operational",G1405)))</formula>
    </cfRule>
    <cfRule type="containsText" dxfId="973" priority="975" operator="containsText" text="Dn(service)">
      <formula>NOT(ISERROR(SEARCH("Dn(service)",G1405)))</formula>
    </cfRule>
    <cfRule type="containsText" dxfId="972" priority="976" operator="containsText" text="Dn(waiting)">
      <formula>NOT(ISERROR(SEARCH("Dn(waiting)",G1405)))</formula>
    </cfRule>
  </conditionalFormatting>
  <conditionalFormatting sqref="G1406">
    <cfRule type="containsBlanks" dxfId="971" priority="969">
      <formula>LEN(TRIM(G1406))=0</formula>
    </cfRule>
    <cfRule type="containsText" dxfId="970" priority="970" operator="containsText" text="Operational">
      <formula>NOT(ISERROR(SEARCH("Operational",G1406)))</formula>
    </cfRule>
    <cfRule type="containsText" dxfId="969" priority="971" operator="containsText" text="Dn(service)">
      <formula>NOT(ISERROR(SEARCH("Dn(service)",G1406)))</formula>
    </cfRule>
    <cfRule type="containsText" dxfId="968" priority="972" operator="containsText" text="Dn(waiting)">
      <formula>NOT(ISERROR(SEARCH("Dn(waiting)",G1406)))</formula>
    </cfRule>
  </conditionalFormatting>
  <conditionalFormatting sqref="G1407">
    <cfRule type="containsBlanks" dxfId="967" priority="965">
      <formula>LEN(TRIM(G1407))=0</formula>
    </cfRule>
    <cfRule type="containsText" dxfId="966" priority="966" operator="containsText" text="Operational">
      <formula>NOT(ISERROR(SEARCH("Operational",G1407)))</formula>
    </cfRule>
    <cfRule type="containsText" dxfId="965" priority="967" operator="containsText" text="Dn(service)">
      <formula>NOT(ISERROR(SEARCH("Dn(service)",G1407)))</formula>
    </cfRule>
    <cfRule type="containsText" dxfId="964" priority="968" operator="containsText" text="Dn(waiting)">
      <formula>NOT(ISERROR(SEARCH("Dn(waiting)",G1407)))</formula>
    </cfRule>
  </conditionalFormatting>
  <conditionalFormatting sqref="G1408">
    <cfRule type="containsBlanks" dxfId="963" priority="961">
      <formula>LEN(TRIM(G1408))=0</formula>
    </cfRule>
    <cfRule type="containsText" dxfId="962" priority="962" operator="containsText" text="Operational">
      <formula>NOT(ISERROR(SEARCH("Operational",G1408)))</formula>
    </cfRule>
    <cfRule type="containsText" dxfId="961" priority="963" operator="containsText" text="Dn(service)">
      <formula>NOT(ISERROR(SEARCH("Dn(service)",G1408)))</formula>
    </cfRule>
    <cfRule type="containsText" dxfId="960" priority="964" operator="containsText" text="Dn(waiting)">
      <formula>NOT(ISERROR(SEARCH("Dn(waiting)",G1408)))</formula>
    </cfRule>
  </conditionalFormatting>
  <conditionalFormatting sqref="G1409">
    <cfRule type="containsBlanks" dxfId="959" priority="957">
      <formula>LEN(TRIM(G1409))=0</formula>
    </cfRule>
    <cfRule type="containsText" dxfId="958" priority="958" operator="containsText" text="Operational">
      <formula>NOT(ISERROR(SEARCH("Operational",G1409)))</formula>
    </cfRule>
    <cfRule type="containsText" dxfId="957" priority="959" operator="containsText" text="Dn(service)">
      <formula>NOT(ISERROR(SEARCH("Dn(service)",G1409)))</formula>
    </cfRule>
    <cfRule type="containsText" dxfId="956" priority="960" operator="containsText" text="Dn(waiting)">
      <formula>NOT(ISERROR(SEARCH("Dn(waiting)",G1409)))</formula>
    </cfRule>
  </conditionalFormatting>
  <conditionalFormatting sqref="F1410">
    <cfRule type="containsBlanks" dxfId="955" priority="953">
      <formula>LEN(TRIM(F1410))=0</formula>
    </cfRule>
    <cfRule type="containsText" dxfId="954" priority="954" operator="containsText" text="Operational">
      <formula>NOT(ISERROR(SEARCH("Operational",F1410)))</formula>
    </cfRule>
    <cfRule type="containsText" dxfId="953" priority="955" operator="containsText" text="Dn(service)">
      <formula>NOT(ISERROR(SEARCH("Dn(service)",F1410)))</formula>
    </cfRule>
    <cfRule type="containsText" dxfId="952" priority="956" operator="containsText" text="Dn(waiting)">
      <formula>NOT(ISERROR(SEARCH("Dn(waiting)",F1410)))</formula>
    </cfRule>
  </conditionalFormatting>
  <conditionalFormatting sqref="F1411">
    <cfRule type="containsBlanks" dxfId="951" priority="949">
      <formula>LEN(TRIM(F1411))=0</formula>
    </cfRule>
    <cfRule type="containsText" dxfId="950" priority="950" operator="containsText" text="Operational">
      <formula>NOT(ISERROR(SEARCH("Operational",F1411)))</formula>
    </cfRule>
    <cfRule type="containsText" dxfId="949" priority="951" operator="containsText" text="Dn(service)">
      <formula>NOT(ISERROR(SEARCH("Dn(service)",F1411)))</formula>
    </cfRule>
    <cfRule type="containsText" dxfId="948" priority="952" operator="containsText" text="Dn(waiting)">
      <formula>NOT(ISERROR(SEARCH("Dn(waiting)",F1411)))</formula>
    </cfRule>
  </conditionalFormatting>
  <conditionalFormatting sqref="F1412">
    <cfRule type="containsBlanks" dxfId="947" priority="945">
      <formula>LEN(TRIM(F1412))=0</formula>
    </cfRule>
    <cfRule type="containsText" dxfId="946" priority="946" operator="containsText" text="Operational">
      <formula>NOT(ISERROR(SEARCH("Operational",F1412)))</formula>
    </cfRule>
    <cfRule type="containsText" dxfId="945" priority="947" operator="containsText" text="Dn(service)">
      <formula>NOT(ISERROR(SEARCH("Dn(service)",F1412)))</formula>
    </cfRule>
    <cfRule type="containsText" dxfId="944" priority="948" operator="containsText" text="Dn(waiting)">
      <formula>NOT(ISERROR(SEARCH("Dn(waiting)",F1412)))</formula>
    </cfRule>
  </conditionalFormatting>
  <conditionalFormatting sqref="F1413">
    <cfRule type="containsBlanks" dxfId="943" priority="941">
      <formula>LEN(TRIM(F1413))=0</formula>
    </cfRule>
    <cfRule type="containsText" dxfId="942" priority="942" operator="containsText" text="Operational">
      <formula>NOT(ISERROR(SEARCH("Operational",F1413)))</formula>
    </cfRule>
    <cfRule type="containsText" dxfId="941" priority="943" operator="containsText" text="Dn(service)">
      <formula>NOT(ISERROR(SEARCH("Dn(service)",F1413)))</formula>
    </cfRule>
    <cfRule type="containsText" dxfId="940" priority="944" operator="containsText" text="Dn(waiting)">
      <formula>NOT(ISERROR(SEARCH("Dn(waiting)",F1413)))</formula>
    </cfRule>
  </conditionalFormatting>
  <conditionalFormatting sqref="I1414">
    <cfRule type="containsBlanks" dxfId="939" priority="937">
      <formula>LEN(TRIM(I1414))=0</formula>
    </cfRule>
    <cfRule type="containsText" dxfId="938" priority="938" operator="containsText" text="Operational">
      <formula>NOT(ISERROR(SEARCH("Operational",I1414)))</formula>
    </cfRule>
    <cfRule type="containsText" dxfId="937" priority="939" operator="containsText" text="Dn(service)">
      <formula>NOT(ISERROR(SEARCH("Dn(service)",I1414)))</formula>
    </cfRule>
    <cfRule type="containsText" dxfId="936" priority="940" operator="containsText" text="Dn(waiting)">
      <formula>NOT(ISERROR(SEARCH("Dn(waiting)",I1414)))</formula>
    </cfRule>
  </conditionalFormatting>
  <conditionalFormatting sqref="I1415">
    <cfRule type="containsBlanks" dxfId="935" priority="933">
      <formula>LEN(TRIM(I1415))=0</formula>
    </cfRule>
    <cfRule type="containsText" dxfId="934" priority="934" operator="containsText" text="Operational">
      <formula>NOT(ISERROR(SEARCH("Operational",I1415)))</formula>
    </cfRule>
    <cfRule type="containsText" dxfId="933" priority="935" operator="containsText" text="Dn(service)">
      <formula>NOT(ISERROR(SEARCH("Dn(service)",I1415)))</formula>
    </cfRule>
    <cfRule type="containsText" dxfId="932" priority="936" operator="containsText" text="Dn(waiting)">
      <formula>NOT(ISERROR(SEARCH("Dn(waiting)",I1415)))</formula>
    </cfRule>
  </conditionalFormatting>
  <conditionalFormatting sqref="I1416">
    <cfRule type="containsBlanks" dxfId="931" priority="929">
      <formula>LEN(TRIM(I1416))=0</formula>
    </cfRule>
    <cfRule type="containsText" dxfId="930" priority="930" operator="containsText" text="Operational">
      <formula>NOT(ISERROR(SEARCH("Operational",I1416)))</formula>
    </cfRule>
    <cfRule type="containsText" dxfId="929" priority="931" operator="containsText" text="Dn(service)">
      <formula>NOT(ISERROR(SEARCH("Dn(service)",I1416)))</formula>
    </cfRule>
    <cfRule type="containsText" dxfId="928" priority="932" operator="containsText" text="Dn(waiting)">
      <formula>NOT(ISERROR(SEARCH("Dn(waiting)",I1416)))</formula>
    </cfRule>
  </conditionalFormatting>
  <conditionalFormatting sqref="I1417">
    <cfRule type="containsBlanks" dxfId="927" priority="925">
      <formula>LEN(TRIM(I1417))=0</formula>
    </cfRule>
    <cfRule type="containsText" dxfId="926" priority="926" operator="containsText" text="Operational">
      <formula>NOT(ISERROR(SEARCH("Operational",I1417)))</formula>
    </cfRule>
    <cfRule type="containsText" dxfId="925" priority="927" operator="containsText" text="Dn(service)">
      <formula>NOT(ISERROR(SEARCH("Dn(service)",I1417)))</formula>
    </cfRule>
    <cfRule type="containsText" dxfId="924" priority="928" operator="containsText" text="Dn(waiting)">
      <formula>NOT(ISERROR(SEARCH("Dn(waiting)",I1417)))</formula>
    </cfRule>
  </conditionalFormatting>
  <conditionalFormatting sqref="I1418">
    <cfRule type="containsBlanks" dxfId="923" priority="921">
      <formula>LEN(TRIM(I1418))=0</formula>
    </cfRule>
    <cfRule type="containsText" dxfId="922" priority="922" operator="containsText" text="Operational">
      <formula>NOT(ISERROR(SEARCH("Operational",I1418)))</formula>
    </cfRule>
    <cfRule type="containsText" dxfId="921" priority="923" operator="containsText" text="Dn(service)">
      <formula>NOT(ISERROR(SEARCH("Dn(service)",I1418)))</formula>
    </cfRule>
    <cfRule type="containsText" dxfId="920" priority="924" operator="containsText" text="Dn(waiting)">
      <formula>NOT(ISERROR(SEARCH("Dn(waiting)",I1418)))</formula>
    </cfRule>
  </conditionalFormatting>
  <conditionalFormatting sqref="D1419">
    <cfRule type="containsBlanks" dxfId="919" priority="917">
      <formula>LEN(TRIM(D1419))=0</formula>
    </cfRule>
    <cfRule type="containsText" dxfId="918" priority="918" operator="containsText" text="Operational">
      <formula>NOT(ISERROR(SEARCH("Operational",D1419)))</formula>
    </cfRule>
    <cfRule type="containsText" dxfId="917" priority="919" operator="containsText" text="Dn(service)">
      <formula>NOT(ISERROR(SEARCH("Dn(service)",D1419)))</formula>
    </cfRule>
    <cfRule type="containsText" dxfId="916" priority="920" operator="containsText" text="Dn(waiting)">
      <formula>NOT(ISERROR(SEARCH("Dn(waiting)",D1419)))</formula>
    </cfRule>
  </conditionalFormatting>
  <conditionalFormatting sqref="D1420">
    <cfRule type="containsBlanks" dxfId="915" priority="913">
      <formula>LEN(TRIM(D1420))=0</formula>
    </cfRule>
    <cfRule type="containsText" dxfId="914" priority="914" operator="containsText" text="Operational">
      <formula>NOT(ISERROR(SEARCH("Operational",D1420)))</formula>
    </cfRule>
    <cfRule type="containsText" dxfId="913" priority="915" operator="containsText" text="Dn(service)">
      <formula>NOT(ISERROR(SEARCH("Dn(service)",D1420)))</formula>
    </cfRule>
    <cfRule type="containsText" dxfId="912" priority="916" operator="containsText" text="Dn(waiting)">
      <formula>NOT(ISERROR(SEARCH("Dn(waiting)",D1420)))</formula>
    </cfRule>
  </conditionalFormatting>
  <conditionalFormatting sqref="D1421">
    <cfRule type="containsBlanks" dxfId="911" priority="909">
      <formula>LEN(TRIM(D1421))=0</formula>
    </cfRule>
    <cfRule type="containsText" dxfId="910" priority="910" operator="containsText" text="Operational">
      <formula>NOT(ISERROR(SEARCH("Operational",D1421)))</formula>
    </cfRule>
    <cfRule type="containsText" dxfId="909" priority="911" operator="containsText" text="Dn(service)">
      <formula>NOT(ISERROR(SEARCH("Dn(service)",D1421)))</formula>
    </cfRule>
    <cfRule type="containsText" dxfId="908" priority="912" operator="containsText" text="Dn(waiting)">
      <formula>NOT(ISERROR(SEARCH("Dn(waiting)",D1421)))</formula>
    </cfRule>
  </conditionalFormatting>
  <conditionalFormatting sqref="D1422">
    <cfRule type="containsBlanks" dxfId="907" priority="905">
      <formula>LEN(TRIM(D1422))=0</formula>
    </cfRule>
    <cfRule type="containsText" dxfId="906" priority="906" operator="containsText" text="Operational">
      <formula>NOT(ISERROR(SEARCH("Operational",D1422)))</formula>
    </cfRule>
    <cfRule type="containsText" dxfId="905" priority="907" operator="containsText" text="Dn(service)">
      <formula>NOT(ISERROR(SEARCH("Dn(service)",D1422)))</formula>
    </cfRule>
    <cfRule type="containsText" dxfId="904" priority="908" operator="containsText" text="Dn(waiting)">
      <formula>NOT(ISERROR(SEARCH("Dn(waiting)",D1422)))</formula>
    </cfRule>
  </conditionalFormatting>
  <conditionalFormatting sqref="D1423">
    <cfRule type="containsBlanks" dxfId="903" priority="901">
      <formula>LEN(TRIM(D1423))=0</formula>
    </cfRule>
    <cfRule type="containsText" dxfId="902" priority="902" operator="containsText" text="Operational">
      <formula>NOT(ISERROR(SEARCH("Operational",D1423)))</formula>
    </cfRule>
    <cfRule type="containsText" dxfId="901" priority="903" operator="containsText" text="Dn(service)">
      <formula>NOT(ISERROR(SEARCH("Dn(service)",D1423)))</formula>
    </cfRule>
    <cfRule type="containsText" dxfId="900" priority="904" operator="containsText" text="Dn(waiting)">
      <formula>NOT(ISERROR(SEARCH("Dn(waiting)",D1423)))</formula>
    </cfRule>
  </conditionalFormatting>
  <conditionalFormatting sqref="H1424">
    <cfRule type="containsBlanks" dxfId="899" priority="897">
      <formula>LEN(TRIM(H1424))=0</formula>
    </cfRule>
    <cfRule type="containsText" dxfId="898" priority="898" operator="containsText" text="Operational">
      <formula>NOT(ISERROR(SEARCH("Operational",H1424)))</formula>
    </cfRule>
    <cfRule type="containsText" dxfId="897" priority="899" operator="containsText" text="Dn(service)">
      <formula>NOT(ISERROR(SEARCH("Dn(service)",H1424)))</formula>
    </cfRule>
    <cfRule type="containsText" dxfId="896" priority="900" operator="containsText" text="Dn(waiting)">
      <formula>NOT(ISERROR(SEARCH("Dn(waiting)",H1424)))</formula>
    </cfRule>
  </conditionalFormatting>
  <conditionalFormatting sqref="H1425">
    <cfRule type="containsBlanks" dxfId="895" priority="893">
      <formula>LEN(TRIM(H1425))=0</formula>
    </cfRule>
    <cfRule type="containsText" dxfId="894" priority="894" operator="containsText" text="Operational">
      <formula>NOT(ISERROR(SEARCH("Operational",H1425)))</formula>
    </cfRule>
    <cfRule type="containsText" dxfId="893" priority="895" operator="containsText" text="Dn(service)">
      <formula>NOT(ISERROR(SEARCH("Dn(service)",H1425)))</formula>
    </cfRule>
    <cfRule type="containsText" dxfId="892" priority="896" operator="containsText" text="Dn(waiting)">
      <formula>NOT(ISERROR(SEARCH("Dn(waiting)",H1425)))</formula>
    </cfRule>
  </conditionalFormatting>
  <conditionalFormatting sqref="H1426">
    <cfRule type="containsBlanks" dxfId="891" priority="889">
      <formula>LEN(TRIM(H1426))=0</formula>
    </cfRule>
    <cfRule type="containsText" dxfId="890" priority="890" operator="containsText" text="Operational">
      <formula>NOT(ISERROR(SEARCH("Operational",H1426)))</formula>
    </cfRule>
    <cfRule type="containsText" dxfId="889" priority="891" operator="containsText" text="Dn(service)">
      <formula>NOT(ISERROR(SEARCH("Dn(service)",H1426)))</formula>
    </cfRule>
    <cfRule type="containsText" dxfId="888" priority="892" operator="containsText" text="Dn(waiting)">
      <formula>NOT(ISERROR(SEARCH("Dn(waiting)",H1426)))</formula>
    </cfRule>
  </conditionalFormatting>
  <conditionalFormatting sqref="H1427">
    <cfRule type="containsBlanks" dxfId="887" priority="885">
      <formula>LEN(TRIM(H1427))=0</formula>
    </cfRule>
    <cfRule type="containsText" dxfId="886" priority="886" operator="containsText" text="Operational">
      <formula>NOT(ISERROR(SEARCH("Operational",H1427)))</formula>
    </cfRule>
    <cfRule type="containsText" dxfId="885" priority="887" operator="containsText" text="Dn(service)">
      <formula>NOT(ISERROR(SEARCH("Dn(service)",H1427)))</formula>
    </cfRule>
    <cfRule type="containsText" dxfId="884" priority="888" operator="containsText" text="Dn(waiting)">
      <formula>NOT(ISERROR(SEARCH("Dn(waiting)",H1427)))</formula>
    </cfRule>
  </conditionalFormatting>
  <conditionalFormatting sqref="H1428">
    <cfRule type="containsBlanks" dxfId="883" priority="881">
      <formula>LEN(TRIM(H1428))=0</formula>
    </cfRule>
    <cfRule type="containsText" dxfId="882" priority="882" operator="containsText" text="Operational">
      <formula>NOT(ISERROR(SEARCH("Operational",H1428)))</formula>
    </cfRule>
    <cfRule type="containsText" dxfId="881" priority="883" operator="containsText" text="Dn(service)">
      <formula>NOT(ISERROR(SEARCH("Dn(service)",H1428)))</formula>
    </cfRule>
    <cfRule type="containsText" dxfId="880" priority="884" operator="containsText" text="Dn(waiting)">
      <formula>NOT(ISERROR(SEARCH("Dn(waiting)",H1428)))</formula>
    </cfRule>
  </conditionalFormatting>
  <conditionalFormatting sqref="E1429">
    <cfRule type="containsBlanks" dxfId="879" priority="877">
      <formula>LEN(TRIM(E1429))=0</formula>
    </cfRule>
    <cfRule type="containsText" dxfId="878" priority="878" operator="containsText" text="Operational">
      <formula>NOT(ISERROR(SEARCH("Operational",E1429)))</formula>
    </cfRule>
    <cfRule type="containsText" dxfId="877" priority="879" operator="containsText" text="Dn(service)">
      <formula>NOT(ISERROR(SEARCH("Dn(service)",E1429)))</formula>
    </cfRule>
    <cfRule type="containsText" dxfId="876" priority="880" operator="containsText" text="Dn(waiting)">
      <formula>NOT(ISERROR(SEARCH("Dn(waiting)",E1429)))</formula>
    </cfRule>
  </conditionalFormatting>
  <conditionalFormatting sqref="E1430">
    <cfRule type="containsBlanks" dxfId="875" priority="873">
      <formula>LEN(TRIM(E1430))=0</formula>
    </cfRule>
    <cfRule type="containsText" dxfId="874" priority="874" operator="containsText" text="Operational">
      <formula>NOT(ISERROR(SEARCH("Operational",E1430)))</formula>
    </cfRule>
    <cfRule type="containsText" dxfId="873" priority="875" operator="containsText" text="Dn(service)">
      <formula>NOT(ISERROR(SEARCH("Dn(service)",E1430)))</formula>
    </cfRule>
    <cfRule type="containsText" dxfId="872" priority="876" operator="containsText" text="Dn(waiting)">
      <formula>NOT(ISERROR(SEARCH("Dn(waiting)",E1430)))</formula>
    </cfRule>
  </conditionalFormatting>
  <conditionalFormatting sqref="E1431">
    <cfRule type="containsBlanks" dxfId="871" priority="869">
      <formula>LEN(TRIM(E1431))=0</formula>
    </cfRule>
    <cfRule type="containsText" dxfId="870" priority="870" operator="containsText" text="Operational">
      <formula>NOT(ISERROR(SEARCH("Operational",E1431)))</formula>
    </cfRule>
    <cfRule type="containsText" dxfId="869" priority="871" operator="containsText" text="Dn(service)">
      <formula>NOT(ISERROR(SEARCH("Dn(service)",E1431)))</formula>
    </cfRule>
    <cfRule type="containsText" dxfId="868" priority="872" operator="containsText" text="Dn(waiting)">
      <formula>NOT(ISERROR(SEARCH("Dn(waiting)",E1431)))</formula>
    </cfRule>
  </conditionalFormatting>
  <conditionalFormatting sqref="E1432">
    <cfRule type="containsBlanks" dxfId="867" priority="865">
      <formula>LEN(TRIM(E1432))=0</formula>
    </cfRule>
    <cfRule type="containsText" dxfId="866" priority="866" operator="containsText" text="Operational">
      <formula>NOT(ISERROR(SEARCH("Operational",E1432)))</formula>
    </cfRule>
    <cfRule type="containsText" dxfId="865" priority="867" operator="containsText" text="Dn(service)">
      <formula>NOT(ISERROR(SEARCH("Dn(service)",E1432)))</formula>
    </cfRule>
    <cfRule type="containsText" dxfId="864" priority="868" operator="containsText" text="Dn(waiting)">
      <formula>NOT(ISERROR(SEARCH("Dn(waiting)",E1432)))</formula>
    </cfRule>
  </conditionalFormatting>
  <conditionalFormatting sqref="E1433">
    <cfRule type="containsBlanks" dxfId="863" priority="861">
      <formula>LEN(TRIM(E1433))=0</formula>
    </cfRule>
    <cfRule type="containsText" dxfId="862" priority="862" operator="containsText" text="Operational">
      <formula>NOT(ISERROR(SEARCH("Operational",E1433)))</formula>
    </cfRule>
    <cfRule type="containsText" dxfId="861" priority="863" operator="containsText" text="Dn(service)">
      <formula>NOT(ISERROR(SEARCH("Dn(service)",E1433)))</formula>
    </cfRule>
    <cfRule type="containsText" dxfId="860" priority="864" operator="containsText" text="Dn(waiting)">
      <formula>NOT(ISERROR(SEARCH("Dn(waiting)",E1433)))</formula>
    </cfRule>
  </conditionalFormatting>
  <conditionalFormatting sqref="E1434">
    <cfRule type="containsBlanks" dxfId="859" priority="857">
      <formula>LEN(TRIM(E1434))=0</formula>
    </cfRule>
    <cfRule type="containsText" dxfId="858" priority="858" operator="containsText" text="Operational">
      <formula>NOT(ISERROR(SEARCH("Operational",E1434)))</formula>
    </cfRule>
    <cfRule type="containsText" dxfId="857" priority="859" operator="containsText" text="Dn(service)">
      <formula>NOT(ISERROR(SEARCH("Dn(service)",E1434)))</formula>
    </cfRule>
    <cfRule type="containsText" dxfId="856" priority="860" operator="containsText" text="Dn(waiting)">
      <formula>NOT(ISERROR(SEARCH("Dn(waiting)",E1434)))</formula>
    </cfRule>
  </conditionalFormatting>
  <conditionalFormatting sqref="C1434">
    <cfRule type="containsBlanks" dxfId="855" priority="853">
      <formula>LEN(TRIM(C1434))=0</formula>
    </cfRule>
    <cfRule type="containsText" dxfId="854" priority="854" operator="containsText" text="Operational">
      <formula>NOT(ISERROR(SEARCH("Operational",C1434)))</formula>
    </cfRule>
    <cfRule type="containsText" dxfId="853" priority="855" operator="containsText" text="Dn(service)">
      <formula>NOT(ISERROR(SEARCH("Dn(service)",C1434)))</formula>
    </cfRule>
    <cfRule type="containsText" dxfId="852" priority="856" operator="containsText" text="Dn(waiting)">
      <formula>NOT(ISERROR(SEARCH("Dn(waiting)",C1434)))</formula>
    </cfRule>
  </conditionalFormatting>
  <conditionalFormatting sqref="C1435">
    <cfRule type="containsBlanks" dxfId="851" priority="849">
      <formula>LEN(TRIM(C1435))=0</formula>
    </cfRule>
    <cfRule type="containsText" dxfId="850" priority="850" operator="containsText" text="Operational">
      <formula>NOT(ISERROR(SEARCH("Operational",C1435)))</formula>
    </cfRule>
    <cfRule type="containsText" dxfId="849" priority="851" operator="containsText" text="Dn(service)">
      <formula>NOT(ISERROR(SEARCH("Dn(service)",C1435)))</formula>
    </cfRule>
    <cfRule type="containsText" dxfId="848" priority="852" operator="containsText" text="Dn(waiting)">
      <formula>NOT(ISERROR(SEARCH("Dn(waiting)",C1435)))</formula>
    </cfRule>
  </conditionalFormatting>
  <conditionalFormatting sqref="C1436">
    <cfRule type="containsBlanks" dxfId="847" priority="845">
      <formula>LEN(TRIM(C1436))=0</formula>
    </cfRule>
    <cfRule type="containsText" dxfId="846" priority="846" operator="containsText" text="Operational">
      <formula>NOT(ISERROR(SEARCH("Operational",C1436)))</formula>
    </cfRule>
    <cfRule type="containsText" dxfId="845" priority="847" operator="containsText" text="Dn(service)">
      <formula>NOT(ISERROR(SEARCH("Dn(service)",C1436)))</formula>
    </cfRule>
    <cfRule type="containsText" dxfId="844" priority="848" operator="containsText" text="Dn(waiting)">
      <formula>NOT(ISERROR(SEARCH("Dn(waiting)",C1436)))</formula>
    </cfRule>
  </conditionalFormatting>
  <conditionalFormatting sqref="C1437">
    <cfRule type="containsBlanks" dxfId="843" priority="841">
      <formula>LEN(TRIM(C1437))=0</formula>
    </cfRule>
    <cfRule type="containsText" dxfId="842" priority="842" operator="containsText" text="Operational">
      <formula>NOT(ISERROR(SEARCH("Operational",C1437)))</formula>
    </cfRule>
    <cfRule type="containsText" dxfId="841" priority="843" operator="containsText" text="Dn(service)">
      <formula>NOT(ISERROR(SEARCH("Dn(service)",C1437)))</formula>
    </cfRule>
    <cfRule type="containsText" dxfId="840" priority="844" operator="containsText" text="Dn(waiting)">
      <formula>NOT(ISERROR(SEARCH("Dn(waiting)",C1437)))</formula>
    </cfRule>
  </conditionalFormatting>
  <conditionalFormatting sqref="C1438">
    <cfRule type="containsBlanks" dxfId="839" priority="837">
      <formula>LEN(TRIM(C1438))=0</formula>
    </cfRule>
    <cfRule type="containsText" dxfId="838" priority="838" operator="containsText" text="Operational">
      <formula>NOT(ISERROR(SEARCH("Operational",C1438)))</formula>
    </cfRule>
    <cfRule type="containsText" dxfId="837" priority="839" operator="containsText" text="Dn(service)">
      <formula>NOT(ISERROR(SEARCH("Dn(service)",C1438)))</formula>
    </cfRule>
    <cfRule type="containsText" dxfId="836" priority="840" operator="containsText" text="Dn(waiting)">
      <formula>NOT(ISERROR(SEARCH("Dn(waiting)",C1438)))</formula>
    </cfRule>
  </conditionalFormatting>
  <conditionalFormatting sqref="J1439">
    <cfRule type="containsBlanks" dxfId="835" priority="833">
      <formula>LEN(TRIM(J1439))=0</formula>
    </cfRule>
    <cfRule type="containsText" dxfId="834" priority="834" operator="containsText" text="Operational">
      <formula>NOT(ISERROR(SEARCH("Operational",J1439)))</formula>
    </cfRule>
    <cfRule type="containsText" dxfId="833" priority="835" operator="containsText" text="Dn(service)">
      <formula>NOT(ISERROR(SEARCH("Dn(service)",J1439)))</formula>
    </cfRule>
    <cfRule type="containsText" dxfId="832" priority="836" operator="containsText" text="Dn(waiting)">
      <formula>NOT(ISERROR(SEARCH("Dn(waiting)",J1439)))</formula>
    </cfRule>
  </conditionalFormatting>
  <conditionalFormatting sqref="J1440">
    <cfRule type="containsBlanks" dxfId="831" priority="829">
      <formula>LEN(TRIM(J1440))=0</formula>
    </cfRule>
    <cfRule type="containsText" dxfId="830" priority="830" operator="containsText" text="Operational">
      <formula>NOT(ISERROR(SEARCH("Operational",J1440)))</formula>
    </cfRule>
    <cfRule type="containsText" dxfId="829" priority="831" operator="containsText" text="Dn(service)">
      <formula>NOT(ISERROR(SEARCH("Dn(service)",J1440)))</formula>
    </cfRule>
    <cfRule type="containsText" dxfId="828" priority="832" operator="containsText" text="Dn(waiting)">
      <formula>NOT(ISERROR(SEARCH("Dn(waiting)",J1440)))</formula>
    </cfRule>
  </conditionalFormatting>
  <conditionalFormatting sqref="J1441">
    <cfRule type="containsBlanks" dxfId="827" priority="825">
      <formula>LEN(TRIM(J1441))=0</formula>
    </cfRule>
    <cfRule type="containsText" dxfId="826" priority="826" operator="containsText" text="Operational">
      <formula>NOT(ISERROR(SEARCH("Operational",J1441)))</formula>
    </cfRule>
    <cfRule type="containsText" dxfId="825" priority="827" operator="containsText" text="Dn(service)">
      <formula>NOT(ISERROR(SEARCH("Dn(service)",J1441)))</formula>
    </cfRule>
    <cfRule type="containsText" dxfId="824" priority="828" operator="containsText" text="Dn(waiting)">
      <formula>NOT(ISERROR(SEARCH("Dn(waiting)",J1441)))</formula>
    </cfRule>
  </conditionalFormatting>
  <conditionalFormatting sqref="J1442">
    <cfRule type="containsBlanks" dxfId="823" priority="821">
      <formula>LEN(TRIM(J1442))=0</formula>
    </cfRule>
    <cfRule type="containsText" dxfId="822" priority="822" operator="containsText" text="Operational">
      <formula>NOT(ISERROR(SEARCH("Operational",J1442)))</formula>
    </cfRule>
    <cfRule type="containsText" dxfId="821" priority="823" operator="containsText" text="Dn(service)">
      <formula>NOT(ISERROR(SEARCH("Dn(service)",J1442)))</formula>
    </cfRule>
    <cfRule type="containsText" dxfId="820" priority="824" operator="containsText" text="Dn(waiting)">
      <formula>NOT(ISERROR(SEARCH("Dn(waiting)",J1442)))</formula>
    </cfRule>
  </conditionalFormatting>
  <conditionalFormatting sqref="J1443">
    <cfRule type="containsBlanks" dxfId="819" priority="817">
      <formula>LEN(TRIM(J1443))=0</formula>
    </cfRule>
    <cfRule type="containsText" dxfId="818" priority="818" operator="containsText" text="Operational">
      <formula>NOT(ISERROR(SEARCH("Operational",J1443)))</formula>
    </cfRule>
    <cfRule type="containsText" dxfId="817" priority="819" operator="containsText" text="Dn(service)">
      <formula>NOT(ISERROR(SEARCH("Dn(service)",J1443)))</formula>
    </cfRule>
    <cfRule type="containsText" dxfId="816" priority="820" operator="containsText" text="Dn(waiting)">
      <formula>NOT(ISERROR(SEARCH("Dn(waiting)",J1443)))</formula>
    </cfRule>
  </conditionalFormatting>
  <conditionalFormatting sqref="G1444">
    <cfRule type="containsBlanks" dxfId="815" priority="813">
      <formula>LEN(TRIM(G1444))=0</formula>
    </cfRule>
    <cfRule type="containsText" dxfId="814" priority="814" operator="containsText" text="Operational">
      <formula>NOT(ISERROR(SEARCH("Operational",G1444)))</formula>
    </cfRule>
    <cfRule type="containsText" dxfId="813" priority="815" operator="containsText" text="Dn(service)">
      <formula>NOT(ISERROR(SEARCH("Dn(service)",G1444)))</formula>
    </cfRule>
    <cfRule type="containsText" dxfId="812" priority="816" operator="containsText" text="Dn(waiting)">
      <formula>NOT(ISERROR(SEARCH("Dn(waiting)",G1444)))</formula>
    </cfRule>
  </conditionalFormatting>
  <conditionalFormatting sqref="F1445">
    <cfRule type="containsBlanks" dxfId="811" priority="809">
      <formula>LEN(TRIM(F1445))=0</formula>
    </cfRule>
    <cfRule type="containsText" dxfId="810" priority="810" operator="containsText" text="Operational">
      <formula>NOT(ISERROR(SEARCH("Operational",F1445)))</formula>
    </cfRule>
    <cfRule type="containsText" dxfId="809" priority="811" operator="containsText" text="Dn(service)">
      <formula>NOT(ISERROR(SEARCH("Dn(service)",F1445)))</formula>
    </cfRule>
    <cfRule type="containsText" dxfId="808" priority="812" operator="containsText" text="Dn(waiting)">
      <formula>NOT(ISERROR(SEARCH("Dn(waiting)",F1445)))</formula>
    </cfRule>
  </conditionalFormatting>
  <conditionalFormatting sqref="F1446">
    <cfRule type="containsBlanks" dxfId="807" priority="805">
      <formula>LEN(TRIM(F1446))=0</formula>
    </cfRule>
    <cfRule type="containsText" dxfId="806" priority="806" operator="containsText" text="Operational">
      <formula>NOT(ISERROR(SEARCH("Operational",F1446)))</formula>
    </cfRule>
    <cfRule type="containsText" dxfId="805" priority="807" operator="containsText" text="Dn(service)">
      <formula>NOT(ISERROR(SEARCH("Dn(service)",F1446)))</formula>
    </cfRule>
    <cfRule type="containsText" dxfId="804" priority="808" operator="containsText" text="Dn(waiting)">
      <formula>NOT(ISERROR(SEARCH("Dn(waiting)",F1446)))</formula>
    </cfRule>
  </conditionalFormatting>
  <conditionalFormatting sqref="F1447">
    <cfRule type="containsBlanks" dxfId="803" priority="801">
      <formula>LEN(TRIM(F1447))=0</formula>
    </cfRule>
    <cfRule type="containsText" dxfId="802" priority="802" operator="containsText" text="Operational">
      <formula>NOT(ISERROR(SEARCH("Operational",F1447)))</formula>
    </cfRule>
    <cfRule type="containsText" dxfId="801" priority="803" operator="containsText" text="Dn(service)">
      <formula>NOT(ISERROR(SEARCH("Dn(service)",F1447)))</formula>
    </cfRule>
    <cfRule type="containsText" dxfId="800" priority="804" operator="containsText" text="Dn(waiting)">
      <formula>NOT(ISERROR(SEARCH("Dn(waiting)",F1447)))</formula>
    </cfRule>
  </conditionalFormatting>
  <conditionalFormatting sqref="I1448">
    <cfRule type="containsBlanks" dxfId="799" priority="797">
      <formula>LEN(TRIM(I1448))=0</formula>
    </cfRule>
    <cfRule type="containsText" dxfId="798" priority="798" operator="containsText" text="Operational">
      <formula>NOT(ISERROR(SEARCH("Operational",I1448)))</formula>
    </cfRule>
    <cfRule type="containsText" dxfId="797" priority="799" operator="containsText" text="Dn(service)">
      <formula>NOT(ISERROR(SEARCH("Dn(service)",I1448)))</formula>
    </cfRule>
    <cfRule type="containsText" dxfId="796" priority="800" operator="containsText" text="Dn(waiting)">
      <formula>NOT(ISERROR(SEARCH("Dn(waiting)",I1448)))</formula>
    </cfRule>
  </conditionalFormatting>
  <conditionalFormatting sqref="I1450">
    <cfRule type="containsBlanks" dxfId="795" priority="793">
      <formula>LEN(TRIM(I1450))=0</formula>
    </cfRule>
    <cfRule type="containsText" dxfId="794" priority="794" operator="containsText" text="Operational">
      <formula>NOT(ISERROR(SEARCH("Operational",I1450)))</formula>
    </cfRule>
    <cfRule type="containsText" dxfId="793" priority="795" operator="containsText" text="Dn(service)">
      <formula>NOT(ISERROR(SEARCH("Dn(service)",I1450)))</formula>
    </cfRule>
    <cfRule type="containsText" dxfId="792" priority="796" operator="containsText" text="Dn(waiting)">
      <formula>NOT(ISERROR(SEARCH("Dn(waiting)",I1450)))</formula>
    </cfRule>
  </conditionalFormatting>
  <conditionalFormatting sqref="I1451">
    <cfRule type="containsBlanks" dxfId="791" priority="789">
      <formula>LEN(TRIM(I1451))=0</formula>
    </cfRule>
    <cfRule type="containsText" dxfId="790" priority="790" operator="containsText" text="Operational">
      <formula>NOT(ISERROR(SEARCH("Operational",I1451)))</formula>
    </cfRule>
    <cfRule type="containsText" dxfId="789" priority="791" operator="containsText" text="Dn(service)">
      <formula>NOT(ISERROR(SEARCH("Dn(service)",I1451)))</formula>
    </cfRule>
    <cfRule type="containsText" dxfId="788" priority="792" operator="containsText" text="Dn(waiting)">
      <formula>NOT(ISERROR(SEARCH("Dn(waiting)",I1451)))</formula>
    </cfRule>
  </conditionalFormatting>
  <conditionalFormatting sqref="I1452">
    <cfRule type="containsBlanks" dxfId="787" priority="785">
      <formula>LEN(TRIM(I1452))=0</formula>
    </cfRule>
    <cfRule type="containsText" dxfId="786" priority="786" operator="containsText" text="Operational">
      <formula>NOT(ISERROR(SEARCH("Operational",I1452)))</formula>
    </cfRule>
    <cfRule type="containsText" dxfId="785" priority="787" operator="containsText" text="Dn(service)">
      <formula>NOT(ISERROR(SEARCH("Dn(service)",I1452)))</formula>
    </cfRule>
    <cfRule type="containsText" dxfId="784" priority="788" operator="containsText" text="Dn(waiting)">
      <formula>NOT(ISERROR(SEARCH("Dn(waiting)",I1452)))</formula>
    </cfRule>
  </conditionalFormatting>
  <conditionalFormatting sqref="I1449">
    <cfRule type="containsBlanks" dxfId="783" priority="781">
      <formula>LEN(TRIM(I1449))=0</formula>
    </cfRule>
    <cfRule type="containsText" dxfId="782" priority="782" operator="containsText" text="Operational">
      <formula>NOT(ISERROR(SEARCH("Operational",I1449)))</formula>
    </cfRule>
    <cfRule type="containsText" dxfId="781" priority="783" operator="containsText" text="Dn(service)">
      <formula>NOT(ISERROR(SEARCH("Dn(service)",I1449)))</formula>
    </cfRule>
    <cfRule type="containsText" dxfId="780" priority="784" operator="containsText" text="Dn(waiting)">
      <formula>NOT(ISERROR(SEARCH("Dn(waiting)",I1449)))</formula>
    </cfRule>
  </conditionalFormatting>
  <conditionalFormatting sqref="D1453">
    <cfRule type="containsBlanks" dxfId="779" priority="777">
      <formula>LEN(TRIM(D1453))=0</formula>
    </cfRule>
    <cfRule type="containsText" dxfId="778" priority="778" operator="containsText" text="Operational">
      <formula>NOT(ISERROR(SEARCH("Operational",D1453)))</formula>
    </cfRule>
    <cfRule type="containsText" dxfId="777" priority="779" operator="containsText" text="Dn(service)">
      <formula>NOT(ISERROR(SEARCH("Dn(service)",D1453)))</formula>
    </cfRule>
    <cfRule type="containsText" dxfId="776" priority="780" operator="containsText" text="Dn(waiting)">
      <formula>NOT(ISERROR(SEARCH("Dn(waiting)",D1453)))</formula>
    </cfRule>
  </conditionalFormatting>
  <conditionalFormatting sqref="D1454">
    <cfRule type="containsBlanks" dxfId="775" priority="773">
      <formula>LEN(TRIM(D1454))=0</formula>
    </cfRule>
    <cfRule type="containsText" dxfId="774" priority="774" operator="containsText" text="Operational">
      <formula>NOT(ISERROR(SEARCH("Operational",D1454)))</formula>
    </cfRule>
    <cfRule type="containsText" dxfId="773" priority="775" operator="containsText" text="Dn(service)">
      <formula>NOT(ISERROR(SEARCH("Dn(service)",D1454)))</formula>
    </cfRule>
    <cfRule type="containsText" dxfId="772" priority="776" operator="containsText" text="Dn(waiting)">
      <formula>NOT(ISERROR(SEARCH("Dn(waiting)",D1454)))</formula>
    </cfRule>
  </conditionalFormatting>
  <conditionalFormatting sqref="D1455">
    <cfRule type="containsBlanks" dxfId="771" priority="769">
      <formula>LEN(TRIM(D1455))=0</formula>
    </cfRule>
    <cfRule type="containsText" dxfId="770" priority="770" operator="containsText" text="Operational">
      <formula>NOT(ISERROR(SEARCH("Operational",D1455)))</formula>
    </cfRule>
    <cfRule type="containsText" dxfId="769" priority="771" operator="containsText" text="Dn(service)">
      <formula>NOT(ISERROR(SEARCH("Dn(service)",D1455)))</formula>
    </cfRule>
    <cfRule type="containsText" dxfId="768" priority="772" operator="containsText" text="Dn(waiting)">
      <formula>NOT(ISERROR(SEARCH("Dn(waiting)",D1455)))</formula>
    </cfRule>
  </conditionalFormatting>
  <conditionalFormatting sqref="D1456">
    <cfRule type="containsBlanks" dxfId="767" priority="765">
      <formula>LEN(TRIM(D1456))=0</formula>
    </cfRule>
    <cfRule type="containsText" dxfId="766" priority="766" operator="containsText" text="Operational">
      <formula>NOT(ISERROR(SEARCH("Operational",D1456)))</formula>
    </cfRule>
    <cfRule type="containsText" dxfId="765" priority="767" operator="containsText" text="Dn(service)">
      <formula>NOT(ISERROR(SEARCH("Dn(service)",D1456)))</formula>
    </cfRule>
    <cfRule type="containsText" dxfId="764" priority="768" operator="containsText" text="Dn(waiting)">
      <formula>NOT(ISERROR(SEARCH("Dn(waiting)",D1456)))</formula>
    </cfRule>
  </conditionalFormatting>
  <conditionalFormatting sqref="D1457">
    <cfRule type="containsBlanks" dxfId="763" priority="761">
      <formula>LEN(TRIM(D1457))=0</formula>
    </cfRule>
    <cfRule type="containsText" dxfId="762" priority="762" operator="containsText" text="Operational">
      <formula>NOT(ISERROR(SEARCH("Operational",D1457)))</formula>
    </cfRule>
    <cfRule type="containsText" dxfId="761" priority="763" operator="containsText" text="Dn(service)">
      <formula>NOT(ISERROR(SEARCH("Dn(service)",D1457)))</formula>
    </cfRule>
    <cfRule type="containsText" dxfId="760" priority="764" operator="containsText" text="Dn(waiting)">
      <formula>NOT(ISERROR(SEARCH("Dn(waiting)",D1457)))</formula>
    </cfRule>
  </conditionalFormatting>
  <conditionalFormatting sqref="E1458">
    <cfRule type="containsBlanks" dxfId="759" priority="757">
      <formula>LEN(TRIM(E1458))=0</formula>
    </cfRule>
    <cfRule type="containsText" dxfId="758" priority="758" operator="containsText" text="Operational">
      <formula>NOT(ISERROR(SEARCH("Operational",E1458)))</formula>
    </cfRule>
    <cfRule type="containsText" dxfId="757" priority="759" operator="containsText" text="Dn(service)">
      <formula>NOT(ISERROR(SEARCH("Dn(service)",E1458)))</formula>
    </cfRule>
    <cfRule type="containsText" dxfId="756" priority="760" operator="containsText" text="Dn(waiting)">
      <formula>NOT(ISERROR(SEARCH("Dn(waiting)",E1458)))</formula>
    </cfRule>
  </conditionalFormatting>
  <conditionalFormatting sqref="E1459">
    <cfRule type="containsBlanks" dxfId="755" priority="753">
      <formula>LEN(TRIM(E1459))=0</formula>
    </cfRule>
    <cfRule type="containsText" dxfId="754" priority="754" operator="containsText" text="Operational">
      <formula>NOT(ISERROR(SEARCH("Operational",E1459)))</formula>
    </cfRule>
    <cfRule type="containsText" dxfId="753" priority="755" operator="containsText" text="Dn(service)">
      <formula>NOT(ISERROR(SEARCH("Dn(service)",E1459)))</formula>
    </cfRule>
    <cfRule type="containsText" dxfId="752" priority="756" operator="containsText" text="Dn(waiting)">
      <formula>NOT(ISERROR(SEARCH("Dn(waiting)",E1459)))</formula>
    </cfRule>
  </conditionalFormatting>
  <conditionalFormatting sqref="E1460">
    <cfRule type="containsBlanks" dxfId="751" priority="749">
      <formula>LEN(TRIM(E1460))=0</formula>
    </cfRule>
    <cfRule type="containsText" dxfId="750" priority="750" operator="containsText" text="Operational">
      <formula>NOT(ISERROR(SEARCH("Operational",E1460)))</formula>
    </cfRule>
    <cfRule type="containsText" dxfId="749" priority="751" operator="containsText" text="Dn(service)">
      <formula>NOT(ISERROR(SEARCH("Dn(service)",E1460)))</formula>
    </cfRule>
    <cfRule type="containsText" dxfId="748" priority="752" operator="containsText" text="Dn(waiting)">
      <formula>NOT(ISERROR(SEARCH("Dn(waiting)",E1460)))</formula>
    </cfRule>
  </conditionalFormatting>
  <conditionalFormatting sqref="E1461">
    <cfRule type="containsBlanks" dxfId="747" priority="745">
      <formula>LEN(TRIM(E1461))=0</formula>
    </cfRule>
    <cfRule type="containsText" dxfId="746" priority="746" operator="containsText" text="Operational">
      <formula>NOT(ISERROR(SEARCH("Operational",E1461)))</formula>
    </cfRule>
    <cfRule type="containsText" dxfId="745" priority="747" operator="containsText" text="Dn(service)">
      <formula>NOT(ISERROR(SEARCH("Dn(service)",E1461)))</formula>
    </cfRule>
    <cfRule type="containsText" dxfId="744" priority="748" operator="containsText" text="Dn(waiting)">
      <formula>NOT(ISERROR(SEARCH("Dn(waiting)",E1461)))</formula>
    </cfRule>
  </conditionalFormatting>
  <conditionalFormatting sqref="E1462">
    <cfRule type="containsBlanks" dxfId="743" priority="741">
      <formula>LEN(TRIM(E1462))=0</formula>
    </cfRule>
    <cfRule type="containsText" dxfId="742" priority="742" operator="containsText" text="Operational">
      <formula>NOT(ISERROR(SEARCH("Operational",E1462)))</formula>
    </cfRule>
    <cfRule type="containsText" dxfId="741" priority="743" operator="containsText" text="Dn(service)">
      <formula>NOT(ISERROR(SEARCH("Dn(service)",E1462)))</formula>
    </cfRule>
    <cfRule type="containsText" dxfId="740" priority="744" operator="containsText" text="Dn(waiting)">
      <formula>NOT(ISERROR(SEARCH("Dn(waiting)",E1462)))</formula>
    </cfRule>
  </conditionalFormatting>
  <conditionalFormatting sqref="H1463">
    <cfRule type="containsBlanks" dxfId="739" priority="737">
      <formula>LEN(TRIM(H1463))=0</formula>
    </cfRule>
    <cfRule type="containsText" dxfId="738" priority="738" operator="containsText" text="Operational">
      <formula>NOT(ISERROR(SEARCH("Operational",H1463)))</formula>
    </cfRule>
    <cfRule type="containsText" dxfId="737" priority="739" operator="containsText" text="Dn(service)">
      <formula>NOT(ISERROR(SEARCH("Dn(service)",H1463)))</formula>
    </cfRule>
    <cfRule type="containsText" dxfId="736" priority="740" operator="containsText" text="Dn(waiting)">
      <formula>NOT(ISERROR(SEARCH("Dn(waiting)",H1463)))</formula>
    </cfRule>
  </conditionalFormatting>
  <conditionalFormatting sqref="H1464">
    <cfRule type="containsBlanks" dxfId="735" priority="733">
      <formula>LEN(TRIM(H1464))=0</formula>
    </cfRule>
    <cfRule type="containsText" dxfId="734" priority="734" operator="containsText" text="Operational">
      <formula>NOT(ISERROR(SEARCH("Operational",H1464)))</formula>
    </cfRule>
    <cfRule type="containsText" dxfId="733" priority="735" operator="containsText" text="Dn(service)">
      <formula>NOT(ISERROR(SEARCH("Dn(service)",H1464)))</formula>
    </cfRule>
    <cfRule type="containsText" dxfId="732" priority="736" operator="containsText" text="Dn(waiting)">
      <formula>NOT(ISERROR(SEARCH("Dn(waiting)",H1464)))</formula>
    </cfRule>
  </conditionalFormatting>
  <conditionalFormatting sqref="H1465">
    <cfRule type="containsBlanks" dxfId="731" priority="729">
      <formula>LEN(TRIM(H1465))=0</formula>
    </cfRule>
    <cfRule type="containsText" dxfId="730" priority="730" operator="containsText" text="Operational">
      <formula>NOT(ISERROR(SEARCH("Operational",H1465)))</formula>
    </cfRule>
    <cfRule type="containsText" dxfId="729" priority="731" operator="containsText" text="Dn(service)">
      <formula>NOT(ISERROR(SEARCH("Dn(service)",H1465)))</formula>
    </cfRule>
    <cfRule type="containsText" dxfId="728" priority="732" operator="containsText" text="Dn(waiting)">
      <formula>NOT(ISERROR(SEARCH("Dn(waiting)",H1465)))</formula>
    </cfRule>
  </conditionalFormatting>
  <conditionalFormatting sqref="H1466">
    <cfRule type="containsBlanks" dxfId="727" priority="725">
      <formula>LEN(TRIM(H1466))=0</formula>
    </cfRule>
    <cfRule type="containsText" dxfId="726" priority="726" operator="containsText" text="Operational">
      <formula>NOT(ISERROR(SEARCH("Operational",H1466)))</formula>
    </cfRule>
    <cfRule type="containsText" dxfId="725" priority="727" operator="containsText" text="Dn(service)">
      <formula>NOT(ISERROR(SEARCH("Dn(service)",H1466)))</formula>
    </cfRule>
    <cfRule type="containsText" dxfId="724" priority="728" operator="containsText" text="Dn(waiting)">
      <formula>NOT(ISERROR(SEARCH("Dn(waiting)",H1466)))</formula>
    </cfRule>
  </conditionalFormatting>
  <conditionalFormatting sqref="H1467">
    <cfRule type="containsBlanks" dxfId="723" priority="721">
      <formula>LEN(TRIM(H1467))=0</formula>
    </cfRule>
    <cfRule type="containsText" dxfId="722" priority="722" operator="containsText" text="Operational">
      <formula>NOT(ISERROR(SEARCH("Operational",H1467)))</formula>
    </cfRule>
    <cfRule type="containsText" dxfId="721" priority="723" operator="containsText" text="Dn(service)">
      <formula>NOT(ISERROR(SEARCH("Dn(service)",H1467)))</formula>
    </cfRule>
    <cfRule type="containsText" dxfId="720" priority="724" operator="containsText" text="Dn(waiting)">
      <formula>NOT(ISERROR(SEARCH("Dn(waiting)",H1467)))</formula>
    </cfRule>
  </conditionalFormatting>
  <conditionalFormatting sqref="C1468">
    <cfRule type="containsBlanks" dxfId="719" priority="717">
      <formula>LEN(TRIM(C1468))=0</formula>
    </cfRule>
    <cfRule type="containsText" dxfId="718" priority="718" operator="containsText" text="Operational">
      <formula>NOT(ISERROR(SEARCH("Operational",C1468)))</formula>
    </cfRule>
    <cfRule type="containsText" dxfId="717" priority="719" operator="containsText" text="Dn(service)">
      <formula>NOT(ISERROR(SEARCH("Dn(service)",C1468)))</formula>
    </cfRule>
    <cfRule type="containsText" dxfId="716" priority="720" operator="containsText" text="Dn(waiting)">
      <formula>NOT(ISERROR(SEARCH("Dn(waiting)",C1468)))</formula>
    </cfRule>
  </conditionalFormatting>
  <conditionalFormatting sqref="C1469">
    <cfRule type="containsBlanks" dxfId="715" priority="713">
      <formula>LEN(TRIM(C1469))=0</formula>
    </cfRule>
    <cfRule type="containsText" dxfId="714" priority="714" operator="containsText" text="Operational">
      <formula>NOT(ISERROR(SEARCH("Operational",C1469)))</formula>
    </cfRule>
    <cfRule type="containsText" dxfId="713" priority="715" operator="containsText" text="Dn(service)">
      <formula>NOT(ISERROR(SEARCH("Dn(service)",C1469)))</formula>
    </cfRule>
    <cfRule type="containsText" dxfId="712" priority="716" operator="containsText" text="Dn(waiting)">
      <formula>NOT(ISERROR(SEARCH("Dn(waiting)",C1469)))</formula>
    </cfRule>
  </conditionalFormatting>
  <conditionalFormatting sqref="C1470">
    <cfRule type="containsBlanks" dxfId="711" priority="709">
      <formula>LEN(TRIM(C1470))=0</formula>
    </cfRule>
    <cfRule type="containsText" dxfId="710" priority="710" operator="containsText" text="Operational">
      <formula>NOT(ISERROR(SEARCH("Operational",C1470)))</formula>
    </cfRule>
    <cfRule type="containsText" dxfId="709" priority="711" operator="containsText" text="Dn(service)">
      <formula>NOT(ISERROR(SEARCH("Dn(service)",C1470)))</formula>
    </cfRule>
    <cfRule type="containsText" dxfId="708" priority="712" operator="containsText" text="Dn(waiting)">
      <formula>NOT(ISERROR(SEARCH("Dn(waiting)",C1470)))</formula>
    </cfRule>
  </conditionalFormatting>
  <conditionalFormatting sqref="C1471">
    <cfRule type="containsBlanks" dxfId="707" priority="705">
      <formula>LEN(TRIM(C1471))=0</formula>
    </cfRule>
    <cfRule type="containsText" dxfId="706" priority="706" operator="containsText" text="Operational">
      <formula>NOT(ISERROR(SEARCH("Operational",C1471)))</formula>
    </cfRule>
    <cfRule type="containsText" dxfId="705" priority="707" operator="containsText" text="Dn(service)">
      <formula>NOT(ISERROR(SEARCH("Dn(service)",C1471)))</formula>
    </cfRule>
    <cfRule type="containsText" dxfId="704" priority="708" operator="containsText" text="Dn(waiting)">
      <formula>NOT(ISERROR(SEARCH("Dn(waiting)",C1471)))</formula>
    </cfRule>
  </conditionalFormatting>
  <conditionalFormatting sqref="C1472">
    <cfRule type="containsBlanks" dxfId="703" priority="701">
      <formula>LEN(TRIM(C1472))=0</formula>
    </cfRule>
    <cfRule type="containsText" dxfId="702" priority="702" operator="containsText" text="Operational">
      <formula>NOT(ISERROR(SEARCH("Operational",C1472)))</formula>
    </cfRule>
    <cfRule type="containsText" dxfId="701" priority="703" operator="containsText" text="Dn(service)">
      <formula>NOT(ISERROR(SEARCH("Dn(service)",C1472)))</formula>
    </cfRule>
    <cfRule type="containsText" dxfId="700" priority="704" operator="containsText" text="Dn(waiting)">
      <formula>NOT(ISERROR(SEARCH("Dn(waiting)",C1472)))</formula>
    </cfRule>
  </conditionalFormatting>
  <conditionalFormatting sqref="J1473">
    <cfRule type="containsBlanks" dxfId="699" priority="697">
      <formula>LEN(TRIM(J1473))=0</formula>
    </cfRule>
    <cfRule type="containsText" dxfId="698" priority="698" operator="containsText" text="Operational">
      <formula>NOT(ISERROR(SEARCH("Operational",J1473)))</formula>
    </cfRule>
    <cfRule type="containsText" dxfId="697" priority="699" operator="containsText" text="Dn(service)">
      <formula>NOT(ISERROR(SEARCH("Dn(service)",J1473)))</formula>
    </cfRule>
    <cfRule type="containsText" dxfId="696" priority="700" operator="containsText" text="Dn(waiting)">
      <formula>NOT(ISERROR(SEARCH("Dn(waiting)",J1473)))</formula>
    </cfRule>
  </conditionalFormatting>
  <conditionalFormatting sqref="J1474">
    <cfRule type="containsBlanks" dxfId="695" priority="693">
      <formula>LEN(TRIM(J1474))=0</formula>
    </cfRule>
    <cfRule type="containsText" dxfId="694" priority="694" operator="containsText" text="Operational">
      <formula>NOT(ISERROR(SEARCH("Operational",J1474)))</formula>
    </cfRule>
    <cfRule type="containsText" dxfId="693" priority="695" operator="containsText" text="Dn(service)">
      <formula>NOT(ISERROR(SEARCH("Dn(service)",J1474)))</formula>
    </cfRule>
    <cfRule type="containsText" dxfId="692" priority="696" operator="containsText" text="Dn(waiting)">
      <formula>NOT(ISERROR(SEARCH("Dn(waiting)",J1474)))</formula>
    </cfRule>
  </conditionalFormatting>
  <conditionalFormatting sqref="J1476">
    <cfRule type="containsBlanks" dxfId="691" priority="689">
      <formula>LEN(TRIM(J1476))=0</formula>
    </cfRule>
    <cfRule type="containsText" dxfId="690" priority="690" operator="containsText" text="Operational">
      <formula>NOT(ISERROR(SEARCH("Operational",J1476)))</formula>
    </cfRule>
    <cfRule type="containsText" dxfId="689" priority="691" operator="containsText" text="Dn(service)">
      <formula>NOT(ISERROR(SEARCH("Dn(service)",J1476)))</formula>
    </cfRule>
    <cfRule type="containsText" dxfId="688" priority="692" operator="containsText" text="Dn(waiting)">
      <formula>NOT(ISERROR(SEARCH("Dn(waiting)",J1476)))</formula>
    </cfRule>
  </conditionalFormatting>
  <conditionalFormatting sqref="J1475">
    <cfRule type="containsBlanks" dxfId="687" priority="685">
      <formula>LEN(TRIM(J1475))=0</formula>
    </cfRule>
    <cfRule type="containsText" dxfId="686" priority="686" operator="containsText" text="Operational">
      <formula>NOT(ISERROR(SEARCH("Operational",J1475)))</formula>
    </cfRule>
    <cfRule type="containsText" dxfId="685" priority="687" operator="containsText" text="Dn(service)">
      <formula>NOT(ISERROR(SEARCH("Dn(service)",J1475)))</formula>
    </cfRule>
    <cfRule type="containsText" dxfId="684" priority="688" operator="containsText" text="Dn(waiting)">
      <formula>NOT(ISERROR(SEARCH("Dn(waiting)",J1475)))</formula>
    </cfRule>
  </conditionalFormatting>
  <conditionalFormatting sqref="J1477">
    <cfRule type="containsBlanks" dxfId="683" priority="681">
      <formula>LEN(TRIM(J1477))=0</formula>
    </cfRule>
    <cfRule type="containsText" dxfId="682" priority="682" operator="containsText" text="Operational">
      <formula>NOT(ISERROR(SEARCH("Operational",J1477)))</formula>
    </cfRule>
    <cfRule type="containsText" dxfId="681" priority="683" operator="containsText" text="Dn(service)">
      <formula>NOT(ISERROR(SEARCH("Dn(service)",J1477)))</formula>
    </cfRule>
    <cfRule type="containsText" dxfId="680" priority="684" operator="containsText" text="Dn(waiting)">
      <formula>NOT(ISERROR(SEARCH("Dn(waiting)",J1477)))</formula>
    </cfRule>
  </conditionalFormatting>
  <conditionalFormatting sqref="G1478">
    <cfRule type="containsBlanks" dxfId="679" priority="677">
      <formula>LEN(TRIM(G1478))=0</formula>
    </cfRule>
    <cfRule type="containsText" dxfId="678" priority="678" operator="containsText" text="Operational">
      <formula>NOT(ISERROR(SEARCH("Operational",G1478)))</formula>
    </cfRule>
    <cfRule type="containsText" dxfId="677" priority="679" operator="containsText" text="Dn(service)">
      <formula>NOT(ISERROR(SEARCH("Dn(service)",G1478)))</formula>
    </cfRule>
    <cfRule type="containsText" dxfId="676" priority="680" operator="containsText" text="Dn(waiting)">
      <formula>NOT(ISERROR(SEARCH("Dn(waiting)",G1478)))</formula>
    </cfRule>
  </conditionalFormatting>
  <conditionalFormatting sqref="G1479">
    <cfRule type="containsBlanks" dxfId="675" priority="673">
      <formula>LEN(TRIM(G1479))=0</formula>
    </cfRule>
    <cfRule type="containsText" dxfId="674" priority="674" operator="containsText" text="Operational">
      <formula>NOT(ISERROR(SEARCH("Operational",G1479)))</formula>
    </cfRule>
    <cfRule type="containsText" dxfId="673" priority="675" operator="containsText" text="Dn(service)">
      <formula>NOT(ISERROR(SEARCH("Dn(service)",G1479)))</formula>
    </cfRule>
    <cfRule type="containsText" dxfId="672" priority="676" operator="containsText" text="Dn(waiting)">
      <formula>NOT(ISERROR(SEARCH("Dn(waiting)",G1479)))</formula>
    </cfRule>
  </conditionalFormatting>
  <conditionalFormatting sqref="G1480">
    <cfRule type="containsBlanks" dxfId="671" priority="669">
      <formula>LEN(TRIM(G1480))=0</formula>
    </cfRule>
    <cfRule type="containsText" dxfId="670" priority="670" operator="containsText" text="Operational">
      <formula>NOT(ISERROR(SEARCH("Operational",G1480)))</formula>
    </cfRule>
    <cfRule type="containsText" dxfId="669" priority="671" operator="containsText" text="Dn(service)">
      <formula>NOT(ISERROR(SEARCH("Dn(service)",G1480)))</formula>
    </cfRule>
    <cfRule type="containsText" dxfId="668" priority="672" operator="containsText" text="Dn(waiting)">
      <formula>NOT(ISERROR(SEARCH("Dn(waiting)",G1480)))</formula>
    </cfRule>
  </conditionalFormatting>
  <conditionalFormatting sqref="G1481">
    <cfRule type="containsBlanks" dxfId="667" priority="665">
      <formula>LEN(TRIM(G1481))=0</formula>
    </cfRule>
    <cfRule type="containsText" dxfId="666" priority="666" operator="containsText" text="Operational">
      <formula>NOT(ISERROR(SEARCH("Operational",G1481)))</formula>
    </cfRule>
    <cfRule type="containsText" dxfId="665" priority="667" operator="containsText" text="Dn(service)">
      <formula>NOT(ISERROR(SEARCH("Dn(service)",G1481)))</formula>
    </cfRule>
    <cfRule type="containsText" dxfId="664" priority="668" operator="containsText" text="Dn(waiting)">
      <formula>NOT(ISERROR(SEARCH("Dn(waiting)",G1481)))</formula>
    </cfRule>
  </conditionalFormatting>
  <conditionalFormatting sqref="G1482">
    <cfRule type="containsBlanks" dxfId="663" priority="661">
      <formula>LEN(TRIM(G1482))=0</formula>
    </cfRule>
    <cfRule type="containsText" dxfId="662" priority="662" operator="containsText" text="Operational">
      <formula>NOT(ISERROR(SEARCH("Operational",G1482)))</formula>
    </cfRule>
    <cfRule type="containsText" dxfId="661" priority="663" operator="containsText" text="Dn(service)">
      <formula>NOT(ISERROR(SEARCH("Dn(service)",G1482)))</formula>
    </cfRule>
    <cfRule type="containsText" dxfId="660" priority="664" operator="containsText" text="Dn(waiting)">
      <formula>NOT(ISERROR(SEARCH("Dn(waiting)",G1482)))</formula>
    </cfRule>
  </conditionalFormatting>
  <conditionalFormatting sqref="F1483">
    <cfRule type="containsBlanks" dxfId="659" priority="657">
      <formula>LEN(TRIM(F1483))=0</formula>
    </cfRule>
    <cfRule type="containsText" dxfId="658" priority="658" operator="containsText" text="Operational">
      <formula>NOT(ISERROR(SEARCH("Operational",F1483)))</formula>
    </cfRule>
    <cfRule type="containsText" dxfId="657" priority="659" operator="containsText" text="Dn(service)">
      <formula>NOT(ISERROR(SEARCH("Dn(service)",F1483)))</formula>
    </cfRule>
    <cfRule type="containsText" dxfId="656" priority="660" operator="containsText" text="Dn(waiting)">
      <formula>NOT(ISERROR(SEARCH("Dn(waiting)",F1483)))</formula>
    </cfRule>
  </conditionalFormatting>
  <conditionalFormatting sqref="F1484">
    <cfRule type="containsBlanks" dxfId="655" priority="653">
      <formula>LEN(TRIM(F1484))=0</formula>
    </cfRule>
    <cfRule type="containsText" dxfId="654" priority="654" operator="containsText" text="Operational">
      <formula>NOT(ISERROR(SEARCH("Operational",F1484)))</formula>
    </cfRule>
    <cfRule type="containsText" dxfId="653" priority="655" operator="containsText" text="Dn(service)">
      <formula>NOT(ISERROR(SEARCH("Dn(service)",F1484)))</formula>
    </cfRule>
    <cfRule type="containsText" dxfId="652" priority="656" operator="containsText" text="Dn(waiting)">
      <formula>NOT(ISERROR(SEARCH("Dn(waiting)",F1484)))</formula>
    </cfRule>
  </conditionalFormatting>
  <conditionalFormatting sqref="F1485">
    <cfRule type="containsBlanks" dxfId="651" priority="649">
      <formula>LEN(TRIM(F1485))=0</formula>
    </cfRule>
    <cfRule type="containsText" dxfId="650" priority="650" operator="containsText" text="Operational">
      <formula>NOT(ISERROR(SEARCH("Operational",F1485)))</formula>
    </cfRule>
    <cfRule type="containsText" dxfId="649" priority="651" operator="containsText" text="Dn(service)">
      <formula>NOT(ISERROR(SEARCH("Dn(service)",F1485)))</formula>
    </cfRule>
    <cfRule type="containsText" dxfId="648" priority="652" operator="containsText" text="Dn(waiting)">
      <formula>NOT(ISERROR(SEARCH("Dn(waiting)",F1485)))</formula>
    </cfRule>
  </conditionalFormatting>
  <conditionalFormatting sqref="F1486">
    <cfRule type="containsBlanks" dxfId="647" priority="645">
      <formula>LEN(TRIM(F1486))=0</formula>
    </cfRule>
    <cfRule type="containsText" dxfId="646" priority="646" operator="containsText" text="Operational">
      <formula>NOT(ISERROR(SEARCH("Operational",F1486)))</formula>
    </cfRule>
    <cfRule type="containsText" dxfId="645" priority="647" operator="containsText" text="Dn(service)">
      <formula>NOT(ISERROR(SEARCH("Dn(service)",F1486)))</formula>
    </cfRule>
    <cfRule type="containsText" dxfId="644" priority="648" operator="containsText" text="Dn(waiting)">
      <formula>NOT(ISERROR(SEARCH("Dn(waiting)",F1486)))</formula>
    </cfRule>
  </conditionalFormatting>
  <conditionalFormatting sqref="I1487">
    <cfRule type="containsBlanks" dxfId="643" priority="641">
      <formula>LEN(TRIM(I1487))=0</formula>
    </cfRule>
    <cfRule type="containsText" dxfId="642" priority="642" operator="containsText" text="Operational">
      <formula>NOT(ISERROR(SEARCH("Operational",I1487)))</formula>
    </cfRule>
    <cfRule type="containsText" dxfId="641" priority="643" operator="containsText" text="Dn(service)">
      <formula>NOT(ISERROR(SEARCH("Dn(service)",I1487)))</formula>
    </cfRule>
    <cfRule type="containsText" dxfId="640" priority="644" operator="containsText" text="Dn(waiting)">
      <formula>NOT(ISERROR(SEARCH("Dn(waiting)",I1487)))</formula>
    </cfRule>
  </conditionalFormatting>
  <conditionalFormatting sqref="I1488">
    <cfRule type="containsBlanks" dxfId="639" priority="637">
      <formula>LEN(TRIM(I1488))=0</formula>
    </cfRule>
    <cfRule type="containsText" dxfId="638" priority="638" operator="containsText" text="Operational">
      <formula>NOT(ISERROR(SEARCH("Operational",I1488)))</formula>
    </cfRule>
    <cfRule type="containsText" dxfId="637" priority="639" operator="containsText" text="Dn(service)">
      <formula>NOT(ISERROR(SEARCH("Dn(service)",I1488)))</formula>
    </cfRule>
    <cfRule type="containsText" dxfId="636" priority="640" operator="containsText" text="Dn(waiting)">
      <formula>NOT(ISERROR(SEARCH("Dn(waiting)",I1488)))</formula>
    </cfRule>
  </conditionalFormatting>
  <conditionalFormatting sqref="I1489">
    <cfRule type="containsBlanks" dxfId="635" priority="633">
      <formula>LEN(TRIM(I1489))=0</formula>
    </cfRule>
    <cfRule type="containsText" dxfId="634" priority="634" operator="containsText" text="Operational">
      <formula>NOT(ISERROR(SEARCH("Operational",I1489)))</formula>
    </cfRule>
    <cfRule type="containsText" dxfId="633" priority="635" operator="containsText" text="Dn(service)">
      <formula>NOT(ISERROR(SEARCH("Dn(service)",I1489)))</formula>
    </cfRule>
    <cfRule type="containsText" dxfId="632" priority="636" operator="containsText" text="Dn(waiting)">
      <formula>NOT(ISERROR(SEARCH("Dn(waiting)",I1489)))</formula>
    </cfRule>
  </conditionalFormatting>
  <conditionalFormatting sqref="I1490">
    <cfRule type="containsBlanks" dxfId="631" priority="629">
      <formula>LEN(TRIM(I1490))=0</formula>
    </cfRule>
    <cfRule type="containsText" dxfId="630" priority="630" operator="containsText" text="Operational">
      <formula>NOT(ISERROR(SEARCH("Operational",I1490)))</formula>
    </cfRule>
    <cfRule type="containsText" dxfId="629" priority="631" operator="containsText" text="Dn(service)">
      <formula>NOT(ISERROR(SEARCH("Dn(service)",I1490)))</formula>
    </cfRule>
    <cfRule type="containsText" dxfId="628" priority="632" operator="containsText" text="Dn(waiting)">
      <formula>NOT(ISERROR(SEARCH("Dn(waiting)",I1490)))</formula>
    </cfRule>
  </conditionalFormatting>
  <conditionalFormatting sqref="E1494">
    <cfRule type="containsBlanks" dxfId="627" priority="625">
      <formula>LEN(TRIM(E1494))=0</formula>
    </cfRule>
    <cfRule type="containsText" dxfId="626" priority="626" operator="containsText" text="Operational">
      <formula>NOT(ISERROR(SEARCH("Operational",E1494)))</formula>
    </cfRule>
    <cfRule type="containsText" dxfId="625" priority="627" operator="containsText" text="Dn(service)">
      <formula>NOT(ISERROR(SEARCH("Dn(service)",E1494)))</formula>
    </cfRule>
    <cfRule type="containsText" dxfId="624" priority="628" operator="containsText" text="Dn(waiting)">
      <formula>NOT(ISERROR(SEARCH("Dn(waiting)",E1494)))</formula>
    </cfRule>
  </conditionalFormatting>
  <conditionalFormatting sqref="D1495">
    <cfRule type="containsBlanks" dxfId="623" priority="621">
      <formula>LEN(TRIM(D1495))=0</formula>
    </cfRule>
    <cfRule type="containsText" dxfId="622" priority="622" operator="containsText" text="Operational">
      <formula>NOT(ISERROR(SEARCH("Operational",D1495)))</formula>
    </cfRule>
    <cfRule type="containsText" dxfId="621" priority="623" operator="containsText" text="Dn(service)">
      <formula>NOT(ISERROR(SEARCH("Dn(service)",D1495)))</formula>
    </cfRule>
    <cfRule type="containsText" dxfId="620" priority="624" operator="containsText" text="Dn(waiting)">
      <formula>NOT(ISERROR(SEARCH("Dn(waiting)",D1495)))</formula>
    </cfRule>
  </conditionalFormatting>
  <conditionalFormatting sqref="D1496">
    <cfRule type="containsBlanks" dxfId="619" priority="617">
      <formula>LEN(TRIM(D1496))=0</formula>
    </cfRule>
    <cfRule type="containsText" dxfId="618" priority="618" operator="containsText" text="Operational">
      <formula>NOT(ISERROR(SEARCH("Operational",D1496)))</formula>
    </cfRule>
    <cfRule type="containsText" dxfId="617" priority="619" operator="containsText" text="Dn(service)">
      <formula>NOT(ISERROR(SEARCH("Dn(service)",D1496)))</formula>
    </cfRule>
    <cfRule type="containsText" dxfId="616" priority="620" operator="containsText" text="Dn(waiting)">
      <formula>NOT(ISERROR(SEARCH("Dn(waiting)",D1496)))</formula>
    </cfRule>
  </conditionalFormatting>
  <conditionalFormatting sqref="D1497">
    <cfRule type="containsBlanks" dxfId="615" priority="613">
      <formula>LEN(TRIM(D1497))=0</formula>
    </cfRule>
    <cfRule type="containsText" dxfId="614" priority="614" operator="containsText" text="Operational">
      <formula>NOT(ISERROR(SEARCH("Operational",D1497)))</formula>
    </cfRule>
    <cfRule type="containsText" dxfId="613" priority="615" operator="containsText" text="Dn(service)">
      <formula>NOT(ISERROR(SEARCH("Dn(service)",D1497)))</formula>
    </cfRule>
    <cfRule type="containsText" dxfId="612" priority="616" operator="containsText" text="Dn(waiting)">
      <formula>NOT(ISERROR(SEARCH("Dn(waiting)",D1497)))</formula>
    </cfRule>
  </conditionalFormatting>
  <conditionalFormatting sqref="D1498">
    <cfRule type="containsBlanks" dxfId="611" priority="609">
      <formula>LEN(TRIM(D1498))=0</formula>
    </cfRule>
    <cfRule type="containsText" dxfId="610" priority="610" operator="containsText" text="Operational">
      <formula>NOT(ISERROR(SEARCH("Operational",D1498)))</formula>
    </cfRule>
    <cfRule type="containsText" dxfId="609" priority="611" operator="containsText" text="Dn(service)">
      <formula>NOT(ISERROR(SEARCH("Dn(service)",D1498)))</formula>
    </cfRule>
    <cfRule type="containsText" dxfId="608" priority="612" operator="containsText" text="Dn(waiting)">
      <formula>NOT(ISERROR(SEARCH("Dn(waiting)",D1498)))</formula>
    </cfRule>
  </conditionalFormatting>
  <conditionalFormatting sqref="H1499">
    <cfRule type="containsBlanks" dxfId="607" priority="605">
      <formula>LEN(TRIM(H1499))=0</formula>
    </cfRule>
    <cfRule type="containsText" dxfId="606" priority="606" operator="containsText" text="Operational">
      <formula>NOT(ISERROR(SEARCH("Operational",H1499)))</formula>
    </cfRule>
    <cfRule type="containsText" dxfId="605" priority="607" operator="containsText" text="Dn(service)">
      <formula>NOT(ISERROR(SEARCH("Dn(service)",H1499)))</formula>
    </cfRule>
    <cfRule type="containsText" dxfId="604" priority="608" operator="containsText" text="Dn(waiting)">
      <formula>NOT(ISERROR(SEARCH("Dn(waiting)",H1499)))</formula>
    </cfRule>
  </conditionalFormatting>
  <conditionalFormatting sqref="H1500">
    <cfRule type="containsBlanks" dxfId="603" priority="601">
      <formula>LEN(TRIM(H1500))=0</formula>
    </cfRule>
    <cfRule type="containsText" dxfId="602" priority="602" operator="containsText" text="Operational">
      <formula>NOT(ISERROR(SEARCH("Operational",H1500)))</formula>
    </cfRule>
    <cfRule type="containsText" dxfId="601" priority="603" operator="containsText" text="Dn(service)">
      <formula>NOT(ISERROR(SEARCH("Dn(service)",H1500)))</formula>
    </cfRule>
    <cfRule type="containsText" dxfId="600" priority="604" operator="containsText" text="Dn(waiting)">
      <formula>NOT(ISERROR(SEARCH("Dn(waiting)",H1500)))</formula>
    </cfRule>
  </conditionalFormatting>
  <conditionalFormatting sqref="H1501">
    <cfRule type="containsBlanks" dxfId="599" priority="597">
      <formula>LEN(TRIM(H1501))=0</formula>
    </cfRule>
    <cfRule type="containsText" dxfId="598" priority="598" operator="containsText" text="Operational">
      <formula>NOT(ISERROR(SEARCH("Operational",H1501)))</formula>
    </cfRule>
    <cfRule type="containsText" dxfId="597" priority="599" operator="containsText" text="Dn(service)">
      <formula>NOT(ISERROR(SEARCH("Dn(service)",H1501)))</formula>
    </cfRule>
    <cfRule type="containsText" dxfId="596" priority="600" operator="containsText" text="Dn(waiting)">
      <formula>NOT(ISERROR(SEARCH("Dn(waiting)",H1501)))</formula>
    </cfRule>
  </conditionalFormatting>
  <conditionalFormatting sqref="H1502">
    <cfRule type="containsBlanks" dxfId="595" priority="593">
      <formula>LEN(TRIM(H1502))=0</formula>
    </cfRule>
    <cfRule type="containsText" dxfId="594" priority="594" operator="containsText" text="Operational">
      <formula>NOT(ISERROR(SEARCH("Operational",H1502)))</formula>
    </cfRule>
    <cfRule type="containsText" dxfId="593" priority="595" operator="containsText" text="Dn(service)">
      <formula>NOT(ISERROR(SEARCH("Dn(service)",H1502)))</formula>
    </cfRule>
    <cfRule type="containsText" dxfId="592" priority="596" operator="containsText" text="Dn(waiting)">
      <formula>NOT(ISERROR(SEARCH("Dn(waiting)",H1502)))</formula>
    </cfRule>
  </conditionalFormatting>
  <conditionalFormatting sqref="C1503">
    <cfRule type="containsBlanks" dxfId="591" priority="589">
      <formula>LEN(TRIM(C1503))=0</formula>
    </cfRule>
    <cfRule type="containsText" dxfId="590" priority="590" operator="containsText" text="Operational">
      <formula>NOT(ISERROR(SEARCH("Operational",C1503)))</formula>
    </cfRule>
    <cfRule type="containsText" dxfId="589" priority="591" operator="containsText" text="Dn(service)">
      <formula>NOT(ISERROR(SEARCH("Dn(service)",C1503)))</formula>
    </cfRule>
    <cfRule type="containsText" dxfId="588" priority="592" operator="containsText" text="Dn(waiting)">
      <formula>NOT(ISERROR(SEARCH("Dn(waiting)",C1503)))</formula>
    </cfRule>
  </conditionalFormatting>
  <conditionalFormatting sqref="C1504">
    <cfRule type="containsBlanks" dxfId="587" priority="585">
      <formula>LEN(TRIM(C1504))=0</formula>
    </cfRule>
    <cfRule type="containsText" dxfId="586" priority="586" operator="containsText" text="Operational">
      <formula>NOT(ISERROR(SEARCH("Operational",C1504)))</formula>
    </cfRule>
    <cfRule type="containsText" dxfId="585" priority="587" operator="containsText" text="Dn(service)">
      <formula>NOT(ISERROR(SEARCH("Dn(service)",C1504)))</formula>
    </cfRule>
    <cfRule type="containsText" dxfId="584" priority="588" operator="containsText" text="Dn(waiting)">
      <formula>NOT(ISERROR(SEARCH("Dn(waiting)",C1504)))</formula>
    </cfRule>
  </conditionalFormatting>
  <conditionalFormatting sqref="C1505">
    <cfRule type="containsBlanks" dxfId="583" priority="581">
      <formula>LEN(TRIM(C1505))=0</formula>
    </cfRule>
    <cfRule type="containsText" dxfId="582" priority="582" operator="containsText" text="Operational">
      <formula>NOT(ISERROR(SEARCH("Operational",C1505)))</formula>
    </cfRule>
    <cfRule type="containsText" dxfId="581" priority="583" operator="containsText" text="Dn(service)">
      <formula>NOT(ISERROR(SEARCH("Dn(service)",C1505)))</formula>
    </cfRule>
    <cfRule type="containsText" dxfId="580" priority="584" operator="containsText" text="Dn(waiting)">
      <formula>NOT(ISERROR(SEARCH("Dn(waiting)",C1505)))</formula>
    </cfRule>
  </conditionalFormatting>
  <conditionalFormatting sqref="I1376">
    <cfRule type="containsBlanks" dxfId="579" priority="577">
      <formula>LEN(TRIM(I1376))=0</formula>
    </cfRule>
    <cfRule type="containsText" dxfId="578" priority="578" operator="containsText" text="Operational">
      <formula>NOT(ISERROR(SEARCH("Operational",I1376)))</formula>
    </cfRule>
    <cfRule type="containsText" dxfId="577" priority="579" operator="containsText" text="Dn(service)">
      <formula>NOT(ISERROR(SEARCH("Dn(service)",I1376)))</formula>
    </cfRule>
    <cfRule type="containsText" dxfId="576" priority="580" operator="containsText" text="Dn(waiting)">
      <formula>NOT(ISERROR(SEARCH("Dn(waiting)",I1376)))</formula>
    </cfRule>
  </conditionalFormatting>
  <conditionalFormatting sqref="H1381">
    <cfRule type="containsBlanks" dxfId="575" priority="573">
      <formula>LEN(TRIM(H1381))=0</formula>
    </cfRule>
    <cfRule type="containsText" dxfId="574" priority="574" operator="containsText" text="Operational">
      <formula>NOT(ISERROR(SEARCH("Operational",H1381)))</formula>
    </cfRule>
    <cfRule type="containsText" dxfId="573" priority="575" operator="containsText" text="Dn(service)">
      <formula>NOT(ISERROR(SEARCH("Dn(service)",H1381)))</formula>
    </cfRule>
    <cfRule type="containsText" dxfId="572" priority="576" operator="containsText" text="Dn(waiting)">
      <formula>NOT(ISERROR(SEARCH("Dn(waiting)",H1381)))</formula>
    </cfRule>
  </conditionalFormatting>
  <conditionalFormatting sqref="H1382">
    <cfRule type="containsBlanks" dxfId="571" priority="569">
      <formula>LEN(TRIM(H1382))=0</formula>
    </cfRule>
    <cfRule type="containsText" dxfId="570" priority="570" operator="containsText" text="Operational">
      <formula>NOT(ISERROR(SEARCH("Operational",H1382)))</formula>
    </cfRule>
    <cfRule type="containsText" dxfId="569" priority="571" operator="containsText" text="Dn(service)">
      <formula>NOT(ISERROR(SEARCH("Dn(service)",H1382)))</formula>
    </cfRule>
    <cfRule type="containsText" dxfId="568" priority="572" operator="containsText" text="Dn(waiting)">
      <formula>NOT(ISERROR(SEARCH("Dn(waiting)",H1382)))</formula>
    </cfRule>
  </conditionalFormatting>
  <conditionalFormatting sqref="H1383">
    <cfRule type="containsBlanks" dxfId="567" priority="565">
      <formula>LEN(TRIM(H1383))=0</formula>
    </cfRule>
    <cfRule type="containsText" dxfId="566" priority="566" operator="containsText" text="Operational">
      <formula>NOT(ISERROR(SEARCH("Operational",H1383)))</formula>
    </cfRule>
    <cfRule type="containsText" dxfId="565" priority="567" operator="containsText" text="Dn(service)">
      <formula>NOT(ISERROR(SEARCH("Dn(service)",H1383)))</formula>
    </cfRule>
    <cfRule type="containsText" dxfId="564" priority="568" operator="containsText" text="Dn(waiting)">
      <formula>NOT(ISERROR(SEARCH("Dn(waiting)",H1383)))</formula>
    </cfRule>
  </conditionalFormatting>
  <conditionalFormatting sqref="H1384">
    <cfRule type="containsBlanks" dxfId="563" priority="561">
      <formula>LEN(TRIM(H1384))=0</formula>
    </cfRule>
    <cfRule type="containsText" dxfId="562" priority="562" operator="containsText" text="Operational">
      <formula>NOT(ISERROR(SEARCH("Operational",H1384)))</formula>
    </cfRule>
    <cfRule type="containsText" dxfId="561" priority="563" operator="containsText" text="Dn(service)">
      <formula>NOT(ISERROR(SEARCH("Dn(service)",H1384)))</formula>
    </cfRule>
    <cfRule type="containsText" dxfId="560" priority="564" operator="containsText" text="Dn(waiting)">
      <formula>NOT(ISERROR(SEARCH("Dn(waiting)",H1384)))</formula>
    </cfRule>
  </conditionalFormatting>
  <conditionalFormatting sqref="H1385">
    <cfRule type="containsBlanks" dxfId="559" priority="557">
      <formula>LEN(TRIM(H1385))=0</formula>
    </cfRule>
    <cfRule type="containsText" dxfId="558" priority="558" operator="containsText" text="Operational">
      <formula>NOT(ISERROR(SEARCH("Operational",H1385)))</formula>
    </cfRule>
    <cfRule type="containsText" dxfId="557" priority="559" operator="containsText" text="Dn(service)">
      <formula>NOT(ISERROR(SEARCH("Dn(service)",H1385)))</formula>
    </cfRule>
    <cfRule type="containsText" dxfId="556" priority="560" operator="containsText" text="Dn(waiting)">
      <formula>NOT(ISERROR(SEARCH("Dn(waiting)",H1385)))</formula>
    </cfRule>
  </conditionalFormatting>
  <conditionalFormatting sqref="H1386">
    <cfRule type="containsBlanks" dxfId="555" priority="553">
      <formula>LEN(TRIM(H1386))=0</formula>
    </cfRule>
    <cfRule type="containsText" dxfId="554" priority="554" operator="containsText" text="Operational">
      <formula>NOT(ISERROR(SEARCH("Operational",H1386)))</formula>
    </cfRule>
    <cfRule type="containsText" dxfId="553" priority="555" operator="containsText" text="Dn(service)">
      <formula>NOT(ISERROR(SEARCH("Dn(service)",H1386)))</formula>
    </cfRule>
    <cfRule type="containsText" dxfId="552" priority="556" operator="containsText" text="Dn(waiting)">
      <formula>NOT(ISERROR(SEARCH("Dn(waiting)",H1386)))</formula>
    </cfRule>
  </conditionalFormatting>
  <conditionalFormatting sqref="E1387">
    <cfRule type="containsBlanks" dxfId="551" priority="549">
      <formula>LEN(TRIM(E1387))=0</formula>
    </cfRule>
    <cfRule type="containsText" dxfId="550" priority="550" operator="containsText" text="Operational">
      <formula>NOT(ISERROR(SEARCH("Operational",E1387)))</formula>
    </cfRule>
    <cfRule type="containsText" dxfId="549" priority="551" operator="containsText" text="Dn(service)">
      <formula>NOT(ISERROR(SEARCH("Dn(service)",E1387)))</formula>
    </cfRule>
    <cfRule type="containsText" dxfId="548" priority="552" operator="containsText" text="Dn(waiting)">
      <formula>NOT(ISERROR(SEARCH("Dn(waiting)",E1387)))</formula>
    </cfRule>
  </conditionalFormatting>
  <conditionalFormatting sqref="E1388">
    <cfRule type="containsBlanks" dxfId="547" priority="545">
      <formula>LEN(TRIM(E1388))=0</formula>
    </cfRule>
    <cfRule type="containsText" dxfId="546" priority="546" operator="containsText" text="Operational">
      <formula>NOT(ISERROR(SEARCH("Operational",E1388)))</formula>
    </cfRule>
    <cfRule type="containsText" dxfId="545" priority="547" operator="containsText" text="Dn(service)">
      <formula>NOT(ISERROR(SEARCH("Dn(service)",E1388)))</formula>
    </cfRule>
    <cfRule type="containsText" dxfId="544" priority="548" operator="containsText" text="Dn(waiting)">
      <formula>NOT(ISERROR(SEARCH("Dn(waiting)",E1388)))</formula>
    </cfRule>
  </conditionalFormatting>
  <conditionalFormatting sqref="E1389">
    <cfRule type="containsBlanks" dxfId="543" priority="541">
      <formula>LEN(TRIM(E1389))=0</formula>
    </cfRule>
    <cfRule type="containsText" dxfId="542" priority="542" operator="containsText" text="Operational">
      <formula>NOT(ISERROR(SEARCH("Operational",E1389)))</formula>
    </cfRule>
    <cfRule type="containsText" dxfId="541" priority="543" operator="containsText" text="Dn(service)">
      <formula>NOT(ISERROR(SEARCH("Dn(service)",E1389)))</formula>
    </cfRule>
    <cfRule type="containsText" dxfId="540" priority="544" operator="containsText" text="Dn(waiting)">
      <formula>NOT(ISERROR(SEARCH("Dn(waiting)",E1389)))</formula>
    </cfRule>
  </conditionalFormatting>
  <conditionalFormatting sqref="E1390">
    <cfRule type="containsBlanks" dxfId="539" priority="537">
      <formula>LEN(TRIM(E1390))=0</formula>
    </cfRule>
    <cfRule type="containsText" dxfId="538" priority="538" operator="containsText" text="Operational">
      <formula>NOT(ISERROR(SEARCH("Operational",E1390)))</formula>
    </cfRule>
    <cfRule type="containsText" dxfId="537" priority="539" operator="containsText" text="Dn(service)">
      <formula>NOT(ISERROR(SEARCH("Dn(service)",E1390)))</formula>
    </cfRule>
    <cfRule type="containsText" dxfId="536" priority="540" operator="containsText" text="Dn(waiting)">
      <formula>NOT(ISERROR(SEARCH("Dn(waiting)",E1390)))</formula>
    </cfRule>
  </conditionalFormatting>
  <conditionalFormatting sqref="C1391">
    <cfRule type="containsBlanks" dxfId="535" priority="533">
      <formula>LEN(TRIM(C1391))=0</formula>
    </cfRule>
    <cfRule type="containsText" dxfId="534" priority="534" operator="containsText" text="Operational">
      <formula>NOT(ISERROR(SEARCH("Operational",C1391)))</formula>
    </cfRule>
    <cfRule type="containsText" dxfId="533" priority="535" operator="containsText" text="Dn(service)">
      <formula>NOT(ISERROR(SEARCH("Dn(service)",C1391)))</formula>
    </cfRule>
    <cfRule type="containsText" dxfId="532" priority="536" operator="containsText" text="Dn(waiting)">
      <formula>NOT(ISERROR(SEARCH("Dn(waiting)",C1391)))</formula>
    </cfRule>
  </conditionalFormatting>
  <conditionalFormatting sqref="C1392">
    <cfRule type="containsBlanks" dxfId="531" priority="529">
      <formula>LEN(TRIM(C1392))=0</formula>
    </cfRule>
    <cfRule type="containsText" dxfId="530" priority="530" operator="containsText" text="Operational">
      <formula>NOT(ISERROR(SEARCH("Operational",C1392)))</formula>
    </cfRule>
    <cfRule type="containsText" dxfId="529" priority="531" operator="containsText" text="Dn(service)">
      <formula>NOT(ISERROR(SEARCH("Dn(service)",C1392)))</formula>
    </cfRule>
    <cfRule type="containsText" dxfId="528" priority="532" operator="containsText" text="Dn(waiting)">
      <formula>NOT(ISERROR(SEARCH("Dn(waiting)",C1392)))</formula>
    </cfRule>
  </conditionalFormatting>
  <conditionalFormatting sqref="C1393">
    <cfRule type="containsBlanks" dxfId="527" priority="525">
      <formula>LEN(TRIM(C1393))=0</formula>
    </cfRule>
    <cfRule type="containsText" dxfId="526" priority="526" operator="containsText" text="Operational">
      <formula>NOT(ISERROR(SEARCH("Operational",C1393)))</formula>
    </cfRule>
    <cfRule type="containsText" dxfId="525" priority="527" operator="containsText" text="Dn(service)">
      <formula>NOT(ISERROR(SEARCH("Dn(service)",C1393)))</formula>
    </cfRule>
    <cfRule type="containsText" dxfId="524" priority="528" operator="containsText" text="Dn(waiting)">
      <formula>NOT(ISERROR(SEARCH("Dn(waiting)",C1393)))</formula>
    </cfRule>
  </conditionalFormatting>
  <conditionalFormatting sqref="C1394">
    <cfRule type="containsBlanks" dxfId="523" priority="521">
      <formula>LEN(TRIM(C1394))=0</formula>
    </cfRule>
    <cfRule type="containsText" dxfId="522" priority="522" operator="containsText" text="Operational">
      <formula>NOT(ISERROR(SEARCH("Operational",C1394)))</formula>
    </cfRule>
    <cfRule type="containsText" dxfId="521" priority="523" operator="containsText" text="Dn(service)">
      <formula>NOT(ISERROR(SEARCH("Dn(service)",C1394)))</formula>
    </cfRule>
    <cfRule type="containsText" dxfId="520" priority="524" operator="containsText" text="Dn(waiting)">
      <formula>NOT(ISERROR(SEARCH("Dn(waiting)",C1394)))</formula>
    </cfRule>
  </conditionalFormatting>
  <conditionalFormatting sqref="C1395">
    <cfRule type="containsBlanks" dxfId="519" priority="517">
      <formula>LEN(TRIM(C1395))=0</formula>
    </cfRule>
    <cfRule type="containsText" dxfId="518" priority="518" operator="containsText" text="Operational">
      <formula>NOT(ISERROR(SEARCH("Operational",C1395)))</formula>
    </cfRule>
    <cfRule type="containsText" dxfId="517" priority="519" operator="containsText" text="Dn(service)">
      <formula>NOT(ISERROR(SEARCH("Dn(service)",C1395)))</formula>
    </cfRule>
    <cfRule type="containsText" dxfId="516" priority="520" operator="containsText" text="Dn(waiting)">
      <formula>NOT(ISERROR(SEARCH("Dn(waiting)",C1395)))</formula>
    </cfRule>
  </conditionalFormatting>
  <conditionalFormatting sqref="J1396">
    <cfRule type="containsBlanks" dxfId="515" priority="513">
      <formula>LEN(TRIM(J1396))=0</formula>
    </cfRule>
    <cfRule type="containsText" dxfId="514" priority="514" operator="containsText" text="Operational">
      <formula>NOT(ISERROR(SEARCH("Operational",J1396)))</formula>
    </cfRule>
    <cfRule type="containsText" dxfId="513" priority="515" operator="containsText" text="Dn(service)">
      <formula>NOT(ISERROR(SEARCH("Dn(service)",J1396)))</formula>
    </cfRule>
    <cfRule type="containsText" dxfId="512" priority="516" operator="containsText" text="Dn(waiting)">
      <formula>NOT(ISERROR(SEARCH("Dn(waiting)",J1396)))</formula>
    </cfRule>
  </conditionalFormatting>
  <conditionalFormatting sqref="J1397">
    <cfRule type="containsBlanks" dxfId="511" priority="509">
      <formula>LEN(TRIM(J1397))=0</formula>
    </cfRule>
    <cfRule type="containsText" dxfId="510" priority="510" operator="containsText" text="Operational">
      <formula>NOT(ISERROR(SEARCH("Operational",J1397)))</formula>
    </cfRule>
    <cfRule type="containsText" dxfId="509" priority="511" operator="containsText" text="Dn(service)">
      <formula>NOT(ISERROR(SEARCH("Dn(service)",J1397)))</formula>
    </cfRule>
    <cfRule type="containsText" dxfId="508" priority="512" operator="containsText" text="Dn(waiting)">
      <formula>NOT(ISERROR(SEARCH("Dn(waiting)",J1397)))</formula>
    </cfRule>
  </conditionalFormatting>
  <conditionalFormatting sqref="J1398">
    <cfRule type="containsBlanks" dxfId="507" priority="505">
      <formula>LEN(TRIM(J1398))=0</formula>
    </cfRule>
    <cfRule type="containsText" dxfId="506" priority="506" operator="containsText" text="Operational">
      <formula>NOT(ISERROR(SEARCH("Operational",J1398)))</formula>
    </cfRule>
    <cfRule type="containsText" dxfId="505" priority="507" operator="containsText" text="Dn(service)">
      <formula>NOT(ISERROR(SEARCH("Dn(service)",J1398)))</formula>
    </cfRule>
    <cfRule type="containsText" dxfId="504" priority="508" operator="containsText" text="Dn(waiting)">
      <formula>NOT(ISERROR(SEARCH("Dn(waiting)",J1398)))</formula>
    </cfRule>
  </conditionalFormatting>
  <conditionalFormatting sqref="J1399">
    <cfRule type="containsBlanks" dxfId="503" priority="501">
      <formula>LEN(TRIM(J1399))=0</formula>
    </cfRule>
    <cfRule type="containsText" dxfId="502" priority="502" operator="containsText" text="Operational">
      <formula>NOT(ISERROR(SEARCH("Operational",J1399)))</formula>
    </cfRule>
    <cfRule type="containsText" dxfId="501" priority="503" operator="containsText" text="Dn(service)">
      <formula>NOT(ISERROR(SEARCH("Dn(service)",J1399)))</formula>
    </cfRule>
    <cfRule type="containsText" dxfId="500" priority="504" operator="containsText" text="Dn(waiting)">
      <formula>NOT(ISERROR(SEARCH("Dn(waiting)",J1399)))</formula>
    </cfRule>
  </conditionalFormatting>
  <conditionalFormatting sqref="J1400">
    <cfRule type="containsBlanks" dxfId="499" priority="497">
      <formula>LEN(TRIM(J1400))=0</formula>
    </cfRule>
    <cfRule type="containsText" dxfId="498" priority="498" operator="containsText" text="Operational">
      <formula>NOT(ISERROR(SEARCH("Operational",J1400)))</formula>
    </cfRule>
    <cfRule type="containsText" dxfId="497" priority="499" operator="containsText" text="Dn(service)">
      <formula>NOT(ISERROR(SEARCH("Dn(service)",J1400)))</formula>
    </cfRule>
    <cfRule type="containsText" dxfId="496" priority="500" operator="containsText" text="Dn(waiting)">
      <formula>NOT(ISERROR(SEARCH("Dn(waiting)",J1400)))</formula>
    </cfRule>
  </conditionalFormatting>
  <conditionalFormatting sqref="G1400">
    <cfRule type="containsBlanks" dxfId="495" priority="493">
      <formula>LEN(TRIM(G1400))=0</formula>
    </cfRule>
    <cfRule type="containsText" dxfId="494" priority="494" operator="containsText" text="Operational">
      <formula>NOT(ISERROR(SEARCH("Operational",G1400)))</formula>
    </cfRule>
    <cfRule type="containsText" dxfId="493" priority="495" operator="containsText" text="Dn(service)">
      <formula>NOT(ISERROR(SEARCH("Dn(service)",G1400)))</formula>
    </cfRule>
    <cfRule type="containsText" dxfId="492" priority="496" operator="containsText" text="Dn(waiting)">
      <formula>NOT(ISERROR(SEARCH("Dn(waiting)",G1400)))</formula>
    </cfRule>
  </conditionalFormatting>
  <conditionalFormatting sqref="G1401">
    <cfRule type="containsBlanks" dxfId="491" priority="489">
      <formula>LEN(TRIM(G1401))=0</formula>
    </cfRule>
    <cfRule type="containsText" dxfId="490" priority="490" operator="containsText" text="Operational">
      <formula>NOT(ISERROR(SEARCH("Operational",G1401)))</formula>
    </cfRule>
    <cfRule type="containsText" dxfId="489" priority="491" operator="containsText" text="Dn(service)">
      <formula>NOT(ISERROR(SEARCH("Dn(service)",G1401)))</formula>
    </cfRule>
    <cfRule type="containsText" dxfId="488" priority="492" operator="containsText" text="Dn(waiting)">
      <formula>NOT(ISERROR(SEARCH("Dn(waiting)",G1401)))</formula>
    </cfRule>
  </conditionalFormatting>
  <conditionalFormatting sqref="G1402">
    <cfRule type="containsBlanks" dxfId="487" priority="485">
      <formula>LEN(TRIM(G1402))=0</formula>
    </cfRule>
    <cfRule type="containsText" dxfId="486" priority="486" operator="containsText" text="Operational">
      <formula>NOT(ISERROR(SEARCH("Operational",G1402)))</formula>
    </cfRule>
    <cfRule type="containsText" dxfId="485" priority="487" operator="containsText" text="Dn(service)">
      <formula>NOT(ISERROR(SEARCH("Dn(service)",G1402)))</formula>
    </cfRule>
    <cfRule type="containsText" dxfId="484" priority="488" operator="containsText" text="Dn(waiting)">
      <formula>NOT(ISERROR(SEARCH("Dn(waiting)",G1402)))</formula>
    </cfRule>
  </conditionalFormatting>
  <conditionalFormatting sqref="G1403">
    <cfRule type="containsBlanks" dxfId="483" priority="481">
      <formula>LEN(TRIM(G1403))=0</formula>
    </cfRule>
    <cfRule type="containsText" dxfId="482" priority="482" operator="containsText" text="Operational">
      <formula>NOT(ISERROR(SEARCH("Operational",G1403)))</formula>
    </cfRule>
    <cfRule type="containsText" dxfId="481" priority="483" operator="containsText" text="Dn(service)">
      <formula>NOT(ISERROR(SEARCH("Dn(service)",G1403)))</formula>
    </cfRule>
    <cfRule type="containsText" dxfId="480" priority="484" operator="containsText" text="Dn(waiting)">
      <formula>NOT(ISERROR(SEARCH("Dn(waiting)",G1403)))</formula>
    </cfRule>
  </conditionalFormatting>
  <conditionalFormatting sqref="G1404">
    <cfRule type="containsBlanks" dxfId="479" priority="477">
      <formula>LEN(TRIM(G1404))=0</formula>
    </cfRule>
    <cfRule type="containsText" dxfId="478" priority="478" operator="containsText" text="Operational">
      <formula>NOT(ISERROR(SEARCH("Operational",G1404)))</formula>
    </cfRule>
    <cfRule type="containsText" dxfId="477" priority="479" operator="containsText" text="Dn(service)">
      <formula>NOT(ISERROR(SEARCH("Dn(service)",G1404)))</formula>
    </cfRule>
    <cfRule type="containsText" dxfId="476" priority="480" operator="containsText" text="Dn(waiting)">
      <formula>NOT(ISERROR(SEARCH("Dn(waiting)",G1404)))</formula>
    </cfRule>
  </conditionalFormatting>
  <conditionalFormatting sqref="F1405">
    <cfRule type="containsBlanks" dxfId="475" priority="473">
      <formula>LEN(TRIM(F1405))=0</formula>
    </cfRule>
    <cfRule type="containsText" dxfId="474" priority="474" operator="containsText" text="Operational">
      <formula>NOT(ISERROR(SEARCH("Operational",F1405)))</formula>
    </cfRule>
    <cfRule type="containsText" dxfId="473" priority="475" operator="containsText" text="Dn(service)">
      <formula>NOT(ISERROR(SEARCH("Dn(service)",F1405)))</formula>
    </cfRule>
    <cfRule type="containsText" dxfId="472" priority="476" operator="containsText" text="Dn(waiting)">
      <formula>NOT(ISERROR(SEARCH("Dn(waiting)",F1405)))</formula>
    </cfRule>
  </conditionalFormatting>
  <conditionalFormatting sqref="F1406">
    <cfRule type="containsBlanks" dxfId="471" priority="469">
      <formula>LEN(TRIM(F1406))=0</formula>
    </cfRule>
    <cfRule type="containsText" dxfId="470" priority="470" operator="containsText" text="Operational">
      <formula>NOT(ISERROR(SEARCH("Operational",F1406)))</formula>
    </cfRule>
    <cfRule type="containsText" dxfId="469" priority="471" operator="containsText" text="Dn(service)">
      <formula>NOT(ISERROR(SEARCH("Dn(service)",F1406)))</formula>
    </cfRule>
    <cfRule type="containsText" dxfId="468" priority="472" operator="containsText" text="Dn(waiting)">
      <formula>NOT(ISERROR(SEARCH("Dn(waiting)",F1406)))</formula>
    </cfRule>
  </conditionalFormatting>
  <conditionalFormatting sqref="F1407">
    <cfRule type="containsBlanks" dxfId="467" priority="465">
      <formula>LEN(TRIM(F1407))=0</formula>
    </cfRule>
    <cfRule type="containsText" dxfId="466" priority="466" operator="containsText" text="Operational">
      <formula>NOT(ISERROR(SEARCH("Operational",F1407)))</formula>
    </cfRule>
    <cfRule type="containsText" dxfId="465" priority="467" operator="containsText" text="Dn(service)">
      <formula>NOT(ISERROR(SEARCH("Dn(service)",F1407)))</formula>
    </cfRule>
    <cfRule type="containsText" dxfId="464" priority="468" operator="containsText" text="Dn(waiting)">
      <formula>NOT(ISERROR(SEARCH("Dn(waiting)",F1407)))</formula>
    </cfRule>
  </conditionalFormatting>
  <conditionalFormatting sqref="F1408">
    <cfRule type="containsBlanks" dxfId="463" priority="461">
      <formula>LEN(TRIM(F1408))=0</formula>
    </cfRule>
    <cfRule type="containsText" dxfId="462" priority="462" operator="containsText" text="Operational">
      <formula>NOT(ISERROR(SEARCH("Operational",F1408)))</formula>
    </cfRule>
    <cfRule type="containsText" dxfId="461" priority="463" operator="containsText" text="Dn(service)">
      <formula>NOT(ISERROR(SEARCH("Dn(service)",F1408)))</formula>
    </cfRule>
    <cfRule type="containsText" dxfId="460" priority="464" operator="containsText" text="Dn(waiting)">
      <formula>NOT(ISERROR(SEARCH("Dn(waiting)",F1408)))</formula>
    </cfRule>
  </conditionalFormatting>
  <conditionalFormatting sqref="F1409">
    <cfRule type="containsBlanks" dxfId="459" priority="457">
      <formula>LEN(TRIM(F1409))=0</formula>
    </cfRule>
    <cfRule type="containsText" dxfId="458" priority="458" operator="containsText" text="Operational">
      <formula>NOT(ISERROR(SEARCH("Operational",F1409)))</formula>
    </cfRule>
    <cfRule type="containsText" dxfId="457" priority="459" operator="containsText" text="Dn(service)">
      <formula>NOT(ISERROR(SEARCH("Dn(service)",F1409)))</formula>
    </cfRule>
    <cfRule type="containsText" dxfId="456" priority="460" operator="containsText" text="Dn(waiting)">
      <formula>NOT(ISERROR(SEARCH("Dn(waiting)",F1409)))</formula>
    </cfRule>
  </conditionalFormatting>
  <conditionalFormatting sqref="I1410">
    <cfRule type="containsBlanks" dxfId="455" priority="453">
      <formula>LEN(TRIM(I1410))=0</formula>
    </cfRule>
    <cfRule type="containsText" dxfId="454" priority="454" operator="containsText" text="Operational">
      <formula>NOT(ISERROR(SEARCH("Operational",I1410)))</formula>
    </cfRule>
    <cfRule type="containsText" dxfId="453" priority="455" operator="containsText" text="Dn(service)">
      <formula>NOT(ISERROR(SEARCH("Dn(service)",I1410)))</formula>
    </cfRule>
    <cfRule type="containsText" dxfId="452" priority="456" operator="containsText" text="Dn(waiting)">
      <formula>NOT(ISERROR(SEARCH("Dn(waiting)",I1410)))</formula>
    </cfRule>
  </conditionalFormatting>
  <conditionalFormatting sqref="I1411">
    <cfRule type="containsBlanks" dxfId="451" priority="449">
      <formula>LEN(TRIM(I1411))=0</formula>
    </cfRule>
    <cfRule type="containsText" dxfId="450" priority="450" operator="containsText" text="Operational">
      <formula>NOT(ISERROR(SEARCH("Operational",I1411)))</formula>
    </cfRule>
    <cfRule type="containsText" dxfId="449" priority="451" operator="containsText" text="Dn(service)">
      <formula>NOT(ISERROR(SEARCH("Dn(service)",I1411)))</formula>
    </cfRule>
    <cfRule type="containsText" dxfId="448" priority="452" operator="containsText" text="Dn(waiting)">
      <formula>NOT(ISERROR(SEARCH("Dn(waiting)",I1411)))</formula>
    </cfRule>
  </conditionalFormatting>
  <conditionalFormatting sqref="I1412">
    <cfRule type="containsBlanks" dxfId="447" priority="445">
      <formula>LEN(TRIM(I1412))=0</formula>
    </cfRule>
    <cfRule type="containsText" dxfId="446" priority="446" operator="containsText" text="Operational">
      <formula>NOT(ISERROR(SEARCH("Operational",I1412)))</formula>
    </cfRule>
    <cfRule type="containsText" dxfId="445" priority="447" operator="containsText" text="Dn(service)">
      <formula>NOT(ISERROR(SEARCH("Dn(service)",I1412)))</formula>
    </cfRule>
    <cfRule type="containsText" dxfId="444" priority="448" operator="containsText" text="Dn(waiting)">
      <formula>NOT(ISERROR(SEARCH("Dn(waiting)",I1412)))</formula>
    </cfRule>
  </conditionalFormatting>
  <conditionalFormatting sqref="I1413">
    <cfRule type="containsBlanks" dxfId="443" priority="441">
      <formula>LEN(TRIM(I1413))=0</formula>
    </cfRule>
    <cfRule type="containsText" dxfId="442" priority="442" operator="containsText" text="Operational">
      <formula>NOT(ISERROR(SEARCH("Operational",I1413)))</formula>
    </cfRule>
    <cfRule type="containsText" dxfId="441" priority="443" operator="containsText" text="Dn(service)">
      <formula>NOT(ISERROR(SEARCH("Dn(service)",I1413)))</formula>
    </cfRule>
    <cfRule type="containsText" dxfId="440" priority="444" operator="containsText" text="Dn(waiting)">
      <formula>NOT(ISERROR(SEARCH("Dn(waiting)",I1413)))</formula>
    </cfRule>
  </conditionalFormatting>
  <conditionalFormatting sqref="D1414">
    <cfRule type="containsBlanks" dxfId="439" priority="437">
      <formula>LEN(TRIM(D1414))=0</formula>
    </cfRule>
    <cfRule type="containsText" dxfId="438" priority="438" operator="containsText" text="Operational">
      <formula>NOT(ISERROR(SEARCH("Operational",D1414)))</formula>
    </cfRule>
    <cfRule type="containsText" dxfId="437" priority="439" operator="containsText" text="Dn(service)">
      <formula>NOT(ISERROR(SEARCH("Dn(service)",D1414)))</formula>
    </cfRule>
    <cfRule type="containsText" dxfId="436" priority="440" operator="containsText" text="Dn(waiting)">
      <formula>NOT(ISERROR(SEARCH("Dn(waiting)",D1414)))</formula>
    </cfRule>
  </conditionalFormatting>
  <conditionalFormatting sqref="D1415">
    <cfRule type="containsBlanks" dxfId="435" priority="433">
      <formula>LEN(TRIM(D1415))=0</formula>
    </cfRule>
    <cfRule type="containsText" dxfId="434" priority="434" operator="containsText" text="Operational">
      <formula>NOT(ISERROR(SEARCH("Operational",D1415)))</formula>
    </cfRule>
    <cfRule type="containsText" dxfId="433" priority="435" operator="containsText" text="Dn(service)">
      <formula>NOT(ISERROR(SEARCH("Dn(service)",D1415)))</formula>
    </cfRule>
    <cfRule type="containsText" dxfId="432" priority="436" operator="containsText" text="Dn(waiting)">
      <formula>NOT(ISERROR(SEARCH("Dn(waiting)",D1415)))</formula>
    </cfRule>
  </conditionalFormatting>
  <conditionalFormatting sqref="D1416">
    <cfRule type="containsBlanks" dxfId="431" priority="429">
      <formula>LEN(TRIM(D1416))=0</formula>
    </cfRule>
    <cfRule type="containsText" dxfId="430" priority="430" operator="containsText" text="Operational">
      <formula>NOT(ISERROR(SEARCH("Operational",D1416)))</formula>
    </cfRule>
    <cfRule type="containsText" dxfId="429" priority="431" operator="containsText" text="Dn(service)">
      <formula>NOT(ISERROR(SEARCH("Dn(service)",D1416)))</formula>
    </cfRule>
    <cfRule type="containsText" dxfId="428" priority="432" operator="containsText" text="Dn(waiting)">
      <formula>NOT(ISERROR(SEARCH("Dn(waiting)",D1416)))</formula>
    </cfRule>
  </conditionalFormatting>
  <conditionalFormatting sqref="D1417">
    <cfRule type="containsBlanks" dxfId="427" priority="425">
      <formula>LEN(TRIM(D1417))=0</formula>
    </cfRule>
    <cfRule type="containsText" dxfId="426" priority="426" operator="containsText" text="Operational">
      <formula>NOT(ISERROR(SEARCH("Operational",D1417)))</formula>
    </cfRule>
    <cfRule type="containsText" dxfId="425" priority="427" operator="containsText" text="Dn(service)">
      <formula>NOT(ISERROR(SEARCH("Dn(service)",D1417)))</formula>
    </cfRule>
    <cfRule type="containsText" dxfId="424" priority="428" operator="containsText" text="Dn(waiting)">
      <formula>NOT(ISERROR(SEARCH("Dn(waiting)",D1417)))</formula>
    </cfRule>
  </conditionalFormatting>
  <conditionalFormatting sqref="D1418">
    <cfRule type="containsBlanks" dxfId="423" priority="421">
      <formula>LEN(TRIM(D1418))=0</formula>
    </cfRule>
    <cfRule type="containsText" dxfId="422" priority="422" operator="containsText" text="Operational">
      <formula>NOT(ISERROR(SEARCH("Operational",D1418)))</formula>
    </cfRule>
    <cfRule type="containsText" dxfId="421" priority="423" operator="containsText" text="Dn(service)">
      <formula>NOT(ISERROR(SEARCH("Dn(service)",D1418)))</formula>
    </cfRule>
    <cfRule type="containsText" dxfId="420" priority="424" operator="containsText" text="Dn(waiting)">
      <formula>NOT(ISERROR(SEARCH("Dn(waiting)",D1418)))</formula>
    </cfRule>
  </conditionalFormatting>
  <conditionalFormatting sqref="H1419">
    <cfRule type="containsBlanks" dxfId="419" priority="417">
      <formula>LEN(TRIM(H1419))=0</formula>
    </cfRule>
    <cfRule type="containsText" dxfId="418" priority="418" operator="containsText" text="Operational">
      <formula>NOT(ISERROR(SEARCH("Operational",H1419)))</formula>
    </cfRule>
    <cfRule type="containsText" dxfId="417" priority="419" operator="containsText" text="Dn(service)">
      <formula>NOT(ISERROR(SEARCH("Dn(service)",H1419)))</formula>
    </cfRule>
    <cfRule type="containsText" dxfId="416" priority="420" operator="containsText" text="Dn(waiting)">
      <formula>NOT(ISERROR(SEARCH("Dn(waiting)",H1419)))</formula>
    </cfRule>
  </conditionalFormatting>
  <conditionalFormatting sqref="H1420">
    <cfRule type="containsBlanks" dxfId="415" priority="413">
      <formula>LEN(TRIM(H1420))=0</formula>
    </cfRule>
    <cfRule type="containsText" dxfId="414" priority="414" operator="containsText" text="Operational">
      <formula>NOT(ISERROR(SEARCH("Operational",H1420)))</formula>
    </cfRule>
    <cfRule type="containsText" dxfId="413" priority="415" operator="containsText" text="Dn(service)">
      <formula>NOT(ISERROR(SEARCH("Dn(service)",H1420)))</formula>
    </cfRule>
    <cfRule type="containsText" dxfId="412" priority="416" operator="containsText" text="Dn(waiting)">
      <formula>NOT(ISERROR(SEARCH("Dn(waiting)",H1420)))</formula>
    </cfRule>
  </conditionalFormatting>
  <conditionalFormatting sqref="H1421">
    <cfRule type="containsBlanks" dxfId="411" priority="409">
      <formula>LEN(TRIM(H1421))=0</formula>
    </cfRule>
    <cfRule type="containsText" dxfId="410" priority="410" operator="containsText" text="Operational">
      <formula>NOT(ISERROR(SEARCH("Operational",H1421)))</formula>
    </cfRule>
    <cfRule type="containsText" dxfId="409" priority="411" operator="containsText" text="Dn(service)">
      <formula>NOT(ISERROR(SEARCH("Dn(service)",H1421)))</formula>
    </cfRule>
    <cfRule type="containsText" dxfId="408" priority="412" operator="containsText" text="Dn(waiting)">
      <formula>NOT(ISERROR(SEARCH("Dn(waiting)",H1421)))</formula>
    </cfRule>
  </conditionalFormatting>
  <conditionalFormatting sqref="H1422">
    <cfRule type="containsBlanks" dxfId="407" priority="405">
      <formula>LEN(TRIM(H1422))=0</formula>
    </cfRule>
    <cfRule type="containsText" dxfId="406" priority="406" operator="containsText" text="Operational">
      <formula>NOT(ISERROR(SEARCH("Operational",H1422)))</formula>
    </cfRule>
    <cfRule type="containsText" dxfId="405" priority="407" operator="containsText" text="Dn(service)">
      <formula>NOT(ISERROR(SEARCH("Dn(service)",H1422)))</formula>
    </cfRule>
    <cfRule type="containsText" dxfId="404" priority="408" operator="containsText" text="Dn(waiting)">
      <formula>NOT(ISERROR(SEARCH("Dn(waiting)",H1422)))</formula>
    </cfRule>
  </conditionalFormatting>
  <conditionalFormatting sqref="H1423">
    <cfRule type="containsBlanks" dxfId="403" priority="401">
      <formula>LEN(TRIM(H1423))=0</formula>
    </cfRule>
    <cfRule type="containsText" dxfId="402" priority="402" operator="containsText" text="Operational">
      <formula>NOT(ISERROR(SEARCH("Operational",H1423)))</formula>
    </cfRule>
    <cfRule type="containsText" dxfId="401" priority="403" operator="containsText" text="Dn(service)">
      <formula>NOT(ISERROR(SEARCH("Dn(service)",H1423)))</formula>
    </cfRule>
    <cfRule type="containsText" dxfId="400" priority="404" operator="containsText" text="Dn(waiting)">
      <formula>NOT(ISERROR(SEARCH("Dn(waiting)",H1423)))</formula>
    </cfRule>
  </conditionalFormatting>
  <conditionalFormatting sqref="E1424">
    <cfRule type="containsBlanks" dxfId="399" priority="397">
      <formula>LEN(TRIM(E1424))=0</formula>
    </cfRule>
    <cfRule type="containsText" dxfId="398" priority="398" operator="containsText" text="Operational">
      <formula>NOT(ISERROR(SEARCH("Operational",E1424)))</formula>
    </cfRule>
    <cfRule type="containsText" dxfId="397" priority="399" operator="containsText" text="Dn(service)">
      <formula>NOT(ISERROR(SEARCH("Dn(service)",E1424)))</formula>
    </cfRule>
    <cfRule type="containsText" dxfId="396" priority="400" operator="containsText" text="Dn(waiting)">
      <formula>NOT(ISERROR(SEARCH("Dn(waiting)",E1424)))</formula>
    </cfRule>
  </conditionalFormatting>
  <conditionalFormatting sqref="E1425">
    <cfRule type="containsBlanks" dxfId="395" priority="393">
      <formula>LEN(TRIM(E1425))=0</formula>
    </cfRule>
    <cfRule type="containsText" dxfId="394" priority="394" operator="containsText" text="Operational">
      <formula>NOT(ISERROR(SEARCH("Operational",E1425)))</formula>
    </cfRule>
    <cfRule type="containsText" dxfId="393" priority="395" operator="containsText" text="Dn(service)">
      <formula>NOT(ISERROR(SEARCH("Dn(service)",E1425)))</formula>
    </cfRule>
    <cfRule type="containsText" dxfId="392" priority="396" operator="containsText" text="Dn(waiting)">
      <formula>NOT(ISERROR(SEARCH("Dn(waiting)",E1425)))</formula>
    </cfRule>
  </conditionalFormatting>
  <conditionalFormatting sqref="E1426">
    <cfRule type="containsBlanks" dxfId="391" priority="389">
      <formula>LEN(TRIM(E1426))=0</formula>
    </cfRule>
    <cfRule type="containsText" dxfId="390" priority="390" operator="containsText" text="Operational">
      <formula>NOT(ISERROR(SEARCH("Operational",E1426)))</formula>
    </cfRule>
    <cfRule type="containsText" dxfId="389" priority="391" operator="containsText" text="Dn(service)">
      <formula>NOT(ISERROR(SEARCH("Dn(service)",E1426)))</formula>
    </cfRule>
    <cfRule type="containsText" dxfId="388" priority="392" operator="containsText" text="Dn(waiting)">
      <formula>NOT(ISERROR(SEARCH("Dn(waiting)",E1426)))</formula>
    </cfRule>
  </conditionalFormatting>
  <conditionalFormatting sqref="E1427">
    <cfRule type="containsBlanks" dxfId="387" priority="385">
      <formula>LEN(TRIM(E1427))=0</formula>
    </cfRule>
    <cfRule type="containsText" dxfId="386" priority="386" operator="containsText" text="Operational">
      <formula>NOT(ISERROR(SEARCH("Operational",E1427)))</formula>
    </cfRule>
    <cfRule type="containsText" dxfId="385" priority="387" operator="containsText" text="Dn(service)">
      <formula>NOT(ISERROR(SEARCH("Dn(service)",E1427)))</formula>
    </cfRule>
    <cfRule type="containsText" dxfId="384" priority="388" operator="containsText" text="Dn(waiting)">
      <formula>NOT(ISERROR(SEARCH("Dn(waiting)",E1427)))</formula>
    </cfRule>
  </conditionalFormatting>
  <conditionalFormatting sqref="E1428">
    <cfRule type="containsBlanks" dxfId="383" priority="381">
      <formula>LEN(TRIM(E1428))=0</formula>
    </cfRule>
    <cfRule type="containsText" dxfId="382" priority="382" operator="containsText" text="Operational">
      <formula>NOT(ISERROR(SEARCH("Operational",E1428)))</formula>
    </cfRule>
    <cfRule type="containsText" dxfId="381" priority="383" operator="containsText" text="Dn(service)">
      <formula>NOT(ISERROR(SEARCH("Dn(service)",E1428)))</formula>
    </cfRule>
    <cfRule type="containsText" dxfId="380" priority="384" operator="containsText" text="Dn(waiting)">
      <formula>NOT(ISERROR(SEARCH("Dn(waiting)",E1428)))</formula>
    </cfRule>
  </conditionalFormatting>
  <conditionalFormatting sqref="C1429">
    <cfRule type="containsBlanks" dxfId="379" priority="377">
      <formula>LEN(TRIM(C1429))=0</formula>
    </cfRule>
    <cfRule type="containsText" dxfId="378" priority="378" operator="containsText" text="Operational">
      <formula>NOT(ISERROR(SEARCH("Operational",C1429)))</formula>
    </cfRule>
    <cfRule type="containsText" dxfId="377" priority="379" operator="containsText" text="Dn(service)">
      <formula>NOT(ISERROR(SEARCH("Dn(service)",C1429)))</formula>
    </cfRule>
    <cfRule type="containsText" dxfId="376" priority="380" operator="containsText" text="Dn(waiting)">
      <formula>NOT(ISERROR(SEARCH("Dn(waiting)",C1429)))</formula>
    </cfRule>
  </conditionalFormatting>
  <conditionalFormatting sqref="C1430">
    <cfRule type="containsBlanks" dxfId="375" priority="373">
      <formula>LEN(TRIM(C1430))=0</formula>
    </cfRule>
    <cfRule type="containsText" dxfId="374" priority="374" operator="containsText" text="Operational">
      <formula>NOT(ISERROR(SEARCH("Operational",C1430)))</formula>
    </cfRule>
    <cfRule type="containsText" dxfId="373" priority="375" operator="containsText" text="Dn(service)">
      <formula>NOT(ISERROR(SEARCH("Dn(service)",C1430)))</formula>
    </cfRule>
    <cfRule type="containsText" dxfId="372" priority="376" operator="containsText" text="Dn(waiting)">
      <formula>NOT(ISERROR(SEARCH("Dn(waiting)",C1430)))</formula>
    </cfRule>
  </conditionalFormatting>
  <conditionalFormatting sqref="C1431">
    <cfRule type="containsBlanks" dxfId="371" priority="369">
      <formula>LEN(TRIM(C1431))=0</formula>
    </cfRule>
    <cfRule type="containsText" dxfId="370" priority="370" operator="containsText" text="Operational">
      <formula>NOT(ISERROR(SEARCH("Operational",C1431)))</formula>
    </cfRule>
    <cfRule type="containsText" dxfId="369" priority="371" operator="containsText" text="Dn(service)">
      <formula>NOT(ISERROR(SEARCH("Dn(service)",C1431)))</formula>
    </cfRule>
    <cfRule type="containsText" dxfId="368" priority="372" operator="containsText" text="Dn(waiting)">
      <formula>NOT(ISERROR(SEARCH("Dn(waiting)",C1431)))</formula>
    </cfRule>
  </conditionalFormatting>
  <conditionalFormatting sqref="C1432">
    <cfRule type="containsBlanks" dxfId="367" priority="365">
      <formula>LEN(TRIM(C1432))=0</formula>
    </cfRule>
    <cfRule type="containsText" dxfId="366" priority="366" operator="containsText" text="Operational">
      <formula>NOT(ISERROR(SEARCH("Operational",C1432)))</formula>
    </cfRule>
    <cfRule type="containsText" dxfId="365" priority="367" operator="containsText" text="Dn(service)">
      <formula>NOT(ISERROR(SEARCH("Dn(service)",C1432)))</formula>
    </cfRule>
    <cfRule type="containsText" dxfId="364" priority="368" operator="containsText" text="Dn(waiting)">
      <formula>NOT(ISERROR(SEARCH("Dn(waiting)",C1432)))</formula>
    </cfRule>
  </conditionalFormatting>
  <conditionalFormatting sqref="C1433">
    <cfRule type="containsBlanks" dxfId="363" priority="361">
      <formula>LEN(TRIM(C1433))=0</formula>
    </cfRule>
    <cfRule type="containsText" dxfId="362" priority="362" operator="containsText" text="Operational">
      <formula>NOT(ISERROR(SEARCH("Operational",C1433)))</formula>
    </cfRule>
    <cfRule type="containsText" dxfId="361" priority="363" operator="containsText" text="Dn(service)">
      <formula>NOT(ISERROR(SEARCH("Dn(service)",C1433)))</formula>
    </cfRule>
    <cfRule type="containsText" dxfId="360" priority="364" operator="containsText" text="Dn(waiting)">
      <formula>NOT(ISERROR(SEARCH("Dn(waiting)",C1433)))</formula>
    </cfRule>
  </conditionalFormatting>
  <conditionalFormatting sqref="J1434">
    <cfRule type="containsBlanks" dxfId="359" priority="357">
      <formula>LEN(TRIM(J1434))=0</formula>
    </cfRule>
    <cfRule type="containsText" dxfId="358" priority="358" operator="containsText" text="Operational">
      <formula>NOT(ISERROR(SEARCH("Operational",J1434)))</formula>
    </cfRule>
    <cfRule type="containsText" dxfId="357" priority="359" operator="containsText" text="Dn(service)">
      <formula>NOT(ISERROR(SEARCH("Dn(service)",J1434)))</formula>
    </cfRule>
    <cfRule type="containsText" dxfId="356" priority="360" operator="containsText" text="Dn(waiting)">
      <formula>NOT(ISERROR(SEARCH("Dn(waiting)",J1434)))</formula>
    </cfRule>
  </conditionalFormatting>
  <conditionalFormatting sqref="J1435">
    <cfRule type="containsBlanks" dxfId="355" priority="353">
      <formula>LEN(TRIM(J1435))=0</formula>
    </cfRule>
    <cfRule type="containsText" dxfId="354" priority="354" operator="containsText" text="Operational">
      <formula>NOT(ISERROR(SEARCH("Operational",J1435)))</formula>
    </cfRule>
    <cfRule type="containsText" dxfId="353" priority="355" operator="containsText" text="Dn(service)">
      <formula>NOT(ISERROR(SEARCH("Dn(service)",J1435)))</formula>
    </cfRule>
    <cfRule type="containsText" dxfId="352" priority="356" operator="containsText" text="Dn(waiting)">
      <formula>NOT(ISERROR(SEARCH("Dn(waiting)",J1435)))</formula>
    </cfRule>
  </conditionalFormatting>
  <conditionalFormatting sqref="J1436">
    <cfRule type="containsBlanks" dxfId="351" priority="349">
      <formula>LEN(TRIM(J1436))=0</formula>
    </cfRule>
    <cfRule type="containsText" dxfId="350" priority="350" operator="containsText" text="Operational">
      <formula>NOT(ISERROR(SEARCH("Operational",J1436)))</formula>
    </cfRule>
    <cfRule type="containsText" dxfId="349" priority="351" operator="containsText" text="Dn(service)">
      <formula>NOT(ISERROR(SEARCH("Dn(service)",J1436)))</formula>
    </cfRule>
    <cfRule type="containsText" dxfId="348" priority="352" operator="containsText" text="Dn(waiting)">
      <formula>NOT(ISERROR(SEARCH("Dn(waiting)",J1436)))</formula>
    </cfRule>
  </conditionalFormatting>
  <conditionalFormatting sqref="J1437">
    <cfRule type="containsBlanks" dxfId="347" priority="345">
      <formula>LEN(TRIM(J1437))=0</formula>
    </cfRule>
    <cfRule type="containsText" dxfId="346" priority="346" operator="containsText" text="Operational">
      <formula>NOT(ISERROR(SEARCH("Operational",J1437)))</formula>
    </cfRule>
    <cfRule type="containsText" dxfId="345" priority="347" operator="containsText" text="Dn(service)">
      <formula>NOT(ISERROR(SEARCH("Dn(service)",J1437)))</formula>
    </cfRule>
    <cfRule type="containsText" dxfId="344" priority="348" operator="containsText" text="Dn(waiting)">
      <formula>NOT(ISERROR(SEARCH("Dn(waiting)",J1437)))</formula>
    </cfRule>
  </conditionalFormatting>
  <conditionalFormatting sqref="J1438">
    <cfRule type="containsBlanks" dxfId="343" priority="341">
      <formula>LEN(TRIM(J1438))=0</formula>
    </cfRule>
    <cfRule type="containsText" dxfId="342" priority="342" operator="containsText" text="Operational">
      <formula>NOT(ISERROR(SEARCH("Operational",J1438)))</formula>
    </cfRule>
    <cfRule type="containsText" dxfId="341" priority="343" operator="containsText" text="Dn(service)">
      <formula>NOT(ISERROR(SEARCH("Dn(service)",J1438)))</formula>
    </cfRule>
    <cfRule type="containsText" dxfId="340" priority="344" operator="containsText" text="Dn(waiting)">
      <formula>NOT(ISERROR(SEARCH("Dn(waiting)",J1438)))</formula>
    </cfRule>
  </conditionalFormatting>
  <conditionalFormatting sqref="G1439">
    <cfRule type="containsBlanks" dxfId="339" priority="337">
      <formula>LEN(TRIM(G1439))=0</formula>
    </cfRule>
    <cfRule type="containsText" dxfId="338" priority="338" operator="containsText" text="Operational">
      <formula>NOT(ISERROR(SEARCH("Operational",G1439)))</formula>
    </cfRule>
    <cfRule type="containsText" dxfId="337" priority="339" operator="containsText" text="Dn(service)">
      <formula>NOT(ISERROR(SEARCH("Dn(service)",G1439)))</formula>
    </cfRule>
    <cfRule type="containsText" dxfId="336" priority="340" operator="containsText" text="Dn(waiting)">
      <formula>NOT(ISERROR(SEARCH("Dn(waiting)",G1439)))</formula>
    </cfRule>
  </conditionalFormatting>
  <conditionalFormatting sqref="G1440">
    <cfRule type="containsBlanks" dxfId="335" priority="333">
      <formula>LEN(TRIM(G1440))=0</formula>
    </cfRule>
    <cfRule type="containsText" dxfId="334" priority="334" operator="containsText" text="Operational">
      <formula>NOT(ISERROR(SEARCH("Operational",G1440)))</formula>
    </cfRule>
    <cfRule type="containsText" dxfId="333" priority="335" operator="containsText" text="Dn(service)">
      <formula>NOT(ISERROR(SEARCH("Dn(service)",G1440)))</formula>
    </cfRule>
    <cfRule type="containsText" dxfId="332" priority="336" operator="containsText" text="Dn(waiting)">
      <formula>NOT(ISERROR(SEARCH("Dn(waiting)",G1440)))</formula>
    </cfRule>
  </conditionalFormatting>
  <conditionalFormatting sqref="G1441">
    <cfRule type="containsBlanks" dxfId="331" priority="329">
      <formula>LEN(TRIM(G1441))=0</formula>
    </cfRule>
    <cfRule type="containsText" dxfId="330" priority="330" operator="containsText" text="Operational">
      <formula>NOT(ISERROR(SEARCH("Operational",G1441)))</formula>
    </cfRule>
    <cfRule type="containsText" dxfId="329" priority="331" operator="containsText" text="Dn(service)">
      <formula>NOT(ISERROR(SEARCH("Dn(service)",G1441)))</formula>
    </cfRule>
    <cfRule type="containsText" dxfId="328" priority="332" operator="containsText" text="Dn(waiting)">
      <formula>NOT(ISERROR(SEARCH("Dn(waiting)",G1441)))</formula>
    </cfRule>
  </conditionalFormatting>
  <conditionalFormatting sqref="G1442">
    <cfRule type="containsBlanks" dxfId="327" priority="325">
      <formula>LEN(TRIM(G1442))=0</formula>
    </cfRule>
    <cfRule type="containsText" dxfId="326" priority="326" operator="containsText" text="Operational">
      <formula>NOT(ISERROR(SEARCH("Operational",G1442)))</formula>
    </cfRule>
    <cfRule type="containsText" dxfId="325" priority="327" operator="containsText" text="Dn(service)">
      <formula>NOT(ISERROR(SEARCH("Dn(service)",G1442)))</formula>
    </cfRule>
    <cfRule type="containsText" dxfId="324" priority="328" operator="containsText" text="Dn(waiting)">
      <formula>NOT(ISERROR(SEARCH("Dn(waiting)",G1442)))</formula>
    </cfRule>
  </conditionalFormatting>
  <conditionalFormatting sqref="G1443">
    <cfRule type="containsBlanks" dxfId="323" priority="321">
      <formula>LEN(TRIM(G1443))=0</formula>
    </cfRule>
    <cfRule type="containsText" dxfId="322" priority="322" operator="containsText" text="Operational">
      <formula>NOT(ISERROR(SEARCH("Operational",G1443)))</formula>
    </cfRule>
    <cfRule type="containsText" dxfId="321" priority="323" operator="containsText" text="Dn(service)">
      <formula>NOT(ISERROR(SEARCH("Dn(service)",G1443)))</formula>
    </cfRule>
    <cfRule type="containsText" dxfId="320" priority="324" operator="containsText" text="Dn(waiting)">
      <formula>NOT(ISERROR(SEARCH("Dn(waiting)",G1443)))</formula>
    </cfRule>
  </conditionalFormatting>
  <conditionalFormatting sqref="I1445">
    <cfRule type="containsBlanks" dxfId="319" priority="317">
      <formula>LEN(TRIM(I1445))=0</formula>
    </cfRule>
    <cfRule type="containsText" dxfId="318" priority="318" operator="containsText" text="Operational">
      <formula>NOT(ISERROR(SEARCH("Operational",I1445)))</formula>
    </cfRule>
    <cfRule type="containsText" dxfId="317" priority="319" operator="containsText" text="Dn(service)">
      <formula>NOT(ISERROR(SEARCH("Dn(service)",I1445)))</formula>
    </cfRule>
    <cfRule type="containsText" dxfId="316" priority="320" operator="containsText" text="Dn(waiting)">
      <formula>NOT(ISERROR(SEARCH("Dn(waiting)",I1445)))</formula>
    </cfRule>
  </conditionalFormatting>
  <conditionalFormatting sqref="I1446">
    <cfRule type="containsBlanks" dxfId="315" priority="313">
      <formula>LEN(TRIM(I1446))=0</formula>
    </cfRule>
    <cfRule type="containsText" dxfId="314" priority="314" operator="containsText" text="Operational">
      <formula>NOT(ISERROR(SEARCH("Operational",I1446)))</formula>
    </cfRule>
    <cfRule type="containsText" dxfId="313" priority="315" operator="containsText" text="Dn(service)">
      <formula>NOT(ISERROR(SEARCH("Dn(service)",I1446)))</formula>
    </cfRule>
    <cfRule type="containsText" dxfId="312" priority="316" operator="containsText" text="Dn(waiting)">
      <formula>NOT(ISERROR(SEARCH("Dn(waiting)",I1446)))</formula>
    </cfRule>
  </conditionalFormatting>
  <conditionalFormatting sqref="I1447">
    <cfRule type="containsBlanks" dxfId="311" priority="309">
      <formula>LEN(TRIM(I1447))=0</formula>
    </cfRule>
    <cfRule type="containsText" dxfId="310" priority="310" operator="containsText" text="Operational">
      <formula>NOT(ISERROR(SEARCH("Operational",I1447)))</formula>
    </cfRule>
    <cfRule type="containsText" dxfId="309" priority="311" operator="containsText" text="Dn(service)">
      <formula>NOT(ISERROR(SEARCH("Dn(service)",I1447)))</formula>
    </cfRule>
    <cfRule type="containsText" dxfId="308" priority="312" operator="containsText" text="Dn(waiting)">
      <formula>NOT(ISERROR(SEARCH("Dn(waiting)",I1447)))</formula>
    </cfRule>
  </conditionalFormatting>
  <conditionalFormatting sqref="I1444">
    <cfRule type="containsBlanks" dxfId="307" priority="305">
      <formula>LEN(TRIM(I1444))=0</formula>
    </cfRule>
    <cfRule type="containsText" dxfId="306" priority="306" operator="containsText" text="Operational">
      <formula>NOT(ISERROR(SEARCH("Operational",I1444)))</formula>
    </cfRule>
    <cfRule type="containsText" dxfId="305" priority="307" operator="containsText" text="Dn(service)">
      <formula>NOT(ISERROR(SEARCH("Dn(service)",I1444)))</formula>
    </cfRule>
    <cfRule type="containsText" dxfId="304" priority="308" operator="containsText" text="Dn(waiting)">
      <formula>NOT(ISERROR(SEARCH("Dn(waiting)",I1444)))</formula>
    </cfRule>
  </conditionalFormatting>
  <conditionalFormatting sqref="F1444">
    <cfRule type="containsBlanks" dxfId="303" priority="301">
      <formula>LEN(TRIM(F1444))=0</formula>
    </cfRule>
    <cfRule type="containsText" dxfId="302" priority="302" operator="containsText" text="Operational">
      <formula>NOT(ISERROR(SEARCH("Operational",F1444)))</formula>
    </cfRule>
    <cfRule type="containsText" dxfId="301" priority="303" operator="containsText" text="Dn(service)">
      <formula>NOT(ISERROR(SEARCH("Dn(service)",F1444)))</formula>
    </cfRule>
    <cfRule type="containsText" dxfId="300" priority="304" operator="containsText" text="Dn(waiting)">
      <formula>NOT(ISERROR(SEARCH("Dn(waiting)",F1444)))</formula>
    </cfRule>
  </conditionalFormatting>
  <conditionalFormatting sqref="D1448">
    <cfRule type="containsBlanks" dxfId="299" priority="297">
      <formula>LEN(TRIM(D1448))=0</formula>
    </cfRule>
    <cfRule type="containsText" dxfId="298" priority="298" operator="containsText" text="Operational">
      <formula>NOT(ISERROR(SEARCH("Operational",D1448)))</formula>
    </cfRule>
    <cfRule type="containsText" dxfId="297" priority="299" operator="containsText" text="Dn(service)">
      <formula>NOT(ISERROR(SEARCH("Dn(service)",D1448)))</formula>
    </cfRule>
    <cfRule type="containsText" dxfId="296" priority="300" operator="containsText" text="Dn(waiting)">
      <formula>NOT(ISERROR(SEARCH("Dn(waiting)",D1448)))</formula>
    </cfRule>
  </conditionalFormatting>
  <conditionalFormatting sqref="D1449">
    <cfRule type="containsBlanks" dxfId="295" priority="293">
      <formula>LEN(TRIM(D1449))=0</formula>
    </cfRule>
    <cfRule type="containsText" dxfId="294" priority="294" operator="containsText" text="Operational">
      <formula>NOT(ISERROR(SEARCH("Operational",D1449)))</formula>
    </cfRule>
    <cfRule type="containsText" dxfId="293" priority="295" operator="containsText" text="Dn(service)">
      <formula>NOT(ISERROR(SEARCH("Dn(service)",D1449)))</formula>
    </cfRule>
    <cfRule type="containsText" dxfId="292" priority="296" operator="containsText" text="Dn(waiting)">
      <formula>NOT(ISERROR(SEARCH("Dn(waiting)",D1449)))</formula>
    </cfRule>
  </conditionalFormatting>
  <conditionalFormatting sqref="D1450">
    <cfRule type="containsBlanks" dxfId="291" priority="289">
      <formula>LEN(TRIM(D1450))=0</formula>
    </cfRule>
    <cfRule type="containsText" dxfId="290" priority="290" operator="containsText" text="Operational">
      <formula>NOT(ISERROR(SEARCH("Operational",D1450)))</formula>
    </cfRule>
    <cfRule type="containsText" dxfId="289" priority="291" operator="containsText" text="Dn(service)">
      <formula>NOT(ISERROR(SEARCH("Dn(service)",D1450)))</formula>
    </cfRule>
    <cfRule type="containsText" dxfId="288" priority="292" operator="containsText" text="Dn(waiting)">
      <formula>NOT(ISERROR(SEARCH("Dn(waiting)",D1450)))</formula>
    </cfRule>
  </conditionalFormatting>
  <conditionalFormatting sqref="D1451">
    <cfRule type="containsBlanks" dxfId="287" priority="285">
      <formula>LEN(TRIM(D1451))=0</formula>
    </cfRule>
    <cfRule type="containsText" dxfId="286" priority="286" operator="containsText" text="Operational">
      <formula>NOT(ISERROR(SEARCH("Operational",D1451)))</formula>
    </cfRule>
    <cfRule type="containsText" dxfId="285" priority="287" operator="containsText" text="Dn(service)">
      <formula>NOT(ISERROR(SEARCH("Dn(service)",D1451)))</formula>
    </cfRule>
    <cfRule type="containsText" dxfId="284" priority="288" operator="containsText" text="Dn(waiting)">
      <formula>NOT(ISERROR(SEARCH("Dn(waiting)",D1451)))</formula>
    </cfRule>
  </conditionalFormatting>
  <conditionalFormatting sqref="D1452">
    <cfRule type="containsBlanks" dxfId="283" priority="281">
      <formula>LEN(TRIM(D1452))=0</formula>
    </cfRule>
    <cfRule type="containsText" dxfId="282" priority="282" operator="containsText" text="Operational">
      <formula>NOT(ISERROR(SEARCH("Operational",D1452)))</formula>
    </cfRule>
    <cfRule type="containsText" dxfId="281" priority="283" operator="containsText" text="Dn(service)">
      <formula>NOT(ISERROR(SEARCH("Dn(service)",D1452)))</formula>
    </cfRule>
    <cfRule type="containsText" dxfId="280" priority="284" operator="containsText" text="Dn(waiting)">
      <formula>NOT(ISERROR(SEARCH("Dn(waiting)",D1452)))</formula>
    </cfRule>
  </conditionalFormatting>
  <conditionalFormatting sqref="E1453">
    <cfRule type="containsBlanks" dxfId="279" priority="277">
      <formula>LEN(TRIM(E1453))=0</formula>
    </cfRule>
    <cfRule type="containsText" dxfId="278" priority="278" operator="containsText" text="Operational">
      <formula>NOT(ISERROR(SEARCH("Operational",E1453)))</formula>
    </cfRule>
    <cfRule type="containsText" dxfId="277" priority="279" operator="containsText" text="Dn(service)">
      <formula>NOT(ISERROR(SEARCH("Dn(service)",E1453)))</formula>
    </cfRule>
    <cfRule type="containsText" dxfId="276" priority="280" operator="containsText" text="Dn(waiting)">
      <formula>NOT(ISERROR(SEARCH("Dn(waiting)",E1453)))</formula>
    </cfRule>
  </conditionalFormatting>
  <conditionalFormatting sqref="E1454">
    <cfRule type="containsBlanks" dxfId="275" priority="273">
      <formula>LEN(TRIM(E1454))=0</formula>
    </cfRule>
    <cfRule type="containsText" dxfId="274" priority="274" operator="containsText" text="Operational">
      <formula>NOT(ISERROR(SEARCH("Operational",E1454)))</formula>
    </cfRule>
    <cfRule type="containsText" dxfId="273" priority="275" operator="containsText" text="Dn(service)">
      <formula>NOT(ISERROR(SEARCH("Dn(service)",E1454)))</formula>
    </cfRule>
    <cfRule type="containsText" dxfId="272" priority="276" operator="containsText" text="Dn(waiting)">
      <formula>NOT(ISERROR(SEARCH("Dn(waiting)",E1454)))</formula>
    </cfRule>
  </conditionalFormatting>
  <conditionalFormatting sqref="E1455">
    <cfRule type="containsBlanks" dxfId="271" priority="269">
      <formula>LEN(TRIM(E1455))=0</formula>
    </cfRule>
    <cfRule type="containsText" dxfId="270" priority="270" operator="containsText" text="Operational">
      <formula>NOT(ISERROR(SEARCH("Operational",E1455)))</formula>
    </cfRule>
    <cfRule type="containsText" dxfId="269" priority="271" operator="containsText" text="Dn(service)">
      <formula>NOT(ISERROR(SEARCH("Dn(service)",E1455)))</formula>
    </cfRule>
    <cfRule type="containsText" dxfId="268" priority="272" operator="containsText" text="Dn(waiting)">
      <formula>NOT(ISERROR(SEARCH("Dn(waiting)",E1455)))</formula>
    </cfRule>
  </conditionalFormatting>
  <conditionalFormatting sqref="E1456">
    <cfRule type="containsBlanks" dxfId="267" priority="265">
      <formula>LEN(TRIM(E1456))=0</formula>
    </cfRule>
    <cfRule type="containsText" dxfId="266" priority="266" operator="containsText" text="Operational">
      <formula>NOT(ISERROR(SEARCH("Operational",E1456)))</formula>
    </cfRule>
    <cfRule type="containsText" dxfId="265" priority="267" operator="containsText" text="Dn(service)">
      <formula>NOT(ISERROR(SEARCH("Dn(service)",E1456)))</formula>
    </cfRule>
    <cfRule type="containsText" dxfId="264" priority="268" operator="containsText" text="Dn(waiting)">
      <formula>NOT(ISERROR(SEARCH("Dn(waiting)",E1456)))</formula>
    </cfRule>
  </conditionalFormatting>
  <conditionalFormatting sqref="E1457">
    <cfRule type="containsBlanks" dxfId="263" priority="261">
      <formula>LEN(TRIM(E1457))=0</formula>
    </cfRule>
    <cfRule type="containsText" dxfId="262" priority="262" operator="containsText" text="Operational">
      <formula>NOT(ISERROR(SEARCH("Operational",E1457)))</formula>
    </cfRule>
    <cfRule type="containsText" dxfId="261" priority="263" operator="containsText" text="Dn(service)">
      <formula>NOT(ISERROR(SEARCH("Dn(service)",E1457)))</formula>
    </cfRule>
    <cfRule type="containsText" dxfId="260" priority="264" operator="containsText" text="Dn(waiting)">
      <formula>NOT(ISERROR(SEARCH("Dn(waiting)",E1457)))</formula>
    </cfRule>
  </conditionalFormatting>
  <conditionalFormatting sqref="H1458">
    <cfRule type="containsBlanks" dxfId="259" priority="257">
      <formula>LEN(TRIM(H1458))=0</formula>
    </cfRule>
    <cfRule type="containsText" dxfId="258" priority="258" operator="containsText" text="Operational">
      <formula>NOT(ISERROR(SEARCH("Operational",H1458)))</formula>
    </cfRule>
    <cfRule type="containsText" dxfId="257" priority="259" operator="containsText" text="Dn(service)">
      <formula>NOT(ISERROR(SEARCH("Dn(service)",H1458)))</formula>
    </cfRule>
    <cfRule type="containsText" dxfId="256" priority="260" operator="containsText" text="Dn(waiting)">
      <formula>NOT(ISERROR(SEARCH("Dn(waiting)",H1458)))</formula>
    </cfRule>
  </conditionalFormatting>
  <conditionalFormatting sqref="H1459">
    <cfRule type="containsBlanks" dxfId="255" priority="253">
      <formula>LEN(TRIM(H1459))=0</formula>
    </cfRule>
    <cfRule type="containsText" dxfId="254" priority="254" operator="containsText" text="Operational">
      <formula>NOT(ISERROR(SEARCH("Operational",H1459)))</formula>
    </cfRule>
    <cfRule type="containsText" dxfId="253" priority="255" operator="containsText" text="Dn(service)">
      <formula>NOT(ISERROR(SEARCH("Dn(service)",H1459)))</formula>
    </cfRule>
    <cfRule type="containsText" dxfId="252" priority="256" operator="containsText" text="Dn(waiting)">
      <formula>NOT(ISERROR(SEARCH("Dn(waiting)",H1459)))</formula>
    </cfRule>
  </conditionalFormatting>
  <conditionalFormatting sqref="H1460">
    <cfRule type="containsBlanks" dxfId="251" priority="249">
      <formula>LEN(TRIM(H1460))=0</formula>
    </cfRule>
    <cfRule type="containsText" dxfId="250" priority="250" operator="containsText" text="Operational">
      <formula>NOT(ISERROR(SEARCH("Operational",H1460)))</formula>
    </cfRule>
    <cfRule type="containsText" dxfId="249" priority="251" operator="containsText" text="Dn(service)">
      <formula>NOT(ISERROR(SEARCH("Dn(service)",H1460)))</formula>
    </cfRule>
    <cfRule type="containsText" dxfId="248" priority="252" operator="containsText" text="Dn(waiting)">
      <formula>NOT(ISERROR(SEARCH("Dn(waiting)",H1460)))</formula>
    </cfRule>
  </conditionalFormatting>
  <conditionalFormatting sqref="H1461">
    <cfRule type="containsBlanks" dxfId="247" priority="245">
      <formula>LEN(TRIM(H1461))=0</formula>
    </cfRule>
    <cfRule type="containsText" dxfId="246" priority="246" operator="containsText" text="Operational">
      <formula>NOT(ISERROR(SEARCH("Operational",H1461)))</formula>
    </cfRule>
    <cfRule type="containsText" dxfId="245" priority="247" operator="containsText" text="Dn(service)">
      <formula>NOT(ISERROR(SEARCH("Dn(service)",H1461)))</formula>
    </cfRule>
    <cfRule type="containsText" dxfId="244" priority="248" operator="containsText" text="Dn(waiting)">
      <formula>NOT(ISERROR(SEARCH("Dn(waiting)",H1461)))</formula>
    </cfRule>
  </conditionalFormatting>
  <conditionalFormatting sqref="H1462">
    <cfRule type="containsBlanks" dxfId="243" priority="241">
      <formula>LEN(TRIM(H1462))=0</formula>
    </cfRule>
    <cfRule type="containsText" dxfId="242" priority="242" operator="containsText" text="Operational">
      <formula>NOT(ISERROR(SEARCH("Operational",H1462)))</formula>
    </cfRule>
    <cfRule type="containsText" dxfId="241" priority="243" operator="containsText" text="Dn(service)">
      <formula>NOT(ISERROR(SEARCH("Dn(service)",H1462)))</formula>
    </cfRule>
    <cfRule type="containsText" dxfId="240" priority="244" operator="containsText" text="Dn(waiting)">
      <formula>NOT(ISERROR(SEARCH("Dn(waiting)",H1462)))</formula>
    </cfRule>
  </conditionalFormatting>
  <conditionalFormatting sqref="C1463">
    <cfRule type="containsBlanks" dxfId="239" priority="237">
      <formula>LEN(TRIM(C1463))=0</formula>
    </cfRule>
    <cfRule type="containsText" dxfId="238" priority="238" operator="containsText" text="Operational">
      <formula>NOT(ISERROR(SEARCH("Operational",C1463)))</formula>
    </cfRule>
    <cfRule type="containsText" dxfId="237" priority="239" operator="containsText" text="Dn(service)">
      <formula>NOT(ISERROR(SEARCH("Dn(service)",C1463)))</formula>
    </cfRule>
    <cfRule type="containsText" dxfId="236" priority="240" operator="containsText" text="Dn(waiting)">
      <formula>NOT(ISERROR(SEARCH("Dn(waiting)",C1463)))</formula>
    </cfRule>
  </conditionalFormatting>
  <conditionalFormatting sqref="C1464">
    <cfRule type="containsBlanks" dxfId="235" priority="233">
      <formula>LEN(TRIM(C1464))=0</formula>
    </cfRule>
    <cfRule type="containsText" dxfId="234" priority="234" operator="containsText" text="Operational">
      <formula>NOT(ISERROR(SEARCH("Operational",C1464)))</formula>
    </cfRule>
    <cfRule type="containsText" dxfId="233" priority="235" operator="containsText" text="Dn(service)">
      <formula>NOT(ISERROR(SEARCH("Dn(service)",C1464)))</formula>
    </cfRule>
    <cfRule type="containsText" dxfId="232" priority="236" operator="containsText" text="Dn(waiting)">
      <formula>NOT(ISERROR(SEARCH("Dn(waiting)",C1464)))</formula>
    </cfRule>
  </conditionalFormatting>
  <conditionalFormatting sqref="C1465">
    <cfRule type="containsBlanks" dxfId="231" priority="229">
      <formula>LEN(TRIM(C1465))=0</formula>
    </cfRule>
    <cfRule type="containsText" dxfId="230" priority="230" operator="containsText" text="Operational">
      <formula>NOT(ISERROR(SEARCH("Operational",C1465)))</formula>
    </cfRule>
    <cfRule type="containsText" dxfId="229" priority="231" operator="containsText" text="Dn(service)">
      <formula>NOT(ISERROR(SEARCH("Dn(service)",C1465)))</formula>
    </cfRule>
    <cfRule type="containsText" dxfId="228" priority="232" operator="containsText" text="Dn(waiting)">
      <formula>NOT(ISERROR(SEARCH("Dn(waiting)",C1465)))</formula>
    </cfRule>
  </conditionalFormatting>
  <conditionalFormatting sqref="C1466">
    <cfRule type="containsBlanks" dxfId="227" priority="225">
      <formula>LEN(TRIM(C1466))=0</formula>
    </cfRule>
    <cfRule type="containsText" dxfId="226" priority="226" operator="containsText" text="Operational">
      <formula>NOT(ISERROR(SEARCH("Operational",C1466)))</formula>
    </cfRule>
    <cfRule type="containsText" dxfId="225" priority="227" operator="containsText" text="Dn(service)">
      <formula>NOT(ISERROR(SEARCH("Dn(service)",C1466)))</formula>
    </cfRule>
    <cfRule type="containsText" dxfId="224" priority="228" operator="containsText" text="Dn(waiting)">
      <formula>NOT(ISERROR(SEARCH("Dn(waiting)",C1466)))</formula>
    </cfRule>
  </conditionalFormatting>
  <conditionalFormatting sqref="C1467">
    <cfRule type="containsBlanks" dxfId="223" priority="221">
      <formula>LEN(TRIM(C1467))=0</formula>
    </cfRule>
    <cfRule type="containsText" dxfId="222" priority="222" operator="containsText" text="Operational">
      <formula>NOT(ISERROR(SEARCH("Operational",C1467)))</formula>
    </cfRule>
    <cfRule type="containsText" dxfId="221" priority="223" operator="containsText" text="Dn(service)">
      <formula>NOT(ISERROR(SEARCH("Dn(service)",C1467)))</formula>
    </cfRule>
    <cfRule type="containsText" dxfId="220" priority="224" operator="containsText" text="Dn(waiting)">
      <formula>NOT(ISERROR(SEARCH("Dn(waiting)",C1467)))</formula>
    </cfRule>
  </conditionalFormatting>
  <conditionalFormatting sqref="J1468">
    <cfRule type="containsBlanks" dxfId="219" priority="217">
      <formula>LEN(TRIM(J1468))=0</formula>
    </cfRule>
    <cfRule type="containsText" dxfId="218" priority="218" operator="containsText" text="Operational">
      <formula>NOT(ISERROR(SEARCH("Operational",J1468)))</formula>
    </cfRule>
    <cfRule type="containsText" dxfId="217" priority="219" operator="containsText" text="Dn(service)">
      <formula>NOT(ISERROR(SEARCH("Dn(service)",J1468)))</formula>
    </cfRule>
    <cfRule type="containsText" dxfId="216" priority="220" operator="containsText" text="Dn(waiting)">
      <formula>NOT(ISERROR(SEARCH("Dn(waiting)",J1468)))</formula>
    </cfRule>
  </conditionalFormatting>
  <conditionalFormatting sqref="J1469">
    <cfRule type="containsBlanks" dxfId="215" priority="213">
      <formula>LEN(TRIM(J1469))=0</formula>
    </cfRule>
    <cfRule type="containsText" dxfId="214" priority="214" operator="containsText" text="Operational">
      <formula>NOT(ISERROR(SEARCH("Operational",J1469)))</formula>
    </cfRule>
    <cfRule type="containsText" dxfId="213" priority="215" operator="containsText" text="Dn(service)">
      <formula>NOT(ISERROR(SEARCH("Dn(service)",J1469)))</formula>
    </cfRule>
    <cfRule type="containsText" dxfId="212" priority="216" operator="containsText" text="Dn(waiting)">
      <formula>NOT(ISERROR(SEARCH("Dn(waiting)",J1469)))</formula>
    </cfRule>
  </conditionalFormatting>
  <conditionalFormatting sqref="J1470">
    <cfRule type="containsBlanks" dxfId="211" priority="209">
      <formula>LEN(TRIM(J1470))=0</formula>
    </cfRule>
    <cfRule type="containsText" dxfId="210" priority="210" operator="containsText" text="Operational">
      <formula>NOT(ISERROR(SEARCH("Operational",J1470)))</formula>
    </cfRule>
    <cfRule type="containsText" dxfId="209" priority="211" operator="containsText" text="Dn(service)">
      <formula>NOT(ISERROR(SEARCH("Dn(service)",J1470)))</formula>
    </cfRule>
    <cfRule type="containsText" dxfId="208" priority="212" operator="containsText" text="Dn(waiting)">
      <formula>NOT(ISERROR(SEARCH("Dn(waiting)",J1470)))</formula>
    </cfRule>
  </conditionalFormatting>
  <conditionalFormatting sqref="J1471">
    <cfRule type="containsBlanks" dxfId="207" priority="205">
      <formula>LEN(TRIM(J1471))=0</formula>
    </cfRule>
    <cfRule type="containsText" dxfId="206" priority="206" operator="containsText" text="Operational">
      <formula>NOT(ISERROR(SEARCH("Operational",J1471)))</formula>
    </cfRule>
    <cfRule type="containsText" dxfId="205" priority="207" operator="containsText" text="Dn(service)">
      <formula>NOT(ISERROR(SEARCH("Dn(service)",J1471)))</formula>
    </cfRule>
    <cfRule type="containsText" dxfId="204" priority="208" operator="containsText" text="Dn(waiting)">
      <formula>NOT(ISERROR(SEARCH("Dn(waiting)",J1471)))</formula>
    </cfRule>
  </conditionalFormatting>
  <conditionalFormatting sqref="J1472">
    <cfRule type="containsBlanks" dxfId="203" priority="201">
      <formula>LEN(TRIM(J1472))=0</formula>
    </cfRule>
    <cfRule type="containsText" dxfId="202" priority="202" operator="containsText" text="Operational">
      <formula>NOT(ISERROR(SEARCH("Operational",J1472)))</formula>
    </cfRule>
    <cfRule type="containsText" dxfId="201" priority="203" operator="containsText" text="Dn(service)">
      <formula>NOT(ISERROR(SEARCH("Dn(service)",J1472)))</formula>
    </cfRule>
    <cfRule type="containsText" dxfId="200" priority="204" operator="containsText" text="Dn(waiting)">
      <formula>NOT(ISERROR(SEARCH("Dn(waiting)",J1472)))</formula>
    </cfRule>
  </conditionalFormatting>
  <conditionalFormatting sqref="G1473">
    <cfRule type="containsBlanks" dxfId="199" priority="197">
      <formula>LEN(TRIM(G1473))=0</formula>
    </cfRule>
    <cfRule type="containsText" dxfId="198" priority="198" operator="containsText" text="Operational">
      <formula>NOT(ISERROR(SEARCH("Operational",G1473)))</formula>
    </cfRule>
    <cfRule type="containsText" dxfId="197" priority="199" operator="containsText" text="Dn(service)">
      <formula>NOT(ISERROR(SEARCH("Dn(service)",G1473)))</formula>
    </cfRule>
    <cfRule type="containsText" dxfId="196" priority="200" operator="containsText" text="Dn(waiting)">
      <formula>NOT(ISERROR(SEARCH("Dn(waiting)",G1473)))</formula>
    </cfRule>
  </conditionalFormatting>
  <conditionalFormatting sqref="G1474">
    <cfRule type="containsBlanks" dxfId="195" priority="193">
      <formula>LEN(TRIM(G1474))=0</formula>
    </cfRule>
    <cfRule type="containsText" dxfId="194" priority="194" operator="containsText" text="Operational">
      <formula>NOT(ISERROR(SEARCH("Operational",G1474)))</formula>
    </cfRule>
    <cfRule type="containsText" dxfId="193" priority="195" operator="containsText" text="Dn(service)">
      <formula>NOT(ISERROR(SEARCH("Dn(service)",G1474)))</formula>
    </cfRule>
    <cfRule type="containsText" dxfId="192" priority="196" operator="containsText" text="Dn(waiting)">
      <formula>NOT(ISERROR(SEARCH("Dn(waiting)",G1474)))</formula>
    </cfRule>
  </conditionalFormatting>
  <conditionalFormatting sqref="G1475">
    <cfRule type="containsBlanks" dxfId="191" priority="189">
      <formula>LEN(TRIM(G1475))=0</formula>
    </cfRule>
    <cfRule type="containsText" dxfId="190" priority="190" operator="containsText" text="Operational">
      <formula>NOT(ISERROR(SEARCH("Operational",G1475)))</formula>
    </cfRule>
    <cfRule type="containsText" dxfId="189" priority="191" operator="containsText" text="Dn(service)">
      <formula>NOT(ISERROR(SEARCH("Dn(service)",G1475)))</formula>
    </cfRule>
    <cfRule type="containsText" dxfId="188" priority="192" operator="containsText" text="Dn(waiting)">
      <formula>NOT(ISERROR(SEARCH("Dn(waiting)",G1475)))</formula>
    </cfRule>
  </conditionalFormatting>
  <conditionalFormatting sqref="G1476">
    <cfRule type="containsBlanks" dxfId="187" priority="185">
      <formula>LEN(TRIM(G1476))=0</formula>
    </cfRule>
    <cfRule type="containsText" dxfId="186" priority="186" operator="containsText" text="Operational">
      <formula>NOT(ISERROR(SEARCH("Operational",G1476)))</formula>
    </cfRule>
    <cfRule type="containsText" dxfId="185" priority="187" operator="containsText" text="Dn(service)">
      <formula>NOT(ISERROR(SEARCH("Dn(service)",G1476)))</formula>
    </cfRule>
    <cfRule type="containsText" dxfId="184" priority="188" operator="containsText" text="Dn(waiting)">
      <formula>NOT(ISERROR(SEARCH("Dn(waiting)",G1476)))</formula>
    </cfRule>
  </conditionalFormatting>
  <conditionalFormatting sqref="G1477">
    <cfRule type="containsBlanks" dxfId="183" priority="181">
      <formula>LEN(TRIM(G1477))=0</formula>
    </cfRule>
    <cfRule type="containsText" dxfId="182" priority="182" operator="containsText" text="Operational">
      <formula>NOT(ISERROR(SEARCH("Operational",G1477)))</formula>
    </cfRule>
    <cfRule type="containsText" dxfId="181" priority="183" operator="containsText" text="Dn(service)">
      <formula>NOT(ISERROR(SEARCH("Dn(service)",G1477)))</formula>
    </cfRule>
    <cfRule type="containsText" dxfId="180" priority="184" operator="containsText" text="Dn(waiting)">
      <formula>NOT(ISERROR(SEARCH("Dn(waiting)",G1477)))</formula>
    </cfRule>
  </conditionalFormatting>
  <conditionalFormatting sqref="F1478">
    <cfRule type="containsBlanks" dxfId="179" priority="177">
      <formula>LEN(TRIM(F1478))=0</formula>
    </cfRule>
    <cfRule type="containsText" dxfId="178" priority="178" operator="containsText" text="Operational">
      <formula>NOT(ISERROR(SEARCH("Operational",F1478)))</formula>
    </cfRule>
    <cfRule type="containsText" dxfId="177" priority="179" operator="containsText" text="Dn(service)">
      <formula>NOT(ISERROR(SEARCH("Dn(service)",F1478)))</formula>
    </cfRule>
    <cfRule type="containsText" dxfId="176" priority="180" operator="containsText" text="Dn(waiting)">
      <formula>NOT(ISERROR(SEARCH("Dn(waiting)",F1478)))</formula>
    </cfRule>
  </conditionalFormatting>
  <conditionalFormatting sqref="F1479">
    <cfRule type="containsBlanks" dxfId="175" priority="173">
      <formula>LEN(TRIM(F1479))=0</formula>
    </cfRule>
    <cfRule type="containsText" dxfId="174" priority="174" operator="containsText" text="Operational">
      <formula>NOT(ISERROR(SEARCH("Operational",F1479)))</formula>
    </cfRule>
    <cfRule type="containsText" dxfId="173" priority="175" operator="containsText" text="Dn(service)">
      <formula>NOT(ISERROR(SEARCH("Dn(service)",F1479)))</formula>
    </cfRule>
    <cfRule type="containsText" dxfId="172" priority="176" operator="containsText" text="Dn(waiting)">
      <formula>NOT(ISERROR(SEARCH("Dn(waiting)",F1479)))</formula>
    </cfRule>
  </conditionalFormatting>
  <conditionalFormatting sqref="F1480">
    <cfRule type="containsBlanks" dxfId="171" priority="169">
      <formula>LEN(TRIM(F1480))=0</formula>
    </cfRule>
    <cfRule type="containsText" dxfId="170" priority="170" operator="containsText" text="Operational">
      <formula>NOT(ISERROR(SEARCH("Operational",F1480)))</formula>
    </cfRule>
    <cfRule type="containsText" dxfId="169" priority="171" operator="containsText" text="Dn(service)">
      <formula>NOT(ISERROR(SEARCH("Dn(service)",F1480)))</formula>
    </cfRule>
    <cfRule type="containsText" dxfId="168" priority="172" operator="containsText" text="Dn(waiting)">
      <formula>NOT(ISERROR(SEARCH("Dn(waiting)",F1480)))</formula>
    </cfRule>
  </conditionalFormatting>
  <conditionalFormatting sqref="F1481">
    <cfRule type="containsBlanks" dxfId="167" priority="165">
      <formula>LEN(TRIM(F1481))=0</formula>
    </cfRule>
    <cfRule type="containsText" dxfId="166" priority="166" operator="containsText" text="Operational">
      <formula>NOT(ISERROR(SEARCH("Operational",F1481)))</formula>
    </cfRule>
    <cfRule type="containsText" dxfId="165" priority="167" operator="containsText" text="Dn(service)">
      <formula>NOT(ISERROR(SEARCH("Dn(service)",F1481)))</formula>
    </cfRule>
    <cfRule type="containsText" dxfId="164" priority="168" operator="containsText" text="Dn(waiting)">
      <formula>NOT(ISERROR(SEARCH("Dn(waiting)",F1481)))</formula>
    </cfRule>
  </conditionalFormatting>
  <conditionalFormatting sqref="F1482">
    <cfRule type="containsBlanks" dxfId="163" priority="161">
      <formula>LEN(TRIM(F1482))=0</formula>
    </cfRule>
    <cfRule type="containsText" dxfId="162" priority="162" operator="containsText" text="Operational">
      <formula>NOT(ISERROR(SEARCH("Operational",F1482)))</formula>
    </cfRule>
    <cfRule type="containsText" dxfId="161" priority="163" operator="containsText" text="Dn(service)">
      <formula>NOT(ISERROR(SEARCH("Dn(service)",F1482)))</formula>
    </cfRule>
    <cfRule type="containsText" dxfId="160" priority="164" operator="containsText" text="Dn(waiting)">
      <formula>NOT(ISERROR(SEARCH("Dn(waiting)",F1482)))</formula>
    </cfRule>
  </conditionalFormatting>
  <conditionalFormatting sqref="E1483">
    <cfRule type="containsBlanks" dxfId="159" priority="157">
      <formula>LEN(TRIM(E1483))=0</formula>
    </cfRule>
    <cfRule type="containsText" dxfId="158" priority="158" operator="containsText" text="Operational">
      <formula>NOT(ISERROR(SEARCH("Operational",E1483)))</formula>
    </cfRule>
    <cfRule type="containsText" dxfId="157" priority="159" operator="containsText" text="Dn(service)">
      <formula>NOT(ISERROR(SEARCH("Dn(service)",E1483)))</formula>
    </cfRule>
    <cfRule type="containsText" dxfId="156" priority="160" operator="containsText" text="Dn(waiting)">
      <formula>NOT(ISERROR(SEARCH("Dn(waiting)",E1483)))</formula>
    </cfRule>
  </conditionalFormatting>
  <conditionalFormatting sqref="E1484">
    <cfRule type="containsBlanks" dxfId="155" priority="153">
      <formula>LEN(TRIM(E1484))=0</formula>
    </cfRule>
    <cfRule type="containsText" dxfId="154" priority="154" operator="containsText" text="Operational">
      <formula>NOT(ISERROR(SEARCH("Operational",E1484)))</formula>
    </cfRule>
    <cfRule type="containsText" dxfId="153" priority="155" operator="containsText" text="Dn(service)">
      <formula>NOT(ISERROR(SEARCH("Dn(service)",E1484)))</formula>
    </cfRule>
    <cfRule type="containsText" dxfId="152" priority="156" operator="containsText" text="Dn(waiting)">
      <formula>NOT(ISERROR(SEARCH("Dn(waiting)",E1484)))</formula>
    </cfRule>
  </conditionalFormatting>
  <conditionalFormatting sqref="E1485">
    <cfRule type="containsBlanks" dxfId="151" priority="149">
      <formula>LEN(TRIM(E1485))=0</formula>
    </cfRule>
    <cfRule type="containsText" dxfId="150" priority="150" operator="containsText" text="Operational">
      <formula>NOT(ISERROR(SEARCH("Operational",E1485)))</formula>
    </cfRule>
    <cfRule type="containsText" dxfId="149" priority="151" operator="containsText" text="Dn(service)">
      <formula>NOT(ISERROR(SEARCH("Dn(service)",E1485)))</formula>
    </cfRule>
    <cfRule type="containsText" dxfId="148" priority="152" operator="containsText" text="Dn(waiting)">
      <formula>NOT(ISERROR(SEARCH("Dn(waiting)",E1485)))</formula>
    </cfRule>
  </conditionalFormatting>
  <conditionalFormatting sqref="E1486">
    <cfRule type="containsBlanks" dxfId="147" priority="145">
      <formula>LEN(TRIM(E1486))=0</formula>
    </cfRule>
    <cfRule type="containsText" dxfId="146" priority="146" operator="containsText" text="Operational">
      <formula>NOT(ISERROR(SEARCH("Operational",E1486)))</formula>
    </cfRule>
    <cfRule type="containsText" dxfId="145" priority="147" operator="containsText" text="Dn(service)">
      <formula>NOT(ISERROR(SEARCH("Dn(service)",E1486)))</formula>
    </cfRule>
    <cfRule type="containsText" dxfId="144" priority="148" operator="containsText" text="Dn(waiting)">
      <formula>NOT(ISERROR(SEARCH("Dn(waiting)",E1486)))</formula>
    </cfRule>
  </conditionalFormatting>
  <conditionalFormatting sqref="I1483">
    <cfRule type="containsBlanks" dxfId="143" priority="141">
      <formula>LEN(TRIM(I1483))=0</formula>
    </cfRule>
    <cfRule type="containsText" dxfId="142" priority="142" operator="containsText" text="Operational">
      <formula>NOT(ISERROR(SEARCH("Operational",I1483)))</formula>
    </cfRule>
    <cfRule type="containsText" dxfId="141" priority="143" operator="containsText" text="Dn(service)">
      <formula>NOT(ISERROR(SEARCH("Dn(service)",I1483)))</formula>
    </cfRule>
    <cfRule type="containsText" dxfId="140" priority="144" operator="containsText" text="Dn(waiting)">
      <formula>NOT(ISERROR(SEARCH("Dn(waiting)",I1483)))</formula>
    </cfRule>
  </conditionalFormatting>
  <conditionalFormatting sqref="I1484">
    <cfRule type="containsBlanks" dxfId="139" priority="137">
      <formula>LEN(TRIM(I1484))=0</formula>
    </cfRule>
    <cfRule type="containsText" dxfId="138" priority="138" operator="containsText" text="Operational">
      <formula>NOT(ISERROR(SEARCH("Operational",I1484)))</formula>
    </cfRule>
    <cfRule type="containsText" dxfId="137" priority="139" operator="containsText" text="Dn(service)">
      <formula>NOT(ISERROR(SEARCH("Dn(service)",I1484)))</formula>
    </cfRule>
    <cfRule type="containsText" dxfId="136" priority="140" operator="containsText" text="Dn(waiting)">
      <formula>NOT(ISERROR(SEARCH("Dn(waiting)",I1484)))</formula>
    </cfRule>
  </conditionalFormatting>
  <conditionalFormatting sqref="I1485">
    <cfRule type="containsBlanks" dxfId="135" priority="133">
      <formula>LEN(TRIM(I1485))=0</formula>
    </cfRule>
    <cfRule type="containsText" dxfId="134" priority="134" operator="containsText" text="Operational">
      <formula>NOT(ISERROR(SEARCH("Operational",I1485)))</formula>
    </cfRule>
    <cfRule type="containsText" dxfId="133" priority="135" operator="containsText" text="Dn(service)">
      <formula>NOT(ISERROR(SEARCH("Dn(service)",I1485)))</formula>
    </cfRule>
    <cfRule type="containsText" dxfId="132" priority="136" operator="containsText" text="Dn(waiting)">
      <formula>NOT(ISERROR(SEARCH("Dn(waiting)",I1485)))</formula>
    </cfRule>
  </conditionalFormatting>
  <conditionalFormatting sqref="I1486">
    <cfRule type="containsBlanks" dxfId="131" priority="129">
      <formula>LEN(TRIM(I1486))=0</formula>
    </cfRule>
    <cfRule type="containsText" dxfId="130" priority="130" operator="containsText" text="Operational">
      <formula>NOT(ISERROR(SEARCH("Operational",I1486)))</formula>
    </cfRule>
    <cfRule type="containsText" dxfId="129" priority="131" operator="containsText" text="Dn(service)">
      <formula>NOT(ISERROR(SEARCH("Dn(service)",I1486)))</formula>
    </cfRule>
    <cfRule type="containsText" dxfId="128" priority="132" operator="containsText" text="Dn(waiting)">
      <formula>NOT(ISERROR(SEARCH("Dn(waiting)",I1486)))</formula>
    </cfRule>
  </conditionalFormatting>
  <conditionalFormatting sqref="H1487">
    <cfRule type="containsBlanks" dxfId="127" priority="125">
      <formula>LEN(TRIM(H1487))=0</formula>
    </cfRule>
    <cfRule type="containsText" dxfId="126" priority="126" operator="containsText" text="Operational">
      <formula>NOT(ISERROR(SEARCH("Operational",H1487)))</formula>
    </cfRule>
    <cfRule type="containsText" dxfId="125" priority="127" operator="containsText" text="Dn(service)">
      <formula>NOT(ISERROR(SEARCH("Dn(service)",H1487)))</formula>
    </cfRule>
    <cfRule type="containsText" dxfId="124" priority="128" operator="containsText" text="Dn(waiting)">
      <formula>NOT(ISERROR(SEARCH("Dn(waiting)",H1487)))</formula>
    </cfRule>
  </conditionalFormatting>
  <conditionalFormatting sqref="H1488">
    <cfRule type="containsBlanks" dxfId="123" priority="121">
      <formula>LEN(TRIM(H1488))=0</formula>
    </cfRule>
    <cfRule type="containsText" dxfId="122" priority="122" operator="containsText" text="Operational">
      <formula>NOT(ISERROR(SEARCH("Operational",H1488)))</formula>
    </cfRule>
    <cfRule type="containsText" dxfId="121" priority="123" operator="containsText" text="Dn(service)">
      <formula>NOT(ISERROR(SEARCH("Dn(service)",H1488)))</formula>
    </cfRule>
    <cfRule type="containsText" dxfId="120" priority="124" operator="containsText" text="Dn(waiting)">
      <formula>NOT(ISERROR(SEARCH("Dn(waiting)",H1488)))</formula>
    </cfRule>
  </conditionalFormatting>
  <conditionalFormatting sqref="H1489">
    <cfRule type="containsBlanks" dxfId="119" priority="117">
      <formula>LEN(TRIM(H1489))=0</formula>
    </cfRule>
    <cfRule type="containsText" dxfId="118" priority="118" operator="containsText" text="Operational">
      <formula>NOT(ISERROR(SEARCH("Operational",H1489)))</formula>
    </cfRule>
    <cfRule type="containsText" dxfId="117" priority="119" operator="containsText" text="Dn(service)">
      <formula>NOT(ISERROR(SEARCH("Dn(service)",H1489)))</formula>
    </cfRule>
    <cfRule type="containsText" dxfId="116" priority="120" operator="containsText" text="Dn(waiting)">
      <formula>NOT(ISERROR(SEARCH("Dn(waiting)",H1489)))</formula>
    </cfRule>
  </conditionalFormatting>
  <conditionalFormatting sqref="H1494">
    <cfRule type="containsBlanks" dxfId="115" priority="113">
      <formula>LEN(TRIM(H1494))=0</formula>
    </cfRule>
    <cfRule type="containsText" dxfId="114" priority="114" operator="containsText" text="Operational">
      <formula>NOT(ISERROR(SEARCH("Operational",H1494)))</formula>
    </cfRule>
    <cfRule type="containsText" dxfId="113" priority="115" operator="containsText" text="Dn(service)">
      <formula>NOT(ISERROR(SEARCH("Dn(service)",H1494)))</formula>
    </cfRule>
    <cfRule type="containsText" dxfId="112" priority="116" operator="containsText" text="Dn(waiting)">
      <formula>NOT(ISERROR(SEARCH("Dn(waiting)",H1494)))</formula>
    </cfRule>
  </conditionalFormatting>
  <conditionalFormatting sqref="H1493">
    <cfRule type="containsBlanks" dxfId="111" priority="109">
      <formula>LEN(TRIM(H1493))=0</formula>
    </cfRule>
    <cfRule type="containsText" dxfId="110" priority="110" operator="containsText" text="Operational">
      <formula>NOT(ISERROR(SEARCH("Operational",H1493)))</formula>
    </cfRule>
    <cfRule type="containsText" dxfId="109" priority="111" operator="containsText" text="Dn(service)">
      <formula>NOT(ISERROR(SEARCH("Dn(service)",H1493)))</formula>
    </cfRule>
    <cfRule type="containsText" dxfId="108" priority="112" operator="containsText" text="Dn(waiting)">
      <formula>NOT(ISERROR(SEARCH("Dn(waiting)",H1493)))</formula>
    </cfRule>
  </conditionalFormatting>
  <conditionalFormatting sqref="H1492">
    <cfRule type="containsBlanks" dxfId="107" priority="105">
      <formula>LEN(TRIM(H1492))=0</formula>
    </cfRule>
    <cfRule type="containsText" dxfId="106" priority="106" operator="containsText" text="Operational">
      <formula>NOT(ISERROR(SEARCH("Operational",H1492)))</formula>
    </cfRule>
    <cfRule type="containsText" dxfId="105" priority="107" operator="containsText" text="Dn(service)">
      <formula>NOT(ISERROR(SEARCH("Dn(service)",H1492)))</formula>
    </cfRule>
    <cfRule type="containsText" dxfId="104" priority="108" operator="containsText" text="Dn(waiting)">
      <formula>NOT(ISERROR(SEARCH("Dn(waiting)",H1492)))</formula>
    </cfRule>
  </conditionalFormatting>
  <conditionalFormatting sqref="H1491">
    <cfRule type="containsBlanks" dxfId="103" priority="101">
      <formula>LEN(TRIM(H1491))=0</formula>
    </cfRule>
    <cfRule type="containsText" dxfId="102" priority="102" operator="containsText" text="Operational">
      <formula>NOT(ISERROR(SEARCH("Operational",H1491)))</formula>
    </cfRule>
    <cfRule type="containsText" dxfId="101" priority="103" operator="containsText" text="Dn(service)">
      <formula>NOT(ISERROR(SEARCH("Dn(service)",H1491)))</formula>
    </cfRule>
    <cfRule type="containsText" dxfId="100" priority="104" operator="containsText" text="Dn(waiting)">
      <formula>NOT(ISERROR(SEARCH("Dn(waiting)",H1491)))</formula>
    </cfRule>
  </conditionalFormatting>
  <conditionalFormatting sqref="H1490">
    <cfRule type="containsBlanks" dxfId="99" priority="97">
      <formula>LEN(TRIM(H1490))=0</formula>
    </cfRule>
    <cfRule type="containsText" dxfId="98" priority="98" operator="containsText" text="Operational">
      <formula>NOT(ISERROR(SEARCH("Operational",H1490)))</formula>
    </cfRule>
    <cfRule type="containsText" dxfId="97" priority="99" operator="containsText" text="Dn(service)">
      <formula>NOT(ISERROR(SEARCH("Dn(service)",H1490)))</formula>
    </cfRule>
    <cfRule type="containsText" dxfId="96" priority="100" operator="containsText" text="Dn(waiting)">
      <formula>NOT(ISERROR(SEARCH("Dn(waiting)",H1490)))</formula>
    </cfRule>
  </conditionalFormatting>
  <conditionalFormatting sqref="E1487">
    <cfRule type="containsBlanks" dxfId="95" priority="93">
      <formula>LEN(TRIM(E1487))=0</formula>
    </cfRule>
    <cfRule type="containsText" dxfId="94" priority="94" operator="containsText" text="Operational">
      <formula>NOT(ISERROR(SEARCH("Operational",E1487)))</formula>
    </cfRule>
    <cfRule type="containsText" dxfId="93" priority="95" operator="containsText" text="Dn(service)">
      <formula>NOT(ISERROR(SEARCH("Dn(service)",E1487)))</formula>
    </cfRule>
    <cfRule type="containsText" dxfId="92" priority="96" operator="containsText" text="Dn(waiting)">
      <formula>NOT(ISERROR(SEARCH("Dn(waiting)",E1487)))</formula>
    </cfRule>
  </conditionalFormatting>
  <conditionalFormatting sqref="E1488">
    <cfRule type="containsBlanks" dxfId="91" priority="89">
      <formula>LEN(TRIM(E1488))=0</formula>
    </cfRule>
    <cfRule type="containsText" dxfId="90" priority="90" operator="containsText" text="Operational">
      <formula>NOT(ISERROR(SEARCH("Operational",E1488)))</formula>
    </cfRule>
    <cfRule type="containsText" dxfId="89" priority="91" operator="containsText" text="Dn(service)">
      <formula>NOT(ISERROR(SEARCH("Dn(service)",E1488)))</formula>
    </cfRule>
    <cfRule type="containsText" dxfId="88" priority="92" operator="containsText" text="Dn(waiting)">
      <formula>NOT(ISERROR(SEARCH("Dn(waiting)",E1488)))</formula>
    </cfRule>
  </conditionalFormatting>
  <conditionalFormatting sqref="E1489">
    <cfRule type="containsBlanks" dxfId="87" priority="85">
      <formula>LEN(TRIM(E1489))=0</formula>
    </cfRule>
    <cfRule type="containsText" dxfId="86" priority="86" operator="containsText" text="Operational">
      <formula>NOT(ISERROR(SEARCH("Operational",E1489)))</formula>
    </cfRule>
    <cfRule type="containsText" dxfId="85" priority="87" operator="containsText" text="Dn(service)">
      <formula>NOT(ISERROR(SEARCH("Dn(service)",E1489)))</formula>
    </cfRule>
    <cfRule type="containsText" dxfId="84" priority="88" operator="containsText" text="Dn(waiting)">
      <formula>NOT(ISERROR(SEARCH("Dn(waiting)",E1489)))</formula>
    </cfRule>
  </conditionalFormatting>
  <conditionalFormatting sqref="E1490">
    <cfRule type="containsBlanks" dxfId="83" priority="81">
      <formula>LEN(TRIM(E1490))=0</formula>
    </cfRule>
    <cfRule type="containsText" dxfId="82" priority="82" operator="containsText" text="Operational">
      <formula>NOT(ISERROR(SEARCH("Operational",E1490)))</formula>
    </cfRule>
    <cfRule type="containsText" dxfId="81" priority="83" operator="containsText" text="Dn(service)">
      <formula>NOT(ISERROR(SEARCH("Dn(service)",E1490)))</formula>
    </cfRule>
    <cfRule type="containsText" dxfId="80" priority="84" operator="containsText" text="Dn(waiting)">
      <formula>NOT(ISERROR(SEARCH("Dn(waiting)",E1490)))</formula>
    </cfRule>
  </conditionalFormatting>
  <conditionalFormatting sqref="E1491">
    <cfRule type="containsBlanks" dxfId="79" priority="77">
      <formula>LEN(TRIM(E1491))=0</formula>
    </cfRule>
    <cfRule type="containsText" dxfId="78" priority="78" operator="containsText" text="Operational">
      <formula>NOT(ISERROR(SEARCH("Operational",E1491)))</formula>
    </cfRule>
    <cfRule type="containsText" dxfId="77" priority="79" operator="containsText" text="Dn(service)">
      <formula>NOT(ISERROR(SEARCH("Dn(service)",E1491)))</formula>
    </cfRule>
    <cfRule type="containsText" dxfId="76" priority="80" operator="containsText" text="Dn(waiting)">
      <formula>NOT(ISERROR(SEARCH("Dn(waiting)",E1491)))</formula>
    </cfRule>
  </conditionalFormatting>
  <conditionalFormatting sqref="E1492">
    <cfRule type="containsBlanks" dxfId="75" priority="73">
      <formula>LEN(TRIM(E1492))=0</formula>
    </cfRule>
    <cfRule type="containsText" dxfId="74" priority="74" operator="containsText" text="Operational">
      <formula>NOT(ISERROR(SEARCH("Operational",E1492)))</formula>
    </cfRule>
    <cfRule type="containsText" dxfId="73" priority="75" operator="containsText" text="Dn(service)">
      <formula>NOT(ISERROR(SEARCH("Dn(service)",E1492)))</formula>
    </cfRule>
    <cfRule type="containsText" dxfId="72" priority="76" operator="containsText" text="Dn(waiting)">
      <formula>NOT(ISERROR(SEARCH("Dn(waiting)",E1492)))</formula>
    </cfRule>
  </conditionalFormatting>
  <conditionalFormatting sqref="E1493">
    <cfRule type="containsBlanks" dxfId="71" priority="69">
      <formula>LEN(TRIM(E1493))=0</formula>
    </cfRule>
    <cfRule type="containsText" dxfId="70" priority="70" operator="containsText" text="Operational">
      <formula>NOT(ISERROR(SEARCH("Operational",E1493)))</formula>
    </cfRule>
    <cfRule type="containsText" dxfId="69" priority="71" operator="containsText" text="Dn(service)">
      <formula>NOT(ISERROR(SEARCH("Dn(service)",E1493)))</formula>
    </cfRule>
    <cfRule type="containsText" dxfId="68" priority="72" operator="containsText" text="Dn(waiting)">
      <formula>NOT(ISERROR(SEARCH("Dn(waiting)",E1493)))</formula>
    </cfRule>
  </conditionalFormatting>
  <conditionalFormatting sqref="D1491">
    <cfRule type="containsBlanks" dxfId="67" priority="65">
      <formula>LEN(TRIM(D1491))=0</formula>
    </cfRule>
    <cfRule type="containsText" dxfId="66" priority="66" operator="containsText" text="Operational">
      <formula>NOT(ISERROR(SEARCH("Operational",D1491)))</formula>
    </cfRule>
    <cfRule type="containsText" dxfId="65" priority="67" operator="containsText" text="Dn(service)">
      <formula>NOT(ISERROR(SEARCH("Dn(service)",D1491)))</formula>
    </cfRule>
    <cfRule type="containsText" dxfId="64" priority="68" operator="containsText" text="Dn(waiting)">
      <formula>NOT(ISERROR(SEARCH("Dn(waiting)",D1491)))</formula>
    </cfRule>
  </conditionalFormatting>
  <conditionalFormatting sqref="D1492">
    <cfRule type="containsBlanks" dxfId="63" priority="61">
      <formula>LEN(TRIM(D1492))=0</formula>
    </cfRule>
    <cfRule type="containsText" dxfId="62" priority="62" operator="containsText" text="Operational">
      <formula>NOT(ISERROR(SEARCH("Operational",D1492)))</formula>
    </cfRule>
    <cfRule type="containsText" dxfId="61" priority="63" operator="containsText" text="Dn(service)">
      <formula>NOT(ISERROR(SEARCH("Dn(service)",D1492)))</formula>
    </cfRule>
    <cfRule type="containsText" dxfId="60" priority="64" operator="containsText" text="Dn(waiting)">
      <formula>NOT(ISERROR(SEARCH("Dn(waiting)",D1492)))</formula>
    </cfRule>
  </conditionalFormatting>
  <conditionalFormatting sqref="D1503">
    <cfRule type="containsBlanks" dxfId="59" priority="57">
      <formula>LEN(TRIM(D1503))=0</formula>
    </cfRule>
    <cfRule type="containsText" dxfId="58" priority="58" operator="containsText" text="Operational">
      <formula>NOT(ISERROR(SEARCH("Operational",D1503)))</formula>
    </cfRule>
    <cfRule type="containsText" dxfId="57" priority="59" operator="containsText" text="Dn(service)">
      <formula>NOT(ISERROR(SEARCH("Dn(service)",D1503)))</formula>
    </cfRule>
    <cfRule type="containsText" dxfId="56" priority="60" operator="containsText" text="Dn(waiting)">
      <formula>NOT(ISERROR(SEARCH("Dn(waiting)",D1503)))</formula>
    </cfRule>
  </conditionalFormatting>
  <conditionalFormatting sqref="D1494">
    <cfRule type="containsBlanks" dxfId="55" priority="53">
      <formula>LEN(TRIM(D1494))=0</formula>
    </cfRule>
    <cfRule type="containsText" dxfId="54" priority="54" operator="containsText" text="Operational">
      <formula>NOT(ISERROR(SEARCH("Operational",D1494)))</formula>
    </cfRule>
    <cfRule type="containsText" dxfId="53" priority="55" operator="containsText" text="Dn(service)">
      <formula>NOT(ISERROR(SEARCH("Dn(service)",D1494)))</formula>
    </cfRule>
    <cfRule type="containsText" dxfId="52" priority="56" operator="containsText" text="Dn(waiting)">
      <formula>NOT(ISERROR(SEARCH("Dn(waiting)",D1494)))</formula>
    </cfRule>
  </conditionalFormatting>
  <conditionalFormatting sqref="D1493">
    <cfRule type="containsBlanks" dxfId="51" priority="49">
      <formula>LEN(TRIM(D1493))=0</formula>
    </cfRule>
    <cfRule type="containsText" dxfId="50" priority="50" operator="containsText" text="Operational">
      <formula>NOT(ISERROR(SEARCH("Operational",D1493)))</formula>
    </cfRule>
    <cfRule type="containsText" dxfId="49" priority="51" operator="containsText" text="Dn(service)">
      <formula>NOT(ISERROR(SEARCH("Dn(service)",D1493)))</formula>
    </cfRule>
    <cfRule type="containsText" dxfId="48" priority="52" operator="containsText" text="Dn(waiting)">
      <formula>NOT(ISERROR(SEARCH("Dn(waiting)",D1493)))</formula>
    </cfRule>
  </conditionalFormatting>
  <conditionalFormatting sqref="H1495">
    <cfRule type="containsBlanks" dxfId="47" priority="45">
      <formula>LEN(TRIM(H1495))=0</formula>
    </cfRule>
    <cfRule type="containsText" dxfId="46" priority="46" operator="containsText" text="Operational">
      <formula>NOT(ISERROR(SEARCH("Operational",H1495)))</formula>
    </cfRule>
    <cfRule type="containsText" dxfId="45" priority="47" operator="containsText" text="Dn(service)">
      <formula>NOT(ISERROR(SEARCH("Dn(service)",H1495)))</formula>
    </cfRule>
    <cfRule type="containsText" dxfId="44" priority="48" operator="containsText" text="Dn(waiting)">
      <formula>NOT(ISERROR(SEARCH("Dn(waiting)",H1495)))</formula>
    </cfRule>
  </conditionalFormatting>
  <conditionalFormatting sqref="H1496">
    <cfRule type="containsBlanks" dxfId="43" priority="41">
      <formula>LEN(TRIM(H1496))=0</formula>
    </cfRule>
    <cfRule type="containsText" dxfId="42" priority="42" operator="containsText" text="Operational">
      <formula>NOT(ISERROR(SEARCH("Operational",H1496)))</formula>
    </cfRule>
    <cfRule type="containsText" dxfId="41" priority="43" operator="containsText" text="Dn(service)">
      <formula>NOT(ISERROR(SEARCH("Dn(service)",H1496)))</formula>
    </cfRule>
    <cfRule type="containsText" dxfId="40" priority="44" operator="containsText" text="Dn(waiting)">
      <formula>NOT(ISERROR(SEARCH("Dn(waiting)",H1496)))</formula>
    </cfRule>
  </conditionalFormatting>
  <conditionalFormatting sqref="H1497">
    <cfRule type="containsBlanks" dxfId="39" priority="37">
      <formula>LEN(TRIM(H1497))=0</formula>
    </cfRule>
    <cfRule type="containsText" dxfId="38" priority="38" operator="containsText" text="Operational">
      <formula>NOT(ISERROR(SEARCH("Operational",H1497)))</formula>
    </cfRule>
    <cfRule type="containsText" dxfId="37" priority="39" operator="containsText" text="Dn(service)">
      <formula>NOT(ISERROR(SEARCH("Dn(service)",H1497)))</formula>
    </cfRule>
    <cfRule type="containsText" dxfId="36" priority="40" operator="containsText" text="Dn(waiting)">
      <formula>NOT(ISERROR(SEARCH("Dn(waiting)",H1497)))</formula>
    </cfRule>
  </conditionalFormatting>
  <conditionalFormatting sqref="H1498">
    <cfRule type="containsBlanks" dxfId="35" priority="33">
      <formula>LEN(TRIM(H1498))=0</formula>
    </cfRule>
    <cfRule type="containsText" dxfId="34" priority="34" operator="containsText" text="Operational">
      <formula>NOT(ISERROR(SEARCH("Operational",H1498)))</formula>
    </cfRule>
    <cfRule type="containsText" dxfId="33" priority="35" operator="containsText" text="Dn(service)">
      <formula>NOT(ISERROR(SEARCH("Dn(service)",H1498)))</formula>
    </cfRule>
    <cfRule type="containsText" dxfId="32" priority="36" operator="containsText" text="Dn(waiting)">
      <formula>NOT(ISERROR(SEARCH("Dn(waiting)",H1498)))</formula>
    </cfRule>
  </conditionalFormatting>
  <conditionalFormatting sqref="C1499">
    <cfRule type="containsBlanks" dxfId="31" priority="29">
      <formula>LEN(TRIM(C1499))=0</formula>
    </cfRule>
    <cfRule type="containsText" dxfId="30" priority="30" operator="containsText" text="Operational">
      <formula>NOT(ISERROR(SEARCH("Operational",C1499)))</formula>
    </cfRule>
    <cfRule type="containsText" dxfId="29" priority="31" operator="containsText" text="Dn(service)">
      <formula>NOT(ISERROR(SEARCH("Dn(service)",C1499)))</formula>
    </cfRule>
    <cfRule type="containsText" dxfId="28" priority="32" operator="containsText" text="Dn(waiting)">
      <formula>NOT(ISERROR(SEARCH("Dn(waiting)",C1499)))</formula>
    </cfRule>
  </conditionalFormatting>
  <conditionalFormatting sqref="C1500">
    <cfRule type="containsBlanks" dxfId="27" priority="25">
      <formula>LEN(TRIM(C1500))=0</formula>
    </cfRule>
    <cfRule type="containsText" dxfId="26" priority="26" operator="containsText" text="Operational">
      <formula>NOT(ISERROR(SEARCH("Operational",C1500)))</formula>
    </cfRule>
    <cfRule type="containsText" dxfId="25" priority="27" operator="containsText" text="Dn(service)">
      <formula>NOT(ISERROR(SEARCH("Dn(service)",C1500)))</formula>
    </cfRule>
    <cfRule type="containsText" dxfId="24" priority="28" operator="containsText" text="Dn(waiting)">
      <formula>NOT(ISERROR(SEARCH("Dn(waiting)",C1500)))</formula>
    </cfRule>
  </conditionalFormatting>
  <conditionalFormatting sqref="C1501">
    <cfRule type="containsBlanks" dxfId="23" priority="21">
      <formula>LEN(TRIM(C1501))=0</formula>
    </cfRule>
    <cfRule type="containsText" dxfId="22" priority="22" operator="containsText" text="Operational">
      <formula>NOT(ISERROR(SEARCH("Operational",C1501)))</formula>
    </cfRule>
    <cfRule type="containsText" dxfId="21" priority="23" operator="containsText" text="Dn(service)">
      <formula>NOT(ISERROR(SEARCH("Dn(service)",C1501)))</formula>
    </cfRule>
    <cfRule type="containsText" dxfId="20" priority="24" operator="containsText" text="Dn(waiting)">
      <formula>NOT(ISERROR(SEARCH("Dn(waiting)",C1501)))</formula>
    </cfRule>
  </conditionalFormatting>
  <conditionalFormatting sqref="C1502">
    <cfRule type="containsBlanks" dxfId="19" priority="17">
      <formula>LEN(TRIM(C1502))=0</formula>
    </cfRule>
    <cfRule type="containsText" dxfId="18" priority="18" operator="containsText" text="Operational">
      <formula>NOT(ISERROR(SEARCH("Operational",C1502)))</formula>
    </cfRule>
    <cfRule type="containsText" dxfId="17" priority="19" operator="containsText" text="Dn(service)">
      <formula>NOT(ISERROR(SEARCH("Dn(service)",C1502)))</formula>
    </cfRule>
    <cfRule type="containsText" dxfId="16" priority="20" operator="containsText" text="Dn(waiting)">
      <formula>NOT(ISERROR(SEARCH("Dn(waiting)",C1502)))</formula>
    </cfRule>
  </conditionalFormatting>
  <conditionalFormatting sqref="J1503">
    <cfRule type="containsBlanks" dxfId="15" priority="13">
      <formula>LEN(TRIM(J1503))=0</formula>
    </cfRule>
    <cfRule type="containsText" dxfId="14" priority="14" operator="containsText" text="Operational">
      <formula>NOT(ISERROR(SEARCH("Operational",J1503)))</formula>
    </cfRule>
    <cfRule type="containsText" dxfId="13" priority="15" operator="containsText" text="Dn(service)">
      <formula>NOT(ISERROR(SEARCH("Dn(service)",J1503)))</formula>
    </cfRule>
    <cfRule type="containsText" dxfId="12" priority="16" operator="containsText" text="Dn(waiting)">
      <formula>NOT(ISERROR(SEARCH("Dn(waiting)",J1503)))</formula>
    </cfRule>
  </conditionalFormatting>
  <conditionalFormatting sqref="J1504">
    <cfRule type="containsBlanks" dxfId="11" priority="9">
      <formula>LEN(TRIM(J1504))=0</formula>
    </cfRule>
    <cfRule type="containsText" dxfId="10" priority="10" operator="containsText" text="Operational">
      <formula>NOT(ISERROR(SEARCH("Operational",J1504)))</formula>
    </cfRule>
    <cfRule type="containsText" dxfId="9" priority="11" operator="containsText" text="Dn(service)">
      <formula>NOT(ISERROR(SEARCH("Dn(service)",J1504)))</formula>
    </cfRule>
    <cfRule type="containsText" dxfId="8" priority="12" operator="containsText" text="Dn(waiting)">
      <formula>NOT(ISERROR(SEARCH("Dn(waiting)",J1504)))</formula>
    </cfRule>
  </conditionalFormatting>
  <conditionalFormatting sqref="J1505">
    <cfRule type="containsBlanks" dxfId="7" priority="5">
      <formula>LEN(TRIM(J1505))=0</formula>
    </cfRule>
    <cfRule type="containsText" dxfId="6" priority="6" operator="containsText" text="Operational">
      <formula>NOT(ISERROR(SEARCH("Operational",J1505)))</formula>
    </cfRule>
    <cfRule type="containsText" dxfId="5" priority="7" operator="containsText" text="Dn(service)">
      <formula>NOT(ISERROR(SEARCH("Dn(service)",J1505)))</formula>
    </cfRule>
    <cfRule type="containsText" dxfId="4" priority="8" operator="containsText" text="Dn(waiting)">
      <formula>NOT(ISERROR(SEARCH("Dn(waiting)",J1505)))</formula>
    </cfRule>
  </conditionalFormatting>
  <conditionalFormatting sqref="H1505">
    <cfRule type="containsBlanks" dxfId="3" priority="1">
      <formula>LEN(TRIM(H1505))=0</formula>
    </cfRule>
    <cfRule type="containsText" dxfId="2" priority="2" operator="containsText" text="Operational">
      <formula>NOT(ISERROR(SEARCH("Operational",H1505)))</formula>
    </cfRule>
    <cfRule type="containsText" dxfId="1" priority="3" operator="containsText" text="Dn(service)">
      <formula>NOT(ISERROR(SEARCH("Dn(service)",H1505)))</formula>
    </cfRule>
    <cfRule type="containsText" dxfId="0" priority="4" operator="containsText" text="Dn(waiting)">
      <formula>NOT(ISERROR(SEARCH("Dn(waiting)",H1505)))</formula>
    </cfRule>
  </conditionalFormatting>
  <pageMargins left="0.7" right="0.7" top="0.75" bottom="0.75" header="0.3" footer="0.3"/>
  <pageSetup orientation="portrait" r:id="rId1"/>
  <ignoredErrors>
    <ignoredError sqref="M115 M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1038"/>
  <sheetViews>
    <sheetView tabSelected="1" topLeftCell="X1" workbookViewId="0">
      <selection activeCell="AM10" sqref="AM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6" max="26" width="12.28515625" customWidth="1"/>
    <col min="27" max="27" width="11.28515625" customWidth="1"/>
    <col min="28" max="28" width="13.28515625" customWidth="1"/>
    <col min="29" max="29" width="11.85546875" customWidth="1"/>
    <col min="31" max="31" width="10" customWidth="1"/>
    <col min="32" max="32" width="11.28515625" customWidth="1"/>
    <col min="33" max="33" width="13.140625" customWidth="1"/>
    <col min="34" max="34" width="11.5703125" customWidth="1"/>
    <col min="36" max="36" width="12.42578125" customWidth="1"/>
    <col min="37" max="37" width="12.28515625" customWidth="1"/>
    <col min="38" max="38" width="13.140625" customWidth="1"/>
    <col min="39" max="39" width="14" customWidth="1"/>
  </cols>
  <sheetData>
    <row r="3" spans="1:39" x14ac:dyDescent="0.25">
      <c r="A3" s="22" t="s">
        <v>1</v>
      </c>
      <c r="B3" s="19"/>
      <c r="C3" s="19"/>
      <c r="D3" s="19"/>
      <c r="E3" s="19"/>
      <c r="F3" s="22" t="s">
        <v>2</v>
      </c>
      <c r="G3" s="19"/>
      <c r="H3" s="19"/>
      <c r="I3" s="19"/>
      <c r="J3" s="19"/>
      <c r="K3" s="22" t="s">
        <v>3</v>
      </c>
      <c r="L3" s="19"/>
      <c r="M3" s="19"/>
      <c r="N3" s="19"/>
      <c r="O3" s="19"/>
      <c r="P3" s="22" t="s">
        <v>4</v>
      </c>
      <c r="Q3" s="19"/>
      <c r="R3" s="19"/>
      <c r="S3" s="19"/>
      <c r="T3" s="19"/>
      <c r="U3" s="22" t="s">
        <v>5</v>
      </c>
      <c r="V3" s="19"/>
      <c r="W3" s="19"/>
      <c r="X3" s="19"/>
      <c r="Z3" s="22" t="s">
        <v>58</v>
      </c>
      <c r="AA3" s="19"/>
      <c r="AB3" s="19"/>
      <c r="AC3" s="19"/>
      <c r="AE3" s="22" t="s">
        <v>66</v>
      </c>
      <c r="AF3" s="19"/>
      <c r="AG3" s="19"/>
      <c r="AH3" s="19"/>
      <c r="AJ3" s="22" t="s">
        <v>72</v>
      </c>
      <c r="AK3" s="19"/>
      <c r="AL3" s="19"/>
      <c r="AM3" s="19"/>
    </row>
    <row r="4" spans="1:39" x14ac:dyDescent="0.25">
      <c r="A4" s="22"/>
      <c r="B4" s="19"/>
      <c r="C4" s="19"/>
      <c r="D4" s="19"/>
      <c r="E4" s="19"/>
      <c r="F4" s="22"/>
      <c r="G4" s="19"/>
      <c r="H4" s="19"/>
      <c r="I4" s="19"/>
      <c r="J4" s="19"/>
      <c r="K4" s="22"/>
      <c r="L4" s="19"/>
      <c r="M4" s="19"/>
      <c r="N4" s="19"/>
      <c r="O4" s="19"/>
      <c r="P4" s="22"/>
      <c r="Q4" s="19"/>
      <c r="R4" s="19"/>
      <c r="S4" s="19"/>
      <c r="T4" s="19"/>
      <c r="U4" s="22"/>
      <c r="V4" s="19"/>
      <c r="W4" s="19"/>
      <c r="X4" s="19"/>
      <c r="Z4" s="22"/>
      <c r="AA4" s="19"/>
      <c r="AB4" s="19"/>
      <c r="AC4" s="19"/>
      <c r="AE4" s="22"/>
      <c r="AF4" s="19"/>
      <c r="AG4" s="19"/>
      <c r="AH4" s="19"/>
      <c r="AJ4" s="22"/>
      <c r="AK4" s="19"/>
      <c r="AL4" s="19"/>
      <c r="AM4" s="19"/>
    </row>
    <row r="5" spans="1:39" x14ac:dyDescent="0.25">
      <c r="B5" s="31" t="s">
        <v>56</v>
      </c>
      <c r="C5" s="31" t="s">
        <v>57</v>
      </c>
      <c r="G5" s="31" t="s">
        <v>56</v>
      </c>
      <c r="H5" s="31" t="s">
        <v>57</v>
      </c>
      <c r="L5" s="31" t="s">
        <v>56</v>
      </c>
      <c r="M5" s="31" t="s">
        <v>57</v>
      </c>
      <c r="Q5" s="31" t="s">
        <v>56</v>
      </c>
      <c r="R5" s="31" t="s">
        <v>57</v>
      </c>
      <c r="V5" s="31" t="s">
        <v>56</v>
      </c>
      <c r="W5" s="31" t="s">
        <v>57</v>
      </c>
      <c r="AA5" s="31" t="s">
        <v>56</v>
      </c>
      <c r="AB5" s="31" t="s">
        <v>57</v>
      </c>
      <c r="AF5" s="31" t="s">
        <v>56</v>
      </c>
      <c r="AG5" s="31" t="s">
        <v>57</v>
      </c>
      <c r="AK5" s="31" t="s">
        <v>56</v>
      </c>
      <c r="AL5" s="31" t="s">
        <v>57</v>
      </c>
    </row>
    <row r="6" spans="1:39" x14ac:dyDescent="0.25">
      <c r="A6" s="31" t="s">
        <v>34</v>
      </c>
      <c r="B6">
        <f ca="1">(SUM(A13:A1038)/COUNT(A13:A1038))</f>
        <v>11.576150247189451</v>
      </c>
      <c r="C6">
        <f>'1 Month (Data)'!M1514</f>
        <v>11.622249999999884</v>
      </c>
      <c r="F6" s="31" t="s">
        <v>34</v>
      </c>
      <c r="G6">
        <f ca="1">(SUM(F13:F1038)/COUNT(F13:F1038))</f>
        <v>11.65632956787492</v>
      </c>
      <c r="H6">
        <f>'1 Month (Data)'!S1514</f>
        <v>12.181707317073021</v>
      </c>
      <c r="K6" s="31" t="s">
        <v>34</v>
      </c>
      <c r="L6">
        <f ca="1">(SUM(K13:K1038)/COUNT(K13:K1038))</f>
        <v>8.4906755029882017</v>
      </c>
      <c r="M6">
        <f>'1 Month (Data)'!Y1514</f>
        <v>8.3185999999999236</v>
      </c>
      <c r="P6" s="31" t="s">
        <v>34</v>
      </c>
      <c r="Q6">
        <f ca="1">(SUM(P13:P1038)/COUNT(P13:P1038))</f>
        <v>12.495233063856709</v>
      </c>
      <c r="R6">
        <f>'1 Month (Data)'!AE1514</f>
        <v>12.884146341463358</v>
      </c>
      <c r="U6" s="31" t="s">
        <v>34</v>
      </c>
      <c r="V6">
        <f ca="1">(SUM(U13:U1038)/COUNT(U13:U1038))</f>
        <v>9.9221061489754536</v>
      </c>
      <c r="W6">
        <f>'1 Month (Data)'!AK1514</f>
        <v>9.7393999999998861</v>
      </c>
      <c r="Z6" s="31" t="s">
        <v>34</v>
      </c>
      <c r="AA6">
        <f ca="1">(SUM(Z13:Z1038)/COUNT(Z13:Z1038))</f>
        <v>13.583777043360508</v>
      </c>
      <c r="AB6">
        <f>'1 Month (Data)'!AQ1514</f>
        <v>13.844146341463551</v>
      </c>
      <c r="AE6" s="31" t="s">
        <v>34</v>
      </c>
      <c r="AF6">
        <f ca="1">(SUM(AE13:AE1038)/COUNT(AE13:AE1038))</f>
        <v>13.513458212861257</v>
      </c>
      <c r="AG6">
        <f>'1 Month (Data)'!AW1514</f>
        <v>12.884146341463227</v>
      </c>
      <c r="AJ6" s="31" t="s">
        <v>34</v>
      </c>
      <c r="AK6">
        <f ca="1">(SUM(AJ13:AJ1038)/COUNT(AJ13:AJ1038))</f>
        <v>11.944459435786143</v>
      </c>
      <c r="AL6">
        <f>'1 Month (Data)'!BC1514</f>
        <v>11.502249999999856</v>
      </c>
    </row>
    <row r="7" spans="1:39" x14ac:dyDescent="0.25">
      <c r="A7" s="31" t="s">
        <v>35</v>
      </c>
      <c r="B7">
        <f ca="1">(SUM(B13:B1038)/COUNT(B13:B1038))</f>
        <v>6.8820735186773021</v>
      </c>
      <c r="C7">
        <f>'1 Month (Data)'!M1517</f>
        <v>6.3839999999997872</v>
      </c>
      <c r="F7" s="31" t="s">
        <v>35</v>
      </c>
      <c r="G7">
        <f ca="1">(SUM(G13:G1038)/COUNT(G13:G1038))</f>
        <v>5.5699878759314423</v>
      </c>
      <c r="H7">
        <f>'1 Month (Data)'!S1517</f>
        <v>5.3853658536583637</v>
      </c>
      <c r="K7" s="31" t="s">
        <v>35</v>
      </c>
      <c r="L7">
        <f ca="1">(SUM(L13:L1038)/COUNT(L13:L1038))</f>
        <v>5.9900959624339167</v>
      </c>
      <c r="M7">
        <f>'1 Month (Data)'!Y1517</f>
        <v>6.086399999999812</v>
      </c>
      <c r="P7" s="31" t="s">
        <v>35</v>
      </c>
      <c r="Q7">
        <f ca="1">(SUM(Q13:Q1038)/COUNT(Q13:Q1038))</f>
        <v>4.9407542555364774</v>
      </c>
      <c r="R7">
        <f>'1 Month (Data)'!AE1517</f>
        <v>4.6829268292680268</v>
      </c>
      <c r="U7" s="31" t="s">
        <v>35</v>
      </c>
      <c r="V7">
        <f ca="1">(SUM(V13:V1038)/COUNT(V13:V1038))</f>
        <v>4.9167173884212918</v>
      </c>
      <c r="W7">
        <f>'1 Month (Data)'!AK1517</f>
        <v>4.6655999999998494</v>
      </c>
      <c r="Z7" s="31" t="s">
        <v>35</v>
      </c>
      <c r="AA7">
        <f ca="1">(SUM(AA13:AA1038)/COUNT(AA13:AA1038))</f>
        <v>3.8166595791700346</v>
      </c>
      <c r="AB7">
        <f>'1 Month (Data)'!AQ1517</f>
        <v>3.722926829267835</v>
      </c>
      <c r="AE7" s="31" t="s">
        <v>35</v>
      </c>
      <c r="AF7">
        <f ca="1">(SUM(AF13:AF1038)/COUNT(AF13:AF1038))</f>
        <v>5.0364338054187545</v>
      </c>
      <c r="AG7">
        <f>'1 Month (Data)'!AW1517</f>
        <v>4.6829268292681592</v>
      </c>
      <c r="AJ7" s="31" t="s">
        <v>35</v>
      </c>
      <c r="AK7">
        <f ca="1">(SUM(AK13:AK1038)/COUNT(AK13:AK1038))</f>
        <v>6.5305086155466032</v>
      </c>
      <c r="AL7">
        <f>'1 Month (Data)'!BC1517</f>
        <v>6.5039999999998148</v>
      </c>
    </row>
    <row r="9" spans="1:39" x14ac:dyDescent="0.25">
      <c r="A9" s="29" t="s">
        <v>40</v>
      </c>
      <c r="B9">
        <f ca="1">1/B6</f>
        <v>8.6384504230392817E-2</v>
      </c>
      <c r="C9" s="15">
        <f>'1 Month (Data)'!M1515</f>
        <v>8.6041859364581724E-2</v>
      </c>
      <c r="F9" s="29" t="s">
        <v>40</v>
      </c>
      <c r="G9">
        <f ca="1">1/G6</f>
        <v>8.579029909689756E-2</v>
      </c>
      <c r="H9" s="15">
        <f>'1 Month (Data)'!S1515</f>
        <v>8.2090299329263192E-2</v>
      </c>
      <c r="K9" s="29" t="s">
        <v>40</v>
      </c>
      <c r="L9">
        <f ca="1">1/L6</f>
        <v>0.11777625933861927</v>
      </c>
      <c r="M9" s="15">
        <f>'1 Month (Data)'!Y1515</f>
        <v>0.12021253576323049</v>
      </c>
      <c r="P9" s="29" t="s">
        <v>40</v>
      </c>
      <c r="Q9">
        <f ca="1">1/Q6</f>
        <v>8.0030520030279897E-2</v>
      </c>
      <c r="R9" s="15">
        <f>'1 Month (Data)'!AE1515</f>
        <v>7.7614765735920827E-2</v>
      </c>
      <c r="U9" s="29" t="s">
        <v>40</v>
      </c>
      <c r="V9">
        <f ca="1">1/V6</f>
        <v>0.10078505359502317</v>
      </c>
      <c r="W9" s="15">
        <f>'1 Month (Data)'!AK1515</f>
        <v>0.10267572951105938</v>
      </c>
      <c r="Z9" s="29" t="s">
        <v>40</v>
      </c>
      <c r="AA9">
        <f ca="1">1/AA6</f>
        <v>7.3617227138513805E-2</v>
      </c>
      <c r="AB9" s="15">
        <f>'1 Month (Data)'!AQ1515</f>
        <v>7.2232694984231419E-2</v>
      </c>
      <c r="AE9" s="29" t="s">
        <v>40</v>
      </c>
      <c r="AF9">
        <f ca="1">1/AF6</f>
        <v>7.4000302827610998E-2</v>
      </c>
      <c r="AG9" s="15">
        <f>'1 Month (Data)'!AW1515</f>
        <v>7.7614765735921618E-2</v>
      </c>
      <c r="AJ9" s="29" t="s">
        <v>40</v>
      </c>
      <c r="AK9">
        <f ca="1">1/AK6</f>
        <v>8.3720825155465348E-2</v>
      </c>
      <c r="AL9" s="15">
        <f>'1 Month (Data)'!BC1515</f>
        <v>8.693951183464213E-2</v>
      </c>
    </row>
    <row r="10" spans="1:39" x14ac:dyDescent="0.25">
      <c r="A10" s="29" t="s">
        <v>41</v>
      </c>
      <c r="B10">
        <f ca="1">1/B7</f>
        <v>0.14530504466220737</v>
      </c>
      <c r="C10" s="15">
        <f>'1 Month (Data)'!M1518</f>
        <v>0.15664160401003027</v>
      </c>
      <c r="F10" s="29" t="s">
        <v>41</v>
      </c>
      <c r="G10">
        <f ca="1">1/G7</f>
        <v>0.17953360443047192</v>
      </c>
      <c r="H10" s="15">
        <f>'1 Month (Data)'!S1518</f>
        <v>0.18568840579710741</v>
      </c>
      <c r="K10" s="29" t="s">
        <v>41</v>
      </c>
      <c r="L10">
        <f ca="1">1/L7</f>
        <v>0.16694223369230907</v>
      </c>
      <c r="M10" s="15">
        <f>'1 Month (Data)'!Y1518</f>
        <v>0.16430073606730267</v>
      </c>
      <c r="P10" s="29" t="s">
        <v>41</v>
      </c>
      <c r="Q10">
        <f ca="1">1/Q7</f>
        <v>0.2023982469638976</v>
      </c>
      <c r="R10" s="15">
        <f>'1 Month (Data)'!AE1518</f>
        <v>0.21354166666667879</v>
      </c>
      <c r="U10" s="29" t="s">
        <v>41</v>
      </c>
      <c r="V10">
        <f ca="1">1/V7</f>
        <v>0.20338773230183357</v>
      </c>
      <c r="W10" s="15">
        <f>'1 Month (Data)'!AK1518</f>
        <v>0.21433470507545274</v>
      </c>
      <c r="Z10" s="29" t="s">
        <v>41</v>
      </c>
      <c r="AA10">
        <f ca="1">1/AA7</f>
        <v>0.26200922017191236</v>
      </c>
      <c r="AB10" s="15">
        <f>'1 Month (Data)'!AQ1518</f>
        <v>0.26860587002099739</v>
      </c>
      <c r="AE10" s="29" t="s">
        <v>41</v>
      </c>
      <c r="AF10">
        <f ca="1">1/AF7</f>
        <v>0.19855319033957897</v>
      </c>
      <c r="AG10" s="15">
        <f>'1 Month (Data)'!AW1518</f>
        <v>0.21354166666667276</v>
      </c>
      <c r="AJ10" s="29" t="s">
        <v>41</v>
      </c>
      <c r="AK10">
        <f ca="1">1/AK7</f>
        <v>0.15312742986348546</v>
      </c>
      <c r="AL10" s="15">
        <f>'1 Month (Data)'!BC1518</f>
        <v>0.15375153751537954</v>
      </c>
    </row>
    <row r="12" spans="1:39" s="16" customFormat="1" ht="33" customHeight="1" x14ac:dyDescent="0.25">
      <c r="A12" s="18" t="s">
        <v>36</v>
      </c>
      <c r="B12" s="18" t="s">
        <v>38</v>
      </c>
      <c r="C12" s="18" t="s">
        <v>37</v>
      </c>
      <c r="D12" s="18" t="s">
        <v>39</v>
      </c>
      <c r="E12" s="17"/>
      <c r="F12" s="18" t="s">
        <v>36</v>
      </c>
      <c r="G12" s="18" t="s">
        <v>38</v>
      </c>
      <c r="H12" s="18" t="s">
        <v>37</v>
      </c>
      <c r="I12" s="18" t="s">
        <v>39</v>
      </c>
      <c r="J12" s="17"/>
      <c r="K12" s="18" t="s">
        <v>36</v>
      </c>
      <c r="L12" s="18" t="s">
        <v>38</v>
      </c>
      <c r="M12" s="18" t="s">
        <v>37</v>
      </c>
      <c r="N12" s="18" t="s">
        <v>39</v>
      </c>
      <c r="O12" s="17"/>
      <c r="P12" s="18" t="s">
        <v>36</v>
      </c>
      <c r="Q12" s="18" t="s">
        <v>38</v>
      </c>
      <c r="R12" s="18" t="s">
        <v>37</v>
      </c>
      <c r="S12" s="18" t="s">
        <v>39</v>
      </c>
      <c r="T12" s="17"/>
      <c r="U12" s="18" t="s">
        <v>36</v>
      </c>
      <c r="V12" s="18" t="s">
        <v>38</v>
      </c>
      <c r="W12" s="18" t="s">
        <v>37</v>
      </c>
      <c r="X12" s="18" t="s">
        <v>39</v>
      </c>
      <c r="Z12" s="18" t="s">
        <v>36</v>
      </c>
      <c r="AA12" s="18" t="s">
        <v>38</v>
      </c>
      <c r="AB12" s="18" t="s">
        <v>37</v>
      </c>
      <c r="AC12" s="18" t="s">
        <v>39</v>
      </c>
      <c r="AE12" s="18" t="s">
        <v>36</v>
      </c>
      <c r="AF12" s="18" t="s">
        <v>38</v>
      </c>
      <c r="AG12" s="18" t="s">
        <v>37</v>
      </c>
      <c r="AH12" s="18" t="s">
        <v>39</v>
      </c>
      <c r="AJ12" s="18" t="s">
        <v>36</v>
      </c>
      <c r="AK12" s="18" t="s">
        <v>38</v>
      </c>
      <c r="AL12" s="18" t="s">
        <v>37</v>
      </c>
      <c r="AM12" s="18" t="s">
        <v>39</v>
      </c>
    </row>
    <row r="13" spans="1:39" x14ac:dyDescent="0.25">
      <c r="A13" s="20">
        <f ca="1">((-LN(1-RAND()))/$C$9)</f>
        <v>7.6263682555244534</v>
      </c>
      <c r="B13" s="20">
        <f ca="1">((-LN(1-RAND()))/$C$10)</f>
        <v>6.7854916182482867</v>
      </c>
      <c r="C13" s="21">
        <f ca="1">A13</f>
        <v>7.6263682555244534</v>
      </c>
      <c r="D13" s="20">
        <f ca="1">C13+B13</f>
        <v>14.411859873772741</v>
      </c>
      <c r="E13" s="19"/>
      <c r="F13" s="20">
        <f ca="1">((-LN(1-RAND()))/$H$9)</f>
        <v>3.5396882101061347</v>
      </c>
      <c r="G13" s="20">
        <f ca="1">((-LN(1-RAND()))/$H$10)</f>
        <v>4.693938777067082</v>
      </c>
      <c r="H13" s="21">
        <f ca="1">F13</f>
        <v>3.5396882101061347</v>
      </c>
      <c r="I13" s="20">
        <f ca="1">H13+G13</f>
        <v>8.2336269871732171</v>
      </c>
      <c r="J13" s="19"/>
      <c r="K13" s="20">
        <f ca="1">((-LN(1-RAND()))/$M$9)</f>
        <v>12.083568192615708</v>
      </c>
      <c r="L13" s="20">
        <f ca="1">((-LN(1-RAND()))/$M$10)</f>
        <v>4.4885241015984807</v>
      </c>
      <c r="M13" s="21">
        <f ca="1">K13</f>
        <v>12.083568192615708</v>
      </c>
      <c r="N13" s="20">
        <f ca="1">M13+L13</f>
        <v>16.572092294214187</v>
      </c>
      <c r="O13" s="19"/>
      <c r="P13" s="20">
        <f ca="1">((-LN(1-RAND()))/$R$9)</f>
        <v>15.122468254996589</v>
      </c>
      <c r="Q13" s="20">
        <f ca="1">((-LN(1-RAND()))/$R$10)</f>
        <v>10.391507148265287</v>
      </c>
      <c r="R13" s="21">
        <f ca="1">P13</f>
        <v>15.122468254996589</v>
      </c>
      <c r="S13" s="20">
        <f ca="1">R13+Q13</f>
        <v>25.513975403261874</v>
      </c>
      <c r="T13" s="19"/>
      <c r="U13" s="20">
        <f ca="1">((-LN(1-RAND()))/$W$9)</f>
        <v>7.3872807693893359</v>
      </c>
      <c r="V13" s="20">
        <f ca="1">((-LN(1-RAND()))/$W$10)</f>
        <v>9.2332106638230549</v>
      </c>
      <c r="W13" s="21">
        <f ca="1">U13</f>
        <v>7.3872807693893359</v>
      </c>
      <c r="X13" s="20">
        <f ca="1">W13+V13</f>
        <v>16.62049143321239</v>
      </c>
      <c r="Z13" s="20">
        <f ca="1">((-LN(1-RAND()))/$AB$9)</f>
        <v>8.4873827730367903</v>
      </c>
      <c r="AA13" s="20">
        <f ca="1">((-LN(1-RAND()))/$AB$10)</f>
        <v>8.0243072108300364</v>
      </c>
      <c r="AB13" s="21">
        <f ca="1">Z13</f>
        <v>8.4873827730367903</v>
      </c>
      <c r="AC13" s="20">
        <f ca="1">AB13+AA13</f>
        <v>16.511689983866827</v>
      </c>
      <c r="AE13" s="20">
        <f ca="1">((-LN(1-RAND()))/$AG$9)</f>
        <v>39.939961060124432</v>
      </c>
      <c r="AF13" s="20">
        <f ca="1">((-LN(1-RAND()))/$AG$10)</f>
        <v>3.451063268949591</v>
      </c>
      <c r="AG13" s="21">
        <f ca="1">AE13</f>
        <v>39.939961060124432</v>
      </c>
      <c r="AH13" s="20">
        <f ca="1">AG13+AF13</f>
        <v>43.391024329074021</v>
      </c>
      <c r="AJ13" s="20">
        <f ca="1">((-LN(1-RAND()))/$AL$9)</f>
        <v>2.5189393159825535</v>
      </c>
      <c r="AK13" s="20">
        <f ca="1">((-LN(1-RAND()))/$AL$10)</f>
        <v>20.599863682453957</v>
      </c>
      <c r="AL13" s="21">
        <f ca="1">AJ13</f>
        <v>2.5189393159825535</v>
      </c>
      <c r="AM13" s="20">
        <f ca="1">AL13+AK13</f>
        <v>23.118802998436511</v>
      </c>
    </row>
    <row r="14" spans="1:39" x14ac:dyDescent="0.25">
      <c r="A14" s="20">
        <f t="shared" ref="A14:A77" ca="1" si="0">((-LN(1-RAND()))/$C$9)</f>
        <v>12.717163845273662</v>
      </c>
      <c r="B14" s="20">
        <f t="shared" ref="B14:B77" ca="1" si="1">((-LN(1-RAND()))/$C$10)</f>
        <v>4.3011900514304333</v>
      </c>
      <c r="C14" s="21">
        <f ca="1">D13+A14</f>
        <v>27.129023719046401</v>
      </c>
      <c r="D14" s="20">
        <f ca="1">C14+B14</f>
        <v>31.430213770476833</v>
      </c>
      <c r="E14" s="19"/>
      <c r="F14" s="20">
        <f t="shared" ref="F14:F77" ca="1" si="2">((-LN(1-RAND()))/$H$9)</f>
        <v>1.5232333526815982</v>
      </c>
      <c r="G14" s="20">
        <f t="shared" ref="G14:G77" ca="1" si="3">((-LN(1-RAND()))/$H$10)</f>
        <v>2.8268053542974418</v>
      </c>
      <c r="H14" s="21">
        <f ca="1">I13+F14</f>
        <v>9.7568603398548159</v>
      </c>
      <c r="I14" s="20">
        <f ca="1">H14+G14</f>
        <v>12.583665694152257</v>
      </c>
      <c r="J14" s="19"/>
      <c r="K14" s="20">
        <f t="shared" ref="K14:K77" ca="1" si="4">((-LN(1-RAND()))/$M$9)</f>
        <v>5.3730257551118044</v>
      </c>
      <c r="L14" s="20">
        <f t="shared" ref="L14:L77" ca="1" si="5">((-LN(1-RAND()))/$M$10)</f>
        <v>0.61266538600043419</v>
      </c>
      <c r="M14" s="21">
        <f ca="1">N13+K14</f>
        <v>21.945118049325991</v>
      </c>
      <c r="N14" s="20">
        <f ca="1">M14+L14</f>
        <v>22.557783435326424</v>
      </c>
      <c r="O14" s="19"/>
      <c r="P14" s="20">
        <f t="shared" ref="P14:P77" ca="1" si="6">((-LN(1-RAND()))/$R$9)</f>
        <v>1.1748405014059735</v>
      </c>
      <c r="Q14" s="20">
        <f t="shared" ref="Q14:Q77" ca="1" si="7">((-LN(1-RAND()))/$R$10)</f>
        <v>3.9477924917342473</v>
      </c>
      <c r="R14" s="21">
        <f ca="1">S13+P14</f>
        <v>26.688815904667848</v>
      </c>
      <c r="S14" s="20">
        <f ca="1">R14+Q14</f>
        <v>30.636608396402096</v>
      </c>
      <c r="T14" s="19"/>
      <c r="U14" s="20">
        <f t="shared" ref="U14:U77" ca="1" si="8">((-LN(1-RAND()))/$W$9)</f>
        <v>2.6937083898794154</v>
      </c>
      <c r="V14" s="20">
        <f t="shared" ref="V14:V77" ca="1" si="9">((-LN(1-RAND()))/$W$10)</f>
        <v>0.69586982067105974</v>
      </c>
      <c r="W14" s="21">
        <f ca="1">X13+U14</f>
        <v>19.314199823091805</v>
      </c>
      <c r="X14" s="20">
        <f ca="1">W14+V14</f>
        <v>20.010069643762865</v>
      </c>
      <c r="Z14" s="20">
        <f t="shared" ref="Z14:Z77" ca="1" si="10">((-LN(1-RAND()))/$AB$9)</f>
        <v>2.6875987170905451</v>
      </c>
      <c r="AA14" s="20">
        <f t="shared" ref="AA14:AA77" ca="1" si="11">((-LN(1-RAND()))/$AB$10)</f>
        <v>0.1386050974715447</v>
      </c>
      <c r="AB14" s="21">
        <f ca="1">AC13+Z14</f>
        <v>19.199288700957371</v>
      </c>
      <c r="AC14" s="20">
        <f ca="1">AB14+AA14</f>
        <v>19.337893798428915</v>
      </c>
      <c r="AE14" s="20">
        <f t="shared" ref="AE14:AE77" ca="1" si="12">((-LN(1-RAND()))/$AG$9)</f>
        <v>10.950257474346731</v>
      </c>
      <c r="AF14" s="20">
        <f t="shared" ref="AF14:AF77" ca="1" si="13">((-LN(1-RAND()))/$AG$10)</f>
        <v>1.415669787062511</v>
      </c>
      <c r="AG14" s="21">
        <f ca="1">AH13+AE14</f>
        <v>54.341281803420756</v>
      </c>
      <c r="AH14" s="20">
        <f ca="1">AG14+AF14</f>
        <v>55.756951590483268</v>
      </c>
      <c r="AJ14" s="20">
        <f t="shared" ref="AJ14:AJ77" ca="1" si="14">((-LN(1-RAND()))/$AL$9)</f>
        <v>7.6183448923127708</v>
      </c>
      <c r="AK14" s="20">
        <f t="shared" ref="AK14:AK77" ca="1" si="15">((-LN(1-RAND()))/$AL$10)</f>
        <v>4.1266916511809457</v>
      </c>
      <c r="AL14" s="21">
        <f ca="1">AM13+AJ14</f>
        <v>30.737147890749281</v>
      </c>
      <c r="AM14" s="20">
        <f ca="1">AL14+AK14</f>
        <v>34.863839541930226</v>
      </c>
    </row>
    <row r="15" spans="1:39" x14ac:dyDescent="0.25">
      <c r="A15" s="20">
        <f t="shared" ca="1" si="0"/>
        <v>13.027816256545977</v>
      </c>
      <c r="B15" s="20">
        <f t="shared" ca="1" si="1"/>
        <v>23.641334027976033</v>
      </c>
      <c r="C15" s="21">
        <f t="shared" ref="C15:C78" ca="1" si="16">D14+A15</f>
        <v>44.458030027022808</v>
      </c>
      <c r="D15" s="20">
        <f t="shared" ref="D15:D78" ca="1" si="17">C15+B15</f>
        <v>68.099364054998844</v>
      </c>
      <c r="E15" s="19"/>
      <c r="F15" s="20">
        <f t="shared" ca="1" si="2"/>
        <v>1.160311313452864</v>
      </c>
      <c r="G15" s="20">
        <f t="shared" ca="1" si="3"/>
        <v>9.3253803236996564</v>
      </c>
      <c r="H15" s="21">
        <f t="shared" ref="H15:H78" ca="1" si="18">I14+F15</f>
        <v>13.743977007605121</v>
      </c>
      <c r="I15" s="20">
        <f t="shared" ref="I15:I78" ca="1" si="19">H15+G15</f>
        <v>23.069357331304779</v>
      </c>
      <c r="J15" s="19"/>
      <c r="K15" s="20">
        <f t="shared" ca="1" si="4"/>
        <v>13.614139039728062</v>
      </c>
      <c r="L15" s="20">
        <f t="shared" ca="1" si="5"/>
        <v>5.8060043755265305</v>
      </c>
      <c r="M15" s="21">
        <f t="shared" ref="M15:M78" ca="1" si="20">N14+K15</f>
        <v>36.171922475054487</v>
      </c>
      <c r="N15" s="20">
        <f t="shared" ref="N15:N78" ca="1" si="21">M15+L15</f>
        <v>41.977926850581014</v>
      </c>
      <c r="O15" s="19"/>
      <c r="P15" s="20">
        <f t="shared" ca="1" si="6"/>
        <v>12.28945402537386</v>
      </c>
      <c r="Q15" s="20">
        <f t="shared" ca="1" si="7"/>
        <v>0.88381583844785427</v>
      </c>
      <c r="R15" s="21">
        <f t="shared" ref="R15:R78" ca="1" si="22">S14+P15</f>
        <v>42.926062421775953</v>
      </c>
      <c r="S15" s="20">
        <f t="shared" ref="S15:S78" ca="1" si="23">R15+Q15</f>
        <v>43.809878260223805</v>
      </c>
      <c r="T15" s="19"/>
      <c r="U15" s="20">
        <f t="shared" ca="1" si="8"/>
        <v>0.88030709360523873</v>
      </c>
      <c r="V15" s="20">
        <f t="shared" ca="1" si="9"/>
        <v>0.35034486683188965</v>
      </c>
      <c r="W15" s="21">
        <f t="shared" ref="W15:W78" ca="1" si="24">X14+U15</f>
        <v>20.890376737368104</v>
      </c>
      <c r="X15" s="20">
        <f t="shared" ref="X15:X78" ca="1" si="25">W15+V15</f>
        <v>21.240721604199994</v>
      </c>
      <c r="Z15" s="20">
        <f t="shared" ca="1" si="10"/>
        <v>28.544105782962397</v>
      </c>
      <c r="AA15" s="20">
        <f t="shared" ca="1" si="11"/>
        <v>1.4414679488794886</v>
      </c>
      <c r="AB15" s="21">
        <f t="shared" ref="AB15:AB78" ca="1" si="26">AC14+Z15</f>
        <v>47.881999581391312</v>
      </c>
      <c r="AC15" s="20">
        <f t="shared" ref="AC15:AC78" ca="1" si="27">AB15+AA15</f>
        <v>49.323467530270804</v>
      </c>
      <c r="AE15" s="20">
        <f t="shared" ca="1" si="12"/>
        <v>15.647279233831211</v>
      </c>
      <c r="AF15" s="20">
        <f t="shared" ca="1" si="13"/>
        <v>0.10223224254535335</v>
      </c>
      <c r="AG15" s="21">
        <f t="shared" ref="AG15:AG78" ca="1" si="28">AH14+AE15</f>
        <v>71.404230824314482</v>
      </c>
      <c r="AH15" s="20">
        <f t="shared" ref="AH15:AH78" ca="1" si="29">AG15+AF15</f>
        <v>71.506463066859837</v>
      </c>
      <c r="AJ15" s="20">
        <f t="shared" ca="1" si="14"/>
        <v>6.9955734720004763</v>
      </c>
      <c r="AK15" s="20">
        <f t="shared" ca="1" si="15"/>
        <v>4.3425745558903088</v>
      </c>
      <c r="AL15" s="21">
        <f t="shared" ref="AL15:AL78" ca="1" si="30">AM14+AJ15</f>
        <v>41.859413013930705</v>
      </c>
      <c r="AM15" s="20">
        <f t="shared" ref="AM15:AM78" ca="1" si="31">AL15+AK15</f>
        <v>46.201987569821014</v>
      </c>
    </row>
    <row r="16" spans="1:39" x14ac:dyDescent="0.25">
      <c r="A16" s="20">
        <f t="shared" ca="1" si="0"/>
        <v>8.2646973108629673</v>
      </c>
      <c r="B16" s="20">
        <f t="shared" ca="1" si="1"/>
        <v>9.9751000895247035</v>
      </c>
      <c r="C16" s="21">
        <f t="shared" ca="1" si="16"/>
        <v>76.364061365861815</v>
      </c>
      <c r="D16" s="20">
        <f t="shared" ca="1" si="17"/>
        <v>86.339161455386517</v>
      </c>
      <c r="E16" s="19"/>
      <c r="F16" s="20">
        <f t="shared" ca="1" si="2"/>
        <v>7.5284127328461583</v>
      </c>
      <c r="G16" s="20">
        <f t="shared" ca="1" si="3"/>
        <v>1.5519071122609529</v>
      </c>
      <c r="H16" s="21">
        <f t="shared" ca="1" si="18"/>
        <v>30.597770064150936</v>
      </c>
      <c r="I16" s="20">
        <f t="shared" ca="1" si="19"/>
        <v>32.149677176411892</v>
      </c>
      <c r="J16" s="19"/>
      <c r="K16" s="20">
        <f t="shared" ca="1" si="4"/>
        <v>4.0233491008053548</v>
      </c>
      <c r="L16" s="20">
        <f t="shared" ca="1" si="5"/>
        <v>3.8642727476150807</v>
      </c>
      <c r="M16" s="21">
        <f t="shared" ca="1" si="20"/>
        <v>46.001275951386368</v>
      </c>
      <c r="N16" s="20">
        <f t="shared" ca="1" si="21"/>
        <v>49.865548699001451</v>
      </c>
      <c r="O16" s="19"/>
      <c r="P16" s="20">
        <f t="shared" ca="1" si="6"/>
        <v>2.6583620349285959</v>
      </c>
      <c r="Q16" s="20">
        <f t="shared" ca="1" si="7"/>
        <v>0.28898463421886561</v>
      </c>
      <c r="R16" s="21">
        <f t="shared" ca="1" si="22"/>
        <v>46.468240295152398</v>
      </c>
      <c r="S16" s="20">
        <f t="shared" ca="1" si="23"/>
        <v>46.757224929371262</v>
      </c>
      <c r="T16" s="19"/>
      <c r="U16" s="20">
        <f t="shared" ca="1" si="8"/>
        <v>0.1323166842344958</v>
      </c>
      <c r="V16" s="20">
        <f t="shared" ca="1" si="9"/>
        <v>5.4139337422811806</v>
      </c>
      <c r="W16" s="21">
        <f t="shared" ca="1" si="24"/>
        <v>21.37303828843449</v>
      </c>
      <c r="X16" s="20">
        <f t="shared" ca="1" si="25"/>
        <v>26.78697203071567</v>
      </c>
      <c r="Z16" s="20">
        <f t="shared" ca="1" si="10"/>
        <v>31.496225379989262</v>
      </c>
      <c r="AA16" s="20">
        <f t="shared" ca="1" si="11"/>
        <v>4.2096425314264287</v>
      </c>
      <c r="AB16" s="21">
        <f t="shared" ca="1" si="26"/>
        <v>80.819692910260073</v>
      </c>
      <c r="AC16" s="20">
        <f t="shared" ca="1" si="27"/>
        <v>85.029335441686499</v>
      </c>
      <c r="AE16" s="20">
        <f t="shared" ca="1" si="12"/>
        <v>8.6604347063459315</v>
      </c>
      <c r="AF16" s="20">
        <f t="shared" ca="1" si="13"/>
        <v>0.16543042034797142</v>
      </c>
      <c r="AG16" s="21">
        <f t="shared" ca="1" si="28"/>
        <v>80.166897773205761</v>
      </c>
      <c r="AH16" s="20">
        <f t="shared" ca="1" si="29"/>
        <v>80.332328193553735</v>
      </c>
      <c r="AJ16" s="20">
        <f t="shared" ca="1" si="14"/>
        <v>8.2517896799548218</v>
      </c>
      <c r="AK16" s="20">
        <f t="shared" ca="1" si="15"/>
        <v>3.2286968968070098</v>
      </c>
      <c r="AL16" s="21">
        <f t="shared" ca="1" si="30"/>
        <v>54.45377724977584</v>
      </c>
      <c r="AM16" s="20">
        <f t="shared" ca="1" si="31"/>
        <v>57.682474146582848</v>
      </c>
    </row>
    <row r="17" spans="1:39" x14ac:dyDescent="0.25">
      <c r="A17" s="20">
        <f t="shared" ca="1" si="0"/>
        <v>16.338856292774324</v>
      </c>
      <c r="B17" s="20">
        <f t="shared" ca="1" si="1"/>
        <v>3.3083155720873725</v>
      </c>
      <c r="C17" s="21">
        <f t="shared" ca="1" si="16"/>
        <v>102.67801774816084</v>
      </c>
      <c r="D17" s="20">
        <f t="shared" ca="1" si="17"/>
        <v>105.98633332024821</v>
      </c>
      <c r="E17" s="19"/>
      <c r="F17" s="20">
        <f t="shared" ca="1" si="2"/>
        <v>2.3103223343599346</v>
      </c>
      <c r="G17" s="20">
        <f t="shared" ca="1" si="3"/>
        <v>1.9236334663093124</v>
      </c>
      <c r="H17" s="21">
        <f t="shared" ca="1" si="18"/>
        <v>34.459999510771823</v>
      </c>
      <c r="I17" s="20">
        <f t="shared" ca="1" si="19"/>
        <v>36.383632977081135</v>
      </c>
      <c r="J17" s="19"/>
      <c r="K17" s="20">
        <f t="shared" ca="1" si="4"/>
        <v>7.1741600327546253</v>
      </c>
      <c r="L17" s="20">
        <f t="shared" ca="1" si="5"/>
        <v>5.255596383828113</v>
      </c>
      <c r="M17" s="21">
        <f t="shared" ca="1" si="20"/>
        <v>57.039708731756079</v>
      </c>
      <c r="N17" s="20">
        <f t="shared" ca="1" si="21"/>
        <v>62.295305115584192</v>
      </c>
      <c r="O17" s="19"/>
      <c r="P17" s="20">
        <f t="shared" ca="1" si="6"/>
        <v>57.835848725197955</v>
      </c>
      <c r="Q17" s="20">
        <f t="shared" ca="1" si="7"/>
        <v>1.2576746818967932</v>
      </c>
      <c r="R17" s="21">
        <f t="shared" ca="1" si="22"/>
        <v>104.59307365456922</v>
      </c>
      <c r="S17" s="20">
        <f t="shared" ca="1" si="23"/>
        <v>105.85074833646601</v>
      </c>
      <c r="T17" s="19"/>
      <c r="U17" s="20">
        <f t="shared" ca="1" si="8"/>
        <v>7.0074572288333954</v>
      </c>
      <c r="V17" s="20">
        <f t="shared" ca="1" si="9"/>
        <v>2.1795057977915535</v>
      </c>
      <c r="W17" s="21">
        <f t="shared" ca="1" si="24"/>
        <v>33.794429259549062</v>
      </c>
      <c r="X17" s="20">
        <f t="shared" ca="1" si="25"/>
        <v>35.973935057340618</v>
      </c>
      <c r="Z17" s="20">
        <f t="shared" ca="1" si="10"/>
        <v>9.4075138758387506</v>
      </c>
      <c r="AA17" s="20">
        <f t="shared" ca="1" si="11"/>
        <v>4.3810148224973009</v>
      </c>
      <c r="AB17" s="21">
        <f t="shared" ca="1" si="26"/>
        <v>94.436849317525244</v>
      </c>
      <c r="AC17" s="20">
        <f t="shared" ca="1" si="27"/>
        <v>98.81786414002255</v>
      </c>
      <c r="AE17" s="20">
        <f t="shared" ca="1" si="12"/>
        <v>5.3568245498665137</v>
      </c>
      <c r="AF17" s="20">
        <f t="shared" ca="1" si="13"/>
        <v>1.0902703930096111</v>
      </c>
      <c r="AG17" s="21">
        <f t="shared" ca="1" si="28"/>
        <v>85.689152743420252</v>
      </c>
      <c r="AH17" s="20">
        <f t="shared" ca="1" si="29"/>
        <v>86.77942313642987</v>
      </c>
      <c r="AJ17" s="20">
        <f t="shared" ca="1" si="14"/>
        <v>7.7608746297998454</v>
      </c>
      <c r="AK17" s="20">
        <f t="shared" ca="1" si="15"/>
        <v>9.1093700765310288</v>
      </c>
      <c r="AL17" s="21">
        <f t="shared" ca="1" si="30"/>
        <v>65.443348776382692</v>
      </c>
      <c r="AM17" s="20">
        <f t="shared" ca="1" si="31"/>
        <v>74.552718852913728</v>
      </c>
    </row>
    <row r="18" spans="1:39" x14ac:dyDescent="0.25">
      <c r="A18" s="20">
        <f t="shared" ca="1" si="0"/>
        <v>50.774755487075161</v>
      </c>
      <c r="B18" s="20">
        <f t="shared" ca="1" si="1"/>
        <v>2.8333231040635067</v>
      </c>
      <c r="C18" s="21">
        <f t="shared" ca="1" si="16"/>
        <v>156.76108880732338</v>
      </c>
      <c r="D18" s="20">
        <f t="shared" ca="1" si="17"/>
        <v>159.59441191138689</v>
      </c>
      <c r="E18" s="19"/>
      <c r="F18" s="20">
        <f t="shared" ca="1" si="2"/>
        <v>15.716528565658612</v>
      </c>
      <c r="G18" s="20">
        <f t="shared" ca="1" si="3"/>
        <v>4.0689206069634754</v>
      </c>
      <c r="H18" s="21">
        <f t="shared" ca="1" si="18"/>
        <v>52.100161542739748</v>
      </c>
      <c r="I18" s="20">
        <f t="shared" ca="1" si="19"/>
        <v>56.169082149703222</v>
      </c>
      <c r="J18" s="19"/>
      <c r="K18" s="20">
        <f t="shared" ca="1" si="4"/>
        <v>3.9884580247710542</v>
      </c>
      <c r="L18" s="20">
        <f t="shared" ca="1" si="5"/>
        <v>2.6401658293329895</v>
      </c>
      <c r="M18" s="21">
        <f t="shared" ca="1" si="20"/>
        <v>66.283763140355248</v>
      </c>
      <c r="N18" s="20">
        <f t="shared" ca="1" si="21"/>
        <v>68.923928969688234</v>
      </c>
      <c r="O18" s="19"/>
      <c r="P18" s="20">
        <f t="shared" ca="1" si="6"/>
        <v>16.903929512934198</v>
      </c>
      <c r="Q18" s="20">
        <f t="shared" ca="1" si="7"/>
        <v>5.5988794887776878</v>
      </c>
      <c r="R18" s="21">
        <f t="shared" ca="1" si="22"/>
        <v>122.75467784940021</v>
      </c>
      <c r="S18" s="20">
        <f t="shared" ca="1" si="23"/>
        <v>128.35355733817789</v>
      </c>
      <c r="T18" s="19"/>
      <c r="U18" s="20">
        <f t="shared" ca="1" si="8"/>
        <v>2.0470545492378953</v>
      </c>
      <c r="V18" s="20">
        <f t="shared" ca="1" si="9"/>
        <v>9.6263046891186637</v>
      </c>
      <c r="W18" s="21">
        <f t="shared" ca="1" si="24"/>
        <v>38.02098960657851</v>
      </c>
      <c r="X18" s="20">
        <f t="shared" ca="1" si="25"/>
        <v>47.647294295697172</v>
      </c>
      <c r="Z18" s="20">
        <f t="shared" ca="1" si="10"/>
        <v>21.720047368669249</v>
      </c>
      <c r="AA18" s="20">
        <f t="shared" ca="1" si="11"/>
        <v>4.0161325516935937</v>
      </c>
      <c r="AB18" s="21">
        <f t="shared" ca="1" si="26"/>
        <v>120.53791150869179</v>
      </c>
      <c r="AC18" s="20">
        <f t="shared" ca="1" si="27"/>
        <v>124.55404406038538</v>
      </c>
      <c r="AE18" s="20">
        <f t="shared" ca="1" si="12"/>
        <v>29.353138649970585</v>
      </c>
      <c r="AF18" s="20">
        <f t="shared" ca="1" si="13"/>
        <v>0.70228486870235862</v>
      </c>
      <c r="AG18" s="21">
        <f t="shared" ca="1" si="28"/>
        <v>116.13256178640046</v>
      </c>
      <c r="AH18" s="20">
        <f t="shared" ca="1" si="29"/>
        <v>116.83484665510282</v>
      </c>
      <c r="AJ18" s="20">
        <f t="shared" ca="1" si="14"/>
        <v>0.76818037282700136</v>
      </c>
      <c r="AK18" s="20">
        <f t="shared" ca="1" si="15"/>
        <v>8.7904997692210092</v>
      </c>
      <c r="AL18" s="21">
        <f t="shared" ca="1" si="30"/>
        <v>75.320899225740732</v>
      </c>
      <c r="AM18" s="20">
        <f t="shared" ca="1" si="31"/>
        <v>84.111398994961746</v>
      </c>
    </row>
    <row r="19" spans="1:39" x14ac:dyDescent="0.25">
      <c r="A19" s="20">
        <f t="shared" ca="1" si="0"/>
        <v>28.209299251603216</v>
      </c>
      <c r="B19" s="20">
        <f t="shared" ca="1" si="1"/>
        <v>1.4901094147254577</v>
      </c>
      <c r="C19" s="21">
        <f t="shared" ca="1" si="16"/>
        <v>187.80371116299011</v>
      </c>
      <c r="D19" s="20">
        <f t="shared" ca="1" si="17"/>
        <v>189.29382057771556</v>
      </c>
      <c r="E19" s="19"/>
      <c r="F19" s="20">
        <f t="shared" ca="1" si="2"/>
        <v>6.8762430888344879</v>
      </c>
      <c r="G19" s="20">
        <f t="shared" ca="1" si="3"/>
        <v>3.2151301796993002</v>
      </c>
      <c r="H19" s="21">
        <f t="shared" ca="1" si="18"/>
        <v>63.045325238537707</v>
      </c>
      <c r="I19" s="20">
        <f t="shared" ca="1" si="19"/>
        <v>66.260455418237001</v>
      </c>
      <c r="J19" s="19"/>
      <c r="K19" s="20">
        <f t="shared" ca="1" si="4"/>
        <v>6.436619235741353</v>
      </c>
      <c r="L19" s="20">
        <f t="shared" ca="1" si="5"/>
        <v>0.31491276289239417</v>
      </c>
      <c r="M19" s="21">
        <f t="shared" ca="1" si="20"/>
        <v>75.360548205429581</v>
      </c>
      <c r="N19" s="20">
        <f t="shared" ca="1" si="21"/>
        <v>75.675460968321971</v>
      </c>
      <c r="O19" s="19"/>
      <c r="P19" s="20">
        <f t="shared" ca="1" si="6"/>
        <v>2.0144836315857346</v>
      </c>
      <c r="Q19" s="20">
        <f t="shared" ca="1" si="7"/>
        <v>0.90386455567248103</v>
      </c>
      <c r="R19" s="21">
        <f t="shared" ca="1" si="22"/>
        <v>130.36804096976363</v>
      </c>
      <c r="S19" s="20">
        <f t="shared" ca="1" si="23"/>
        <v>131.2719055254361</v>
      </c>
      <c r="T19" s="19"/>
      <c r="U19" s="20">
        <f t="shared" ca="1" si="8"/>
        <v>0.44715886378212144</v>
      </c>
      <c r="V19" s="20">
        <f t="shared" ca="1" si="9"/>
        <v>13.485011818849463</v>
      </c>
      <c r="W19" s="21">
        <f t="shared" ca="1" si="24"/>
        <v>48.094453159479293</v>
      </c>
      <c r="X19" s="20">
        <f t="shared" ca="1" si="25"/>
        <v>61.579464978328758</v>
      </c>
      <c r="Z19" s="20">
        <f t="shared" ca="1" si="10"/>
        <v>25.63679698140103</v>
      </c>
      <c r="AA19" s="20">
        <f t="shared" ca="1" si="11"/>
        <v>1.4752664191848157</v>
      </c>
      <c r="AB19" s="21">
        <f t="shared" ca="1" si="26"/>
        <v>150.1908410417864</v>
      </c>
      <c r="AC19" s="20">
        <f t="shared" ca="1" si="27"/>
        <v>151.6661074609712</v>
      </c>
      <c r="AE19" s="20">
        <f t="shared" ca="1" si="12"/>
        <v>5.1344712092764011</v>
      </c>
      <c r="AF19" s="20">
        <f t="shared" ca="1" si="13"/>
        <v>12.047420350302636</v>
      </c>
      <c r="AG19" s="21">
        <f t="shared" ca="1" si="28"/>
        <v>121.96931786437922</v>
      </c>
      <c r="AH19" s="20">
        <f t="shared" ca="1" si="29"/>
        <v>134.01673821468185</v>
      </c>
      <c r="AJ19" s="20">
        <f t="shared" ca="1" si="14"/>
        <v>4.4591352942885276</v>
      </c>
      <c r="AK19" s="20">
        <f t="shared" ca="1" si="15"/>
        <v>9.3680069076477643</v>
      </c>
      <c r="AL19" s="21">
        <f t="shared" ca="1" si="30"/>
        <v>88.570534289250276</v>
      </c>
      <c r="AM19" s="20">
        <f t="shared" ca="1" si="31"/>
        <v>97.938541196898043</v>
      </c>
    </row>
    <row r="20" spans="1:39" x14ac:dyDescent="0.25">
      <c r="A20" s="20">
        <f t="shared" ca="1" si="0"/>
        <v>7.8803544464756712</v>
      </c>
      <c r="B20" s="20">
        <f t="shared" ca="1" si="1"/>
        <v>0.35538615535807322</v>
      </c>
      <c r="C20" s="21">
        <f t="shared" ca="1" si="16"/>
        <v>197.17417502419124</v>
      </c>
      <c r="D20" s="20">
        <f t="shared" ca="1" si="17"/>
        <v>197.52956117954932</v>
      </c>
      <c r="E20" s="19"/>
      <c r="F20" s="20">
        <f t="shared" ca="1" si="2"/>
        <v>0.69350212225731545</v>
      </c>
      <c r="G20" s="20">
        <f t="shared" ca="1" si="3"/>
        <v>1.6670798383247389</v>
      </c>
      <c r="H20" s="21">
        <f t="shared" ca="1" si="18"/>
        <v>66.953957540494315</v>
      </c>
      <c r="I20" s="20">
        <f t="shared" ca="1" si="19"/>
        <v>68.621037378819054</v>
      </c>
      <c r="J20" s="19"/>
      <c r="K20" s="20">
        <f t="shared" ca="1" si="4"/>
        <v>0.46555891746732442</v>
      </c>
      <c r="L20" s="20">
        <f t="shared" ca="1" si="5"/>
        <v>5.8658231449189815</v>
      </c>
      <c r="M20" s="21">
        <f t="shared" ca="1" si="20"/>
        <v>76.141019885789291</v>
      </c>
      <c r="N20" s="20">
        <f t="shared" ca="1" si="21"/>
        <v>82.006843030708268</v>
      </c>
      <c r="O20" s="19"/>
      <c r="P20" s="20">
        <f t="shared" ca="1" si="6"/>
        <v>7.5590009701246226</v>
      </c>
      <c r="Q20" s="20">
        <f t="shared" ca="1" si="7"/>
        <v>0.16897429699738464</v>
      </c>
      <c r="R20" s="21">
        <f t="shared" ca="1" si="22"/>
        <v>138.83090649556073</v>
      </c>
      <c r="S20" s="20">
        <f t="shared" ca="1" si="23"/>
        <v>138.99988079255812</v>
      </c>
      <c r="T20" s="19"/>
      <c r="U20" s="20">
        <f t="shared" ca="1" si="8"/>
        <v>4.4854236367426719</v>
      </c>
      <c r="V20" s="20">
        <f t="shared" ca="1" si="9"/>
        <v>17.221887321091245</v>
      </c>
      <c r="W20" s="21">
        <f t="shared" ca="1" si="24"/>
        <v>66.064888615071425</v>
      </c>
      <c r="X20" s="20">
        <f t="shared" ca="1" si="25"/>
        <v>83.28677593616267</v>
      </c>
      <c r="Z20" s="20">
        <f t="shared" ca="1" si="10"/>
        <v>0.58476230786565864</v>
      </c>
      <c r="AA20" s="20">
        <f t="shared" ca="1" si="11"/>
        <v>5.1638779851730972</v>
      </c>
      <c r="AB20" s="21">
        <f t="shared" ca="1" si="26"/>
        <v>152.25086976883685</v>
      </c>
      <c r="AC20" s="20">
        <f t="shared" ca="1" si="27"/>
        <v>157.41474775400994</v>
      </c>
      <c r="AE20" s="20">
        <f t="shared" ca="1" si="12"/>
        <v>16.953947641122092</v>
      </c>
      <c r="AF20" s="20">
        <f t="shared" ca="1" si="13"/>
        <v>2.7876784400744188</v>
      </c>
      <c r="AG20" s="21">
        <f t="shared" ca="1" si="28"/>
        <v>150.97068585580394</v>
      </c>
      <c r="AH20" s="20">
        <f t="shared" ca="1" si="29"/>
        <v>153.75836429587835</v>
      </c>
      <c r="AJ20" s="20">
        <f t="shared" ca="1" si="14"/>
        <v>4.6991782417368047</v>
      </c>
      <c r="AK20" s="20">
        <f t="shared" ca="1" si="15"/>
        <v>12.174282499001933</v>
      </c>
      <c r="AL20" s="21">
        <f t="shared" ca="1" si="30"/>
        <v>102.63771943863485</v>
      </c>
      <c r="AM20" s="20">
        <f t="shared" ca="1" si="31"/>
        <v>114.81200193763678</v>
      </c>
    </row>
    <row r="21" spans="1:39" x14ac:dyDescent="0.25">
      <c r="A21" s="20">
        <f t="shared" ca="1" si="0"/>
        <v>24.092703788425951</v>
      </c>
      <c r="B21" s="20">
        <f t="shared" ca="1" si="1"/>
        <v>2.8330227213679575</v>
      </c>
      <c r="C21" s="21">
        <f t="shared" ca="1" si="16"/>
        <v>221.62226496797527</v>
      </c>
      <c r="D21" s="20">
        <f t="shared" ca="1" si="17"/>
        <v>224.45528768934324</v>
      </c>
      <c r="E21" s="19"/>
      <c r="F21" s="20">
        <f t="shared" ca="1" si="2"/>
        <v>5.9769760118780653</v>
      </c>
      <c r="G21" s="20">
        <f t="shared" ca="1" si="3"/>
        <v>0.42357081624383897</v>
      </c>
      <c r="H21" s="21">
        <f t="shared" ca="1" si="18"/>
        <v>74.598013390697119</v>
      </c>
      <c r="I21" s="20">
        <f t="shared" ca="1" si="19"/>
        <v>75.021584206940958</v>
      </c>
      <c r="J21" s="19"/>
      <c r="K21" s="20">
        <f t="shared" ca="1" si="4"/>
        <v>0.73908102506825946</v>
      </c>
      <c r="L21" s="20">
        <f t="shared" ca="1" si="5"/>
        <v>2.0788059982247287</v>
      </c>
      <c r="M21" s="21">
        <f t="shared" ca="1" si="20"/>
        <v>82.745924055776527</v>
      </c>
      <c r="N21" s="20">
        <f t="shared" ca="1" si="21"/>
        <v>84.82473005400125</v>
      </c>
      <c r="O21" s="19"/>
      <c r="P21" s="20">
        <f t="shared" ca="1" si="6"/>
        <v>27.054786253316944</v>
      </c>
      <c r="Q21" s="20">
        <f t="shared" ca="1" si="7"/>
        <v>10.794427004484316</v>
      </c>
      <c r="R21" s="21">
        <f t="shared" ca="1" si="22"/>
        <v>166.05466704587505</v>
      </c>
      <c r="S21" s="20">
        <f t="shared" ca="1" si="23"/>
        <v>176.84909405035935</v>
      </c>
      <c r="T21" s="19"/>
      <c r="U21" s="20">
        <f t="shared" ca="1" si="8"/>
        <v>6.4094132964806825</v>
      </c>
      <c r="V21" s="20">
        <f t="shared" ca="1" si="9"/>
        <v>15.78824897269743</v>
      </c>
      <c r="W21" s="21">
        <f t="shared" ca="1" si="24"/>
        <v>89.696189232643349</v>
      </c>
      <c r="X21" s="20">
        <f t="shared" ca="1" si="25"/>
        <v>105.48443820534078</v>
      </c>
      <c r="Z21" s="20">
        <f t="shared" ca="1" si="10"/>
        <v>37.288423925396373</v>
      </c>
      <c r="AA21" s="20">
        <f t="shared" ca="1" si="11"/>
        <v>3.6066966441279202</v>
      </c>
      <c r="AB21" s="21">
        <f t="shared" ca="1" si="26"/>
        <v>194.7031716794063</v>
      </c>
      <c r="AC21" s="20">
        <f t="shared" ca="1" si="27"/>
        <v>198.3098683235342</v>
      </c>
      <c r="AE21" s="20">
        <f t="shared" ca="1" si="12"/>
        <v>3.542089377151167</v>
      </c>
      <c r="AF21" s="20">
        <f t="shared" ca="1" si="13"/>
        <v>1.7209850489613538</v>
      </c>
      <c r="AG21" s="21">
        <f t="shared" ca="1" si="28"/>
        <v>157.30045367302952</v>
      </c>
      <c r="AH21" s="20">
        <f t="shared" ca="1" si="29"/>
        <v>159.02143872199088</v>
      </c>
      <c r="AJ21" s="20">
        <f t="shared" ca="1" si="14"/>
        <v>10.317340023133314</v>
      </c>
      <c r="AK21" s="20">
        <f t="shared" ca="1" si="15"/>
        <v>6.6127452040978065</v>
      </c>
      <c r="AL21" s="21">
        <f t="shared" ca="1" si="30"/>
        <v>125.12934196077009</v>
      </c>
      <c r="AM21" s="20">
        <f t="shared" ca="1" si="31"/>
        <v>131.74208716486791</v>
      </c>
    </row>
    <row r="22" spans="1:39" x14ac:dyDescent="0.25">
      <c r="A22" s="20">
        <f t="shared" ca="1" si="0"/>
        <v>2.7539533006820749</v>
      </c>
      <c r="B22" s="20">
        <f t="shared" ca="1" si="1"/>
        <v>5.510843060230064</v>
      </c>
      <c r="C22" s="21">
        <f t="shared" ca="1" si="16"/>
        <v>227.20924099002531</v>
      </c>
      <c r="D22" s="20">
        <f t="shared" ca="1" si="17"/>
        <v>232.72008405025537</v>
      </c>
      <c r="E22" s="19"/>
      <c r="F22" s="20">
        <f t="shared" ca="1" si="2"/>
        <v>2.478177326985552</v>
      </c>
      <c r="G22" s="20">
        <f t="shared" ca="1" si="3"/>
        <v>14.959341433831879</v>
      </c>
      <c r="H22" s="21">
        <f t="shared" ca="1" si="18"/>
        <v>77.499761533926517</v>
      </c>
      <c r="I22" s="20">
        <f t="shared" ca="1" si="19"/>
        <v>92.459102967758398</v>
      </c>
      <c r="J22" s="19"/>
      <c r="K22" s="20">
        <f t="shared" ca="1" si="4"/>
        <v>3.317290614493273</v>
      </c>
      <c r="L22" s="20">
        <f t="shared" ca="1" si="5"/>
        <v>11.106382512740137</v>
      </c>
      <c r="M22" s="21">
        <f t="shared" ca="1" si="20"/>
        <v>88.142020668494524</v>
      </c>
      <c r="N22" s="20">
        <f t="shared" ca="1" si="21"/>
        <v>99.248403181234664</v>
      </c>
      <c r="O22" s="19"/>
      <c r="P22" s="20">
        <f t="shared" ca="1" si="6"/>
        <v>2.3378579229940644</v>
      </c>
      <c r="Q22" s="20">
        <f t="shared" ca="1" si="7"/>
        <v>4.0207630782397139</v>
      </c>
      <c r="R22" s="21">
        <f t="shared" ca="1" si="22"/>
        <v>179.18695197335342</v>
      </c>
      <c r="S22" s="20">
        <f t="shared" ca="1" si="23"/>
        <v>183.20771505159314</v>
      </c>
      <c r="T22" s="19"/>
      <c r="U22" s="20">
        <f t="shared" ca="1" si="8"/>
        <v>17.100311103157544</v>
      </c>
      <c r="V22" s="20">
        <f t="shared" ca="1" si="9"/>
        <v>7.8409628808496921</v>
      </c>
      <c r="W22" s="21">
        <f t="shared" ca="1" si="24"/>
        <v>122.58474930849832</v>
      </c>
      <c r="X22" s="20">
        <f t="shared" ca="1" si="25"/>
        <v>130.42571218934802</v>
      </c>
      <c r="Z22" s="20">
        <f t="shared" ca="1" si="10"/>
        <v>8.6043709848521601</v>
      </c>
      <c r="AA22" s="20">
        <f t="shared" ca="1" si="11"/>
        <v>0.23519591967881154</v>
      </c>
      <c r="AB22" s="21">
        <f t="shared" ca="1" si="26"/>
        <v>206.91423930838636</v>
      </c>
      <c r="AC22" s="20">
        <f t="shared" ca="1" si="27"/>
        <v>207.14943522806516</v>
      </c>
      <c r="AE22" s="20">
        <f t="shared" ca="1" si="12"/>
        <v>5.9933862000042071</v>
      </c>
      <c r="AF22" s="20">
        <f t="shared" ca="1" si="13"/>
        <v>0.19803717024605397</v>
      </c>
      <c r="AG22" s="21">
        <f t="shared" ca="1" si="28"/>
        <v>165.01482492199509</v>
      </c>
      <c r="AH22" s="20">
        <f t="shared" ca="1" si="29"/>
        <v>165.21286209224115</v>
      </c>
      <c r="AJ22" s="20">
        <f t="shared" ca="1" si="14"/>
        <v>9.2917499412884883</v>
      </c>
      <c r="AK22" s="20">
        <f t="shared" ca="1" si="15"/>
        <v>9.9527935175697468</v>
      </c>
      <c r="AL22" s="21">
        <f t="shared" ca="1" si="30"/>
        <v>141.0338371061564</v>
      </c>
      <c r="AM22" s="20">
        <f t="shared" ca="1" si="31"/>
        <v>150.98663062372614</v>
      </c>
    </row>
    <row r="23" spans="1:39" x14ac:dyDescent="0.25">
      <c r="A23" s="20">
        <f t="shared" ca="1" si="0"/>
        <v>0.75270227929949496</v>
      </c>
      <c r="B23" s="20">
        <f t="shared" ca="1" si="1"/>
        <v>1.9435098360978826</v>
      </c>
      <c r="C23" s="21">
        <f t="shared" ca="1" si="16"/>
        <v>233.47278632955485</v>
      </c>
      <c r="D23" s="20">
        <f t="shared" ca="1" si="17"/>
        <v>235.41629616565274</v>
      </c>
      <c r="E23" s="19"/>
      <c r="F23" s="20">
        <f t="shared" ca="1" si="2"/>
        <v>0.21216981009026953</v>
      </c>
      <c r="G23" s="20">
        <f t="shared" ca="1" si="3"/>
        <v>6.2999289396646514</v>
      </c>
      <c r="H23" s="21">
        <f t="shared" ca="1" si="18"/>
        <v>92.671272777848671</v>
      </c>
      <c r="I23" s="20">
        <f t="shared" ca="1" si="19"/>
        <v>98.971201717513324</v>
      </c>
      <c r="J23" s="19"/>
      <c r="K23" s="20">
        <f t="shared" ca="1" si="4"/>
        <v>1.8456869636664812E-2</v>
      </c>
      <c r="L23" s="20">
        <f t="shared" ca="1" si="5"/>
        <v>4.7529083448145499</v>
      </c>
      <c r="M23" s="21">
        <f t="shared" ca="1" si="20"/>
        <v>99.26686005087133</v>
      </c>
      <c r="N23" s="20">
        <f t="shared" ca="1" si="21"/>
        <v>104.01976839568587</v>
      </c>
      <c r="O23" s="19"/>
      <c r="P23" s="20">
        <f t="shared" ca="1" si="6"/>
        <v>38.28304662585608</v>
      </c>
      <c r="Q23" s="20">
        <f t="shared" ca="1" si="7"/>
        <v>7.1968119988907064</v>
      </c>
      <c r="R23" s="21">
        <f t="shared" ca="1" si="22"/>
        <v>221.49076167744923</v>
      </c>
      <c r="S23" s="20">
        <f t="shared" ca="1" si="23"/>
        <v>228.68757367633992</v>
      </c>
      <c r="T23" s="19"/>
      <c r="U23" s="20">
        <f t="shared" ca="1" si="8"/>
        <v>1.2540921720840528</v>
      </c>
      <c r="V23" s="20">
        <f t="shared" ca="1" si="9"/>
        <v>0.49006694891420322</v>
      </c>
      <c r="W23" s="21">
        <f t="shared" ca="1" si="24"/>
        <v>131.67980436143208</v>
      </c>
      <c r="X23" s="20">
        <f t="shared" ca="1" si="25"/>
        <v>132.16987131034628</v>
      </c>
      <c r="Z23" s="20">
        <f t="shared" ca="1" si="10"/>
        <v>30.142843463589827</v>
      </c>
      <c r="AA23" s="20">
        <f t="shared" ca="1" si="11"/>
        <v>3.9344340790227386</v>
      </c>
      <c r="AB23" s="21">
        <f t="shared" ca="1" si="26"/>
        <v>237.29227869165499</v>
      </c>
      <c r="AC23" s="20">
        <f t="shared" ca="1" si="27"/>
        <v>241.22671277067772</v>
      </c>
      <c r="AE23" s="20">
        <f t="shared" ca="1" si="12"/>
        <v>0.70639931747188223</v>
      </c>
      <c r="AF23" s="20">
        <f t="shared" ca="1" si="13"/>
        <v>4.0953980449848864</v>
      </c>
      <c r="AG23" s="21">
        <f t="shared" ca="1" si="28"/>
        <v>165.91926140971304</v>
      </c>
      <c r="AH23" s="20">
        <f t="shared" ca="1" si="29"/>
        <v>170.01465945469792</v>
      </c>
      <c r="AJ23" s="20">
        <f t="shared" ca="1" si="14"/>
        <v>5.0827925851675317</v>
      </c>
      <c r="AK23" s="20">
        <f t="shared" ca="1" si="15"/>
        <v>7.3775400396228736</v>
      </c>
      <c r="AL23" s="21">
        <f t="shared" ca="1" si="30"/>
        <v>156.06942320889368</v>
      </c>
      <c r="AM23" s="20">
        <f t="shared" ca="1" si="31"/>
        <v>163.44696324851657</v>
      </c>
    </row>
    <row r="24" spans="1:39" x14ac:dyDescent="0.25">
      <c r="A24" s="20">
        <f t="shared" ca="1" si="0"/>
        <v>38.822346544941318</v>
      </c>
      <c r="B24" s="20">
        <f t="shared" ca="1" si="1"/>
        <v>4.3580859131825784</v>
      </c>
      <c r="C24" s="21">
        <f t="shared" ca="1" si="16"/>
        <v>274.23864271059404</v>
      </c>
      <c r="D24" s="20">
        <f t="shared" ca="1" si="17"/>
        <v>278.59672862377664</v>
      </c>
      <c r="E24" s="19"/>
      <c r="F24" s="20">
        <f t="shared" ca="1" si="2"/>
        <v>14.987698978969378</v>
      </c>
      <c r="G24" s="20">
        <f t="shared" ca="1" si="3"/>
        <v>3.8384778945390559</v>
      </c>
      <c r="H24" s="21">
        <f t="shared" ca="1" si="18"/>
        <v>113.9589006964827</v>
      </c>
      <c r="I24" s="20">
        <f t="shared" ca="1" si="19"/>
        <v>117.79737859102175</v>
      </c>
      <c r="J24" s="19"/>
      <c r="K24" s="20">
        <f t="shared" ca="1" si="4"/>
        <v>6.8215432242058673</v>
      </c>
      <c r="L24" s="20">
        <f t="shared" ca="1" si="5"/>
        <v>5.0890445540471987</v>
      </c>
      <c r="M24" s="21">
        <f t="shared" ca="1" si="20"/>
        <v>110.84131161989174</v>
      </c>
      <c r="N24" s="20">
        <f t="shared" ca="1" si="21"/>
        <v>115.93035617393895</v>
      </c>
      <c r="O24" s="19"/>
      <c r="P24" s="20">
        <f t="shared" ca="1" si="6"/>
        <v>3.450500392729956</v>
      </c>
      <c r="Q24" s="20">
        <f t="shared" ca="1" si="7"/>
        <v>2.3777231207471239</v>
      </c>
      <c r="R24" s="21">
        <f t="shared" ca="1" si="22"/>
        <v>232.13807406906989</v>
      </c>
      <c r="S24" s="20">
        <f t="shared" ca="1" si="23"/>
        <v>234.51579718981702</v>
      </c>
      <c r="T24" s="19"/>
      <c r="U24" s="20">
        <f t="shared" ca="1" si="8"/>
        <v>5.4766451262535822</v>
      </c>
      <c r="V24" s="20">
        <f t="shared" ca="1" si="9"/>
        <v>0.6288562478794042</v>
      </c>
      <c r="W24" s="21">
        <f t="shared" ca="1" si="24"/>
        <v>137.64651643659985</v>
      </c>
      <c r="X24" s="20">
        <f t="shared" ca="1" si="25"/>
        <v>138.27537268447927</v>
      </c>
      <c r="Z24" s="20">
        <f t="shared" ca="1" si="10"/>
        <v>2.127329297066924</v>
      </c>
      <c r="AA24" s="20">
        <f t="shared" ca="1" si="11"/>
        <v>0.72364275407253464</v>
      </c>
      <c r="AB24" s="21">
        <f t="shared" ca="1" si="26"/>
        <v>243.35404206774464</v>
      </c>
      <c r="AC24" s="20">
        <f t="shared" ca="1" si="27"/>
        <v>244.07768482181717</v>
      </c>
      <c r="AE24" s="20">
        <f t="shared" ca="1" si="12"/>
        <v>49.14907668670714</v>
      </c>
      <c r="AF24" s="20">
        <f t="shared" ca="1" si="13"/>
        <v>6.405358703837571</v>
      </c>
      <c r="AG24" s="21">
        <f t="shared" ca="1" si="28"/>
        <v>219.16373614140505</v>
      </c>
      <c r="AH24" s="20">
        <f t="shared" ca="1" si="29"/>
        <v>225.56909484524263</v>
      </c>
      <c r="AJ24" s="20">
        <f t="shared" ca="1" si="14"/>
        <v>1.1691007927932187</v>
      </c>
      <c r="AK24" s="20">
        <f t="shared" ca="1" si="15"/>
        <v>4.2414743431574218</v>
      </c>
      <c r="AL24" s="21">
        <f t="shared" ca="1" si="30"/>
        <v>164.61606404130978</v>
      </c>
      <c r="AM24" s="20">
        <f t="shared" ca="1" si="31"/>
        <v>168.8575383844672</v>
      </c>
    </row>
    <row r="25" spans="1:39" x14ac:dyDescent="0.25">
      <c r="A25" s="20">
        <f t="shared" ca="1" si="0"/>
        <v>26.908227832747162</v>
      </c>
      <c r="B25" s="20">
        <f t="shared" ca="1" si="1"/>
        <v>3.9962060118520482</v>
      </c>
      <c r="C25" s="21">
        <f t="shared" ca="1" si="16"/>
        <v>305.50495645652381</v>
      </c>
      <c r="D25" s="20">
        <f t="shared" ca="1" si="17"/>
        <v>309.50116246837587</v>
      </c>
      <c r="E25" s="19"/>
      <c r="F25" s="20">
        <f t="shared" ca="1" si="2"/>
        <v>1.309506105949916</v>
      </c>
      <c r="G25" s="20">
        <f t="shared" ca="1" si="3"/>
        <v>2.2359991767143952</v>
      </c>
      <c r="H25" s="21">
        <f t="shared" ca="1" si="18"/>
        <v>119.10688469697168</v>
      </c>
      <c r="I25" s="20">
        <f t="shared" ca="1" si="19"/>
        <v>121.34288387368608</v>
      </c>
      <c r="J25" s="19"/>
      <c r="K25" s="20">
        <f t="shared" ca="1" si="4"/>
        <v>5.1251111263227598</v>
      </c>
      <c r="L25" s="20">
        <f t="shared" ca="1" si="5"/>
        <v>4.1408358376751657</v>
      </c>
      <c r="M25" s="21">
        <f t="shared" ca="1" si="20"/>
        <v>121.05546730026171</v>
      </c>
      <c r="N25" s="20">
        <f t="shared" ca="1" si="21"/>
        <v>125.19630313793688</v>
      </c>
      <c r="O25" s="19"/>
      <c r="P25" s="20">
        <f t="shared" ca="1" si="6"/>
        <v>14.600405620332053</v>
      </c>
      <c r="Q25" s="20">
        <f t="shared" ca="1" si="7"/>
        <v>3.6525984436605454</v>
      </c>
      <c r="R25" s="21">
        <f t="shared" ca="1" si="22"/>
        <v>249.11620281014908</v>
      </c>
      <c r="S25" s="20">
        <f t="shared" ca="1" si="23"/>
        <v>252.76880125380961</v>
      </c>
      <c r="T25" s="19"/>
      <c r="U25" s="20">
        <f t="shared" ca="1" si="8"/>
        <v>7.2413320902165275</v>
      </c>
      <c r="V25" s="20">
        <f t="shared" ca="1" si="9"/>
        <v>1.5573280847943169</v>
      </c>
      <c r="W25" s="21">
        <f t="shared" ca="1" si="24"/>
        <v>145.5167047746958</v>
      </c>
      <c r="X25" s="20">
        <f t="shared" ca="1" si="25"/>
        <v>147.0740328594901</v>
      </c>
      <c r="Z25" s="20">
        <f t="shared" ca="1" si="10"/>
        <v>53.715671472065331</v>
      </c>
      <c r="AA25" s="20">
        <f t="shared" ca="1" si="11"/>
        <v>2.310911238535641</v>
      </c>
      <c r="AB25" s="21">
        <f t="shared" ca="1" si="26"/>
        <v>297.79335629388248</v>
      </c>
      <c r="AC25" s="20">
        <f t="shared" ca="1" si="27"/>
        <v>300.10426753241813</v>
      </c>
      <c r="AE25" s="20">
        <f t="shared" ca="1" si="12"/>
        <v>5.7264559553267596</v>
      </c>
      <c r="AF25" s="20">
        <f t="shared" ca="1" si="13"/>
        <v>3.5031532503573173</v>
      </c>
      <c r="AG25" s="21">
        <f t="shared" ca="1" si="28"/>
        <v>231.2955508005694</v>
      </c>
      <c r="AH25" s="20">
        <f t="shared" ca="1" si="29"/>
        <v>234.79870405092672</v>
      </c>
      <c r="AJ25" s="20">
        <f t="shared" ca="1" si="14"/>
        <v>26.837847469295422</v>
      </c>
      <c r="AK25" s="20">
        <f t="shared" ca="1" si="15"/>
        <v>3.9297665914929732E-2</v>
      </c>
      <c r="AL25" s="21">
        <f t="shared" ca="1" si="30"/>
        <v>195.69538585376262</v>
      </c>
      <c r="AM25" s="20">
        <f t="shared" ca="1" si="31"/>
        <v>195.73468351967753</v>
      </c>
    </row>
    <row r="26" spans="1:39" x14ac:dyDescent="0.25">
      <c r="A26" s="20">
        <f t="shared" ca="1" si="0"/>
        <v>2.4403916553779728</v>
      </c>
      <c r="B26" s="20">
        <f t="shared" ca="1" si="1"/>
        <v>9.2027557422325597</v>
      </c>
      <c r="C26" s="21">
        <f t="shared" ca="1" si="16"/>
        <v>311.94155412375386</v>
      </c>
      <c r="D26" s="20">
        <f t="shared" ca="1" si="17"/>
        <v>321.14430986598643</v>
      </c>
      <c r="E26" s="19"/>
      <c r="F26" s="20">
        <f t="shared" ca="1" si="2"/>
        <v>17.836286365331301</v>
      </c>
      <c r="G26" s="20">
        <f t="shared" ca="1" si="3"/>
        <v>1.9293715441938022</v>
      </c>
      <c r="H26" s="21">
        <f t="shared" ca="1" si="18"/>
        <v>139.17917023901737</v>
      </c>
      <c r="I26" s="20">
        <f t="shared" ca="1" si="19"/>
        <v>141.10854178321117</v>
      </c>
      <c r="J26" s="19"/>
      <c r="K26" s="20">
        <f t="shared" ca="1" si="4"/>
        <v>1.0532772065127878</v>
      </c>
      <c r="L26" s="20">
        <f t="shared" ca="1" si="5"/>
        <v>2.6395051835226213</v>
      </c>
      <c r="M26" s="21">
        <f t="shared" ca="1" si="20"/>
        <v>126.24958034444967</v>
      </c>
      <c r="N26" s="20">
        <f t="shared" ca="1" si="21"/>
        <v>128.8890855279723</v>
      </c>
      <c r="O26" s="19"/>
      <c r="P26" s="20">
        <f t="shared" ca="1" si="6"/>
        <v>1.5560881756075364</v>
      </c>
      <c r="Q26" s="20">
        <f t="shared" ca="1" si="7"/>
        <v>6.4840498469941901</v>
      </c>
      <c r="R26" s="21">
        <f t="shared" ca="1" si="22"/>
        <v>254.32488942941714</v>
      </c>
      <c r="S26" s="20">
        <f t="shared" ca="1" si="23"/>
        <v>260.80893927641131</v>
      </c>
      <c r="T26" s="19"/>
      <c r="U26" s="20">
        <f t="shared" ca="1" si="8"/>
        <v>5.0287341759627688</v>
      </c>
      <c r="V26" s="20">
        <f t="shared" ca="1" si="9"/>
        <v>1.1045100551939682</v>
      </c>
      <c r="W26" s="21">
        <f t="shared" ca="1" si="24"/>
        <v>152.10276703545287</v>
      </c>
      <c r="X26" s="20">
        <f t="shared" ca="1" si="25"/>
        <v>153.20727709064684</v>
      </c>
      <c r="Z26" s="20">
        <f t="shared" ca="1" si="10"/>
        <v>46.800002784151062</v>
      </c>
      <c r="AA26" s="20">
        <f t="shared" ca="1" si="11"/>
        <v>1.8143131355255973</v>
      </c>
      <c r="AB26" s="21">
        <f t="shared" ca="1" si="26"/>
        <v>346.90427031656918</v>
      </c>
      <c r="AC26" s="20">
        <f t="shared" ca="1" si="27"/>
        <v>348.71858345209478</v>
      </c>
      <c r="AE26" s="20">
        <f t="shared" ca="1" si="12"/>
        <v>4.4922513050994075</v>
      </c>
      <c r="AF26" s="20">
        <f t="shared" ca="1" si="13"/>
        <v>7.0360640918415394</v>
      </c>
      <c r="AG26" s="21">
        <f t="shared" ca="1" si="28"/>
        <v>239.29095535602613</v>
      </c>
      <c r="AH26" s="20">
        <f t="shared" ca="1" si="29"/>
        <v>246.32701944786768</v>
      </c>
      <c r="AJ26" s="20">
        <f t="shared" ca="1" si="14"/>
        <v>3.1384267001525634</v>
      </c>
      <c r="AK26" s="20">
        <f t="shared" ca="1" si="15"/>
        <v>1.2327906036091791</v>
      </c>
      <c r="AL26" s="21">
        <f t="shared" ca="1" si="30"/>
        <v>198.8731102198301</v>
      </c>
      <c r="AM26" s="20">
        <f t="shared" ca="1" si="31"/>
        <v>200.10590082343927</v>
      </c>
    </row>
    <row r="27" spans="1:39" x14ac:dyDescent="0.25">
      <c r="A27" s="20">
        <f t="shared" ca="1" si="0"/>
        <v>20.010220108506733</v>
      </c>
      <c r="B27" s="20">
        <f t="shared" ca="1" si="1"/>
        <v>10.137170953102395</v>
      </c>
      <c r="C27" s="21">
        <f t="shared" ca="1" si="16"/>
        <v>341.15452997449319</v>
      </c>
      <c r="D27" s="20">
        <f t="shared" ca="1" si="17"/>
        <v>351.29170092759557</v>
      </c>
      <c r="E27" s="19"/>
      <c r="F27" s="20">
        <f t="shared" ca="1" si="2"/>
        <v>13.000486242500299</v>
      </c>
      <c r="G27" s="20">
        <f t="shared" ca="1" si="3"/>
        <v>0.14139811998189211</v>
      </c>
      <c r="H27" s="21">
        <f t="shared" ca="1" si="18"/>
        <v>154.10902802571147</v>
      </c>
      <c r="I27" s="20">
        <f t="shared" ca="1" si="19"/>
        <v>154.25042614569335</v>
      </c>
      <c r="J27" s="19"/>
      <c r="K27" s="20">
        <f t="shared" ca="1" si="4"/>
        <v>27.951133555887278</v>
      </c>
      <c r="L27" s="20">
        <f t="shared" ca="1" si="5"/>
        <v>6.5670752119173299</v>
      </c>
      <c r="M27" s="21">
        <f t="shared" ca="1" si="20"/>
        <v>156.84021908385958</v>
      </c>
      <c r="N27" s="20">
        <f t="shared" ca="1" si="21"/>
        <v>163.40729429577692</v>
      </c>
      <c r="O27" s="19"/>
      <c r="P27" s="20">
        <f t="shared" ca="1" si="6"/>
        <v>16.294462714772781</v>
      </c>
      <c r="Q27" s="20">
        <f t="shared" ca="1" si="7"/>
        <v>1.0383792258345257</v>
      </c>
      <c r="R27" s="21">
        <f t="shared" ca="1" si="22"/>
        <v>277.10340199118411</v>
      </c>
      <c r="S27" s="20">
        <f t="shared" ca="1" si="23"/>
        <v>278.14178121701866</v>
      </c>
      <c r="T27" s="19"/>
      <c r="U27" s="20">
        <f t="shared" ca="1" si="8"/>
        <v>17.567934686052606</v>
      </c>
      <c r="V27" s="20">
        <f t="shared" ca="1" si="9"/>
        <v>4.1503757395128531</v>
      </c>
      <c r="W27" s="21">
        <f t="shared" ca="1" si="24"/>
        <v>170.77521177669945</v>
      </c>
      <c r="X27" s="20">
        <f t="shared" ca="1" si="25"/>
        <v>174.92558751621232</v>
      </c>
      <c r="Z27" s="20">
        <f t="shared" ca="1" si="10"/>
        <v>10.932744514942296</v>
      </c>
      <c r="AA27" s="20">
        <f t="shared" ca="1" si="11"/>
        <v>8.0229102533539614</v>
      </c>
      <c r="AB27" s="21">
        <f t="shared" ca="1" si="26"/>
        <v>359.65132796703705</v>
      </c>
      <c r="AC27" s="20">
        <f t="shared" ca="1" si="27"/>
        <v>367.67423822039103</v>
      </c>
      <c r="AE27" s="20">
        <f t="shared" ca="1" si="12"/>
        <v>16.089299386157549</v>
      </c>
      <c r="AF27" s="20">
        <f t="shared" ca="1" si="13"/>
        <v>18.699627018931313</v>
      </c>
      <c r="AG27" s="21">
        <f t="shared" ca="1" si="28"/>
        <v>262.41631883402522</v>
      </c>
      <c r="AH27" s="20">
        <f t="shared" ca="1" si="29"/>
        <v>281.11594585295654</v>
      </c>
      <c r="AJ27" s="20">
        <f t="shared" ca="1" si="14"/>
        <v>28.562330122156286</v>
      </c>
      <c r="AK27" s="20">
        <f t="shared" ca="1" si="15"/>
        <v>2.868075924802429</v>
      </c>
      <c r="AL27" s="21">
        <f t="shared" ca="1" si="30"/>
        <v>228.66823094559555</v>
      </c>
      <c r="AM27" s="20">
        <f t="shared" ca="1" si="31"/>
        <v>231.53630687039799</v>
      </c>
    </row>
    <row r="28" spans="1:39" x14ac:dyDescent="0.25">
      <c r="A28" s="20">
        <f t="shared" ca="1" si="0"/>
        <v>16.683327219844731</v>
      </c>
      <c r="B28" s="20">
        <f t="shared" ca="1" si="1"/>
        <v>2.2788773901125667</v>
      </c>
      <c r="C28" s="21">
        <f t="shared" ca="1" si="16"/>
        <v>367.9750281474403</v>
      </c>
      <c r="D28" s="20">
        <f t="shared" ca="1" si="17"/>
        <v>370.25390553755284</v>
      </c>
      <c r="E28" s="19"/>
      <c r="F28" s="20">
        <f t="shared" ca="1" si="2"/>
        <v>6.3942279614353623</v>
      </c>
      <c r="G28" s="20">
        <f t="shared" ca="1" si="3"/>
        <v>5.3688178477587494</v>
      </c>
      <c r="H28" s="21">
        <f t="shared" ca="1" si="18"/>
        <v>160.6446541071287</v>
      </c>
      <c r="I28" s="20">
        <f t="shared" ca="1" si="19"/>
        <v>166.01347195488745</v>
      </c>
      <c r="J28" s="19"/>
      <c r="K28" s="20">
        <f t="shared" ca="1" si="4"/>
        <v>22.435716469112531</v>
      </c>
      <c r="L28" s="20">
        <f t="shared" ca="1" si="5"/>
        <v>2.9339268215273919</v>
      </c>
      <c r="M28" s="21">
        <f t="shared" ca="1" si="20"/>
        <v>185.84301076488944</v>
      </c>
      <c r="N28" s="20">
        <f t="shared" ca="1" si="21"/>
        <v>188.77693758641684</v>
      </c>
      <c r="O28" s="19"/>
      <c r="P28" s="20">
        <f t="shared" ca="1" si="6"/>
        <v>25.300123659984777</v>
      </c>
      <c r="Q28" s="20">
        <f t="shared" ca="1" si="7"/>
        <v>0.54897532392381221</v>
      </c>
      <c r="R28" s="21">
        <f t="shared" ca="1" si="22"/>
        <v>303.44190487700342</v>
      </c>
      <c r="S28" s="20">
        <f t="shared" ca="1" si="23"/>
        <v>303.99088020092722</v>
      </c>
      <c r="T28" s="19"/>
      <c r="U28" s="20">
        <f t="shared" ca="1" si="8"/>
        <v>1.1330036651084958</v>
      </c>
      <c r="V28" s="20">
        <f t="shared" ca="1" si="9"/>
        <v>1.8180966082681111</v>
      </c>
      <c r="W28" s="21">
        <f t="shared" ca="1" si="24"/>
        <v>176.05859118132082</v>
      </c>
      <c r="X28" s="20">
        <f t="shared" ca="1" si="25"/>
        <v>177.87668778958894</v>
      </c>
      <c r="Z28" s="20">
        <f t="shared" ca="1" si="10"/>
        <v>6.9414641677771733</v>
      </c>
      <c r="AA28" s="20">
        <f t="shared" ca="1" si="11"/>
        <v>1.4552742569758701</v>
      </c>
      <c r="AB28" s="21">
        <f t="shared" ca="1" si="26"/>
        <v>374.61570238816819</v>
      </c>
      <c r="AC28" s="20">
        <f t="shared" ca="1" si="27"/>
        <v>376.07097664514407</v>
      </c>
      <c r="AE28" s="20">
        <f t="shared" ca="1" si="12"/>
        <v>9.3812403093853796</v>
      </c>
      <c r="AF28" s="20">
        <f t="shared" ca="1" si="13"/>
        <v>1.8265191175828362E-2</v>
      </c>
      <c r="AG28" s="21">
        <f t="shared" ca="1" si="28"/>
        <v>290.4971861623419</v>
      </c>
      <c r="AH28" s="20">
        <f t="shared" ca="1" si="29"/>
        <v>290.51545135351773</v>
      </c>
      <c r="AJ28" s="20">
        <f t="shared" ca="1" si="14"/>
        <v>18.784689027523946</v>
      </c>
      <c r="AK28" s="20">
        <f t="shared" ca="1" si="15"/>
        <v>1.4591795284468481</v>
      </c>
      <c r="AL28" s="21">
        <f t="shared" ca="1" si="30"/>
        <v>250.32099589792193</v>
      </c>
      <c r="AM28" s="20">
        <f t="shared" ca="1" si="31"/>
        <v>251.78017542636877</v>
      </c>
    </row>
    <row r="29" spans="1:39" x14ac:dyDescent="0.25">
      <c r="A29" s="20">
        <f t="shared" ca="1" si="0"/>
        <v>14.066149160992337</v>
      </c>
      <c r="B29" s="20">
        <f t="shared" ca="1" si="1"/>
        <v>3.2529875277784801</v>
      </c>
      <c r="C29" s="21">
        <f t="shared" ca="1" si="16"/>
        <v>384.32005469854516</v>
      </c>
      <c r="D29" s="20">
        <f t="shared" ca="1" si="17"/>
        <v>387.57304222632365</v>
      </c>
      <c r="E29" s="19"/>
      <c r="F29" s="20">
        <f t="shared" ca="1" si="2"/>
        <v>91.404942167482588</v>
      </c>
      <c r="G29" s="20">
        <f t="shared" ca="1" si="3"/>
        <v>2.7080126480765672</v>
      </c>
      <c r="H29" s="21">
        <f t="shared" ca="1" si="18"/>
        <v>257.41841412237005</v>
      </c>
      <c r="I29" s="20">
        <f t="shared" ca="1" si="19"/>
        <v>260.12642677044664</v>
      </c>
      <c r="J29" s="19"/>
      <c r="K29" s="20">
        <f t="shared" ca="1" si="4"/>
        <v>13.130397276309537</v>
      </c>
      <c r="L29" s="20">
        <f t="shared" ca="1" si="5"/>
        <v>2.0511090958144567</v>
      </c>
      <c r="M29" s="21">
        <f t="shared" ca="1" si="20"/>
        <v>201.90733486272637</v>
      </c>
      <c r="N29" s="20">
        <f t="shared" ca="1" si="21"/>
        <v>203.95844395854084</v>
      </c>
      <c r="O29" s="19"/>
      <c r="P29" s="20">
        <f t="shared" ca="1" si="6"/>
        <v>10.985817429459253</v>
      </c>
      <c r="Q29" s="20">
        <f t="shared" ca="1" si="7"/>
        <v>3.8990036583231231</v>
      </c>
      <c r="R29" s="21">
        <f t="shared" ca="1" si="22"/>
        <v>314.97669763038647</v>
      </c>
      <c r="S29" s="20">
        <f t="shared" ca="1" si="23"/>
        <v>318.87570128870959</v>
      </c>
      <c r="T29" s="19"/>
      <c r="U29" s="20">
        <f t="shared" ca="1" si="8"/>
        <v>27.336276604195906</v>
      </c>
      <c r="V29" s="20">
        <f t="shared" ca="1" si="9"/>
        <v>9.2662925269521832</v>
      </c>
      <c r="W29" s="21">
        <f t="shared" ca="1" si="24"/>
        <v>205.21296439378486</v>
      </c>
      <c r="X29" s="20">
        <f t="shared" ca="1" si="25"/>
        <v>214.47925692073704</v>
      </c>
      <c r="Z29" s="20">
        <f t="shared" ca="1" si="10"/>
        <v>2.5190807157462634</v>
      </c>
      <c r="AA29" s="20">
        <f t="shared" ca="1" si="11"/>
        <v>1.9947142393813377</v>
      </c>
      <c r="AB29" s="21">
        <f t="shared" ca="1" si="26"/>
        <v>378.59005736089034</v>
      </c>
      <c r="AC29" s="20">
        <f t="shared" ca="1" si="27"/>
        <v>380.58477160027167</v>
      </c>
      <c r="AE29" s="20">
        <f t="shared" ca="1" si="12"/>
        <v>9.9061333171249544</v>
      </c>
      <c r="AF29" s="20">
        <f t="shared" ca="1" si="13"/>
        <v>1.6735999910233219</v>
      </c>
      <c r="AG29" s="21">
        <f t="shared" ca="1" si="28"/>
        <v>300.42158467064269</v>
      </c>
      <c r="AH29" s="20">
        <f t="shared" ca="1" si="29"/>
        <v>302.095184661666</v>
      </c>
      <c r="AJ29" s="20">
        <f t="shared" ca="1" si="14"/>
        <v>1.2184903997130572</v>
      </c>
      <c r="AK29" s="20">
        <f t="shared" ca="1" si="15"/>
        <v>1.5049522015593286</v>
      </c>
      <c r="AL29" s="21">
        <f t="shared" ca="1" si="30"/>
        <v>252.99866582608183</v>
      </c>
      <c r="AM29" s="20">
        <f t="shared" ca="1" si="31"/>
        <v>254.50361802764115</v>
      </c>
    </row>
    <row r="30" spans="1:39" x14ac:dyDescent="0.25">
      <c r="A30" s="20">
        <f t="shared" ca="1" si="0"/>
        <v>43.509862575433033</v>
      </c>
      <c r="B30" s="20">
        <f t="shared" ca="1" si="1"/>
        <v>0.79611281600459938</v>
      </c>
      <c r="C30" s="21">
        <f t="shared" ca="1" si="16"/>
        <v>431.08290480175668</v>
      </c>
      <c r="D30" s="20">
        <f t="shared" ca="1" si="17"/>
        <v>431.87901761776129</v>
      </c>
      <c r="E30" s="19"/>
      <c r="F30" s="20">
        <f t="shared" ca="1" si="2"/>
        <v>31.422356812203766</v>
      </c>
      <c r="G30" s="20">
        <f t="shared" ca="1" si="3"/>
        <v>2.6322544311614458</v>
      </c>
      <c r="H30" s="21">
        <f t="shared" ca="1" si="18"/>
        <v>291.5487835826504</v>
      </c>
      <c r="I30" s="20">
        <f t="shared" ca="1" si="19"/>
        <v>294.18103801381187</v>
      </c>
      <c r="J30" s="19"/>
      <c r="K30" s="20">
        <f t="shared" ca="1" si="4"/>
        <v>3.6696421998720812</v>
      </c>
      <c r="L30" s="20">
        <f t="shared" ca="1" si="5"/>
        <v>3.6709721030566818</v>
      </c>
      <c r="M30" s="21">
        <f t="shared" ca="1" si="20"/>
        <v>207.62808615841291</v>
      </c>
      <c r="N30" s="20">
        <f t="shared" ca="1" si="21"/>
        <v>211.29905826146958</v>
      </c>
      <c r="O30" s="19"/>
      <c r="P30" s="20">
        <f t="shared" ca="1" si="6"/>
        <v>7.9833877119946486</v>
      </c>
      <c r="Q30" s="20">
        <f t="shared" ca="1" si="7"/>
        <v>8.1915240657955106</v>
      </c>
      <c r="R30" s="21">
        <f t="shared" ca="1" si="22"/>
        <v>326.85908900070422</v>
      </c>
      <c r="S30" s="20">
        <f t="shared" ca="1" si="23"/>
        <v>335.05061306649975</v>
      </c>
      <c r="T30" s="19"/>
      <c r="U30" s="20">
        <f t="shared" ca="1" si="8"/>
        <v>3.4098978814130336</v>
      </c>
      <c r="V30" s="20">
        <f t="shared" ca="1" si="9"/>
        <v>5.4007185069486772</v>
      </c>
      <c r="W30" s="21">
        <f t="shared" ca="1" si="24"/>
        <v>217.88915480215007</v>
      </c>
      <c r="X30" s="20">
        <f t="shared" ca="1" si="25"/>
        <v>223.28987330909874</v>
      </c>
      <c r="Z30" s="20">
        <f t="shared" ca="1" si="10"/>
        <v>3.0286042439683056</v>
      </c>
      <c r="AA30" s="20">
        <f t="shared" ca="1" si="11"/>
        <v>1.337194838456208</v>
      </c>
      <c r="AB30" s="21">
        <f t="shared" ca="1" si="26"/>
        <v>383.61337584423995</v>
      </c>
      <c r="AC30" s="20">
        <f t="shared" ca="1" si="27"/>
        <v>384.95057068269614</v>
      </c>
      <c r="AE30" s="20">
        <f t="shared" ca="1" si="12"/>
        <v>5.5320258971367293</v>
      </c>
      <c r="AF30" s="20">
        <f t="shared" ca="1" si="13"/>
        <v>0.42578058407672664</v>
      </c>
      <c r="AG30" s="21">
        <f t="shared" ca="1" si="28"/>
        <v>307.62721055880274</v>
      </c>
      <c r="AH30" s="20">
        <f t="shared" ca="1" si="29"/>
        <v>308.05299114287948</v>
      </c>
      <c r="AJ30" s="20">
        <f t="shared" ca="1" si="14"/>
        <v>27.210535178318356</v>
      </c>
      <c r="AK30" s="20">
        <f t="shared" ca="1" si="15"/>
        <v>3.1411324967491776</v>
      </c>
      <c r="AL30" s="21">
        <f t="shared" ca="1" si="30"/>
        <v>281.71415320595952</v>
      </c>
      <c r="AM30" s="20">
        <f t="shared" ca="1" si="31"/>
        <v>284.85528570270867</v>
      </c>
    </row>
    <row r="31" spans="1:39" x14ac:dyDescent="0.25">
      <c r="A31" s="20">
        <f t="shared" ca="1" si="0"/>
        <v>4.7399336696992282</v>
      </c>
      <c r="B31" s="20">
        <f t="shared" ca="1" si="1"/>
        <v>12.201638679124574</v>
      </c>
      <c r="C31" s="21">
        <f t="shared" ca="1" si="16"/>
        <v>436.6189512874605</v>
      </c>
      <c r="D31" s="20">
        <f t="shared" ca="1" si="17"/>
        <v>448.82058996658509</v>
      </c>
      <c r="E31" s="19"/>
      <c r="F31" s="20">
        <f t="shared" ca="1" si="2"/>
        <v>11.875241020812703</v>
      </c>
      <c r="G31" s="20">
        <f t="shared" ca="1" si="3"/>
        <v>3.4545910521101368</v>
      </c>
      <c r="H31" s="21">
        <f t="shared" ca="1" si="18"/>
        <v>306.05627903462459</v>
      </c>
      <c r="I31" s="20">
        <f t="shared" ca="1" si="19"/>
        <v>309.51087008673471</v>
      </c>
      <c r="J31" s="19"/>
      <c r="K31" s="20">
        <f t="shared" ca="1" si="4"/>
        <v>5.6535481718448217</v>
      </c>
      <c r="L31" s="20">
        <f t="shared" ca="1" si="5"/>
        <v>3.2818717100334394</v>
      </c>
      <c r="M31" s="21">
        <f t="shared" ca="1" si="20"/>
        <v>216.9526064333144</v>
      </c>
      <c r="N31" s="20">
        <f t="shared" ca="1" si="21"/>
        <v>220.23447814334784</v>
      </c>
      <c r="O31" s="19"/>
      <c r="P31" s="20">
        <f t="shared" ca="1" si="6"/>
        <v>9.4859100268419674</v>
      </c>
      <c r="Q31" s="20">
        <f t="shared" ca="1" si="7"/>
        <v>5.6922712280129595</v>
      </c>
      <c r="R31" s="21">
        <f t="shared" ca="1" si="22"/>
        <v>344.53652309334171</v>
      </c>
      <c r="S31" s="20">
        <f t="shared" ca="1" si="23"/>
        <v>350.22879432135466</v>
      </c>
      <c r="T31" s="19"/>
      <c r="U31" s="20">
        <f t="shared" ca="1" si="8"/>
        <v>58.787864370342433</v>
      </c>
      <c r="V31" s="20">
        <f t="shared" ca="1" si="9"/>
        <v>0.48532230542360805</v>
      </c>
      <c r="W31" s="21">
        <f t="shared" ca="1" si="24"/>
        <v>282.07773767944116</v>
      </c>
      <c r="X31" s="20">
        <f t="shared" ca="1" si="25"/>
        <v>282.56305998486476</v>
      </c>
      <c r="Z31" s="20">
        <f t="shared" ca="1" si="10"/>
        <v>3.4594652772272148</v>
      </c>
      <c r="AA31" s="20">
        <f t="shared" ca="1" si="11"/>
        <v>0.23289840478933699</v>
      </c>
      <c r="AB31" s="21">
        <f t="shared" ca="1" si="26"/>
        <v>388.41003595992333</v>
      </c>
      <c r="AC31" s="20">
        <f t="shared" ca="1" si="27"/>
        <v>388.64293436471269</v>
      </c>
      <c r="AE31" s="20">
        <f t="shared" ca="1" si="12"/>
        <v>54.078813541145863</v>
      </c>
      <c r="AF31" s="20">
        <f t="shared" ca="1" si="13"/>
        <v>0.67362745132249247</v>
      </c>
      <c r="AG31" s="21">
        <f t="shared" ca="1" si="28"/>
        <v>362.13180468402533</v>
      </c>
      <c r="AH31" s="20">
        <f t="shared" ca="1" si="29"/>
        <v>362.80543213534781</v>
      </c>
      <c r="AJ31" s="20">
        <f t="shared" ca="1" si="14"/>
        <v>44.103510372401566</v>
      </c>
      <c r="AK31" s="20">
        <f t="shared" ca="1" si="15"/>
        <v>0.33751252708214896</v>
      </c>
      <c r="AL31" s="21">
        <f t="shared" ca="1" si="30"/>
        <v>328.95879607511023</v>
      </c>
      <c r="AM31" s="20">
        <f t="shared" ca="1" si="31"/>
        <v>329.29630860219237</v>
      </c>
    </row>
    <row r="32" spans="1:39" x14ac:dyDescent="0.25">
      <c r="A32" s="20">
        <f t="shared" ca="1" si="0"/>
        <v>10.218722213240236</v>
      </c>
      <c r="B32" s="20">
        <f t="shared" ca="1" si="1"/>
        <v>0.25517563086299078</v>
      </c>
      <c r="C32" s="21">
        <f t="shared" ca="1" si="16"/>
        <v>459.03931217982534</v>
      </c>
      <c r="D32" s="20">
        <f t="shared" ca="1" si="17"/>
        <v>459.29448781068834</v>
      </c>
      <c r="E32" s="19"/>
      <c r="F32" s="20">
        <f t="shared" ca="1" si="2"/>
        <v>11.277762661781413</v>
      </c>
      <c r="G32" s="20">
        <f t="shared" ca="1" si="3"/>
        <v>6.7356511539811521</v>
      </c>
      <c r="H32" s="21">
        <f t="shared" ca="1" si="18"/>
        <v>320.78863274851614</v>
      </c>
      <c r="I32" s="20">
        <f t="shared" ca="1" si="19"/>
        <v>327.5242839024973</v>
      </c>
      <c r="J32" s="19"/>
      <c r="K32" s="20">
        <f t="shared" ca="1" si="4"/>
        <v>0.97264985018219097</v>
      </c>
      <c r="L32" s="20">
        <f t="shared" ca="1" si="5"/>
        <v>0.67666275570762935</v>
      </c>
      <c r="M32" s="21">
        <f t="shared" ca="1" si="20"/>
        <v>221.20712799353004</v>
      </c>
      <c r="N32" s="20">
        <f t="shared" ca="1" si="21"/>
        <v>221.88379074923768</v>
      </c>
      <c r="O32" s="19"/>
      <c r="P32" s="20">
        <f t="shared" ca="1" si="6"/>
        <v>23.982333447710474</v>
      </c>
      <c r="Q32" s="20">
        <f t="shared" ca="1" si="7"/>
        <v>6.1761698613519704E-2</v>
      </c>
      <c r="R32" s="21">
        <f t="shared" ca="1" si="22"/>
        <v>374.21112776906511</v>
      </c>
      <c r="S32" s="20">
        <f t="shared" ca="1" si="23"/>
        <v>374.27288946767862</v>
      </c>
      <c r="T32" s="19"/>
      <c r="U32" s="20">
        <f t="shared" ca="1" si="8"/>
        <v>1.0791221457678009</v>
      </c>
      <c r="V32" s="20">
        <f t="shared" ca="1" si="9"/>
        <v>14.819661347710953</v>
      </c>
      <c r="W32" s="21">
        <f t="shared" ca="1" si="24"/>
        <v>283.64218213063259</v>
      </c>
      <c r="X32" s="20">
        <f t="shared" ca="1" si="25"/>
        <v>298.46184347834355</v>
      </c>
      <c r="Z32" s="20">
        <f t="shared" ca="1" si="10"/>
        <v>1.3264642682614598</v>
      </c>
      <c r="AA32" s="20">
        <f t="shared" ca="1" si="11"/>
        <v>3.8201920482657483</v>
      </c>
      <c r="AB32" s="21">
        <f t="shared" ca="1" si="26"/>
        <v>389.96939863297416</v>
      </c>
      <c r="AC32" s="20">
        <f t="shared" ca="1" si="27"/>
        <v>393.78959068123993</v>
      </c>
      <c r="AE32" s="20">
        <f t="shared" ca="1" si="12"/>
        <v>11.607496482086637</v>
      </c>
      <c r="AF32" s="20">
        <f t="shared" ca="1" si="13"/>
        <v>5.6803019924228018</v>
      </c>
      <c r="AG32" s="21">
        <f t="shared" ca="1" si="28"/>
        <v>374.41292861743443</v>
      </c>
      <c r="AH32" s="20">
        <f t="shared" ca="1" si="29"/>
        <v>380.09323060985724</v>
      </c>
      <c r="AJ32" s="20">
        <f t="shared" ca="1" si="14"/>
        <v>3.4886542528302802</v>
      </c>
      <c r="AK32" s="20">
        <f t="shared" ca="1" si="15"/>
        <v>17.855364488233583</v>
      </c>
      <c r="AL32" s="21">
        <f t="shared" ca="1" si="30"/>
        <v>332.78496285502263</v>
      </c>
      <c r="AM32" s="20">
        <f t="shared" ca="1" si="31"/>
        <v>350.64032734325622</v>
      </c>
    </row>
    <row r="33" spans="1:39" x14ac:dyDescent="0.25">
      <c r="A33" s="20">
        <f t="shared" ca="1" si="0"/>
        <v>0.25289822195490269</v>
      </c>
      <c r="B33" s="20">
        <f t="shared" ca="1" si="1"/>
        <v>1.521856157795666</v>
      </c>
      <c r="C33" s="21">
        <f t="shared" ca="1" si="16"/>
        <v>459.54738603264326</v>
      </c>
      <c r="D33" s="20">
        <f t="shared" ca="1" si="17"/>
        <v>461.0692421904389</v>
      </c>
      <c r="E33" s="19"/>
      <c r="F33" s="20">
        <f t="shared" ca="1" si="2"/>
        <v>0.71609327388827992</v>
      </c>
      <c r="G33" s="20">
        <f t="shared" ca="1" si="3"/>
        <v>1.8702108222586191</v>
      </c>
      <c r="H33" s="21">
        <f t="shared" ca="1" si="18"/>
        <v>328.24037717638561</v>
      </c>
      <c r="I33" s="20">
        <f t="shared" ca="1" si="19"/>
        <v>330.11058799864423</v>
      </c>
      <c r="J33" s="19"/>
      <c r="K33" s="20">
        <f t="shared" ca="1" si="4"/>
        <v>17.460404247822741</v>
      </c>
      <c r="L33" s="20">
        <f t="shared" ca="1" si="5"/>
        <v>6.7385452291857</v>
      </c>
      <c r="M33" s="21">
        <f t="shared" ca="1" si="20"/>
        <v>239.34419499706041</v>
      </c>
      <c r="N33" s="20">
        <f t="shared" ca="1" si="21"/>
        <v>246.0827402262461</v>
      </c>
      <c r="O33" s="19"/>
      <c r="P33" s="20">
        <f t="shared" ca="1" si="6"/>
        <v>33.279088651467205</v>
      </c>
      <c r="Q33" s="20">
        <f t="shared" ca="1" si="7"/>
        <v>0.79552670318415164</v>
      </c>
      <c r="R33" s="21">
        <f t="shared" ca="1" si="22"/>
        <v>407.55197811914582</v>
      </c>
      <c r="S33" s="20">
        <f t="shared" ca="1" si="23"/>
        <v>408.34750482233</v>
      </c>
      <c r="T33" s="19"/>
      <c r="U33" s="20">
        <f t="shared" ca="1" si="8"/>
        <v>1.258781927509288</v>
      </c>
      <c r="V33" s="20">
        <f t="shared" ca="1" si="9"/>
        <v>7.1788454042481193</v>
      </c>
      <c r="W33" s="21">
        <f t="shared" ca="1" si="24"/>
        <v>299.72062540585284</v>
      </c>
      <c r="X33" s="20">
        <f t="shared" ca="1" si="25"/>
        <v>306.89947081010098</v>
      </c>
      <c r="Z33" s="20">
        <f t="shared" ca="1" si="10"/>
        <v>37.093780624927874</v>
      </c>
      <c r="AA33" s="20">
        <f t="shared" ca="1" si="11"/>
        <v>2.5902262332285488</v>
      </c>
      <c r="AB33" s="21">
        <f t="shared" ca="1" si="26"/>
        <v>430.88337130616782</v>
      </c>
      <c r="AC33" s="20">
        <f t="shared" ca="1" si="27"/>
        <v>433.47359753939634</v>
      </c>
      <c r="AE33" s="20">
        <f t="shared" ca="1" si="12"/>
        <v>16.414064886356964</v>
      </c>
      <c r="AF33" s="20">
        <f t="shared" ca="1" si="13"/>
        <v>10.647235800996212</v>
      </c>
      <c r="AG33" s="21">
        <f t="shared" ca="1" si="28"/>
        <v>396.50729549621423</v>
      </c>
      <c r="AH33" s="20">
        <f t="shared" ca="1" si="29"/>
        <v>407.15453129721044</v>
      </c>
      <c r="AJ33" s="20">
        <f t="shared" ca="1" si="14"/>
        <v>21.65503580761688</v>
      </c>
      <c r="AK33" s="20">
        <f t="shared" ca="1" si="15"/>
        <v>0.59088086282997854</v>
      </c>
      <c r="AL33" s="21">
        <f t="shared" ca="1" si="30"/>
        <v>372.29536315087307</v>
      </c>
      <c r="AM33" s="20">
        <f t="shared" ca="1" si="31"/>
        <v>372.88624401370305</v>
      </c>
    </row>
    <row r="34" spans="1:39" x14ac:dyDescent="0.25">
      <c r="A34" s="20">
        <f t="shared" ca="1" si="0"/>
        <v>29.854751995010069</v>
      </c>
      <c r="B34" s="20">
        <f t="shared" ca="1" si="1"/>
        <v>11.4637760255636</v>
      </c>
      <c r="C34" s="21">
        <f t="shared" ca="1" si="16"/>
        <v>490.92399418544898</v>
      </c>
      <c r="D34" s="20">
        <f t="shared" ca="1" si="17"/>
        <v>502.38777021101259</v>
      </c>
      <c r="E34" s="19"/>
      <c r="F34" s="20">
        <f t="shared" ca="1" si="2"/>
        <v>19.010709119973711</v>
      </c>
      <c r="G34" s="20">
        <f t="shared" ca="1" si="3"/>
        <v>8.0017658816611821</v>
      </c>
      <c r="H34" s="21">
        <f t="shared" ca="1" si="18"/>
        <v>349.12129711861792</v>
      </c>
      <c r="I34" s="20">
        <f t="shared" ca="1" si="19"/>
        <v>357.1230630002791</v>
      </c>
      <c r="J34" s="19"/>
      <c r="K34" s="20">
        <f t="shared" ca="1" si="4"/>
        <v>2.297993619586185</v>
      </c>
      <c r="L34" s="20">
        <f t="shared" ca="1" si="5"/>
        <v>17.668150655126666</v>
      </c>
      <c r="M34" s="21">
        <f t="shared" ca="1" si="20"/>
        <v>248.38073384583228</v>
      </c>
      <c r="N34" s="20">
        <f t="shared" ca="1" si="21"/>
        <v>266.04888450095893</v>
      </c>
      <c r="O34" s="19"/>
      <c r="P34" s="20">
        <f t="shared" ca="1" si="6"/>
        <v>36.605561403029306</v>
      </c>
      <c r="Q34" s="20">
        <f t="shared" ca="1" si="7"/>
        <v>5.8079253960716626</v>
      </c>
      <c r="R34" s="21">
        <f t="shared" ca="1" si="22"/>
        <v>444.95306622535929</v>
      </c>
      <c r="S34" s="20">
        <f t="shared" ca="1" si="23"/>
        <v>450.76099162143095</v>
      </c>
      <c r="T34" s="19"/>
      <c r="U34" s="20">
        <f t="shared" ca="1" si="8"/>
        <v>2.0140377239705085</v>
      </c>
      <c r="V34" s="20">
        <f t="shared" ca="1" si="9"/>
        <v>5.639317333679533</v>
      </c>
      <c r="W34" s="21">
        <f t="shared" ca="1" si="24"/>
        <v>308.91350853407147</v>
      </c>
      <c r="X34" s="20">
        <f t="shared" ca="1" si="25"/>
        <v>314.55282586775098</v>
      </c>
      <c r="Z34" s="20">
        <f t="shared" ca="1" si="10"/>
        <v>9.508189626153408</v>
      </c>
      <c r="AA34" s="20">
        <f t="shared" ca="1" si="11"/>
        <v>0.55035397062101832</v>
      </c>
      <c r="AB34" s="21">
        <f t="shared" ca="1" si="26"/>
        <v>442.98178716554975</v>
      </c>
      <c r="AC34" s="20">
        <f t="shared" ca="1" si="27"/>
        <v>443.53214113617076</v>
      </c>
      <c r="AE34" s="20">
        <f t="shared" ca="1" si="12"/>
        <v>7.6363980151050548</v>
      </c>
      <c r="AF34" s="20">
        <f t="shared" ca="1" si="13"/>
        <v>3.5554025749507359</v>
      </c>
      <c r="AG34" s="21">
        <f t="shared" ca="1" si="28"/>
        <v>414.79092931231548</v>
      </c>
      <c r="AH34" s="20">
        <f t="shared" ca="1" si="29"/>
        <v>418.34633188726622</v>
      </c>
      <c r="AJ34" s="20">
        <f t="shared" ca="1" si="14"/>
        <v>4.0450217470589251</v>
      </c>
      <c r="AK34" s="20">
        <f t="shared" ca="1" si="15"/>
        <v>2.0005754653709444</v>
      </c>
      <c r="AL34" s="21">
        <f t="shared" ca="1" si="30"/>
        <v>376.93126576076196</v>
      </c>
      <c r="AM34" s="20">
        <f t="shared" ca="1" si="31"/>
        <v>378.93184122613292</v>
      </c>
    </row>
    <row r="35" spans="1:39" x14ac:dyDescent="0.25">
      <c r="A35" s="20">
        <f t="shared" ca="1" si="0"/>
        <v>28.506910322626087</v>
      </c>
      <c r="B35" s="20">
        <f t="shared" ca="1" si="1"/>
        <v>4.2937561174835404</v>
      </c>
      <c r="C35" s="21">
        <f t="shared" ca="1" si="16"/>
        <v>530.89468053363873</v>
      </c>
      <c r="D35" s="20">
        <f t="shared" ca="1" si="17"/>
        <v>535.18843665112229</v>
      </c>
      <c r="E35" s="19"/>
      <c r="F35" s="20">
        <f t="shared" ca="1" si="2"/>
        <v>3.6972049282561574</v>
      </c>
      <c r="G35" s="20">
        <f t="shared" ca="1" si="3"/>
        <v>13.297920638547962</v>
      </c>
      <c r="H35" s="21">
        <f t="shared" ca="1" si="18"/>
        <v>360.82026792853526</v>
      </c>
      <c r="I35" s="20">
        <f t="shared" ca="1" si="19"/>
        <v>374.11818856708322</v>
      </c>
      <c r="J35" s="19"/>
      <c r="K35" s="20">
        <f t="shared" ca="1" si="4"/>
        <v>3.0939789758522305</v>
      </c>
      <c r="L35" s="20">
        <f t="shared" ca="1" si="5"/>
        <v>7.090922845432182</v>
      </c>
      <c r="M35" s="21">
        <f t="shared" ca="1" si="20"/>
        <v>269.14286347681116</v>
      </c>
      <c r="N35" s="20">
        <f t="shared" ca="1" si="21"/>
        <v>276.23378632224336</v>
      </c>
      <c r="O35" s="19"/>
      <c r="P35" s="20">
        <f t="shared" ca="1" si="6"/>
        <v>0.77081262752370694</v>
      </c>
      <c r="Q35" s="20">
        <f t="shared" ca="1" si="7"/>
        <v>21.3397175022174</v>
      </c>
      <c r="R35" s="21">
        <f t="shared" ca="1" si="22"/>
        <v>451.53180424895464</v>
      </c>
      <c r="S35" s="20">
        <f t="shared" ca="1" si="23"/>
        <v>472.87152175117205</v>
      </c>
      <c r="T35" s="19"/>
      <c r="U35" s="20">
        <f t="shared" ca="1" si="8"/>
        <v>46.352513648410955</v>
      </c>
      <c r="V35" s="20">
        <f t="shared" ca="1" si="9"/>
        <v>22.507098612781423</v>
      </c>
      <c r="W35" s="21">
        <f t="shared" ca="1" si="24"/>
        <v>360.90533951616192</v>
      </c>
      <c r="X35" s="20">
        <f t="shared" ca="1" si="25"/>
        <v>383.41243812894334</v>
      </c>
      <c r="Z35" s="20">
        <f t="shared" ca="1" si="10"/>
        <v>1.1843754273273419</v>
      </c>
      <c r="AA35" s="20">
        <f t="shared" ca="1" si="11"/>
        <v>6.4711472383106292</v>
      </c>
      <c r="AB35" s="21">
        <f t="shared" ca="1" si="26"/>
        <v>444.71651656349809</v>
      </c>
      <c r="AC35" s="20">
        <f t="shared" ca="1" si="27"/>
        <v>451.1876638018087</v>
      </c>
      <c r="AE35" s="20">
        <f t="shared" ca="1" si="12"/>
        <v>26.791870501534834</v>
      </c>
      <c r="AF35" s="20">
        <f t="shared" ca="1" si="13"/>
        <v>0.96434252547669697</v>
      </c>
      <c r="AG35" s="21">
        <f t="shared" ca="1" si="28"/>
        <v>445.13820238880106</v>
      </c>
      <c r="AH35" s="20">
        <f t="shared" ca="1" si="29"/>
        <v>446.10254491427776</v>
      </c>
      <c r="AJ35" s="20">
        <f t="shared" ca="1" si="14"/>
        <v>7.8276460670068833E-3</v>
      </c>
      <c r="AK35" s="20">
        <f t="shared" ca="1" si="15"/>
        <v>8.7090143652370902</v>
      </c>
      <c r="AL35" s="21">
        <f t="shared" ca="1" si="30"/>
        <v>378.93966887219995</v>
      </c>
      <c r="AM35" s="20">
        <f t="shared" ca="1" si="31"/>
        <v>387.64868323743701</v>
      </c>
    </row>
    <row r="36" spans="1:39" x14ac:dyDescent="0.25">
      <c r="A36" s="20">
        <f t="shared" ca="1" si="0"/>
        <v>34.661188729980097</v>
      </c>
      <c r="B36" s="20">
        <f t="shared" ca="1" si="1"/>
        <v>12.08122406924134</v>
      </c>
      <c r="C36" s="21">
        <f t="shared" ca="1" si="16"/>
        <v>569.84962538110244</v>
      </c>
      <c r="D36" s="20">
        <f t="shared" ca="1" si="17"/>
        <v>581.93084945034377</v>
      </c>
      <c r="E36" s="19"/>
      <c r="F36" s="20">
        <f t="shared" ca="1" si="2"/>
        <v>10.180610565023919</v>
      </c>
      <c r="G36" s="20">
        <f t="shared" ca="1" si="3"/>
        <v>3.2781565398977306</v>
      </c>
      <c r="H36" s="21">
        <f t="shared" ca="1" si="18"/>
        <v>384.29879913210715</v>
      </c>
      <c r="I36" s="20">
        <f t="shared" ca="1" si="19"/>
        <v>387.57695567200489</v>
      </c>
      <c r="J36" s="19"/>
      <c r="K36" s="20">
        <f t="shared" ca="1" si="4"/>
        <v>3.9289198960962204</v>
      </c>
      <c r="L36" s="20">
        <f t="shared" ca="1" si="5"/>
        <v>6.1825041297588843</v>
      </c>
      <c r="M36" s="21">
        <f t="shared" ca="1" si="20"/>
        <v>280.16270621833957</v>
      </c>
      <c r="N36" s="20">
        <f t="shared" ca="1" si="21"/>
        <v>286.34521034809848</v>
      </c>
      <c r="O36" s="19"/>
      <c r="P36" s="20">
        <f t="shared" ca="1" si="6"/>
        <v>14.589960248319578</v>
      </c>
      <c r="Q36" s="20">
        <f t="shared" ca="1" si="7"/>
        <v>4.1625766942749243</v>
      </c>
      <c r="R36" s="21">
        <f t="shared" ca="1" si="22"/>
        <v>487.46148199949164</v>
      </c>
      <c r="S36" s="20">
        <f t="shared" ca="1" si="23"/>
        <v>491.62405869376659</v>
      </c>
      <c r="T36" s="19"/>
      <c r="U36" s="20">
        <f t="shared" ca="1" si="8"/>
        <v>0.3423423139616632</v>
      </c>
      <c r="V36" s="20">
        <f t="shared" ca="1" si="9"/>
        <v>1.265714500754666</v>
      </c>
      <c r="W36" s="21">
        <f t="shared" ca="1" si="24"/>
        <v>383.75478044290497</v>
      </c>
      <c r="X36" s="20">
        <f t="shared" ca="1" si="25"/>
        <v>385.02049494365963</v>
      </c>
      <c r="Z36" s="20">
        <f t="shared" ca="1" si="10"/>
        <v>7.6330718951495191</v>
      </c>
      <c r="AA36" s="20">
        <f t="shared" ca="1" si="11"/>
        <v>2.169486571151324</v>
      </c>
      <c r="AB36" s="21">
        <f t="shared" ca="1" si="26"/>
        <v>458.8207356969582</v>
      </c>
      <c r="AC36" s="20">
        <f t="shared" ca="1" si="27"/>
        <v>460.99022226810951</v>
      </c>
      <c r="AE36" s="20">
        <f t="shared" ca="1" si="12"/>
        <v>19.769549376353712</v>
      </c>
      <c r="AF36" s="20">
        <f t="shared" ca="1" si="13"/>
        <v>9.5541565879316561</v>
      </c>
      <c r="AG36" s="21">
        <f t="shared" ca="1" si="28"/>
        <v>465.87209429063148</v>
      </c>
      <c r="AH36" s="20">
        <f t="shared" ca="1" si="29"/>
        <v>475.42625087856311</v>
      </c>
      <c r="AJ36" s="20">
        <f t="shared" ca="1" si="14"/>
        <v>0.98685000476185691</v>
      </c>
      <c r="AK36" s="20">
        <f t="shared" ca="1" si="15"/>
        <v>4.0291358293468464</v>
      </c>
      <c r="AL36" s="21">
        <f t="shared" ca="1" si="30"/>
        <v>388.63553324219885</v>
      </c>
      <c r="AM36" s="20">
        <f t="shared" ca="1" si="31"/>
        <v>392.66466907154569</v>
      </c>
    </row>
    <row r="37" spans="1:39" x14ac:dyDescent="0.25">
      <c r="A37" s="20">
        <f t="shared" ca="1" si="0"/>
        <v>27.899216255586307</v>
      </c>
      <c r="B37" s="20">
        <f t="shared" ca="1" si="1"/>
        <v>5.5818543221911892</v>
      </c>
      <c r="C37" s="21">
        <f t="shared" ca="1" si="16"/>
        <v>609.83006570593011</v>
      </c>
      <c r="D37" s="20">
        <f t="shared" ca="1" si="17"/>
        <v>615.41192002812124</v>
      </c>
      <c r="E37" s="19"/>
      <c r="F37" s="20">
        <f t="shared" ca="1" si="2"/>
        <v>8.6337025738864206</v>
      </c>
      <c r="G37" s="20">
        <f t="shared" ca="1" si="3"/>
        <v>6.4124598787102132</v>
      </c>
      <c r="H37" s="21">
        <f t="shared" ca="1" si="18"/>
        <v>396.2106582458913</v>
      </c>
      <c r="I37" s="20">
        <f t="shared" ca="1" si="19"/>
        <v>402.62311812460149</v>
      </c>
      <c r="J37" s="19"/>
      <c r="K37" s="20">
        <f t="shared" ca="1" si="4"/>
        <v>1.5654525066888443</v>
      </c>
      <c r="L37" s="20">
        <f t="shared" ca="1" si="5"/>
        <v>4.6784538771116662</v>
      </c>
      <c r="M37" s="21">
        <f t="shared" ca="1" si="20"/>
        <v>287.91066285478735</v>
      </c>
      <c r="N37" s="20">
        <f t="shared" ca="1" si="21"/>
        <v>292.58911673189903</v>
      </c>
      <c r="O37" s="19"/>
      <c r="P37" s="20">
        <f t="shared" ca="1" si="6"/>
        <v>1.7564951317015369</v>
      </c>
      <c r="Q37" s="20">
        <f t="shared" ca="1" si="7"/>
        <v>5.6398666272229709</v>
      </c>
      <c r="R37" s="21">
        <f t="shared" ca="1" si="22"/>
        <v>493.3805538254681</v>
      </c>
      <c r="S37" s="20">
        <f t="shared" ca="1" si="23"/>
        <v>499.02042045269104</v>
      </c>
      <c r="T37" s="19"/>
      <c r="U37" s="20">
        <f t="shared" ca="1" si="8"/>
        <v>12.996959756197448</v>
      </c>
      <c r="V37" s="20">
        <f t="shared" ca="1" si="9"/>
        <v>0.87609917456531838</v>
      </c>
      <c r="W37" s="21">
        <f t="shared" ca="1" si="24"/>
        <v>398.01745469985707</v>
      </c>
      <c r="X37" s="20">
        <f t="shared" ca="1" si="25"/>
        <v>398.89355387442237</v>
      </c>
      <c r="Z37" s="20">
        <f t="shared" ca="1" si="10"/>
        <v>21.191281699828203</v>
      </c>
      <c r="AA37" s="20">
        <f t="shared" ca="1" si="11"/>
        <v>6.3606285787062102</v>
      </c>
      <c r="AB37" s="21">
        <f t="shared" ca="1" si="26"/>
        <v>482.18150396793772</v>
      </c>
      <c r="AC37" s="20">
        <f t="shared" ca="1" si="27"/>
        <v>488.54213254664393</v>
      </c>
      <c r="AE37" s="20">
        <f t="shared" ca="1" si="12"/>
        <v>4.3380997688842617</v>
      </c>
      <c r="AF37" s="20">
        <f t="shared" ca="1" si="13"/>
        <v>2.4178168980382213</v>
      </c>
      <c r="AG37" s="21">
        <f t="shared" ca="1" si="28"/>
        <v>479.76435064744737</v>
      </c>
      <c r="AH37" s="20">
        <f t="shared" ca="1" si="29"/>
        <v>482.18216754548558</v>
      </c>
      <c r="AJ37" s="20">
        <f t="shared" ca="1" si="14"/>
        <v>20.574891153983799</v>
      </c>
      <c r="AK37" s="20">
        <f t="shared" ca="1" si="15"/>
        <v>0.80881396214599011</v>
      </c>
      <c r="AL37" s="21">
        <f t="shared" ca="1" si="30"/>
        <v>413.23956022552949</v>
      </c>
      <c r="AM37" s="20">
        <f t="shared" ca="1" si="31"/>
        <v>414.04837418767545</v>
      </c>
    </row>
    <row r="38" spans="1:39" x14ac:dyDescent="0.25">
      <c r="A38" s="20">
        <f t="shared" ca="1" si="0"/>
        <v>21.002008208008505</v>
      </c>
      <c r="B38" s="20">
        <f t="shared" ca="1" si="1"/>
        <v>8.8726291465558145</v>
      </c>
      <c r="C38" s="21">
        <f t="shared" ca="1" si="16"/>
        <v>636.41392823612978</v>
      </c>
      <c r="D38" s="20">
        <f t="shared" ca="1" si="17"/>
        <v>645.2865573826856</v>
      </c>
      <c r="E38" s="19"/>
      <c r="F38" s="20">
        <f t="shared" ca="1" si="2"/>
        <v>1.7465898085511951</v>
      </c>
      <c r="G38" s="20">
        <f t="shared" ca="1" si="3"/>
        <v>5.1030494025945838</v>
      </c>
      <c r="H38" s="21">
        <f t="shared" ca="1" si="18"/>
        <v>404.36970793315271</v>
      </c>
      <c r="I38" s="20">
        <f t="shared" ca="1" si="19"/>
        <v>409.4727573357473</v>
      </c>
      <c r="J38" s="19"/>
      <c r="K38" s="20">
        <f t="shared" ca="1" si="4"/>
        <v>0.83373523187415188</v>
      </c>
      <c r="L38" s="20">
        <f t="shared" ca="1" si="5"/>
        <v>4.2004862465249575</v>
      </c>
      <c r="M38" s="21">
        <f t="shared" ca="1" si="20"/>
        <v>293.42285196377316</v>
      </c>
      <c r="N38" s="20">
        <f t="shared" ca="1" si="21"/>
        <v>297.62333821029813</v>
      </c>
      <c r="O38" s="19"/>
      <c r="P38" s="20">
        <f t="shared" ca="1" si="6"/>
        <v>8.9100120016679707</v>
      </c>
      <c r="Q38" s="20">
        <f t="shared" ca="1" si="7"/>
        <v>0.64931675163727598</v>
      </c>
      <c r="R38" s="21">
        <f t="shared" ca="1" si="22"/>
        <v>507.93043245435899</v>
      </c>
      <c r="S38" s="20">
        <f t="shared" ca="1" si="23"/>
        <v>508.57974920599628</v>
      </c>
      <c r="T38" s="19"/>
      <c r="U38" s="20">
        <f t="shared" ca="1" si="8"/>
        <v>17.13906875507903</v>
      </c>
      <c r="V38" s="20">
        <f t="shared" ca="1" si="9"/>
        <v>2.7691730769876588</v>
      </c>
      <c r="W38" s="21">
        <f t="shared" ca="1" si="24"/>
        <v>416.03262262950142</v>
      </c>
      <c r="X38" s="20">
        <f t="shared" ca="1" si="25"/>
        <v>418.80179570648909</v>
      </c>
      <c r="Z38" s="20">
        <f t="shared" ca="1" si="10"/>
        <v>17.054593449567552</v>
      </c>
      <c r="AA38" s="20">
        <f t="shared" ca="1" si="11"/>
        <v>1.1344949780574984</v>
      </c>
      <c r="AB38" s="21">
        <f t="shared" ca="1" si="26"/>
        <v>505.59672599621149</v>
      </c>
      <c r="AC38" s="20">
        <f t="shared" ca="1" si="27"/>
        <v>506.73122097426898</v>
      </c>
      <c r="AE38" s="20">
        <f t="shared" ca="1" si="12"/>
        <v>0.54701558202669132</v>
      </c>
      <c r="AF38" s="20">
        <f t="shared" ca="1" si="13"/>
        <v>1.6098607295812044</v>
      </c>
      <c r="AG38" s="21">
        <f t="shared" ca="1" si="28"/>
        <v>482.72918312751227</v>
      </c>
      <c r="AH38" s="20">
        <f t="shared" ca="1" si="29"/>
        <v>484.33904385709349</v>
      </c>
      <c r="AJ38" s="20">
        <f t="shared" ca="1" si="14"/>
        <v>1.2163652703544778</v>
      </c>
      <c r="AK38" s="20">
        <f t="shared" ca="1" si="15"/>
        <v>22.24785863415832</v>
      </c>
      <c r="AL38" s="21">
        <f t="shared" ca="1" si="30"/>
        <v>415.26473945802991</v>
      </c>
      <c r="AM38" s="20">
        <f t="shared" ca="1" si="31"/>
        <v>437.51259809218823</v>
      </c>
    </row>
    <row r="39" spans="1:39" x14ac:dyDescent="0.25">
      <c r="A39" s="20">
        <f t="shared" ca="1" si="0"/>
        <v>31.228414119288413</v>
      </c>
      <c r="B39" s="20">
        <f t="shared" ca="1" si="1"/>
        <v>6.5669866007871924</v>
      </c>
      <c r="C39" s="21">
        <f t="shared" ca="1" si="16"/>
        <v>676.51497150197406</v>
      </c>
      <c r="D39" s="20">
        <f t="shared" ca="1" si="17"/>
        <v>683.08195810276129</v>
      </c>
      <c r="E39" s="19"/>
      <c r="F39" s="20">
        <f t="shared" ca="1" si="2"/>
        <v>2.4355239493500487</v>
      </c>
      <c r="G39" s="20">
        <f t="shared" ca="1" si="3"/>
        <v>2.1480438492196186</v>
      </c>
      <c r="H39" s="21">
        <f t="shared" ca="1" si="18"/>
        <v>411.90828128509736</v>
      </c>
      <c r="I39" s="20">
        <f t="shared" ca="1" si="19"/>
        <v>414.05632513431698</v>
      </c>
      <c r="J39" s="19"/>
      <c r="K39" s="20">
        <f t="shared" ca="1" si="4"/>
        <v>7.4906733181440899</v>
      </c>
      <c r="L39" s="20">
        <f t="shared" ca="1" si="5"/>
        <v>3.426655633932155</v>
      </c>
      <c r="M39" s="21">
        <f t="shared" ca="1" si="20"/>
        <v>305.11401152844223</v>
      </c>
      <c r="N39" s="20">
        <f t="shared" ca="1" si="21"/>
        <v>308.5406671623744</v>
      </c>
      <c r="O39" s="19"/>
      <c r="P39" s="20">
        <f t="shared" ca="1" si="6"/>
        <v>3.8858503611562623</v>
      </c>
      <c r="Q39" s="20">
        <f t="shared" ca="1" si="7"/>
        <v>4.4389344079847977</v>
      </c>
      <c r="R39" s="21">
        <f t="shared" ca="1" si="22"/>
        <v>512.46559956715259</v>
      </c>
      <c r="S39" s="20">
        <f t="shared" ca="1" si="23"/>
        <v>516.90453397513738</v>
      </c>
      <c r="T39" s="19"/>
      <c r="U39" s="20">
        <f t="shared" ca="1" si="8"/>
        <v>27.931192727311505</v>
      </c>
      <c r="V39" s="20">
        <f t="shared" ca="1" si="9"/>
        <v>16.721157549790231</v>
      </c>
      <c r="W39" s="21">
        <f t="shared" ca="1" si="24"/>
        <v>446.73298843380059</v>
      </c>
      <c r="X39" s="20">
        <f t="shared" ca="1" si="25"/>
        <v>463.45414598359082</v>
      </c>
      <c r="Z39" s="20">
        <f t="shared" ca="1" si="10"/>
        <v>2.0268659443487755</v>
      </c>
      <c r="AA39" s="20">
        <f t="shared" ca="1" si="11"/>
        <v>1.2463420314208069</v>
      </c>
      <c r="AB39" s="21">
        <f t="shared" ca="1" si="26"/>
        <v>508.75808691861778</v>
      </c>
      <c r="AC39" s="20">
        <f t="shared" ca="1" si="27"/>
        <v>510.00442895003857</v>
      </c>
      <c r="AE39" s="20">
        <f t="shared" ca="1" si="12"/>
        <v>23.302295782862789</v>
      </c>
      <c r="AF39" s="20">
        <f t="shared" ca="1" si="13"/>
        <v>1.8661053562658372</v>
      </c>
      <c r="AG39" s="21">
        <f t="shared" ca="1" si="28"/>
        <v>507.6413396399563</v>
      </c>
      <c r="AH39" s="20">
        <f t="shared" ca="1" si="29"/>
        <v>509.50744499622215</v>
      </c>
      <c r="AJ39" s="20">
        <f t="shared" ca="1" si="14"/>
        <v>8.9706067863824757</v>
      </c>
      <c r="AK39" s="20">
        <f t="shared" ca="1" si="15"/>
        <v>10.934379669014632</v>
      </c>
      <c r="AL39" s="21">
        <f t="shared" ca="1" si="30"/>
        <v>446.48320487857069</v>
      </c>
      <c r="AM39" s="20">
        <f t="shared" ca="1" si="31"/>
        <v>457.41758454758531</v>
      </c>
    </row>
    <row r="40" spans="1:39" x14ac:dyDescent="0.25">
      <c r="A40" s="20">
        <f t="shared" ca="1" si="0"/>
        <v>0.22376876766491829</v>
      </c>
      <c r="B40" s="20">
        <f t="shared" ca="1" si="1"/>
        <v>2.2328552007836704</v>
      </c>
      <c r="C40" s="21">
        <f t="shared" ca="1" si="16"/>
        <v>683.30572687042616</v>
      </c>
      <c r="D40" s="20">
        <f t="shared" ca="1" si="17"/>
        <v>685.53858207120982</v>
      </c>
      <c r="E40" s="19"/>
      <c r="F40" s="20">
        <f t="shared" ca="1" si="2"/>
        <v>9.879829105776885</v>
      </c>
      <c r="G40" s="20">
        <f t="shared" ca="1" si="3"/>
        <v>0.75056355160150068</v>
      </c>
      <c r="H40" s="21">
        <f t="shared" ca="1" si="18"/>
        <v>423.93615424009386</v>
      </c>
      <c r="I40" s="20">
        <f t="shared" ca="1" si="19"/>
        <v>424.68671779169534</v>
      </c>
      <c r="J40" s="19"/>
      <c r="K40" s="20">
        <f t="shared" ca="1" si="4"/>
        <v>6.7289552673493809</v>
      </c>
      <c r="L40" s="20">
        <f t="shared" ca="1" si="5"/>
        <v>2.0465468959350726</v>
      </c>
      <c r="M40" s="21">
        <f t="shared" ca="1" si="20"/>
        <v>315.26962242972377</v>
      </c>
      <c r="N40" s="20">
        <f t="shared" ca="1" si="21"/>
        <v>317.31616932565885</v>
      </c>
      <c r="O40" s="19"/>
      <c r="P40" s="20">
        <f t="shared" ca="1" si="6"/>
        <v>1.7705884753828587</v>
      </c>
      <c r="Q40" s="20">
        <f t="shared" ca="1" si="7"/>
        <v>0.32741187602526561</v>
      </c>
      <c r="R40" s="21">
        <f t="shared" ca="1" si="22"/>
        <v>518.67512245052023</v>
      </c>
      <c r="S40" s="20">
        <f t="shared" ca="1" si="23"/>
        <v>519.00253432654551</v>
      </c>
      <c r="T40" s="19"/>
      <c r="U40" s="20">
        <f t="shared" ca="1" si="8"/>
        <v>13.497143555148167</v>
      </c>
      <c r="V40" s="20">
        <f t="shared" ca="1" si="9"/>
        <v>0.96795228289956237</v>
      </c>
      <c r="W40" s="21">
        <f t="shared" ca="1" si="24"/>
        <v>476.95128953873899</v>
      </c>
      <c r="X40" s="20">
        <f t="shared" ca="1" si="25"/>
        <v>477.91924182163854</v>
      </c>
      <c r="Z40" s="20">
        <f t="shared" ca="1" si="10"/>
        <v>55.266324867969701</v>
      </c>
      <c r="AA40" s="20">
        <f t="shared" ca="1" si="11"/>
        <v>9.883491711026231</v>
      </c>
      <c r="AB40" s="21">
        <f t="shared" ca="1" si="26"/>
        <v>565.2707538180083</v>
      </c>
      <c r="AC40" s="20">
        <f t="shared" ca="1" si="27"/>
        <v>575.15424552903448</v>
      </c>
      <c r="AE40" s="20">
        <f t="shared" ca="1" si="12"/>
        <v>5.2869876181240274</v>
      </c>
      <c r="AF40" s="20">
        <f t="shared" ca="1" si="13"/>
        <v>10.086936901230922</v>
      </c>
      <c r="AG40" s="21">
        <f t="shared" ca="1" si="28"/>
        <v>514.79443261434619</v>
      </c>
      <c r="AH40" s="20">
        <f t="shared" ca="1" si="29"/>
        <v>524.88136951557715</v>
      </c>
      <c r="AJ40" s="20">
        <f t="shared" ca="1" si="14"/>
        <v>3.4928558582344489</v>
      </c>
      <c r="AK40" s="20">
        <f t="shared" ca="1" si="15"/>
        <v>20.751611409627309</v>
      </c>
      <c r="AL40" s="21">
        <f t="shared" ca="1" si="30"/>
        <v>460.91044040581977</v>
      </c>
      <c r="AM40" s="20">
        <f t="shared" ca="1" si="31"/>
        <v>481.66205181544706</v>
      </c>
    </row>
    <row r="41" spans="1:39" x14ac:dyDescent="0.25">
      <c r="A41" s="20">
        <f t="shared" ca="1" si="0"/>
        <v>25.384765444220356</v>
      </c>
      <c r="B41" s="20">
        <f t="shared" ca="1" si="1"/>
        <v>1.1427119975331301</v>
      </c>
      <c r="C41" s="21">
        <f t="shared" ca="1" si="16"/>
        <v>710.92334751543012</v>
      </c>
      <c r="D41" s="20">
        <f t="shared" ca="1" si="17"/>
        <v>712.06605951296331</v>
      </c>
      <c r="E41" s="19"/>
      <c r="F41" s="20">
        <f t="shared" ca="1" si="2"/>
        <v>17.169749756613115</v>
      </c>
      <c r="G41" s="20">
        <f t="shared" ca="1" si="3"/>
        <v>0.99146344033548173</v>
      </c>
      <c r="H41" s="21">
        <f t="shared" ca="1" si="18"/>
        <v>441.85646754830844</v>
      </c>
      <c r="I41" s="20">
        <f t="shared" ca="1" si="19"/>
        <v>442.84793098864395</v>
      </c>
      <c r="J41" s="19"/>
      <c r="K41" s="20">
        <f t="shared" ca="1" si="4"/>
        <v>0.5486826112865264</v>
      </c>
      <c r="L41" s="20">
        <f t="shared" ca="1" si="5"/>
        <v>21.720731533606212</v>
      </c>
      <c r="M41" s="21">
        <f t="shared" ca="1" si="20"/>
        <v>317.8648519369454</v>
      </c>
      <c r="N41" s="20">
        <f t="shared" ca="1" si="21"/>
        <v>339.58558347055163</v>
      </c>
      <c r="O41" s="19"/>
      <c r="P41" s="20">
        <f t="shared" ca="1" si="6"/>
        <v>4.5714244282689735</v>
      </c>
      <c r="Q41" s="20">
        <f t="shared" ca="1" si="7"/>
        <v>0.33065647557334749</v>
      </c>
      <c r="R41" s="21">
        <f t="shared" ca="1" si="22"/>
        <v>523.5739587548145</v>
      </c>
      <c r="S41" s="20">
        <f t="shared" ca="1" si="23"/>
        <v>523.90461523038789</v>
      </c>
      <c r="T41" s="19"/>
      <c r="U41" s="20">
        <f t="shared" ca="1" si="8"/>
        <v>0.30677617436939097</v>
      </c>
      <c r="V41" s="20">
        <f t="shared" ca="1" si="9"/>
        <v>0.18866705781201887</v>
      </c>
      <c r="W41" s="21">
        <f t="shared" ca="1" si="24"/>
        <v>478.22601799600795</v>
      </c>
      <c r="X41" s="20">
        <f t="shared" ca="1" si="25"/>
        <v>478.41468505381999</v>
      </c>
      <c r="Z41" s="20">
        <f t="shared" ca="1" si="10"/>
        <v>25.483067318730299</v>
      </c>
      <c r="AA41" s="20">
        <f t="shared" ca="1" si="11"/>
        <v>0.81032993285200583</v>
      </c>
      <c r="AB41" s="21">
        <f t="shared" ca="1" si="26"/>
        <v>600.63731284776475</v>
      </c>
      <c r="AC41" s="20">
        <f t="shared" ca="1" si="27"/>
        <v>601.44764278061677</v>
      </c>
      <c r="AE41" s="20">
        <f t="shared" ca="1" si="12"/>
        <v>34.970403004224664</v>
      </c>
      <c r="AF41" s="20">
        <f t="shared" ca="1" si="13"/>
        <v>1.2389909643737722</v>
      </c>
      <c r="AG41" s="21">
        <f t="shared" ca="1" si="28"/>
        <v>559.85177251980178</v>
      </c>
      <c r="AH41" s="20">
        <f t="shared" ca="1" si="29"/>
        <v>561.09076348417557</v>
      </c>
      <c r="AJ41" s="20">
        <f t="shared" ca="1" si="14"/>
        <v>9.4064449387573781</v>
      </c>
      <c r="AK41" s="20">
        <f t="shared" ca="1" si="15"/>
        <v>13.141026938940799</v>
      </c>
      <c r="AL41" s="21">
        <f t="shared" ca="1" si="30"/>
        <v>491.06849675420443</v>
      </c>
      <c r="AM41" s="20">
        <f t="shared" ca="1" si="31"/>
        <v>504.20952369314523</v>
      </c>
    </row>
    <row r="42" spans="1:39" x14ac:dyDescent="0.25">
      <c r="A42" s="20">
        <f t="shared" ca="1" si="0"/>
        <v>4.1215202243124658</v>
      </c>
      <c r="B42" s="20">
        <f t="shared" ca="1" si="1"/>
        <v>4.698073606809996</v>
      </c>
      <c r="C42" s="21">
        <f t="shared" ca="1" si="16"/>
        <v>716.18757973727577</v>
      </c>
      <c r="D42" s="20">
        <f t="shared" ca="1" si="17"/>
        <v>720.88565334408577</v>
      </c>
      <c r="E42" s="19"/>
      <c r="F42" s="20">
        <f t="shared" ca="1" si="2"/>
        <v>5.8827965366033164</v>
      </c>
      <c r="G42" s="20">
        <f t="shared" ca="1" si="3"/>
        <v>0.78074663568444547</v>
      </c>
      <c r="H42" s="21">
        <f t="shared" ca="1" si="18"/>
        <v>448.73072752524729</v>
      </c>
      <c r="I42" s="20">
        <f t="shared" ca="1" si="19"/>
        <v>449.51147416093175</v>
      </c>
      <c r="J42" s="19"/>
      <c r="K42" s="20">
        <f t="shared" ca="1" si="4"/>
        <v>1.7650216525310891</v>
      </c>
      <c r="L42" s="20">
        <f t="shared" ca="1" si="5"/>
        <v>0.33412804775088634</v>
      </c>
      <c r="M42" s="21">
        <f t="shared" ca="1" si="20"/>
        <v>341.35060512308269</v>
      </c>
      <c r="N42" s="20">
        <f t="shared" ca="1" si="21"/>
        <v>341.68473317083357</v>
      </c>
      <c r="O42" s="19"/>
      <c r="P42" s="20">
        <f t="shared" ca="1" si="6"/>
        <v>17.302560246592154</v>
      </c>
      <c r="Q42" s="20">
        <f t="shared" ca="1" si="7"/>
        <v>11.863247120192822</v>
      </c>
      <c r="R42" s="21">
        <f t="shared" ca="1" si="22"/>
        <v>541.20717547698007</v>
      </c>
      <c r="S42" s="20">
        <f t="shared" ca="1" si="23"/>
        <v>553.07042259717286</v>
      </c>
      <c r="T42" s="19"/>
      <c r="U42" s="20">
        <f t="shared" ca="1" si="8"/>
        <v>7.8250252781287255</v>
      </c>
      <c r="V42" s="20">
        <f t="shared" ca="1" si="9"/>
        <v>5.6934233923740782</v>
      </c>
      <c r="W42" s="21">
        <f t="shared" ca="1" si="24"/>
        <v>486.23971033194874</v>
      </c>
      <c r="X42" s="20">
        <f t="shared" ca="1" si="25"/>
        <v>491.93313372432283</v>
      </c>
      <c r="Z42" s="20">
        <f t="shared" ca="1" si="10"/>
        <v>2.4726847788206126</v>
      </c>
      <c r="AA42" s="20">
        <f t="shared" ca="1" si="11"/>
        <v>0.41982825697927673</v>
      </c>
      <c r="AB42" s="21">
        <f t="shared" ca="1" si="26"/>
        <v>603.9203275594374</v>
      </c>
      <c r="AC42" s="20">
        <f t="shared" ca="1" si="27"/>
        <v>604.34015581641665</v>
      </c>
      <c r="AE42" s="20">
        <f t="shared" ca="1" si="12"/>
        <v>38.753944447871355</v>
      </c>
      <c r="AF42" s="20">
        <f t="shared" ca="1" si="13"/>
        <v>8.0013556023968899</v>
      </c>
      <c r="AG42" s="21">
        <f t="shared" ca="1" si="28"/>
        <v>599.84470793204696</v>
      </c>
      <c r="AH42" s="20">
        <f t="shared" ca="1" si="29"/>
        <v>607.84606353444383</v>
      </c>
      <c r="AJ42" s="20">
        <f t="shared" ca="1" si="14"/>
        <v>15.197912752245561</v>
      </c>
      <c r="AK42" s="20">
        <f t="shared" ca="1" si="15"/>
        <v>12.399592357152075</v>
      </c>
      <c r="AL42" s="21">
        <f t="shared" ca="1" si="30"/>
        <v>519.40743644539077</v>
      </c>
      <c r="AM42" s="20">
        <f t="shared" ca="1" si="31"/>
        <v>531.80702880254285</v>
      </c>
    </row>
    <row r="43" spans="1:39" x14ac:dyDescent="0.25">
      <c r="A43" s="20">
        <f t="shared" ca="1" si="0"/>
        <v>1.9678913330439565</v>
      </c>
      <c r="B43" s="20">
        <f t="shared" ca="1" si="1"/>
        <v>8.6598970089609697</v>
      </c>
      <c r="C43" s="21">
        <f t="shared" ca="1" si="16"/>
        <v>722.85354467712978</v>
      </c>
      <c r="D43" s="20">
        <f t="shared" ca="1" si="17"/>
        <v>731.5134416860908</v>
      </c>
      <c r="E43" s="19"/>
      <c r="F43" s="20">
        <f t="shared" ca="1" si="2"/>
        <v>35.913683248024483</v>
      </c>
      <c r="G43" s="20">
        <f t="shared" ca="1" si="3"/>
        <v>0.89995584522012118</v>
      </c>
      <c r="H43" s="21">
        <f t="shared" ca="1" si="18"/>
        <v>485.42515740895624</v>
      </c>
      <c r="I43" s="20">
        <f t="shared" ca="1" si="19"/>
        <v>486.32511325417636</v>
      </c>
      <c r="J43" s="19"/>
      <c r="K43" s="20">
        <f t="shared" ca="1" si="4"/>
        <v>9.5435515846615218</v>
      </c>
      <c r="L43" s="20">
        <f t="shared" ca="1" si="5"/>
        <v>4.3405903647033153</v>
      </c>
      <c r="M43" s="21">
        <f t="shared" ca="1" si="20"/>
        <v>351.22828475549511</v>
      </c>
      <c r="N43" s="20">
        <f t="shared" ca="1" si="21"/>
        <v>355.56887512019841</v>
      </c>
      <c r="O43" s="19"/>
      <c r="P43" s="20">
        <f t="shared" ca="1" si="6"/>
        <v>1.9440925322850284</v>
      </c>
      <c r="Q43" s="20">
        <f t="shared" ca="1" si="7"/>
        <v>2.2807612181392902</v>
      </c>
      <c r="R43" s="21">
        <f t="shared" ca="1" si="22"/>
        <v>555.01451512945789</v>
      </c>
      <c r="S43" s="20">
        <f t="shared" ca="1" si="23"/>
        <v>557.29527634759722</v>
      </c>
      <c r="T43" s="19"/>
      <c r="U43" s="20">
        <f t="shared" ca="1" si="8"/>
        <v>3.4570575230620189</v>
      </c>
      <c r="V43" s="20">
        <f t="shared" ca="1" si="9"/>
        <v>0.87219021904094973</v>
      </c>
      <c r="W43" s="21">
        <f t="shared" ca="1" si="24"/>
        <v>495.39019124738485</v>
      </c>
      <c r="X43" s="20">
        <f t="shared" ca="1" si="25"/>
        <v>496.26238146642578</v>
      </c>
      <c r="Z43" s="20">
        <f t="shared" ca="1" si="10"/>
        <v>12.303522420787582</v>
      </c>
      <c r="AA43" s="20">
        <f t="shared" ca="1" si="11"/>
        <v>0.57976507005604128</v>
      </c>
      <c r="AB43" s="21">
        <f t="shared" ca="1" si="26"/>
        <v>616.6436782372042</v>
      </c>
      <c r="AC43" s="20">
        <f t="shared" ca="1" si="27"/>
        <v>617.22344330726025</v>
      </c>
      <c r="AE43" s="20">
        <f t="shared" ca="1" si="12"/>
        <v>13.551009801684772</v>
      </c>
      <c r="AF43" s="20">
        <f t="shared" ca="1" si="13"/>
        <v>5.3025834193064236</v>
      </c>
      <c r="AG43" s="21">
        <f t="shared" ca="1" si="28"/>
        <v>621.39707333612864</v>
      </c>
      <c r="AH43" s="20">
        <f t="shared" ca="1" si="29"/>
        <v>626.69965675543506</v>
      </c>
      <c r="AJ43" s="20">
        <f t="shared" ca="1" si="14"/>
        <v>6.9617111580739497</v>
      </c>
      <c r="AK43" s="20">
        <f t="shared" ca="1" si="15"/>
        <v>1.0049417853890665</v>
      </c>
      <c r="AL43" s="21">
        <f t="shared" ca="1" si="30"/>
        <v>538.76873996061681</v>
      </c>
      <c r="AM43" s="20">
        <f t="shared" ca="1" si="31"/>
        <v>539.77368174600588</v>
      </c>
    </row>
    <row r="44" spans="1:39" x14ac:dyDescent="0.25">
      <c r="A44" s="20">
        <f t="shared" ca="1" si="0"/>
        <v>3.5960644974356404</v>
      </c>
      <c r="B44" s="20">
        <f t="shared" ca="1" si="1"/>
        <v>0.29189912706929372</v>
      </c>
      <c r="C44" s="21">
        <f t="shared" ca="1" si="16"/>
        <v>735.10950618352649</v>
      </c>
      <c r="D44" s="20">
        <f t="shared" ca="1" si="17"/>
        <v>735.40140531059581</v>
      </c>
      <c r="E44" s="19"/>
      <c r="F44" s="20">
        <f t="shared" ca="1" si="2"/>
        <v>15.944562182726626</v>
      </c>
      <c r="G44" s="20">
        <f t="shared" ca="1" si="3"/>
        <v>3.4108731743382137</v>
      </c>
      <c r="H44" s="21">
        <f t="shared" ca="1" si="18"/>
        <v>502.26967543690296</v>
      </c>
      <c r="I44" s="20">
        <f t="shared" ca="1" si="19"/>
        <v>505.68054861124119</v>
      </c>
      <c r="J44" s="19"/>
      <c r="K44" s="20">
        <f t="shared" ca="1" si="4"/>
        <v>12.579711020139779</v>
      </c>
      <c r="L44" s="20">
        <f t="shared" ca="1" si="5"/>
        <v>5.0091326375486958</v>
      </c>
      <c r="M44" s="21">
        <f t="shared" ca="1" si="20"/>
        <v>368.14858614033818</v>
      </c>
      <c r="N44" s="20">
        <f t="shared" ca="1" si="21"/>
        <v>373.15771877788688</v>
      </c>
      <c r="O44" s="19"/>
      <c r="P44" s="20">
        <f t="shared" ca="1" si="6"/>
        <v>13.238127847018514</v>
      </c>
      <c r="Q44" s="20">
        <f t="shared" ca="1" si="7"/>
        <v>3.2307473050944235</v>
      </c>
      <c r="R44" s="21">
        <f t="shared" ca="1" si="22"/>
        <v>570.53340419461574</v>
      </c>
      <c r="S44" s="20">
        <f t="shared" ca="1" si="23"/>
        <v>573.76415149971012</v>
      </c>
      <c r="T44" s="19"/>
      <c r="U44" s="20">
        <f t="shared" ca="1" si="8"/>
        <v>1.552874317392785</v>
      </c>
      <c r="V44" s="20">
        <f t="shared" ca="1" si="9"/>
        <v>1.360747186063298</v>
      </c>
      <c r="W44" s="21">
        <f t="shared" ca="1" si="24"/>
        <v>497.81525578381854</v>
      </c>
      <c r="X44" s="20">
        <f t="shared" ca="1" si="25"/>
        <v>499.17600296988184</v>
      </c>
      <c r="Z44" s="20">
        <f t="shared" ca="1" si="10"/>
        <v>0.66154680086921203</v>
      </c>
      <c r="AA44" s="20">
        <f t="shared" ca="1" si="11"/>
        <v>2.6384425030169818</v>
      </c>
      <c r="AB44" s="21">
        <f t="shared" ca="1" si="26"/>
        <v>617.8849901081295</v>
      </c>
      <c r="AC44" s="20">
        <f t="shared" ca="1" si="27"/>
        <v>620.52343261114652</v>
      </c>
      <c r="AE44" s="20">
        <f t="shared" ca="1" si="12"/>
        <v>5.5725039546977904</v>
      </c>
      <c r="AF44" s="20">
        <f t="shared" ca="1" si="13"/>
        <v>0.31580019541280469</v>
      </c>
      <c r="AG44" s="21">
        <f t="shared" ca="1" si="28"/>
        <v>632.27216071013288</v>
      </c>
      <c r="AH44" s="20">
        <f t="shared" ca="1" si="29"/>
        <v>632.58796090554563</v>
      </c>
      <c r="AJ44" s="20">
        <f t="shared" ca="1" si="14"/>
        <v>3.7068358753364521</v>
      </c>
      <c r="AK44" s="20">
        <f t="shared" ca="1" si="15"/>
        <v>1.8599018207877154</v>
      </c>
      <c r="AL44" s="21">
        <f t="shared" ca="1" si="30"/>
        <v>543.4805176213423</v>
      </c>
      <c r="AM44" s="20">
        <f t="shared" ca="1" si="31"/>
        <v>545.34041944213004</v>
      </c>
    </row>
    <row r="45" spans="1:39" x14ac:dyDescent="0.25">
      <c r="A45" s="20">
        <f t="shared" ca="1" si="0"/>
        <v>10.052566018442931</v>
      </c>
      <c r="B45" s="20">
        <f t="shared" ca="1" si="1"/>
        <v>22.031728260194726</v>
      </c>
      <c r="C45" s="21">
        <f t="shared" ca="1" si="16"/>
        <v>745.45397132903872</v>
      </c>
      <c r="D45" s="20">
        <f t="shared" ca="1" si="17"/>
        <v>767.48569958923349</v>
      </c>
      <c r="E45" s="19"/>
      <c r="F45" s="20">
        <f t="shared" ca="1" si="2"/>
        <v>23.103315164099225</v>
      </c>
      <c r="G45" s="20">
        <f t="shared" ca="1" si="3"/>
        <v>14.525597597235738</v>
      </c>
      <c r="H45" s="21">
        <f t="shared" ca="1" si="18"/>
        <v>528.78386377534036</v>
      </c>
      <c r="I45" s="20">
        <f t="shared" ca="1" si="19"/>
        <v>543.30946137257615</v>
      </c>
      <c r="J45" s="19"/>
      <c r="K45" s="20">
        <f t="shared" ca="1" si="4"/>
        <v>4.7817964800270989</v>
      </c>
      <c r="L45" s="20">
        <f t="shared" ca="1" si="5"/>
        <v>0.78340589509300074</v>
      </c>
      <c r="M45" s="21">
        <f t="shared" ca="1" si="20"/>
        <v>377.93951525791397</v>
      </c>
      <c r="N45" s="20">
        <f t="shared" ca="1" si="21"/>
        <v>378.72292115300695</v>
      </c>
      <c r="O45" s="19"/>
      <c r="P45" s="20">
        <f t="shared" ca="1" si="6"/>
        <v>6.952069637876459</v>
      </c>
      <c r="Q45" s="20">
        <f t="shared" ca="1" si="7"/>
        <v>0.72391786108295231</v>
      </c>
      <c r="R45" s="21">
        <f t="shared" ca="1" si="22"/>
        <v>580.71622113758656</v>
      </c>
      <c r="S45" s="20">
        <f t="shared" ca="1" si="23"/>
        <v>581.44013899866945</v>
      </c>
      <c r="T45" s="19"/>
      <c r="U45" s="20">
        <f t="shared" ca="1" si="8"/>
        <v>9.4866366566756906</v>
      </c>
      <c r="V45" s="20">
        <f t="shared" ca="1" si="9"/>
        <v>3.7035116624042024</v>
      </c>
      <c r="W45" s="21">
        <f t="shared" ca="1" si="24"/>
        <v>508.66263962655751</v>
      </c>
      <c r="X45" s="20">
        <f t="shared" ca="1" si="25"/>
        <v>512.36615128896176</v>
      </c>
      <c r="Z45" s="20">
        <f t="shared" ca="1" si="10"/>
        <v>4.3906240029461836</v>
      </c>
      <c r="AA45" s="20">
        <f t="shared" ca="1" si="11"/>
        <v>3.2168505914463235</v>
      </c>
      <c r="AB45" s="21">
        <f t="shared" ca="1" si="26"/>
        <v>624.91405661409271</v>
      </c>
      <c r="AC45" s="20">
        <f t="shared" ca="1" si="27"/>
        <v>628.13090720553907</v>
      </c>
      <c r="AE45" s="20">
        <f t="shared" ca="1" si="12"/>
        <v>2.8193180018327753</v>
      </c>
      <c r="AF45" s="20">
        <f t="shared" ca="1" si="13"/>
        <v>5.4913059331325629</v>
      </c>
      <c r="AG45" s="21">
        <f t="shared" ca="1" si="28"/>
        <v>635.40727890737844</v>
      </c>
      <c r="AH45" s="20">
        <f t="shared" ca="1" si="29"/>
        <v>640.89858484051103</v>
      </c>
      <c r="AJ45" s="20">
        <f t="shared" ca="1" si="14"/>
        <v>13.860859781378553</v>
      </c>
      <c r="AK45" s="20">
        <f t="shared" ca="1" si="15"/>
        <v>25.821783925291463</v>
      </c>
      <c r="AL45" s="21">
        <f t="shared" ca="1" si="30"/>
        <v>559.20127922350855</v>
      </c>
      <c r="AM45" s="20">
        <f t="shared" ca="1" si="31"/>
        <v>585.02306314880002</v>
      </c>
    </row>
    <row r="46" spans="1:39" x14ac:dyDescent="0.25">
      <c r="A46" s="20">
        <f t="shared" ca="1" si="0"/>
        <v>3.5556008436973463</v>
      </c>
      <c r="B46" s="20">
        <f t="shared" ca="1" si="1"/>
        <v>0.2439957481784539</v>
      </c>
      <c r="C46" s="21">
        <f t="shared" ca="1" si="16"/>
        <v>771.04130043293083</v>
      </c>
      <c r="D46" s="20">
        <f t="shared" ca="1" si="17"/>
        <v>771.28529618110929</v>
      </c>
      <c r="E46" s="19"/>
      <c r="F46" s="20">
        <f t="shared" ca="1" si="2"/>
        <v>21.696596025001423</v>
      </c>
      <c r="G46" s="20">
        <f t="shared" ca="1" si="3"/>
        <v>13.759088304614455</v>
      </c>
      <c r="H46" s="21">
        <f t="shared" ca="1" si="18"/>
        <v>565.00605739757759</v>
      </c>
      <c r="I46" s="20">
        <f t="shared" ca="1" si="19"/>
        <v>578.76514570219206</v>
      </c>
      <c r="J46" s="19"/>
      <c r="K46" s="20">
        <f t="shared" ca="1" si="4"/>
        <v>3.4997900923283538</v>
      </c>
      <c r="L46" s="20">
        <f t="shared" ca="1" si="5"/>
        <v>3.1322553063666914</v>
      </c>
      <c r="M46" s="21">
        <f t="shared" ca="1" si="20"/>
        <v>382.22271124533529</v>
      </c>
      <c r="N46" s="20">
        <f t="shared" ca="1" si="21"/>
        <v>385.35496655170198</v>
      </c>
      <c r="O46" s="19"/>
      <c r="P46" s="20">
        <f t="shared" ca="1" si="6"/>
        <v>9.6726777606751622</v>
      </c>
      <c r="Q46" s="20">
        <f t="shared" ca="1" si="7"/>
        <v>1.711877979891409</v>
      </c>
      <c r="R46" s="21">
        <f t="shared" ca="1" si="22"/>
        <v>591.11281675934458</v>
      </c>
      <c r="S46" s="20">
        <f t="shared" ca="1" si="23"/>
        <v>592.82469473923595</v>
      </c>
      <c r="T46" s="19"/>
      <c r="U46" s="20">
        <f t="shared" ca="1" si="8"/>
        <v>14.432380109625765</v>
      </c>
      <c r="V46" s="20">
        <f t="shared" ca="1" si="9"/>
        <v>15.330460240465783</v>
      </c>
      <c r="W46" s="21">
        <f t="shared" ca="1" si="24"/>
        <v>526.79853139858756</v>
      </c>
      <c r="X46" s="20">
        <f t="shared" ca="1" si="25"/>
        <v>542.12899163905331</v>
      </c>
      <c r="Z46" s="20">
        <f t="shared" ca="1" si="10"/>
        <v>7.6305710173574592</v>
      </c>
      <c r="AA46" s="20">
        <f t="shared" ca="1" si="11"/>
        <v>3.3375772870098057</v>
      </c>
      <c r="AB46" s="21">
        <f t="shared" ca="1" si="26"/>
        <v>635.76147822289659</v>
      </c>
      <c r="AC46" s="20">
        <f t="shared" ca="1" si="27"/>
        <v>639.09905550990641</v>
      </c>
      <c r="AE46" s="20">
        <f t="shared" ca="1" si="12"/>
        <v>8.442551464797095</v>
      </c>
      <c r="AF46" s="20">
        <f t="shared" ca="1" si="13"/>
        <v>0.87422935425693216</v>
      </c>
      <c r="AG46" s="21">
        <f t="shared" ca="1" si="28"/>
        <v>649.34113630530817</v>
      </c>
      <c r="AH46" s="20">
        <f t="shared" ca="1" si="29"/>
        <v>650.21536565956512</v>
      </c>
      <c r="AJ46" s="20">
        <f t="shared" ca="1" si="14"/>
        <v>9.8348339823938584</v>
      </c>
      <c r="AK46" s="20">
        <f t="shared" ca="1" si="15"/>
        <v>9.9878154677571036</v>
      </c>
      <c r="AL46" s="21">
        <f t="shared" ca="1" si="30"/>
        <v>594.85789713119391</v>
      </c>
      <c r="AM46" s="20">
        <f t="shared" ca="1" si="31"/>
        <v>604.84571259895097</v>
      </c>
    </row>
    <row r="47" spans="1:39" x14ac:dyDescent="0.25">
      <c r="A47" s="20">
        <f t="shared" ca="1" si="0"/>
        <v>5.3546946750434152</v>
      </c>
      <c r="B47" s="20">
        <f t="shared" ca="1" si="1"/>
        <v>10.708084301051548</v>
      </c>
      <c r="C47" s="21">
        <f t="shared" ca="1" si="16"/>
        <v>776.63999085615274</v>
      </c>
      <c r="D47" s="20">
        <f t="shared" ca="1" si="17"/>
        <v>787.34807515720433</v>
      </c>
      <c r="E47" s="19"/>
      <c r="F47" s="20">
        <f t="shared" ca="1" si="2"/>
        <v>4.6685644523940253</v>
      </c>
      <c r="G47" s="20">
        <f t="shared" ca="1" si="3"/>
        <v>1.7261478544595823</v>
      </c>
      <c r="H47" s="21">
        <f t="shared" ca="1" si="18"/>
        <v>583.43371015458604</v>
      </c>
      <c r="I47" s="20">
        <f t="shared" ca="1" si="19"/>
        <v>585.15985800904559</v>
      </c>
      <c r="J47" s="19"/>
      <c r="K47" s="20">
        <f t="shared" ca="1" si="4"/>
        <v>22.543081978500776</v>
      </c>
      <c r="L47" s="20">
        <f t="shared" ca="1" si="5"/>
        <v>15.60486870293925</v>
      </c>
      <c r="M47" s="21">
        <f t="shared" ca="1" si="20"/>
        <v>407.89804853020274</v>
      </c>
      <c r="N47" s="20">
        <f t="shared" ca="1" si="21"/>
        <v>423.502917233142</v>
      </c>
      <c r="O47" s="19"/>
      <c r="P47" s="20">
        <f t="shared" ca="1" si="6"/>
        <v>0.22358422167937617</v>
      </c>
      <c r="Q47" s="20">
        <f t="shared" ca="1" si="7"/>
        <v>10.427410136078736</v>
      </c>
      <c r="R47" s="21">
        <f t="shared" ca="1" si="22"/>
        <v>593.04827896091535</v>
      </c>
      <c r="S47" s="20">
        <f t="shared" ca="1" si="23"/>
        <v>603.47568909699407</v>
      </c>
      <c r="T47" s="19"/>
      <c r="U47" s="20">
        <f t="shared" ca="1" si="8"/>
        <v>8.4179710376962422</v>
      </c>
      <c r="V47" s="20">
        <f t="shared" ca="1" si="9"/>
        <v>4.8018929491870708</v>
      </c>
      <c r="W47" s="21">
        <f t="shared" ca="1" si="24"/>
        <v>550.54696267674956</v>
      </c>
      <c r="X47" s="20">
        <f t="shared" ca="1" si="25"/>
        <v>555.34885562593661</v>
      </c>
      <c r="Z47" s="20">
        <f t="shared" ca="1" si="10"/>
        <v>18.474409197158256</v>
      </c>
      <c r="AA47" s="20">
        <f t="shared" ca="1" si="11"/>
        <v>3.2104784304868876</v>
      </c>
      <c r="AB47" s="21">
        <f t="shared" ca="1" si="26"/>
        <v>657.57346470706466</v>
      </c>
      <c r="AC47" s="20">
        <f t="shared" ca="1" si="27"/>
        <v>660.78394313755155</v>
      </c>
      <c r="AE47" s="20">
        <f t="shared" ca="1" si="12"/>
        <v>2.2982683455605075</v>
      </c>
      <c r="AF47" s="20">
        <f t="shared" ca="1" si="13"/>
        <v>9.4068497300924712</v>
      </c>
      <c r="AG47" s="21">
        <f t="shared" ca="1" si="28"/>
        <v>652.5136340051256</v>
      </c>
      <c r="AH47" s="20">
        <f t="shared" ca="1" si="29"/>
        <v>661.92048373521811</v>
      </c>
      <c r="AJ47" s="20">
        <f t="shared" ca="1" si="14"/>
        <v>23.756568790887727</v>
      </c>
      <c r="AK47" s="20">
        <f t="shared" ca="1" si="15"/>
        <v>4.2482781637601557</v>
      </c>
      <c r="AL47" s="21">
        <f t="shared" ca="1" si="30"/>
        <v>628.60228138983871</v>
      </c>
      <c r="AM47" s="20">
        <f t="shared" ca="1" si="31"/>
        <v>632.85055955359883</v>
      </c>
    </row>
    <row r="48" spans="1:39" x14ac:dyDescent="0.25">
      <c r="A48" s="20">
        <f t="shared" ca="1" si="0"/>
        <v>0.88995199693156313</v>
      </c>
      <c r="B48" s="20">
        <f t="shared" ca="1" si="1"/>
        <v>16.738252948946666</v>
      </c>
      <c r="C48" s="21">
        <f t="shared" ca="1" si="16"/>
        <v>788.23802715413592</v>
      </c>
      <c r="D48" s="20">
        <f t="shared" ca="1" si="17"/>
        <v>804.97628010308256</v>
      </c>
      <c r="E48" s="19"/>
      <c r="F48" s="20">
        <f t="shared" ca="1" si="2"/>
        <v>2.6329624617124017</v>
      </c>
      <c r="G48" s="20">
        <f t="shared" ca="1" si="3"/>
        <v>12.346875182175221</v>
      </c>
      <c r="H48" s="21">
        <f t="shared" ca="1" si="18"/>
        <v>587.79282047075799</v>
      </c>
      <c r="I48" s="20">
        <f t="shared" ca="1" si="19"/>
        <v>600.13969565293326</v>
      </c>
      <c r="J48" s="19"/>
      <c r="K48" s="20">
        <f t="shared" ca="1" si="4"/>
        <v>2.8166049397330517</v>
      </c>
      <c r="L48" s="20">
        <f t="shared" ca="1" si="5"/>
        <v>2.0256972648039748</v>
      </c>
      <c r="M48" s="21">
        <f t="shared" ca="1" si="20"/>
        <v>426.31952217287505</v>
      </c>
      <c r="N48" s="20">
        <f t="shared" ca="1" si="21"/>
        <v>428.34521943767902</v>
      </c>
      <c r="O48" s="19"/>
      <c r="P48" s="20">
        <f t="shared" ca="1" si="6"/>
        <v>0.16673254221247921</v>
      </c>
      <c r="Q48" s="20">
        <f t="shared" ca="1" si="7"/>
        <v>1.1144955406766737</v>
      </c>
      <c r="R48" s="21">
        <f t="shared" ca="1" si="22"/>
        <v>603.64242163920653</v>
      </c>
      <c r="S48" s="20">
        <f t="shared" ca="1" si="23"/>
        <v>604.7569171798832</v>
      </c>
      <c r="T48" s="19"/>
      <c r="U48" s="20">
        <f t="shared" ca="1" si="8"/>
        <v>2.6829508416316639</v>
      </c>
      <c r="V48" s="20">
        <f t="shared" ca="1" si="9"/>
        <v>2.3308711551050347</v>
      </c>
      <c r="W48" s="21">
        <f t="shared" ca="1" si="24"/>
        <v>558.03180646756823</v>
      </c>
      <c r="X48" s="20">
        <f t="shared" ca="1" si="25"/>
        <v>560.36267762267323</v>
      </c>
      <c r="Z48" s="20">
        <f t="shared" ca="1" si="10"/>
        <v>15.065555979131599</v>
      </c>
      <c r="AA48" s="20">
        <f t="shared" ca="1" si="11"/>
        <v>7.6809247969997214</v>
      </c>
      <c r="AB48" s="21">
        <f t="shared" ca="1" si="26"/>
        <v>675.84949911668309</v>
      </c>
      <c r="AC48" s="20">
        <f t="shared" ca="1" si="27"/>
        <v>683.53042391368285</v>
      </c>
      <c r="AE48" s="20">
        <f t="shared" ca="1" si="12"/>
        <v>6.674968782900109</v>
      </c>
      <c r="AF48" s="20">
        <f t="shared" ca="1" si="13"/>
        <v>0.35037213327244526</v>
      </c>
      <c r="AG48" s="21">
        <f t="shared" ca="1" si="28"/>
        <v>668.59545251811824</v>
      </c>
      <c r="AH48" s="20">
        <f t="shared" ca="1" si="29"/>
        <v>668.94582465139069</v>
      </c>
      <c r="AJ48" s="20">
        <f t="shared" ca="1" si="14"/>
        <v>2.9580860260515327</v>
      </c>
      <c r="AK48" s="20">
        <f t="shared" ca="1" si="15"/>
        <v>2.4798845461862169</v>
      </c>
      <c r="AL48" s="21">
        <f t="shared" ca="1" si="30"/>
        <v>635.80864557965037</v>
      </c>
      <c r="AM48" s="20">
        <f t="shared" ca="1" si="31"/>
        <v>638.28853012583659</v>
      </c>
    </row>
    <row r="49" spans="1:39" x14ac:dyDescent="0.25">
      <c r="A49" s="20">
        <f t="shared" ca="1" si="0"/>
        <v>27.829691794982562</v>
      </c>
      <c r="B49" s="20">
        <f t="shared" ca="1" si="1"/>
        <v>1.9796332675188644</v>
      </c>
      <c r="C49" s="21">
        <f t="shared" ca="1" si="16"/>
        <v>832.80597189806508</v>
      </c>
      <c r="D49" s="20">
        <f t="shared" ca="1" si="17"/>
        <v>834.785605165584</v>
      </c>
      <c r="E49" s="19"/>
      <c r="F49" s="20">
        <f t="shared" ca="1" si="2"/>
        <v>0.3938869505369173</v>
      </c>
      <c r="G49" s="20">
        <f t="shared" ca="1" si="3"/>
        <v>6.5365208423014378</v>
      </c>
      <c r="H49" s="21">
        <f t="shared" ca="1" si="18"/>
        <v>600.53358260347022</v>
      </c>
      <c r="I49" s="20">
        <f t="shared" ca="1" si="19"/>
        <v>607.07010344577168</v>
      </c>
      <c r="J49" s="19"/>
      <c r="K49" s="20">
        <f t="shared" ca="1" si="4"/>
        <v>0.6949347100039549</v>
      </c>
      <c r="L49" s="20">
        <f t="shared" ca="1" si="5"/>
        <v>3.3701807618988817</v>
      </c>
      <c r="M49" s="21">
        <f t="shared" ca="1" si="20"/>
        <v>429.04015414768298</v>
      </c>
      <c r="N49" s="20">
        <f t="shared" ca="1" si="21"/>
        <v>432.41033490958188</v>
      </c>
      <c r="O49" s="19"/>
      <c r="P49" s="20">
        <f t="shared" ca="1" si="6"/>
        <v>10.504737615871452</v>
      </c>
      <c r="Q49" s="20">
        <f t="shared" ca="1" si="7"/>
        <v>0.79194112634980141</v>
      </c>
      <c r="R49" s="21">
        <f t="shared" ca="1" si="22"/>
        <v>615.26165479575468</v>
      </c>
      <c r="S49" s="20">
        <f t="shared" ca="1" si="23"/>
        <v>616.05359592210448</v>
      </c>
      <c r="T49" s="19"/>
      <c r="U49" s="20">
        <f t="shared" ca="1" si="8"/>
        <v>6.7004709892553134</v>
      </c>
      <c r="V49" s="20">
        <f t="shared" ca="1" si="9"/>
        <v>12.275284575579823</v>
      </c>
      <c r="W49" s="21">
        <f t="shared" ca="1" si="24"/>
        <v>567.06314861192857</v>
      </c>
      <c r="X49" s="20">
        <f t="shared" ca="1" si="25"/>
        <v>579.33843318750837</v>
      </c>
      <c r="Z49" s="20">
        <f t="shared" ca="1" si="10"/>
        <v>18.860567126050299</v>
      </c>
      <c r="AA49" s="20">
        <f t="shared" ca="1" si="11"/>
        <v>12.179324239223003</v>
      </c>
      <c r="AB49" s="21">
        <f t="shared" ca="1" si="26"/>
        <v>702.39099103973319</v>
      </c>
      <c r="AC49" s="20">
        <f t="shared" ca="1" si="27"/>
        <v>714.57031527895617</v>
      </c>
      <c r="AE49" s="20">
        <f t="shared" ca="1" si="12"/>
        <v>25.570629164632361</v>
      </c>
      <c r="AF49" s="20">
        <f t="shared" ca="1" si="13"/>
        <v>1.868175165481831</v>
      </c>
      <c r="AG49" s="21">
        <f t="shared" ca="1" si="28"/>
        <v>694.51645381602304</v>
      </c>
      <c r="AH49" s="20">
        <f t="shared" ca="1" si="29"/>
        <v>696.38462898150487</v>
      </c>
      <c r="AJ49" s="20">
        <f t="shared" ca="1" si="14"/>
        <v>1.9048808682026825</v>
      </c>
      <c r="AK49" s="20">
        <f t="shared" ca="1" si="15"/>
        <v>8.7914311120201954E-2</v>
      </c>
      <c r="AL49" s="21">
        <f t="shared" ca="1" si="30"/>
        <v>640.19341099403925</v>
      </c>
      <c r="AM49" s="20">
        <f t="shared" ca="1" si="31"/>
        <v>640.2813253051595</v>
      </c>
    </row>
    <row r="50" spans="1:39" x14ac:dyDescent="0.25">
      <c r="A50" s="20">
        <f t="shared" ca="1" si="0"/>
        <v>3.8621877960877473</v>
      </c>
      <c r="B50" s="20">
        <f t="shared" ca="1" si="1"/>
        <v>1.4524378056523806</v>
      </c>
      <c r="C50" s="21">
        <f t="shared" ca="1" si="16"/>
        <v>838.64779296167171</v>
      </c>
      <c r="D50" s="20">
        <f t="shared" ca="1" si="17"/>
        <v>840.10023076732409</v>
      </c>
      <c r="E50" s="19"/>
      <c r="F50" s="20">
        <f t="shared" ca="1" si="2"/>
        <v>20.336133112583489</v>
      </c>
      <c r="G50" s="20">
        <f t="shared" ca="1" si="3"/>
        <v>8.9505882768087748</v>
      </c>
      <c r="H50" s="21">
        <f t="shared" ca="1" si="18"/>
        <v>627.4062365583552</v>
      </c>
      <c r="I50" s="20">
        <f t="shared" ca="1" si="19"/>
        <v>636.35682483516393</v>
      </c>
      <c r="J50" s="19"/>
      <c r="K50" s="20">
        <f t="shared" ca="1" si="4"/>
        <v>2.0719386200548993</v>
      </c>
      <c r="L50" s="20">
        <f t="shared" ca="1" si="5"/>
        <v>2.8871201979466399</v>
      </c>
      <c r="M50" s="21">
        <f t="shared" ca="1" si="20"/>
        <v>434.48227352963676</v>
      </c>
      <c r="N50" s="20">
        <f t="shared" ca="1" si="21"/>
        <v>437.36939372758337</v>
      </c>
      <c r="O50" s="19"/>
      <c r="P50" s="20">
        <f t="shared" ca="1" si="6"/>
        <v>20.228184461276545</v>
      </c>
      <c r="Q50" s="20">
        <f t="shared" ca="1" si="7"/>
        <v>0.42332037700337111</v>
      </c>
      <c r="R50" s="21">
        <f t="shared" ca="1" si="22"/>
        <v>636.28178038338103</v>
      </c>
      <c r="S50" s="20">
        <f t="shared" ca="1" si="23"/>
        <v>636.70510076038443</v>
      </c>
      <c r="T50" s="19"/>
      <c r="U50" s="20">
        <f t="shared" ca="1" si="8"/>
        <v>0.68399394219417908</v>
      </c>
      <c r="V50" s="20">
        <f t="shared" ca="1" si="9"/>
        <v>4.1747721403753584</v>
      </c>
      <c r="W50" s="21">
        <f t="shared" ca="1" si="24"/>
        <v>580.02242712970258</v>
      </c>
      <c r="X50" s="20">
        <f t="shared" ca="1" si="25"/>
        <v>584.19719927007793</v>
      </c>
      <c r="Z50" s="20">
        <f t="shared" ca="1" si="10"/>
        <v>9.2330378887987639</v>
      </c>
      <c r="AA50" s="20">
        <f t="shared" ca="1" si="11"/>
        <v>5.0409851981194596</v>
      </c>
      <c r="AB50" s="21">
        <f t="shared" ca="1" si="26"/>
        <v>723.80335316775495</v>
      </c>
      <c r="AC50" s="20">
        <f t="shared" ca="1" si="27"/>
        <v>728.84433836587436</v>
      </c>
      <c r="AE50" s="20">
        <f t="shared" ca="1" si="12"/>
        <v>8.1459580452905023</v>
      </c>
      <c r="AF50" s="20">
        <f t="shared" ca="1" si="13"/>
        <v>5.1586967767632519</v>
      </c>
      <c r="AG50" s="21">
        <f t="shared" ca="1" si="28"/>
        <v>704.53058702679539</v>
      </c>
      <c r="AH50" s="20">
        <f t="shared" ca="1" si="29"/>
        <v>709.68928380355862</v>
      </c>
      <c r="AJ50" s="20">
        <f t="shared" ca="1" si="14"/>
        <v>19.407167227132806</v>
      </c>
      <c r="AK50" s="20">
        <f t="shared" ca="1" si="15"/>
        <v>5.6037555603140445</v>
      </c>
      <c r="AL50" s="21">
        <f t="shared" ca="1" si="30"/>
        <v>659.68849253229234</v>
      </c>
      <c r="AM50" s="20">
        <f t="shared" ca="1" si="31"/>
        <v>665.29224809260643</v>
      </c>
    </row>
    <row r="51" spans="1:39" x14ac:dyDescent="0.25">
      <c r="A51" s="20">
        <f t="shared" ca="1" si="0"/>
        <v>6.9267555648747638</v>
      </c>
      <c r="B51" s="20">
        <f t="shared" ca="1" si="1"/>
        <v>11.01403839065406</v>
      </c>
      <c r="C51" s="21">
        <f t="shared" ca="1" si="16"/>
        <v>847.02698633219882</v>
      </c>
      <c r="D51" s="20">
        <f t="shared" ca="1" si="17"/>
        <v>858.04102472285285</v>
      </c>
      <c r="E51" s="19"/>
      <c r="F51" s="20">
        <f t="shared" ca="1" si="2"/>
        <v>5.7756104703714977</v>
      </c>
      <c r="G51" s="20">
        <f t="shared" ca="1" si="3"/>
        <v>26.218555880942176</v>
      </c>
      <c r="H51" s="21">
        <f t="shared" ca="1" si="18"/>
        <v>642.13243530553541</v>
      </c>
      <c r="I51" s="20">
        <f t="shared" ca="1" si="19"/>
        <v>668.35099118647759</v>
      </c>
      <c r="J51" s="19"/>
      <c r="K51" s="20">
        <f t="shared" ca="1" si="4"/>
        <v>4.4847397733683421</v>
      </c>
      <c r="L51" s="20">
        <f t="shared" ca="1" si="5"/>
        <v>6.768491015909893</v>
      </c>
      <c r="M51" s="21">
        <f t="shared" ca="1" si="20"/>
        <v>441.85413350095172</v>
      </c>
      <c r="N51" s="20">
        <f t="shared" ca="1" si="21"/>
        <v>448.62262451686161</v>
      </c>
      <c r="O51" s="19"/>
      <c r="P51" s="20">
        <f t="shared" ca="1" si="6"/>
        <v>14.050423362939428</v>
      </c>
      <c r="Q51" s="20">
        <f t="shared" ca="1" si="7"/>
        <v>4.346945196573702</v>
      </c>
      <c r="R51" s="21">
        <f t="shared" ca="1" si="22"/>
        <v>650.75552412332388</v>
      </c>
      <c r="S51" s="20">
        <f t="shared" ca="1" si="23"/>
        <v>655.10246931989764</v>
      </c>
      <c r="T51" s="19"/>
      <c r="U51" s="20">
        <f t="shared" ca="1" si="8"/>
        <v>14.550045693788974</v>
      </c>
      <c r="V51" s="20">
        <f t="shared" ca="1" si="9"/>
        <v>10.662075649751781</v>
      </c>
      <c r="W51" s="21">
        <f t="shared" ca="1" si="24"/>
        <v>598.74724496386693</v>
      </c>
      <c r="X51" s="20">
        <f t="shared" ca="1" si="25"/>
        <v>609.40932061361866</v>
      </c>
      <c r="Z51" s="20">
        <f t="shared" ca="1" si="10"/>
        <v>22.300368652740445</v>
      </c>
      <c r="AA51" s="20">
        <f t="shared" ca="1" si="11"/>
        <v>3.5058483807632106</v>
      </c>
      <c r="AB51" s="21">
        <f t="shared" ca="1" si="26"/>
        <v>751.14470701861478</v>
      </c>
      <c r="AC51" s="20">
        <f t="shared" ca="1" si="27"/>
        <v>754.65055539937794</v>
      </c>
      <c r="AE51" s="20">
        <f t="shared" ca="1" si="12"/>
        <v>16.247199655530022</v>
      </c>
      <c r="AF51" s="20">
        <f t="shared" ca="1" si="13"/>
        <v>2.0314716135706052</v>
      </c>
      <c r="AG51" s="21">
        <f t="shared" ca="1" si="28"/>
        <v>725.93648345908866</v>
      </c>
      <c r="AH51" s="20">
        <f t="shared" ca="1" si="29"/>
        <v>727.96795507265927</v>
      </c>
      <c r="AJ51" s="20">
        <f t="shared" ca="1" si="14"/>
        <v>28.582039813530749</v>
      </c>
      <c r="AK51" s="20">
        <f t="shared" ca="1" si="15"/>
        <v>14.832911129109339</v>
      </c>
      <c r="AL51" s="21">
        <f t="shared" ca="1" si="30"/>
        <v>693.87428790613717</v>
      </c>
      <c r="AM51" s="20">
        <f t="shared" ca="1" si="31"/>
        <v>708.7071990352465</v>
      </c>
    </row>
    <row r="52" spans="1:39" x14ac:dyDescent="0.25">
      <c r="A52" s="20">
        <f t="shared" ca="1" si="0"/>
        <v>3.9872905668364051</v>
      </c>
      <c r="B52" s="20">
        <f t="shared" ca="1" si="1"/>
        <v>2.4323371904743136</v>
      </c>
      <c r="C52" s="21">
        <f t="shared" ca="1" si="16"/>
        <v>862.0283152896892</v>
      </c>
      <c r="D52" s="20">
        <f t="shared" ca="1" si="17"/>
        <v>864.4606524801635</v>
      </c>
      <c r="E52" s="19"/>
      <c r="F52" s="20">
        <f t="shared" ca="1" si="2"/>
        <v>21.780948899613421</v>
      </c>
      <c r="G52" s="20">
        <f t="shared" ca="1" si="3"/>
        <v>6.5371065952243343</v>
      </c>
      <c r="H52" s="21">
        <f t="shared" ca="1" si="18"/>
        <v>690.13194008609105</v>
      </c>
      <c r="I52" s="20">
        <f t="shared" ca="1" si="19"/>
        <v>696.66904668131542</v>
      </c>
      <c r="J52" s="19"/>
      <c r="K52" s="20">
        <f t="shared" ca="1" si="4"/>
        <v>12.892197042651706</v>
      </c>
      <c r="L52" s="20">
        <f t="shared" ca="1" si="5"/>
        <v>6.6187590662970441</v>
      </c>
      <c r="M52" s="21">
        <f t="shared" ca="1" si="20"/>
        <v>461.51482155951334</v>
      </c>
      <c r="N52" s="20">
        <f t="shared" ca="1" si="21"/>
        <v>468.1335806258104</v>
      </c>
      <c r="O52" s="19"/>
      <c r="P52" s="20">
        <f t="shared" ca="1" si="6"/>
        <v>7.3104177255847924</v>
      </c>
      <c r="Q52" s="20">
        <f t="shared" ca="1" si="7"/>
        <v>1.9197848808454681</v>
      </c>
      <c r="R52" s="21">
        <f t="shared" ca="1" si="22"/>
        <v>662.41288704548242</v>
      </c>
      <c r="S52" s="20">
        <f t="shared" ca="1" si="23"/>
        <v>664.33267192632786</v>
      </c>
      <c r="T52" s="19"/>
      <c r="U52" s="20">
        <f t="shared" ca="1" si="8"/>
        <v>3.9264566054799417</v>
      </c>
      <c r="V52" s="20">
        <f t="shared" ca="1" si="9"/>
        <v>10.063042223800354</v>
      </c>
      <c r="W52" s="21">
        <f t="shared" ca="1" si="24"/>
        <v>613.33577721909865</v>
      </c>
      <c r="X52" s="20">
        <f t="shared" ca="1" si="25"/>
        <v>623.39881944289903</v>
      </c>
      <c r="Z52" s="20">
        <f t="shared" ca="1" si="10"/>
        <v>34.814950600343067</v>
      </c>
      <c r="AA52" s="20">
        <f t="shared" ca="1" si="11"/>
        <v>3.7866958260398262</v>
      </c>
      <c r="AB52" s="21">
        <f t="shared" ca="1" si="26"/>
        <v>789.46550599972102</v>
      </c>
      <c r="AC52" s="20">
        <f t="shared" ca="1" si="27"/>
        <v>793.25220182576084</v>
      </c>
      <c r="AE52" s="20">
        <f t="shared" ca="1" si="12"/>
        <v>54.576099052595943</v>
      </c>
      <c r="AF52" s="20">
        <f t="shared" ca="1" si="13"/>
        <v>5.3295435916446037</v>
      </c>
      <c r="AG52" s="21">
        <f t="shared" ca="1" si="28"/>
        <v>782.54405412525523</v>
      </c>
      <c r="AH52" s="20">
        <f t="shared" ca="1" si="29"/>
        <v>787.87359771689978</v>
      </c>
      <c r="AJ52" s="20">
        <f t="shared" ca="1" si="14"/>
        <v>4.96396346678877</v>
      </c>
      <c r="AK52" s="20">
        <f t="shared" ca="1" si="15"/>
        <v>6.5480729400683249</v>
      </c>
      <c r="AL52" s="21">
        <f t="shared" ca="1" si="30"/>
        <v>713.67116250203526</v>
      </c>
      <c r="AM52" s="20">
        <f t="shared" ca="1" si="31"/>
        <v>720.21923544210358</v>
      </c>
    </row>
    <row r="53" spans="1:39" x14ac:dyDescent="0.25">
      <c r="A53" s="20">
        <f t="shared" ca="1" si="0"/>
        <v>13.609916761870085</v>
      </c>
      <c r="B53" s="20">
        <f t="shared" ca="1" si="1"/>
        <v>8.6279295425118647</v>
      </c>
      <c r="C53" s="21">
        <f t="shared" ca="1" si="16"/>
        <v>878.07056924203357</v>
      </c>
      <c r="D53" s="20">
        <f t="shared" ca="1" si="17"/>
        <v>886.69849878454545</v>
      </c>
      <c r="E53" s="19"/>
      <c r="F53" s="20">
        <f t="shared" ca="1" si="2"/>
        <v>28.531436078303425</v>
      </c>
      <c r="G53" s="20">
        <f t="shared" ca="1" si="3"/>
        <v>0.53985676992005527</v>
      </c>
      <c r="H53" s="21">
        <f t="shared" ca="1" si="18"/>
        <v>725.20048275961881</v>
      </c>
      <c r="I53" s="20">
        <f t="shared" ca="1" si="19"/>
        <v>725.74033952953891</v>
      </c>
      <c r="J53" s="19"/>
      <c r="K53" s="20">
        <f t="shared" ca="1" si="4"/>
        <v>2.6171742222558274</v>
      </c>
      <c r="L53" s="20">
        <f t="shared" ca="1" si="5"/>
        <v>15.888410635043785</v>
      </c>
      <c r="M53" s="21">
        <f t="shared" ca="1" si="20"/>
        <v>470.75075484806621</v>
      </c>
      <c r="N53" s="20">
        <f t="shared" ca="1" si="21"/>
        <v>486.63916548310999</v>
      </c>
      <c r="O53" s="19"/>
      <c r="P53" s="20">
        <f t="shared" ca="1" si="6"/>
        <v>3.8568068406190577</v>
      </c>
      <c r="Q53" s="20">
        <f t="shared" ca="1" si="7"/>
        <v>12.415594693926259</v>
      </c>
      <c r="R53" s="21">
        <f t="shared" ca="1" si="22"/>
        <v>668.18947876694688</v>
      </c>
      <c r="S53" s="20">
        <f t="shared" ca="1" si="23"/>
        <v>680.60507346087309</v>
      </c>
      <c r="T53" s="19"/>
      <c r="U53" s="20">
        <f t="shared" ca="1" si="8"/>
        <v>14.043764219493799</v>
      </c>
      <c r="V53" s="20">
        <f t="shared" ca="1" si="9"/>
        <v>1.104616902448168</v>
      </c>
      <c r="W53" s="21">
        <f t="shared" ca="1" si="24"/>
        <v>637.44258366239285</v>
      </c>
      <c r="X53" s="20">
        <f t="shared" ca="1" si="25"/>
        <v>638.54720056484098</v>
      </c>
      <c r="Z53" s="20">
        <f t="shared" ca="1" si="10"/>
        <v>14.194208844447923</v>
      </c>
      <c r="AA53" s="20">
        <f t="shared" ca="1" si="11"/>
        <v>7.82789198929762</v>
      </c>
      <c r="AB53" s="21">
        <f t="shared" ca="1" si="26"/>
        <v>807.44641067020871</v>
      </c>
      <c r="AC53" s="20">
        <f t="shared" ca="1" si="27"/>
        <v>815.27430265950636</v>
      </c>
      <c r="AE53" s="20">
        <f t="shared" ca="1" si="12"/>
        <v>4.0350755742368642</v>
      </c>
      <c r="AF53" s="20">
        <f t="shared" ca="1" si="13"/>
        <v>1.1130555587578501</v>
      </c>
      <c r="AG53" s="21">
        <f t="shared" ca="1" si="28"/>
        <v>791.90867329113667</v>
      </c>
      <c r="AH53" s="20">
        <f t="shared" ca="1" si="29"/>
        <v>793.02172884989454</v>
      </c>
      <c r="AJ53" s="20">
        <f t="shared" ca="1" si="14"/>
        <v>9.0090536793647349</v>
      </c>
      <c r="AK53" s="20">
        <f t="shared" ca="1" si="15"/>
        <v>1.363823132676566</v>
      </c>
      <c r="AL53" s="21">
        <f t="shared" ca="1" si="30"/>
        <v>729.22828912146826</v>
      </c>
      <c r="AM53" s="20">
        <f t="shared" ca="1" si="31"/>
        <v>730.59211225414481</v>
      </c>
    </row>
    <row r="54" spans="1:39" x14ac:dyDescent="0.25">
      <c r="A54" s="20">
        <f t="shared" ca="1" si="0"/>
        <v>38.907363672220427</v>
      </c>
      <c r="B54" s="20">
        <f t="shared" ca="1" si="1"/>
        <v>1.1260807469779341</v>
      </c>
      <c r="C54" s="21">
        <f t="shared" ca="1" si="16"/>
        <v>925.60586245676586</v>
      </c>
      <c r="D54" s="20">
        <f t="shared" ca="1" si="17"/>
        <v>926.73194320374375</v>
      </c>
      <c r="E54" s="19"/>
      <c r="F54" s="20">
        <f t="shared" ca="1" si="2"/>
        <v>3.1991296464236245</v>
      </c>
      <c r="G54" s="20">
        <f t="shared" ca="1" si="3"/>
        <v>6.089461130801058</v>
      </c>
      <c r="H54" s="21">
        <f t="shared" ca="1" si="18"/>
        <v>728.93946917596259</v>
      </c>
      <c r="I54" s="20">
        <f t="shared" ca="1" si="19"/>
        <v>735.02893030676364</v>
      </c>
      <c r="J54" s="19"/>
      <c r="K54" s="20">
        <f t="shared" ca="1" si="4"/>
        <v>17.24420672707781</v>
      </c>
      <c r="L54" s="20">
        <f t="shared" ca="1" si="5"/>
        <v>14.856352028889686</v>
      </c>
      <c r="M54" s="21">
        <f t="shared" ca="1" si="20"/>
        <v>503.88337221018782</v>
      </c>
      <c r="N54" s="20">
        <f t="shared" ca="1" si="21"/>
        <v>518.73972423907753</v>
      </c>
      <c r="O54" s="19"/>
      <c r="P54" s="20">
        <f t="shared" ca="1" si="6"/>
        <v>7.4440714433433248</v>
      </c>
      <c r="Q54" s="20">
        <f t="shared" ca="1" si="7"/>
        <v>3.1331777898948849</v>
      </c>
      <c r="R54" s="21">
        <f t="shared" ca="1" si="22"/>
        <v>688.0491449042164</v>
      </c>
      <c r="S54" s="20">
        <f t="shared" ca="1" si="23"/>
        <v>691.18232269411124</v>
      </c>
      <c r="T54" s="19"/>
      <c r="U54" s="20">
        <f t="shared" ca="1" si="8"/>
        <v>3.4212391042950352</v>
      </c>
      <c r="V54" s="20">
        <f t="shared" ca="1" si="9"/>
        <v>7.9053709906234673</v>
      </c>
      <c r="W54" s="21">
        <f t="shared" ca="1" si="24"/>
        <v>641.96843966913605</v>
      </c>
      <c r="X54" s="20">
        <f t="shared" ca="1" si="25"/>
        <v>649.87381065975956</v>
      </c>
      <c r="Z54" s="20">
        <f t="shared" ca="1" si="10"/>
        <v>11.786178113394577</v>
      </c>
      <c r="AA54" s="20">
        <f t="shared" ca="1" si="11"/>
        <v>6.3177783813444846</v>
      </c>
      <c r="AB54" s="21">
        <f t="shared" ca="1" si="26"/>
        <v>827.06048077290097</v>
      </c>
      <c r="AC54" s="20">
        <f t="shared" ca="1" si="27"/>
        <v>833.37825915424548</v>
      </c>
      <c r="AE54" s="20">
        <f t="shared" ca="1" si="12"/>
        <v>27.382373970121218</v>
      </c>
      <c r="AF54" s="20">
        <f t="shared" ca="1" si="13"/>
        <v>5.36490151686841</v>
      </c>
      <c r="AG54" s="21">
        <f t="shared" ca="1" si="28"/>
        <v>820.40410282001574</v>
      </c>
      <c r="AH54" s="20">
        <f t="shared" ca="1" si="29"/>
        <v>825.76900433688411</v>
      </c>
      <c r="AJ54" s="20">
        <f t="shared" ca="1" si="14"/>
        <v>14.178128414106826</v>
      </c>
      <c r="AK54" s="20">
        <f t="shared" ca="1" si="15"/>
        <v>1.8001148083134855</v>
      </c>
      <c r="AL54" s="21">
        <f t="shared" ca="1" si="30"/>
        <v>744.77024066825163</v>
      </c>
      <c r="AM54" s="20">
        <f t="shared" ca="1" si="31"/>
        <v>746.57035547656517</v>
      </c>
    </row>
    <row r="55" spans="1:39" x14ac:dyDescent="0.25">
      <c r="A55" s="20">
        <f t="shared" ca="1" si="0"/>
        <v>8.1479381601112983</v>
      </c>
      <c r="B55" s="20">
        <f t="shared" ca="1" si="1"/>
        <v>6.7989100951321566</v>
      </c>
      <c r="C55" s="21">
        <f t="shared" ca="1" si="16"/>
        <v>934.87988136385502</v>
      </c>
      <c r="D55" s="20">
        <f t="shared" ca="1" si="17"/>
        <v>941.67879145898712</v>
      </c>
      <c r="E55" s="19"/>
      <c r="F55" s="20">
        <f t="shared" ca="1" si="2"/>
        <v>8.1422144516908563</v>
      </c>
      <c r="G55" s="20">
        <f t="shared" ca="1" si="3"/>
        <v>2.765517233186875E-2</v>
      </c>
      <c r="H55" s="21">
        <f t="shared" ca="1" si="18"/>
        <v>743.17114475845449</v>
      </c>
      <c r="I55" s="20">
        <f t="shared" ca="1" si="19"/>
        <v>743.19879993078632</v>
      </c>
      <c r="J55" s="19"/>
      <c r="K55" s="20">
        <f t="shared" ca="1" si="4"/>
        <v>6.0176994774005559</v>
      </c>
      <c r="L55" s="20">
        <f t="shared" ca="1" si="5"/>
        <v>3.7778786193305676</v>
      </c>
      <c r="M55" s="21">
        <f t="shared" ca="1" si="20"/>
        <v>524.75742371647812</v>
      </c>
      <c r="N55" s="20">
        <f t="shared" ca="1" si="21"/>
        <v>528.53530233580864</v>
      </c>
      <c r="O55" s="19"/>
      <c r="P55" s="20">
        <f t="shared" ca="1" si="6"/>
        <v>13.046435443436515</v>
      </c>
      <c r="Q55" s="20">
        <f t="shared" ca="1" si="7"/>
        <v>3.3485919799919919</v>
      </c>
      <c r="R55" s="21">
        <f t="shared" ca="1" si="22"/>
        <v>704.22875813754774</v>
      </c>
      <c r="S55" s="20">
        <f t="shared" ca="1" si="23"/>
        <v>707.57735011753971</v>
      </c>
      <c r="T55" s="19"/>
      <c r="U55" s="20">
        <f t="shared" ca="1" si="8"/>
        <v>40.475062732705325</v>
      </c>
      <c r="V55" s="20">
        <f t="shared" ca="1" si="9"/>
        <v>6.3866456338512405</v>
      </c>
      <c r="W55" s="21">
        <f t="shared" ca="1" si="24"/>
        <v>690.34887339246484</v>
      </c>
      <c r="X55" s="20">
        <f t="shared" ca="1" si="25"/>
        <v>696.73551902631607</v>
      </c>
      <c r="Z55" s="20">
        <f t="shared" ca="1" si="10"/>
        <v>11.712351148631386</v>
      </c>
      <c r="AA55" s="20">
        <f t="shared" ca="1" si="11"/>
        <v>2.410745552355722</v>
      </c>
      <c r="AB55" s="21">
        <f t="shared" ca="1" si="26"/>
        <v>845.09061030287683</v>
      </c>
      <c r="AC55" s="20">
        <f t="shared" ca="1" si="27"/>
        <v>847.50135585523253</v>
      </c>
      <c r="AE55" s="20">
        <f t="shared" ca="1" si="12"/>
        <v>6.9176643063583088</v>
      </c>
      <c r="AF55" s="20">
        <f t="shared" ca="1" si="13"/>
        <v>2.7356573577518715</v>
      </c>
      <c r="AG55" s="21">
        <f t="shared" ca="1" si="28"/>
        <v>832.68666864324246</v>
      </c>
      <c r="AH55" s="20">
        <f t="shared" ca="1" si="29"/>
        <v>835.4223260009943</v>
      </c>
      <c r="AJ55" s="20">
        <f t="shared" ca="1" si="14"/>
        <v>4.8774064767426024</v>
      </c>
      <c r="AK55" s="20">
        <f t="shared" ca="1" si="15"/>
        <v>2.2175724415207263</v>
      </c>
      <c r="AL55" s="21">
        <f t="shared" ca="1" si="30"/>
        <v>751.4477619533078</v>
      </c>
      <c r="AM55" s="20">
        <f t="shared" ca="1" si="31"/>
        <v>753.66533439482851</v>
      </c>
    </row>
    <row r="56" spans="1:39" x14ac:dyDescent="0.25">
      <c r="A56" s="20">
        <f t="shared" ca="1" si="0"/>
        <v>0.54639985009189584</v>
      </c>
      <c r="B56" s="20">
        <f t="shared" ca="1" si="1"/>
        <v>1.6265691048177795</v>
      </c>
      <c r="C56" s="21">
        <f t="shared" ca="1" si="16"/>
        <v>942.22519130907904</v>
      </c>
      <c r="D56" s="20">
        <f t="shared" ca="1" si="17"/>
        <v>943.85176041389684</v>
      </c>
      <c r="E56" s="19"/>
      <c r="F56" s="20">
        <f t="shared" ca="1" si="2"/>
        <v>16.371611982114679</v>
      </c>
      <c r="G56" s="20">
        <f t="shared" ca="1" si="3"/>
        <v>39.614630237965251</v>
      </c>
      <c r="H56" s="21">
        <f t="shared" ca="1" si="18"/>
        <v>759.57041191290102</v>
      </c>
      <c r="I56" s="20">
        <f t="shared" ca="1" si="19"/>
        <v>799.18504215086625</v>
      </c>
      <c r="J56" s="19"/>
      <c r="K56" s="20">
        <f t="shared" ca="1" si="4"/>
        <v>8.236610594176053</v>
      </c>
      <c r="L56" s="20">
        <f t="shared" ca="1" si="5"/>
        <v>2.1553369300820364</v>
      </c>
      <c r="M56" s="21">
        <f t="shared" ca="1" si="20"/>
        <v>536.77191292998464</v>
      </c>
      <c r="N56" s="20">
        <f t="shared" ca="1" si="21"/>
        <v>538.92724986006669</v>
      </c>
      <c r="O56" s="19"/>
      <c r="P56" s="20">
        <f t="shared" ca="1" si="6"/>
        <v>26.756883768558517</v>
      </c>
      <c r="Q56" s="20">
        <f t="shared" ca="1" si="7"/>
        <v>0.16985563226582537</v>
      </c>
      <c r="R56" s="21">
        <f t="shared" ca="1" si="22"/>
        <v>734.33423388609822</v>
      </c>
      <c r="S56" s="20">
        <f t="shared" ca="1" si="23"/>
        <v>734.50408951836403</v>
      </c>
      <c r="T56" s="19"/>
      <c r="U56" s="20">
        <f t="shared" ca="1" si="8"/>
        <v>2.4818477276327702</v>
      </c>
      <c r="V56" s="20">
        <f t="shared" ca="1" si="9"/>
        <v>3.9957633936551917</v>
      </c>
      <c r="W56" s="21">
        <f t="shared" ca="1" si="24"/>
        <v>699.2173667539488</v>
      </c>
      <c r="X56" s="20">
        <f t="shared" ca="1" si="25"/>
        <v>703.21313014760403</v>
      </c>
      <c r="Z56" s="20">
        <f t="shared" ca="1" si="10"/>
        <v>1.5520575405321646</v>
      </c>
      <c r="AA56" s="20">
        <f t="shared" ca="1" si="11"/>
        <v>5.9310087206868198</v>
      </c>
      <c r="AB56" s="21">
        <f t="shared" ca="1" si="26"/>
        <v>849.05341339576466</v>
      </c>
      <c r="AC56" s="20">
        <f t="shared" ca="1" si="27"/>
        <v>854.98442211645147</v>
      </c>
      <c r="AE56" s="20">
        <f t="shared" ca="1" si="12"/>
        <v>7.5045377990679469</v>
      </c>
      <c r="AF56" s="20">
        <f t="shared" ca="1" si="13"/>
        <v>7.5944108412511389</v>
      </c>
      <c r="AG56" s="21">
        <f t="shared" ca="1" si="28"/>
        <v>842.92686380006228</v>
      </c>
      <c r="AH56" s="20">
        <f t="shared" ca="1" si="29"/>
        <v>850.52127464131343</v>
      </c>
      <c r="AJ56" s="20">
        <f t="shared" ca="1" si="14"/>
        <v>1.3167354876855133</v>
      </c>
      <c r="AK56" s="20">
        <f t="shared" ca="1" si="15"/>
        <v>1.1416845755011682</v>
      </c>
      <c r="AL56" s="21">
        <f t="shared" ca="1" si="30"/>
        <v>754.982069882514</v>
      </c>
      <c r="AM56" s="20">
        <f t="shared" ca="1" si="31"/>
        <v>756.12375445801513</v>
      </c>
    </row>
    <row r="57" spans="1:39" x14ac:dyDescent="0.25">
      <c r="A57" s="20">
        <f t="shared" ca="1" si="0"/>
        <v>5.8501998579471461</v>
      </c>
      <c r="B57" s="20">
        <f t="shared" ca="1" si="1"/>
        <v>8.2579802181856135</v>
      </c>
      <c r="C57" s="21">
        <f t="shared" ca="1" si="16"/>
        <v>949.70196027184397</v>
      </c>
      <c r="D57" s="20">
        <f t="shared" ca="1" si="17"/>
        <v>957.95994049002957</v>
      </c>
      <c r="E57" s="19"/>
      <c r="F57" s="20">
        <f t="shared" ca="1" si="2"/>
        <v>0.67280454694153169</v>
      </c>
      <c r="G57" s="20">
        <f t="shared" ca="1" si="3"/>
        <v>6.0706838158298568</v>
      </c>
      <c r="H57" s="21">
        <f t="shared" ca="1" si="18"/>
        <v>799.85784669780776</v>
      </c>
      <c r="I57" s="20">
        <f t="shared" ca="1" si="19"/>
        <v>805.92853051363761</v>
      </c>
      <c r="J57" s="19"/>
      <c r="K57" s="20">
        <f t="shared" ca="1" si="4"/>
        <v>1.4843331152644157</v>
      </c>
      <c r="L57" s="20">
        <f t="shared" ca="1" si="5"/>
        <v>4.3511231305599098</v>
      </c>
      <c r="M57" s="21">
        <f t="shared" ca="1" si="20"/>
        <v>540.41158297533116</v>
      </c>
      <c r="N57" s="20">
        <f t="shared" ca="1" si="21"/>
        <v>544.76270610589108</v>
      </c>
      <c r="O57" s="19"/>
      <c r="P57" s="20">
        <f t="shared" ca="1" si="6"/>
        <v>4.8741462268695024</v>
      </c>
      <c r="Q57" s="20">
        <f t="shared" ca="1" si="7"/>
        <v>5.993019169581828</v>
      </c>
      <c r="R57" s="21">
        <f t="shared" ca="1" si="22"/>
        <v>739.3782357452335</v>
      </c>
      <c r="S57" s="20">
        <f t="shared" ca="1" si="23"/>
        <v>745.37125491481538</v>
      </c>
      <c r="T57" s="19"/>
      <c r="U57" s="20">
        <f t="shared" ca="1" si="8"/>
        <v>19.043425039780431</v>
      </c>
      <c r="V57" s="20">
        <f t="shared" ca="1" si="9"/>
        <v>4.0349657397697714</v>
      </c>
      <c r="W57" s="21">
        <f t="shared" ca="1" si="24"/>
        <v>722.25655518738449</v>
      </c>
      <c r="X57" s="20">
        <f t="shared" ca="1" si="25"/>
        <v>726.29152092715424</v>
      </c>
      <c r="Z57" s="20">
        <f t="shared" ca="1" si="10"/>
        <v>34.882773494288266</v>
      </c>
      <c r="AA57" s="20">
        <f t="shared" ca="1" si="11"/>
        <v>5.4253624694987283E-2</v>
      </c>
      <c r="AB57" s="21">
        <f t="shared" ca="1" si="26"/>
        <v>889.86719561073971</v>
      </c>
      <c r="AC57" s="20">
        <f t="shared" ca="1" si="27"/>
        <v>889.92144923543469</v>
      </c>
      <c r="AE57" s="20">
        <f t="shared" ca="1" si="12"/>
        <v>33.469123668651505</v>
      </c>
      <c r="AF57" s="20">
        <f t="shared" ca="1" si="13"/>
        <v>0.42963081178708312</v>
      </c>
      <c r="AG57" s="21">
        <f t="shared" ca="1" si="28"/>
        <v>883.99039830996492</v>
      </c>
      <c r="AH57" s="20">
        <f t="shared" ca="1" si="29"/>
        <v>884.42002912175201</v>
      </c>
      <c r="AJ57" s="20">
        <f t="shared" ca="1" si="14"/>
        <v>9.4802363787188676E-2</v>
      </c>
      <c r="AK57" s="20">
        <f t="shared" ca="1" si="15"/>
        <v>3.7119794528456156</v>
      </c>
      <c r="AL57" s="21">
        <f t="shared" ca="1" si="30"/>
        <v>756.21855682180228</v>
      </c>
      <c r="AM57" s="20">
        <f t="shared" ca="1" si="31"/>
        <v>759.93053627464792</v>
      </c>
    </row>
    <row r="58" spans="1:39" x14ac:dyDescent="0.25">
      <c r="A58" s="20">
        <f t="shared" ca="1" si="0"/>
        <v>1.2579792606910092</v>
      </c>
      <c r="B58" s="20">
        <f t="shared" ca="1" si="1"/>
        <v>16.167273320415141</v>
      </c>
      <c r="C58" s="21">
        <f t="shared" ca="1" si="16"/>
        <v>959.21791975072063</v>
      </c>
      <c r="D58" s="20">
        <f t="shared" ca="1" si="17"/>
        <v>975.38519307113575</v>
      </c>
      <c r="E58" s="19"/>
      <c r="F58" s="20">
        <f t="shared" ca="1" si="2"/>
        <v>4.6363184680711438</v>
      </c>
      <c r="G58" s="20">
        <f t="shared" ca="1" si="3"/>
        <v>23.033605814980426</v>
      </c>
      <c r="H58" s="21">
        <f t="shared" ca="1" si="18"/>
        <v>810.56484898170879</v>
      </c>
      <c r="I58" s="20">
        <f t="shared" ca="1" si="19"/>
        <v>833.59845479668923</v>
      </c>
      <c r="J58" s="19"/>
      <c r="K58" s="20">
        <f t="shared" ca="1" si="4"/>
        <v>6.4427381809291866</v>
      </c>
      <c r="L58" s="20">
        <f t="shared" ca="1" si="5"/>
        <v>6.1106968283007772</v>
      </c>
      <c r="M58" s="21">
        <f t="shared" ca="1" si="20"/>
        <v>551.20544428682024</v>
      </c>
      <c r="N58" s="20">
        <f t="shared" ca="1" si="21"/>
        <v>557.31614111512101</v>
      </c>
      <c r="O58" s="19"/>
      <c r="P58" s="20">
        <f t="shared" ca="1" si="6"/>
        <v>19.286170186861472</v>
      </c>
      <c r="Q58" s="20">
        <f t="shared" ca="1" si="7"/>
        <v>4.0786744599765878</v>
      </c>
      <c r="R58" s="21">
        <f t="shared" ca="1" si="22"/>
        <v>764.65742510167684</v>
      </c>
      <c r="S58" s="20">
        <f t="shared" ca="1" si="23"/>
        <v>768.73609956165342</v>
      </c>
      <c r="T58" s="19"/>
      <c r="U58" s="20">
        <f t="shared" ca="1" si="8"/>
        <v>19.357401140625353</v>
      </c>
      <c r="V58" s="20">
        <f t="shared" ca="1" si="9"/>
        <v>22.427508740093902</v>
      </c>
      <c r="W58" s="21">
        <f t="shared" ca="1" si="24"/>
        <v>745.64892206777961</v>
      </c>
      <c r="X58" s="20">
        <f t="shared" ca="1" si="25"/>
        <v>768.07643080787352</v>
      </c>
      <c r="Z58" s="20">
        <f t="shared" ca="1" si="10"/>
        <v>28.518731563874198</v>
      </c>
      <c r="AA58" s="20">
        <f t="shared" ca="1" si="11"/>
        <v>1.0174826293513715</v>
      </c>
      <c r="AB58" s="21">
        <f t="shared" ca="1" si="26"/>
        <v>918.44018079930891</v>
      </c>
      <c r="AC58" s="20">
        <f t="shared" ca="1" si="27"/>
        <v>919.45766342866023</v>
      </c>
      <c r="AE58" s="20">
        <f t="shared" ca="1" si="12"/>
        <v>40.706880309515896</v>
      </c>
      <c r="AF58" s="20">
        <f t="shared" ca="1" si="13"/>
        <v>0.77041420774880764</v>
      </c>
      <c r="AG58" s="21">
        <f t="shared" ca="1" si="28"/>
        <v>925.1269094312679</v>
      </c>
      <c r="AH58" s="20">
        <f t="shared" ca="1" si="29"/>
        <v>925.89732363901669</v>
      </c>
      <c r="AJ58" s="20">
        <f t="shared" ca="1" si="14"/>
        <v>2.5703483243314103</v>
      </c>
      <c r="AK58" s="20">
        <f t="shared" ca="1" si="15"/>
        <v>1.3766396123241558</v>
      </c>
      <c r="AL58" s="21">
        <f t="shared" ca="1" si="30"/>
        <v>762.50088459897938</v>
      </c>
      <c r="AM58" s="20">
        <f t="shared" ca="1" si="31"/>
        <v>763.87752421130358</v>
      </c>
    </row>
    <row r="59" spans="1:39" x14ac:dyDescent="0.25">
      <c r="A59" s="20">
        <f t="shared" ca="1" si="0"/>
        <v>75.020549588004016</v>
      </c>
      <c r="B59" s="20">
        <f t="shared" ca="1" si="1"/>
        <v>7.62506747081797</v>
      </c>
      <c r="C59" s="21">
        <f t="shared" ca="1" si="16"/>
        <v>1050.4057426591398</v>
      </c>
      <c r="D59" s="20">
        <f t="shared" ca="1" si="17"/>
        <v>1058.0308101299579</v>
      </c>
      <c r="E59" s="19"/>
      <c r="F59" s="20">
        <f t="shared" ca="1" si="2"/>
        <v>0.91076076522744809</v>
      </c>
      <c r="G59" s="20">
        <f t="shared" ca="1" si="3"/>
        <v>5.7909018706733919</v>
      </c>
      <c r="H59" s="21">
        <f t="shared" ca="1" si="18"/>
        <v>834.50921556191668</v>
      </c>
      <c r="I59" s="20">
        <f t="shared" ca="1" si="19"/>
        <v>840.30011743259001</v>
      </c>
      <c r="J59" s="19"/>
      <c r="K59" s="20">
        <f t="shared" ca="1" si="4"/>
        <v>11.58681221895297</v>
      </c>
      <c r="L59" s="20">
        <f t="shared" ca="1" si="5"/>
        <v>5.7790717357350108</v>
      </c>
      <c r="M59" s="21">
        <f t="shared" ca="1" si="20"/>
        <v>568.90295333407403</v>
      </c>
      <c r="N59" s="20">
        <f t="shared" ca="1" si="21"/>
        <v>574.68202506980901</v>
      </c>
      <c r="O59" s="19"/>
      <c r="P59" s="20">
        <f t="shared" ca="1" si="6"/>
        <v>10.281276297062069</v>
      </c>
      <c r="Q59" s="20">
        <f t="shared" ca="1" si="7"/>
        <v>0.53795513705504261</v>
      </c>
      <c r="R59" s="21">
        <f t="shared" ca="1" si="22"/>
        <v>779.01737585871547</v>
      </c>
      <c r="S59" s="20">
        <f t="shared" ca="1" si="23"/>
        <v>779.55533099577053</v>
      </c>
      <c r="T59" s="19"/>
      <c r="U59" s="20">
        <f t="shared" ca="1" si="8"/>
        <v>30.950267254160647</v>
      </c>
      <c r="V59" s="20">
        <f t="shared" ca="1" si="9"/>
        <v>8.9773646353980538</v>
      </c>
      <c r="W59" s="21">
        <f t="shared" ca="1" si="24"/>
        <v>799.02669806203414</v>
      </c>
      <c r="X59" s="20">
        <f t="shared" ca="1" si="25"/>
        <v>808.00406269743223</v>
      </c>
      <c r="Z59" s="20">
        <f t="shared" ca="1" si="10"/>
        <v>1.0920453616739605</v>
      </c>
      <c r="AA59" s="20">
        <f t="shared" ca="1" si="11"/>
        <v>1.2318708555779592</v>
      </c>
      <c r="AB59" s="21">
        <f t="shared" ca="1" si="26"/>
        <v>920.54970879033419</v>
      </c>
      <c r="AC59" s="20">
        <f t="shared" ca="1" si="27"/>
        <v>921.78157964591219</v>
      </c>
      <c r="AE59" s="20">
        <f t="shared" ca="1" si="12"/>
        <v>0.26323836171106113</v>
      </c>
      <c r="AF59" s="20">
        <f t="shared" ca="1" si="13"/>
        <v>1.5405364973251371E-2</v>
      </c>
      <c r="AG59" s="21">
        <f t="shared" ca="1" si="28"/>
        <v>926.16056200072774</v>
      </c>
      <c r="AH59" s="20">
        <f t="shared" ca="1" si="29"/>
        <v>926.17596736570101</v>
      </c>
      <c r="AJ59" s="20">
        <f t="shared" ca="1" si="14"/>
        <v>0.96217401990299822</v>
      </c>
      <c r="AK59" s="20">
        <f t="shared" ca="1" si="15"/>
        <v>4.9725569919429606</v>
      </c>
      <c r="AL59" s="21">
        <f t="shared" ca="1" si="30"/>
        <v>764.83969823120663</v>
      </c>
      <c r="AM59" s="20">
        <f t="shared" ca="1" si="31"/>
        <v>769.81225522314958</v>
      </c>
    </row>
    <row r="60" spans="1:39" x14ac:dyDescent="0.25">
      <c r="A60" s="20">
        <f t="shared" ca="1" si="0"/>
        <v>3.5587898378728902</v>
      </c>
      <c r="B60" s="20">
        <f t="shared" ca="1" si="1"/>
        <v>2.6281064681014281</v>
      </c>
      <c r="C60" s="21">
        <f t="shared" ca="1" si="16"/>
        <v>1061.5895999678307</v>
      </c>
      <c r="D60" s="20">
        <f t="shared" ca="1" si="17"/>
        <v>1064.2177064359321</v>
      </c>
      <c r="E60" s="19"/>
      <c r="F60" s="20">
        <f t="shared" ca="1" si="2"/>
        <v>5.1240434816083242</v>
      </c>
      <c r="G60" s="20">
        <f t="shared" ca="1" si="3"/>
        <v>7.2034712872600508</v>
      </c>
      <c r="H60" s="21">
        <f t="shared" ca="1" si="18"/>
        <v>845.4241609141983</v>
      </c>
      <c r="I60" s="20">
        <f t="shared" ca="1" si="19"/>
        <v>852.62763220145837</v>
      </c>
      <c r="J60" s="19"/>
      <c r="K60" s="20">
        <f t="shared" ca="1" si="4"/>
        <v>16.384357291012176</v>
      </c>
      <c r="L60" s="20">
        <f t="shared" ca="1" si="5"/>
        <v>7.3579806693615177</v>
      </c>
      <c r="M60" s="21">
        <f t="shared" ca="1" si="20"/>
        <v>591.06638236082119</v>
      </c>
      <c r="N60" s="20">
        <f t="shared" ca="1" si="21"/>
        <v>598.42436303018269</v>
      </c>
      <c r="O60" s="19"/>
      <c r="P60" s="20">
        <f t="shared" ca="1" si="6"/>
        <v>0.30821020280479228</v>
      </c>
      <c r="Q60" s="20">
        <f t="shared" ca="1" si="7"/>
        <v>4.6992052367116814</v>
      </c>
      <c r="R60" s="21">
        <f t="shared" ca="1" si="22"/>
        <v>779.86354119857538</v>
      </c>
      <c r="S60" s="20">
        <f t="shared" ca="1" si="23"/>
        <v>784.56274643528707</v>
      </c>
      <c r="T60" s="19"/>
      <c r="U60" s="20">
        <f t="shared" ca="1" si="8"/>
        <v>4.8894007100257033</v>
      </c>
      <c r="V60" s="20">
        <f t="shared" ca="1" si="9"/>
        <v>11.060416670166852</v>
      </c>
      <c r="W60" s="21">
        <f t="shared" ca="1" si="24"/>
        <v>812.89346340745794</v>
      </c>
      <c r="X60" s="20">
        <f t="shared" ca="1" si="25"/>
        <v>823.95388007762483</v>
      </c>
      <c r="Z60" s="20">
        <f t="shared" ca="1" si="10"/>
        <v>3.3392665734079641</v>
      </c>
      <c r="AA60" s="20">
        <f t="shared" ca="1" si="11"/>
        <v>6.829331421664453E-2</v>
      </c>
      <c r="AB60" s="21">
        <f t="shared" ca="1" si="26"/>
        <v>925.12084621932013</v>
      </c>
      <c r="AC60" s="20">
        <f t="shared" ca="1" si="27"/>
        <v>925.18913953353672</v>
      </c>
      <c r="AE60" s="20">
        <f t="shared" ca="1" si="12"/>
        <v>4.2294285624265822</v>
      </c>
      <c r="AF60" s="20">
        <f t="shared" ca="1" si="13"/>
        <v>2.4329928402205927</v>
      </c>
      <c r="AG60" s="21">
        <f t="shared" ca="1" si="28"/>
        <v>930.40539592812763</v>
      </c>
      <c r="AH60" s="20">
        <f t="shared" ca="1" si="29"/>
        <v>932.83838876834818</v>
      </c>
      <c r="AJ60" s="20">
        <f t="shared" ca="1" si="14"/>
        <v>0.80107208615052539</v>
      </c>
      <c r="AK60" s="20">
        <f t="shared" ca="1" si="15"/>
        <v>2.470266269002543</v>
      </c>
      <c r="AL60" s="21">
        <f t="shared" ca="1" si="30"/>
        <v>770.61332730930008</v>
      </c>
      <c r="AM60" s="20">
        <f t="shared" ca="1" si="31"/>
        <v>773.08359357830261</v>
      </c>
    </row>
    <row r="61" spans="1:39" x14ac:dyDescent="0.25">
      <c r="A61" s="20">
        <f t="shared" ca="1" si="0"/>
        <v>24.50938909148736</v>
      </c>
      <c r="B61" s="20">
        <f t="shared" ca="1" si="1"/>
        <v>10.230948825031252</v>
      </c>
      <c r="C61" s="21">
        <f t="shared" ca="1" si="16"/>
        <v>1088.7270955274194</v>
      </c>
      <c r="D61" s="20">
        <f t="shared" ca="1" si="17"/>
        <v>1098.9580443524505</v>
      </c>
      <c r="E61" s="19"/>
      <c r="F61" s="20">
        <f t="shared" ca="1" si="2"/>
        <v>1.4735213387802055</v>
      </c>
      <c r="G61" s="20">
        <f t="shared" ca="1" si="3"/>
        <v>2.00844184573128</v>
      </c>
      <c r="H61" s="21">
        <f t="shared" ca="1" si="18"/>
        <v>854.10115354023856</v>
      </c>
      <c r="I61" s="20">
        <f t="shared" ca="1" si="19"/>
        <v>856.10959538596978</v>
      </c>
      <c r="J61" s="19"/>
      <c r="K61" s="20">
        <f t="shared" ca="1" si="4"/>
        <v>5.1363289869080058</v>
      </c>
      <c r="L61" s="20">
        <f t="shared" ca="1" si="5"/>
        <v>3.326838619415379</v>
      </c>
      <c r="M61" s="21">
        <f t="shared" ca="1" si="20"/>
        <v>603.56069201709067</v>
      </c>
      <c r="N61" s="20">
        <f t="shared" ca="1" si="21"/>
        <v>606.88753063650609</v>
      </c>
      <c r="O61" s="19"/>
      <c r="P61" s="20">
        <f t="shared" ca="1" si="6"/>
        <v>24.187887379005556</v>
      </c>
      <c r="Q61" s="20">
        <f t="shared" ca="1" si="7"/>
        <v>1.5919823812103182</v>
      </c>
      <c r="R61" s="21">
        <f t="shared" ca="1" si="22"/>
        <v>808.75063381429266</v>
      </c>
      <c r="S61" s="20">
        <f t="shared" ca="1" si="23"/>
        <v>810.34261619550296</v>
      </c>
      <c r="T61" s="19"/>
      <c r="U61" s="20">
        <f t="shared" ca="1" si="8"/>
        <v>8.1582126639856991</v>
      </c>
      <c r="V61" s="20">
        <f t="shared" ca="1" si="9"/>
        <v>4.976956845016951</v>
      </c>
      <c r="W61" s="21">
        <f t="shared" ca="1" si="24"/>
        <v>832.11209274161058</v>
      </c>
      <c r="X61" s="20">
        <f t="shared" ca="1" si="25"/>
        <v>837.08904958662754</v>
      </c>
      <c r="Z61" s="20">
        <f t="shared" ca="1" si="10"/>
        <v>3.68323879623712</v>
      </c>
      <c r="AA61" s="20">
        <f t="shared" ca="1" si="11"/>
        <v>3.5337392555298517</v>
      </c>
      <c r="AB61" s="21">
        <f t="shared" ca="1" si="26"/>
        <v>928.87237832977382</v>
      </c>
      <c r="AC61" s="20">
        <f t="shared" ca="1" si="27"/>
        <v>932.40611758530372</v>
      </c>
      <c r="AE61" s="20">
        <f t="shared" ca="1" si="12"/>
        <v>0.23159016022526013</v>
      </c>
      <c r="AF61" s="20">
        <f t="shared" ca="1" si="13"/>
        <v>2.9028429924135319</v>
      </c>
      <c r="AG61" s="21">
        <f t="shared" ca="1" si="28"/>
        <v>933.06997892857339</v>
      </c>
      <c r="AH61" s="20">
        <f t="shared" ca="1" si="29"/>
        <v>935.97282192098692</v>
      </c>
      <c r="AJ61" s="20">
        <f t="shared" ca="1" si="14"/>
        <v>4.4426065787522981</v>
      </c>
      <c r="AK61" s="20">
        <f t="shared" ca="1" si="15"/>
        <v>14.396817595409683</v>
      </c>
      <c r="AL61" s="21">
        <f t="shared" ca="1" si="30"/>
        <v>777.52620015705486</v>
      </c>
      <c r="AM61" s="20">
        <f t="shared" ca="1" si="31"/>
        <v>791.92301775246449</v>
      </c>
    </row>
    <row r="62" spans="1:39" x14ac:dyDescent="0.25">
      <c r="A62" s="20">
        <f t="shared" ca="1" si="0"/>
        <v>1.3578490201318152</v>
      </c>
      <c r="B62" s="20">
        <f t="shared" ca="1" si="1"/>
        <v>1.9001329524614163</v>
      </c>
      <c r="C62" s="21">
        <f t="shared" ca="1" si="16"/>
        <v>1100.3158933725824</v>
      </c>
      <c r="D62" s="20">
        <f t="shared" ca="1" si="17"/>
        <v>1102.2160263250439</v>
      </c>
      <c r="E62" s="19"/>
      <c r="F62" s="20">
        <f t="shared" ca="1" si="2"/>
        <v>34.432779172568161</v>
      </c>
      <c r="G62" s="20">
        <f t="shared" ca="1" si="3"/>
        <v>5.4056851271123856</v>
      </c>
      <c r="H62" s="21">
        <f t="shared" ca="1" si="18"/>
        <v>890.54237455853797</v>
      </c>
      <c r="I62" s="20">
        <f t="shared" ca="1" si="19"/>
        <v>895.94805968565038</v>
      </c>
      <c r="J62" s="19"/>
      <c r="K62" s="20">
        <f t="shared" ca="1" si="4"/>
        <v>2.0394944537815607</v>
      </c>
      <c r="L62" s="20">
        <f t="shared" ca="1" si="5"/>
        <v>18.005244722754401</v>
      </c>
      <c r="M62" s="21">
        <f t="shared" ca="1" si="20"/>
        <v>608.92702509028766</v>
      </c>
      <c r="N62" s="20">
        <f t="shared" ca="1" si="21"/>
        <v>626.93226981304201</v>
      </c>
      <c r="O62" s="19"/>
      <c r="P62" s="20">
        <f t="shared" ca="1" si="6"/>
        <v>22.02357660180019</v>
      </c>
      <c r="Q62" s="20">
        <f t="shared" ca="1" si="7"/>
        <v>6.4961846949583171</v>
      </c>
      <c r="R62" s="21">
        <f t="shared" ca="1" si="22"/>
        <v>832.36619279730314</v>
      </c>
      <c r="S62" s="20">
        <f t="shared" ca="1" si="23"/>
        <v>838.86237749226143</v>
      </c>
      <c r="T62" s="19"/>
      <c r="U62" s="20">
        <f t="shared" ca="1" si="8"/>
        <v>6.312578727204806</v>
      </c>
      <c r="V62" s="20">
        <f t="shared" ca="1" si="9"/>
        <v>5.356920681682297</v>
      </c>
      <c r="W62" s="21">
        <f t="shared" ca="1" si="24"/>
        <v>843.40162831383236</v>
      </c>
      <c r="X62" s="20">
        <f t="shared" ca="1" si="25"/>
        <v>848.75854899551462</v>
      </c>
      <c r="Z62" s="20">
        <f t="shared" ca="1" si="10"/>
        <v>30.774887181051316</v>
      </c>
      <c r="AA62" s="20">
        <f t="shared" ca="1" si="11"/>
        <v>2.7849564251484749</v>
      </c>
      <c r="AB62" s="21">
        <f t="shared" ca="1" si="26"/>
        <v>963.18100476635504</v>
      </c>
      <c r="AC62" s="20">
        <f t="shared" ca="1" si="27"/>
        <v>965.96596119150354</v>
      </c>
      <c r="AE62" s="20">
        <f t="shared" ca="1" si="12"/>
        <v>25.37347056396921</v>
      </c>
      <c r="AF62" s="20">
        <f t="shared" ca="1" si="13"/>
        <v>2.1759211370810472</v>
      </c>
      <c r="AG62" s="21">
        <f t="shared" ca="1" si="28"/>
        <v>961.34629248495617</v>
      </c>
      <c r="AH62" s="20">
        <f t="shared" ca="1" si="29"/>
        <v>963.52221362203716</v>
      </c>
      <c r="AJ62" s="20">
        <f t="shared" ca="1" si="14"/>
        <v>40.183972789175442</v>
      </c>
      <c r="AK62" s="20">
        <f t="shared" ca="1" si="15"/>
        <v>7.035789116970407</v>
      </c>
      <c r="AL62" s="21">
        <f t="shared" ca="1" si="30"/>
        <v>832.1069905416399</v>
      </c>
      <c r="AM62" s="20">
        <f t="shared" ca="1" si="31"/>
        <v>839.14277965861027</v>
      </c>
    </row>
    <row r="63" spans="1:39" x14ac:dyDescent="0.25">
      <c r="A63" s="20">
        <f t="shared" ca="1" si="0"/>
        <v>7.9855442842712705</v>
      </c>
      <c r="B63" s="20">
        <f t="shared" ca="1" si="1"/>
        <v>1.3511390613635164</v>
      </c>
      <c r="C63" s="21">
        <f t="shared" ca="1" si="16"/>
        <v>1110.2015706093152</v>
      </c>
      <c r="D63" s="20">
        <f t="shared" ca="1" si="17"/>
        <v>1111.5527096706787</v>
      </c>
      <c r="E63" s="19"/>
      <c r="F63" s="20">
        <f t="shared" ca="1" si="2"/>
        <v>35.211095115250835</v>
      </c>
      <c r="G63" s="20">
        <f t="shared" ca="1" si="3"/>
        <v>7.7235346353297505</v>
      </c>
      <c r="H63" s="21">
        <f t="shared" ca="1" si="18"/>
        <v>931.15915480090121</v>
      </c>
      <c r="I63" s="20">
        <f t="shared" ca="1" si="19"/>
        <v>938.88268943623098</v>
      </c>
      <c r="J63" s="19"/>
      <c r="K63" s="20">
        <f t="shared" ca="1" si="4"/>
        <v>2.2223489151844689</v>
      </c>
      <c r="L63" s="20">
        <f t="shared" ca="1" si="5"/>
        <v>7.2540638641358903</v>
      </c>
      <c r="M63" s="21">
        <f t="shared" ca="1" si="20"/>
        <v>629.15461872822652</v>
      </c>
      <c r="N63" s="20">
        <f t="shared" ca="1" si="21"/>
        <v>636.40868259236242</v>
      </c>
      <c r="O63" s="19"/>
      <c r="P63" s="20">
        <f t="shared" ca="1" si="6"/>
        <v>38.430094482154452</v>
      </c>
      <c r="Q63" s="20">
        <f t="shared" ca="1" si="7"/>
        <v>1.6321153190447291</v>
      </c>
      <c r="R63" s="21">
        <f t="shared" ca="1" si="22"/>
        <v>877.29247197441589</v>
      </c>
      <c r="S63" s="20">
        <f t="shared" ca="1" si="23"/>
        <v>878.9245872934606</v>
      </c>
      <c r="T63" s="19"/>
      <c r="U63" s="20">
        <f t="shared" ca="1" si="8"/>
        <v>4.3887312698278329</v>
      </c>
      <c r="V63" s="20">
        <f t="shared" ca="1" si="9"/>
        <v>4.0873337006443302</v>
      </c>
      <c r="W63" s="21">
        <f t="shared" ca="1" si="24"/>
        <v>853.14728026534249</v>
      </c>
      <c r="X63" s="20">
        <f t="shared" ca="1" si="25"/>
        <v>857.2346139659868</v>
      </c>
      <c r="Z63" s="20">
        <f t="shared" ca="1" si="10"/>
        <v>9.9286273166877201</v>
      </c>
      <c r="AA63" s="20">
        <f t="shared" ca="1" si="11"/>
        <v>7.6226501224658207</v>
      </c>
      <c r="AB63" s="21">
        <f t="shared" ca="1" si="26"/>
        <v>975.8945885081913</v>
      </c>
      <c r="AC63" s="20">
        <f t="shared" ca="1" si="27"/>
        <v>983.51723863065718</v>
      </c>
      <c r="AE63" s="20">
        <f t="shared" ca="1" si="12"/>
        <v>23.429196510749019</v>
      </c>
      <c r="AF63" s="20">
        <f t="shared" ca="1" si="13"/>
        <v>18.125562925920935</v>
      </c>
      <c r="AG63" s="21">
        <f t="shared" ca="1" si="28"/>
        <v>986.95141013278612</v>
      </c>
      <c r="AH63" s="20">
        <f t="shared" ca="1" si="29"/>
        <v>1005.076973058707</v>
      </c>
      <c r="AJ63" s="20">
        <f t="shared" ca="1" si="14"/>
        <v>1.420864564500111</v>
      </c>
      <c r="AK63" s="20">
        <f t="shared" ca="1" si="15"/>
        <v>1.9170092702149448</v>
      </c>
      <c r="AL63" s="21">
        <f t="shared" ca="1" si="30"/>
        <v>840.56364422311037</v>
      </c>
      <c r="AM63" s="20">
        <f t="shared" ca="1" si="31"/>
        <v>842.48065349332535</v>
      </c>
    </row>
    <row r="64" spans="1:39" x14ac:dyDescent="0.25">
      <c r="A64" s="20">
        <f t="shared" ca="1" si="0"/>
        <v>1.8772060673822784</v>
      </c>
      <c r="B64" s="20">
        <f t="shared" ca="1" si="1"/>
        <v>9.8934492349832273E-2</v>
      </c>
      <c r="C64" s="21">
        <f t="shared" ca="1" si="16"/>
        <v>1113.429915738061</v>
      </c>
      <c r="D64" s="20">
        <f t="shared" ca="1" si="17"/>
        <v>1113.5288502304109</v>
      </c>
      <c r="E64" s="19"/>
      <c r="F64" s="20">
        <f t="shared" ca="1" si="2"/>
        <v>1.1411433552887336</v>
      </c>
      <c r="G64" s="20">
        <f t="shared" ca="1" si="3"/>
        <v>3.480392238145039</v>
      </c>
      <c r="H64" s="21">
        <f t="shared" ca="1" si="18"/>
        <v>940.02383279151968</v>
      </c>
      <c r="I64" s="20">
        <f t="shared" ca="1" si="19"/>
        <v>943.50422502966467</v>
      </c>
      <c r="J64" s="19"/>
      <c r="K64" s="20">
        <f t="shared" ca="1" si="4"/>
        <v>5.9540145451511304</v>
      </c>
      <c r="L64" s="20">
        <f t="shared" ca="1" si="5"/>
        <v>0.85592968671000713</v>
      </c>
      <c r="M64" s="21">
        <f t="shared" ca="1" si="20"/>
        <v>642.36269713751358</v>
      </c>
      <c r="N64" s="20">
        <f t="shared" ca="1" si="21"/>
        <v>643.21862682422363</v>
      </c>
      <c r="O64" s="19"/>
      <c r="P64" s="20">
        <f t="shared" ca="1" si="6"/>
        <v>1.3472102943652622</v>
      </c>
      <c r="Q64" s="20">
        <f t="shared" ca="1" si="7"/>
        <v>2.7941557049643513</v>
      </c>
      <c r="R64" s="21">
        <f t="shared" ca="1" si="22"/>
        <v>880.27179758782586</v>
      </c>
      <c r="S64" s="20">
        <f t="shared" ca="1" si="23"/>
        <v>883.06595329279025</v>
      </c>
      <c r="T64" s="19"/>
      <c r="U64" s="20">
        <f t="shared" ca="1" si="8"/>
        <v>3.905793709144338</v>
      </c>
      <c r="V64" s="20">
        <f t="shared" ca="1" si="9"/>
        <v>1.322880149846523</v>
      </c>
      <c r="W64" s="21">
        <f t="shared" ca="1" si="24"/>
        <v>861.14040767513109</v>
      </c>
      <c r="X64" s="20">
        <f t="shared" ca="1" si="25"/>
        <v>862.46328782497756</v>
      </c>
      <c r="Z64" s="20">
        <f t="shared" ca="1" si="10"/>
        <v>4.4770728911505362</v>
      </c>
      <c r="AA64" s="20">
        <f t="shared" ca="1" si="11"/>
        <v>2.7192178582087267</v>
      </c>
      <c r="AB64" s="21">
        <f t="shared" ca="1" si="26"/>
        <v>987.99431152180773</v>
      </c>
      <c r="AC64" s="20">
        <f t="shared" ca="1" si="27"/>
        <v>990.71352938001644</v>
      </c>
      <c r="AE64" s="20">
        <f t="shared" ca="1" si="12"/>
        <v>11.901356222014405</v>
      </c>
      <c r="AF64" s="20">
        <f t="shared" ca="1" si="13"/>
        <v>1.1384244647901338</v>
      </c>
      <c r="AG64" s="21">
        <f t="shared" ca="1" si="28"/>
        <v>1016.9783292807215</v>
      </c>
      <c r="AH64" s="20">
        <f t="shared" ca="1" si="29"/>
        <v>1018.1167537455116</v>
      </c>
      <c r="AJ64" s="20">
        <f t="shared" ca="1" si="14"/>
        <v>4.6847661520226236</v>
      </c>
      <c r="AK64" s="20">
        <f t="shared" ca="1" si="15"/>
        <v>0.1979981720788912</v>
      </c>
      <c r="AL64" s="21">
        <f t="shared" ca="1" si="30"/>
        <v>847.16541964534792</v>
      </c>
      <c r="AM64" s="20">
        <f t="shared" ca="1" si="31"/>
        <v>847.36341781742681</v>
      </c>
    </row>
    <row r="65" spans="1:39" x14ac:dyDescent="0.25">
      <c r="A65" s="20">
        <f t="shared" ca="1" si="0"/>
        <v>10.892504990068385</v>
      </c>
      <c r="B65" s="20">
        <f t="shared" ca="1" si="1"/>
        <v>10.062918281205075</v>
      </c>
      <c r="C65" s="21">
        <f t="shared" ca="1" si="16"/>
        <v>1124.4213552204792</v>
      </c>
      <c r="D65" s="20">
        <f t="shared" ca="1" si="17"/>
        <v>1134.4842735016844</v>
      </c>
      <c r="E65" s="19"/>
      <c r="F65" s="20">
        <f t="shared" ca="1" si="2"/>
        <v>5.8685848899523503</v>
      </c>
      <c r="G65" s="20">
        <f t="shared" ca="1" si="3"/>
        <v>11.247797272737392</v>
      </c>
      <c r="H65" s="21">
        <f t="shared" ca="1" si="18"/>
        <v>949.372809919617</v>
      </c>
      <c r="I65" s="20">
        <f t="shared" ca="1" si="19"/>
        <v>960.62060719235444</v>
      </c>
      <c r="J65" s="19"/>
      <c r="K65" s="20">
        <f t="shared" ca="1" si="4"/>
        <v>9.8456043892601102</v>
      </c>
      <c r="L65" s="20">
        <f t="shared" ca="1" si="5"/>
        <v>1.477286060827248</v>
      </c>
      <c r="M65" s="21">
        <f t="shared" ca="1" si="20"/>
        <v>653.06423121348371</v>
      </c>
      <c r="N65" s="20">
        <f t="shared" ca="1" si="21"/>
        <v>654.54151727431099</v>
      </c>
      <c r="O65" s="19"/>
      <c r="P65" s="20">
        <f t="shared" ca="1" si="6"/>
        <v>23.043942109359467</v>
      </c>
      <c r="Q65" s="20">
        <f t="shared" ca="1" si="7"/>
        <v>5.1643459042203128</v>
      </c>
      <c r="R65" s="21">
        <f t="shared" ca="1" si="22"/>
        <v>906.10989540214973</v>
      </c>
      <c r="S65" s="20">
        <f t="shared" ca="1" si="23"/>
        <v>911.27424130637007</v>
      </c>
      <c r="T65" s="19"/>
      <c r="U65" s="20">
        <f t="shared" ca="1" si="8"/>
        <v>1.6730882770042126</v>
      </c>
      <c r="V65" s="20">
        <f t="shared" ca="1" si="9"/>
        <v>2.8346184109726766</v>
      </c>
      <c r="W65" s="21">
        <f t="shared" ca="1" si="24"/>
        <v>864.1363761019818</v>
      </c>
      <c r="X65" s="20">
        <f t="shared" ca="1" si="25"/>
        <v>866.97099451295446</v>
      </c>
      <c r="Z65" s="20">
        <f t="shared" ca="1" si="10"/>
        <v>14.573508736018047</v>
      </c>
      <c r="AA65" s="20">
        <f t="shared" ca="1" si="11"/>
        <v>0.60827742052067824</v>
      </c>
      <c r="AB65" s="21">
        <f t="shared" ca="1" si="26"/>
        <v>1005.2870381160345</v>
      </c>
      <c r="AC65" s="20">
        <f t="shared" ca="1" si="27"/>
        <v>1005.8953155365552</v>
      </c>
      <c r="AE65" s="20">
        <f t="shared" ca="1" si="12"/>
        <v>9.5575951010803841</v>
      </c>
      <c r="AF65" s="20">
        <f t="shared" ca="1" si="13"/>
        <v>1.4637969765209673</v>
      </c>
      <c r="AG65" s="21">
        <f t="shared" ca="1" si="28"/>
        <v>1027.674348846592</v>
      </c>
      <c r="AH65" s="20">
        <f t="shared" ca="1" si="29"/>
        <v>1029.1381458231131</v>
      </c>
      <c r="AJ65" s="20">
        <f t="shared" ca="1" si="14"/>
        <v>49.042091344032336</v>
      </c>
      <c r="AK65" s="20">
        <f t="shared" ca="1" si="15"/>
        <v>9.5105768481507784</v>
      </c>
      <c r="AL65" s="21">
        <f t="shared" ca="1" si="30"/>
        <v>896.40550916145912</v>
      </c>
      <c r="AM65" s="20">
        <f t="shared" ca="1" si="31"/>
        <v>905.9160860096099</v>
      </c>
    </row>
    <row r="66" spans="1:39" x14ac:dyDescent="0.25">
      <c r="A66" s="20">
        <f t="shared" ca="1" si="0"/>
        <v>15.991287741660276</v>
      </c>
      <c r="B66" s="20">
        <f t="shared" ca="1" si="1"/>
        <v>3.3739314756298588</v>
      </c>
      <c r="C66" s="21">
        <f t="shared" ca="1" si="16"/>
        <v>1150.4755612433446</v>
      </c>
      <c r="D66" s="20">
        <f t="shared" ca="1" si="17"/>
        <v>1153.8494927189745</v>
      </c>
      <c r="E66" s="19"/>
      <c r="F66" s="20">
        <f t="shared" ca="1" si="2"/>
        <v>0.97415206613070593</v>
      </c>
      <c r="G66" s="20">
        <f t="shared" ca="1" si="3"/>
        <v>2.5082266054956279</v>
      </c>
      <c r="H66" s="21">
        <f t="shared" ca="1" si="18"/>
        <v>961.59475925848517</v>
      </c>
      <c r="I66" s="20">
        <f t="shared" ca="1" si="19"/>
        <v>964.10298586398085</v>
      </c>
      <c r="J66" s="19"/>
      <c r="K66" s="20">
        <f t="shared" ca="1" si="4"/>
        <v>15.535427979701414</v>
      </c>
      <c r="L66" s="20">
        <f t="shared" ca="1" si="5"/>
        <v>2.9465812828815192</v>
      </c>
      <c r="M66" s="21">
        <f t="shared" ca="1" si="20"/>
        <v>670.07694525401246</v>
      </c>
      <c r="N66" s="20">
        <f t="shared" ca="1" si="21"/>
        <v>673.023526536894</v>
      </c>
      <c r="O66" s="19"/>
      <c r="P66" s="20">
        <f t="shared" ca="1" si="6"/>
        <v>9.1737203993695626</v>
      </c>
      <c r="Q66" s="20">
        <f t="shared" ca="1" si="7"/>
        <v>3.3454470535646292</v>
      </c>
      <c r="R66" s="21">
        <f t="shared" ca="1" si="22"/>
        <v>920.44796170573966</v>
      </c>
      <c r="S66" s="20">
        <f t="shared" ca="1" si="23"/>
        <v>923.79340875930427</v>
      </c>
      <c r="T66" s="19"/>
      <c r="U66" s="20">
        <f t="shared" ca="1" si="8"/>
        <v>1.7933831419258421</v>
      </c>
      <c r="V66" s="20">
        <f t="shared" ca="1" si="9"/>
        <v>0.76775102589413879</v>
      </c>
      <c r="W66" s="21">
        <f t="shared" ca="1" si="24"/>
        <v>868.76437765488026</v>
      </c>
      <c r="X66" s="20">
        <f t="shared" ca="1" si="25"/>
        <v>869.53212868077435</v>
      </c>
      <c r="Z66" s="20">
        <f t="shared" ca="1" si="10"/>
        <v>34.557694803482846</v>
      </c>
      <c r="AA66" s="20">
        <f t="shared" ca="1" si="11"/>
        <v>6.6903632158072206</v>
      </c>
      <c r="AB66" s="21">
        <f t="shared" ca="1" si="26"/>
        <v>1040.4530103400382</v>
      </c>
      <c r="AC66" s="20">
        <f t="shared" ca="1" si="27"/>
        <v>1047.1433735558453</v>
      </c>
      <c r="AE66" s="20">
        <f t="shared" ca="1" si="12"/>
        <v>8.6229176411557038</v>
      </c>
      <c r="AF66" s="20">
        <f t="shared" ca="1" si="13"/>
        <v>0.41209106166504567</v>
      </c>
      <c r="AG66" s="21">
        <f t="shared" ca="1" si="28"/>
        <v>1037.7610634642688</v>
      </c>
      <c r="AH66" s="20">
        <f t="shared" ca="1" si="29"/>
        <v>1038.1731545259338</v>
      </c>
      <c r="AJ66" s="20">
        <f t="shared" ca="1" si="14"/>
        <v>8.6448601599194586</v>
      </c>
      <c r="AK66" s="20">
        <f t="shared" ca="1" si="15"/>
        <v>0.69420658118175338</v>
      </c>
      <c r="AL66" s="21">
        <f t="shared" ca="1" si="30"/>
        <v>914.5609461695293</v>
      </c>
      <c r="AM66" s="20">
        <f t="shared" ca="1" si="31"/>
        <v>915.25515275071109</v>
      </c>
    </row>
    <row r="67" spans="1:39" x14ac:dyDescent="0.25">
      <c r="A67" s="20">
        <f t="shared" ca="1" si="0"/>
        <v>10.894387460218837</v>
      </c>
      <c r="B67" s="20">
        <f t="shared" ca="1" si="1"/>
        <v>5.9049341896334688</v>
      </c>
      <c r="C67" s="21">
        <f t="shared" ca="1" si="16"/>
        <v>1164.7438801791934</v>
      </c>
      <c r="D67" s="20">
        <f t="shared" ca="1" si="17"/>
        <v>1170.6488143688268</v>
      </c>
      <c r="E67" s="19"/>
      <c r="F67" s="20">
        <f t="shared" ca="1" si="2"/>
        <v>8.5845699365335069</v>
      </c>
      <c r="G67" s="20">
        <f t="shared" ca="1" si="3"/>
        <v>4.0353310341752602</v>
      </c>
      <c r="H67" s="21">
        <f t="shared" ca="1" si="18"/>
        <v>972.68755580051436</v>
      </c>
      <c r="I67" s="20">
        <f t="shared" ca="1" si="19"/>
        <v>976.72288683468958</v>
      </c>
      <c r="J67" s="19"/>
      <c r="K67" s="20">
        <f t="shared" ca="1" si="4"/>
        <v>0.54125922231109747</v>
      </c>
      <c r="L67" s="20">
        <f t="shared" ca="1" si="5"/>
        <v>0.85349619967203738</v>
      </c>
      <c r="M67" s="21">
        <f t="shared" ca="1" si="20"/>
        <v>673.56478575920505</v>
      </c>
      <c r="N67" s="20">
        <f t="shared" ca="1" si="21"/>
        <v>674.41828195887706</v>
      </c>
      <c r="O67" s="19"/>
      <c r="P67" s="20">
        <f t="shared" ca="1" si="6"/>
        <v>1.3910563067843869</v>
      </c>
      <c r="Q67" s="20">
        <f t="shared" ca="1" si="7"/>
        <v>7.7562556020071183</v>
      </c>
      <c r="R67" s="21">
        <f t="shared" ca="1" si="22"/>
        <v>925.18446506608871</v>
      </c>
      <c r="S67" s="20">
        <f t="shared" ca="1" si="23"/>
        <v>932.94072066809588</v>
      </c>
      <c r="T67" s="19"/>
      <c r="U67" s="20">
        <f t="shared" ca="1" si="8"/>
        <v>4.3063233178453038</v>
      </c>
      <c r="V67" s="20">
        <f t="shared" ca="1" si="9"/>
        <v>1.7666080054393112</v>
      </c>
      <c r="W67" s="21">
        <f t="shared" ca="1" si="24"/>
        <v>873.83845199861969</v>
      </c>
      <c r="X67" s="20">
        <f t="shared" ca="1" si="25"/>
        <v>875.60506000405906</v>
      </c>
      <c r="Z67" s="20">
        <f t="shared" ca="1" si="10"/>
        <v>10.402460328368795</v>
      </c>
      <c r="AA67" s="20">
        <f t="shared" ca="1" si="11"/>
        <v>1.5538149927555054</v>
      </c>
      <c r="AB67" s="21">
        <f t="shared" ca="1" si="26"/>
        <v>1057.5458338842141</v>
      </c>
      <c r="AC67" s="20">
        <f t="shared" ca="1" si="27"/>
        <v>1059.0996488769695</v>
      </c>
      <c r="AE67" s="20">
        <f t="shared" ca="1" si="12"/>
        <v>4.1737046002230844</v>
      </c>
      <c r="AF67" s="20">
        <f t="shared" ca="1" si="13"/>
        <v>3.8648419020035676</v>
      </c>
      <c r="AG67" s="21">
        <f t="shared" ca="1" si="28"/>
        <v>1042.3468591261569</v>
      </c>
      <c r="AH67" s="20">
        <f t="shared" ca="1" si="29"/>
        <v>1046.2117010281604</v>
      </c>
      <c r="AJ67" s="20">
        <f t="shared" ca="1" si="14"/>
        <v>2.7415911076161357</v>
      </c>
      <c r="AK67" s="20">
        <f t="shared" ca="1" si="15"/>
        <v>0.940798799665295</v>
      </c>
      <c r="AL67" s="21">
        <f t="shared" ca="1" si="30"/>
        <v>917.99674385832725</v>
      </c>
      <c r="AM67" s="20">
        <f t="shared" ca="1" si="31"/>
        <v>918.93754265799259</v>
      </c>
    </row>
    <row r="68" spans="1:39" x14ac:dyDescent="0.25">
      <c r="A68" s="20">
        <f t="shared" ca="1" si="0"/>
        <v>14.474866726414628</v>
      </c>
      <c r="B68" s="20">
        <f t="shared" ca="1" si="1"/>
        <v>5.202832373396399</v>
      </c>
      <c r="C68" s="21">
        <f t="shared" ca="1" si="16"/>
        <v>1185.1236810952414</v>
      </c>
      <c r="D68" s="20">
        <f t="shared" ca="1" si="17"/>
        <v>1190.3265134686378</v>
      </c>
      <c r="E68" s="19"/>
      <c r="F68" s="20">
        <f t="shared" ca="1" si="2"/>
        <v>10.232145955547535</v>
      </c>
      <c r="G68" s="20">
        <f t="shared" ca="1" si="3"/>
        <v>2.3651977453723849</v>
      </c>
      <c r="H68" s="21">
        <f t="shared" ca="1" si="18"/>
        <v>986.95503279023706</v>
      </c>
      <c r="I68" s="20">
        <f t="shared" ca="1" si="19"/>
        <v>989.32023053560943</v>
      </c>
      <c r="J68" s="19"/>
      <c r="K68" s="20">
        <f t="shared" ca="1" si="4"/>
        <v>2.8846603610988266</v>
      </c>
      <c r="L68" s="20">
        <f t="shared" ca="1" si="5"/>
        <v>1.9489251066099256</v>
      </c>
      <c r="M68" s="21">
        <f t="shared" ca="1" si="20"/>
        <v>677.30294231997584</v>
      </c>
      <c r="N68" s="20">
        <f t="shared" ca="1" si="21"/>
        <v>679.25186742658582</v>
      </c>
      <c r="O68" s="19"/>
      <c r="P68" s="20">
        <f t="shared" ca="1" si="6"/>
        <v>1.3456964362202102</v>
      </c>
      <c r="Q68" s="20">
        <f t="shared" ca="1" si="7"/>
        <v>3.8193640407627467</v>
      </c>
      <c r="R68" s="21">
        <f t="shared" ca="1" si="22"/>
        <v>934.28641710431612</v>
      </c>
      <c r="S68" s="20">
        <f t="shared" ca="1" si="23"/>
        <v>938.10578114507882</v>
      </c>
      <c r="T68" s="19"/>
      <c r="U68" s="20">
        <f t="shared" ca="1" si="8"/>
        <v>8.0267138837847245</v>
      </c>
      <c r="V68" s="20">
        <f t="shared" ca="1" si="9"/>
        <v>2.3819961942556738E-2</v>
      </c>
      <c r="W68" s="21">
        <f t="shared" ca="1" si="24"/>
        <v>883.63177388784379</v>
      </c>
      <c r="X68" s="20">
        <f t="shared" ca="1" si="25"/>
        <v>883.65559384978633</v>
      </c>
      <c r="Z68" s="20">
        <f t="shared" ca="1" si="10"/>
        <v>18.98315127813774</v>
      </c>
      <c r="AA68" s="20">
        <f t="shared" ca="1" si="11"/>
        <v>23.055943807297027</v>
      </c>
      <c r="AB68" s="21">
        <f t="shared" ca="1" si="26"/>
        <v>1078.0828001551072</v>
      </c>
      <c r="AC68" s="20">
        <f t="shared" ca="1" si="27"/>
        <v>1101.1387439624043</v>
      </c>
      <c r="AE68" s="20">
        <f t="shared" ca="1" si="12"/>
        <v>34.647834443336542</v>
      </c>
      <c r="AF68" s="20">
        <f t="shared" ca="1" si="13"/>
        <v>12.500762985709871</v>
      </c>
      <c r="AG68" s="21">
        <f t="shared" ca="1" si="28"/>
        <v>1080.8595354714969</v>
      </c>
      <c r="AH68" s="20">
        <f t="shared" ca="1" si="29"/>
        <v>1093.3602984572067</v>
      </c>
      <c r="AJ68" s="20">
        <f t="shared" ca="1" si="14"/>
        <v>0.80004582227850396</v>
      </c>
      <c r="AK68" s="20">
        <f t="shared" ca="1" si="15"/>
        <v>9.4415540105113713</v>
      </c>
      <c r="AL68" s="21">
        <f t="shared" ca="1" si="30"/>
        <v>919.73758848027114</v>
      </c>
      <c r="AM68" s="20">
        <f t="shared" ca="1" si="31"/>
        <v>929.17914249078251</v>
      </c>
    </row>
    <row r="69" spans="1:39" x14ac:dyDescent="0.25">
      <c r="A69" s="20">
        <f t="shared" ca="1" si="0"/>
        <v>17.736861775807576</v>
      </c>
      <c r="B69" s="20">
        <f t="shared" ca="1" si="1"/>
        <v>17.408821464756809</v>
      </c>
      <c r="C69" s="21">
        <f t="shared" ca="1" si="16"/>
        <v>1208.0633752444453</v>
      </c>
      <c r="D69" s="20">
        <f t="shared" ca="1" si="17"/>
        <v>1225.4721967092021</v>
      </c>
      <c r="E69" s="19"/>
      <c r="F69" s="20">
        <f t="shared" ca="1" si="2"/>
        <v>7.0872758786034682</v>
      </c>
      <c r="G69" s="20">
        <f t="shared" ca="1" si="3"/>
        <v>5.757558889963736</v>
      </c>
      <c r="H69" s="21">
        <f t="shared" ca="1" si="18"/>
        <v>996.40750641421289</v>
      </c>
      <c r="I69" s="20">
        <f t="shared" ca="1" si="19"/>
        <v>1002.1650653041767</v>
      </c>
      <c r="J69" s="19"/>
      <c r="K69" s="20">
        <f t="shared" ca="1" si="4"/>
        <v>8.6072433567633642</v>
      </c>
      <c r="L69" s="20">
        <f t="shared" ca="1" si="5"/>
        <v>2.7528613194418652</v>
      </c>
      <c r="M69" s="21">
        <f t="shared" ca="1" si="20"/>
        <v>687.85911078334914</v>
      </c>
      <c r="N69" s="20">
        <f t="shared" ca="1" si="21"/>
        <v>690.61197210279101</v>
      </c>
      <c r="O69" s="19"/>
      <c r="P69" s="20">
        <f t="shared" ca="1" si="6"/>
        <v>1.334718548017723</v>
      </c>
      <c r="Q69" s="20">
        <f t="shared" ca="1" si="7"/>
        <v>0.27995094846670276</v>
      </c>
      <c r="R69" s="21">
        <f t="shared" ca="1" si="22"/>
        <v>939.44049969309651</v>
      </c>
      <c r="S69" s="20">
        <f t="shared" ca="1" si="23"/>
        <v>939.72045064156316</v>
      </c>
      <c r="T69" s="19"/>
      <c r="U69" s="20">
        <f t="shared" ca="1" si="8"/>
        <v>1.9835977630269068</v>
      </c>
      <c r="V69" s="20">
        <f t="shared" ca="1" si="9"/>
        <v>0.70952208130272032</v>
      </c>
      <c r="W69" s="21">
        <f t="shared" ca="1" si="24"/>
        <v>885.63919161281319</v>
      </c>
      <c r="X69" s="20">
        <f t="shared" ca="1" si="25"/>
        <v>886.34871369411587</v>
      </c>
      <c r="Z69" s="20">
        <f t="shared" ca="1" si="10"/>
        <v>7.5473714892131145</v>
      </c>
      <c r="AA69" s="20">
        <f t="shared" ca="1" si="11"/>
        <v>0.19156877163495681</v>
      </c>
      <c r="AB69" s="21">
        <f t="shared" ca="1" si="26"/>
        <v>1108.6861154516175</v>
      </c>
      <c r="AC69" s="20">
        <f t="shared" ca="1" si="27"/>
        <v>1108.8776842232526</v>
      </c>
      <c r="AE69" s="20">
        <f t="shared" ca="1" si="12"/>
        <v>61.1925098209365</v>
      </c>
      <c r="AF69" s="20">
        <f t="shared" ca="1" si="13"/>
        <v>6.7988755025098415</v>
      </c>
      <c r="AG69" s="21">
        <f t="shared" ca="1" si="28"/>
        <v>1154.5528082781432</v>
      </c>
      <c r="AH69" s="20">
        <f t="shared" ca="1" si="29"/>
        <v>1161.351683780653</v>
      </c>
      <c r="AJ69" s="20">
        <f t="shared" ca="1" si="14"/>
        <v>1.5679766180738079</v>
      </c>
      <c r="AK69" s="20">
        <f t="shared" ca="1" si="15"/>
        <v>7.7724734793151296</v>
      </c>
      <c r="AL69" s="21">
        <f t="shared" ca="1" si="30"/>
        <v>930.74711910885628</v>
      </c>
      <c r="AM69" s="20">
        <f t="shared" ca="1" si="31"/>
        <v>938.51959258817146</v>
      </c>
    </row>
    <row r="70" spans="1:39" x14ac:dyDescent="0.25">
      <c r="A70" s="20">
        <f t="shared" ca="1" si="0"/>
        <v>6.3499379037577413</v>
      </c>
      <c r="B70" s="20">
        <f t="shared" ca="1" si="1"/>
        <v>30.879912332448498</v>
      </c>
      <c r="C70" s="21">
        <f t="shared" ca="1" si="16"/>
        <v>1231.8221346129599</v>
      </c>
      <c r="D70" s="20">
        <f t="shared" ca="1" si="17"/>
        <v>1262.7020469454083</v>
      </c>
      <c r="E70" s="19"/>
      <c r="F70" s="20">
        <f t="shared" ca="1" si="2"/>
        <v>0.63148983620129406</v>
      </c>
      <c r="G70" s="20">
        <f t="shared" ca="1" si="3"/>
        <v>8.7776911881186859</v>
      </c>
      <c r="H70" s="21">
        <f t="shared" ca="1" si="18"/>
        <v>1002.7965551403779</v>
      </c>
      <c r="I70" s="20">
        <f t="shared" ca="1" si="19"/>
        <v>1011.5742463284965</v>
      </c>
      <c r="J70" s="19"/>
      <c r="K70" s="20">
        <f t="shared" ca="1" si="4"/>
        <v>30.808345810756752</v>
      </c>
      <c r="L70" s="20">
        <f t="shared" ca="1" si="5"/>
        <v>1.3009503910774123</v>
      </c>
      <c r="M70" s="21">
        <f t="shared" ca="1" si="20"/>
        <v>721.42031791354782</v>
      </c>
      <c r="N70" s="20">
        <f t="shared" ca="1" si="21"/>
        <v>722.72126830462526</v>
      </c>
      <c r="O70" s="19"/>
      <c r="P70" s="20">
        <f t="shared" ca="1" si="6"/>
        <v>0.28135662562856506</v>
      </c>
      <c r="Q70" s="20">
        <f t="shared" ca="1" si="7"/>
        <v>0.20455487516144244</v>
      </c>
      <c r="R70" s="21">
        <f t="shared" ca="1" si="22"/>
        <v>940.00180726719168</v>
      </c>
      <c r="S70" s="20">
        <f t="shared" ca="1" si="23"/>
        <v>940.2063621423531</v>
      </c>
      <c r="T70" s="19"/>
      <c r="U70" s="20">
        <f t="shared" ca="1" si="8"/>
        <v>0.27642374277596127</v>
      </c>
      <c r="V70" s="20">
        <f t="shared" ca="1" si="9"/>
        <v>0.54270780441858213</v>
      </c>
      <c r="W70" s="21">
        <f t="shared" ca="1" si="24"/>
        <v>886.62513743689181</v>
      </c>
      <c r="X70" s="20">
        <f t="shared" ca="1" si="25"/>
        <v>887.16784524131037</v>
      </c>
      <c r="Z70" s="20">
        <f t="shared" ca="1" si="10"/>
        <v>4.4590573001308771</v>
      </c>
      <c r="AA70" s="20">
        <f t="shared" ca="1" si="11"/>
        <v>2.681053345287745</v>
      </c>
      <c r="AB70" s="21">
        <f t="shared" ca="1" si="26"/>
        <v>1113.3367415233834</v>
      </c>
      <c r="AC70" s="20">
        <f t="shared" ca="1" si="27"/>
        <v>1116.017794868671</v>
      </c>
      <c r="AE70" s="20">
        <f t="shared" ca="1" si="12"/>
        <v>39.402575733029884</v>
      </c>
      <c r="AF70" s="20">
        <f t="shared" ca="1" si="13"/>
        <v>4.5749638548751621</v>
      </c>
      <c r="AG70" s="21">
        <f t="shared" ca="1" si="28"/>
        <v>1200.7542595136829</v>
      </c>
      <c r="AH70" s="20">
        <f t="shared" ca="1" si="29"/>
        <v>1205.3292233685581</v>
      </c>
      <c r="AJ70" s="20">
        <f t="shared" ca="1" si="14"/>
        <v>11.334751493522701</v>
      </c>
      <c r="AK70" s="20">
        <f t="shared" ca="1" si="15"/>
        <v>1.6606554439310501</v>
      </c>
      <c r="AL70" s="21">
        <f t="shared" ca="1" si="30"/>
        <v>949.85434408169419</v>
      </c>
      <c r="AM70" s="20">
        <f t="shared" ca="1" si="31"/>
        <v>951.51499952562529</v>
      </c>
    </row>
    <row r="71" spans="1:39" x14ac:dyDescent="0.25">
      <c r="A71" s="20">
        <f t="shared" ca="1" si="0"/>
        <v>6.2436375283286543</v>
      </c>
      <c r="B71" s="20">
        <f t="shared" ca="1" si="1"/>
        <v>19.504543413014002</v>
      </c>
      <c r="C71" s="21">
        <f t="shared" ca="1" si="16"/>
        <v>1268.9456844737369</v>
      </c>
      <c r="D71" s="20">
        <f t="shared" ca="1" si="17"/>
        <v>1288.450227886751</v>
      </c>
      <c r="E71" s="19"/>
      <c r="F71" s="20">
        <f t="shared" ca="1" si="2"/>
        <v>0.45460038862685526</v>
      </c>
      <c r="G71" s="20">
        <f t="shared" ca="1" si="3"/>
        <v>4.7394767708871557</v>
      </c>
      <c r="H71" s="21">
        <f t="shared" ca="1" si="18"/>
        <v>1012.0288467171234</v>
      </c>
      <c r="I71" s="20">
        <f t="shared" ca="1" si="19"/>
        <v>1016.7683234880105</v>
      </c>
      <c r="J71" s="19"/>
      <c r="K71" s="20">
        <f t="shared" ca="1" si="4"/>
        <v>10.820380195611738</v>
      </c>
      <c r="L71" s="20">
        <f t="shared" ca="1" si="5"/>
        <v>30.180469643765271</v>
      </c>
      <c r="M71" s="21">
        <f t="shared" ca="1" si="20"/>
        <v>733.54164850023699</v>
      </c>
      <c r="N71" s="20">
        <f t="shared" ca="1" si="21"/>
        <v>763.72211814400225</v>
      </c>
      <c r="O71" s="19"/>
      <c r="P71" s="20">
        <f t="shared" ca="1" si="6"/>
        <v>6.1869328335361713</v>
      </c>
      <c r="Q71" s="20">
        <f t="shared" ca="1" si="7"/>
        <v>2.0176593702784594E-2</v>
      </c>
      <c r="R71" s="21">
        <f t="shared" ca="1" si="22"/>
        <v>946.39329497588926</v>
      </c>
      <c r="S71" s="20">
        <f t="shared" ca="1" si="23"/>
        <v>946.41347156959205</v>
      </c>
      <c r="T71" s="19"/>
      <c r="U71" s="20">
        <f t="shared" ca="1" si="8"/>
        <v>3.3473771705605384</v>
      </c>
      <c r="V71" s="20">
        <f t="shared" ca="1" si="9"/>
        <v>0.35382235805876261</v>
      </c>
      <c r="W71" s="21">
        <f t="shared" ca="1" si="24"/>
        <v>890.51522241187092</v>
      </c>
      <c r="X71" s="20">
        <f t="shared" ca="1" si="25"/>
        <v>890.8690447699297</v>
      </c>
      <c r="Z71" s="20">
        <f t="shared" ca="1" si="10"/>
        <v>0.10643918091279514</v>
      </c>
      <c r="AA71" s="20">
        <f t="shared" ca="1" si="11"/>
        <v>0.4330940477980264</v>
      </c>
      <c r="AB71" s="21">
        <f t="shared" ca="1" si="26"/>
        <v>1116.1242340495837</v>
      </c>
      <c r="AC71" s="20">
        <f t="shared" ca="1" si="27"/>
        <v>1116.5573280973817</v>
      </c>
      <c r="AE71" s="20">
        <f t="shared" ca="1" si="12"/>
        <v>3.2950027264198836</v>
      </c>
      <c r="AF71" s="20">
        <f t="shared" ca="1" si="13"/>
        <v>8.1411470162432398</v>
      </c>
      <c r="AG71" s="21">
        <f t="shared" ca="1" si="28"/>
        <v>1208.624226094978</v>
      </c>
      <c r="AH71" s="20">
        <f t="shared" ca="1" si="29"/>
        <v>1216.7653731112212</v>
      </c>
      <c r="AJ71" s="20">
        <f t="shared" ca="1" si="14"/>
        <v>6.3075492618018973</v>
      </c>
      <c r="AK71" s="20">
        <f t="shared" ca="1" si="15"/>
        <v>6.5111032890208769</v>
      </c>
      <c r="AL71" s="21">
        <f t="shared" ca="1" si="30"/>
        <v>957.82254878742719</v>
      </c>
      <c r="AM71" s="20">
        <f t="shared" ca="1" si="31"/>
        <v>964.33365207644806</v>
      </c>
    </row>
    <row r="72" spans="1:39" x14ac:dyDescent="0.25">
      <c r="A72" s="20">
        <f t="shared" ca="1" si="0"/>
        <v>20.363235036680123</v>
      </c>
      <c r="B72" s="20">
        <f t="shared" ca="1" si="1"/>
        <v>10.987783525908901</v>
      </c>
      <c r="C72" s="21">
        <f t="shared" ca="1" si="16"/>
        <v>1308.8134629234312</v>
      </c>
      <c r="D72" s="20">
        <f t="shared" ca="1" si="17"/>
        <v>1319.8012464493402</v>
      </c>
      <c r="E72" s="19"/>
      <c r="F72" s="20">
        <f t="shared" ca="1" si="2"/>
        <v>4.2251980251287113</v>
      </c>
      <c r="G72" s="20">
        <f t="shared" ca="1" si="3"/>
        <v>1.9968061497220351</v>
      </c>
      <c r="H72" s="21">
        <f t="shared" ca="1" si="18"/>
        <v>1020.9935215131393</v>
      </c>
      <c r="I72" s="20">
        <f t="shared" ca="1" si="19"/>
        <v>1022.9903276628613</v>
      </c>
      <c r="J72" s="19"/>
      <c r="K72" s="20">
        <f t="shared" ca="1" si="4"/>
        <v>4.0376259389978255</v>
      </c>
      <c r="L72" s="20">
        <f t="shared" ca="1" si="5"/>
        <v>1.5829207968478862</v>
      </c>
      <c r="M72" s="21">
        <f t="shared" ca="1" si="20"/>
        <v>767.7597440830001</v>
      </c>
      <c r="N72" s="20">
        <f t="shared" ca="1" si="21"/>
        <v>769.34266487984803</v>
      </c>
      <c r="O72" s="19"/>
      <c r="P72" s="20">
        <f t="shared" ca="1" si="6"/>
        <v>20.969084815455854</v>
      </c>
      <c r="Q72" s="20">
        <f t="shared" ca="1" si="7"/>
        <v>5.4632061117907007</v>
      </c>
      <c r="R72" s="21">
        <f t="shared" ca="1" si="22"/>
        <v>967.38255638504791</v>
      </c>
      <c r="S72" s="20">
        <f t="shared" ca="1" si="23"/>
        <v>972.84576249683857</v>
      </c>
      <c r="T72" s="19"/>
      <c r="U72" s="20">
        <f t="shared" ca="1" si="8"/>
        <v>2.6844358607611252</v>
      </c>
      <c r="V72" s="20">
        <f t="shared" ca="1" si="9"/>
        <v>2.4754399371524909</v>
      </c>
      <c r="W72" s="21">
        <f t="shared" ca="1" si="24"/>
        <v>893.55348063069084</v>
      </c>
      <c r="X72" s="20">
        <f t="shared" ca="1" si="25"/>
        <v>896.02892056784333</v>
      </c>
      <c r="Z72" s="20">
        <f t="shared" ca="1" si="10"/>
        <v>11.673148507888337</v>
      </c>
      <c r="AA72" s="20">
        <f t="shared" ca="1" si="11"/>
        <v>4.9834695619860403</v>
      </c>
      <c r="AB72" s="21">
        <f t="shared" ca="1" si="26"/>
        <v>1128.23047660527</v>
      </c>
      <c r="AC72" s="20">
        <f t="shared" ca="1" si="27"/>
        <v>1133.2139461672562</v>
      </c>
      <c r="AE72" s="20">
        <f t="shared" ca="1" si="12"/>
        <v>9.8655430358908465</v>
      </c>
      <c r="AF72" s="20">
        <f t="shared" ca="1" si="13"/>
        <v>7.4838616004064269</v>
      </c>
      <c r="AG72" s="21">
        <f t="shared" ca="1" si="28"/>
        <v>1226.630916147112</v>
      </c>
      <c r="AH72" s="20">
        <f t="shared" ca="1" si="29"/>
        <v>1234.1147777475185</v>
      </c>
      <c r="AJ72" s="20">
        <f t="shared" ca="1" si="14"/>
        <v>10.623525650556655</v>
      </c>
      <c r="AK72" s="20">
        <f t="shared" ca="1" si="15"/>
        <v>2.080521977430295</v>
      </c>
      <c r="AL72" s="21">
        <f t="shared" ca="1" si="30"/>
        <v>974.95717772700471</v>
      </c>
      <c r="AM72" s="20">
        <f t="shared" ca="1" si="31"/>
        <v>977.037699704435</v>
      </c>
    </row>
    <row r="73" spans="1:39" x14ac:dyDescent="0.25">
      <c r="A73" s="20">
        <f t="shared" ca="1" si="0"/>
        <v>8.2704227510763069</v>
      </c>
      <c r="B73" s="20">
        <f t="shared" ca="1" si="1"/>
        <v>9.7179871946969669</v>
      </c>
      <c r="C73" s="21">
        <f t="shared" ca="1" si="16"/>
        <v>1328.0716692004164</v>
      </c>
      <c r="D73" s="20">
        <f t="shared" ca="1" si="17"/>
        <v>1337.7896563951133</v>
      </c>
      <c r="E73" s="19"/>
      <c r="F73" s="20">
        <f t="shared" ca="1" si="2"/>
        <v>7.250154656226198</v>
      </c>
      <c r="G73" s="20">
        <f t="shared" ca="1" si="3"/>
        <v>14.127547963512569</v>
      </c>
      <c r="H73" s="21">
        <f t="shared" ca="1" si="18"/>
        <v>1030.2404823190875</v>
      </c>
      <c r="I73" s="20">
        <f t="shared" ca="1" si="19"/>
        <v>1044.3680302826001</v>
      </c>
      <c r="J73" s="19"/>
      <c r="K73" s="20">
        <f t="shared" ca="1" si="4"/>
        <v>6.3244382063047349</v>
      </c>
      <c r="L73" s="20">
        <f t="shared" ca="1" si="5"/>
        <v>2.871162033002348</v>
      </c>
      <c r="M73" s="21">
        <f t="shared" ca="1" si="20"/>
        <v>775.66710308615279</v>
      </c>
      <c r="N73" s="20">
        <f t="shared" ca="1" si="21"/>
        <v>778.53826511915508</v>
      </c>
      <c r="O73" s="19"/>
      <c r="P73" s="20">
        <f t="shared" ca="1" si="6"/>
        <v>6.9831738985966929</v>
      </c>
      <c r="Q73" s="20">
        <f t="shared" ca="1" si="7"/>
        <v>2.7180550529119767</v>
      </c>
      <c r="R73" s="21">
        <f t="shared" ca="1" si="22"/>
        <v>979.82893639543522</v>
      </c>
      <c r="S73" s="20">
        <f t="shared" ca="1" si="23"/>
        <v>982.54699144834717</v>
      </c>
      <c r="T73" s="19"/>
      <c r="U73" s="20">
        <f t="shared" ca="1" si="8"/>
        <v>12.305513630913209</v>
      </c>
      <c r="V73" s="20">
        <f t="shared" ca="1" si="9"/>
        <v>0.6509705284156323</v>
      </c>
      <c r="W73" s="21">
        <f t="shared" ca="1" si="24"/>
        <v>908.33443419875653</v>
      </c>
      <c r="X73" s="20">
        <f t="shared" ca="1" si="25"/>
        <v>908.98540472717218</v>
      </c>
      <c r="Z73" s="20">
        <f t="shared" ca="1" si="10"/>
        <v>10.93088348448379</v>
      </c>
      <c r="AA73" s="20">
        <f t="shared" ca="1" si="11"/>
        <v>1.0984938612171384</v>
      </c>
      <c r="AB73" s="21">
        <f t="shared" ca="1" si="26"/>
        <v>1144.1448296517399</v>
      </c>
      <c r="AC73" s="20">
        <f t="shared" ca="1" si="27"/>
        <v>1145.243323512957</v>
      </c>
      <c r="AE73" s="20">
        <f t="shared" ca="1" si="12"/>
        <v>19.783789841076082</v>
      </c>
      <c r="AF73" s="20">
        <f t="shared" ca="1" si="13"/>
        <v>5.4846548318094142</v>
      </c>
      <c r="AG73" s="21">
        <f t="shared" ca="1" si="28"/>
        <v>1253.8985675885945</v>
      </c>
      <c r="AH73" s="20">
        <f t="shared" ca="1" si="29"/>
        <v>1259.3832224204039</v>
      </c>
      <c r="AJ73" s="20">
        <f t="shared" ca="1" si="14"/>
        <v>30.162057338584916</v>
      </c>
      <c r="AK73" s="20">
        <f t="shared" ca="1" si="15"/>
        <v>12.505719616976187</v>
      </c>
      <c r="AL73" s="21">
        <f t="shared" ca="1" si="30"/>
        <v>1007.1997570430199</v>
      </c>
      <c r="AM73" s="20">
        <f t="shared" ca="1" si="31"/>
        <v>1019.7054766599961</v>
      </c>
    </row>
    <row r="74" spans="1:39" x14ac:dyDescent="0.25">
      <c r="A74" s="20">
        <f t="shared" ca="1" si="0"/>
        <v>6.8186427285664655</v>
      </c>
      <c r="B74" s="20">
        <f t="shared" ca="1" si="1"/>
        <v>7.1724806119306033</v>
      </c>
      <c r="C74" s="21">
        <f t="shared" ca="1" si="16"/>
        <v>1344.6082991236797</v>
      </c>
      <c r="D74" s="20">
        <f t="shared" ca="1" si="17"/>
        <v>1351.7807797356102</v>
      </c>
      <c r="E74" s="19"/>
      <c r="F74" s="20">
        <f t="shared" ca="1" si="2"/>
        <v>22.685633156091228</v>
      </c>
      <c r="G74" s="20">
        <f t="shared" ca="1" si="3"/>
        <v>5.9997361194980492</v>
      </c>
      <c r="H74" s="21">
        <f t="shared" ca="1" si="18"/>
        <v>1067.0536634386913</v>
      </c>
      <c r="I74" s="20">
        <f t="shared" ca="1" si="19"/>
        <v>1073.0533995581893</v>
      </c>
      <c r="J74" s="19"/>
      <c r="K74" s="20">
        <f t="shared" ca="1" si="4"/>
        <v>0.88132941667088771</v>
      </c>
      <c r="L74" s="20">
        <f t="shared" ca="1" si="5"/>
        <v>1.9667133602161015</v>
      </c>
      <c r="M74" s="21">
        <f t="shared" ca="1" si="20"/>
        <v>779.41959453582592</v>
      </c>
      <c r="N74" s="20">
        <f t="shared" ca="1" si="21"/>
        <v>781.38630789604201</v>
      </c>
      <c r="O74" s="19"/>
      <c r="P74" s="20">
        <f t="shared" ca="1" si="6"/>
        <v>13.955007219752016</v>
      </c>
      <c r="Q74" s="20">
        <f t="shared" ca="1" si="7"/>
        <v>1.7760581170023488</v>
      </c>
      <c r="R74" s="21">
        <f t="shared" ca="1" si="22"/>
        <v>996.50199866809919</v>
      </c>
      <c r="S74" s="20">
        <f t="shared" ca="1" si="23"/>
        <v>998.27805678510151</v>
      </c>
      <c r="T74" s="19"/>
      <c r="U74" s="20">
        <f t="shared" ca="1" si="8"/>
        <v>6.8461744083002785</v>
      </c>
      <c r="V74" s="20">
        <f t="shared" ca="1" si="9"/>
        <v>2.4858078678407782</v>
      </c>
      <c r="W74" s="21">
        <f t="shared" ca="1" si="24"/>
        <v>915.83157913547245</v>
      </c>
      <c r="X74" s="20">
        <f t="shared" ca="1" si="25"/>
        <v>918.31738700331323</v>
      </c>
      <c r="Z74" s="20">
        <f t="shared" ca="1" si="10"/>
        <v>1.1212996446962953</v>
      </c>
      <c r="AA74" s="20">
        <f t="shared" ca="1" si="11"/>
        <v>0.10988206091551432</v>
      </c>
      <c r="AB74" s="21">
        <f t="shared" ca="1" si="26"/>
        <v>1146.3646231576533</v>
      </c>
      <c r="AC74" s="20">
        <f t="shared" ca="1" si="27"/>
        <v>1146.4745052185688</v>
      </c>
      <c r="AE74" s="20">
        <f t="shared" ca="1" si="12"/>
        <v>18.159890053584583</v>
      </c>
      <c r="AF74" s="20">
        <f t="shared" ca="1" si="13"/>
        <v>2.845480552503993</v>
      </c>
      <c r="AG74" s="21">
        <f t="shared" ca="1" si="28"/>
        <v>1277.5431124739885</v>
      </c>
      <c r="AH74" s="20">
        <f t="shared" ca="1" si="29"/>
        <v>1280.3885930264923</v>
      </c>
      <c r="AJ74" s="20">
        <f t="shared" ca="1" si="14"/>
        <v>32.750092727849683</v>
      </c>
      <c r="AK74" s="20">
        <f t="shared" ca="1" si="15"/>
        <v>16.390631576900919</v>
      </c>
      <c r="AL74" s="21">
        <f t="shared" ca="1" si="30"/>
        <v>1052.4555693878458</v>
      </c>
      <c r="AM74" s="20">
        <f t="shared" ca="1" si="31"/>
        <v>1068.8462009647467</v>
      </c>
    </row>
    <row r="75" spans="1:39" x14ac:dyDescent="0.25">
      <c r="A75" s="20">
        <f t="shared" ca="1" si="0"/>
        <v>32.730984963892851</v>
      </c>
      <c r="B75" s="20">
        <f t="shared" ca="1" si="1"/>
        <v>0.54589477941883746</v>
      </c>
      <c r="C75" s="21">
        <f t="shared" ca="1" si="16"/>
        <v>1384.5117646995029</v>
      </c>
      <c r="D75" s="20">
        <f t="shared" ca="1" si="17"/>
        <v>1385.0576594789218</v>
      </c>
      <c r="E75" s="19"/>
      <c r="F75" s="20">
        <f t="shared" ca="1" si="2"/>
        <v>4.9021933669943243</v>
      </c>
      <c r="G75" s="20">
        <f t="shared" ca="1" si="3"/>
        <v>8.6942285848552743</v>
      </c>
      <c r="H75" s="21">
        <f t="shared" ca="1" si="18"/>
        <v>1077.9555929251837</v>
      </c>
      <c r="I75" s="20">
        <f t="shared" ca="1" si="19"/>
        <v>1086.6498215100389</v>
      </c>
      <c r="J75" s="19"/>
      <c r="K75" s="20">
        <f t="shared" ca="1" si="4"/>
        <v>5.435685663132598</v>
      </c>
      <c r="L75" s="20">
        <f t="shared" ca="1" si="5"/>
        <v>3.8440819839685654</v>
      </c>
      <c r="M75" s="21">
        <f t="shared" ca="1" si="20"/>
        <v>786.82199355917464</v>
      </c>
      <c r="N75" s="20">
        <f t="shared" ca="1" si="21"/>
        <v>790.66607554314317</v>
      </c>
      <c r="O75" s="19"/>
      <c r="P75" s="20">
        <f t="shared" ca="1" si="6"/>
        <v>34.532525173062453</v>
      </c>
      <c r="Q75" s="20">
        <f t="shared" ca="1" si="7"/>
        <v>1.6626420918902527</v>
      </c>
      <c r="R75" s="21">
        <f t="shared" ca="1" si="22"/>
        <v>1032.810581958164</v>
      </c>
      <c r="S75" s="20">
        <f t="shared" ca="1" si="23"/>
        <v>1034.4732240500543</v>
      </c>
      <c r="T75" s="19"/>
      <c r="U75" s="20">
        <f t="shared" ca="1" si="8"/>
        <v>0.85188872081178968</v>
      </c>
      <c r="V75" s="20">
        <f t="shared" ca="1" si="9"/>
        <v>0.17591637732942947</v>
      </c>
      <c r="W75" s="21">
        <f t="shared" ca="1" si="24"/>
        <v>919.16927572412499</v>
      </c>
      <c r="X75" s="20">
        <f t="shared" ca="1" si="25"/>
        <v>919.34519210145447</v>
      </c>
      <c r="Z75" s="20">
        <f t="shared" ca="1" si="10"/>
        <v>24.676569249986649</v>
      </c>
      <c r="AA75" s="20">
        <f t="shared" ca="1" si="11"/>
        <v>8.1886424335487416</v>
      </c>
      <c r="AB75" s="21">
        <f t="shared" ca="1" si="26"/>
        <v>1171.1510744685554</v>
      </c>
      <c r="AC75" s="20">
        <f t="shared" ca="1" si="27"/>
        <v>1179.3397169021041</v>
      </c>
      <c r="AE75" s="20">
        <f t="shared" ca="1" si="12"/>
        <v>12.703438690468319</v>
      </c>
      <c r="AF75" s="20">
        <f t="shared" ca="1" si="13"/>
        <v>4.2851919140117252</v>
      </c>
      <c r="AG75" s="21">
        <f t="shared" ca="1" si="28"/>
        <v>1293.0920317169607</v>
      </c>
      <c r="AH75" s="20">
        <f t="shared" ca="1" si="29"/>
        <v>1297.3772236309724</v>
      </c>
      <c r="AJ75" s="20">
        <f t="shared" ca="1" si="14"/>
        <v>0.39542050439908449</v>
      </c>
      <c r="AK75" s="20">
        <f t="shared" ca="1" si="15"/>
        <v>5.808520773459823</v>
      </c>
      <c r="AL75" s="21">
        <f t="shared" ca="1" si="30"/>
        <v>1069.2416214691457</v>
      </c>
      <c r="AM75" s="20">
        <f t="shared" ca="1" si="31"/>
        <v>1075.0501422426055</v>
      </c>
    </row>
    <row r="76" spans="1:39" x14ac:dyDescent="0.25">
      <c r="A76" s="20">
        <f t="shared" ca="1" si="0"/>
        <v>11.16961302234146</v>
      </c>
      <c r="B76" s="20">
        <f t="shared" ca="1" si="1"/>
        <v>3.8824826066463589</v>
      </c>
      <c r="C76" s="21">
        <f t="shared" ca="1" si="16"/>
        <v>1396.2272725012633</v>
      </c>
      <c r="D76" s="20">
        <f t="shared" ca="1" si="17"/>
        <v>1400.1097551079097</v>
      </c>
      <c r="E76" s="19"/>
      <c r="F76" s="20">
        <f t="shared" ca="1" si="2"/>
        <v>8.8061457056613239</v>
      </c>
      <c r="G76" s="20">
        <f t="shared" ca="1" si="3"/>
        <v>4.6452996369993764</v>
      </c>
      <c r="H76" s="21">
        <f t="shared" ca="1" si="18"/>
        <v>1095.4559672157002</v>
      </c>
      <c r="I76" s="20">
        <f t="shared" ca="1" si="19"/>
        <v>1100.1012668526996</v>
      </c>
      <c r="J76" s="19"/>
      <c r="K76" s="20">
        <f t="shared" ca="1" si="4"/>
        <v>17.160693055576253</v>
      </c>
      <c r="L76" s="20">
        <f t="shared" ca="1" si="5"/>
        <v>6.8776679014087962</v>
      </c>
      <c r="M76" s="21">
        <f t="shared" ca="1" si="20"/>
        <v>807.82676859871947</v>
      </c>
      <c r="N76" s="20">
        <f t="shared" ca="1" si="21"/>
        <v>814.70443650012828</v>
      </c>
      <c r="O76" s="19"/>
      <c r="P76" s="20">
        <f t="shared" ca="1" si="6"/>
        <v>7.948770155150541</v>
      </c>
      <c r="Q76" s="20">
        <f t="shared" ca="1" si="7"/>
        <v>2.1963515001809819</v>
      </c>
      <c r="R76" s="21">
        <f t="shared" ca="1" si="22"/>
        <v>1042.4219942052048</v>
      </c>
      <c r="S76" s="20">
        <f t="shared" ca="1" si="23"/>
        <v>1044.6183457053858</v>
      </c>
      <c r="T76" s="19"/>
      <c r="U76" s="20">
        <f t="shared" ca="1" si="8"/>
        <v>2.9462427697552793E-2</v>
      </c>
      <c r="V76" s="20">
        <f t="shared" ca="1" si="9"/>
        <v>18.028927883857769</v>
      </c>
      <c r="W76" s="21">
        <f t="shared" ca="1" si="24"/>
        <v>919.37465452915205</v>
      </c>
      <c r="X76" s="20">
        <f t="shared" ca="1" si="25"/>
        <v>937.40358241300987</v>
      </c>
      <c r="Z76" s="20">
        <f t="shared" ca="1" si="10"/>
        <v>16.427864856914884</v>
      </c>
      <c r="AA76" s="20">
        <f t="shared" ca="1" si="11"/>
        <v>0.13372226190622033</v>
      </c>
      <c r="AB76" s="21">
        <f t="shared" ca="1" si="26"/>
        <v>1195.7675817590191</v>
      </c>
      <c r="AC76" s="20">
        <f t="shared" ca="1" si="27"/>
        <v>1195.9013040209254</v>
      </c>
      <c r="AE76" s="20">
        <f t="shared" ca="1" si="12"/>
        <v>4.8584722738533322E-2</v>
      </c>
      <c r="AF76" s="20">
        <f t="shared" ca="1" si="13"/>
        <v>7.0008713599518257</v>
      </c>
      <c r="AG76" s="21">
        <f t="shared" ca="1" si="28"/>
        <v>1297.4258083537109</v>
      </c>
      <c r="AH76" s="20">
        <f t="shared" ca="1" si="29"/>
        <v>1304.4266797136627</v>
      </c>
      <c r="AJ76" s="20">
        <f t="shared" ca="1" si="14"/>
        <v>14.377714770153789</v>
      </c>
      <c r="AK76" s="20">
        <f t="shared" ca="1" si="15"/>
        <v>10.356530174772669</v>
      </c>
      <c r="AL76" s="21">
        <f t="shared" ca="1" si="30"/>
        <v>1089.4278570127592</v>
      </c>
      <c r="AM76" s="20">
        <f t="shared" ca="1" si="31"/>
        <v>1099.7843871875318</v>
      </c>
    </row>
    <row r="77" spans="1:39" x14ac:dyDescent="0.25">
      <c r="A77" s="20">
        <f t="shared" ca="1" si="0"/>
        <v>0.50776811066485183</v>
      </c>
      <c r="B77" s="20">
        <f t="shared" ca="1" si="1"/>
        <v>4.2999336721631147</v>
      </c>
      <c r="C77" s="21">
        <f t="shared" ca="1" si="16"/>
        <v>1400.6175232185744</v>
      </c>
      <c r="D77" s="20">
        <f t="shared" ca="1" si="17"/>
        <v>1404.9174568907376</v>
      </c>
      <c r="E77" s="19"/>
      <c r="F77" s="20">
        <f t="shared" ca="1" si="2"/>
        <v>5.0330135410590104</v>
      </c>
      <c r="G77" s="20">
        <f t="shared" ca="1" si="3"/>
        <v>1.3392919986329157</v>
      </c>
      <c r="H77" s="21">
        <f t="shared" ca="1" si="18"/>
        <v>1105.1342803937587</v>
      </c>
      <c r="I77" s="20">
        <f t="shared" ca="1" si="19"/>
        <v>1106.4735723923916</v>
      </c>
      <c r="J77" s="19"/>
      <c r="K77" s="20">
        <f t="shared" ca="1" si="4"/>
        <v>9.3585512592621019</v>
      </c>
      <c r="L77" s="20">
        <f t="shared" ca="1" si="5"/>
        <v>10.59493421119423</v>
      </c>
      <c r="M77" s="21">
        <f t="shared" ca="1" si="20"/>
        <v>824.06298775939035</v>
      </c>
      <c r="N77" s="20">
        <f t="shared" ca="1" si="21"/>
        <v>834.65792197058454</v>
      </c>
      <c r="O77" s="19"/>
      <c r="P77" s="20">
        <f t="shared" ca="1" si="6"/>
        <v>20.25188408502941</v>
      </c>
      <c r="Q77" s="20">
        <f t="shared" ca="1" si="7"/>
        <v>10.096892016854785</v>
      </c>
      <c r="R77" s="21">
        <f t="shared" ca="1" si="22"/>
        <v>1064.8702297904151</v>
      </c>
      <c r="S77" s="20">
        <f t="shared" ca="1" si="23"/>
        <v>1074.9671218072699</v>
      </c>
      <c r="T77" s="19"/>
      <c r="U77" s="20">
        <f t="shared" ca="1" si="8"/>
        <v>17.01979870171305</v>
      </c>
      <c r="V77" s="20">
        <f t="shared" ca="1" si="9"/>
        <v>1.1967178589930976</v>
      </c>
      <c r="W77" s="21">
        <f t="shared" ca="1" si="24"/>
        <v>954.42338111472293</v>
      </c>
      <c r="X77" s="20">
        <f t="shared" ca="1" si="25"/>
        <v>955.62009897371604</v>
      </c>
      <c r="Z77" s="20">
        <f t="shared" ca="1" si="10"/>
        <v>6.2554494443769446</v>
      </c>
      <c r="AA77" s="20">
        <f t="shared" ca="1" si="11"/>
        <v>5.6509025125856365</v>
      </c>
      <c r="AB77" s="21">
        <f t="shared" ca="1" si="26"/>
        <v>1202.1567534653022</v>
      </c>
      <c r="AC77" s="20">
        <f t="shared" ca="1" si="27"/>
        <v>1207.8076559778879</v>
      </c>
      <c r="AE77" s="20">
        <f t="shared" ca="1" si="12"/>
        <v>7.2712938673918881</v>
      </c>
      <c r="AF77" s="20">
        <f t="shared" ca="1" si="13"/>
        <v>4.5814171967841579</v>
      </c>
      <c r="AG77" s="21">
        <f t="shared" ca="1" si="28"/>
        <v>1311.6979735810546</v>
      </c>
      <c r="AH77" s="20">
        <f t="shared" ca="1" si="29"/>
        <v>1316.2793907778387</v>
      </c>
      <c r="AJ77" s="20">
        <f t="shared" ca="1" si="14"/>
        <v>3.9715829893025436</v>
      </c>
      <c r="AK77" s="20">
        <f t="shared" ca="1" si="15"/>
        <v>8.7599975894553292</v>
      </c>
      <c r="AL77" s="21">
        <f t="shared" ca="1" si="30"/>
        <v>1103.7559701768344</v>
      </c>
      <c r="AM77" s="20">
        <f t="shared" ca="1" si="31"/>
        <v>1112.5159677662896</v>
      </c>
    </row>
    <row r="78" spans="1:39" x14ac:dyDescent="0.25">
      <c r="A78" s="20">
        <f t="shared" ref="A78:A141" ca="1" si="32">((-LN(1-RAND()))/$C$9)</f>
        <v>12.773231101028536</v>
      </c>
      <c r="B78" s="20">
        <f t="shared" ref="B78:B141" ca="1" si="33">((-LN(1-RAND()))/$C$10)</f>
        <v>0.12143953172449932</v>
      </c>
      <c r="C78" s="21">
        <f t="shared" ca="1" si="16"/>
        <v>1417.6906879917663</v>
      </c>
      <c r="D78" s="20">
        <f t="shared" ca="1" si="17"/>
        <v>1417.8121275234907</v>
      </c>
      <c r="E78" s="19"/>
      <c r="F78" s="20">
        <f t="shared" ref="F78:F141" ca="1" si="34">((-LN(1-RAND()))/$H$9)</f>
        <v>2.3550666084853042</v>
      </c>
      <c r="G78" s="20">
        <f t="shared" ref="G78:G141" ca="1" si="35">((-LN(1-RAND()))/$H$10)</f>
        <v>7.7825715281196351E-3</v>
      </c>
      <c r="H78" s="21">
        <f t="shared" ca="1" si="18"/>
        <v>1108.8286390008768</v>
      </c>
      <c r="I78" s="20">
        <f t="shared" ca="1" si="19"/>
        <v>1108.836421572405</v>
      </c>
      <c r="J78" s="19"/>
      <c r="K78" s="20">
        <f t="shared" ref="K78:K141" ca="1" si="36">((-LN(1-RAND()))/$M$9)</f>
        <v>35.703488724156877</v>
      </c>
      <c r="L78" s="20">
        <f t="shared" ref="L78:L141" ca="1" si="37">((-LN(1-RAND()))/$M$10)</f>
        <v>22.078788304927336</v>
      </c>
      <c r="M78" s="21">
        <f t="shared" ca="1" si="20"/>
        <v>870.36141069474138</v>
      </c>
      <c r="N78" s="20">
        <f t="shared" ca="1" si="21"/>
        <v>892.44019899966872</v>
      </c>
      <c r="O78" s="19"/>
      <c r="P78" s="20">
        <f t="shared" ref="P78:P141" ca="1" si="38">((-LN(1-RAND()))/$R$9)</f>
        <v>15.00389101577084</v>
      </c>
      <c r="Q78" s="20">
        <f t="shared" ref="Q78:Q141" ca="1" si="39">((-LN(1-RAND()))/$R$10)</f>
        <v>14.720515571990349</v>
      </c>
      <c r="R78" s="21">
        <f t="shared" ca="1" si="22"/>
        <v>1089.9710128230408</v>
      </c>
      <c r="S78" s="20">
        <f t="shared" ca="1" si="23"/>
        <v>1104.6915283950311</v>
      </c>
      <c r="T78" s="19"/>
      <c r="U78" s="20">
        <f t="shared" ref="U78:U141" ca="1" si="40">((-LN(1-RAND()))/$W$9)</f>
        <v>5.7048878478146356</v>
      </c>
      <c r="V78" s="20">
        <f t="shared" ref="V78:V141" ca="1" si="41">((-LN(1-RAND()))/$W$10)</f>
        <v>0.54865832298955874</v>
      </c>
      <c r="W78" s="21">
        <f t="shared" ca="1" si="24"/>
        <v>961.32498682153073</v>
      </c>
      <c r="X78" s="20">
        <f t="shared" ca="1" si="25"/>
        <v>961.87364514452031</v>
      </c>
      <c r="Z78" s="20">
        <f t="shared" ref="Z78:Z141" ca="1" si="42">((-LN(1-RAND()))/$AB$9)</f>
        <v>5.21008199643377E-2</v>
      </c>
      <c r="AA78" s="20">
        <f t="shared" ref="AA78:AA141" ca="1" si="43">((-LN(1-RAND()))/$AB$10)</f>
        <v>1.1776686539231731</v>
      </c>
      <c r="AB78" s="21">
        <f t="shared" ca="1" si="26"/>
        <v>1207.8597567978522</v>
      </c>
      <c r="AC78" s="20">
        <f t="shared" ca="1" si="27"/>
        <v>1209.0374254517753</v>
      </c>
      <c r="AE78" s="20">
        <f t="shared" ref="AE78:AE141" ca="1" si="44">((-LN(1-RAND()))/$AG$9)</f>
        <v>21.420875501298688</v>
      </c>
      <c r="AF78" s="20">
        <f t="shared" ref="AF78:AF141" ca="1" si="45">((-LN(1-RAND()))/$AG$10)</f>
        <v>7.9822323468851231</v>
      </c>
      <c r="AG78" s="21">
        <f t="shared" ca="1" si="28"/>
        <v>1337.7002662791374</v>
      </c>
      <c r="AH78" s="20">
        <f t="shared" ca="1" si="29"/>
        <v>1345.6824986260226</v>
      </c>
      <c r="AJ78" s="20">
        <f t="shared" ref="AJ78:AJ141" ca="1" si="46">((-LN(1-RAND()))/$AL$9)</f>
        <v>2.9054618500189413</v>
      </c>
      <c r="AK78" s="20">
        <f t="shared" ref="AK78:AK141" ca="1" si="47">((-LN(1-RAND()))/$AL$10)</f>
        <v>0.21057826359519918</v>
      </c>
      <c r="AL78" s="21">
        <f t="shared" ca="1" si="30"/>
        <v>1115.4214296163086</v>
      </c>
      <c r="AM78" s="20">
        <f t="shared" ca="1" si="31"/>
        <v>1115.6320078799038</v>
      </c>
    </row>
    <row r="79" spans="1:39" x14ac:dyDescent="0.25">
      <c r="A79" s="20">
        <f t="shared" ca="1" si="32"/>
        <v>10.977996129343193</v>
      </c>
      <c r="B79" s="20">
        <f t="shared" ca="1" si="33"/>
        <v>15.425887965287458</v>
      </c>
      <c r="C79" s="21">
        <f t="shared" ref="C79:C142" ca="1" si="48">D78+A79</f>
        <v>1428.7901236528339</v>
      </c>
      <c r="D79" s="20">
        <f t="shared" ref="D79:D142" ca="1" si="49">C79+B79</f>
        <v>1444.2160116181215</v>
      </c>
      <c r="E79" s="19"/>
      <c r="F79" s="20">
        <f t="shared" ca="1" si="34"/>
        <v>20.69275455362402</v>
      </c>
      <c r="G79" s="20">
        <f t="shared" ca="1" si="35"/>
        <v>6.5673746858907567</v>
      </c>
      <c r="H79" s="21">
        <f t="shared" ref="H79:H142" ca="1" si="50">I78+F79</f>
        <v>1129.5291761260291</v>
      </c>
      <c r="I79" s="20">
        <f t="shared" ref="I79:I142" ca="1" si="51">H79+G79</f>
        <v>1136.09655081192</v>
      </c>
      <c r="J79" s="19"/>
      <c r="K79" s="20">
        <f t="shared" ca="1" si="36"/>
        <v>1.7833980488916472</v>
      </c>
      <c r="L79" s="20">
        <f t="shared" ca="1" si="37"/>
        <v>7.4879434281983617</v>
      </c>
      <c r="M79" s="21">
        <f t="shared" ref="M79:M142" ca="1" si="52">N78+K79</f>
        <v>894.22359704856035</v>
      </c>
      <c r="N79" s="20">
        <f t="shared" ref="N79:N142" ca="1" si="53">M79+L79</f>
        <v>901.71154047675873</v>
      </c>
      <c r="O79" s="19"/>
      <c r="P79" s="20">
        <f t="shared" ca="1" si="38"/>
        <v>10.099350900194267</v>
      </c>
      <c r="Q79" s="20">
        <f t="shared" ca="1" si="39"/>
        <v>2.5369331201670202</v>
      </c>
      <c r="R79" s="21">
        <f t="shared" ref="R79:R142" ca="1" si="54">S78+P79</f>
        <v>1114.7908792952253</v>
      </c>
      <c r="S79" s="20">
        <f t="shared" ref="S79:S142" ca="1" si="55">R79+Q79</f>
        <v>1117.3278124153924</v>
      </c>
      <c r="T79" s="19"/>
      <c r="U79" s="20">
        <f t="shared" ca="1" si="40"/>
        <v>19.060789242133293</v>
      </c>
      <c r="V79" s="20">
        <f t="shared" ca="1" si="41"/>
        <v>1.4723534103973979</v>
      </c>
      <c r="W79" s="21">
        <f t="shared" ref="W79:W142" ca="1" si="56">X78+U79</f>
        <v>980.93443438665361</v>
      </c>
      <c r="X79" s="20">
        <f t="shared" ref="X79:X142" ca="1" si="57">W79+V79</f>
        <v>982.40678779705104</v>
      </c>
      <c r="Z79" s="20">
        <f t="shared" ca="1" si="42"/>
        <v>8.8831160661626019</v>
      </c>
      <c r="AA79" s="20">
        <f t="shared" ca="1" si="43"/>
        <v>4.432935770993649</v>
      </c>
      <c r="AB79" s="21">
        <f t="shared" ref="AB79:AB142" ca="1" si="58">AC78+Z79</f>
        <v>1217.9205415179379</v>
      </c>
      <c r="AC79" s="20">
        <f t="shared" ref="AC79:AC142" ca="1" si="59">AB79+AA79</f>
        <v>1222.3534772889316</v>
      </c>
      <c r="AE79" s="20">
        <f t="shared" ca="1" si="44"/>
        <v>17.329491518122019</v>
      </c>
      <c r="AF79" s="20">
        <f t="shared" ca="1" si="45"/>
        <v>2.0268953861630665</v>
      </c>
      <c r="AG79" s="21">
        <f t="shared" ref="AG79:AG142" ca="1" si="60">AH78+AE79</f>
        <v>1363.0119901441446</v>
      </c>
      <c r="AH79" s="20">
        <f t="shared" ref="AH79:AH142" ca="1" si="61">AG79+AF79</f>
        <v>1365.0388855303077</v>
      </c>
      <c r="AJ79" s="20">
        <f t="shared" ca="1" si="46"/>
        <v>3.1856453617547653</v>
      </c>
      <c r="AK79" s="20">
        <f t="shared" ca="1" si="47"/>
        <v>1.8905910375795227</v>
      </c>
      <c r="AL79" s="21">
        <f t="shared" ref="AL79:AL142" ca="1" si="62">AM78+AJ79</f>
        <v>1118.8176532416585</v>
      </c>
      <c r="AM79" s="20">
        <f t="shared" ref="AM79:AM142" ca="1" si="63">AL79+AK79</f>
        <v>1120.708244279238</v>
      </c>
    </row>
    <row r="80" spans="1:39" x14ac:dyDescent="0.25">
      <c r="A80" s="20">
        <f t="shared" ca="1" si="32"/>
        <v>33.719603109971303</v>
      </c>
      <c r="B80" s="20">
        <f t="shared" ca="1" si="33"/>
        <v>2.3293954573323545</v>
      </c>
      <c r="C80" s="21">
        <f t="shared" ca="1" si="48"/>
        <v>1477.9356147280928</v>
      </c>
      <c r="D80" s="20">
        <f t="shared" ca="1" si="49"/>
        <v>1480.2650101854251</v>
      </c>
      <c r="E80" s="19"/>
      <c r="F80" s="20">
        <f t="shared" ca="1" si="34"/>
        <v>5.8562231206069546</v>
      </c>
      <c r="G80" s="20">
        <f t="shared" ca="1" si="35"/>
        <v>5.3029045762085785</v>
      </c>
      <c r="H80" s="21">
        <f t="shared" ca="1" si="50"/>
        <v>1141.952773932527</v>
      </c>
      <c r="I80" s="20">
        <f t="shared" ca="1" si="51"/>
        <v>1147.2556785087356</v>
      </c>
      <c r="J80" s="19"/>
      <c r="K80" s="20">
        <f t="shared" ca="1" si="36"/>
        <v>7.1509357549436086</v>
      </c>
      <c r="L80" s="20">
        <f t="shared" ca="1" si="37"/>
        <v>4.2322138315064537</v>
      </c>
      <c r="M80" s="21">
        <f t="shared" ca="1" si="52"/>
        <v>908.86247623170232</v>
      </c>
      <c r="N80" s="20">
        <f t="shared" ca="1" si="53"/>
        <v>913.09469006320876</v>
      </c>
      <c r="O80" s="19"/>
      <c r="P80" s="20">
        <f t="shared" ca="1" si="38"/>
        <v>1.4387373007298911</v>
      </c>
      <c r="Q80" s="20">
        <f t="shared" ca="1" si="39"/>
        <v>2.6841499382228426</v>
      </c>
      <c r="R80" s="21">
        <f t="shared" ca="1" si="54"/>
        <v>1118.7665497161222</v>
      </c>
      <c r="S80" s="20">
        <f t="shared" ca="1" si="55"/>
        <v>1121.450699654345</v>
      </c>
      <c r="T80" s="19"/>
      <c r="U80" s="20">
        <f t="shared" ca="1" si="40"/>
        <v>1.0725159034387441</v>
      </c>
      <c r="V80" s="20">
        <f t="shared" ca="1" si="41"/>
        <v>3.5965830330039288</v>
      </c>
      <c r="W80" s="21">
        <f t="shared" ca="1" si="56"/>
        <v>983.47930370048982</v>
      </c>
      <c r="X80" s="20">
        <f t="shared" ca="1" si="57"/>
        <v>987.0758867334938</v>
      </c>
      <c r="Z80" s="20">
        <f t="shared" ca="1" si="42"/>
        <v>0.71286486768410395</v>
      </c>
      <c r="AA80" s="20">
        <f t="shared" ca="1" si="43"/>
        <v>0.99878526113535504</v>
      </c>
      <c r="AB80" s="21">
        <f t="shared" ca="1" si="58"/>
        <v>1223.0663421566157</v>
      </c>
      <c r="AC80" s="20">
        <f t="shared" ca="1" si="59"/>
        <v>1224.065127417751</v>
      </c>
      <c r="AE80" s="20">
        <f t="shared" ca="1" si="44"/>
        <v>2.7068195751207682</v>
      </c>
      <c r="AF80" s="20">
        <f t="shared" ca="1" si="45"/>
        <v>2.5974327312651884</v>
      </c>
      <c r="AG80" s="21">
        <f t="shared" ca="1" si="60"/>
        <v>1367.7457051054284</v>
      </c>
      <c r="AH80" s="20">
        <f t="shared" ca="1" si="61"/>
        <v>1370.3431378366936</v>
      </c>
      <c r="AJ80" s="20">
        <f t="shared" ca="1" si="46"/>
        <v>3.6071294973701069</v>
      </c>
      <c r="AK80" s="20">
        <f t="shared" ca="1" si="47"/>
        <v>7.8188511017312594</v>
      </c>
      <c r="AL80" s="21">
        <f t="shared" ca="1" si="62"/>
        <v>1124.3153737766081</v>
      </c>
      <c r="AM80" s="20">
        <f t="shared" ca="1" si="63"/>
        <v>1132.1342248783394</v>
      </c>
    </row>
    <row r="81" spans="1:39" x14ac:dyDescent="0.25">
      <c r="A81" s="20">
        <f t="shared" ca="1" si="32"/>
        <v>22.497300847812536</v>
      </c>
      <c r="B81" s="20">
        <f t="shared" ca="1" si="33"/>
        <v>2.5741999305759444</v>
      </c>
      <c r="C81" s="21">
        <f t="shared" ca="1" si="48"/>
        <v>1502.7623110332377</v>
      </c>
      <c r="D81" s="20">
        <f t="shared" ca="1" si="49"/>
        <v>1505.3365109638137</v>
      </c>
      <c r="E81" s="19"/>
      <c r="F81" s="20">
        <f t="shared" ca="1" si="34"/>
        <v>26.034701267409051</v>
      </c>
      <c r="G81" s="20">
        <f t="shared" ca="1" si="35"/>
        <v>10.129428750010055</v>
      </c>
      <c r="H81" s="21">
        <f t="shared" ca="1" si="50"/>
        <v>1173.2903797761446</v>
      </c>
      <c r="I81" s="20">
        <f t="shared" ca="1" si="51"/>
        <v>1183.4198085261546</v>
      </c>
      <c r="J81" s="19"/>
      <c r="K81" s="20">
        <f t="shared" ca="1" si="36"/>
        <v>8.6595763017457639</v>
      </c>
      <c r="L81" s="20">
        <f t="shared" ca="1" si="37"/>
        <v>10.473811057135668</v>
      </c>
      <c r="M81" s="21">
        <f t="shared" ca="1" si="52"/>
        <v>921.75426636495456</v>
      </c>
      <c r="N81" s="20">
        <f t="shared" ca="1" si="53"/>
        <v>932.22807742209022</v>
      </c>
      <c r="O81" s="19"/>
      <c r="P81" s="20">
        <f t="shared" ca="1" si="38"/>
        <v>7.0700611019884813E-2</v>
      </c>
      <c r="Q81" s="20">
        <f t="shared" ca="1" si="39"/>
        <v>5.0337572795785954</v>
      </c>
      <c r="R81" s="21">
        <f t="shared" ca="1" si="54"/>
        <v>1121.5214002653649</v>
      </c>
      <c r="S81" s="20">
        <f t="shared" ca="1" si="55"/>
        <v>1126.5551575449435</v>
      </c>
      <c r="T81" s="19"/>
      <c r="U81" s="20">
        <f t="shared" ca="1" si="40"/>
        <v>2.296749149308329</v>
      </c>
      <c r="V81" s="20">
        <f t="shared" ca="1" si="41"/>
        <v>1.9242107953254419</v>
      </c>
      <c r="W81" s="21">
        <f t="shared" ca="1" si="56"/>
        <v>989.37263588280211</v>
      </c>
      <c r="X81" s="20">
        <f t="shared" ca="1" si="57"/>
        <v>991.29684667812751</v>
      </c>
      <c r="Z81" s="20">
        <f t="shared" ca="1" si="42"/>
        <v>8.1551730995704261</v>
      </c>
      <c r="AA81" s="20">
        <f t="shared" ca="1" si="43"/>
        <v>3.5897374583945441</v>
      </c>
      <c r="AB81" s="21">
        <f t="shared" ca="1" si="58"/>
        <v>1232.2203005173214</v>
      </c>
      <c r="AC81" s="20">
        <f t="shared" ca="1" si="59"/>
        <v>1235.8100379757159</v>
      </c>
      <c r="AE81" s="20">
        <f t="shared" ca="1" si="44"/>
        <v>34.667885813529942</v>
      </c>
      <c r="AF81" s="20">
        <f t="shared" ca="1" si="45"/>
        <v>6.5151299288591575</v>
      </c>
      <c r="AG81" s="21">
        <f t="shared" ca="1" si="60"/>
        <v>1405.0110236502235</v>
      </c>
      <c r="AH81" s="20">
        <f t="shared" ca="1" si="61"/>
        <v>1411.5261535790826</v>
      </c>
      <c r="AJ81" s="20">
        <f t="shared" ca="1" si="46"/>
        <v>14.743444554241561</v>
      </c>
      <c r="AK81" s="20">
        <f t="shared" ca="1" si="47"/>
        <v>9.7910667448622259</v>
      </c>
      <c r="AL81" s="21">
        <f t="shared" ca="1" si="62"/>
        <v>1146.8776694325809</v>
      </c>
      <c r="AM81" s="20">
        <f t="shared" ca="1" si="63"/>
        <v>1156.6687361774432</v>
      </c>
    </row>
    <row r="82" spans="1:39" x14ac:dyDescent="0.25">
      <c r="A82" s="20">
        <f t="shared" ca="1" si="32"/>
        <v>5.4442135128134197</v>
      </c>
      <c r="B82" s="20">
        <f t="shared" ca="1" si="33"/>
        <v>3.6427199449986261</v>
      </c>
      <c r="C82" s="21">
        <f t="shared" ca="1" si="48"/>
        <v>1510.780724476627</v>
      </c>
      <c r="D82" s="20">
        <f t="shared" ca="1" si="49"/>
        <v>1514.4234444216256</v>
      </c>
      <c r="E82" s="19"/>
      <c r="F82" s="20">
        <f t="shared" ca="1" si="34"/>
        <v>2.8413690719928946</v>
      </c>
      <c r="G82" s="20">
        <f t="shared" ca="1" si="35"/>
        <v>0.29168525248048571</v>
      </c>
      <c r="H82" s="21">
        <f t="shared" ca="1" si="50"/>
        <v>1186.2611775981475</v>
      </c>
      <c r="I82" s="20">
        <f t="shared" ca="1" si="51"/>
        <v>1186.5528628506279</v>
      </c>
      <c r="J82" s="19"/>
      <c r="K82" s="20">
        <f t="shared" ca="1" si="36"/>
        <v>6.0561970298630259</v>
      </c>
      <c r="L82" s="20">
        <f t="shared" ca="1" si="37"/>
        <v>6.1921447536558656</v>
      </c>
      <c r="M82" s="21">
        <f t="shared" ca="1" si="52"/>
        <v>938.28427445195325</v>
      </c>
      <c r="N82" s="20">
        <f t="shared" ca="1" si="53"/>
        <v>944.47641920560909</v>
      </c>
      <c r="O82" s="19"/>
      <c r="P82" s="20">
        <f t="shared" ca="1" si="38"/>
        <v>15.144790316379748</v>
      </c>
      <c r="Q82" s="20">
        <f t="shared" ca="1" si="39"/>
        <v>4.7904782969578683</v>
      </c>
      <c r="R82" s="21">
        <f t="shared" ca="1" si="54"/>
        <v>1141.6999478613234</v>
      </c>
      <c r="S82" s="20">
        <f t="shared" ca="1" si="55"/>
        <v>1146.4904261582813</v>
      </c>
      <c r="T82" s="19"/>
      <c r="U82" s="20">
        <f t="shared" ca="1" si="40"/>
        <v>15.73251317642247</v>
      </c>
      <c r="V82" s="20">
        <f t="shared" ca="1" si="41"/>
        <v>2.6791719926544362</v>
      </c>
      <c r="W82" s="21">
        <f t="shared" ca="1" si="56"/>
        <v>1007.02935985455</v>
      </c>
      <c r="X82" s="20">
        <f t="shared" ca="1" si="57"/>
        <v>1009.7085318472044</v>
      </c>
      <c r="Z82" s="20">
        <f t="shared" ca="1" si="42"/>
        <v>34.912984706951093</v>
      </c>
      <c r="AA82" s="20">
        <f t="shared" ca="1" si="43"/>
        <v>1.031757110136867</v>
      </c>
      <c r="AB82" s="21">
        <f t="shared" ca="1" si="58"/>
        <v>1270.7230226826671</v>
      </c>
      <c r="AC82" s="20">
        <f t="shared" ca="1" si="59"/>
        <v>1271.7547797928039</v>
      </c>
      <c r="AE82" s="20">
        <f t="shared" ca="1" si="44"/>
        <v>44.652787512935916</v>
      </c>
      <c r="AF82" s="20">
        <f t="shared" ca="1" si="45"/>
        <v>1.6613064503762116</v>
      </c>
      <c r="AG82" s="21">
        <f t="shared" ca="1" si="60"/>
        <v>1456.1789410920185</v>
      </c>
      <c r="AH82" s="20">
        <f t="shared" ca="1" si="61"/>
        <v>1457.8402475423948</v>
      </c>
      <c r="AJ82" s="20">
        <f t="shared" ca="1" si="46"/>
        <v>2.9884684801071311</v>
      </c>
      <c r="AK82" s="20">
        <f t="shared" ca="1" si="47"/>
        <v>3.8580548561637515</v>
      </c>
      <c r="AL82" s="21">
        <f t="shared" ca="1" si="62"/>
        <v>1159.6572046575502</v>
      </c>
      <c r="AM82" s="20">
        <f t="shared" ca="1" si="63"/>
        <v>1163.515259513714</v>
      </c>
    </row>
    <row r="83" spans="1:39" x14ac:dyDescent="0.25">
      <c r="A83" s="20">
        <f t="shared" ca="1" si="32"/>
        <v>7.1864909748075734</v>
      </c>
      <c r="B83" s="20">
        <f t="shared" ca="1" si="33"/>
        <v>2.9686979298809821</v>
      </c>
      <c r="C83" s="21">
        <f t="shared" ca="1" si="48"/>
        <v>1521.6099353964332</v>
      </c>
      <c r="D83" s="20">
        <f t="shared" ca="1" si="49"/>
        <v>1524.5786333263143</v>
      </c>
      <c r="E83" s="19"/>
      <c r="F83" s="20">
        <f t="shared" ca="1" si="34"/>
        <v>4.3349525924360712</v>
      </c>
      <c r="G83" s="20">
        <f t="shared" ca="1" si="35"/>
        <v>3.1646910736490321</v>
      </c>
      <c r="H83" s="21">
        <f t="shared" ca="1" si="50"/>
        <v>1190.887815443064</v>
      </c>
      <c r="I83" s="20">
        <f t="shared" ca="1" si="51"/>
        <v>1194.052506516713</v>
      </c>
      <c r="J83" s="19"/>
      <c r="K83" s="20">
        <f t="shared" ca="1" si="36"/>
        <v>6.5190005320752249</v>
      </c>
      <c r="L83" s="20">
        <f t="shared" ca="1" si="37"/>
        <v>0.57223660038939328</v>
      </c>
      <c r="M83" s="21">
        <f t="shared" ca="1" si="52"/>
        <v>950.9954197376843</v>
      </c>
      <c r="N83" s="20">
        <f t="shared" ca="1" si="53"/>
        <v>951.56765633807368</v>
      </c>
      <c r="O83" s="19"/>
      <c r="P83" s="20">
        <f t="shared" ca="1" si="38"/>
        <v>32.555941379579288</v>
      </c>
      <c r="Q83" s="20">
        <f t="shared" ca="1" si="39"/>
        <v>7.4496634857916968</v>
      </c>
      <c r="R83" s="21">
        <f t="shared" ca="1" si="54"/>
        <v>1179.0463675378605</v>
      </c>
      <c r="S83" s="20">
        <f t="shared" ca="1" si="55"/>
        <v>1186.4960310236522</v>
      </c>
      <c r="T83" s="19"/>
      <c r="U83" s="20">
        <f t="shared" ca="1" si="40"/>
        <v>31.326751052465848</v>
      </c>
      <c r="V83" s="20">
        <f t="shared" ca="1" si="41"/>
        <v>0.36862304690649644</v>
      </c>
      <c r="W83" s="21">
        <f t="shared" ca="1" si="56"/>
        <v>1041.0352828996702</v>
      </c>
      <c r="X83" s="20">
        <f t="shared" ca="1" si="57"/>
        <v>1041.4039059465767</v>
      </c>
      <c r="Z83" s="20">
        <f t="shared" ca="1" si="42"/>
        <v>7.3272923348848584</v>
      </c>
      <c r="AA83" s="20">
        <f t="shared" ca="1" si="43"/>
        <v>2.5225076760518115</v>
      </c>
      <c r="AB83" s="21">
        <f t="shared" ca="1" si="58"/>
        <v>1279.0820721276887</v>
      </c>
      <c r="AC83" s="20">
        <f t="shared" ca="1" si="59"/>
        <v>1281.6045798037405</v>
      </c>
      <c r="AE83" s="20">
        <f t="shared" ca="1" si="44"/>
        <v>18.889488890227756</v>
      </c>
      <c r="AF83" s="20">
        <f t="shared" ca="1" si="45"/>
        <v>0.36688210229736978</v>
      </c>
      <c r="AG83" s="21">
        <f t="shared" ca="1" si="60"/>
        <v>1476.7297364326225</v>
      </c>
      <c r="AH83" s="20">
        <f t="shared" ca="1" si="61"/>
        <v>1477.0966185349198</v>
      </c>
      <c r="AJ83" s="20">
        <f t="shared" ca="1" si="46"/>
        <v>4.0223838834368948</v>
      </c>
      <c r="AK83" s="20">
        <f t="shared" ca="1" si="47"/>
        <v>7.0203922141981385</v>
      </c>
      <c r="AL83" s="21">
        <f t="shared" ca="1" si="62"/>
        <v>1167.537643397151</v>
      </c>
      <c r="AM83" s="20">
        <f t="shared" ca="1" si="63"/>
        <v>1174.5580356113492</v>
      </c>
    </row>
    <row r="84" spans="1:39" x14ac:dyDescent="0.25">
      <c r="A84" s="20">
        <f t="shared" ca="1" si="32"/>
        <v>36.66307019429798</v>
      </c>
      <c r="B84" s="20">
        <f t="shared" ca="1" si="33"/>
        <v>9.5076231601765784</v>
      </c>
      <c r="C84" s="21">
        <f t="shared" ca="1" si="48"/>
        <v>1561.2417035206122</v>
      </c>
      <c r="D84" s="20">
        <f t="shared" ca="1" si="49"/>
        <v>1570.7493266807887</v>
      </c>
      <c r="E84" s="19"/>
      <c r="F84" s="20">
        <f t="shared" ca="1" si="34"/>
        <v>25.287160593057092</v>
      </c>
      <c r="G84" s="20">
        <f t="shared" ca="1" si="35"/>
        <v>4.8663347832860158</v>
      </c>
      <c r="H84" s="21">
        <f t="shared" ca="1" si="50"/>
        <v>1219.3396671097701</v>
      </c>
      <c r="I84" s="20">
        <f t="shared" ca="1" si="51"/>
        <v>1224.2060018930561</v>
      </c>
      <c r="J84" s="19"/>
      <c r="K84" s="20">
        <f t="shared" ca="1" si="36"/>
        <v>4.3214680565775243</v>
      </c>
      <c r="L84" s="20">
        <f t="shared" ca="1" si="37"/>
        <v>5.319607805560258</v>
      </c>
      <c r="M84" s="21">
        <f t="shared" ca="1" si="52"/>
        <v>955.88912439465116</v>
      </c>
      <c r="N84" s="20">
        <f t="shared" ca="1" si="53"/>
        <v>961.20873220021144</v>
      </c>
      <c r="O84" s="19"/>
      <c r="P84" s="20">
        <f t="shared" ca="1" si="38"/>
        <v>37.490023531658494</v>
      </c>
      <c r="Q84" s="20">
        <f t="shared" ca="1" si="39"/>
        <v>11.27600342295616</v>
      </c>
      <c r="R84" s="21">
        <f t="shared" ca="1" si="54"/>
        <v>1223.9860545553106</v>
      </c>
      <c r="S84" s="20">
        <f t="shared" ca="1" si="55"/>
        <v>1235.2620579782667</v>
      </c>
      <c r="T84" s="19"/>
      <c r="U84" s="20">
        <f t="shared" ca="1" si="40"/>
        <v>13.030009079593311</v>
      </c>
      <c r="V84" s="20">
        <f t="shared" ca="1" si="41"/>
        <v>14.983957415885738</v>
      </c>
      <c r="W84" s="21">
        <f t="shared" ca="1" si="56"/>
        <v>1054.4339150261701</v>
      </c>
      <c r="X84" s="20">
        <f t="shared" ca="1" si="57"/>
        <v>1069.4178724420558</v>
      </c>
      <c r="Z84" s="20">
        <f t="shared" ca="1" si="42"/>
        <v>13.723812155666717</v>
      </c>
      <c r="AA84" s="20">
        <f t="shared" ca="1" si="43"/>
        <v>11.387289820003243</v>
      </c>
      <c r="AB84" s="21">
        <f t="shared" ca="1" si="58"/>
        <v>1295.3283919594073</v>
      </c>
      <c r="AC84" s="20">
        <f t="shared" ca="1" si="59"/>
        <v>1306.7156817794105</v>
      </c>
      <c r="AE84" s="20">
        <f t="shared" ca="1" si="44"/>
        <v>13.128669208670079</v>
      </c>
      <c r="AF84" s="20">
        <f t="shared" ca="1" si="45"/>
        <v>2.4622357433180753</v>
      </c>
      <c r="AG84" s="21">
        <f t="shared" ca="1" si="60"/>
        <v>1490.2252877435899</v>
      </c>
      <c r="AH84" s="20">
        <f t="shared" ca="1" si="61"/>
        <v>1492.687523486908</v>
      </c>
      <c r="AJ84" s="20">
        <f t="shared" ca="1" si="46"/>
        <v>16.079264858867113</v>
      </c>
      <c r="AK84" s="20">
        <f t="shared" ca="1" si="47"/>
        <v>7.6070411216328164</v>
      </c>
      <c r="AL84" s="21">
        <f t="shared" ca="1" si="62"/>
        <v>1190.6373004702164</v>
      </c>
      <c r="AM84" s="20">
        <f t="shared" ca="1" si="63"/>
        <v>1198.2443415918492</v>
      </c>
    </row>
    <row r="85" spans="1:39" x14ac:dyDescent="0.25">
      <c r="A85" s="20">
        <f t="shared" ca="1" si="32"/>
        <v>1.6277019208320467</v>
      </c>
      <c r="B85" s="20">
        <f t="shared" ca="1" si="33"/>
        <v>7.5563196147575553</v>
      </c>
      <c r="C85" s="21">
        <f t="shared" ca="1" si="48"/>
        <v>1572.3770286016209</v>
      </c>
      <c r="D85" s="20">
        <f t="shared" ca="1" si="49"/>
        <v>1579.9333482163784</v>
      </c>
      <c r="E85" s="19"/>
      <c r="F85" s="20">
        <f t="shared" ca="1" si="34"/>
        <v>1.8786937626108275</v>
      </c>
      <c r="G85" s="20">
        <f t="shared" ca="1" si="35"/>
        <v>8.4045785231481727</v>
      </c>
      <c r="H85" s="21">
        <f t="shared" ca="1" si="50"/>
        <v>1226.0846956556668</v>
      </c>
      <c r="I85" s="20">
        <f t="shared" ca="1" si="51"/>
        <v>1234.4892741788149</v>
      </c>
      <c r="J85" s="19"/>
      <c r="K85" s="20">
        <f t="shared" ca="1" si="36"/>
        <v>9.4349599588933302</v>
      </c>
      <c r="L85" s="20">
        <f t="shared" ca="1" si="37"/>
        <v>5.0373363112474063</v>
      </c>
      <c r="M85" s="21">
        <f t="shared" ca="1" si="52"/>
        <v>970.64369215910483</v>
      </c>
      <c r="N85" s="20">
        <f t="shared" ca="1" si="53"/>
        <v>975.6810284703522</v>
      </c>
      <c r="O85" s="19"/>
      <c r="P85" s="20">
        <f t="shared" ca="1" si="38"/>
        <v>15.378800217781979</v>
      </c>
      <c r="Q85" s="20">
        <f t="shared" ca="1" si="39"/>
        <v>3.9547427455791446</v>
      </c>
      <c r="R85" s="21">
        <f t="shared" ca="1" si="54"/>
        <v>1250.6408581960486</v>
      </c>
      <c r="S85" s="20">
        <f t="shared" ca="1" si="55"/>
        <v>1254.5956009416277</v>
      </c>
      <c r="T85" s="19"/>
      <c r="U85" s="20">
        <f t="shared" ca="1" si="40"/>
        <v>10.529835237884601</v>
      </c>
      <c r="V85" s="20">
        <f t="shared" ca="1" si="41"/>
        <v>4.654487024621079</v>
      </c>
      <c r="W85" s="21">
        <f t="shared" ca="1" si="56"/>
        <v>1079.9477076799403</v>
      </c>
      <c r="X85" s="20">
        <f t="shared" ca="1" si="57"/>
        <v>1084.6021947045615</v>
      </c>
      <c r="Z85" s="20">
        <f t="shared" ca="1" si="42"/>
        <v>42.088949163651058</v>
      </c>
      <c r="AA85" s="20">
        <f t="shared" ca="1" si="43"/>
        <v>3.1924104753765916</v>
      </c>
      <c r="AB85" s="21">
        <f t="shared" ca="1" si="58"/>
        <v>1348.8046309430615</v>
      </c>
      <c r="AC85" s="20">
        <f t="shared" ca="1" si="59"/>
        <v>1351.9970414184381</v>
      </c>
      <c r="AE85" s="20">
        <f t="shared" ca="1" si="44"/>
        <v>31.161922717693539</v>
      </c>
      <c r="AF85" s="20">
        <f t="shared" ca="1" si="45"/>
        <v>7.2402501008088569</v>
      </c>
      <c r="AG85" s="21">
        <f t="shared" ca="1" si="60"/>
        <v>1523.8494462046017</v>
      </c>
      <c r="AH85" s="20">
        <f t="shared" ca="1" si="61"/>
        <v>1531.0896963054106</v>
      </c>
      <c r="AJ85" s="20">
        <f t="shared" ca="1" si="46"/>
        <v>8.4428419459138837</v>
      </c>
      <c r="AK85" s="20">
        <f t="shared" ca="1" si="47"/>
        <v>7.2455850068645224</v>
      </c>
      <c r="AL85" s="21">
        <f t="shared" ca="1" si="62"/>
        <v>1206.6871835377631</v>
      </c>
      <c r="AM85" s="20">
        <f t="shared" ca="1" si="63"/>
        <v>1213.9327685446276</v>
      </c>
    </row>
    <row r="86" spans="1:39" x14ac:dyDescent="0.25">
      <c r="A86" s="20">
        <f t="shared" ca="1" si="32"/>
        <v>25.539359159828617</v>
      </c>
      <c r="B86" s="20">
        <f t="shared" ca="1" si="33"/>
        <v>3.9564483341586034</v>
      </c>
      <c r="C86" s="21">
        <f t="shared" ca="1" si="48"/>
        <v>1605.4727073762069</v>
      </c>
      <c r="D86" s="20">
        <f t="shared" ca="1" si="49"/>
        <v>1609.4291557103654</v>
      </c>
      <c r="E86" s="19"/>
      <c r="F86" s="20">
        <f t="shared" ca="1" si="34"/>
        <v>1.8786498541062884</v>
      </c>
      <c r="G86" s="20">
        <f t="shared" ca="1" si="35"/>
        <v>5.4760286324849581</v>
      </c>
      <c r="H86" s="21">
        <f t="shared" ca="1" si="50"/>
        <v>1236.3679240329211</v>
      </c>
      <c r="I86" s="20">
        <f t="shared" ca="1" si="51"/>
        <v>1241.8439526654061</v>
      </c>
      <c r="J86" s="19"/>
      <c r="K86" s="20">
        <f t="shared" ca="1" si="36"/>
        <v>22.907442293081843</v>
      </c>
      <c r="L86" s="20">
        <f t="shared" ca="1" si="37"/>
        <v>2.035320642058807</v>
      </c>
      <c r="M86" s="21">
        <f t="shared" ca="1" si="52"/>
        <v>998.58847076343409</v>
      </c>
      <c r="N86" s="20">
        <f t="shared" ca="1" si="53"/>
        <v>1000.6237914054929</v>
      </c>
      <c r="O86" s="19"/>
      <c r="P86" s="20">
        <f t="shared" ca="1" si="38"/>
        <v>7.4165969604820035</v>
      </c>
      <c r="Q86" s="20">
        <f t="shared" ca="1" si="39"/>
        <v>0.74685949408819452</v>
      </c>
      <c r="R86" s="21">
        <f t="shared" ca="1" si="54"/>
        <v>1262.0121979021096</v>
      </c>
      <c r="S86" s="20">
        <f t="shared" ca="1" si="55"/>
        <v>1262.7590573961977</v>
      </c>
      <c r="T86" s="19"/>
      <c r="U86" s="20">
        <f t="shared" ca="1" si="40"/>
        <v>2.2477750200863778</v>
      </c>
      <c r="V86" s="20">
        <f t="shared" ca="1" si="41"/>
        <v>6.779254936654473</v>
      </c>
      <c r="W86" s="21">
        <f t="shared" ca="1" si="56"/>
        <v>1086.849969724648</v>
      </c>
      <c r="X86" s="20">
        <f t="shared" ca="1" si="57"/>
        <v>1093.6292246613025</v>
      </c>
      <c r="Z86" s="20">
        <f t="shared" ca="1" si="42"/>
        <v>8.423557895163313</v>
      </c>
      <c r="AA86" s="20">
        <f t="shared" ca="1" si="43"/>
        <v>1.7534674169260518</v>
      </c>
      <c r="AB86" s="21">
        <f t="shared" ca="1" si="58"/>
        <v>1360.4205993136015</v>
      </c>
      <c r="AC86" s="20">
        <f t="shared" ca="1" si="59"/>
        <v>1362.1740667305276</v>
      </c>
      <c r="AE86" s="20">
        <f t="shared" ca="1" si="44"/>
        <v>5.5202383925031748</v>
      </c>
      <c r="AF86" s="20">
        <f t="shared" ca="1" si="45"/>
        <v>13.406136149260426</v>
      </c>
      <c r="AG86" s="21">
        <f t="shared" ca="1" si="60"/>
        <v>1536.6099346979138</v>
      </c>
      <c r="AH86" s="20">
        <f t="shared" ca="1" si="61"/>
        <v>1550.0160708471742</v>
      </c>
      <c r="AJ86" s="20">
        <f t="shared" ca="1" si="46"/>
        <v>20.966193755984019</v>
      </c>
      <c r="AK86" s="20">
        <f t="shared" ca="1" si="47"/>
        <v>7.5717226005171385</v>
      </c>
      <c r="AL86" s="21">
        <f t="shared" ca="1" si="62"/>
        <v>1234.8989623006116</v>
      </c>
      <c r="AM86" s="20">
        <f t="shared" ca="1" si="63"/>
        <v>1242.4706849011288</v>
      </c>
    </row>
    <row r="87" spans="1:39" x14ac:dyDescent="0.25">
      <c r="A87" s="20">
        <f t="shared" ca="1" si="32"/>
        <v>6.3677748994314634</v>
      </c>
      <c r="B87" s="20">
        <f t="shared" ca="1" si="33"/>
        <v>1.4624904662176088</v>
      </c>
      <c r="C87" s="21">
        <f t="shared" ca="1" si="48"/>
        <v>1615.7969306097968</v>
      </c>
      <c r="D87" s="20">
        <f t="shared" ca="1" si="49"/>
        <v>1617.2594210760144</v>
      </c>
      <c r="E87" s="19"/>
      <c r="F87" s="20">
        <f t="shared" ca="1" si="34"/>
        <v>6.9318413425175081</v>
      </c>
      <c r="G87" s="20">
        <f t="shared" ca="1" si="35"/>
        <v>5.0947472533820717</v>
      </c>
      <c r="H87" s="21">
        <f t="shared" ca="1" si="50"/>
        <v>1248.7757940079237</v>
      </c>
      <c r="I87" s="20">
        <f t="shared" ca="1" si="51"/>
        <v>1253.8705412613058</v>
      </c>
      <c r="J87" s="19"/>
      <c r="K87" s="20">
        <f t="shared" ca="1" si="36"/>
        <v>5.5205734594466023</v>
      </c>
      <c r="L87" s="20">
        <f t="shared" ca="1" si="37"/>
        <v>0.38635316708841039</v>
      </c>
      <c r="M87" s="21">
        <f t="shared" ca="1" si="52"/>
        <v>1006.1443648649395</v>
      </c>
      <c r="N87" s="20">
        <f t="shared" ca="1" si="53"/>
        <v>1006.5307180320278</v>
      </c>
      <c r="O87" s="19"/>
      <c r="P87" s="20">
        <f t="shared" ca="1" si="38"/>
        <v>1.6439470795216786</v>
      </c>
      <c r="Q87" s="20">
        <f t="shared" ca="1" si="39"/>
        <v>0.38799931196311638</v>
      </c>
      <c r="R87" s="21">
        <f t="shared" ca="1" si="54"/>
        <v>1264.4030044757194</v>
      </c>
      <c r="S87" s="20">
        <f t="shared" ca="1" si="55"/>
        <v>1264.7910037876825</v>
      </c>
      <c r="T87" s="19"/>
      <c r="U87" s="20">
        <f t="shared" ca="1" si="40"/>
        <v>20.100627595652586</v>
      </c>
      <c r="V87" s="20">
        <f t="shared" ca="1" si="41"/>
        <v>17.820224974713962</v>
      </c>
      <c r="W87" s="21">
        <f t="shared" ca="1" si="56"/>
        <v>1113.7298522569552</v>
      </c>
      <c r="X87" s="20">
        <f t="shared" ca="1" si="57"/>
        <v>1131.5500772316691</v>
      </c>
      <c r="Z87" s="20">
        <f t="shared" ca="1" si="42"/>
        <v>17.683388710044621</v>
      </c>
      <c r="AA87" s="20">
        <f t="shared" ca="1" si="43"/>
        <v>1.3564819933929271</v>
      </c>
      <c r="AB87" s="21">
        <f t="shared" ca="1" si="58"/>
        <v>1379.8574554405723</v>
      </c>
      <c r="AC87" s="20">
        <f t="shared" ca="1" si="59"/>
        <v>1381.2139374339652</v>
      </c>
      <c r="AE87" s="20">
        <f t="shared" ca="1" si="44"/>
        <v>2.6483487538651325</v>
      </c>
      <c r="AF87" s="20">
        <f t="shared" ca="1" si="45"/>
        <v>9.3934582028770173</v>
      </c>
      <c r="AG87" s="21">
        <f t="shared" ca="1" si="60"/>
        <v>1552.6644196010393</v>
      </c>
      <c r="AH87" s="20">
        <f t="shared" ca="1" si="61"/>
        <v>1562.0578778039164</v>
      </c>
      <c r="AJ87" s="20">
        <f t="shared" ca="1" si="46"/>
        <v>6.1609974386437507</v>
      </c>
      <c r="AK87" s="20">
        <f t="shared" ca="1" si="47"/>
        <v>3.3826466099376389</v>
      </c>
      <c r="AL87" s="21">
        <f t="shared" ca="1" si="62"/>
        <v>1248.6316823397726</v>
      </c>
      <c r="AM87" s="20">
        <f t="shared" ca="1" si="63"/>
        <v>1252.0143289497103</v>
      </c>
    </row>
    <row r="88" spans="1:39" x14ac:dyDescent="0.25">
      <c r="A88" s="20">
        <f t="shared" ca="1" si="32"/>
        <v>11.892932364822332</v>
      </c>
      <c r="B88" s="20">
        <f t="shared" ca="1" si="33"/>
        <v>4.5654393648425389</v>
      </c>
      <c r="C88" s="21">
        <f t="shared" ca="1" si="48"/>
        <v>1629.1523534408368</v>
      </c>
      <c r="D88" s="20">
        <f t="shared" ca="1" si="49"/>
        <v>1633.7177928056794</v>
      </c>
      <c r="E88" s="19"/>
      <c r="F88" s="20">
        <f t="shared" ca="1" si="34"/>
        <v>5.0725496056636938</v>
      </c>
      <c r="G88" s="20">
        <f t="shared" ca="1" si="35"/>
        <v>8.7742957668422523</v>
      </c>
      <c r="H88" s="21">
        <f t="shared" ca="1" si="50"/>
        <v>1258.9430908669694</v>
      </c>
      <c r="I88" s="20">
        <f t="shared" ca="1" si="51"/>
        <v>1267.7173866338117</v>
      </c>
      <c r="J88" s="19"/>
      <c r="K88" s="20">
        <f t="shared" ca="1" si="36"/>
        <v>14.713451463414327</v>
      </c>
      <c r="L88" s="20">
        <f t="shared" ca="1" si="37"/>
        <v>7.528389419283414</v>
      </c>
      <c r="M88" s="21">
        <f t="shared" ca="1" si="52"/>
        <v>1021.2441694954422</v>
      </c>
      <c r="N88" s="20">
        <f t="shared" ca="1" si="53"/>
        <v>1028.7725589147256</v>
      </c>
      <c r="O88" s="19"/>
      <c r="P88" s="20">
        <f t="shared" ca="1" si="38"/>
        <v>10.262201369428807</v>
      </c>
      <c r="Q88" s="20">
        <f t="shared" ca="1" si="39"/>
        <v>0.78495759506119567</v>
      </c>
      <c r="R88" s="21">
        <f t="shared" ca="1" si="54"/>
        <v>1275.0532051571113</v>
      </c>
      <c r="S88" s="20">
        <f t="shared" ca="1" si="55"/>
        <v>1275.8381627521724</v>
      </c>
      <c r="T88" s="19"/>
      <c r="U88" s="20">
        <f t="shared" ca="1" si="40"/>
        <v>16.651756752680907</v>
      </c>
      <c r="V88" s="20">
        <f t="shared" ca="1" si="41"/>
        <v>1.5265324337150439</v>
      </c>
      <c r="W88" s="21">
        <f t="shared" ca="1" si="56"/>
        <v>1148.2018339843501</v>
      </c>
      <c r="X88" s="20">
        <f t="shared" ca="1" si="57"/>
        <v>1149.7283664180652</v>
      </c>
      <c r="Z88" s="20">
        <f t="shared" ca="1" si="42"/>
        <v>0.88330368336761367</v>
      </c>
      <c r="AA88" s="20">
        <f t="shared" ca="1" si="43"/>
        <v>6.0713760200573006</v>
      </c>
      <c r="AB88" s="21">
        <f t="shared" ca="1" si="58"/>
        <v>1382.0972411173327</v>
      </c>
      <c r="AC88" s="20">
        <f t="shared" ca="1" si="59"/>
        <v>1388.1686171373899</v>
      </c>
      <c r="AE88" s="20">
        <f t="shared" ca="1" si="44"/>
        <v>29.637865636951727</v>
      </c>
      <c r="AF88" s="20">
        <f t="shared" ca="1" si="45"/>
        <v>2.5029761434792559</v>
      </c>
      <c r="AG88" s="21">
        <f t="shared" ca="1" si="60"/>
        <v>1591.6957434408682</v>
      </c>
      <c r="AH88" s="20">
        <f t="shared" ca="1" si="61"/>
        <v>1594.1987195843474</v>
      </c>
      <c r="AJ88" s="20">
        <f t="shared" ca="1" si="46"/>
        <v>2.4656980898894001</v>
      </c>
      <c r="AK88" s="20">
        <f t="shared" ca="1" si="47"/>
        <v>1.5582637653032181</v>
      </c>
      <c r="AL88" s="21">
        <f t="shared" ca="1" si="62"/>
        <v>1254.4800270395997</v>
      </c>
      <c r="AM88" s="20">
        <f t="shared" ca="1" si="63"/>
        <v>1256.038290804903</v>
      </c>
    </row>
    <row r="89" spans="1:39" x14ac:dyDescent="0.25">
      <c r="A89" s="20">
        <f t="shared" ca="1" si="32"/>
        <v>31.33894001765384</v>
      </c>
      <c r="B89" s="20">
        <f t="shared" ca="1" si="33"/>
        <v>4.9512104093692759</v>
      </c>
      <c r="C89" s="21">
        <f t="shared" ca="1" si="48"/>
        <v>1665.0567328233333</v>
      </c>
      <c r="D89" s="20">
        <f t="shared" ca="1" si="49"/>
        <v>1670.0079432327025</v>
      </c>
      <c r="E89" s="19"/>
      <c r="F89" s="20">
        <f t="shared" ca="1" si="34"/>
        <v>8.0605718319882786</v>
      </c>
      <c r="G89" s="20">
        <f t="shared" ca="1" si="35"/>
        <v>1.6554914092788533</v>
      </c>
      <c r="H89" s="21">
        <f t="shared" ca="1" si="50"/>
        <v>1275.7779584657999</v>
      </c>
      <c r="I89" s="20">
        <f t="shared" ca="1" si="51"/>
        <v>1277.4334498750788</v>
      </c>
      <c r="J89" s="19"/>
      <c r="K89" s="20">
        <f t="shared" ca="1" si="36"/>
        <v>26.728014915372171</v>
      </c>
      <c r="L89" s="20">
        <f t="shared" ca="1" si="37"/>
        <v>4.8511526744475946</v>
      </c>
      <c r="M89" s="21">
        <f t="shared" ca="1" si="52"/>
        <v>1055.5005738300977</v>
      </c>
      <c r="N89" s="20">
        <f t="shared" ca="1" si="53"/>
        <v>1060.3517265045452</v>
      </c>
      <c r="O89" s="19"/>
      <c r="P89" s="20">
        <f t="shared" ca="1" si="38"/>
        <v>1.4601278571119864</v>
      </c>
      <c r="Q89" s="20">
        <f t="shared" ca="1" si="39"/>
        <v>1.4886095928794252</v>
      </c>
      <c r="R89" s="21">
        <f t="shared" ca="1" si="54"/>
        <v>1277.2982906092843</v>
      </c>
      <c r="S89" s="20">
        <f t="shared" ca="1" si="55"/>
        <v>1278.7869002021637</v>
      </c>
      <c r="T89" s="19"/>
      <c r="U89" s="20">
        <f t="shared" ca="1" si="40"/>
        <v>4.8986495572927531</v>
      </c>
      <c r="V89" s="20">
        <f t="shared" ca="1" si="41"/>
        <v>3.9387857500821215</v>
      </c>
      <c r="W89" s="21">
        <f t="shared" ca="1" si="56"/>
        <v>1154.6270159753581</v>
      </c>
      <c r="X89" s="20">
        <f t="shared" ca="1" si="57"/>
        <v>1158.5658017254402</v>
      </c>
      <c r="Z89" s="20">
        <f t="shared" ca="1" si="42"/>
        <v>5.9648565086419856</v>
      </c>
      <c r="AA89" s="20">
        <f t="shared" ca="1" si="43"/>
        <v>2.8547010386511311</v>
      </c>
      <c r="AB89" s="21">
        <f t="shared" ca="1" si="58"/>
        <v>1394.1334736460319</v>
      </c>
      <c r="AC89" s="20">
        <f t="shared" ca="1" si="59"/>
        <v>1396.9881746846831</v>
      </c>
      <c r="AE89" s="20">
        <f t="shared" ca="1" si="44"/>
        <v>0.50979110927756388</v>
      </c>
      <c r="AF89" s="20">
        <f t="shared" ca="1" si="45"/>
        <v>1.9873173473505119</v>
      </c>
      <c r="AG89" s="21">
        <f t="shared" ca="1" si="60"/>
        <v>1594.7085106936249</v>
      </c>
      <c r="AH89" s="20">
        <f t="shared" ca="1" si="61"/>
        <v>1596.6958280409754</v>
      </c>
      <c r="AJ89" s="20">
        <f t="shared" ca="1" si="46"/>
        <v>14.822220675894775</v>
      </c>
      <c r="AK89" s="20">
        <f t="shared" ca="1" si="47"/>
        <v>0.84559040244169026</v>
      </c>
      <c r="AL89" s="21">
        <f t="shared" ca="1" si="62"/>
        <v>1270.8605114807979</v>
      </c>
      <c r="AM89" s="20">
        <f t="shared" ca="1" si="63"/>
        <v>1271.7061018832396</v>
      </c>
    </row>
    <row r="90" spans="1:39" x14ac:dyDescent="0.25">
      <c r="A90" s="20">
        <f t="shared" ca="1" si="32"/>
        <v>9.1589390845385896</v>
      </c>
      <c r="B90" s="20">
        <f t="shared" ca="1" si="33"/>
        <v>24.858107211375234</v>
      </c>
      <c r="C90" s="21">
        <f t="shared" ca="1" si="48"/>
        <v>1679.1668823172411</v>
      </c>
      <c r="D90" s="20">
        <f t="shared" ca="1" si="49"/>
        <v>1704.0249895286163</v>
      </c>
      <c r="E90" s="19"/>
      <c r="F90" s="20">
        <f t="shared" ca="1" si="34"/>
        <v>21.185012686522306</v>
      </c>
      <c r="G90" s="20">
        <f t="shared" ca="1" si="35"/>
        <v>4.9976376443277646</v>
      </c>
      <c r="H90" s="21">
        <f t="shared" ca="1" si="50"/>
        <v>1298.6184625616011</v>
      </c>
      <c r="I90" s="20">
        <f t="shared" ca="1" si="51"/>
        <v>1303.6161002059289</v>
      </c>
      <c r="J90" s="19"/>
      <c r="K90" s="20">
        <f t="shared" ca="1" si="36"/>
        <v>9.3176574898943354</v>
      </c>
      <c r="L90" s="20">
        <f t="shared" ca="1" si="37"/>
        <v>22.370976610957666</v>
      </c>
      <c r="M90" s="21">
        <f t="shared" ca="1" si="52"/>
        <v>1069.6693839944396</v>
      </c>
      <c r="N90" s="20">
        <f t="shared" ca="1" si="53"/>
        <v>1092.0403606053974</v>
      </c>
      <c r="O90" s="19"/>
      <c r="P90" s="20">
        <f t="shared" ca="1" si="38"/>
        <v>7.2499419089459494</v>
      </c>
      <c r="Q90" s="20">
        <f t="shared" ca="1" si="39"/>
        <v>1.0487279903183084</v>
      </c>
      <c r="R90" s="21">
        <f t="shared" ca="1" si="54"/>
        <v>1286.0368421111095</v>
      </c>
      <c r="S90" s="20">
        <f t="shared" ca="1" si="55"/>
        <v>1287.0855701014279</v>
      </c>
      <c r="T90" s="19"/>
      <c r="U90" s="20">
        <f t="shared" ca="1" si="40"/>
        <v>21.480387039983679</v>
      </c>
      <c r="V90" s="20">
        <f t="shared" ca="1" si="41"/>
        <v>2.491706892732561</v>
      </c>
      <c r="W90" s="21">
        <f t="shared" ca="1" si="56"/>
        <v>1180.0461887654239</v>
      </c>
      <c r="X90" s="20">
        <f t="shared" ca="1" si="57"/>
        <v>1182.5378956581565</v>
      </c>
      <c r="Z90" s="20">
        <f t="shared" ca="1" si="42"/>
        <v>44.161187226019017</v>
      </c>
      <c r="AA90" s="20">
        <f t="shared" ca="1" si="43"/>
        <v>2.8567598572970367</v>
      </c>
      <c r="AB90" s="21">
        <f t="shared" ca="1" si="58"/>
        <v>1441.1493619107021</v>
      </c>
      <c r="AC90" s="20">
        <f t="shared" ca="1" si="59"/>
        <v>1444.006121767999</v>
      </c>
      <c r="AE90" s="20">
        <f t="shared" ca="1" si="44"/>
        <v>7.4575396540672827</v>
      </c>
      <c r="AF90" s="20">
        <f t="shared" ca="1" si="45"/>
        <v>0.42272159392865644</v>
      </c>
      <c r="AG90" s="21">
        <f t="shared" ca="1" si="60"/>
        <v>1604.1533676950426</v>
      </c>
      <c r="AH90" s="20">
        <f t="shared" ca="1" si="61"/>
        <v>1604.5760892889712</v>
      </c>
      <c r="AJ90" s="20">
        <f t="shared" ca="1" si="46"/>
        <v>23.998526980027808</v>
      </c>
      <c r="AK90" s="20">
        <f t="shared" ca="1" si="47"/>
        <v>1.033136962868646</v>
      </c>
      <c r="AL90" s="21">
        <f t="shared" ca="1" si="62"/>
        <v>1295.7046288632675</v>
      </c>
      <c r="AM90" s="20">
        <f t="shared" ca="1" si="63"/>
        <v>1296.7377658261362</v>
      </c>
    </row>
    <row r="91" spans="1:39" x14ac:dyDescent="0.25">
      <c r="A91" s="20">
        <f t="shared" ca="1" si="32"/>
        <v>19.65366934291767</v>
      </c>
      <c r="B91" s="20">
        <f t="shared" ca="1" si="33"/>
        <v>3.3719076450556411</v>
      </c>
      <c r="C91" s="21">
        <f t="shared" ca="1" si="48"/>
        <v>1723.678658871534</v>
      </c>
      <c r="D91" s="20">
        <f t="shared" ca="1" si="49"/>
        <v>1727.0505665165897</v>
      </c>
      <c r="E91" s="19"/>
      <c r="F91" s="20">
        <f t="shared" ca="1" si="34"/>
        <v>25.696174394610836</v>
      </c>
      <c r="G91" s="20">
        <f t="shared" ca="1" si="35"/>
        <v>0.71857683363975644</v>
      </c>
      <c r="H91" s="21">
        <f t="shared" ca="1" si="50"/>
        <v>1329.3122746005397</v>
      </c>
      <c r="I91" s="20">
        <f t="shared" ca="1" si="51"/>
        <v>1330.0308514341793</v>
      </c>
      <c r="J91" s="19"/>
      <c r="K91" s="20">
        <f t="shared" ca="1" si="36"/>
        <v>12.430682940923742</v>
      </c>
      <c r="L91" s="20">
        <f t="shared" ca="1" si="37"/>
        <v>1.0737573200310595</v>
      </c>
      <c r="M91" s="21">
        <f t="shared" ca="1" si="52"/>
        <v>1104.4710435463212</v>
      </c>
      <c r="N91" s="20">
        <f t="shared" ca="1" si="53"/>
        <v>1105.5448008663523</v>
      </c>
      <c r="O91" s="19"/>
      <c r="P91" s="20">
        <f t="shared" ca="1" si="38"/>
        <v>11.059291727130288</v>
      </c>
      <c r="Q91" s="20">
        <f t="shared" ca="1" si="39"/>
        <v>2.1027305699736285</v>
      </c>
      <c r="R91" s="21">
        <f t="shared" ca="1" si="54"/>
        <v>1298.1448618285583</v>
      </c>
      <c r="S91" s="20">
        <f t="shared" ca="1" si="55"/>
        <v>1300.2475923985319</v>
      </c>
      <c r="T91" s="19"/>
      <c r="U91" s="20">
        <f t="shared" ca="1" si="40"/>
        <v>70.985485849441247</v>
      </c>
      <c r="V91" s="20">
        <f t="shared" ca="1" si="41"/>
        <v>6.5391766618487805</v>
      </c>
      <c r="W91" s="21">
        <f t="shared" ca="1" si="56"/>
        <v>1253.5233815075976</v>
      </c>
      <c r="X91" s="20">
        <f t="shared" ca="1" si="57"/>
        <v>1260.0625581694464</v>
      </c>
      <c r="Z91" s="20">
        <f t="shared" ca="1" si="42"/>
        <v>4.054268912345127</v>
      </c>
      <c r="AA91" s="20">
        <f t="shared" ca="1" si="43"/>
        <v>2.6283335217431865</v>
      </c>
      <c r="AB91" s="21">
        <f t="shared" ca="1" si="58"/>
        <v>1448.0603906803442</v>
      </c>
      <c r="AC91" s="20">
        <f t="shared" ca="1" si="59"/>
        <v>1450.6887242020873</v>
      </c>
      <c r="AE91" s="20">
        <f t="shared" ca="1" si="44"/>
        <v>7.6371519820845357</v>
      </c>
      <c r="AF91" s="20">
        <f t="shared" ca="1" si="45"/>
        <v>8.9161520786696649</v>
      </c>
      <c r="AG91" s="21">
        <f t="shared" ca="1" si="60"/>
        <v>1612.2132412710557</v>
      </c>
      <c r="AH91" s="20">
        <f t="shared" ca="1" si="61"/>
        <v>1621.1293933497254</v>
      </c>
      <c r="AJ91" s="20">
        <f t="shared" ca="1" si="46"/>
        <v>0.95413352132146878</v>
      </c>
      <c r="AK91" s="20">
        <f t="shared" ca="1" si="47"/>
        <v>11.950642876790978</v>
      </c>
      <c r="AL91" s="21">
        <f t="shared" ca="1" si="62"/>
        <v>1297.6918993474576</v>
      </c>
      <c r="AM91" s="20">
        <f t="shared" ca="1" si="63"/>
        <v>1309.6425422242485</v>
      </c>
    </row>
    <row r="92" spans="1:39" x14ac:dyDescent="0.25">
      <c r="A92" s="20">
        <f t="shared" ca="1" si="32"/>
        <v>31.292133833225741</v>
      </c>
      <c r="B92" s="20">
        <f t="shared" ca="1" si="33"/>
        <v>6.549182890413654</v>
      </c>
      <c r="C92" s="21">
        <f t="shared" ca="1" si="48"/>
        <v>1758.3427003498155</v>
      </c>
      <c r="D92" s="20">
        <f t="shared" ca="1" si="49"/>
        <v>1764.8918832402292</v>
      </c>
      <c r="E92" s="19"/>
      <c r="F92" s="20">
        <f t="shared" ca="1" si="34"/>
        <v>21.48301640471508</v>
      </c>
      <c r="G92" s="20">
        <f t="shared" ca="1" si="35"/>
        <v>16.082542167560213</v>
      </c>
      <c r="H92" s="21">
        <f t="shared" ca="1" si="50"/>
        <v>1351.5138678388944</v>
      </c>
      <c r="I92" s="20">
        <f t="shared" ca="1" si="51"/>
        <v>1367.5964100064546</v>
      </c>
      <c r="J92" s="19"/>
      <c r="K92" s="20">
        <f t="shared" ca="1" si="36"/>
        <v>4.1450537216408172</v>
      </c>
      <c r="L92" s="20">
        <f t="shared" ca="1" si="37"/>
        <v>0.33450366883961385</v>
      </c>
      <c r="M92" s="21">
        <f t="shared" ca="1" si="52"/>
        <v>1109.6898545879931</v>
      </c>
      <c r="N92" s="20">
        <f t="shared" ca="1" si="53"/>
        <v>1110.0243582568328</v>
      </c>
      <c r="O92" s="19"/>
      <c r="P92" s="20">
        <f t="shared" ca="1" si="38"/>
        <v>3.5829308896191141</v>
      </c>
      <c r="Q92" s="20">
        <f t="shared" ca="1" si="39"/>
        <v>13.992935826009912</v>
      </c>
      <c r="R92" s="21">
        <f t="shared" ca="1" si="54"/>
        <v>1303.830523288151</v>
      </c>
      <c r="S92" s="20">
        <f t="shared" ca="1" si="55"/>
        <v>1317.8234591141609</v>
      </c>
      <c r="T92" s="19"/>
      <c r="U92" s="20">
        <f t="shared" ca="1" si="40"/>
        <v>1.5673100991405642</v>
      </c>
      <c r="V92" s="20">
        <f t="shared" ca="1" si="41"/>
        <v>0.48383035414711567</v>
      </c>
      <c r="W92" s="21">
        <f t="shared" ca="1" si="56"/>
        <v>1261.629868268587</v>
      </c>
      <c r="X92" s="20">
        <f t="shared" ca="1" si="57"/>
        <v>1262.1136986227341</v>
      </c>
      <c r="Z92" s="20">
        <f t="shared" ca="1" si="42"/>
        <v>7.0786641328452804</v>
      </c>
      <c r="AA92" s="20">
        <f t="shared" ca="1" si="43"/>
        <v>0.97115378878759862</v>
      </c>
      <c r="AB92" s="21">
        <f t="shared" ca="1" si="58"/>
        <v>1457.7673883349325</v>
      </c>
      <c r="AC92" s="20">
        <f t="shared" ca="1" si="59"/>
        <v>1458.7385421237202</v>
      </c>
      <c r="AE92" s="20">
        <f t="shared" ca="1" si="44"/>
        <v>5.9938047627378559</v>
      </c>
      <c r="AF92" s="20">
        <f t="shared" ca="1" si="45"/>
        <v>4.8054668687712683</v>
      </c>
      <c r="AG92" s="21">
        <f t="shared" ca="1" si="60"/>
        <v>1627.1231981124633</v>
      </c>
      <c r="AH92" s="20">
        <f t="shared" ca="1" si="61"/>
        <v>1631.9286649812345</v>
      </c>
      <c r="AJ92" s="20">
        <f t="shared" ca="1" si="46"/>
        <v>31.06583640548639</v>
      </c>
      <c r="AK92" s="20">
        <f t="shared" ca="1" si="47"/>
        <v>11.81862581595384</v>
      </c>
      <c r="AL92" s="21">
        <f t="shared" ca="1" si="62"/>
        <v>1340.7083786297349</v>
      </c>
      <c r="AM92" s="20">
        <f t="shared" ca="1" si="63"/>
        <v>1352.5270044456886</v>
      </c>
    </row>
    <row r="93" spans="1:39" x14ac:dyDescent="0.25">
      <c r="A93" s="20">
        <f t="shared" ca="1" si="32"/>
        <v>4.7950829230328251</v>
      </c>
      <c r="B93" s="20">
        <f t="shared" ca="1" si="33"/>
        <v>8.2922050865333805</v>
      </c>
      <c r="C93" s="21">
        <f t="shared" ca="1" si="48"/>
        <v>1769.686966163262</v>
      </c>
      <c r="D93" s="20">
        <f t="shared" ca="1" si="49"/>
        <v>1777.9791712497954</v>
      </c>
      <c r="E93" s="19"/>
      <c r="F93" s="20">
        <f t="shared" ca="1" si="34"/>
        <v>7.4405517026581087</v>
      </c>
      <c r="G93" s="20">
        <f t="shared" ca="1" si="35"/>
        <v>12.215481105303036</v>
      </c>
      <c r="H93" s="21">
        <f t="shared" ca="1" si="50"/>
        <v>1375.0369617091126</v>
      </c>
      <c r="I93" s="20">
        <f t="shared" ca="1" si="51"/>
        <v>1387.2524428144156</v>
      </c>
      <c r="J93" s="19"/>
      <c r="K93" s="20">
        <f t="shared" ca="1" si="36"/>
        <v>15.721928134047754</v>
      </c>
      <c r="L93" s="20">
        <f t="shared" ca="1" si="37"/>
        <v>13.539300738251063</v>
      </c>
      <c r="M93" s="21">
        <f t="shared" ca="1" si="52"/>
        <v>1125.7462863908806</v>
      </c>
      <c r="N93" s="20">
        <f t="shared" ca="1" si="53"/>
        <v>1139.2855871291317</v>
      </c>
      <c r="O93" s="19"/>
      <c r="P93" s="20">
        <f t="shared" ca="1" si="38"/>
        <v>2.4338122091227281</v>
      </c>
      <c r="Q93" s="20">
        <f t="shared" ca="1" si="39"/>
        <v>1.1314086885983228</v>
      </c>
      <c r="R93" s="21">
        <f t="shared" ca="1" si="54"/>
        <v>1320.2572713232837</v>
      </c>
      <c r="S93" s="20">
        <f t="shared" ca="1" si="55"/>
        <v>1321.3886800118821</v>
      </c>
      <c r="T93" s="19"/>
      <c r="U93" s="20">
        <f t="shared" ca="1" si="40"/>
        <v>13.775823936511074</v>
      </c>
      <c r="V93" s="20">
        <f t="shared" ca="1" si="41"/>
        <v>15.299506954304853</v>
      </c>
      <c r="W93" s="21">
        <f t="shared" ca="1" si="56"/>
        <v>1275.8895225592451</v>
      </c>
      <c r="X93" s="20">
        <f t="shared" ca="1" si="57"/>
        <v>1291.1890295135499</v>
      </c>
      <c r="Z93" s="20">
        <f t="shared" ca="1" si="42"/>
        <v>39.232822390842024</v>
      </c>
      <c r="AA93" s="20">
        <f t="shared" ca="1" si="43"/>
        <v>6.4135183827961368</v>
      </c>
      <c r="AB93" s="21">
        <f t="shared" ca="1" si="58"/>
        <v>1497.9713645145623</v>
      </c>
      <c r="AC93" s="20">
        <f t="shared" ca="1" si="59"/>
        <v>1504.3848828973585</v>
      </c>
      <c r="AE93" s="20">
        <f t="shared" ca="1" si="44"/>
        <v>0.59479220970610192</v>
      </c>
      <c r="AF93" s="20">
        <f t="shared" ca="1" si="45"/>
        <v>7.7673408702736344</v>
      </c>
      <c r="AG93" s="21">
        <f t="shared" ca="1" si="60"/>
        <v>1632.5234571909407</v>
      </c>
      <c r="AH93" s="20">
        <f t="shared" ca="1" si="61"/>
        <v>1640.2907980612142</v>
      </c>
      <c r="AJ93" s="20">
        <f t="shared" ca="1" si="46"/>
        <v>2.4078391268853685</v>
      </c>
      <c r="AK93" s="20">
        <f t="shared" ca="1" si="47"/>
        <v>11.313651194031744</v>
      </c>
      <c r="AL93" s="21">
        <f t="shared" ca="1" si="62"/>
        <v>1354.934843572574</v>
      </c>
      <c r="AM93" s="20">
        <f t="shared" ca="1" si="63"/>
        <v>1366.2484947666057</v>
      </c>
    </row>
    <row r="94" spans="1:39" x14ac:dyDescent="0.25">
      <c r="A94" s="20">
        <f t="shared" ca="1" si="32"/>
        <v>12.923146152764735</v>
      </c>
      <c r="B94" s="20">
        <f t="shared" ca="1" si="33"/>
        <v>8.6465087851973088</v>
      </c>
      <c r="C94" s="21">
        <f t="shared" ca="1" si="48"/>
        <v>1790.9023174025601</v>
      </c>
      <c r="D94" s="20">
        <f t="shared" ca="1" si="49"/>
        <v>1799.5488261877574</v>
      </c>
      <c r="E94" s="19"/>
      <c r="F94" s="20">
        <f t="shared" ca="1" si="34"/>
        <v>17.469170065449305</v>
      </c>
      <c r="G94" s="20">
        <f t="shared" ca="1" si="35"/>
        <v>0.39826380887542578</v>
      </c>
      <c r="H94" s="21">
        <f t="shared" ca="1" si="50"/>
        <v>1404.721612879865</v>
      </c>
      <c r="I94" s="20">
        <f t="shared" ca="1" si="51"/>
        <v>1405.1198766887405</v>
      </c>
      <c r="J94" s="19"/>
      <c r="K94" s="20">
        <f t="shared" ca="1" si="36"/>
        <v>0.39006920212122603</v>
      </c>
      <c r="L94" s="20">
        <f t="shared" ca="1" si="37"/>
        <v>0.37108836159508946</v>
      </c>
      <c r="M94" s="21">
        <f t="shared" ca="1" si="52"/>
        <v>1139.6756563312529</v>
      </c>
      <c r="N94" s="20">
        <f t="shared" ca="1" si="53"/>
        <v>1140.0467446928481</v>
      </c>
      <c r="O94" s="19"/>
      <c r="P94" s="20">
        <f t="shared" ca="1" si="38"/>
        <v>40.059064511518088</v>
      </c>
      <c r="Q94" s="20">
        <f t="shared" ca="1" si="39"/>
        <v>0.43669091932996956</v>
      </c>
      <c r="R94" s="21">
        <f t="shared" ca="1" si="54"/>
        <v>1361.4477445234002</v>
      </c>
      <c r="S94" s="20">
        <f t="shared" ca="1" si="55"/>
        <v>1361.8844354427301</v>
      </c>
      <c r="T94" s="19"/>
      <c r="U94" s="20">
        <f t="shared" ca="1" si="40"/>
        <v>7.1034999561719259</v>
      </c>
      <c r="V94" s="20">
        <f t="shared" ca="1" si="41"/>
        <v>18.33864321825364</v>
      </c>
      <c r="W94" s="21">
        <f t="shared" ca="1" si="56"/>
        <v>1298.2925294697218</v>
      </c>
      <c r="X94" s="20">
        <f t="shared" ca="1" si="57"/>
        <v>1316.6311726879753</v>
      </c>
      <c r="Z94" s="20">
        <f t="shared" ca="1" si="42"/>
        <v>3.4954548253199955</v>
      </c>
      <c r="AA94" s="20">
        <f t="shared" ca="1" si="43"/>
        <v>2.336095097775182</v>
      </c>
      <c r="AB94" s="21">
        <f t="shared" ca="1" si="58"/>
        <v>1507.8803377226784</v>
      </c>
      <c r="AC94" s="20">
        <f t="shared" ca="1" si="59"/>
        <v>1510.2164328204535</v>
      </c>
      <c r="AE94" s="20">
        <f t="shared" ca="1" si="44"/>
        <v>1.2144578762551095</v>
      </c>
      <c r="AF94" s="20">
        <f t="shared" ca="1" si="45"/>
        <v>7.6260180596884606</v>
      </c>
      <c r="AG94" s="21">
        <f t="shared" ca="1" si="60"/>
        <v>1641.5052559374694</v>
      </c>
      <c r="AH94" s="20">
        <f t="shared" ca="1" si="61"/>
        <v>1649.1312739971579</v>
      </c>
      <c r="AJ94" s="20">
        <f t="shared" ca="1" si="46"/>
        <v>8.0960783366150242</v>
      </c>
      <c r="AK94" s="20">
        <f t="shared" ca="1" si="47"/>
        <v>2.4019557397993654</v>
      </c>
      <c r="AL94" s="21">
        <f t="shared" ca="1" si="62"/>
        <v>1374.3445731032207</v>
      </c>
      <c r="AM94" s="20">
        <f t="shared" ca="1" si="63"/>
        <v>1376.7465288430201</v>
      </c>
    </row>
    <row r="95" spans="1:39" x14ac:dyDescent="0.25">
      <c r="A95" s="20">
        <f t="shared" ca="1" si="32"/>
        <v>22.358792309085874</v>
      </c>
      <c r="B95" s="20">
        <f t="shared" ca="1" si="33"/>
        <v>0.81389370388110949</v>
      </c>
      <c r="C95" s="21">
        <f t="shared" ca="1" si="48"/>
        <v>1821.9076184968433</v>
      </c>
      <c r="D95" s="20">
        <f t="shared" ca="1" si="49"/>
        <v>1822.7215122007244</v>
      </c>
      <c r="E95" s="19"/>
      <c r="F95" s="20">
        <f t="shared" ca="1" si="34"/>
        <v>7.3458007943341013</v>
      </c>
      <c r="G95" s="20">
        <f t="shared" ca="1" si="35"/>
        <v>4.9515465391561468</v>
      </c>
      <c r="H95" s="21">
        <f t="shared" ca="1" si="50"/>
        <v>1412.4656774830746</v>
      </c>
      <c r="I95" s="20">
        <f t="shared" ca="1" si="51"/>
        <v>1417.4172240222308</v>
      </c>
      <c r="J95" s="19"/>
      <c r="K95" s="20">
        <f t="shared" ca="1" si="36"/>
        <v>28.767453238273792</v>
      </c>
      <c r="L95" s="20">
        <f t="shared" ca="1" si="37"/>
        <v>3.7319305679205002</v>
      </c>
      <c r="M95" s="21">
        <f t="shared" ca="1" si="52"/>
        <v>1168.814197931122</v>
      </c>
      <c r="N95" s="20">
        <f t="shared" ca="1" si="53"/>
        <v>1172.5461284990424</v>
      </c>
      <c r="O95" s="19"/>
      <c r="P95" s="20">
        <f t="shared" ca="1" si="38"/>
        <v>3.0818604144294821</v>
      </c>
      <c r="Q95" s="20">
        <f t="shared" ca="1" si="39"/>
        <v>2.1498804684184907</v>
      </c>
      <c r="R95" s="21">
        <f t="shared" ca="1" si="54"/>
        <v>1364.9662958571596</v>
      </c>
      <c r="S95" s="20">
        <f t="shared" ca="1" si="55"/>
        <v>1367.1161763255782</v>
      </c>
      <c r="T95" s="19"/>
      <c r="U95" s="20">
        <f t="shared" ca="1" si="40"/>
        <v>2.795305011152093</v>
      </c>
      <c r="V95" s="20">
        <f t="shared" ca="1" si="41"/>
        <v>3.2656569696068627</v>
      </c>
      <c r="W95" s="21">
        <f t="shared" ca="1" si="56"/>
        <v>1319.4264776991274</v>
      </c>
      <c r="X95" s="20">
        <f t="shared" ca="1" si="57"/>
        <v>1322.6921346687343</v>
      </c>
      <c r="Z95" s="20">
        <f t="shared" ca="1" si="42"/>
        <v>23.482931074465839</v>
      </c>
      <c r="AA95" s="20">
        <f t="shared" ca="1" si="43"/>
        <v>2.1513874945141547</v>
      </c>
      <c r="AB95" s="21">
        <f t="shared" ca="1" si="58"/>
        <v>1533.6993638949193</v>
      </c>
      <c r="AC95" s="20">
        <f t="shared" ca="1" si="59"/>
        <v>1535.8507513894335</v>
      </c>
      <c r="AE95" s="20">
        <f t="shared" ca="1" si="44"/>
        <v>0.75214510276492796</v>
      </c>
      <c r="AF95" s="20">
        <f t="shared" ca="1" si="45"/>
        <v>3.2773120297080247</v>
      </c>
      <c r="AG95" s="21">
        <f t="shared" ca="1" si="60"/>
        <v>1649.8834190999228</v>
      </c>
      <c r="AH95" s="20">
        <f t="shared" ca="1" si="61"/>
        <v>1653.1607311296309</v>
      </c>
      <c r="AJ95" s="20">
        <f t="shared" ca="1" si="46"/>
        <v>8.0819414531320692</v>
      </c>
      <c r="AK95" s="20">
        <f t="shared" ca="1" si="47"/>
        <v>6.0372711281987135</v>
      </c>
      <c r="AL95" s="21">
        <f t="shared" ca="1" si="62"/>
        <v>1384.8284702961521</v>
      </c>
      <c r="AM95" s="20">
        <f t="shared" ca="1" si="63"/>
        <v>1390.8657414243507</v>
      </c>
    </row>
    <row r="96" spans="1:39" x14ac:dyDescent="0.25">
      <c r="A96" s="20">
        <f t="shared" ca="1" si="32"/>
        <v>13.121987785980446</v>
      </c>
      <c r="B96" s="20">
        <f t="shared" ca="1" si="33"/>
        <v>13.419677303979153</v>
      </c>
      <c r="C96" s="21">
        <f t="shared" ca="1" si="48"/>
        <v>1835.843499986705</v>
      </c>
      <c r="D96" s="20">
        <f t="shared" ca="1" si="49"/>
        <v>1849.2631772906841</v>
      </c>
      <c r="E96" s="19"/>
      <c r="F96" s="20">
        <f t="shared" ca="1" si="34"/>
        <v>2.4936128627514251</v>
      </c>
      <c r="G96" s="20">
        <f t="shared" ca="1" si="35"/>
        <v>0.62344845468264642</v>
      </c>
      <c r="H96" s="21">
        <f t="shared" ca="1" si="50"/>
        <v>1419.9108368849822</v>
      </c>
      <c r="I96" s="20">
        <f t="shared" ca="1" si="51"/>
        <v>1420.5342853396648</v>
      </c>
      <c r="J96" s="19"/>
      <c r="K96" s="20">
        <f t="shared" ca="1" si="36"/>
        <v>16.541516655111817</v>
      </c>
      <c r="L96" s="20">
        <f t="shared" ca="1" si="37"/>
        <v>1.8074562149717919</v>
      </c>
      <c r="M96" s="21">
        <f t="shared" ca="1" si="52"/>
        <v>1189.0876451541542</v>
      </c>
      <c r="N96" s="20">
        <f t="shared" ca="1" si="53"/>
        <v>1190.895101369126</v>
      </c>
      <c r="O96" s="19"/>
      <c r="P96" s="20">
        <f t="shared" ca="1" si="38"/>
        <v>26.902760067377567</v>
      </c>
      <c r="Q96" s="20">
        <f t="shared" ca="1" si="39"/>
        <v>1.6796070994279131</v>
      </c>
      <c r="R96" s="21">
        <f t="shared" ca="1" si="54"/>
        <v>1394.0189363929558</v>
      </c>
      <c r="S96" s="20">
        <f t="shared" ca="1" si="55"/>
        <v>1395.6985434923836</v>
      </c>
      <c r="T96" s="19"/>
      <c r="U96" s="20">
        <f t="shared" ca="1" si="40"/>
        <v>15.515768812301182</v>
      </c>
      <c r="V96" s="20">
        <f t="shared" ca="1" si="41"/>
        <v>4.3341530426599366</v>
      </c>
      <c r="W96" s="21">
        <f t="shared" ca="1" si="56"/>
        <v>1338.2079034810354</v>
      </c>
      <c r="X96" s="20">
        <f t="shared" ca="1" si="57"/>
        <v>1342.5420565236952</v>
      </c>
      <c r="Z96" s="20">
        <f t="shared" ca="1" si="42"/>
        <v>5.1882798990428087</v>
      </c>
      <c r="AA96" s="20">
        <f t="shared" ca="1" si="43"/>
        <v>4.2007769765372531</v>
      </c>
      <c r="AB96" s="21">
        <f t="shared" ca="1" si="58"/>
        <v>1541.0390312884763</v>
      </c>
      <c r="AC96" s="20">
        <f t="shared" ca="1" si="59"/>
        <v>1545.2398082650136</v>
      </c>
      <c r="AE96" s="20">
        <f t="shared" ca="1" si="44"/>
        <v>10.136335902766984</v>
      </c>
      <c r="AF96" s="20">
        <f t="shared" ca="1" si="45"/>
        <v>5.2498662575589297</v>
      </c>
      <c r="AG96" s="21">
        <f t="shared" ca="1" si="60"/>
        <v>1663.297067032398</v>
      </c>
      <c r="AH96" s="20">
        <f t="shared" ca="1" si="61"/>
        <v>1668.546933289957</v>
      </c>
      <c r="AJ96" s="20">
        <f t="shared" ca="1" si="46"/>
        <v>22.41717846412973</v>
      </c>
      <c r="AK96" s="20">
        <f t="shared" ca="1" si="47"/>
        <v>22.299699341378037</v>
      </c>
      <c r="AL96" s="21">
        <f t="shared" ca="1" si="62"/>
        <v>1413.2829198884804</v>
      </c>
      <c r="AM96" s="20">
        <f t="shared" ca="1" si="63"/>
        <v>1435.5826192298584</v>
      </c>
    </row>
    <row r="97" spans="1:39" x14ac:dyDescent="0.25">
      <c r="A97" s="20">
        <f t="shared" ca="1" si="32"/>
        <v>6.662688624797414</v>
      </c>
      <c r="B97" s="20">
        <f t="shared" ca="1" si="33"/>
        <v>0.40520199398091677</v>
      </c>
      <c r="C97" s="21">
        <f t="shared" ca="1" si="48"/>
        <v>1855.9258659154816</v>
      </c>
      <c r="D97" s="20">
        <f t="shared" ca="1" si="49"/>
        <v>1856.3310679094625</v>
      </c>
      <c r="E97" s="19"/>
      <c r="F97" s="20">
        <f t="shared" ca="1" si="34"/>
        <v>5.5219069103192107</v>
      </c>
      <c r="G97" s="20">
        <f t="shared" ca="1" si="35"/>
        <v>5.2166750569957898</v>
      </c>
      <c r="H97" s="21">
        <f t="shared" ca="1" si="50"/>
        <v>1426.056192249984</v>
      </c>
      <c r="I97" s="20">
        <f t="shared" ca="1" si="51"/>
        <v>1431.2728673069798</v>
      </c>
      <c r="J97" s="19"/>
      <c r="K97" s="20">
        <f t="shared" ca="1" si="36"/>
        <v>25.338720987437522</v>
      </c>
      <c r="L97" s="20">
        <f t="shared" ca="1" si="37"/>
        <v>7.7859564277133817</v>
      </c>
      <c r="M97" s="21">
        <f t="shared" ca="1" si="52"/>
        <v>1216.2338223565635</v>
      </c>
      <c r="N97" s="20">
        <f t="shared" ca="1" si="53"/>
        <v>1224.0197787842769</v>
      </c>
      <c r="O97" s="19"/>
      <c r="P97" s="20">
        <f t="shared" ca="1" si="38"/>
        <v>1.5996082966174969</v>
      </c>
      <c r="Q97" s="20">
        <f t="shared" ca="1" si="39"/>
        <v>1.453093907913569</v>
      </c>
      <c r="R97" s="21">
        <f t="shared" ca="1" si="54"/>
        <v>1397.2981517890012</v>
      </c>
      <c r="S97" s="20">
        <f t="shared" ca="1" si="55"/>
        <v>1398.7512456969148</v>
      </c>
      <c r="T97" s="19"/>
      <c r="U97" s="20">
        <f t="shared" ca="1" si="40"/>
        <v>19.256757354036896</v>
      </c>
      <c r="V97" s="20">
        <f t="shared" ca="1" si="41"/>
        <v>1.1433582896596017</v>
      </c>
      <c r="W97" s="21">
        <f t="shared" ca="1" si="56"/>
        <v>1361.7988138777321</v>
      </c>
      <c r="X97" s="20">
        <f t="shared" ca="1" si="57"/>
        <v>1362.9421721673916</v>
      </c>
      <c r="Z97" s="20">
        <f t="shared" ca="1" si="42"/>
        <v>11.488159464879864</v>
      </c>
      <c r="AA97" s="20">
        <f t="shared" ca="1" si="43"/>
        <v>4.072059039801454</v>
      </c>
      <c r="AB97" s="21">
        <f t="shared" ca="1" si="58"/>
        <v>1556.7279677298934</v>
      </c>
      <c r="AC97" s="20">
        <f t="shared" ca="1" si="59"/>
        <v>1560.8000267696948</v>
      </c>
      <c r="AE97" s="20">
        <f t="shared" ca="1" si="44"/>
        <v>20.73553600201987</v>
      </c>
      <c r="AF97" s="20">
        <f t="shared" ca="1" si="45"/>
        <v>7.2959836561925381E-2</v>
      </c>
      <c r="AG97" s="21">
        <f t="shared" ca="1" si="60"/>
        <v>1689.2824692919769</v>
      </c>
      <c r="AH97" s="20">
        <f t="shared" ca="1" si="61"/>
        <v>1689.3554291285388</v>
      </c>
      <c r="AJ97" s="20">
        <f t="shared" ca="1" si="46"/>
        <v>6.7333822871911515</v>
      </c>
      <c r="AK97" s="20">
        <f t="shared" ca="1" si="47"/>
        <v>4.493293935851483</v>
      </c>
      <c r="AL97" s="21">
        <f t="shared" ca="1" si="62"/>
        <v>1442.3160015170497</v>
      </c>
      <c r="AM97" s="20">
        <f t="shared" ca="1" si="63"/>
        <v>1446.8092954529011</v>
      </c>
    </row>
    <row r="98" spans="1:39" x14ac:dyDescent="0.25">
      <c r="A98" s="20">
        <f t="shared" ca="1" si="32"/>
        <v>5.3393180893651007</v>
      </c>
      <c r="B98" s="20">
        <f t="shared" ca="1" si="33"/>
        <v>6.4775304011106254</v>
      </c>
      <c r="C98" s="21">
        <f t="shared" ca="1" si="48"/>
        <v>1861.6703859988277</v>
      </c>
      <c r="D98" s="20">
        <f t="shared" ca="1" si="49"/>
        <v>1868.1479163999384</v>
      </c>
      <c r="E98" s="19"/>
      <c r="F98" s="20">
        <f t="shared" ca="1" si="34"/>
        <v>1.0698485111501441</v>
      </c>
      <c r="G98" s="20">
        <f t="shared" ca="1" si="35"/>
        <v>11.50964884014318</v>
      </c>
      <c r="H98" s="21">
        <f t="shared" ca="1" si="50"/>
        <v>1432.34271581813</v>
      </c>
      <c r="I98" s="20">
        <f t="shared" ca="1" si="51"/>
        <v>1443.8523646582732</v>
      </c>
      <c r="J98" s="19"/>
      <c r="K98" s="20">
        <f t="shared" ca="1" si="36"/>
        <v>11.229982310123946</v>
      </c>
      <c r="L98" s="20">
        <f t="shared" ca="1" si="37"/>
        <v>11.448433150156809</v>
      </c>
      <c r="M98" s="21">
        <f t="shared" ca="1" si="52"/>
        <v>1235.2497610944008</v>
      </c>
      <c r="N98" s="20">
        <f t="shared" ca="1" si="53"/>
        <v>1246.6981942445577</v>
      </c>
      <c r="O98" s="19"/>
      <c r="P98" s="20">
        <f t="shared" ca="1" si="38"/>
        <v>27.542570788101926</v>
      </c>
      <c r="Q98" s="20">
        <f t="shared" ca="1" si="39"/>
        <v>0.57574943798123968</v>
      </c>
      <c r="R98" s="21">
        <f t="shared" ca="1" si="54"/>
        <v>1426.2938164850168</v>
      </c>
      <c r="S98" s="20">
        <f t="shared" ca="1" si="55"/>
        <v>1426.8695659229979</v>
      </c>
      <c r="T98" s="19"/>
      <c r="U98" s="20">
        <f t="shared" ca="1" si="40"/>
        <v>8.1146919794140633</v>
      </c>
      <c r="V98" s="20">
        <f t="shared" ca="1" si="41"/>
        <v>11.255024556036766</v>
      </c>
      <c r="W98" s="21">
        <f t="shared" ca="1" si="56"/>
        <v>1371.0568641468058</v>
      </c>
      <c r="X98" s="20">
        <f t="shared" ca="1" si="57"/>
        <v>1382.3118887028425</v>
      </c>
      <c r="Z98" s="20">
        <f t="shared" ca="1" si="42"/>
        <v>2.272930975049094</v>
      </c>
      <c r="AA98" s="20">
        <f t="shared" ca="1" si="43"/>
        <v>0.30285247517352204</v>
      </c>
      <c r="AB98" s="21">
        <f t="shared" ca="1" si="58"/>
        <v>1563.0729577447439</v>
      </c>
      <c r="AC98" s="20">
        <f t="shared" ca="1" si="59"/>
        <v>1563.3758102199174</v>
      </c>
      <c r="AE98" s="20">
        <f t="shared" ca="1" si="44"/>
        <v>7.8637354790888931</v>
      </c>
      <c r="AF98" s="20">
        <f t="shared" ca="1" si="45"/>
        <v>7.7528090006273036</v>
      </c>
      <c r="AG98" s="21">
        <f t="shared" ca="1" si="60"/>
        <v>1697.2191646076278</v>
      </c>
      <c r="AH98" s="20">
        <f t="shared" ca="1" si="61"/>
        <v>1704.9719736082552</v>
      </c>
      <c r="AJ98" s="20">
        <f t="shared" ca="1" si="46"/>
        <v>21.286365033477644</v>
      </c>
      <c r="AK98" s="20">
        <f t="shared" ca="1" si="47"/>
        <v>8.9274401513529256</v>
      </c>
      <c r="AL98" s="21">
        <f t="shared" ca="1" si="62"/>
        <v>1468.0956604863788</v>
      </c>
      <c r="AM98" s="20">
        <f t="shared" ca="1" si="63"/>
        <v>1477.0231006377317</v>
      </c>
    </row>
    <row r="99" spans="1:39" x14ac:dyDescent="0.25">
      <c r="A99" s="20">
        <f t="shared" ca="1" si="32"/>
        <v>3.4245228349411585</v>
      </c>
      <c r="B99" s="20">
        <f t="shared" ca="1" si="33"/>
        <v>0.34094926775799378</v>
      </c>
      <c r="C99" s="21">
        <f t="shared" ca="1" si="48"/>
        <v>1871.5724392348795</v>
      </c>
      <c r="D99" s="20">
        <f t="shared" ca="1" si="49"/>
        <v>1871.9133885026376</v>
      </c>
      <c r="E99" s="19"/>
      <c r="F99" s="20">
        <f t="shared" ca="1" si="34"/>
        <v>2.7636929277546134</v>
      </c>
      <c r="G99" s="20">
        <f t="shared" ca="1" si="35"/>
        <v>0.86946084459853334</v>
      </c>
      <c r="H99" s="21">
        <f t="shared" ca="1" si="50"/>
        <v>1446.6160575860279</v>
      </c>
      <c r="I99" s="20">
        <f t="shared" ca="1" si="51"/>
        <v>1447.4855184306264</v>
      </c>
      <c r="J99" s="19"/>
      <c r="K99" s="20">
        <f t="shared" ca="1" si="36"/>
        <v>0.68480581344439573</v>
      </c>
      <c r="L99" s="20">
        <f t="shared" ca="1" si="37"/>
        <v>4.0329134842075565</v>
      </c>
      <c r="M99" s="21">
        <f t="shared" ca="1" si="52"/>
        <v>1247.3830000580022</v>
      </c>
      <c r="N99" s="20">
        <f t="shared" ca="1" si="53"/>
        <v>1251.4159135422096</v>
      </c>
      <c r="O99" s="19"/>
      <c r="P99" s="20">
        <f t="shared" ca="1" si="38"/>
        <v>0.90779375052671318</v>
      </c>
      <c r="Q99" s="20">
        <f t="shared" ca="1" si="39"/>
        <v>0.33883563730010158</v>
      </c>
      <c r="R99" s="21">
        <f t="shared" ca="1" si="54"/>
        <v>1427.7773596735246</v>
      </c>
      <c r="S99" s="20">
        <f t="shared" ca="1" si="55"/>
        <v>1428.1161953108247</v>
      </c>
      <c r="T99" s="19"/>
      <c r="U99" s="20">
        <f t="shared" ca="1" si="40"/>
        <v>53.847171535148277</v>
      </c>
      <c r="V99" s="20">
        <f t="shared" ca="1" si="41"/>
        <v>2.0299864055024397</v>
      </c>
      <c r="W99" s="21">
        <f t="shared" ca="1" si="56"/>
        <v>1436.1590602379906</v>
      </c>
      <c r="X99" s="20">
        <f t="shared" ca="1" si="57"/>
        <v>1438.1890466434932</v>
      </c>
      <c r="Z99" s="20">
        <f t="shared" ca="1" si="42"/>
        <v>0.73065624460904688</v>
      </c>
      <c r="AA99" s="20">
        <f t="shared" ca="1" si="43"/>
        <v>0.77150847130178568</v>
      </c>
      <c r="AB99" s="21">
        <f t="shared" ca="1" si="58"/>
        <v>1564.1064664645264</v>
      </c>
      <c r="AC99" s="20">
        <f t="shared" ca="1" si="59"/>
        <v>1564.8779749358282</v>
      </c>
      <c r="AE99" s="20">
        <f t="shared" ca="1" si="44"/>
        <v>33.846377198299322</v>
      </c>
      <c r="AF99" s="20">
        <f t="shared" ca="1" si="45"/>
        <v>5.8860688466429611E-2</v>
      </c>
      <c r="AG99" s="21">
        <f t="shared" ca="1" si="60"/>
        <v>1738.8183508065545</v>
      </c>
      <c r="AH99" s="20">
        <f t="shared" ca="1" si="61"/>
        <v>1738.8772114950209</v>
      </c>
      <c r="AJ99" s="20">
        <f t="shared" ca="1" si="46"/>
        <v>14.349076662960316</v>
      </c>
      <c r="AK99" s="20">
        <f t="shared" ca="1" si="47"/>
        <v>6.5021832658913663</v>
      </c>
      <c r="AL99" s="21">
        <f t="shared" ca="1" si="62"/>
        <v>1491.3721773006919</v>
      </c>
      <c r="AM99" s="20">
        <f t="shared" ca="1" si="63"/>
        <v>1497.8743605665832</v>
      </c>
    </row>
    <row r="100" spans="1:39" x14ac:dyDescent="0.25">
      <c r="A100" s="20">
        <f t="shared" ca="1" si="32"/>
        <v>18.706684856483566</v>
      </c>
      <c r="B100" s="20">
        <f t="shared" ca="1" si="33"/>
        <v>11.084724516951093</v>
      </c>
      <c r="C100" s="21">
        <f t="shared" ca="1" si="48"/>
        <v>1890.6200733591213</v>
      </c>
      <c r="D100" s="20">
        <f t="shared" ca="1" si="49"/>
        <v>1901.7047978760725</v>
      </c>
      <c r="E100" s="19"/>
      <c r="F100" s="20">
        <f t="shared" ca="1" si="34"/>
        <v>4.9753269013845962</v>
      </c>
      <c r="G100" s="20">
        <f t="shared" ca="1" si="35"/>
        <v>20.549705437256144</v>
      </c>
      <c r="H100" s="21">
        <f t="shared" ca="1" si="50"/>
        <v>1452.4608453320109</v>
      </c>
      <c r="I100" s="20">
        <f t="shared" ca="1" si="51"/>
        <v>1473.010550769267</v>
      </c>
      <c r="J100" s="19"/>
      <c r="K100" s="20">
        <f t="shared" ca="1" si="36"/>
        <v>0.93978544143033627</v>
      </c>
      <c r="L100" s="20">
        <f t="shared" ca="1" si="37"/>
        <v>0.487582965685536</v>
      </c>
      <c r="M100" s="21">
        <f t="shared" ca="1" si="52"/>
        <v>1252.35569898364</v>
      </c>
      <c r="N100" s="20">
        <f t="shared" ca="1" si="53"/>
        <v>1252.8432819493255</v>
      </c>
      <c r="O100" s="19"/>
      <c r="P100" s="20">
        <f t="shared" ca="1" si="38"/>
        <v>5.6578794676463602</v>
      </c>
      <c r="Q100" s="20">
        <f t="shared" ca="1" si="39"/>
        <v>1.3535073611798063</v>
      </c>
      <c r="R100" s="21">
        <f t="shared" ca="1" si="54"/>
        <v>1433.774074778471</v>
      </c>
      <c r="S100" s="20">
        <f t="shared" ca="1" si="55"/>
        <v>1435.1275821396507</v>
      </c>
      <c r="T100" s="19"/>
      <c r="U100" s="20">
        <f t="shared" ca="1" si="40"/>
        <v>5.9809314531718467</v>
      </c>
      <c r="V100" s="20">
        <f t="shared" ca="1" si="41"/>
        <v>13.739851368063647</v>
      </c>
      <c r="W100" s="21">
        <f t="shared" ca="1" si="56"/>
        <v>1444.1699780966651</v>
      </c>
      <c r="X100" s="20">
        <f t="shared" ca="1" si="57"/>
        <v>1457.9098294647288</v>
      </c>
      <c r="Z100" s="20">
        <f t="shared" ca="1" si="42"/>
        <v>29.143167361145686</v>
      </c>
      <c r="AA100" s="20">
        <f t="shared" ca="1" si="43"/>
        <v>0.11954695824707555</v>
      </c>
      <c r="AB100" s="21">
        <f t="shared" ca="1" si="58"/>
        <v>1594.0211422969739</v>
      </c>
      <c r="AC100" s="20">
        <f t="shared" ca="1" si="59"/>
        <v>1594.1406892552211</v>
      </c>
      <c r="AE100" s="20">
        <f t="shared" ca="1" si="44"/>
        <v>7.928772720379901</v>
      </c>
      <c r="AF100" s="20">
        <f t="shared" ca="1" si="45"/>
        <v>12.662815513734607</v>
      </c>
      <c r="AG100" s="21">
        <f t="shared" ca="1" si="60"/>
        <v>1746.8059842154007</v>
      </c>
      <c r="AH100" s="20">
        <f t="shared" ca="1" si="61"/>
        <v>1759.4687997291353</v>
      </c>
      <c r="AJ100" s="20">
        <f t="shared" ca="1" si="46"/>
        <v>3.4259313854938163</v>
      </c>
      <c r="AK100" s="20">
        <f t="shared" ca="1" si="47"/>
        <v>14.678029939960521</v>
      </c>
      <c r="AL100" s="21">
        <f t="shared" ca="1" si="62"/>
        <v>1501.300291952077</v>
      </c>
      <c r="AM100" s="20">
        <f t="shared" ca="1" si="63"/>
        <v>1515.9783218920375</v>
      </c>
    </row>
    <row r="101" spans="1:39" x14ac:dyDescent="0.25">
      <c r="A101" s="20">
        <f t="shared" ca="1" si="32"/>
        <v>11.688015746245059</v>
      </c>
      <c r="B101" s="20">
        <f t="shared" ca="1" si="33"/>
        <v>7.7467781414318235</v>
      </c>
      <c r="C101" s="21">
        <f t="shared" ca="1" si="48"/>
        <v>1913.3928136223176</v>
      </c>
      <c r="D101" s="20">
        <f t="shared" ca="1" si="49"/>
        <v>1921.1395917637494</v>
      </c>
      <c r="E101" s="19"/>
      <c r="F101" s="20">
        <f t="shared" ca="1" si="34"/>
        <v>26.923001850007225</v>
      </c>
      <c r="G101" s="20">
        <f t="shared" ca="1" si="35"/>
        <v>1.1650216546503631</v>
      </c>
      <c r="H101" s="21">
        <f t="shared" ca="1" si="50"/>
        <v>1499.9335526192742</v>
      </c>
      <c r="I101" s="20">
        <f t="shared" ca="1" si="51"/>
        <v>1501.0985742739247</v>
      </c>
      <c r="J101" s="19"/>
      <c r="K101" s="20">
        <f t="shared" ca="1" si="36"/>
        <v>4.7858368792467543</v>
      </c>
      <c r="L101" s="20">
        <f t="shared" ca="1" si="37"/>
        <v>2.6868228837748886</v>
      </c>
      <c r="M101" s="21">
        <f t="shared" ca="1" si="52"/>
        <v>1257.6291188285722</v>
      </c>
      <c r="N101" s="20">
        <f t="shared" ca="1" si="53"/>
        <v>1260.3159417123472</v>
      </c>
      <c r="O101" s="19"/>
      <c r="P101" s="20">
        <f t="shared" ca="1" si="38"/>
        <v>45.476842736597142</v>
      </c>
      <c r="Q101" s="20">
        <f t="shared" ca="1" si="39"/>
        <v>0.1874031669861502</v>
      </c>
      <c r="R101" s="21">
        <f t="shared" ca="1" si="54"/>
        <v>1480.6044248762478</v>
      </c>
      <c r="S101" s="20">
        <f t="shared" ca="1" si="55"/>
        <v>1480.7918280432339</v>
      </c>
      <c r="T101" s="19"/>
      <c r="U101" s="20">
        <f t="shared" ca="1" si="40"/>
        <v>0.43258568268231529</v>
      </c>
      <c r="V101" s="20">
        <f t="shared" ca="1" si="41"/>
        <v>13.2193549105562</v>
      </c>
      <c r="W101" s="21">
        <f t="shared" ca="1" si="56"/>
        <v>1458.342415147411</v>
      </c>
      <c r="X101" s="20">
        <f t="shared" ca="1" si="57"/>
        <v>1471.5617700579671</v>
      </c>
      <c r="Z101" s="20">
        <f t="shared" ca="1" si="42"/>
        <v>1.1744408509502255</v>
      </c>
      <c r="AA101" s="20">
        <f t="shared" ca="1" si="43"/>
        <v>1.4743297455663678</v>
      </c>
      <c r="AB101" s="21">
        <f t="shared" ca="1" si="58"/>
        <v>1595.3151301061714</v>
      </c>
      <c r="AC101" s="20">
        <f t="shared" ca="1" si="59"/>
        <v>1596.7894598517378</v>
      </c>
      <c r="AE101" s="20">
        <f t="shared" ca="1" si="44"/>
        <v>18.083935168203457</v>
      </c>
      <c r="AF101" s="20">
        <f t="shared" ca="1" si="45"/>
        <v>2.5653848421884935</v>
      </c>
      <c r="AG101" s="21">
        <f t="shared" ca="1" si="60"/>
        <v>1777.5527348973387</v>
      </c>
      <c r="AH101" s="20">
        <f t="shared" ca="1" si="61"/>
        <v>1780.1181197395272</v>
      </c>
      <c r="AJ101" s="20">
        <f t="shared" ca="1" si="46"/>
        <v>0.84108898149396527</v>
      </c>
      <c r="AK101" s="20">
        <f t="shared" ca="1" si="47"/>
        <v>5.3841880760927001</v>
      </c>
      <c r="AL101" s="21">
        <f t="shared" ca="1" si="62"/>
        <v>1516.8194108735315</v>
      </c>
      <c r="AM101" s="20">
        <f t="shared" ca="1" si="63"/>
        <v>1522.2035989496242</v>
      </c>
    </row>
    <row r="102" spans="1:39" x14ac:dyDescent="0.25">
      <c r="A102" s="20">
        <f t="shared" ca="1" si="32"/>
        <v>11.926465066737951</v>
      </c>
      <c r="B102" s="20">
        <f t="shared" ca="1" si="33"/>
        <v>9.1030681826158659</v>
      </c>
      <c r="C102" s="21">
        <f t="shared" ca="1" si="48"/>
        <v>1933.0660568304875</v>
      </c>
      <c r="D102" s="20">
        <f t="shared" ca="1" si="49"/>
        <v>1942.1691250131034</v>
      </c>
      <c r="E102" s="19"/>
      <c r="F102" s="20">
        <f t="shared" ca="1" si="34"/>
        <v>18.573953808029508</v>
      </c>
      <c r="G102" s="20">
        <f t="shared" ca="1" si="35"/>
        <v>10.440549114499866</v>
      </c>
      <c r="H102" s="21">
        <f t="shared" ca="1" si="50"/>
        <v>1519.6725280819542</v>
      </c>
      <c r="I102" s="20">
        <f t="shared" ca="1" si="51"/>
        <v>1530.113077196454</v>
      </c>
      <c r="J102" s="19"/>
      <c r="K102" s="20">
        <f t="shared" ca="1" si="36"/>
        <v>1.923630067297833</v>
      </c>
      <c r="L102" s="20">
        <f t="shared" ca="1" si="37"/>
        <v>6.2165938150061955</v>
      </c>
      <c r="M102" s="21">
        <f t="shared" ca="1" si="52"/>
        <v>1262.2395717796451</v>
      </c>
      <c r="N102" s="20">
        <f t="shared" ca="1" si="53"/>
        <v>1268.4561655946513</v>
      </c>
      <c r="O102" s="19"/>
      <c r="P102" s="20">
        <f t="shared" ca="1" si="38"/>
        <v>0.19958480402070869</v>
      </c>
      <c r="Q102" s="20">
        <f t="shared" ca="1" si="39"/>
        <v>2.7732252564368221</v>
      </c>
      <c r="R102" s="21">
        <f t="shared" ca="1" si="54"/>
        <v>1480.9914128472547</v>
      </c>
      <c r="S102" s="20">
        <f t="shared" ca="1" si="55"/>
        <v>1483.7646381036914</v>
      </c>
      <c r="T102" s="19"/>
      <c r="U102" s="20">
        <f t="shared" ca="1" si="40"/>
        <v>15.882560786688165</v>
      </c>
      <c r="V102" s="20">
        <f t="shared" ca="1" si="41"/>
        <v>3.6987804568611833</v>
      </c>
      <c r="W102" s="21">
        <f t="shared" ca="1" si="56"/>
        <v>1487.4443308446553</v>
      </c>
      <c r="X102" s="20">
        <f t="shared" ca="1" si="57"/>
        <v>1491.1431113015165</v>
      </c>
      <c r="Z102" s="20">
        <f t="shared" ca="1" si="42"/>
        <v>7.4338124965879349</v>
      </c>
      <c r="AA102" s="20">
        <f t="shared" ca="1" si="43"/>
        <v>9.7331493330217231</v>
      </c>
      <c r="AB102" s="21">
        <f t="shared" ca="1" si="58"/>
        <v>1604.2232723483257</v>
      </c>
      <c r="AC102" s="20">
        <f t="shared" ca="1" si="59"/>
        <v>1613.9564216813474</v>
      </c>
      <c r="AE102" s="20">
        <f t="shared" ca="1" si="44"/>
        <v>9.3372224158234811</v>
      </c>
      <c r="AF102" s="20">
        <f t="shared" ca="1" si="45"/>
        <v>8.7274577139492102</v>
      </c>
      <c r="AG102" s="21">
        <f t="shared" ca="1" si="60"/>
        <v>1789.4553421553508</v>
      </c>
      <c r="AH102" s="20">
        <f t="shared" ca="1" si="61"/>
        <v>1798.1827998693</v>
      </c>
      <c r="AJ102" s="20">
        <f t="shared" ca="1" si="46"/>
        <v>6.0225654441796106</v>
      </c>
      <c r="AK102" s="20">
        <f t="shared" ca="1" si="47"/>
        <v>0.87001528830146935</v>
      </c>
      <c r="AL102" s="21">
        <f t="shared" ca="1" si="62"/>
        <v>1528.2261643938039</v>
      </c>
      <c r="AM102" s="20">
        <f t="shared" ca="1" si="63"/>
        <v>1529.0961796821052</v>
      </c>
    </row>
    <row r="103" spans="1:39" x14ac:dyDescent="0.25">
      <c r="A103" s="20">
        <f t="shared" ca="1" si="32"/>
        <v>7.7748558396100851</v>
      </c>
      <c r="B103" s="20">
        <f t="shared" ca="1" si="33"/>
        <v>3.4514033820849184</v>
      </c>
      <c r="C103" s="21">
        <f t="shared" ca="1" si="48"/>
        <v>1949.9439808527136</v>
      </c>
      <c r="D103" s="20">
        <f t="shared" ca="1" si="49"/>
        <v>1953.3953842347985</v>
      </c>
      <c r="E103" s="19"/>
      <c r="F103" s="20">
        <f t="shared" ca="1" si="34"/>
        <v>2.465285143882582</v>
      </c>
      <c r="G103" s="20">
        <f t="shared" ca="1" si="35"/>
        <v>5.8064301575569734</v>
      </c>
      <c r="H103" s="21">
        <f t="shared" ca="1" si="50"/>
        <v>1532.5783623403365</v>
      </c>
      <c r="I103" s="20">
        <f t="shared" ca="1" si="51"/>
        <v>1538.3847924978934</v>
      </c>
      <c r="J103" s="19"/>
      <c r="K103" s="20">
        <f t="shared" ca="1" si="36"/>
        <v>6.5717379897414663</v>
      </c>
      <c r="L103" s="20">
        <f t="shared" ca="1" si="37"/>
        <v>16.518921547573065</v>
      </c>
      <c r="M103" s="21">
        <f t="shared" ca="1" si="52"/>
        <v>1275.0279035843928</v>
      </c>
      <c r="N103" s="20">
        <f t="shared" ca="1" si="53"/>
        <v>1291.5468251319658</v>
      </c>
      <c r="O103" s="19"/>
      <c r="P103" s="20">
        <f t="shared" ca="1" si="38"/>
        <v>13.216180360455661</v>
      </c>
      <c r="Q103" s="20">
        <f t="shared" ca="1" si="39"/>
        <v>3.3079647185899872</v>
      </c>
      <c r="R103" s="21">
        <f t="shared" ca="1" si="54"/>
        <v>1496.980818464147</v>
      </c>
      <c r="S103" s="20">
        <f t="shared" ca="1" si="55"/>
        <v>1500.288783182737</v>
      </c>
      <c r="T103" s="19"/>
      <c r="U103" s="20">
        <f t="shared" ca="1" si="40"/>
        <v>3.1589151126643218</v>
      </c>
      <c r="V103" s="20">
        <f t="shared" ca="1" si="41"/>
        <v>3.6654002886930062E-2</v>
      </c>
      <c r="W103" s="21">
        <f t="shared" ca="1" si="56"/>
        <v>1494.3020264141808</v>
      </c>
      <c r="X103" s="20">
        <f t="shared" ca="1" si="57"/>
        <v>1494.3386804170677</v>
      </c>
      <c r="Z103" s="20">
        <f t="shared" ca="1" si="42"/>
        <v>5.747072995952978</v>
      </c>
      <c r="AA103" s="20">
        <f t="shared" ca="1" si="43"/>
        <v>1.5209798897319582</v>
      </c>
      <c r="AB103" s="21">
        <f t="shared" ca="1" si="58"/>
        <v>1619.7034946773003</v>
      </c>
      <c r="AC103" s="20">
        <f t="shared" ca="1" si="59"/>
        <v>1621.2244745670323</v>
      </c>
      <c r="AE103" s="20">
        <f t="shared" ca="1" si="44"/>
        <v>0.73734818751813747</v>
      </c>
      <c r="AF103" s="20">
        <f t="shared" ca="1" si="45"/>
        <v>1.5592330051127503</v>
      </c>
      <c r="AG103" s="21">
        <f t="shared" ca="1" si="60"/>
        <v>1798.9201480568181</v>
      </c>
      <c r="AH103" s="20">
        <f t="shared" ca="1" si="61"/>
        <v>1800.4793810619308</v>
      </c>
      <c r="AJ103" s="20">
        <f t="shared" ca="1" si="46"/>
        <v>17.258154110368849</v>
      </c>
      <c r="AK103" s="20">
        <f t="shared" ca="1" si="47"/>
        <v>9.1361228551824052</v>
      </c>
      <c r="AL103" s="21">
        <f t="shared" ca="1" si="62"/>
        <v>1546.3543337924741</v>
      </c>
      <c r="AM103" s="20">
        <f t="shared" ca="1" si="63"/>
        <v>1555.4904566476564</v>
      </c>
    </row>
    <row r="104" spans="1:39" x14ac:dyDescent="0.25">
      <c r="A104" s="20">
        <f t="shared" ca="1" si="32"/>
        <v>25.008746642983954</v>
      </c>
      <c r="B104" s="20">
        <f t="shared" ca="1" si="33"/>
        <v>21.244754184945915</v>
      </c>
      <c r="C104" s="21">
        <f t="shared" ca="1" si="48"/>
        <v>1978.4041308777823</v>
      </c>
      <c r="D104" s="20">
        <f t="shared" ca="1" si="49"/>
        <v>1999.6488850627281</v>
      </c>
      <c r="E104" s="19"/>
      <c r="F104" s="20">
        <f t="shared" ca="1" si="34"/>
        <v>29.282153115953378</v>
      </c>
      <c r="G104" s="20">
        <f t="shared" ca="1" si="35"/>
        <v>1.9837996782364669</v>
      </c>
      <c r="H104" s="21">
        <f t="shared" ca="1" si="50"/>
        <v>1567.6669456138468</v>
      </c>
      <c r="I104" s="20">
        <f t="shared" ca="1" si="51"/>
        <v>1569.6507452920832</v>
      </c>
      <c r="J104" s="19"/>
      <c r="K104" s="20">
        <f t="shared" ca="1" si="36"/>
        <v>4.319453246884482</v>
      </c>
      <c r="L104" s="20">
        <f t="shared" ca="1" si="37"/>
        <v>3.2654508830715683</v>
      </c>
      <c r="M104" s="21">
        <f t="shared" ca="1" si="52"/>
        <v>1295.8662783788502</v>
      </c>
      <c r="N104" s="20">
        <f t="shared" ca="1" si="53"/>
        <v>1299.1317292619217</v>
      </c>
      <c r="O104" s="19"/>
      <c r="P104" s="20">
        <f t="shared" ca="1" si="38"/>
        <v>21.289866814246121</v>
      </c>
      <c r="Q104" s="20">
        <f t="shared" ca="1" si="39"/>
        <v>1.6622177450362507</v>
      </c>
      <c r="R104" s="21">
        <f t="shared" ca="1" si="54"/>
        <v>1521.5786499969831</v>
      </c>
      <c r="S104" s="20">
        <f t="shared" ca="1" si="55"/>
        <v>1523.2408677420194</v>
      </c>
      <c r="T104" s="19"/>
      <c r="U104" s="20">
        <f t="shared" ca="1" si="40"/>
        <v>2.5315847498480171</v>
      </c>
      <c r="V104" s="20">
        <f t="shared" ca="1" si="41"/>
        <v>3.1250521398358413</v>
      </c>
      <c r="W104" s="21">
        <f t="shared" ca="1" si="56"/>
        <v>1496.8702651669157</v>
      </c>
      <c r="X104" s="20">
        <f t="shared" ca="1" si="57"/>
        <v>1499.9953173067515</v>
      </c>
      <c r="Z104" s="20">
        <f t="shared" ca="1" si="42"/>
        <v>0.94725664551043876</v>
      </c>
      <c r="AA104" s="20">
        <f t="shared" ca="1" si="43"/>
        <v>15.364762074349304</v>
      </c>
      <c r="AB104" s="21">
        <f t="shared" ca="1" si="58"/>
        <v>1622.1717312125427</v>
      </c>
      <c r="AC104" s="20">
        <f t="shared" ca="1" si="59"/>
        <v>1637.536493286892</v>
      </c>
      <c r="AE104" s="20">
        <f t="shared" ca="1" si="44"/>
        <v>6.1570459206364356</v>
      </c>
      <c r="AF104" s="20">
        <f t="shared" ca="1" si="45"/>
        <v>4.9422507111667811</v>
      </c>
      <c r="AG104" s="21">
        <f t="shared" ca="1" si="60"/>
        <v>1806.6364269825672</v>
      </c>
      <c r="AH104" s="20">
        <f t="shared" ca="1" si="61"/>
        <v>1811.5786776937339</v>
      </c>
      <c r="AJ104" s="20">
        <f t="shared" ca="1" si="46"/>
        <v>0.86375617844044306</v>
      </c>
      <c r="AK104" s="20">
        <f t="shared" ca="1" si="47"/>
        <v>12.149226777504092</v>
      </c>
      <c r="AL104" s="21">
        <f t="shared" ca="1" si="62"/>
        <v>1556.354212826097</v>
      </c>
      <c r="AM104" s="20">
        <f t="shared" ca="1" si="63"/>
        <v>1568.503439603601</v>
      </c>
    </row>
    <row r="105" spans="1:39" x14ac:dyDescent="0.25">
      <c r="A105" s="20">
        <f t="shared" ca="1" si="32"/>
        <v>0.2471259127241516</v>
      </c>
      <c r="B105" s="20">
        <f t="shared" ca="1" si="33"/>
        <v>7.9249650216341845</v>
      </c>
      <c r="C105" s="21">
        <f t="shared" ca="1" si="48"/>
        <v>1999.8960109754523</v>
      </c>
      <c r="D105" s="20">
        <f t="shared" ca="1" si="49"/>
        <v>2007.8209759970864</v>
      </c>
      <c r="E105" s="19"/>
      <c r="F105" s="20">
        <f t="shared" ca="1" si="34"/>
        <v>0.89653510943065406</v>
      </c>
      <c r="G105" s="20">
        <f t="shared" ca="1" si="35"/>
        <v>13.194189087026359</v>
      </c>
      <c r="H105" s="21">
        <f t="shared" ca="1" si="50"/>
        <v>1570.5472804015139</v>
      </c>
      <c r="I105" s="20">
        <f t="shared" ca="1" si="51"/>
        <v>1583.7414694885404</v>
      </c>
      <c r="J105" s="19"/>
      <c r="K105" s="20">
        <f t="shared" ca="1" si="36"/>
        <v>5.1524815942153062</v>
      </c>
      <c r="L105" s="20">
        <f t="shared" ca="1" si="37"/>
        <v>1.3351859870292224</v>
      </c>
      <c r="M105" s="21">
        <f t="shared" ca="1" si="52"/>
        <v>1304.284210856137</v>
      </c>
      <c r="N105" s="20">
        <f t="shared" ca="1" si="53"/>
        <v>1305.6193968431662</v>
      </c>
      <c r="O105" s="19"/>
      <c r="P105" s="20">
        <f t="shared" ca="1" si="38"/>
        <v>3.7552934437805816</v>
      </c>
      <c r="Q105" s="20">
        <f t="shared" ca="1" si="39"/>
        <v>2.1682667228594834</v>
      </c>
      <c r="R105" s="21">
        <f t="shared" ca="1" si="54"/>
        <v>1526.9961611858</v>
      </c>
      <c r="S105" s="20">
        <f t="shared" ca="1" si="55"/>
        <v>1529.1644279086595</v>
      </c>
      <c r="T105" s="19"/>
      <c r="U105" s="20">
        <f t="shared" ca="1" si="40"/>
        <v>0.89774891370102561</v>
      </c>
      <c r="V105" s="20">
        <f t="shared" ca="1" si="41"/>
        <v>0.15996732856555662</v>
      </c>
      <c r="W105" s="21">
        <f t="shared" ca="1" si="56"/>
        <v>1500.8930662204525</v>
      </c>
      <c r="X105" s="20">
        <f t="shared" ca="1" si="57"/>
        <v>1501.053033549018</v>
      </c>
      <c r="Z105" s="20">
        <f t="shared" ca="1" si="42"/>
        <v>16.179903451862305</v>
      </c>
      <c r="AA105" s="20">
        <f t="shared" ca="1" si="43"/>
        <v>1.040622085222197</v>
      </c>
      <c r="AB105" s="21">
        <f t="shared" ca="1" si="58"/>
        <v>1653.7163967387544</v>
      </c>
      <c r="AC105" s="20">
        <f t="shared" ca="1" si="59"/>
        <v>1654.7570188239765</v>
      </c>
      <c r="AE105" s="20">
        <f t="shared" ca="1" si="44"/>
        <v>15.398737857217778</v>
      </c>
      <c r="AF105" s="20">
        <f t="shared" ca="1" si="45"/>
        <v>1.954477202476369</v>
      </c>
      <c r="AG105" s="21">
        <f t="shared" ca="1" si="60"/>
        <v>1826.9774155509517</v>
      </c>
      <c r="AH105" s="20">
        <f t="shared" ca="1" si="61"/>
        <v>1828.9318927534282</v>
      </c>
      <c r="AJ105" s="20">
        <f t="shared" ca="1" si="46"/>
        <v>85.480491813063438</v>
      </c>
      <c r="AK105" s="20">
        <f t="shared" ca="1" si="47"/>
        <v>10.167221561714852</v>
      </c>
      <c r="AL105" s="21">
        <f t="shared" ca="1" si="62"/>
        <v>1653.9839314166645</v>
      </c>
      <c r="AM105" s="20">
        <f t="shared" ca="1" si="63"/>
        <v>1664.1511529783793</v>
      </c>
    </row>
    <row r="106" spans="1:39" x14ac:dyDescent="0.25">
      <c r="A106" s="20">
        <f t="shared" ca="1" si="32"/>
        <v>23.092775743952849</v>
      </c>
      <c r="B106" s="20">
        <f t="shared" ca="1" si="33"/>
        <v>18.302165740563808</v>
      </c>
      <c r="C106" s="21">
        <f t="shared" ca="1" si="48"/>
        <v>2030.9137517410393</v>
      </c>
      <c r="D106" s="20">
        <f t="shared" ca="1" si="49"/>
        <v>2049.2159174816029</v>
      </c>
      <c r="E106" s="19"/>
      <c r="F106" s="20">
        <f t="shared" ca="1" si="34"/>
        <v>37.876578493897902</v>
      </c>
      <c r="G106" s="20">
        <f t="shared" ca="1" si="35"/>
        <v>3.6312408559735587</v>
      </c>
      <c r="H106" s="21">
        <f t="shared" ca="1" si="50"/>
        <v>1621.6180479824382</v>
      </c>
      <c r="I106" s="20">
        <f t="shared" ca="1" si="51"/>
        <v>1625.2492888384118</v>
      </c>
      <c r="J106" s="19"/>
      <c r="K106" s="20">
        <f t="shared" ca="1" si="36"/>
        <v>4.1025184793695386</v>
      </c>
      <c r="L106" s="20">
        <f t="shared" ca="1" si="37"/>
        <v>2.1586016053686086</v>
      </c>
      <c r="M106" s="21">
        <f t="shared" ca="1" si="52"/>
        <v>1309.7219153225358</v>
      </c>
      <c r="N106" s="20">
        <f t="shared" ca="1" si="53"/>
        <v>1311.8805169279044</v>
      </c>
      <c r="O106" s="19"/>
      <c r="P106" s="20">
        <f t="shared" ca="1" si="38"/>
        <v>8.3371554553670251</v>
      </c>
      <c r="Q106" s="20">
        <f t="shared" ca="1" si="39"/>
        <v>1.8126314471741087</v>
      </c>
      <c r="R106" s="21">
        <f t="shared" ca="1" si="54"/>
        <v>1537.5015833640266</v>
      </c>
      <c r="S106" s="20">
        <f t="shared" ca="1" si="55"/>
        <v>1539.3142148112006</v>
      </c>
      <c r="T106" s="19"/>
      <c r="U106" s="20">
        <f t="shared" ca="1" si="40"/>
        <v>4.1626880140391913</v>
      </c>
      <c r="V106" s="20">
        <f t="shared" ca="1" si="41"/>
        <v>4.6489872861947674</v>
      </c>
      <c r="W106" s="21">
        <f t="shared" ca="1" si="56"/>
        <v>1505.2157215630573</v>
      </c>
      <c r="X106" s="20">
        <f t="shared" ca="1" si="57"/>
        <v>1509.8647088492521</v>
      </c>
      <c r="Z106" s="20">
        <f t="shared" ca="1" si="42"/>
        <v>24.903127735687228</v>
      </c>
      <c r="AA106" s="20">
        <f t="shared" ca="1" si="43"/>
        <v>3.426770597267597</v>
      </c>
      <c r="AB106" s="21">
        <f t="shared" ca="1" si="58"/>
        <v>1679.6601465596636</v>
      </c>
      <c r="AC106" s="20">
        <f t="shared" ca="1" si="59"/>
        <v>1683.0869171569313</v>
      </c>
      <c r="AE106" s="20">
        <f t="shared" ca="1" si="44"/>
        <v>10.442713307512633</v>
      </c>
      <c r="AF106" s="20">
        <f t="shared" ca="1" si="45"/>
        <v>16.806946490116861</v>
      </c>
      <c r="AG106" s="21">
        <f t="shared" ca="1" si="60"/>
        <v>1839.3746060609408</v>
      </c>
      <c r="AH106" s="20">
        <f t="shared" ca="1" si="61"/>
        <v>1856.1815525510576</v>
      </c>
      <c r="AJ106" s="20">
        <f t="shared" ca="1" si="46"/>
        <v>3.7275518070707929</v>
      </c>
      <c r="AK106" s="20">
        <f t="shared" ca="1" si="47"/>
        <v>3.2350625261658097</v>
      </c>
      <c r="AL106" s="21">
        <f t="shared" ca="1" si="62"/>
        <v>1667.8787047854501</v>
      </c>
      <c r="AM106" s="20">
        <f t="shared" ca="1" si="63"/>
        <v>1671.1137673116159</v>
      </c>
    </row>
    <row r="107" spans="1:39" x14ac:dyDescent="0.25">
      <c r="A107" s="20">
        <f t="shared" ca="1" si="32"/>
        <v>28.707867330819404</v>
      </c>
      <c r="B107" s="20">
        <f t="shared" ca="1" si="33"/>
        <v>10.824257908089988</v>
      </c>
      <c r="C107" s="21">
        <f t="shared" ca="1" si="48"/>
        <v>2077.9237848124221</v>
      </c>
      <c r="D107" s="20">
        <f t="shared" ca="1" si="49"/>
        <v>2088.7480427205123</v>
      </c>
      <c r="E107" s="19"/>
      <c r="F107" s="20">
        <f t="shared" ca="1" si="34"/>
        <v>13.440957950147087</v>
      </c>
      <c r="G107" s="20">
        <f t="shared" ca="1" si="35"/>
        <v>2.4723434091199401</v>
      </c>
      <c r="H107" s="21">
        <f t="shared" ca="1" si="50"/>
        <v>1638.6902467885589</v>
      </c>
      <c r="I107" s="20">
        <f t="shared" ca="1" si="51"/>
        <v>1641.1625901976788</v>
      </c>
      <c r="J107" s="19"/>
      <c r="K107" s="20">
        <f t="shared" ca="1" si="36"/>
        <v>16.744076863594085</v>
      </c>
      <c r="L107" s="20">
        <f t="shared" ca="1" si="37"/>
        <v>2.0964430228799427</v>
      </c>
      <c r="M107" s="21">
        <f t="shared" ca="1" si="52"/>
        <v>1328.6245937914985</v>
      </c>
      <c r="N107" s="20">
        <f t="shared" ca="1" si="53"/>
        <v>1330.7210368143783</v>
      </c>
      <c r="O107" s="19"/>
      <c r="P107" s="20">
        <f t="shared" ca="1" si="38"/>
        <v>6.7408655314703312</v>
      </c>
      <c r="Q107" s="20">
        <f t="shared" ca="1" si="39"/>
        <v>3.1066567730584866</v>
      </c>
      <c r="R107" s="21">
        <f t="shared" ca="1" si="54"/>
        <v>1546.0550803426709</v>
      </c>
      <c r="S107" s="20">
        <f t="shared" ca="1" si="55"/>
        <v>1549.1617371157292</v>
      </c>
      <c r="T107" s="19"/>
      <c r="U107" s="20">
        <f t="shared" ca="1" si="40"/>
        <v>10.606572842327035</v>
      </c>
      <c r="V107" s="20">
        <f t="shared" ca="1" si="41"/>
        <v>0.70785558502840384</v>
      </c>
      <c r="W107" s="21">
        <f t="shared" ca="1" si="56"/>
        <v>1520.4712816915792</v>
      </c>
      <c r="X107" s="20">
        <f t="shared" ca="1" si="57"/>
        <v>1521.1791372766077</v>
      </c>
      <c r="Z107" s="20">
        <f t="shared" ca="1" si="42"/>
        <v>12.582193152523322</v>
      </c>
      <c r="AA107" s="20">
        <f t="shared" ca="1" si="43"/>
        <v>1.8937240955392847</v>
      </c>
      <c r="AB107" s="21">
        <f t="shared" ca="1" si="58"/>
        <v>1695.6691103094547</v>
      </c>
      <c r="AC107" s="20">
        <f t="shared" ca="1" si="59"/>
        <v>1697.562834404994</v>
      </c>
      <c r="AE107" s="20">
        <f t="shared" ca="1" si="44"/>
        <v>31.803138880319736</v>
      </c>
      <c r="AF107" s="20">
        <f t="shared" ca="1" si="45"/>
        <v>4.3949910821421936</v>
      </c>
      <c r="AG107" s="21">
        <f t="shared" ca="1" si="60"/>
        <v>1887.9846914313773</v>
      </c>
      <c r="AH107" s="20">
        <f t="shared" ca="1" si="61"/>
        <v>1892.3796825135196</v>
      </c>
      <c r="AJ107" s="20">
        <f t="shared" ca="1" si="46"/>
        <v>3.9901844540323586</v>
      </c>
      <c r="AK107" s="20">
        <f t="shared" ca="1" si="47"/>
        <v>5.930075751406183</v>
      </c>
      <c r="AL107" s="21">
        <f t="shared" ca="1" si="62"/>
        <v>1675.1039517656482</v>
      </c>
      <c r="AM107" s="20">
        <f t="shared" ca="1" si="63"/>
        <v>1681.0340275170543</v>
      </c>
    </row>
    <row r="108" spans="1:39" x14ac:dyDescent="0.25">
      <c r="A108" s="20">
        <f t="shared" ca="1" si="32"/>
        <v>15.996365593864644</v>
      </c>
      <c r="B108" s="20">
        <f t="shared" ca="1" si="33"/>
        <v>11.298174572115251</v>
      </c>
      <c r="C108" s="21">
        <f t="shared" ca="1" si="48"/>
        <v>2104.7444083143769</v>
      </c>
      <c r="D108" s="20">
        <f t="shared" ca="1" si="49"/>
        <v>2116.0425828864923</v>
      </c>
      <c r="E108" s="19"/>
      <c r="F108" s="20">
        <f t="shared" ca="1" si="34"/>
        <v>2.0546059201092248</v>
      </c>
      <c r="G108" s="20">
        <f t="shared" ca="1" si="35"/>
        <v>3.0332586298144286</v>
      </c>
      <c r="H108" s="21">
        <f t="shared" ca="1" si="50"/>
        <v>1643.217196117788</v>
      </c>
      <c r="I108" s="20">
        <f t="shared" ca="1" si="51"/>
        <v>1646.2504547476024</v>
      </c>
      <c r="J108" s="19"/>
      <c r="K108" s="20">
        <f t="shared" ca="1" si="36"/>
        <v>8.844858475831872</v>
      </c>
      <c r="L108" s="20">
        <f t="shared" ca="1" si="37"/>
        <v>2.0649566541418225</v>
      </c>
      <c r="M108" s="21">
        <f t="shared" ca="1" si="52"/>
        <v>1339.5658952902102</v>
      </c>
      <c r="N108" s="20">
        <f t="shared" ca="1" si="53"/>
        <v>1341.6308519443519</v>
      </c>
      <c r="O108" s="19"/>
      <c r="P108" s="20">
        <f t="shared" ca="1" si="38"/>
        <v>14.216711505379026</v>
      </c>
      <c r="Q108" s="20">
        <f t="shared" ca="1" si="39"/>
        <v>8.3059391298546714</v>
      </c>
      <c r="R108" s="21">
        <f t="shared" ca="1" si="54"/>
        <v>1563.3784486211082</v>
      </c>
      <c r="S108" s="20">
        <f t="shared" ca="1" si="55"/>
        <v>1571.684387750963</v>
      </c>
      <c r="T108" s="19"/>
      <c r="U108" s="20">
        <f t="shared" ca="1" si="40"/>
        <v>1.474923667937206</v>
      </c>
      <c r="V108" s="20">
        <f t="shared" ca="1" si="41"/>
        <v>4.1360124987426303</v>
      </c>
      <c r="W108" s="21">
        <f t="shared" ca="1" si="56"/>
        <v>1522.6540609445449</v>
      </c>
      <c r="X108" s="20">
        <f t="shared" ca="1" si="57"/>
        <v>1526.7900734432876</v>
      </c>
      <c r="Z108" s="20">
        <f t="shared" ca="1" si="42"/>
        <v>6.7753501619126482</v>
      </c>
      <c r="AA108" s="20">
        <f t="shared" ca="1" si="43"/>
        <v>15.487119325823242</v>
      </c>
      <c r="AB108" s="21">
        <f t="shared" ca="1" si="58"/>
        <v>1704.3381845669066</v>
      </c>
      <c r="AC108" s="20">
        <f t="shared" ca="1" si="59"/>
        <v>1719.8253038927298</v>
      </c>
      <c r="AE108" s="20">
        <f t="shared" ca="1" si="44"/>
        <v>5.3492114970514999</v>
      </c>
      <c r="AF108" s="20">
        <f t="shared" ca="1" si="45"/>
        <v>1.6652355099206144</v>
      </c>
      <c r="AG108" s="21">
        <f t="shared" ca="1" si="60"/>
        <v>1897.7288940105711</v>
      </c>
      <c r="AH108" s="20">
        <f t="shared" ca="1" si="61"/>
        <v>1899.3941295204918</v>
      </c>
      <c r="AJ108" s="20">
        <f t="shared" ca="1" si="46"/>
        <v>16.605325333618001</v>
      </c>
      <c r="AK108" s="20">
        <f t="shared" ca="1" si="47"/>
        <v>14.924149893423552</v>
      </c>
      <c r="AL108" s="21">
        <f t="shared" ca="1" si="62"/>
        <v>1697.6393528506724</v>
      </c>
      <c r="AM108" s="20">
        <f t="shared" ca="1" si="63"/>
        <v>1712.563502744096</v>
      </c>
    </row>
    <row r="109" spans="1:39" x14ac:dyDescent="0.25">
      <c r="A109" s="20">
        <f t="shared" ca="1" si="32"/>
        <v>26.933136610068409</v>
      </c>
      <c r="B109" s="20">
        <f t="shared" ca="1" si="33"/>
        <v>6.5461174691110884</v>
      </c>
      <c r="C109" s="21">
        <f t="shared" ca="1" si="48"/>
        <v>2142.9757194965605</v>
      </c>
      <c r="D109" s="20">
        <f t="shared" ca="1" si="49"/>
        <v>2149.5218369656714</v>
      </c>
      <c r="E109" s="19"/>
      <c r="F109" s="20">
        <f t="shared" ca="1" si="34"/>
        <v>14.784087830983735</v>
      </c>
      <c r="G109" s="20">
        <f t="shared" ca="1" si="35"/>
        <v>13.657717319437424</v>
      </c>
      <c r="H109" s="21">
        <f t="shared" ca="1" si="50"/>
        <v>1661.0345425785861</v>
      </c>
      <c r="I109" s="20">
        <f t="shared" ca="1" si="51"/>
        <v>1674.6922598980234</v>
      </c>
      <c r="J109" s="19"/>
      <c r="K109" s="20">
        <f t="shared" ca="1" si="36"/>
        <v>1.4648055328190359</v>
      </c>
      <c r="L109" s="20">
        <f t="shared" ca="1" si="37"/>
        <v>12.521861947642988</v>
      </c>
      <c r="M109" s="21">
        <f t="shared" ca="1" si="52"/>
        <v>1343.095657477171</v>
      </c>
      <c r="N109" s="20">
        <f t="shared" ca="1" si="53"/>
        <v>1355.617519424814</v>
      </c>
      <c r="O109" s="19"/>
      <c r="P109" s="20">
        <f t="shared" ca="1" si="38"/>
        <v>7.0387900647207182</v>
      </c>
      <c r="Q109" s="20">
        <f t="shared" ca="1" si="39"/>
        <v>8.0159220265389841</v>
      </c>
      <c r="R109" s="21">
        <f t="shared" ca="1" si="54"/>
        <v>1578.7231778156836</v>
      </c>
      <c r="S109" s="20">
        <f t="shared" ca="1" si="55"/>
        <v>1586.7390998422225</v>
      </c>
      <c r="T109" s="19"/>
      <c r="U109" s="20">
        <f t="shared" ca="1" si="40"/>
        <v>0.32160971091506857</v>
      </c>
      <c r="V109" s="20">
        <f t="shared" ca="1" si="41"/>
        <v>12.607965007699656</v>
      </c>
      <c r="W109" s="21">
        <f t="shared" ca="1" si="56"/>
        <v>1527.1116831542026</v>
      </c>
      <c r="X109" s="20">
        <f t="shared" ca="1" si="57"/>
        <v>1539.7196481619023</v>
      </c>
      <c r="Z109" s="20">
        <f t="shared" ca="1" si="42"/>
        <v>15.342008658308742</v>
      </c>
      <c r="AA109" s="20">
        <f t="shared" ca="1" si="43"/>
        <v>1.9030901049895868</v>
      </c>
      <c r="AB109" s="21">
        <f t="shared" ca="1" si="58"/>
        <v>1735.1673125510385</v>
      </c>
      <c r="AC109" s="20">
        <f t="shared" ca="1" si="59"/>
        <v>1737.0704026560281</v>
      </c>
      <c r="AE109" s="20">
        <f t="shared" ca="1" si="44"/>
        <v>24.600263724007014</v>
      </c>
      <c r="AF109" s="20">
        <f t="shared" ca="1" si="45"/>
        <v>1.2703847044711283</v>
      </c>
      <c r="AG109" s="21">
        <f t="shared" ca="1" si="60"/>
        <v>1923.9943932444987</v>
      </c>
      <c r="AH109" s="20">
        <f t="shared" ca="1" si="61"/>
        <v>1925.2647779489698</v>
      </c>
      <c r="AJ109" s="20">
        <f t="shared" ca="1" si="46"/>
        <v>7.5260348211287393</v>
      </c>
      <c r="AK109" s="20">
        <f t="shared" ca="1" si="47"/>
        <v>2.9342781654449852</v>
      </c>
      <c r="AL109" s="21">
        <f t="shared" ca="1" si="62"/>
        <v>1720.0895375652246</v>
      </c>
      <c r="AM109" s="20">
        <f t="shared" ca="1" si="63"/>
        <v>1723.0238157306696</v>
      </c>
    </row>
    <row r="110" spans="1:39" x14ac:dyDescent="0.25">
      <c r="A110" s="20">
        <f t="shared" ca="1" si="32"/>
        <v>12.68279299378869</v>
      </c>
      <c r="B110" s="20">
        <f t="shared" ca="1" si="33"/>
        <v>1.2867344397555118</v>
      </c>
      <c r="C110" s="21">
        <f t="shared" ca="1" si="48"/>
        <v>2162.2046299594599</v>
      </c>
      <c r="D110" s="20">
        <f t="shared" ca="1" si="49"/>
        <v>2163.4913643992154</v>
      </c>
      <c r="E110" s="19"/>
      <c r="F110" s="20">
        <f t="shared" ca="1" si="34"/>
        <v>11.146605581448208</v>
      </c>
      <c r="G110" s="20">
        <f t="shared" ca="1" si="35"/>
        <v>7.5221880087200121</v>
      </c>
      <c r="H110" s="21">
        <f t="shared" ca="1" si="50"/>
        <v>1685.8388654794717</v>
      </c>
      <c r="I110" s="20">
        <f t="shared" ca="1" si="51"/>
        <v>1693.3610534881916</v>
      </c>
      <c r="J110" s="19"/>
      <c r="K110" s="20">
        <f t="shared" ca="1" si="36"/>
        <v>48.096273061461766</v>
      </c>
      <c r="L110" s="20">
        <f t="shared" ca="1" si="37"/>
        <v>10.555431731903075</v>
      </c>
      <c r="M110" s="21">
        <f t="shared" ca="1" si="52"/>
        <v>1403.7137924862757</v>
      </c>
      <c r="N110" s="20">
        <f t="shared" ca="1" si="53"/>
        <v>1414.2692242181788</v>
      </c>
      <c r="O110" s="19"/>
      <c r="P110" s="20">
        <f t="shared" ca="1" si="38"/>
        <v>8.9432793217156537</v>
      </c>
      <c r="Q110" s="20">
        <f t="shared" ca="1" si="39"/>
        <v>1.713004561481255</v>
      </c>
      <c r="R110" s="21">
        <f t="shared" ca="1" si="54"/>
        <v>1595.6823791639381</v>
      </c>
      <c r="S110" s="20">
        <f t="shared" ca="1" si="55"/>
        <v>1597.3953837254194</v>
      </c>
      <c r="T110" s="19"/>
      <c r="U110" s="20">
        <f t="shared" ca="1" si="40"/>
        <v>9.6014620065860168</v>
      </c>
      <c r="V110" s="20">
        <f t="shared" ca="1" si="41"/>
        <v>8.9462535282281266</v>
      </c>
      <c r="W110" s="21">
        <f t="shared" ca="1" si="56"/>
        <v>1549.3211101684883</v>
      </c>
      <c r="X110" s="20">
        <f t="shared" ca="1" si="57"/>
        <v>1558.2673636967165</v>
      </c>
      <c r="Z110" s="20">
        <f t="shared" ca="1" si="42"/>
        <v>0.33753821759721775</v>
      </c>
      <c r="AA110" s="20">
        <f t="shared" ca="1" si="43"/>
        <v>0.91504454538846136</v>
      </c>
      <c r="AB110" s="21">
        <f t="shared" ca="1" si="58"/>
        <v>1737.4079408736254</v>
      </c>
      <c r="AC110" s="20">
        <f t="shared" ca="1" si="59"/>
        <v>1738.3229854190138</v>
      </c>
      <c r="AE110" s="20">
        <f t="shared" ca="1" si="44"/>
        <v>19.729795344056612</v>
      </c>
      <c r="AF110" s="20">
        <f t="shared" ca="1" si="45"/>
        <v>5.9696672980952723</v>
      </c>
      <c r="AG110" s="21">
        <f t="shared" ca="1" si="60"/>
        <v>1944.9945732930264</v>
      </c>
      <c r="AH110" s="20">
        <f t="shared" ca="1" si="61"/>
        <v>1950.9642405911218</v>
      </c>
      <c r="AJ110" s="20">
        <f t="shared" ca="1" si="46"/>
        <v>18.55250499049011</v>
      </c>
      <c r="AK110" s="20">
        <f t="shared" ca="1" si="47"/>
        <v>8.7848163805949948</v>
      </c>
      <c r="AL110" s="21">
        <f t="shared" ca="1" si="62"/>
        <v>1741.5763207211598</v>
      </c>
      <c r="AM110" s="20">
        <f t="shared" ca="1" si="63"/>
        <v>1750.3611371017548</v>
      </c>
    </row>
    <row r="111" spans="1:39" x14ac:dyDescent="0.25">
      <c r="A111" s="20">
        <f t="shared" ca="1" si="32"/>
        <v>11.803005128352526</v>
      </c>
      <c r="B111" s="20">
        <f t="shared" ca="1" si="33"/>
        <v>14.940413410215447</v>
      </c>
      <c r="C111" s="21">
        <f t="shared" ca="1" si="48"/>
        <v>2175.2943695275681</v>
      </c>
      <c r="D111" s="20">
        <f t="shared" ca="1" si="49"/>
        <v>2190.2347829377836</v>
      </c>
      <c r="E111" s="19"/>
      <c r="F111" s="20">
        <f t="shared" ca="1" si="34"/>
        <v>21.036393055610436</v>
      </c>
      <c r="G111" s="20">
        <f t="shared" ca="1" si="35"/>
        <v>2.7541659649986081</v>
      </c>
      <c r="H111" s="21">
        <f t="shared" ca="1" si="50"/>
        <v>1714.3974465438021</v>
      </c>
      <c r="I111" s="20">
        <f t="shared" ca="1" si="51"/>
        <v>1717.1516125088008</v>
      </c>
      <c r="J111" s="19"/>
      <c r="K111" s="20">
        <f t="shared" ca="1" si="36"/>
        <v>0.3559153429806316</v>
      </c>
      <c r="L111" s="20">
        <f t="shared" ca="1" si="37"/>
        <v>9.862704039623317</v>
      </c>
      <c r="M111" s="21">
        <f t="shared" ca="1" si="52"/>
        <v>1414.6251395611594</v>
      </c>
      <c r="N111" s="20">
        <f t="shared" ca="1" si="53"/>
        <v>1424.4878436007828</v>
      </c>
      <c r="O111" s="19"/>
      <c r="P111" s="20">
        <f t="shared" ca="1" si="38"/>
        <v>21.458343042010004</v>
      </c>
      <c r="Q111" s="20">
        <f t="shared" ca="1" si="39"/>
        <v>3.7244219900174738</v>
      </c>
      <c r="R111" s="21">
        <f t="shared" ca="1" si="54"/>
        <v>1618.8537267674294</v>
      </c>
      <c r="S111" s="20">
        <f t="shared" ca="1" si="55"/>
        <v>1622.5781487574468</v>
      </c>
      <c r="T111" s="19"/>
      <c r="U111" s="20">
        <f t="shared" ca="1" si="40"/>
        <v>9.6353106795004475</v>
      </c>
      <c r="V111" s="20">
        <f t="shared" ca="1" si="41"/>
        <v>0.77060495037753496</v>
      </c>
      <c r="W111" s="21">
        <f t="shared" ca="1" si="56"/>
        <v>1567.902674376217</v>
      </c>
      <c r="X111" s="20">
        <f t="shared" ca="1" si="57"/>
        <v>1568.6732793265944</v>
      </c>
      <c r="Z111" s="20">
        <f t="shared" ca="1" si="42"/>
        <v>13.914074400573108</v>
      </c>
      <c r="AA111" s="20">
        <f t="shared" ca="1" si="43"/>
        <v>1.7898937088448981</v>
      </c>
      <c r="AB111" s="21">
        <f t="shared" ca="1" si="58"/>
        <v>1752.2370598195869</v>
      </c>
      <c r="AC111" s="20">
        <f t="shared" ca="1" si="59"/>
        <v>1754.0269535284317</v>
      </c>
      <c r="AE111" s="20">
        <f t="shared" ca="1" si="44"/>
        <v>16.61359848160081</v>
      </c>
      <c r="AF111" s="20">
        <f t="shared" ca="1" si="45"/>
        <v>5.8835192548310911</v>
      </c>
      <c r="AG111" s="21">
        <f t="shared" ca="1" si="60"/>
        <v>1967.5778390727226</v>
      </c>
      <c r="AH111" s="20">
        <f t="shared" ca="1" si="61"/>
        <v>1973.4613583275536</v>
      </c>
      <c r="AJ111" s="20">
        <f t="shared" ca="1" si="46"/>
        <v>16.055104668433135</v>
      </c>
      <c r="AK111" s="20">
        <f t="shared" ca="1" si="47"/>
        <v>11.821649205847145</v>
      </c>
      <c r="AL111" s="21">
        <f t="shared" ca="1" si="62"/>
        <v>1766.416241770188</v>
      </c>
      <c r="AM111" s="20">
        <f t="shared" ca="1" si="63"/>
        <v>1778.237890976035</v>
      </c>
    </row>
    <row r="112" spans="1:39" x14ac:dyDescent="0.25">
      <c r="A112" s="20">
        <f t="shared" ca="1" si="32"/>
        <v>12.889993073456242</v>
      </c>
      <c r="B112" s="20">
        <f t="shared" ca="1" si="33"/>
        <v>0.41721427428946051</v>
      </c>
      <c r="C112" s="21">
        <f t="shared" ca="1" si="48"/>
        <v>2203.1247760112396</v>
      </c>
      <c r="D112" s="20">
        <f t="shared" ca="1" si="49"/>
        <v>2203.5419902855292</v>
      </c>
      <c r="E112" s="19"/>
      <c r="F112" s="20">
        <f t="shared" ca="1" si="34"/>
        <v>3.7120835353398385</v>
      </c>
      <c r="G112" s="20">
        <f t="shared" ca="1" si="35"/>
        <v>5.0176028682956932</v>
      </c>
      <c r="H112" s="21">
        <f t="shared" ca="1" si="50"/>
        <v>1720.8636960441406</v>
      </c>
      <c r="I112" s="20">
        <f t="shared" ca="1" si="51"/>
        <v>1725.8812989124363</v>
      </c>
      <c r="J112" s="19"/>
      <c r="K112" s="20">
        <f t="shared" ca="1" si="36"/>
        <v>7.281501489834616</v>
      </c>
      <c r="L112" s="20">
        <f t="shared" ca="1" si="37"/>
        <v>6.2598037386596515</v>
      </c>
      <c r="M112" s="21">
        <f t="shared" ca="1" si="52"/>
        <v>1431.7693450906174</v>
      </c>
      <c r="N112" s="20">
        <f t="shared" ca="1" si="53"/>
        <v>1438.0291488292771</v>
      </c>
      <c r="O112" s="19"/>
      <c r="P112" s="20">
        <f t="shared" ca="1" si="38"/>
        <v>5.4464563132434769</v>
      </c>
      <c r="Q112" s="20">
        <f t="shared" ca="1" si="39"/>
        <v>0.82767538831391951</v>
      </c>
      <c r="R112" s="21">
        <f t="shared" ca="1" si="54"/>
        <v>1628.0246050706903</v>
      </c>
      <c r="S112" s="20">
        <f t="shared" ca="1" si="55"/>
        <v>1628.8522804590043</v>
      </c>
      <c r="T112" s="19"/>
      <c r="U112" s="20">
        <f t="shared" ca="1" si="40"/>
        <v>3.1934170499481249</v>
      </c>
      <c r="V112" s="20">
        <f t="shared" ca="1" si="41"/>
        <v>1.9250538561482364</v>
      </c>
      <c r="W112" s="21">
        <f t="shared" ca="1" si="56"/>
        <v>1571.8666963765424</v>
      </c>
      <c r="X112" s="20">
        <f t="shared" ca="1" si="57"/>
        <v>1573.7917502326907</v>
      </c>
      <c r="Z112" s="20">
        <f t="shared" ca="1" si="42"/>
        <v>16.988144262899016</v>
      </c>
      <c r="AA112" s="20">
        <f t="shared" ca="1" si="43"/>
        <v>4.1896713747077667</v>
      </c>
      <c r="AB112" s="21">
        <f t="shared" ca="1" si="58"/>
        <v>1771.0150977913306</v>
      </c>
      <c r="AC112" s="20">
        <f t="shared" ca="1" si="59"/>
        <v>1775.2047691660384</v>
      </c>
      <c r="AE112" s="20">
        <f t="shared" ca="1" si="44"/>
        <v>40.277647459990817</v>
      </c>
      <c r="AF112" s="20">
        <f t="shared" ca="1" si="45"/>
        <v>0.33286291113289174</v>
      </c>
      <c r="AG112" s="21">
        <f t="shared" ca="1" si="60"/>
        <v>2013.7390057875446</v>
      </c>
      <c r="AH112" s="20">
        <f t="shared" ca="1" si="61"/>
        <v>2014.0718686986775</v>
      </c>
      <c r="AJ112" s="20">
        <f t="shared" ca="1" si="46"/>
        <v>1.2076771113103786</v>
      </c>
      <c r="AK112" s="20">
        <f t="shared" ca="1" si="47"/>
        <v>1.2953005418722199</v>
      </c>
      <c r="AL112" s="21">
        <f t="shared" ca="1" si="62"/>
        <v>1779.4455680873455</v>
      </c>
      <c r="AM112" s="20">
        <f t="shared" ca="1" si="63"/>
        <v>1780.7408686292176</v>
      </c>
    </row>
    <row r="113" spans="1:39" x14ac:dyDescent="0.25">
      <c r="A113" s="20">
        <f t="shared" ca="1" si="32"/>
        <v>52.39821609831916</v>
      </c>
      <c r="B113" s="20">
        <f t="shared" ca="1" si="33"/>
        <v>8.0060330527659769</v>
      </c>
      <c r="C113" s="21">
        <f t="shared" ca="1" si="48"/>
        <v>2255.9402063838484</v>
      </c>
      <c r="D113" s="20">
        <f t="shared" ca="1" si="49"/>
        <v>2263.9462394366142</v>
      </c>
      <c r="E113" s="19"/>
      <c r="F113" s="20">
        <f t="shared" ca="1" si="34"/>
        <v>2.187419840470743</v>
      </c>
      <c r="G113" s="20">
        <f t="shared" ca="1" si="35"/>
        <v>0.92346304026556703</v>
      </c>
      <c r="H113" s="21">
        <f t="shared" ca="1" si="50"/>
        <v>1728.068718752907</v>
      </c>
      <c r="I113" s="20">
        <f t="shared" ca="1" si="51"/>
        <v>1728.9921817931724</v>
      </c>
      <c r="J113" s="19"/>
      <c r="K113" s="20">
        <f t="shared" ca="1" si="36"/>
        <v>1.2860223275871723</v>
      </c>
      <c r="L113" s="20">
        <f t="shared" ca="1" si="37"/>
        <v>10.228815150197487</v>
      </c>
      <c r="M113" s="21">
        <f t="shared" ca="1" si="52"/>
        <v>1439.3151711568644</v>
      </c>
      <c r="N113" s="20">
        <f t="shared" ca="1" si="53"/>
        <v>1449.5439863070619</v>
      </c>
      <c r="O113" s="19"/>
      <c r="P113" s="20">
        <f t="shared" ca="1" si="38"/>
        <v>21.82946338253938</v>
      </c>
      <c r="Q113" s="20">
        <f t="shared" ca="1" si="39"/>
        <v>5.5643218017901743</v>
      </c>
      <c r="R113" s="21">
        <f t="shared" ca="1" si="54"/>
        <v>1650.6817438415437</v>
      </c>
      <c r="S113" s="20">
        <f t="shared" ca="1" si="55"/>
        <v>1656.2460656433338</v>
      </c>
      <c r="T113" s="19"/>
      <c r="U113" s="20">
        <f t="shared" ca="1" si="40"/>
        <v>11.19109828112809</v>
      </c>
      <c r="V113" s="20">
        <f t="shared" ca="1" si="41"/>
        <v>9.1027718567150426</v>
      </c>
      <c r="W113" s="21">
        <f t="shared" ca="1" si="56"/>
        <v>1584.9828485138187</v>
      </c>
      <c r="X113" s="20">
        <f t="shared" ca="1" si="57"/>
        <v>1594.0856203705337</v>
      </c>
      <c r="Z113" s="20">
        <f t="shared" ca="1" si="42"/>
        <v>3.243075629442163</v>
      </c>
      <c r="AA113" s="20">
        <f t="shared" ca="1" si="43"/>
        <v>3.9324332316112236</v>
      </c>
      <c r="AB113" s="21">
        <f t="shared" ca="1" si="58"/>
        <v>1778.4478447954807</v>
      </c>
      <c r="AC113" s="20">
        <f t="shared" ca="1" si="59"/>
        <v>1782.3802780270919</v>
      </c>
      <c r="AE113" s="20">
        <f t="shared" ca="1" si="44"/>
        <v>30.02699681024119</v>
      </c>
      <c r="AF113" s="20">
        <f t="shared" ca="1" si="45"/>
        <v>0.2343127610229731</v>
      </c>
      <c r="AG113" s="21">
        <f t="shared" ca="1" si="60"/>
        <v>2044.0988655089186</v>
      </c>
      <c r="AH113" s="20">
        <f t="shared" ca="1" si="61"/>
        <v>2044.3331782699415</v>
      </c>
      <c r="AJ113" s="20">
        <f t="shared" ca="1" si="46"/>
        <v>24.132342508593521</v>
      </c>
      <c r="AK113" s="20">
        <f t="shared" ca="1" si="47"/>
        <v>14.251107327030628</v>
      </c>
      <c r="AL113" s="21">
        <f t="shared" ca="1" si="62"/>
        <v>1804.873211137811</v>
      </c>
      <c r="AM113" s="20">
        <f t="shared" ca="1" si="63"/>
        <v>1819.1243184648417</v>
      </c>
    </row>
    <row r="114" spans="1:39" x14ac:dyDescent="0.25">
      <c r="A114" s="20">
        <f t="shared" ca="1" si="32"/>
        <v>3.4329817620491236</v>
      </c>
      <c r="B114" s="20">
        <f t="shared" ca="1" si="33"/>
        <v>8.1993545881925094</v>
      </c>
      <c r="C114" s="21">
        <f t="shared" ca="1" si="48"/>
        <v>2267.3792211986633</v>
      </c>
      <c r="D114" s="20">
        <f t="shared" ca="1" si="49"/>
        <v>2275.5785757868557</v>
      </c>
      <c r="E114" s="19"/>
      <c r="F114" s="20">
        <f t="shared" ca="1" si="34"/>
        <v>14.889669485467934</v>
      </c>
      <c r="G114" s="20">
        <f t="shared" ca="1" si="35"/>
        <v>0.67802862841418121</v>
      </c>
      <c r="H114" s="21">
        <f t="shared" ca="1" si="50"/>
        <v>1743.8818512786404</v>
      </c>
      <c r="I114" s="20">
        <f t="shared" ca="1" si="51"/>
        <v>1744.5598799070547</v>
      </c>
      <c r="J114" s="19"/>
      <c r="K114" s="20">
        <f t="shared" ca="1" si="36"/>
        <v>7.1692519671093011</v>
      </c>
      <c r="L114" s="20">
        <f t="shared" ca="1" si="37"/>
        <v>6.8605502923556028</v>
      </c>
      <c r="M114" s="21">
        <f t="shared" ca="1" si="52"/>
        <v>1456.7132382741713</v>
      </c>
      <c r="N114" s="20">
        <f t="shared" ca="1" si="53"/>
        <v>1463.5737885665269</v>
      </c>
      <c r="O114" s="19"/>
      <c r="P114" s="20">
        <f t="shared" ca="1" si="38"/>
        <v>18.228999089244311</v>
      </c>
      <c r="Q114" s="20">
        <f t="shared" ca="1" si="39"/>
        <v>1.4773696870502909E-2</v>
      </c>
      <c r="R114" s="21">
        <f t="shared" ca="1" si="54"/>
        <v>1674.4750647325782</v>
      </c>
      <c r="S114" s="20">
        <f t="shared" ca="1" si="55"/>
        <v>1674.4898384294486</v>
      </c>
      <c r="T114" s="19"/>
      <c r="U114" s="20">
        <f t="shared" ca="1" si="40"/>
        <v>2.1006983004422031</v>
      </c>
      <c r="V114" s="20">
        <f t="shared" ca="1" si="41"/>
        <v>11.85135662825062</v>
      </c>
      <c r="W114" s="21">
        <f t="shared" ca="1" si="56"/>
        <v>1596.1863186709759</v>
      </c>
      <c r="X114" s="20">
        <f t="shared" ca="1" si="57"/>
        <v>1608.0376752992265</v>
      </c>
      <c r="Z114" s="20">
        <f t="shared" ca="1" si="42"/>
        <v>12.59645273677414</v>
      </c>
      <c r="AA114" s="20">
        <f t="shared" ca="1" si="43"/>
        <v>12.400342578925891</v>
      </c>
      <c r="AB114" s="21">
        <f t="shared" ca="1" si="58"/>
        <v>1794.976730763866</v>
      </c>
      <c r="AC114" s="20">
        <f t="shared" ca="1" si="59"/>
        <v>1807.3770733427918</v>
      </c>
      <c r="AE114" s="20">
        <f t="shared" ca="1" si="44"/>
        <v>6.9264927166515093</v>
      </c>
      <c r="AF114" s="20">
        <f t="shared" ca="1" si="45"/>
        <v>0.28044135287903149</v>
      </c>
      <c r="AG114" s="21">
        <f t="shared" ca="1" si="60"/>
        <v>2051.2596709865929</v>
      </c>
      <c r="AH114" s="20">
        <f t="shared" ca="1" si="61"/>
        <v>2051.5401123394718</v>
      </c>
      <c r="AJ114" s="20">
        <f t="shared" ca="1" si="46"/>
        <v>21.140571910707148</v>
      </c>
      <c r="AK114" s="20">
        <f t="shared" ca="1" si="47"/>
        <v>4.6000772971982355</v>
      </c>
      <c r="AL114" s="21">
        <f t="shared" ca="1" si="62"/>
        <v>1840.2648903755489</v>
      </c>
      <c r="AM114" s="20">
        <f t="shared" ca="1" si="63"/>
        <v>1844.8649676727471</v>
      </c>
    </row>
    <row r="115" spans="1:39" x14ac:dyDescent="0.25">
      <c r="A115" s="20">
        <f t="shared" ca="1" si="32"/>
        <v>1.5395454792504439</v>
      </c>
      <c r="B115" s="20">
        <f t="shared" ca="1" si="33"/>
        <v>10.939690337380039</v>
      </c>
      <c r="C115" s="21">
        <f t="shared" ca="1" si="48"/>
        <v>2277.1181212661063</v>
      </c>
      <c r="D115" s="20">
        <f t="shared" ca="1" si="49"/>
        <v>2288.0578116034862</v>
      </c>
      <c r="E115" s="19"/>
      <c r="F115" s="20">
        <f t="shared" ca="1" si="34"/>
        <v>14.834224338082775</v>
      </c>
      <c r="G115" s="20">
        <f t="shared" ca="1" si="35"/>
        <v>3.5727942898014939</v>
      </c>
      <c r="H115" s="21">
        <f t="shared" ca="1" si="50"/>
        <v>1759.3941042451374</v>
      </c>
      <c r="I115" s="20">
        <f t="shared" ca="1" si="51"/>
        <v>1762.966898534939</v>
      </c>
      <c r="J115" s="19"/>
      <c r="K115" s="20">
        <f t="shared" ca="1" si="36"/>
        <v>3.5980852075404544</v>
      </c>
      <c r="L115" s="20">
        <f t="shared" ca="1" si="37"/>
        <v>0.3807923340406939</v>
      </c>
      <c r="M115" s="21">
        <f t="shared" ca="1" si="52"/>
        <v>1467.1718737740673</v>
      </c>
      <c r="N115" s="20">
        <f t="shared" ca="1" si="53"/>
        <v>1467.552666108108</v>
      </c>
      <c r="O115" s="19"/>
      <c r="P115" s="20">
        <f t="shared" ca="1" si="38"/>
        <v>3.3503289191291481</v>
      </c>
      <c r="Q115" s="20">
        <f t="shared" ca="1" si="39"/>
        <v>1.1680742875218166</v>
      </c>
      <c r="R115" s="21">
        <f t="shared" ca="1" si="54"/>
        <v>1677.8401673485778</v>
      </c>
      <c r="S115" s="20">
        <f t="shared" ca="1" si="55"/>
        <v>1679.0082416360997</v>
      </c>
      <c r="T115" s="19"/>
      <c r="U115" s="20">
        <f t="shared" ca="1" si="40"/>
        <v>29.889214453431578</v>
      </c>
      <c r="V115" s="20">
        <f t="shared" ca="1" si="41"/>
        <v>11.27864415078685</v>
      </c>
      <c r="W115" s="21">
        <f t="shared" ca="1" si="56"/>
        <v>1637.9268897526581</v>
      </c>
      <c r="X115" s="20">
        <f t="shared" ca="1" si="57"/>
        <v>1649.205533903445</v>
      </c>
      <c r="Z115" s="20">
        <f t="shared" ca="1" si="42"/>
        <v>15.555039765040346</v>
      </c>
      <c r="AA115" s="20">
        <f t="shared" ca="1" si="43"/>
        <v>0.90457708883120991</v>
      </c>
      <c r="AB115" s="21">
        <f t="shared" ca="1" si="58"/>
        <v>1822.9321131078323</v>
      </c>
      <c r="AC115" s="20">
        <f t="shared" ca="1" si="59"/>
        <v>1823.8366901966635</v>
      </c>
      <c r="AE115" s="20">
        <f t="shared" ca="1" si="44"/>
        <v>11.761813181466852</v>
      </c>
      <c r="AF115" s="20">
        <f t="shared" ca="1" si="45"/>
        <v>6.3253916426424542E-2</v>
      </c>
      <c r="AG115" s="21">
        <f t="shared" ca="1" si="60"/>
        <v>2063.3019255209388</v>
      </c>
      <c r="AH115" s="20">
        <f t="shared" ca="1" si="61"/>
        <v>2063.365179437365</v>
      </c>
      <c r="AJ115" s="20">
        <f t="shared" ca="1" si="46"/>
        <v>0.14568951812505412</v>
      </c>
      <c r="AK115" s="20">
        <f t="shared" ca="1" si="47"/>
        <v>7.3493413751689705</v>
      </c>
      <c r="AL115" s="21">
        <f t="shared" ca="1" si="62"/>
        <v>1845.0106571908721</v>
      </c>
      <c r="AM115" s="20">
        <f t="shared" ca="1" si="63"/>
        <v>1852.359998566041</v>
      </c>
    </row>
    <row r="116" spans="1:39" x14ac:dyDescent="0.25">
      <c r="A116" s="20">
        <f t="shared" ca="1" si="32"/>
        <v>14.207172172043835</v>
      </c>
      <c r="B116" s="20">
        <f t="shared" ca="1" si="33"/>
        <v>2.2855687444761337</v>
      </c>
      <c r="C116" s="21">
        <f t="shared" ca="1" si="48"/>
        <v>2302.2649837755303</v>
      </c>
      <c r="D116" s="20">
        <f t="shared" ca="1" si="49"/>
        <v>2304.5505525200065</v>
      </c>
      <c r="E116" s="19"/>
      <c r="F116" s="20">
        <f t="shared" ca="1" si="34"/>
        <v>50.503155825307275</v>
      </c>
      <c r="G116" s="20">
        <f t="shared" ca="1" si="35"/>
        <v>20.620693344320919</v>
      </c>
      <c r="H116" s="21">
        <f t="shared" ca="1" si="50"/>
        <v>1813.4700543602462</v>
      </c>
      <c r="I116" s="20">
        <f t="shared" ca="1" si="51"/>
        <v>1834.0907477045671</v>
      </c>
      <c r="J116" s="19"/>
      <c r="K116" s="20">
        <f t="shared" ca="1" si="36"/>
        <v>10.361725128571972</v>
      </c>
      <c r="L116" s="20">
        <f t="shared" ca="1" si="37"/>
        <v>12.828330255584726</v>
      </c>
      <c r="M116" s="21">
        <f t="shared" ca="1" si="52"/>
        <v>1477.9143912366801</v>
      </c>
      <c r="N116" s="20">
        <f t="shared" ca="1" si="53"/>
        <v>1490.7427214922648</v>
      </c>
      <c r="O116" s="19"/>
      <c r="P116" s="20">
        <f t="shared" ca="1" si="38"/>
        <v>3.5196036531355355</v>
      </c>
      <c r="Q116" s="20">
        <f t="shared" ca="1" si="39"/>
        <v>2.5707586036341201</v>
      </c>
      <c r="R116" s="21">
        <f t="shared" ca="1" si="54"/>
        <v>1682.5278452892353</v>
      </c>
      <c r="S116" s="20">
        <f t="shared" ca="1" si="55"/>
        <v>1685.0986038928695</v>
      </c>
      <c r="T116" s="19"/>
      <c r="U116" s="20">
        <f t="shared" ca="1" si="40"/>
        <v>10.019868583974324</v>
      </c>
      <c r="V116" s="20">
        <f t="shared" ca="1" si="41"/>
        <v>16.728496551618008</v>
      </c>
      <c r="W116" s="21">
        <f t="shared" ca="1" si="56"/>
        <v>1659.2254024874194</v>
      </c>
      <c r="X116" s="20">
        <f t="shared" ca="1" si="57"/>
        <v>1675.9538990390374</v>
      </c>
      <c r="Z116" s="20">
        <f t="shared" ca="1" si="42"/>
        <v>2.6075634623638311</v>
      </c>
      <c r="AA116" s="20">
        <f t="shared" ca="1" si="43"/>
        <v>3.474200381262591</v>
      </c>
      <c r="AB116" s="21">
        <f t="shared" ca="1" si="58"/>
        <v>1826.4442536590275</v>
      </c>
      <c r="AC116" s="20">
        <f t="shared" ca="1" si="59"/>
        <v>1829.91845404029</v>
      </c>
      <c r="AE116" s="20">
        <f t="shared" ca="1" si="44"/>
        <v>32.854959803136872</v>
      </c>
      <c r="AF116" s="20">
        <f t="shared" ca="1" si="45"/>
        <v>1.3183568693534053</v>
      </c>
      <c r="AG116" s="21">
        <f t="shared" ca="1" si="60"/>
        <v>2096.2201392405018</v>
      </c>
      <c r="AH116" s="20">
        <f t="shared" ca="1" si="61"/>
        <v>2097.5384961098553</v>
      </c>
      <c r="AJ116" s="20">
        <f t="shared" ca="1" si="46"/>
        <v>7.9120957766873383</v>
      </c>
      <c r="AK116" s="20">
        <f t="shared" ca="1" si="47"/>
        <v>0.34168672663299382</v>
      </c>
      <c r="AL116" s="21">
        <f t="shared" ca="1" si="62"/>
        <v>1860.2720943427282</v>
      </c>
      <c r="AM116" s="20">
        <f t="shared" ca="1" si="63"/>
        <v>1860.6137810693613</v>
      </c>
    </row>
    <row r="117" spans="1:39" x14ac:dyDescent="0.25">
      <c r="A117" s="20">
        <f t="shared" ca="1" si="32"/>
        <v>21.80266783469515</v>
      </c>
      <c r="B117" s="20">
        <f t="shared" ca="1" si="33"/>
        <v>0.49162391024093988</v>
      </c>
      <c r="C117" s="21">
        <f t="shared" ca="1" si="48"/>
        <v>2326.3532203547015</v>
      </c>
      <c r="D117" s="20">
        <f t="shared" ca="1" si="49"/>
        <v>2326.8448442649424</v>
      </c>
      <c r="E117" s="19"/>
      <c r="F117" s="20">
        <f t="shared" ca="1" si="34"/>
        <v>1.6228902786023531</v>
      </c>
      <c r="G117" s="20">
        <f t="shared" ca="1" si="35"/>
        <v>21.935432448702326</v>
      </c>
      <c r="H117" s="21">
        <f t="shared" ca="1" si="50"/>
        <v>1835.7136379831695</v>
      </c>
      <c r="I117" s="20">
        <f t="shared" ca="1" si="51"/>
        <v>1857.6490704318719</v>
      </c>
      <c r="J117" s="19"/>
      <c r="K117" s="20">
        <f t="shared" ca="1" si="36"/>
        <v>1.5327254050693702</v>
      </c>
      <c r="L117" s="20">
        <f t="shared" ca="1" si="37"/>
        <v>5.6054017554370628</v>
      </c>
      <c r="M117" s="21">
        <f t="shared" ca="1" si="52"/>
        <v>1492.2754468973342</v>
      </c>
      <c r="N117" s="20">
        <f t="shared" ca="1" si="53"/>
        <v>1497.8808486527712</v>
      </c>
      <c r="O117" s="19"/>
      <c r="P117" s="20">
        <f t="shared" ca="1" si="38"/>
        <v>3.9916889096729231</v>
      </c>
      <c r="Q117" s="20">
        <f t="shared" ca="1" si="39"/>
        <v>4.9607508850336206</v>
      </c>
      <c r="R117" s="21">
        <f t="shared" ca="1" si="54"/>
        <v>1689.0902928025425</v>
      </c>
      <c r="S117" s="20">
        <f t="shared" ca="1" si="55"/>
        <v>1694.0510436875761</v>
      </c>
      <c r="T117" s="19"/>
      <c r="U117" s="20">
        <f t="shared" ca="1" si="40"/>
        <v>1.4726500441587071</v>
      </c>
      <c r="V117" s="20">
        <f t="shared" ca="1" si="41"/>
        <v>6.7073628030775954</v>
      </c>
      <c r="W117" s="21">
        <f t="shared" ca="1" si="56"/>
        <v>1677.4265490831961</v>
      </c>
      <c r="X117" s="20">
        <f t="shared" ca="1" si="57"/>
        <v>1684.1339118862736</v>
      </c>
      <c r="Z117" s="20">
        <f t="shared" ca="1" si="42"/>
        <v>15.692880141306057</v>
      </c>
      <c r="AA117" s="20">
        <f t="shared" ca="1" si="43"/>
        <v>1.2240215994910044</v>
      </c>
      <c r="AB117" s="21">
        <f t="shared" ca="1" si="58"/>
        <v>1845.611334181596</v>
      </c>
      <c r="AC117" s="20">
        <f t="shared" ca="1" si="59"/>
        <v>1846.8353557810869</v>
      </c>
      <c r="AE117" s="20">
        <f t="shared" ca="1" si="44"/>
        <v>2.6836710100920729</v>
      </c>
      <c r="AF117" s="20">
        <f t="shared" ca="1" si="45"/>
        <v>3.6223372780461132</v>
      </c>
      <c r="AG117" s="21">
        <f t="shared" ca="1" si="60"/>
        <v>2100.2221671199472</v>
      </c>
      <c r="AH117" s="20">
        <f t="shared" ca="1" si="61"/>
        <v>2103.8445043979932</v>
      </c>
      <c r="AJ117" s="20">
        <f t="shared" ca="1" si="46"/>
        <v>7.9778553312617211</v>
      </c>
      <c r="AK117" s="20">
        <f t="shared" ca="1" si="47"/>
        <v>9.9036193955645402</v>
      </c>
      <c r="AL117" s="21">
        <f t="shared" ca="1" si="62"/>
        <v>1868.591636400623</v>
      </c>
      <c r="AM117" s="20">
        <f t="shared" ca="1" si="63"/>
        <v>1878.4952557961876</v>
      </c>
    </row>
    <row r="118" spans="1:39" x14ac:dyDescent="0.25">
      <c r="A118" s="20">
        <f t="shared" ca="1" si="32"/>
        <v>10.347982770602904</v>
      </c>
      <c r="B118" s="20">
        <f t="shared" ca="1" si="33"/>
        <v>2.8207905366281287</v>
      </c>
      <c r="C118" s="21">
        <f t="shared" ca="1" si="48"/>
        <v>2337.1928270355452</v>
      </c>
      <c r="D118" s="20">
        <f t="shared" ca="1" si="49"/>
        <v>2340.0136175721732</v>
      </c>
      <c r="E118" s="19"/>
      <c r="F118" s="20">
        <f t="shared" ca="1" si="34"/>
        <v>3.757067975176295</v>
      </c>
      <c r="G118" s="20">
        <f t="shared" ca="1" si="35"/>
        <v>14.681774958532976</v>
      </c>
      <c r="H118" s="21">
        <f t="shared" ca="1" si="50"/>
        <v>1861.4061384070483</v>
      </c>
      <c r="I118" s="20">
        <f t="shared" ca="1" si="51"/>
        <v>1876.0879133655812</v>
      </c>
      <c r="J118" s="19"/>
      <c r="K118" s="20">
        <f t="shared" ca="1" si="36"/>
        <v>3.1862801786393047</v>
      </c>
      <c r="L118" s="20">
        <f t="shared" ca="1" si="37"/>
        <v>0.80994074212063938</v>
      </c>
      <c r="M118" s="21">
        <f t="shared" ca="1" si="52"/>
        <v>1501.0671288314104</v>
      </c>
      <c r="N118" s="20">
        <f t="shared" ca="1" si="53"/>
        <v>1501.8770695735311</v>
      </c>
      <c r="O118" s="19"/>
      <c r="P118" s="20">
        <f t="shared" ca="1" si="38"/>
        <v>19.153351495853894</v>
      </c>
      <c r="Q118" s="20">
        <f t="shared" ca="1" si="39"/>
        <v>3.6817782708124631</v>
      </c>
      <c r="R118" s="21">
        <f t="shared" ca="1" si="54"/>
        <v>1713.2043951834301</v>
      </c>
      <c r="S118" s="20">
        <f t="shared" ca="1" si="55"/>
        <v>1716.8861734542425</v>
      </c>
      <c r="T118" s="19"/>
      <c r="U118" s="20">
        <f t="shared" ca="1" si="40"/>
        <v>2.438568381538841</v>
      </c>
      <c r="V118" s="20">
        <f t="shared" ca="1" si="41"/>
        <v>6.1208907129383503</v>
      </c>
      <c r="W118" s="21">
        <f t="shared" ca="1" si="56"/>
        <v>1686.5724802678124</v>
      </c>
      <c r="X118" s="20">
        <f t="shared" ca="1" si="57"/>
        <v>1692.6933709807506</v>
      </c>
      <c r="Z118" s="20">
        <f t="shared" ca="1" si="42"/>
        <v>6.8557452853201371</v>
      </c>
      <c r="AA118" s="20">
        <f t="shared" ca="1" si="43"/>
        <v>4.440128360317102</v>
      </c>
      <c r="AB118" s="21">
        <f t="shared" ca="1" si="58"/>
        <v>1853.6911010664071</v>
      </c>
      <c r="AC118" s="20">
        <f t="shared" ca="1" si="59"/>
        <v>1858.1312294267243</v>
      </c>
      <c r="AE118" s="20">
        <f t="shared" ca="1" si="44"/>
        <v>1.6836568027714423</v>
      </c>
      <c r="AF118" s="20">
        <f t="shared" ca="1" si="45"/>
        <v>0.91211068820008689</v>
      </c>
      <c r="AG118" s="21">
        <f t="shared" ca="1" si="60"/>
        <v>2105.5281612007648</v>
      </c>
      <c r="AH118" s="20">
        <f t="shared" ca="1" si="61"/>
        <v>2106.4402718889651</v>
      </c>
      <c r="AJ118" s="20">
        <f t="shared" ca="1" si="46"/>
        <v>7.3751086557910996</v>
      </c>
      <c r="AK118" s="20">
        <f t="shared" ca="1" si="47"/>
        <v>3.0823484327071045</v>
      </c>
      <c r="AL118" s="21">
        <f t="shared" ca="1" si="62"/>
        <v>1885.8703644519787</v>
      </c>
      <c r="AM118" s="20">
        <f t="shared" ca="1" si="63"/>
        <v>1888.9527128846858</v>
      </c>
    </row>
    <row r="119" spans="1:39" x14ac:dyDescent="0.25">
      <c r="A119" s="20">
        <f t="shared" ca="1" si="32"/>
        <v>48.035319914814266</v>
      </c>
      <c r="B119" s="20">
        <f t="shared" ca="1" si="33"/>
        <v>5.0576825739810793</v>
      </c>
      <c r="C119" s="21">
        <f t="shared" ca="1" si="48"/>
        <v>2388.0489374869876</v>
      </c>
      <c r="D119" s="20">
        <f t="shared" ca="1" si="49"/>
        <v>2393.1066200609685</v>
      </c>
      <c r="E119" s="19"/>
      <c r="F119" s="20">
        <f t="shared" ca="1" si="34"/>
        <v>33.768382156389315</v>
      </c>
      <c r="G119" s="20">
        <f t="shared" ca="1" si="35"/>
        <v>2.2814765080104733</v>
      </c>
      <c r="H119" s="21">
        <f t="shared" ca="1" si="50"/>
        <v>1909.8562955219707</v>
      </c>
      <c r="I119" s="20">
        <f t="shared" ca="1" si="51"/>
        <v>1912.1377720299811</v>
      </c>
      <c r="J119" s="19"/>
      <c r="K119" s="20">
        <f t="shared" ca="1" si="36"/>
        <v>7.3000516319973761</v>
      </c>
      <c r="L119" s="20">
        <f t="shared" ca="1" si="37"/>
        <v>14.058558771692907</v>
      </c>
      <c r="M119" s="21">
        <f t="shared" ca="1" si="52"/>
        <v>1509.1771212055285</v>
      </c>
      <c r="N119" s="20">
        <f t="shared" ca="1" si="53"/>
        <v>1523.2356799772215</v>
      </c>
      <c r="O119" s="19"/>
      <c r="P119" s="20">
        <f t="shared" ca="1" si="38"/>
        <v>0.42714630056662883</v>
      </c>
      <c r="Q119" s="20">
        <f t="shared" ca="1" si="39"/>
        <v>0.31405944377859452</v>
      </c>
      <c r="R119" s="21">
        <f t="shared" ca="1" si="54"/>
        <v>1717.3133197548091</v>
      </c>
      <c r="S119" s="20">
        <f t="shared" ca="1" si="55"/>
        <v>1717.6273791985877</v>
      </c>
      <c r="T119" s="19"/>
      <c r="U119" s="20">
        <f t="shared" ca="1" si="40"/>
        <v>4.4052032275038204</v>
      </c>
      <c r="V119" s="20">
        <f t="shared" ca="1" si="41"/>
        <v>0.97054176752064658</v>
      </c>
      <c r="W119" s="21">
        <f t="shared" ca="1" si="56"/>
        <v>1697.0985742082544</v>
      </c>
      <c r="X119" s="20">
        <f t="shared" ca="1" si="57"/>
        <v>1698.069115975775</v>
      </c>
      <c r="Z119" s="20">
        <f t="shared" ca="1" si="42"/>
        <v>5.3555883693763375</v>
      </c>
      <c r="AA119" s="20">
        <f t="shared" ca="1" si="43"/>
        <v>10.925913989042366</v>
      </c>
      <c r="AB119" s="21">
        <f t="shared" ca="1" si="58"/>
        <v>1863.4868177961007</v>
      </c>
      <c r="AC119" s="20">
        <f t="shared" ca="1" si="59"/>
        <v>1874.412731785143</v>
      </c>
      <c r="AE119" s="20">
        <f t="shared" ca="1" si="44"/>
        <v>1.2429435178742363</v>
      </c>
      <c r="AF119" s="20">
        <f t="shared" ca="1" si="45"/>
        <v>2.2704319229165661</v>
      </c>
      <c r="AG119" s="21">
        <f t="shared" ca="1" si="60"/>
        <v>2107.6832154068393</v>
      </c>
      <c r="AH119" s="20">
        <f t="shared" ca="1" si="61"/>
        <v>2109.9536473297558</v>
      </c>
      <c r="AJ119" s="20">
        <f t="shared" ca="1" si="46"/>
        <v>49.547971395783463</v>
      </c>
      <c r="AK119" s="20">
        <f t="shared" ca="1" si="47"/>
        <v>1.6775049503286152</v>
      </c>
      <c r="AL119" s="21">
        <f t="shared" ca="1" si="62"/>
        <v>1938.5006842804692</v>
      </c>
      <c r="AM119" s="20">
        <f t="shared" ca="1" si="63"/>
        <v>1940.1781892307977</v>
      </c>
    </row>
    <row r="120" spans="1:39" x14ac:dyDescent="0.25">
      <c r="A120" s="20">
        <f t="shared" ca="1" si="32"/>
        <v>21.586673181117028</v>
      </c>
      <c r="B120" s="20">
        <f t="shared" ca="1" si="33"/>
        <v>12.494768555446779</v>
      </c>
      <c r="C120" s="21">
        <f t="shared" ca="1" si="48"/>
        <v>2414.6932932420855</v>
      </c>
      <c r="D120" s="20">
        <f t="shared" ca="1" si="49"/>
        <v>2427.1880617975321</v>
      </c>
      <c r="E120" s="19"/>
      <c r="F120" s="20">
        <f t="shared" ca="1" si="34"/>
        <v>9.209229301524291E-2</v>
      </c>
      <c r="G120" s="20">
        <f t="shared" ca="1" si="35"/>
        <v>4.0998186269575578</v>
      </c>
      <c r="H120" s="21">
        <f t="shared" ca="1" si="50"/>
        <v>1912.2298643229963</v>
      </c>
      <c r="I120" s="20">
        <f t="shared" ca="1" si="51"/>
        <v>1916.3296829499538</v>
      </c>
      <c r="J120" s="19"/>
      <c r="K120" s="20">
        <f t="shared" ca="1" si="36"/>
        <v>1.1890568172683462</v>
      </c>
      <c r="L120" s="20">
        <f t="shared" ca="1" si="37"/>
        <v>3.9589483594469996</v>
      </c>
      <c r="M120" s="21">
        <f t="shared" ca="1" si="52"/>
        <v>1524.4247367944897</v>
      </c>
      <c r="N120" s="20">
        <f t="shared" ca="1" si="53"/>
        <v>1528.3836851539368</v>
      </c>
      <c r="O120" s="19"/>
      <c r="P120" s="20">
        <f t="shared" ca="1" si="38"/>
        <v>33.271692321134672</v>
      </c>
      <c r="Q120" s="20">
        <f t="shared" ca="1" si="39"/>
        <v>11.713993268936374</v>
      </c>
      <c r="R120" s="21">
        <f t="shared" ca="1" si="54"/>
        <v>1750.8990715197224</v>
      </c>
      <c r="S120" s="20">
        <f t="shared" ca="1" si="55"/>
        <v>1762.6130647886587</v>
      </c>
      <c r="T120" s="19"/>
      <c r="U120" s="20">
        <f t="shared" ca="1" si="40"/>
        <v>2.3742278897738691E-2</v>
      </c>
      <c r="V120" s="20">
        <f t="shared" ca="1" si="41"/>
        <v>2.8822014921020815</v>
      </c>
      <c r="W120" s="21">
        <f t="shared" ca="1" si="56"/>
        <v>1698.0928582546728</v>
      </c>
      <c r="X120" s="20">
        <f t="shared" ca="1" si="57"/>
        <v>1700.9750597467748</v>
      </c>
      <c r="Z120" s="20">
        <f t="shared" ca="1" si="42"/>
        <v>15.870815187052113</v>
      </c>
      <c r="AA120" s="20">
        <f t="shared" ca="1" si="43"/>
        <v>6.95814985083405E-2</v>
      </c>
      <c r="AB120" s="21">
        <f t="shared" ca="1" si="58"/>
        <v>1890.2835469721952</v>
      </c>
      <c r="AC120" s="20">
        <f t="shared" ca="1" si="59"/>
        <v>1890.3531284707035</v>
      </c>
      <c r="AE120" s="20">
        <f t="shared" ca="1" si="44"/>
        <v>3.805736636419959</v>
      </c>
      <c r="AF120" s="20">
        <f t="shared" ca="1" si="45"/>
        <v>6.0393367047259492</v>
      </c>
      <c r="AG120" s="21">
        <f t="shared" ca="1" si="60"/>
        <v>2113.7593839661758</v>
      </c>
      <c r="AH120" s="20">
        <f t="shared" ca="1" si="61"/>
        <v>2119.7987206709017</v>
      </c>
      <c r="AJ120" s="20">
        <f t="shared" ca="1" si="46"/>
        <v>13.680292960910551</v>
      </c>
      <c r="AK120" s="20">
        <f t="shared" ca="1" si="47"/>
        <v>4.0795486282998024</v>
      </c>
      <c r="AL120" s="21">
        <f t="shared" ca="1" si="62"/>
        <v>1953.8584821917082</v>
      </c>
      <c r="AM120" s="20">
        <f t="shared" ca="1" si="63"/>
        <v>1957.938030820008</v>
      </c>
    </row>
    <row r="121" spans="1:39" x14ac:dyDescent="0.25">
      <c r="A121" s="20">
        <f t="shared" ca="1" si="32"/>
        <v>3.5350762145906875</v>
      </c>
      <c r="B121" s="20">
        <f t="shared" ca="1" si="33"/>
        <v>7.620115527537056</v>
      </c>
      <c r="C121" s="21">
        <f t="shared" ca="1" si="48"/>
        <v>2430.7231380121229</v>
      </c>
      <c r="D121" s="20">
        <f t="shared" ca="1" si="49"/>
        <v>2438.3432535396601</v>
      </c>
      <c r="E121" s="19"/>
      <c r="F121" s="20">
        <f t="shared" ca="1" si="34"/>
        <v>11.727130455819212</v>
      </c>
      <c r="G121" s="20">
        <f t="shared" ca="1" si="35"/>
        <v>11.563843000975742</v>
      </c>
      <c r="H121" s="21">
        <f t="shared" ca="1" si="50"/>
        <v>1928.056813405773</v>
      </c>
      <c r="I121" s="20">
        <f t="shared" ca="1" si="51"/>
        <v>1939.6206564067488</v>
      </c>
      <c r="J121" s="19"/>
      <c r="K121" s="20">
        <f t="shared" ca="1" si="36"/>
        <v>14.032983190457379</v>
      </c>
      <c r="L121" s="20">
        <f t="shared" ca="1" si="37"/>
        <v>3.7585936834675158</v>
      </c>
      <c r="M121" s="21">
        <f t="shared" ca="1" si="52"/>
        <v>1542.4166683443941</v>
      </c>
      <c r="N121" s="20">
        <f t="shared" ca="1" si="53"/>
        <v>1546.1752620278617</v>
      </c>
      <c r="O121" s="19"/>
      <c r="P121" s="20">
        <f t="shared" ca="1" si="38"/>
        <v>13.445569496327797</v>
      </c>
      <c r="Q121" s="20">
        <f t="shared" ca="1" si="39"/>
        <v>2.8405804927086691</v>
      </c>
      <c r="R121" s="21">
        <f t="shared" ca="1" si="54"/>
        <v>1776.0586342849865</v>
      </c>
      <c r="S121" s="20">
        <f t="shared" ca="1" si="55"/>
        <v>1778.8992147776951</v>
      </c>
      <c r="T121" s="19"/>
      <c r="U121" s="20">
        <f t="shared" ca="1" si="40"/>
        <v>13.089636965808856</v>
      </c>
      <c r="V121" s="20">
        <f t="shared" ca="1" si="41"/>
        <v>2.7685027448210064</v>
      </c>
      <c r="W121" s="21">
        <f t="shared" ca="1" si="56"/>
        <v>1714.0646967125838</v>
      </c>
      <c r="X121" s="20">
        <f t="shared" ca="1" si="57"/>
        <v>1716.8331994574048</v>
      </c>
      <c r="Z121" s="20">
        <f t="shared" ca="1" si="42"/>
        <v>0.63649433561951363</v>
      </c>
      <c r="AA121" s="20">
        <f t="shared" ca="1" si="43"/>
        <v>0.34678524839699265</v>
      </c>
      <c r="AB121" s="21">
        <f t="shared" ca="1" si="58"/>
        <v>1890.989622806323</v>
      </c>
      <c r="AC121" s="20">
        <f t="shared" ca="1" si="59"/>
        <v>1891.3364080547201</v>
      </c>
      <c r="AE121" s="20">
        <f t="shared" ca="1" si="44"/>
        <v>4.8996235654598523</v>
      </c>
      <c r="AF121" s="20">
        <f t="shared" ca="1" si="45"/>
        <v>4.623871471367142</v>
      </c>
      <c r="AG121" s="21">
        <f t="shared" ca="1" si="60"/>
        <v>2124.6983442363617</v>
      </c>
      <c r="AH121" s="20">
        <f t="shared" ca="1" si="61"/>
        <v>2129.3222157077289</v>
      </c>
      <c r="AJ121" s="20">
        <f t="shared" ca="1" si="46"/>
        <v>6.4059779413706499</v>
      </c>
      <c r="AK121" s="20">
        <f t="shared" ca="1" si="47"/>
        <v>0.75966677338343858</v>
      </c>
      <c r="AL121" s="21">
        <f t="shared" ca="1" si="62"/>
        <v>1964.3440087613785</v>
      </c>
      <c r="AM121" s="20">
        <f t="shared" ca="1" si="63"/>
        <v>1965.103675534762</v>
      </c>
    </row>
    <row r="122" spans="1:39" x14ac:dyDescent="0.25">
      <c r="A122" s="20">
        <f t="shared" ca="1" si="32"/>
        <v>10.585210461182617</v>
      </c>
      <c r="B122" s="20">
        <f t="shared" ca="1" si="33"/>
        <v>11.19201046575138</v>
      </c>
      <c r="C122" s="21">
        <f t="shared" ca="1" si="48"/>
        <v>2448.9284640008427</v>
      </c>
      <c r="D122" s="20">
        <f t="shared" ca="1" si="49"/>
        <v>2460.1204744665943</v>
      </c>
      <c r="E122" s="19"/>
      <c r="F122" s="20">
        <f t="shared" ca="1" si="34"/>
        <v>12.332673045573692</v>
      </c>
      <c r="G122" s="20">
        <f t="shared" ca="1" si="35"/>
        <v>3.426636997095438</v>
      </c>
      <c r="H122" s="21">
        <f t="shared" ca="1" si="50"/>
        <v>1951.9533294523226</v>
      </c>
      <c r="I122" s="20">
        <f t="shared" ca="1" si="51"/>
        <v>1955.3799664494179</v>
      </c>
      <c r="J122" s="19"/>
      <c r="K122" s="20">
        <f t="shared" ca="1" si="36"/>
        <v>6.2716966825867022</v>
      </c>
      <c r="L122" s="20">
        <f t="shared" ca="1" si="37"/>
        <v>20.660061952218786</v>
      </c>
      <c r="M122" s="21">
        <f t="shared" ca="1" si="52"/>
        <v>1552.4469587104484</v>
      </c>
      <c r="N122" s="20">
        <f t="shared" ca="1" si="53"/>
        <v>1573.1070206626671</v>
      </c>
      <c r="O122" s="19"/>
      <c r="P122" s="20">
        <f t="shared" ca="1" si="38"/>
        <v>19.341848226080192</v>
      </c>
      <c r="Q122" s="20">
        <f t="shared" ca="1" si="39"/>
        <v>0.27994530075571084</v>
      </c>
      <c r="R122" s="21">
        <f t="shared" ca="1" si="54"/>
        <v>1798.2410630037753</v>
      </c>
      <c r="S122" s="20">
        <f t="shared" ca="1" si="55"/>
        <v>1798.5210083045311</v>
      </c>
      <c r="T122" s="19"/>
      <c r="U122" s="20">
        <f t="shared" ca="1" si="40"/>
        <v>0.38852619841782388</v>
      </c>
      <c r="V122" s="20">
        <f t="shared" ca="1" si="41"/>
        <v>3.3696753806532316</v>
      </c>
      <c r="W122" s="21">
        <f t="shared" ca="1" si="56"/>
        <v>1717.2217256558226</v>
      </c>
      <c r="X122" s="20">
        <f t="shared" ca="1" si="57"/>
        <v>1720.5914010364759</v>
      </c>
      <c r="Z122" s="20">
        <f t="shared" ca="1" si="42"/>
        <v>26.590114289360908</v>
      </c>
      <c r="AA122" s="20">
        <f t="shared" ca="1" si="43"/>
        <v>2.0463946840929963</v>
      </c>
      <c r="AB122" s="21">
        <f t="shared" ca="1" si="58"/>
        <v>1917.9265223440809</v>
      </c>
      <c r="AC122" s="20">
        <f t="shared" ca="1" si="59"/>
        <v>1919.9729170281739</v>
      </c>
      <c r="AE122" s="20">
        <f t="shared" ca="1" si="44"/>
        <v>14.638892047285442</v>
      </c>
      <c r="AF122" s="20">
        <f t="shared" ca="1" si="45"/>
        <v>3.7918030122447806</v>
      </c>
      <c r="AG122" s="21">
        <f t="shared" ca="1" si="60"/>
        <v>2143.9611077550144</v>
      </c>
      <c r="AH122" s="20">
        <f t="shared" ca="1" si="61"/>
        <v>2147.752910767259</v>
      </c>
      <c r="AJ122" s="20">
        <f t="shared" ca="1" si="46"/>
        <v>29.296336773855639</v>
      </c>
      <c r="AK122" s="20">
        <f t="shared" ca="1" si="47"/>
        <v>7.2466215887806094</v>
      </c>
      <c r="AL122" s="21">
        <f t="shared" ca="1" si="62"/>
        <v>1994.4000123086178</v>
      </c>
      <c r="AM122" s="20">
        <f t="shared" ca="1" si="63"/>
        <v>2001.6466338973983</v>
      </c>
    </row>
    <row r="123" spans="1:39" x14ac:dyDescent="0.25">
      <c r="A123" s="20">
        <f t="shared" ca="1" si="32"/>
        <v>3.8266547863086831</v>
      </c>
      <c r="B123" s="20">
        <f t="shared" ca="1" si="33"/>
        <v>6.8381651522232261</v>
      </c>
      <c r="C123" s="21">
        <f t="shared" ca="1" si="48"/>
        <v>2463.9471292529029</v>
      </c>
      <c r="D123" s="20">
        <f t="shared" ca="1" si="49"/>
        <v>2470.785294405126</v>
      </c>
      <c r="E123" s="19"/>
      <c r="F123" s="20">
        <f t="shared" ca="1" si="34"/>
        <v>14.409626434358007</v>
      </c>
      <c r="G123" s="20">
        <f t="shared" ca="1" si="35"/>
        <v>10.118037393174625</v>
      </c>
      <c r="H123" s="21">
        <f t="shared" ca="1" si="50"/>
        <v>1969.7895928837759</v>
      </c>
      <c r="I123" s="20">
        <f t="shared" ca="1" si="51"/>
        <v>1979.9076302769504</v>
      </c>
      <c r="J123" s="19"/>
      <c r="K123" s="20">
        <f t="shared" ca="1" si="36"/>
        <v>11.879986834579226</v>
      </c>
      <c r="L123" s="20">
        <f t="shared" ca="1" si="37"/>
        <v>2.2834801668065845</v>
      </c>
      <c r="M123" s="21">
        <f t="shared" ca="1" si="52"/>
        <v>1584.9870074972464</v>
      </c>
      <c r="N123" s="20">
        <f t="shared" ca="1" si="53"/>
        <v>1587.270487664053</v>
      </c>
      <c r="O123" s="19"/>
      <c r="P123" s="20">
        <f t="shared" ca="1" si="38"/>
        <v>20.036653525590804</v>
      </c>
      <c r="Q123" s="20">
        <f t="shared" ca="1" si="39"/>
        <v>14.647686078185673</v>
      </c>
      <c r="R123" s="21">
        <f t="shared" ca="1" si="54"/>
        <v>1818.5576618301218</v>
      </c>
      <c r="S123" s="20">
        <f t="shared" ca="1" si="55"/>
        <v>1833.2053479083074</v>
      </c>
      <c r="T123" s="19"/>
      <c r="U123" s="20">
        <f t="shared" ca="1" si="40"/>
        <v>0.7413124561614497</v>
      </c>
      <c r="V123" s="20">
        <f t="shared" ca="1" si="41"/>
        <v>4.8062717481887614</v>
      </c>
      <c r="W123" s="21">
        <f t="shared" ca="1" si="56"/>
        <v>1721.3327134926374</v>
      </c>
      <c r="X123" s="20">
        <f t="shared" ca="1" si="57"/>
        <v>1726.1389852408261</v>
      </c>
      <c r="Z123" s="20">
        <f t="shared" ca="1" si="42"/>
        <v>1.3919485251646631</v>
      </c>
      <c r="AA123" s="20">
        <f t="shared" ca="1" si="43"/>
        <v>5.7991685378220064</v>
      </c>
      <c r="AB123" s="21">
        <f t="shared" ca="1" si="58"/>
        <v>1921.3648655533386</v>
      </c>
      <c r="AC123" s="20">
        <f t="shared" ca="1" si="59"/>
        <v>1927.1640340911606</v>
      </c>
      <c r="AE123" s="20">
        <f t="shared" ca="1" si="44"/>
        <v>0.78293384918710462</v>
      </c>
      <c r="AF123" s="20">
        <f t="shared" ca="1" si="45"/>
        <v>7.6511118777918083</v>
      </c>
      <c r="AG123" s="21">
        <f t="shared" ca="1" si="60"/>
        <v>2148.535844616446</v>
      </c>
      <c r="AH123" s="20">
        <f t="shared" ca="1" si="61"/>
        <v>2156.1869564942376</v>
      </c>
      <c r="AJ123" s="20">
        <f t="shared" ca="1" si="46"/>
        <v>15.084355105048882</v>
      </c>
      <c r="AK123" s="20">
        <f t="shared" ca="1" si="47"/>
        <v>3.2668798408057311</v>
      </c>
      <c r="AL123" s="21">
        <f t="shared" ca="1" si="62"/>
        <v>2016.7309890024471</v>
      </c>
      <c r="AM123" s="20">
        <f t="shared" ca="1" si="63"/>
        <v>2019.9978688432529</v>
      </c>
    </row>
    <row r="124" spans="1:39" x14ac:dyDescent="0.25">
      <c r="A124" s="20">
        <f t="shared" ca="1" si="32"/>
        <v>29.192802346405909</v>
      </c>
      <c r="B124" s="20">
        <f t="shared" ca="1" si="33"/>
        <v>0.85076494900350619</v>
      </c>
      <c r="C124" s="21">
        <f t="shared" ca="1" si="48"/>
        <v>2499.9780967515321</v>
      </c>
      <c r="D124" s="20">
        <f t="shared" ca="1" si="49"/>
        <v>2500.8288617005355</v>
      </c>
      <c r="E124" s="19"/>
      <c r="F124" s="20">
        <f t="shared" ca="1" si="34"/>
        <v>11.690512872551302</v>
      </c>
      <c r="G124" s="20">
        <f t="shared" ca="1" si="35"/>
        <v>3.4200451081929342</v>
      </c>
      <c r="H124" s="21">
        <f t="shared" ca="1" si="50"/>
        <v>1991.5981431495018</v>
      </c>
      <c r="I124" s="20">
        <f t="shared" ca="1" si="51"/>
        <v>1995.0181882576946</v>
      </c>
      <c r="J124" s="19"/>
      <c r="K124" s="20">
        <f t="shared" ca="1" si="36"/>
        <v>2.9734401862083741</v>
      </c>
      <c r="L124" s="20">
        <f t="shared" ca="1" si="37"/>
        <v>1.2749924826253589</v>
      </c>
      <c r="M124" s="21">
        <f t="shared" ca="1" si="52"/>
        <v>1590.2439278502613</v>
      </c>
      <c r="N124" s="20">
        <f t="shared" ca="1" si="53"/>
        <v>1591.5189203328866</v>
      </c>
      <c r="O124" s="19"/>
      <c r="P124" s="20">
        <f t="shared" ca="1" si="38"/>
        <v>11.799166821862373</v>
      </c>
      <c r="Q124" s="20">
        <f t="shared" ca="1" si="39"/>
        <v>0.60221875407560754</v>
      </c>
      <c r="R124" s="21">
        <f t="shared" ca="1" si="54"/>
        <v>1845.0045147301698</v>
      </c>
      <c r="S124" s="20">
        <f t="shared" ca="1" si="55"/>
        <v>1845.6067334842455</v>
      </c>
      <c r="T124" s="19"/>
      <c r="U124" s="20">
        <f t="shared" ca="1" si="40"/>
        <v>8.7541474020407612</v>
      </c>
      <c r="V124" s="20">
        <f t="shared" ca="1" si="41"/>
        <v>0.16877674995397268</v>
      </c>
      <c r="W124" s="21">
        <f t="shared" ca="1" si="56"/>
        <v>1734.8931326428669</v>
      </c>
      <c r="X124" s="20">
        <f t="shared" ca="1" si="57"/>
        <v>1735.061909392821</v>
      </c>
      <c r="Z124" s="20">
        <f t="shared" ca="1" si="42"/>
        <v>1.062554187958926</v>
      </c>
      <c r="AA124" s="20">
        <f t="shared" ca="1" si="43"/>
        <v>4.1686776648761725</v>
      </c>
      <c r="AB124" s="21">
        <f t="shared" ca="1" si="58"/>
        <v>1928.2265882791196</v>
      </c>
      <c r="AC124" s="20">
        <f t="shared" ca="1" si="59"/>
        <v>1932.3952659439958</v>
      </c>
      <c r="AE124" s="20">
        <f t="shared" ca="1" si="44"/>
        <v>5.0612612136268771</v>
      </c>
      <c r="AF124" s="20">
        <f t="shared" ca="1" si="45"/>
        <v>11.857818639486126</v>
      </c>
      <c r="AG124" s="21">
        <f t="shared" ca="1" si="60"/>
        <v>2161.2482177078646</v>
      </c>
      <c r="AH124" s="20">
        <f t="shared" ca="1" si="61"/>
        <v>2173.1060363473507</v>
      </c>
      <c r="AJ124" s="20">
        <f t="shared" ca="1" si="46"/>
        <v>15.991997636807437</v>
      </c>
      <c r="AK124" s="20">
        <f t="shared" ca="1" si="47"/>
        <v>0.45885728970269818</v>
      </c>
      <c r="AL124" s="21">
        <f t="shared" ca="1" si="62"/>
        <v>2035.9898664800603</v>
      </c>
      <c r="AM124" s="20">
        <f t="shared" ca="1" si="63"/>
        <v>2036.4487237697631</v>
      </c>
    </row>
    <row r="125" spans="1:39" x14ac:dyDescent="0.25">
      <c r="A125" s="20">
        <f t="shared" ca="1" si="32"/>
        <v>0.55369420375030154</v>
      </c>
      <c r="B125" s="20">
        <f t="shared" ca="1" si="33"/>
        <v>3.4447545495351033</v>
      </c>
      <c r="C125" s="21">
        <f t="shared" ca="1" si="48"/>
        <v>2501.3825559042857</v>
      </c>
      <c r="D125" s="20">
        <f t="shared" ca="1" si="49"/>
        <v>2504.8273104538207</v>
      </c>
      <c r="E125" s="19"/>
      <c r="F125" s="20">
        <f t="shared" ca="1" si="34"/>
        <v>0.56023165538850095</v>
      </c>
      <c r="G125" s="20">
        <f t="shared" ca="1" si="35"/>
        <v>10.195827970682542</v>
      </c>
      <c r="H125" s="21">
        <f t="shared" ca="1" si="50"/>
        <v>1995.5784199130831</v>
      </c>
      <c r="I125" s="20">
        <f t="shared" ca="1" si="51"/>
        <v>2005.7742478837656</v>
      </c>
      <c r="J125" s="19"/>
      <c r="K125" s="20">
        <f t="shared" ca="1" si="36"/>
        <v>7.1759019027876665</v>
      </c>
      <c r="L125" s="20">
        <f t="shared" ca="1" si="37"/>
        <v>5.1530154161609643</v>
      </c>
      <c r="M125" s="21">
        <f t="shared" ca="1" si="52"/>
        <v>1598.6948222356743</v>
      </c>
      <c r="N125" s="20">
        <f t="shared" ca="1" si="53"/>
        <v>1603.8478376518353</v>
      </c>
      <c r="O125" s="19"/>
      <c r="P125" s="20">
        <f t="shared" ca="1" si="38"/>
        <v>15.017396607178009</v>
      </c>
      <c r="Q125" s="20">
        <f t="shared" ca="1" si="39"/>
        <v>0.88114372299289545</v>
      </c>
      <c r="R125" s="21">
        <f t="shared" ca="1" si="54"/>
        <v>1860.6241300914235</v>
      </c>
      <c r="S125" s="20">
        <f t="shared" ca="1" si="55"/>
        <v>1861.5052738144163</v>
      </c>
      <c r="T125" s="19"/>
      <c r="U125" s="20">
        <f t="shared" ca="1" si="40"/>
        <v>23.73168393811687</v>
      </c>
      <c r="V125" s="20">
        <f t="shared" ca="1" si="41"/>
        <v>0.577401406175024</v>
      </c>
      <c r="W125" s="21">
        <f t="shared" ca="1" si="56"/>
        <v>1758.7935933309379</v>
      </c>
      <c r="X125" s="20">
        <f t="shared" ca="1" si="57"/>
        <v>1759.3709947371131</v>
      </c>
      <c r="Z125" s="20">
        <f t="shared" ca="1" si="42"/>
        <v>5.7069406442422972</v>
      </c>
      <c r="AA125" s="20">
        <f t="shared" ca="1" si="43"/>
        <v>0.71634800103859875</v>
      </c>
      <c r="AB125" s="21">
        <f t="shared" ca="1" si="58"/>
        <v>1938.102206588238</v>
      </c>
      <c r="AC125" s="20">
        <f t="shared" ca="1" si="59"/>
        <v>1938.8185545892766</v>
      </c>
      <c r="AE125" s="20">
        <f t="shared" ca="1" si="44"/>
        <v>12.731382243470321</v>
      </c>
      <c r="AF125" s="20">
        <f t="shared" ca="1" si="45"/>
        <v>0.12300244399661051</v>
      </c>
      <c r="AG125" s="21">
        <f t="shared" ca="1" si="60"/>
        <v>2185.837418590821</v>
      </c>
      <c r="AH125" s="20">
        <f t="shared" ca="1" si="61"/>
        <v>2185.9604210348175</v>
      </c>
      <c r="AJ125" s="20">
        <f t="shared" ca="1" si="46"/>
        <v>5.696805965812147</v>
      </c>
      <c r="AK125" s="20">
        <f t="shared" ca="1" si="47"/>
        <v>0.69394094898970649</v>
      </c>
      <c r="AL125" s="21">
        <f t="shared" ca="1" si="62"/>
        <v>2042.1455297355753</v>
      </c>
      <c r="AM125" s="20">
        <f t="shared" ca="1" si="63"/>
        <v>2042.839470684565</v>
      </c>
    </row>
    <row r="126" spans="1:39" x14ac:dyDescent="0.25">
      <c r="A126" s="20">
        <f t="shared" ca="1" si="32"/>
        <v>21.797027711344001</v>
      </c>
      <c r="B126" s="20">
        <f t="shared" ca="1" si="33"/>
        <v>12.024545308995831</v>
      </c>
      <c r="C126" s="21">
        <f t="shared" ca="1" si="48"/>
        <v>2526.6243381651648</v>
      </c>
      <c r="D126" s="20">
        <f t="shared" ca="1" si="49"/>
        <v>2538.6488834741608</v>
      </c>
      <c r="E126" s="19"/>
      <c r="F126" s="20">
        <f t="shared" ca="1" si="34"/>
        <v>13.676370177865795</v>
      </c>
      <c r="G126" s="20">
        <f t="shared" ca="1" si="35"/>
        <v>0.55023273373252557</v>
      </c>
      <c r="H126" s="21">
        <f t="shared" ca="1" si="50"/>
        <v>2019.4506180616313</v>
      </c>
      <c r="I126" s="20">
        <f t="shared" ca="1" si="51"/>
        <v>2020.0008507953639</v>
      </c>
      <c r="J126" s="19"/>
      <c r="K126" s="20">
        <f t="shared" ca="1" si="36"/>
        <v>8.0364852026861033</v>
      </c>
      <c r="L126" s="20">
        <f t="shared" ca="1" si="37"/>
        <v>15.533095685879411</v>
      </c>
      <c r="M126" s="21">
        <f t="shared" ca="1" si="52"/>
        <v>1611.8843228545215</v>
      </c>
      <c r="N126" s="20">
        <f t="shared" ca="1" si="53"/>
        <v>1627.4174185404011</v>
      </c>
      <c r="O126" s="19"/>
      <c r="P126" s="20">
        <f t="shared" ca="1" si="38"/>
        <v>56.362184232007131</v>
      </c>
      <c r="Q126" s="20">
        <f t="shared" ca="1" si="39"/>
        <v>14.109369202427617</v>
      </c>
      <c r="R126" s="21">
        <f t="shared" ca="1" si="54"/>
        <v>1917.8674580464235</v>
      </c>
      <c r="S126" s="20">
        <f t="shared" ca="1" si="55"/>
        <v>1931.9768272488511</v>
      </c>
      <c r="T126" s="19"/>
      <c r="U126" s="20">
        <f t="shared" ca="1" si="40"/>
        <v>7.4150226293240147</v>
      </c>
      <c r="V126" s="20">
        <f t="shared" ca="1" si="41"/>
        <v>1.5854351547169179</v>
      </c>
      <c r="W126" s="21">
        <f t="shared" ca="1" si="56"/>
        <v>1766.7860173664371</v>
      </c>
      <c r="X126" s="20">
        <f t="shared" ca="1" si="57"/>
        <v>1768.371452521154</v>
      </c>
      <c r="Z126" s="20">
        <f t="shared" ca="1" si="42"/>
        <v>17.831395702159067</v>
      </c>
      <c r="AA126" s="20">
        <f t="shared" ca="1" si="43"/>
        <v>2.6575566222253144</v>
      </c>
      <c r="AB126" s="21">
        <f t="shared" ca="1" si="58"/>
        <v>1956.6499502914357</v>
      </c>
      <c r="AC126" s="20">
        <f t="shared" ca="1" si="59"/>
        <v>1959.307506913661</v>
      </c>
      <c r="AE126" s="20">
        <f t="shared" ca="1" si="44"/>
        <v>10.903577364493747</v>
      </c>
      <c r="AF126" s="20">
        <f t="shared" ca="1" si="45"/>
        <v>2.0338959162007577</v>
      </c>
      <c r="AG126" s="21">
        <f t="shared" ca="1" si="60"/>
        <v>2196.8639983993112</v>
      </c>
      <c r="AH126" s="20">
        <f t="shared" ca="1" si="61"/>
        <v>2198.8978943155121</v>
      </c>
      <c r="AJ126" s="20">
        <f t="shared" ca="1" si="46"/>
        <v>8.8174232833642172</v>
      </c>
      <c r="AK126" s="20">
        <f t="shared" ca="1" si="47"/>
        <v>0.4646406680729282</v>
      </c>
      <c r="AL126" s="21">
        <f t="shared" ca="1" si="62"/>
        <v>2051.6568939679291</v>
      </c>
      <c r="AM126" s="20">
        <f t="shared" ca="1" si="63"/>
        <v>2052.1215346360023</v>
      </c>
    </row>
    <row r="127" spans="1:39" x14ac:dyDescent="0.25">
      <c r="A127" s="20">
        <f t="shared" ca="1" si="32"/>
        <v>10.931425144353993</v>
      </c>
      <c r="B127" s="20">
        <f t="shared" ca="1" si="33"/>
        <v>0.66598702476093985</v>
      </c>
      <c r="C127" s="21">
        <f t="shared" ca="1" si="48"/>
        <v>2549.5803086185147</v>
      </c>
      <c r="D127" s="20">
        <f t="shared" ca="1" si="49"/>
        <v>2550.2462956432755</v>
      </c>
      <c r="E127" s="19"/>
      <c r="F127" s="20">
        <f t="shared" ca="1" si="34"/>
        <v>22.452933053200614</v>
      </c>
      <c r="G127" s="20">
        <f t="shared" ca="1" si="35"/>
        <v>10.166738642657469</v>
      </c>
      <c r="H127" s="21">
        <f t="shared" ca="1" si="50"/>
        <v>2042.4537838485646</v>
      </c>
      <c r="I127" s="20">
        <f t="shared" ca="1" si="51"/>
        <v>2052.6205224912219</v>
      </c>
      <c r="J127" s="19"/>
      <c r="K127" s="20">
        <f t="shared" ca="1" si="36"/>
        <v>7.7980400443025051</v>
      </c>
      <c r="L127" s="20">
        <f t="shared" ca="1" si="37"/>
        <v>3.6784352747867035</v>
      </c>
      <c r="M127" s="21">
        <f t="shared" ca="1" si="52"/>
        <v>1635.2154585847036</v>
      </c>
      <c r="N127" s="20">
        <f t="shared" ca="1" si="53"/>
        <v>1638.8938938594904</v>
      </c>
      <c r="O127" s="19"/>
      <c r="P127" s="20">
        <f t="shared" ca="1" si="38"/>
        <v>23.893037979377979</v>
      </c>
      <c r="Q127" s="20">
        <f t="shared" ca="1" si="39"/>
        <v>0.65532499888261031</v>
      </c>
      <c r="R127" s="21">
        <f t="shared" ca="1" si="54"/>
        <v>1955.8698652282292</v>
      </c>
      <c r="S127" s="20">
        <f t="shared" ca="1" si="55"/>
        <v>1956.5251902271118</v>
      </c>
      <c r="T127" s="19"/>
      <c r="U127" s="20">
        <f t="shared" ca="1" si="40"/>
        <v>9.7139989173144787</v>
      </c>
      <c r="V127" s="20">
        <f t="shared" ca="1" si="41"/>
        <v>9.0570203339069852</v>
      </c>
      <c r="W127" s="21">
        <f t="shared" ca="1" si="56"/>
        <v>1778.0854514384685</v>
      </c>
      <c r="X127" s="20">
        <f t="shared" ca="1" si="57"/>
        <v>1787.1424717723755</v>
      </c>
      <c r="Z127" s="20">
        <f t="shared" ca="1" si="42"/>
        <v>2.3654436849948799</v>
      </c>
      <c r="AA127" s="20">
        <f t="shared" ca="1" si="43"/>
        <v>0.61182463147238875</v>
      </c>
      <c r="AB127" s="21">
        <f t="shared" ca="1" si="58"/>
        <v>1961.6729505986559</v>
      </c>
      <c r="AC127" s="20">
        <f t="shared" ca="1" si="59"/>
        <v>1962.2847752301284</v>
      </c>
      <c r="AE127" s="20">
        <f t="shared" ca="1" si="44"/>
        <v>1.5526804309306497</v>
      </c>
      <c r="AF127" s="20">
        <f t="shared" ca="1" si="45"/>
        <v>12.135973628384944</v>
      </c>
      <c r="AG127" s="21">
        <f t="shared" ca="1" si="60"/>
        <v>2200.4505747464427</v>
      </c>
      <c r="AH127" s="20">
        <f t="shared" ca="1" si="61"/>
        <v>2212.5865483748275</v>
      </c>
      <c r="AJ127" s="20">
        <f t="shared" ca="1" si="46"/>
        <v>36.373360052213386</v>
      </c>
      <c r="AK127" s="20">
        <f t="shared" ca="1" si="47"/>
        <v>1.3875677820496755</v>
      </c>
      <c r="AL127" s="21">
        <f t="shared" ca="1" si="62"/>
        <v>2088.4948946882155</v>
      </c>
      <c r="AM127" s="20">
        <f t="shared" ca="1" si="63"/>
        <v>2089.8824624702652</v>
      </c>
    </row>
    <row r="128" spans="1:39" x14ac:dyDescent="0.25">
      <c r="A128" s="20">
        <f t="shared" ca="1" si="32"/>
        <v>29.976337058664694</v>
      </c>
      <c r="B128" s="20">
        <f t="shared" ca="1" si="33"/>
        <v>8.3820575052739628</v>
      </c>
      <c r="C128" s="21">
        <f t="shared" ca="1" si="48"/>
        <v>2580.2226327019403</v>
      </c>
      <c r="D128" s="20">
        <f t="shared" ca="1" si="49"/>
        <v>2588.6046902072144</v>
      </c>
      <c r="E128" s="19"/>
      <c r="F128" s="20">
        <f t="shared" ca="1" si="34"/>
        <v>9.7810899819252484</v>
      </c>
      <c r="G128" s="20">
        <f t="shared" ca="1" si="35"/>
        <v>3.11969139718523</v>
      </c>
      <c r="H128" s="21">
        <f t="shared" ca="1" si="50"/>
        <v>2062.401612473147</v>
      </c>
      <c r="I128" s="20">
        <f t="shared" ca="1" si="51"/>
        <v>2065.5213038703323</v>
      </c>
      <c r="J128" s="19"/>
      <c r="K128" s="20">
        <f t="shared" ca="1" si="36"/>
        <v>23.477685938764068</v>
      </c>
      <c r="L128" s="20">
        <f t="shared" ca="1" si="37"/>
        <v>2.2357906832615546</v>
      </c>
      <c r="M128" s="21">
        <f t="shared" ca="1" si="52"/>
        <v>1662.3715797982545</v>
      </c>
      <c r="N128" s="20">
        <f t="shared" ca="1" si="53"/>
        <v>1664.607370481516</v>
      </c>
      <c r="O128" s="19"/>
      <c r="P128" s="20">
        <f t="shared" ca="1" si="38"/>
        <v>43.866097249879189</v>
      </c>
      <c r="Q128" s="20">
        <f t="shared" ca="1" si="39"/>
        <v>3.4374058890476094</v>
      </c>
      <c r="R128" s="21">
        <f t="shared" ca="1" si="54"/>
        <v>2000.391287476991</v>
      </c>
      <c r="S128" s="20">
        <f t="shared" ca="1" si="55"/>
        <v>2003.8286933660386</v>
      </c>
      <c r="T128" s="19"/>
      <c r="U128" s="20">
        <f t="shared" ca="1" si="40"/>
        <v>0.20718667901560714</v>
      </c>
      <c r="V128" s="20">
        <f t="shared" ca="1" si="41"/>
        <v>3.3833527272405899</v>
      </c>
      <c r="W128" s="21">
        <f t="shared" ca="1" si="56"/>
        <v>1787.3496584513912</v>
      </c>
      <c r="X128" s="20">
        <f t="shared" ca="1" si="57"/>
        <v>1790.7330111786318</v>
      </c>
      <c r="Z128" s="20">
        <f t="shared" ca="1" si="42"/>
        <v>4.2213511296163748</v>
      </c>
      <c r="AA128" s="20">
        <f t="shared" ca="1" si="43"/>
        <v>3.8141977674240719</v>
      </c>
      <c r="AB128" s="21">
        <f t="shared" ca="1" si="58"/>
        <v>1966.5061263597447</v>
      </c>
      <c r="AC128" s="20">
        <f t="shared" ca="1" si="59"/>
        <v>1970.3203241271688</v>
      </c>
      <c r="AE128" s="20">
        <f t="shared" ca="1" si="44"/>
        <v>9.00072896787972</v>
      </c>
      <c r="AF128" s="20">
        <f t="shared" ca="1" si="45"/>
        <v>1.7859921351348094</v>
      </c>
      <c r="AG128" s="21">
        <f t="shared" ca="1" si="60"/>
        <v>2221.5872773427072</v>
      </c>
      <c r="AH128" s="20">
        <f t="shared" ca="1" si="61"/>
        <v>2223.3732694778419</v>
      </c>
      <c r="AJ128" s="20">
        <f t="shared" ca="1" si="46"/>
        <v>10.84214389801096</v>
      </c>
      <c r="AK128" s="20">
        <f t="shared" ca="1" si="47"/>
        <v>6.9746793904901594</v>
      </c>
      <c r="AL128" s="21">
        <f t="shared" ca="1" si="62"/>
        <v>2100.724606368276</v>
      </c>
      <c r="AM128" s="20">
        <f t="shared" ca="1" si="63"/>
        <v>2107.6992857587661</v>
      </c>
    </row>
    <row r="129" spans="1:39" x14ac:dyDescent="0.25">
      <c r="A129" s="20">
        <f t="shared" ca="1" si="32"/>
        <v>10.261151228693313</v>
      </c>
      <c r="B129" s="20">
        <f t="shared" ca="1" si="33"/>
        <v>1.9326096932867276</v>
      </c>
      <c r="C129" s="21">
        <f t="shared" ca="1" si="48"/>
        <v>2598.8658414359079</v>
      </c>
      <c r="D129" s="20">
        <f t="shared" ca="1" si="49"/>
        <v>2600.7984511291947</v>
      </c>
      <c r="E129" s="19"/>
      <c r="F129" s="20">
        <f t="shared" ca="1" si="34"/>
        <v>0.81403803171321143</v>
      </c>
      <c r="G129" s="20">
        <f t="shared" ca="1" si="35"/>
        <v>2.7016749192781782</v>
      </c>
      <c r="H129" s="21">
        <f t="shared" ca="1" si="50"/>
        <v>2066.3353419020455</v>
      </c>
      <c r="I129" s="20">
        <f t="shared" ca="1" si="51"/>
        <v>2069.0370168213235</v>
      </c>
      <c r="J129" s="19"/>
      <c r="K129" s="20">
        <f t="shared" ca="1" si="36"/>
        <v>10.673393315740558</v>
      </c>
      <c r="L129" s="20">
        <f t="shared" ca="1" si="37"/>
        <v>13.005097628122572</v>
      </c>
      <c r="M129" s="21">
        <f t="shared" ca="1" si="52"/>
        <v>1675.2807637972567</v>
      </c>
      <c r="N129" s="20">
        <f t="shared" ca="1" si="53"/>
        <v>1688.2858614253792</v>
      </c>
      <c r="O129" s="19"/>
      <c r="P129" s="20">
        <f t="shared" ca="1" si="38"/>
        <v>12.144155131640264</v>
      </c>
      <c r="Q129" s="20">
        <f t="shared" ca="1" si="39"/>
        <v>4.6454428988229779</v>
      </c>
      <c r="R129" s="21">
        <f t="shared" ca="1" si="54"/>
        <v>2015.9728484976788</v>
      </c>
      <c r="S129" s="20">
        <f t="shared" ca="1" si="55"/>
        <v>2020.6182913965017</v>
      </c>
      <c r="T129" s="19"/>
      <c r="U129" s="20">
        <f t="shared" ca="1" si="40"/>
        <v>0.14667992527468654</v>
      </c>
      <c r="V129" s="20">
        <f t="shared" ca="1" si="41"/>
        <v>0.64787438516506779</v>
      </c>
      <c r="W129" s="21">
        <f t="shared" ca="1" si="56"/>
        <v>1790.8796911039065</v>
      </c>
      <c r="X129" s="20">
        <f t="shared" ca="1" si="57"/>
        <v>1791.5275654890715</v>
      </c>
      <c r="Z129" s="20">
        <f t="shared" ca="1" si="42"/>
        <v>8.9948121250260318</v>
      </c>
      <c r="AA129" s="20">
        <f t="shared" ca="1" si="43"/>
        <v>7.5603450515552888</v>
      </c>
      <c r="AB129" s="21">
        <f t="shared" ca="1" si="58"/>
        <v>1979.3151362521949</v>
      </c>
      <c r="AC129" s="20">
        <f t="shared" ca="1" si="59"/>
        <v>1986.8754813037501</v>
      </c>
      <c r="AE129" s="20">
        <f t="shared" ca="1" si="44"/>
        <v>0.20925529651254968</v>
      </c>
      <c r="AF129" s="20">
        <f t="shared" ca="1" si="45"/>
        <v>2.8904271755412929</v>
      </c>
      <c r="AG129" s="21">
        <f t="shared" ca="1" si="60"/>
        <v>2223.5825247743546</v>
      </c>
      <c r="AH129" s="20">
        <f t="shared" ca="1" si="61"/>
        <v>2226.472951949896</v>
      </c>
      <c r="AJ129" s="20">
        <f t="shared" ca="1" si="46"/>
        <v>16.677921446049403</v>
      </c>
      <c r="AK129" s="20">
        <f t="shared" ca="1" si="47"/>
        <v>3.2971688132267549</v>
      </c>
      <c r="AL129" s="21">
        <f t="shared" ca="1" si="62"/>
        <v>2124.3772072048155</v>
      </c>
      <c r="AM129" s="20">
        <f t="shared" ca="1" si="63"/>
        <v>2127.674376018042</v>
      </c>
    </row>
    <row r="130" spans="1:39" x14ac:dyDescent="0.25">
      <c r="A130" s="20">
        <f t="shared" ca="1" si="32"/>
        <v>11.931632990698356</v>
      </c>
      <c r="B130" s="20">
        <f t="shared" ca="1" si="33"/>
        <v>4.5713360344900984</v>
      </c>
      <c r="C130" s="21">
        <f t="shared" ca="1" si="48"/>
        <v>2612.730084119893</v>
      </c>
      <c r="D130" s="20">
        <f t="shared" ca="1" si="49"/>
        <v>2617.3014201543833</v>
      </c>
      <c r="E130" s="19"/>
      <c r="F130" s="20">
        <f t="shared" ca="1" si="34"/>
        <v>8.8946373712235527</v>
      </c>
      <c r="G130" s="20">
        <f t="shared" ca="1" si="35"/>
        <v>7.5180458771599641</v>
      </c>
      <c r="H130" s="21">
        <f t="shared" ca="1" si="50"/>
        <v>2077.9316541925473</v>
      </c>
      <c r="I130" s="20">
        <f t="shared" ca="1" si="51"/>
        <v>2085.4497000697074</v>
      </c>
      <c r="J130" s="19"/>
      <c r="K130" s="20">
        <f t="shared" ca="1" si="36"/>
        <v>17.447328116430416</v>
      </c>
      <c r="L130" s="20">
        <f t="shared" ca="1" si="37"/>
        <v>5.0348482432767687</v>
      </c>
      <c r="M130" s="21">
        <f t="shared" ca="1" si="52"/>
        <v>1705.7331895418097</v>
      </c>
      <c r="N130" s="20">
        <f t="shared" ca="1" si="53"/>
        <v>1710.7680377850863</v>
      </c>
      <c r="O130" s="19"/>
      <c r="P130" s="20">
        <f t="shared" ca="1" si="38"/>
        <v>19.564997660647148</v>
      </c>
      <c r="Q130" s="20">
        <f t="shared" ca="1" si="39"/>
        <v>8.715868435721319</v>
      </c>
      <c r="R130" s="21">
        <f t="shared" ca="1" si="54"/>
        <v>2040.1832890571488</v>
      </c>
      <c r="S130" s="20">
        <f t="shared" ca="1" si="55"/>
        <v>2048.89915749287</v>
      </c>
      <c r="T130" s="19"/>
      <c r="U130" s="20">
        <f t="shared" ca="1" si="40"/>
        <v>2.9267739227505549</v>
      </c>
      <c r="V130" s="20">
        <f t="shared" ca="1" si="41"/>
        <v>14.935476276981573</v>
      </c>
      <c r="W130" s="21">
        <f t="shared" ca="1" si="56"/>
        <v>1794.454339411822</v>
      </c>
      <c r="X130" s="20">
        <f t="shared" ca="1" si="57"/>
        <v>1809.3898156888035</v>
      </c>
      <c r="Z130" s="20">
        <f t="shared" ca="1" si="42"/>
        <v>9.1975560404587675</v>
      </c>
      <c r="AA130" s="20">
        <f t="shared" ca="1" si="43"/>
        <v>1.3641841863284521</v>
      </c>
      <c r="AB130" s="21">
        <f t="shared" ca="1" si="58"/>
        <v>1996.0730373442088</v>
      </c>
      <c r="AC130" s="20">
        <f t="shared" ca="1" si="59"/>
        <v>1997.4372215305373</v>
      </c>
      <c r="AE130" s="20">
        <f t="shared" ca="1" si="44"/>
        <v>11.333613262785343</v>
      </c>
      <c r="AF130" s="20">
        <f t="shared" ca="1" si="45"/>
        <v>5.0711120172302087</v>
      </c>
      <c r="AG130" s="21">
        <f t="shared" ca="1" si="60"/>
        <v>2237.8065652126816</v>
      </c>
      <c r="AH130" s="20">
        <f t="shared" ca="1" si="61"/>
        <v>2242.8776772299116</v>
      </c>
      <c r="AJ130" s="20">
        <f t="shared" ca="1" si="46"/>
        <v>15.539577057778841</v>
      </c>
      <c r="AK130" s="20">
        <f t="shared" ca="1" si="47"/>
        <v>7.5794167528586645</v>
      </c>
      <c r="AL130" s="21">
        <f t="shared" ca="1" si="62"/>
        <v>2143.2139530758209</v>
      </c>
      <c r="AM130" s="20">
        <f t="shared" ca="1" si="63"/>
        <v>2150.7933698286797</v>
      </c>
    </row>
    <row r="131" spans="1:39" x14ac:dyDescent="0.25">
      <c r="A131" s="20">
        <f t="shared" ca="1" si="32"/>
        <v>5.711451730559598</v>
      </c>
      <c r="B131" s="20">
        <f t="shared" ca="1" si="33"/>
        <v>14.637937767129436</v>
      </c>
      <c r="C131" s="21">
        <f t="shared" ca="1" si="48"/>
        <v>2623.0128718849428</v>
      </c>
      <c r="D131" s="20">
        <f t="shared" ca="1" si="49"/>
        <v>2637.6508096520724</v>
      </c>
      <c r="E131" s="19"/>
      <c r="F131" s="20">
        <f t="shared" ca="1" si="34"/>
        <v>5.5213823126021033</v>
      </c>
      <c r="G131" s="20">
        <f t="shared" ca="1" si="35"/>
        <v>5.2431051859924205</v>
      </c>
      <c r="H131" s="21">
        <f t="shared" ca="1" si="50"/>
        <v>2090.9710823823098</v>
      </c>
      <c r="I131" s="20">
        <f t="shared" ca="1" si="51"/>
        <v>2096.2141875683023</v>
      </c>
      <c r="J131" s="19"/>
      <c r="K131" s="20">
        <f t="shared" ca="1" si="36"/>
        <v>2.4365830777775543</v>
      </c>
      <c r="L131" s="20">
        <f t="shared" ca="1" si="37"/>
        <v>1.1523430225281659</v>
      </c>
      <c r="M131" s="21">
        <f t="shared" ca="1" si="52"/>
        <v>1713.204620862864</v>
      </c>
      <c r="N131" s="20">
        <f t="shared" ca="1" si="53"/>
        <v>1714.3569638853921</v>
      </c>
      <c r="O131" s="19"/>
      <c r="P131" s="20">
        <f t="shared" ca="1" si="38"/>
        <v>4.8376791771768008</v>
      </c>
      <c r="Q131" s="20">
        <f t="shared" ca="1" si="39"/>
        <v>0.61913168184773837</v>
      </c>
      <c r="R131" s="21">
        <f t="shared" ca="1" si="54"/>
        <v>2053.7368366700466</v>
      </c>
      <c r="S131" s="20">
        <f t="shared" ca="1" si="55"/>
        <v>2054.3559683518943</v>
      </c>
      <c r="T131" s="19"/>
      <c r="U131" s="20">
        <f t="shared" ca="1" si="40"/>
        <v>0.85487899471814721</v>
      </c>
      <c r="V131" s="20">
        <f t="shared" ca="1" si="41"/>
        <v>1.6278671285158228</v>
      </c>
      <c r="W131" s="21">
        <f t="shared" ca="1" si="56"/>
        <v>1810.2446946835216</v>
      </c>
      <c r="X131" s="20">
        <f t="shared" ca="1" si="57"/>
        <v>1811.8725618120375</v>
      </c>
      <c r="Z131" s="20">
        <f t="shared" ca="1" si="42"/>
        <v>6.8437191656268643</v>
      </c>
      <c r="AA131" s="20">
        <f t="shared" ca="1" si="43"/>
        <v>1.6137499861916946</v>
      </c>
      <c r="AB131" s="21">
        <f t="shared" ca="1" si="58"/>
        <v>2004.2809406961642</v>
      </c>
      <c r="AC131" s="20">
        <f t="shared" ca="1" si="59"/>
        <v>2005.894690682356</v>
      </c>
      <c r="AE131" s="20">
        <f t="shared" ca="1" si="44"/>
        <v>25.784994375646729</v>
      </c>
      <c r="AF131" s="20">
        <f t="shared" ca="1" si="45"/>
        <v>21.475277794018879</v>
      </c>
      <c r="AG131" s="21">
        <f t="shared" ca="1" si="60"/>
        <v>2268.6626716055584</v>
      </c>
      <c r="AH131" s="20">
        <f t="shared" ca="1" si="61"/>
        <v>2290.1379493995773</v>
      </c>
      <c r="AJ131" s="20">
        <f t="shared" ca="1" si="46"/>
        <v>9.1391257736254303</v>
      </c>
      <c r="AK131" s="20">
        <f t="shared" ca="1" si="47"/>
        <v>20.760581260794321</v>
      </c>
      <c r="AL131" s="21">
        <f t="shared" ca="1" si="62"/>
        <v>2159.9324956023052</v>
      </c>
      <c r="AM131" s="20">
        <f t="shared" ca="1" si="63"/>
        <v>2180.6930768630996</v>
      </c>
    </row>
    <row r="132" spans="1:39" x14ac:dyDescent="0.25">
      <c r="A132" s="20">
        <f t="shared" ca="1" si="32"/>
        <v>7.0274994740070724</v>
      </c>
      <c r="B132" s="20">
        <f t="shared" ca="1" si="33"/>
        <v>5.8029325369664759</v>
      </c>
      <c r="C132" s="21">
        <f t="shared" ca="1" si="48"/>
        <v>2644.6783091260795</v>
      </c>
      <c r="D132" s="20">
        <f t="shared" ca="1" si="49"/>
        <v>2650.4812416630461</v>
      </c>
      <c r="E132" s="19"/>
      <c r="F132" s="20">
        <f t="shared" ca="1" si="34"/>
        <v>34.335021148842671</v>
      </c>
      <c r="G132" s="20">
        <f t="shared" ca="1" si="35"/>
        <v>1.854396756145432</v>
      </c>
      <c r="H132" s="21">
        <f t="shared" ca="1" si="50"/>
        <v>2130.5492087171451</v>
      </c>
      <c r="I132" s="20">
        <f t="shared" ca="1" si="51"/>
        <v>2132.4036054732906</v>
      </c>
      <c r="J132" s="19"/>
      <c r="K132" s="20">
        <f t="shared" ca="1" si="36"/>
        <v>14.233913426591906</v>
      </c>
      <c r="L132" s="20">
        <f t="shared" ca="1" si="37"/>
        <v>0.84198807204427917</v>
      </c>
      <c r="M132" s="21">
        <f t="shared" ca="1" si="52"/>
        <v>1728.5908773119841</v>
      </c>
      <c r="N132" s="20">
        <f t="shared" ca="1" si="53"/>
        <v>1729.4328653840284</v>
      </c>
      <c r="O132" s="19"/>
      <c r="P132" s="20">
        <f t="shared" ca="1" si="38"/>
        <v>0.63020382974991063</v>
      </c>
      <c r="Q132" s="20">
        <f t="shared" ca="1" si="39"/>
        <v>11.494317497126495</v>
      </c>
      <c r="R132" s="21">
        <f t="shared" ca="1" si="54"/>
        <v>2054.9861721816442</v>
      </c>
      <c r="S132" s="20">
        <f t="shared" ca="1" si="55"/>
        <v>2066.4804896787705</v>
      </c>
      <c r="T132" s="19"/>
      <c r="U132" s="20">
        <f t="shared" ca="1" si="40"/>
        <v>3.6996523185676988</v>
      </c>
      <c r="V132" s="20">
        <f t="shared" ca="1" si="41"/>
        <v>1.1145446520707412</v>
      </c>
      <c r="W132" s="21">
        <f t="shared" ca="1" si="56"/>
        <v>1815.5722141306051</v>
      </c>
      <c r="X132" s="20">
        <f t="shared" ca="1" si="57"/>
        <v>1816.6867587826757</v>
      </c>
      <c r="Z132" s="20">
        <f t="shared" ca="1" si="42"/>
        <v>0.4076261494578633</v>
      </c>
      <c r="AA132" s="20">
        <f t="shared" ca="1" si="43"/>
        <v>7.0263510089733154</v>
      </c>
      <c r="AB132" s="21">
        <f t="shared" ca="1" si="58"/>
        <v>2006.3023168318139</v>
      </c>
      <c r="AC132" s="20">
        <f t="shared" ca="1" si="59"/>
        <v>2013.3286678407871</v>
      </c>
      <c r="AE132" s="20">
        <f t="shared" ca="1" si="44"/>
        <v>3.4417696082709131</v>
      </c>
      <c r="AF132" s="20">
        <f t="shared" ca="1" si="45"/>
        <v>1.3944202693649255</v>
      </c>
      <c r="AG132" s="21">
        <f t="shared" ca="1" si="60"/>
        <v>2293.5797190078483</v>
      </c>
      <c r="AH132" s="20">
        <f t="shared" ca="1" si="61"/>
        <v>2294.9741392772135</v>
      </c>
      <c r="AJ132" s="20">
        <f t="shared" ca="1" si="46"/>
        <v>13.228551444688152</v>
      </c>
      <c r="AK132" s="20">
        <f t="shared" ca="1" si="47"/>
        <v>0.44455460049045736</v>
      </c>
      <c r="AL132" s="21">
        <f t="shared" ca="1" si="62"/>
        <v>2193.9216283077876</v>
      </c>
      <c r="AM132" s="20">
        <f t="shared" ca="1" si="63"/>
        <v>2194.366182908278</v>
      </c>
    </row>
    <row r="133" spans="1:39" x14ac:dyDescent="0.25">
      <c r="A133" s="20">
        <f t="shared" ca="1" si="32"/>
        <v>4.7273715407227899</v>
      </c>
      <c r="B133" s="20">
        <f t="shared" ca="1" si="33"/>
        <v>18.809016835242506</v>
      </c>
      <c r="C133" s="21">
        <f t="shared" ca="1" si="48"/>
        <v>2655.2086132037689</v>
      </c>
      <c r="D133" s="20">
        <f t="shared" ca="1" si="49"/>
        <v>2674.0176300390112</v>
      </c>
      <c r="E133" s="19"/>
      <c r="F133" s="20">
        <f t="shared" ca="1" si="34"/>
        <v>4.5012375140022014</v>
      </c>
      <c r="G133" s="20">
        <f t="shared" ca="1" si="35"/>
        <v>3.7160255755430409</v>
      </c>
      <c r="H133" s="21">
        <f t="shared" ca="1" si="50"/>
        <v>2136.9048429872928</v>
      </c>
      <c r="I133" s="20">
        <f t="shared" ca="1" si="51"/>
        <v>2140.6208685628358</v>
      </c>
      <c r="J133" s="19"/>
      <c r="K133" s="20">
        <f t="shared" ca="1" si="36"/>
        <v>1.820122536924234</v>
      </c>
      <c r="L133" s="20">
        <f t="shared" ca="1" si="37"/>
        <v>7.6390172071609159</v>
      </c>
      <c r="M133" s="21">
        <f t="shared" ca="1" si="52"/>
        <v>1731.2529879209526</v>
      </c>
      <c r="N133" s="20">
        <f t="shared" ca="1" si="53"/>
        <v>1738.8920051281134</v>
      </c>
      <c r="O133" s="19"/>
      <c r="P133" s="20">
        <f t="shared" ca="1" si="38"/>
        <v>10.982525413884479</v>
      </c>
      <c r="Q133" s="20">
        <f t="shared" ca="1" si="39"/>
        <v>3.5526825942198417</v>
      </c>
      <c r="R133" s="21">
        <f t="shared" ca="1" si="54"/>
        <v>2077.463015092655</v>
      </c>
      <c r="S133" s="20">
        <f t="shared" ca="1" si="55"/>
        <v>2081.0156976868748</v>
      </c>
      <c r="T133" s="19"/>
      <c r="U133" s="20">
        <f t="shared" ca="1" si="40"/>
        <v>35.827577970166956</v>
      </c>
      <c r="V133" s="20">
        <f t="shared" ca="1" si="41"/>
        <v>3.321039014786566</v>
      </c>
      <c r="W133" s="21">
        <f t="shared" ca="1" si="56"/>
        <v>1852.5143367528426</v>
      </c>
      <c r="X133" s="20">
        <f t="shared" ca="1" si="57"/>
        <v>1855.8353757676291</v>
      </c>
      <c r="Z133" s="20">
        <f t="shared" ca="1" si="42"/>
        <v>8.5601450442612173</v>
      </c>
      <c r="AA133" s="20">
        <f t="shared" ca="1" si="43"/>
        <v>4.8344186740741382</v>
      </c>
      <c r="AB133" s="21">
        <f t="shared" ca="1" si="58"/>
        <v>2021.8888128850483</v>
      </c>
      <c r="AC133" s="20">
        <f t="shared" ca="1" si="59"/>
        <v>2026.7232315591225</v>
      </c>
      <c r="AE133" s="20">
        <f t="shared" ca="1" si="44"/>
        <v>1.7334710764033288</v>
      </c>
      <c r="AF133" s="20">
        <f t="shared" ca="1" si="45"/>
        <v>2.2798000107613405</v>
      </c>
      <c r="AG133" s="21">
        <f t="shared" ca="1" si="60"/>
        <v>2296.7076103536169</v>
      </c>
      <c r="AH133" s="20">
        <f t="shared" ca="1" si="61"/>
        <v>2298.9874103643783</v>
      </c>
      <c r="AJ133" s="20">
        <f t="shared" ca="1" si="46"/>
        <v>0.94128271223905569</v>
      </c>
      <c r="AK133" s="20">
        <f t="shared" ca="1" si="47"/>
        <v>3.5161678413774844</v>
      </c>
      <c r="AL133" s="21">
        <f t="shared" ca="1" si="62"/>
        <v>2195.3074656205172</v>
      </c>
      <c r="AM133" s="20">
        <f t="shared" ca="1" si="63"/>
        <v>2198.8236334618946</v>
      </c>
    </row>
    <row r="134" spans="1:39" x14ac:dyDescent="0.25">
      <c r="A134" s="20">
        <f t="shared" ca="1" si="32"/>
        <v>9.2460551904683967</v>
      </c>
      <c r="B134" s="20">
        <f t="shared" ca="1" si="33"/>
        <v>30.770742655930924</v>
      </c>
      <c r="C134" s="21">
        <f t="shared" ca="1" si="48"/>
        <v>2683.2636852294795</v>
      </c>
      <c r="D134" s="20">
        <f t="shared" ca="1" si="49"/>
        <v>2714.0344278854104</v>
      </c>
      <c r="E134" s="19"/>
      <c r="F134" s="20">
        <f t="shared" ca="1" si="34"/>
        <v>14.796827888271574</v>
      </c>
      <c r="G134" s="20">
        <f t="shared" ca="1" si="35"/>
        <v>4.1625734235741287</v>
      </c>
      <c r="H134" s="21">
        <f t="shared" ca="1" si="50"/>
        <v>2155.4176964511075</v>
      </c>
      <c r="I134" s="20">
        <f t="shared" ca="1" si="51"/>
        <v>2159.5802698746816</v>
      </c>
      <c r="J134" s="19"/>
      <c r="K134" s="20">
        <f t="shared" ca="1" si="36"/>
        <v>0.8841582729822105</v>
      </c>
      <c r="L134" s="20">
        <f t="shared" ca="1" si="37"/>
        <v>5.449969111689426</v>
      </c>
      <c r="M134" s="21">
        <f t="shared" ca="1" si="52"/>
        <v>1739.7761634010956</v>
      </c>
      <c r="N134" s="20">
        <f t="shared" ca="1" si="53"/>
        <v>1745.2261325127849</v>
      </c>
      <c r="O134" s="19"/>
      <c r="P134" s="20">
        <f t="shared" ca="1" si="38"/>
        <v>11.415372812884328</v>
      </c>
      <c r="Q134" s="20">
        <f t="shared" ca="1" si="39"/>
        <v>0.79926055765991322</v>
      </c>
      <c r="R134" s="21">
        <f t="shared" ca="1" si="54"/>
        <v>2092.4310704997592</v>
      </c>
      <c r="S134" s="20">
        <f t="shared" ca="1" si="55"/>
        <v>2093.2303310574193</v>
      </c>
      <c r="T134" s="19"/>
      <c r="U134" s="20">
        <f t="shared" ca="1" si="40"/>
        <v>3.0016117504070405</v>
      </c>
      <c r="V134" s="20">
        <f t="shared" ca="1" si="41"/>
        <v>3.605215125917407</v>
      </c>
      <c r="W134" s="21">
        <f t="shared" ca="1" si="56"/>
        <v>1858.836987518036</v>
      </c>
      <c r="X134" s="20">
        <f t="shared" ca="1" si="57"/>
        <v>1862.4422026439534</v>
      </c>
      <c r="Z134" s="20">
        <f t="shared" ca="1" si="42"/>
        <v>4.9609627373564678</v>
      </c>
      <c r="AA134" s="20">
        <f t="shared" ca="1" si="43"/>
        <v>3.0044475027140787</v>
      </c>
      <c r="AB134" s="21">
        <f t="shared" ca="1" si="58"/>
        <v>2031.6841942964791</v>
      </c>
      <c r="AC134" s="20">
        <f t="shared" ca="1" si="59"/>
        <v>2034.6886417991932</v>
      </c>
      <c r="AE134" s="20">
        <f t="shared" ca="1" si="44"/>
        <v>9.1544576787518341</v>
      </c>
      <c r="AF134" s="20">
        <f t="shared" ca="1" si="45"/>
        <v>0.49068722367752293</v>
      </c>
      <c r="AG134" s="21">
        <f t="shared" ca="1" si="60"/>
        <v>2308.1418680431302</v>
      </c>
      <c r="AH134" s="20">
        <f t="shared" ca="1" si="61"/>
        <v>2308.6325552668077</v>
      </c>
      <c r="AJ134" s="20">
        <f t="shared" ca="1" si="46"/>
        <v>19.004314317535712</v>
      </c>
      <c r="AK134" s="20">
        <f t="shared" ca="1" si="47"/>
        <v>2.9226016503464063</v>
      </c>
      <c r="AL134" s="21">
        <f t="shared" ca="1" si="62"/>
        <v>2217.8279477794304</v>
      </c>
      <c r="AM134" s="20">
        <f t="shared" ca="1" si="63"/>
        <v>2220.7505494297766</v>
      </c>
    </row>
    <row r="135" spans="1:39" x14ac:dyDescent="0.25">
      <c r="A135" s="20">
        <f t="shared" ca="1" si="32"/>
        <v>9.0953336949745367</v>
      </c>
      <c r="B135" s="20">
        <f t="shared" ca="1" si="33"/>
        <v>4.5456282084182025</v>
      </c>
      <c r="C135" s="21">
        <f t="shared" ca="1" si="48"/>
        <v>2723.1297615803851</v>
      </c>
      <c r="D135" s="20">
        <f t="shared" ca="1" si="49"/>
        <v>2727.6753897888034</v>
      </c>
      <c r="E135" s="19"/>
      <c r="F135" s="20">
        <f t="shared" ca="1" si="34"/>
        <v>10.966881920963573</v>
      </c>
      <c r="G135" s="20">
        <f t="shared" ca="1" si="35"/>
        <v>22.092177362382252</v>
      </c>
      <c r="H135" s="21">
        <f t="shared" ca="1" si="50"/>
        <v>2170.5471517956453</v>
      </c>
      <c r="I135" s="20">
        <f t="shared" ca="1" si="51"/>
        <v>2192.6393291580275</v>
      </c>
      <c r="J135" s="19"/>
      <c r="K135" s="20">
        <f t="shared" ca="1" si="36"/>
        <v>9.1035310192073968</v>
      </c>
      <c r="L135" s="20">
        <f t="shared" ca="1" si="37"/>
        <v>1.8939555152830825</v>
      </c>
      <c r="M135" s="21">
        <f t="shared" ca="1" si="52"/>
        <v>1754.3296635319923</v>
      </c>
      <c r="N135" s="20">
        <f t="shared" ca="1" si="53"/>
        <v>1756.2236190472754</v>
      </c>
      <c r="O135" s="19"/>
      <c r="P135" s="20">
        <f t="shared" ca="1" si="38"/>
        <v>25.254116750403519</v>
      </c>
      <c r="Q135" s="20">
        <f t="shared" ca="1" si="39"/>
        <v>4.3867707612353151</v>
      </c>
      <c r="R135" s="21">
        <f t="shared" ca="1" si="54"/>
        <v>2118.484447807823</v>
      </c>
      <c r="S135" s="20">
        <f t="shared" ca="1" si="55"/>
        <v>2122.8712185690583</v>
      </c>
      <c r="T135" s="19"/>
      <c r="U135" s="20">
        <f t="shared" ca="1" si="40"/>
        <v>11.745941302199615</v>
      </c>
      <c r="V135" s="20">
        <f t="shared" ca="1" si="41"/>
        <v>5.6304787297246568</v>
      </c>
      <c r="W135" s="21">
        <f t="shared" ca="1" si="56"/>
        <v>1874.1881439461529</v>
      </c>
      <c r="X135" s="20">
        <f t="shared" ca="1" si="57"/>
        <v>1879.8186226758776</v>
      </c>
      <c r="Z135" s="20">
        <f t="shared" ca="1" si="42"/>
        <v>16.258006087196048</v>
      </c>
      <c r="AA135" s="20">
        <f t="shared" ca="1" si="43"/>
        <v>3.6345098323097016</v>
      </c>
      <c r="AB135" s="21">
        <f t="shared" ca="1" si="58"/>
        <v>2050.9466478863892</v>
      </c>
      <c r="AC135" s="20">
        <f t="shared" ca="1" si="59"/>
        <v>2054.5811577186987</v>
      </c>
      <c r="AE135" s="20">
        <f t="shared" ca="1" si="44"/>
        <v>7.3527821427842417</v>
      </c>
      <c r="AF135" s="20">
        <f t="shared" ca="1" si="45"/>
        <v>0.847149343762581</v>
      </c>
      <c r="AG135" s="21">
        <f t="shared" ca="1" si="60"/>
        <v>2315.9853374095919</v>
      </c>
      <c r="AH135" s="20">
        <f t="shared" ca="1" si="61"/>
        <v>2316.8324867533547</v>
      </c>
      <c r="AJ135" s="20">
        <f t="shared" ca="1" si="46"/>
        <v>1.03758425282683E-2</v>
      </c>
      <c r="AK135" s="20">
        <f t="shared" ca="1" si="47"/>
        <v>11.440275515488125</v>
      </c>
      <c r="AL135" s="21">
        <f t="shared" ca="1" si="62"/>
        <v>2220.760925272305</v>
      </c>
      <c r="AM135" s="20">
        <f t="shared" ca="1" si="63"/>
        <v>2232.2012007877934</v>
      </c>
    </row>
    <row r="136" spans="1:39" x14ac:dyDescent="0.25">
      <c r="A136" s="20">
        <f t="shared" ca="1" si="32"/>
        <v>6.982304507783101</v>
      </c>
      <c r="B136" s="20">
        <f t="shared" ca="1" si="33"/>
        <v>17.062044732631925</v>
      </c>
      <c r="C136" s="21">
        <f t="shared" ca="1" si="48"/>
        <v>2734.6576942965867</v>
      </c>
      <c r="D136" s="20">
        <f t="shared" ca="1" si="49"/>
        <v>2751.7197390292185</v>
      </c>
      <c r="E136" s="19"/>
      <c r="F136" s="20">
        <f t="shared" ca="1" si="34"/>
        <v>13.466687503462206</v>
      </c>
      <c r="G136" s="20">
        <f t="shared" ca="1" si="35"/>
        <v>16.91494373884731</v>
      </c>
      <c r="H136" s="21">
        <f t="shared" ca="1" si="50"/>
        <v>2206.1060166614898</v>
      </c>
      <c r="I136" s="20">
        <f t="shared" ca="1" si="51"/>
        <v>2223.0209604003371</v>
      </c>
      <c r="J136" s="19"/>
      <c r="K136" s="20">
        <f t="shared" ca="1" si="36"/>
        <v>1.2291198519097613</v>
      </c>
      <c r="L136" s="20">
        <f t="shared" ca="1" si="37"/>
        <v>9.8923705394822044</v>
      </c>
      <c r="M136" s="21">
        <f t="shared" ca="1" si="52"/>
        <v>1757.4527388991851</v>
      </c>
      <c r="N136" s="20">
        <f t="shared" ca="1" si="53"/>
        <v>1767.3451094386674</v>
      </c>
      <c r="O136" s="19"/>
      <c r="P136" s="20">
        <f t="shared" ca="1" si="38"/>
        <v>1.2067035281091305</v>
      </c>
      <c r="Q136" s="20">
        <f t="shared" ca="1" si="39"/>
        <v>7.8769624487691461</v>
      </c>
      <c r="R136" s="21">
        <f t="shared" ca="1" si="54"/>
        <v>2124.0779220971676</v>
      </c>
      <c r="S136" s="20">
        <f t="shared" ca="1" si="55"/>
        <v>2131.9548845459367</v>
      </c>
      <c r="T136" s="19"/>
      <c r="U136" s="20">
        <f t="shared" ca="1" si="40"/>
        <v>44.117030377169201</v>
      </c>
      <c r="V136" s="20">
        <f t="shared" ca="1" si="41"/>
        <v>5.6905987814397969</v>
      </c>
      <c r="W136" s="21">
        <f t="shared" ca="1" si="56"/>
        <v>1923.9356530530467</v>
      </c>
      <c r="X136" s="20">
        <f t="shared" ca="1" si="57"/>
        <v>1929.6262518344865</v>
      </c>
      <c r="Z136" s="20">
        <f t="shared" ca="1" si="42"/>
        <v>3.2264854396694402</v>
      </c>
      <c r="AA136" s="20">
        <f t="shared" ca="1" si="43"/>
        <v>4.6332508233965326</v>
      </c>
      <c r="AB136" s="21">
        <f t="shared" ca="1" si="58"/>
        <v>2057.8076431583681</v>
      </c>
      <c r="AC136" s="20">
        <f t="shared" ca="1" si="59"/>
        <v>2062.4408939817645</v>
      </c>
      <c r="AE136" s="20">
        <f t="shared" ca="1" si="44"/>
        <v>10.452569447836884</v>
      </c>
      <c r="AF136" s="20">
        <f t="shared" ca="1" si="45"/>
        <v>13.733970798394189</v>
      </c>
      <c r="AG136" s="21">
        <f t="shared" ca="1" si="60"/>
        <v>2327.2850562011918</v>
      </c>
      <c r="AH136" s="20">
        <f t="shared" ca="1" si="61"/>
        <v>2341.019026999586</v>
      </c>
      <c r="AJ136" s="20">
        <f t="shared" ca="1" si="46"/>
        <v>14.466507041058909</v>
      </c>
      <c r="AK136" s="20">
        <f t="shared" ca="1" si="47"/>
        <v>0.8841148095467859</v>
      </c>
      <c r="AL136" s="21">
        <f t="shared" ca="1" si="62"/>
        <v>2246.6677078288521</v>
      </c>
      <c r="AM136" s="20">
        <f t="shared" ca="1" si="63"/>
        <v>2247.5518226383988</v>
      </c>
    </row>
    <row r="137" spans="1:39" x14ac:dyDescent="0.25">
      <c r="A137" s="20">
        <f t="shared" ca="1" si="32"/>
        <v>9.1947668153023141</v>
      </c>
      <c r="B137" s="20">
        <f t="shared" ca="1" si="33"/>
        <v>10.042550324737661</v>
      </c>
      <c r="C137" s="21">
        <f t="shared" ca="1" si="48"/>
        <v>2760.914505844521</v>
      </c>
      <c r="D137" s="20">
        <f t="shared" ca="1" si="49"/>
        <v>2770.9570561692585</v>
      </c>
      <c r="E137" s="19"/>
      <c r="F137" s="20">
        <f t="shared" ca="1" si="34"/>
        <v>0.54039494583235403</v>
      </c>
      <c r="G137" s="20">
        <f t="shared" ca="1" si="35"/>
        <v>12.943405862127245</v>
      </c>
      <c r="H137" s="21">
        <f t="shared" ca="1" si="50"/>
        <v>2223.5613553461694</v>
      </c>
      <c r="I137" s="20">
        <f t="shared" ca="1" si="51"/>
        <v>2236.5047612082967</v>
      </c>
      <c r="J137" s="19"/>
      <c r="K137" s="20">
        <f t="shared" ca="1" si="36"/>
        <v>21.269170510095073</v>
      </c>
      <c r="L137" s="20">
        <f t="shared" ca="1" si="37"/>
        <v>9.0062837189691685</v>
      </c>
      <c r="M137" s="21">
        <f t="shared" ca="1" si="52"/>
        <v>1788.6142799487625</v>
      </c>
      <c r="N137" s="20">
        <f t="shared" ca="1" si="53"/>
        <v>1797.6205636677316</v>
      </c>
      <c r="O137" s="19"/>
      <c r="P137" s="20">
        <f t="shared" ca="1" si="38"/>
        <v>16.501039956294616</v>
      </c>
      <c r="Q137" s="20">
        <f t="shared" ca="1" si="39"/>
        <v>11.135936626553788</v>
      </c>
      <c r="R137" s="21">
        <f t="shared" ca="1" si="54"/>
        <v>2148.4559245022315</v>
      </c>
      <c r="S137" s="20">
        <f t="shared" ca="1" si="55"/>
        <v>2159.5918611287852</v>
      </c>
      <c r="T137" s="19"/>
      <c r="U137" s="20">
        <f t="shared" ca="1" si="40"/>
        <v>5.4296588920310693</v>
      </c>
      <c r="V137" s="20">
        <f t="shared" ca="1" si="41"/>
        <v>7.1254954988913362</v>
      </c>
      <c r="W137" s="21">
        <f t="shared" ca="1" si="56"/>
        <v>1935.0559107265176</v>
      </c>
      <c r="X137" s="20">
        <f t="shared" ca="1" si="57"/>
        <v>1942.1814062254089</v>
      </c>
      <c r="Z137" s="20">
        <f t="shared" ca="1" si="42"/>
        <v>26.348331066148969</v>
      </c>
      <c r="AA137" s="20">
        <f t="shared" ca="1" si="43"/>
        <v>1.8111768784827682</v>
      </c>
      <c r="AB137" s="21">
        <f t="shared" ca="1" si="58"/>
        <v>2088.7892250479135</v>
      </c>
      <c r="AC137" s="20">
        <f t="shared" ca="1" si="59"/>
        <v>2090.6004019263964</v>
      </c>
      <c r="AE137" s="20">
        <f t="shared" ca="1" si="44"/>
        <v>6.1068503265986971</v>
      </c>
      <c r="AF137" s="20">
        <f t="shared" ca="1" si="45"/>
        <v>2.5510178306015514</v>
      </c>
      <c r="AG137" s="21">
        <f t="shared" ca="1" si="60"/>
        <v>2347.1258773261848</v>
      </c>
      <c r="AH137" s="20">
        <f t="shared" ca="1" si="61"/>
        <v>2349.6768951567865</v>
      </c>
      <c r="AJ137" s="20">
        <f t="shared" ca="1" si="46"/>
        <v>9.1164083951444645</v>
      </c>
      <c r="AK137" s="20">
        <f t="shared" ca="1" si="47"/>
        <v>3.3046705784744876</v>
      </c>
      <c r="AL137" s="21">
        <f t="shared" ca="1" si="62"/>
        <v>2256.6682310335432</v>
      </c>
      <c r="AM137" s="20">
        <f t="shared" ca="1" si="63"/>
        <v>2259.9729016120177</v>
      </c>
    </row>
    <row r="138" spans="1:39" x14ac:dyDescent="0.25">
      <c r="A138" s="20">
        <f t="shared" ca="1" si="32"/>
        <v>1.0539459427422881</v>
      </c>
      <c r="B138" s="20">
        <f t="shared" ca="1" si="33"/>
        <v>9.4287384133755217E-2</v>
      </c>
      <c r="C138" s="21">
        <f t="shared" ca="1" si="48"/>
        <v>2772.0110021120008</v>
      </c>
      <c r="D138" s="20">
        <f t="shared" ca="1" si="49"/>
        <v>2772.1052894961344</v>
      </c>
      <c r="E138" s="19"/>
      <c r="F138" s="20">
        <f t="shared" ca="1" si="34"/>
        <v>10.160669125769395</v>
      </c>
      <c r="G138" s="20">
        <f t="shared" ca="1" si="35"/>
        <v>8.6859955266981004</v>
      </c>
      <c r="H138" s="21">
        <f t="shared" ca="1" si="50"/>
        <v>2246.6654303340661</v>
      </c>
      <c r="I138" s="20">
        <f t="shared" ca="1" si="51"/>
        <v>2255.3514258607643</v>
      </c>
      <c r="J138" s="19"/>
      <c r="K138" s="20">
        <f t="shared" ca="1" si="36"/>
        <v>2.386921147739931</v>
      </c>
      <c r="L138" s="20">
        <f t="shared" ca="1" si="37"/>
        <v>0.18704611103955296</v>
      </c>
      <c r="M138" s="21">
        <f t="shared" ca="1" si="52"/>
        <v>1800.0074848154716</v>
      </c>
      <c r="N138" s="20">
        <f t="shared" ca="1" si="53"/>
        <v>1800.1945309265111</v>
      </c>
      <c r="O138" s="19"/>
      <c r="P138" s="20">
        <f t="shared" ca="1" si="38"/>
        <v>53.208556092482155</v>
      </c>
      <c r="Q138" s="20">
        <f t="shared" ca="1" si="39"/>
        <v>2.8877873434315178</v>
      </c>
      <c r="R138" s="21">
        <f t="shared" ca="1" si="54"/>
        <v>2212.8004172212673</v>
      </c>
      <c r="S138" s="20">
        <f t="shared" ca="1" si="55"/>
        <v>2215.6882045646989</v>
      </c>
      <c r="T138" s="19"/>
      <c r="U138" s="20">
        <f t="shared" ca="1" si="40"/>
        <v>30.021943800795938</v>
      </c>
      <c r="V138" s="20">
        <f t="shared" ca="1" si="41"/>
        <v>1.5048670780340168</v>
      </c>
      <c r="W138" s="21">
        <f t="shared" ca="1" si="56"/>
        <v>1972.2033500262048</v>
      </c>
      <c r="X138" s="20">
        <f t="shared" ca="1" si="57"/>
        <v>1973.7082171042389</v>
      </c>
      <c r="Z138" s="20">
        <f t="shared" ca="1" si="42"/>
        <v>5.065404244771659</v>
      </c>
      <c r="AA138" s="20">
        <f t="shared" ca="1" si="43"/>
        <v>12.148769395894311</v>
      </c>
      <c r="AB138" s="21">
        <f t="shared" ca="1" si="58"/>
        <v>2095.6658061711682</v>
      </c>
      <c r="AC138" s="20">
        <f t="shared" ca="1" si="59"/>
        <v>2107.8145755670625</v>
      </c>
      <c r="AE138" s="20">
        <f t="shared" ca="1" si="44"/>
        <v>3.7812977827254359</v>
      </c>
      <c r="AF138" s="20">
        <f t="shared" ca="1" si="45"/>
        <v>7.9903677102703385</v>
      </c>
      <c r="AG138" s="21">
        <f t="shared" ca="1" si="60"/>
        <v>2353.4581929395117</v>
      </c>
      <c r="AH138" s="20">
        <f t="shared" ca="1" si="61"/>
        <v>2361.4485606497819</v>
      </c>
      <c r="AJ138" s="20">
        <f t="shared" ca="1" si="46"/>
        <v>11.822024673257852</v>
      </c>
      <c r="AK138" s="20">
        <f t="shared" ca="1" si="47"/>
        <v>11.025737321888716</v>
      </c>
      <c r="AL138" s="21">
        <f t="shared" ca="1" si="62"/>
        <v>2271.7949262852758</v>
      </c>
      <c r="AM138" s="20">
        <f t="shared" ca="1" si="63"/>
        <v>2282.8206636071645</v>
      </c>
    </row>
    <row r="139" spans="1:39" x14ac:dyDescent="0.25">
      <c r="A139" s="20">
        <f t="shared" ca="1" si="32"/>
        <v>3.3896642088697084</v>
      </c>
      <c r="B139" s="20">
        <f t="shared" ca="1" si="33"/>
        <v>11.808148809299858</v>
      </c>
      <c r="C139" s="21">
        <f t="shared" ca="1" si="48"/>
        <v>2775.4949537050043</v>
      </c>
      <c r="D139" s="20">
        <f t="shared" ca="1" si="49"/>
        <v>2787.3031025143041</v>
      </c>
      <c r="E139" s="19"/>
      <c r="F139" s="20">
        <f t="shared" ca="1" si="34"/>
        <v>7.0176148730988297</v>
      </c>
      <c r="G139" s="20">
        <f t="shared" ca="1" si="35"/>
        <v>2.3820212952670108</v>
      </c>
      <c r="H139" s="21">
        <f t="shared" ca="1" si="50"/>
        <v>2262.3690407338631</v>
      </c>
      <c r="I139" s="20">
        <f t="shared" ca="1" si="51"/>
        <v>2264.75106202913</v>
      </c>
      <c r="J139" s="19"/>
      <c r="K139" s="20">
        <f t="shared" ca="1" si="36"/>
        <v>20.742178128158539</v>
      </c>
      <c r="L139" s="20">
        <f t="shared" ca="1" si="37"/>
        <v>3.9020610348566533</v>
      </c>
      <c r="M139" s="21">
        <f t="shared" ca="1" si="52"/>
        <v>1820.9367090546696</v>
      </c>
      <c r="N139" s="20">
        <f t="shared" ca="1" si="53"/>
        <v>1824.8387700895262</v>
      </c>
      <c r="O139" s="19"/>
      <c r="P139" s="20">
        <f t="shared" ca="1" si="38"/>
        <v>9.5195810098293592</v>
      </c>
      <c r="Q139" s="20">
        <f t="shared" ca="1" si="39"/>
        <v>9.3254023346579356</v>
      </c>
      <c r="R139" s="21">
        <f t="shared" ca="1" si="54"/>
        <v>2225.2077855745283</v>
      </c>
      <c r="S139" s="20">
        <f t="shared" ca="1" si="55"/>
        <v>2234.5331879091864</v>
      </c>
      <c r="T139" s="19"/>
      <c r="U139" s="20">
        <f t="shared" ca="1" si="40"/>
        <v>28.657953160891452</v>
      </c>
      <c r="V139" s="20">
        <f t="shared" ca="1" si="41"/>
        <v>0.90808623277773937</v>
      </c>
      <c r="W139" s="21">
        <f t="shared" ca="1" si="56"/>
        <v>2002.3661702651302</v>
      </c>
      <c r="X139" s="20">
        <f t="shared" ca="1" si="57"/>
        <v>2003.274256497908</v>
      </c>
      <c r="Z139" s="20">
        <f t="shared" ca="1" si="42"/>
        <v>5.0048190226783937</v>
      </c>
      <c r="AA139" s="20">
        <f t="shared" ca="1" si="43"/>
        <v>5.5663699423255331</v>
      </c>
      <c r="AB139" s="21">
        <f t="shared" ca="1" si="58"/>
        <v>2112.819394589741</v>
      </c>
      <c r="AC139" s="20">
        <f t="shared" ca="1" si="59"/>
        <v>2118.3857645320663</v>
      </c>
      <c r="AE139" s="20">
        <f t="shared" ca="1" si="44"/>
        <v>46.134634382367508</v>
      </c>
      <c r="AF139" s="20">
        <f t="shared" ca="1" si="45"/>
        <v>1.1801612606265799</v>
      </c>
      <c r="AG139" s="21">
        <f t="shared" ca="1" si="60"/>
        <v>2407.5831950321494</v>
      </c>
      <c r="AH139" s="20">
        <f t="shared" ca="1" si="61"/>
        <v>2408.7633562927758</v>
      </c>
      <c r="AJ139" s="20">
        <f t="shared" ca="1" si="46"/>
        <v>31.850569373768909</v>
      </c>
      <c r="AK139" s="20">
        <f t="shared" ca="1" si="47"/>
        <v>14.131273247851576</v>
      </c>
      <c r="AL139" s="21">
        <f t="shared" ca="1" si="62"/>
        <v>2314.6712329809334</v>
      </c>
      <c r="AM139" s="20">
        <f t="shared" ca="1" si="63"/>
        <v>2328.8025062287848</v>
      </c>
    </row>
    <row r="140" spans="1:39" x14ac:dyDescent="0.25">
      <c r="A140" s="20">
        <f t="shared" ca="1" si="32"/>
        <v>1.8126804609089375</v>
      </c>
      <c r="B140" s="20">
        <f t="shared" ca="1" si="33"/>
        <v>0.4188404722903713</v>
      </c>
      <c r="C140" s="21">
        <f t="shared" ca="1" si="48"/>
        <v>2789.1157829752128</v>
      </c>
      <c r="D140" s="20">
        <f t="shared" ca="1" si="49"/>
        <v>2789.5346234475032</v>
      </c>
      <c r="E140" s="19"/>
      <c r="F140" s="20">
        <f t="shared" ca="1" si="34"/>
        <v>1.6562530645045772</v>
      </c>
      <c r="G140" s="20">
        <f t="shared" ca="1" si="35"/>
        <v>1.0218624274684225</v>
      </c>
      <c r="H140" s="21">
        <f t="shared" ca="1" si="50"/>
        <v>2266.4073150936347</v>
      </c>
      <c r="I140" s="20">
        <f t="shared" ca="1" si="51"/>
        <v>2267.4291775211032</v>
      </c>
      <c r="J140" s="19"/>
      <c r="K140" s="20">
        <f t="shared" ca="1" si="36"/>
        <v>9.122506384890821</v>
      </c>
      <c r="L140" s="20">
        <f t="shared" ca="1" si="37"/>
        <v>1.7799019172277588</v>
      </c>
      <c r="M140" s="21">
        <f t="shared" ca="1" si="52"/>
        <v>1833.961276474417</v>
      </c>
      <c r="N140" s="20">
        <f t="shared" ca="1" si="53"/>
        <v>1835.7411783916448</v>
      </c>
      <c r="O140" s="19"/>
      <c r="P140" s="20">
        <f t="shared" ca="1" si="38"/>
        <v>0.10579889168960868</v>
      </c>
      <c r="Q140" s="20">
        <f t="shared" ca="1" si="39"/>
        <v>2.9812869440306469</v>
      </c>
      <c r="R140" s="21">
        <f t="shared" ca="1" si="54"/>
        <v>2234.638986800876</v>
      </c>
      <c r="S140" s="20">
        <f t="shared" ca="1" si="55"/>
        <v>2237.6202737449066</v>
      </c>
      <c r="T140" s="19"/>
      <c r="U140" s="20">
        <f t="shared" ca="1" si="40"/>
        <v>4.7189741504617384</v>
      </c>
      <c r="V140" s="20">
        <f t="shared" ca="1" si="41"/>
        <v>5.0939630318657514</v>
      </c>
      <c r="W140" s="21">
        <f t="shared" ca="1" si="56"/>
        <v>2007.9932306483697</v>
      </c>
      <c r="X140" s="20">
        <f t="shared" ca="1" si="57"/>
        <v>2013.0871936802355</v>
      </c>
      <c r="Z140" s="20">
        <f t="shared" ca="1" si="42"/>
        <v>8.0844354742343505</v>
      </c>
      <c r="AA140" s="20">
        <f t="shared" ca="1" si="43"/>
        <v>8.9181247069545985E-2</v>
      </c>
      <c r="AB140" s="21">
        <f t="shared" ca="1" si="58"/>
        <v>2126.4702000063007</v>
      </c>
      <c r="AC140" s="20">
        <f t="shared" ca="1" si="59"/>
        <v>2126.5593812533702</v>
      </c>
      <c r="AE140" s="20">
        <f t="shared" ca="1" si="44"/>
        <v>63.476415341190297</v>
      </c>
      <c r="AF140" s="20">
        <f t="shared" ca="1" si="45"/>
        <v>6.2613612657873965</v>
      </c>
      <c r="AG140" s="21">
        <f t="shared" ca="1" si="60"/>
        <v>2472.239771633966</v>
      </c>
      <c r="AH140" s="20">
        <f t="shared" ca="1" si="61"/>
        <v>2478.5011328997534</v>
      </c>
      <c r="AJ140" s="20">
        <f t="shared" ca="1" si="46"/>
        <v>9.6590353739430963</v>
      </c>
      <c r="AK140" s="20">
        <f t="shared" ca="1" si="47"/>
        <v>1.9870646177175069</v>
      </c>
      <c r="AL140" s="21">
        <f t="shared" ca="1" si="62"/>
        <v>2338.4615416027277</v>
      </c>
      <c r="AM140" s="20">
        <f t="shared" ca="1" si="63"/>
        <v>2340.4486062204451</v>
      </c>
    </row>
    <row r="141" spans="1:39" x14ac:dyDescent="0.25">
      <c r="A141" s="20">
        <f t="shared" ca="1" si="32"/>
        <v>0.58303308337205884</v>
      </c>
      <c r="B141" s="20">
        <f t="shared" ca="1" si="33"/>
        <v>6.3140578797250519</v>
      </c>
      <c r="C141" s="21">
        <f t="shared" ca="1" si="48"/>
        <v>2790.1176565308751</v>
      </c>
      <c r="D141" s="20">
        <f t="shared" ca="1" si="49"/>
        <v>2796.4317144106003</v>
      </c>
      <c r="E141" s="19"/>
      <c r="F141" s="20">
        <f t="shared" ca="1" si="34"/>
        <v>1.2686435860422112</v>
      </c>
      <c r="G141" s="20">
        <f t="shared" ca="1" si="35"/>
        <v>0.69503159421736249</v>
      </c>
      <c r="H141" s="21">
        <f t="shared" ca="1" si="50"/>
        <v>2268.6978211071455</v>
      </c>
      <c r="I141" s="20">
        <f t="shared" ca="1" si="51"/>
        <v>2269.3928527013627</v>
      </c>
      <c r="J141" s="19"/>
      <c r="K141" s="20">
        <f t="shared" ca="1" si="36"/>
        <v>1.1783952512382447</v>
      </c>
      <c r="L141" s="20">
        <f t="shared" ca="1" si="37"/>
        <v>2.4750606741917638</v>
      </c>
      <c r="M141" s="21">
        <f t="shared" ca="1" si="52"/>
        <v>1836.9195736428831</v>
      </c>
      <c r="N141" s="20">
        <f t="shared" ca="1" si="53"/>
        <v>1839.3946343170749</v>
      </c>
      <c r="O141" s="19"/>
      <c r="P141" s="20">
        <f t="shared" ca="1" si="38"/>
        <v>11.866872587524139</v>
      </c>
      <c r="Q141" s="20">
        <f t="shared" ca="1" si="39"/>
        <v>15.070761431670979</v>
      </c>
      <c r="R141" s="21">
        <f t="shared" ca="1" si="54"/>
        <v>2249.4871463324307</v>
      </c>
      <c r="S141" s="20">
        <f t="shared" ca="1" si="55"/>
        <v>2264.5579077641019</v>
      </c>
      <c r="T141" s="19"/>
      <c r="U141" s="20">
        <f t="shared" ca="1" si="40"/>
        <v>0.7186878104338581</v>
      </c>
      <c r="V141" s="20">
        <f t="shared" ca="1" si="41"/>
        <v>3.5282319457618438</v>
      </c>
      <c r="W141" s="21">
        <f t="shared" ca="1" si="56"/>
        <v>2013.8058814906694</v>
      </c>
      <c r="X141" s="20">
        <f t="shared" ca="1" si="57"/>
        <v>2017.3341134364314</v>
      </c>
      <c r="Z141" s="20">
        <f t="shared" ca="1" si="42"/>
        <v>29.957606084191269</v>
      </c>
      <c r="AA141" s="20">
        <f t="shared" ca="1" si="43"/>
        <v>5.3138584384735648</v>
      </c>
      <c r="AB141" s="21">
        <f t="shared" ca="1" si="58"/>
        <v>2156.5169873375617</v>
      </c>
      <c r="AC141" s="20">
        <f t="shared" ca="1" si="59"/>
        <v>2161.8308457760354</v>
      </c>
      <c r="AE141" s="20">
        <f t="shared" ca="1" si="44"/>
        <v>18.864828540918936</v>
      </c>
      <c r="AF141" s="20">
        <f t="shared" ca="1" si="45"/>
        <v>1.3866397039381335</v>
      </c>
      <c r="AG141" s="21">
        <f t="shared" ca="1" si="60"/>
        <v>2497.3659614406724</v>
      </c>
      <c r="AH141" s="20">
        <f t="shared" ca="1" si="61"/>
        <v>2498.7526011446107</v>
      </c>
      <c r="AJ141" s="20">
        <f t="shared" ca="1" si="46"/>
        <v>16.730665652693396</v>
      </c>
      <c r="AK141" s="20">
        <f t="shared" ca="1" si="47"/>
        <v>1.4359304366121699</v>
      </c>
      <c r="AL141" s="21">
        <f t="shared" ca="1" si="62"/>
        <v>2357.1792718731385</v>
      </c>
      <c r="AM141" s="20">
        <f t="shared" ca="1" si="63"/>
        <v>2358.6152023097507</v>
      </c>
    </row>
    <row r="142" spans="1:39" x14ac:dyDescent="0.25">
      <c r="A142" s="20">
        <f t="shared" ref="A142:A205" ca="1" si="64">((-LN(1-RAND()))/$C$9)</f>
        <v>34.841806665097948</v>
      </c>
      <c r="B142" s="20">
        <f t="shared" ref="B142:B205" ca="1" si="65">((-LN(1-RAND()))/$C$10)</f>
        <v>21.558364138133676</v>
      </c>
      <c r="C142" s="21">
        <f t="shared" ca="1" si="48"/>
        <v>2831.2735210756982</v>
      </c>
      <c r="D142" s="20">
        <f t="shared" ca="1" si="49"/>
        <v>2852.8318852138318</v>
      </c>
      <c r="E142" s="19"/>
      <c r="F142" s="20">
        <f t="shared" ref="F142:F205" ca="1" si="66">((-LN(1-RAND()))/$H$9)</f>
        <v>0.56626417216047764</v>
      </c>
      <c r="G142" s="20">
        <f t="shared" ref="G142:G205" ca="1" si="67">((-LN(1-RAND()))/$H$10)</f>
        <v>3.5105819022564582</v>
      </c>
      <c r="H142" s="21">
        <f t="shared" ca="1" si="50"/>
        <v>2269.9591168735233</v>
      </c>
      <c r="I142" s="20">
        <f t="shared" ca="1" si="51"/>
        <v>2273.4696987757798</v>
      </c>
      <c r="J142" s="19"/>
      <c r="K142" s="20">
        <f t="shared" ref="K142:K205" ca="1" si="68">((-LN(1-RAND()))/$M$9)</f>
        <v>1.8810565617724255</v>
      </c>
      <c r="L142" s="20">
        <f t="shared" ref="L142:L205" ca="1" si="69">((-LN(1-RAND()))/$M$10)</f>
        <v>8.8974852703568601</v>
      </c>
      <c r="M142" s="21">
        <f t="shared" ca="1" si="52"/>
        <v>1841.2756908788474</v>
      </c>
      <c r="N142" s="20">
        <f t="shared" ca="1" si="53"/>
        <v>1850.1731761492042</v>
      </c>
      <c r="O142" s="19"/>
      <c r="P142" s="20">
        <f t="shared" ref="P142:P205" ca="1" si="70">((-LN(1-RAND()))/$R$9)</f>
        <v>31.584385666816214</v>
      </c>
      <c r="Q142" s="20">
        <f t="shared" ref="Q142:Q205" ca="1" si="71">((-LN(1-RAND()))/$R$10)</f>
        <v>14.532935526279974</v>
      </c>
      <c r="R142" s="21">
        <f t="shared" ca="1" si="54"/>
        <v>2296.142293430918</v>
      </c>
      <c r="S142" s="20">
        <f t="shared" ca="1" si="55"/>
        <v>2310.6752289571982</v>
      </c>
      <c r="T142" s="19"/>
      <c r="U142" s="20">
        <f t="shared" ref="U142:U205" ca="1" si="72">((-LN(1-RAND()))/$W$9)</f>
        <v>18.384735853242322</v>
      </c>
      <c r="V142" s="20">
        <f t="shared" ref="V142:V205" ca="1" si="73">((-LN(1-RAND()))/$W$10)</f>
        <v>4.8142118567316334</v>
      </c>
      <c r="W142" s="21">
        <f t="shared" ca="1" si="56"/>
        <v>2035.7188492896737</v>
      </c>
      <c r="X142" s="20">
        <f t="shared" ca="1" si="57"/>
        <v>2040.5330611464053</v>
      </c>
      <c r="Z142" s="20">
        <f t="shared" ref="Z142:Z205" ca="1" si="74">((-LN(1-RAND()))/$AB$9)</f>
        <v>8.445093233193516</v>
      </c>
      <c r="AA142" s="20">
        <f t="shared" ref="AA142:AA205" ca="1" si="75">((-LN(1-RAND()))/$AB$10)</f>
        <v>2.1236023041147076</v>
      </c>
      <c r="AB142" s="21">
        <f t="shared" ca="1" si="58"/>
        <v>2170.2759390092288</v>
      </c>
      <c r="AC142" s="20">
        <f t="shared" ca="1" si="59"/>
        <v>2172.3995413133434</v>
      </c>
      <c r="AE142" s="20">
        <f t="shared" ref="AE142:AE205" ca="1" si="76">((-LN(1-RAND()))/$AG$9)</f>
        <v>8.3246180400939842</v>
      </c>
      <c r="AF142" s="20">
        <f t="shared" ref="AF142:AF205" ca="1" si="77">((-LN(1-RAND()))/$AG$10)</f>
        <v>3.1101552946967534</v>
      </c>
      <c r="AG142" s="21">
        <f t="shared" ca="1" si="60"/>
        <v>2507.0772191847045</v>
      </c>
      <c r="AH142" s="20">
        <f t="shared" ca="1" si="61"/>
        <v>2510.1873744794011</v>
      </c>
      <c r="AJ142" s="20">
        <f t="shared" ref="AJ142:AJ205" ca="1" si="78">((-LN(1-RAND()))/$AL$9)</f>
        <v>18.84740255516131</v>
      </c>
      <c r="AK142" s="20">
        <f t="shared" ref="AK142:AK205" ca="1" si="79">((-LN(1-RAND()))/$AL$10)</f>
        <v>14.480082890674005</v>
      </c>
      <c r="AL142" s="21">
        <f t="shared" ca="1" si="62"/>
        <v>2377.462604864912</v>
      </c>
      <c r="AM142" s="20">
        <f t="shared" ca="1" si="63"/>
        <v>2391.9426877555861</v>
      </c>
    </row>
    <row r="143" spans="1:39" x14ac:dyDescent="0.25">
      <c r="A143" s="20">
        <f t="shared" ca="1" si="64"/>
        <v>5.9586296065939486</v>
      </c>
      <c r="B143" s="20">
        <f t="shared" ca="1" si="65"/>
        <v>12.203206817873079</v>
      </c>
      <c r="C143" s="21">
        <f t="shared" ref="C143:C206" ca="1" si="80">D142+A143</f>
        <v>2858.7905148204259</v>
      </c>
      <c r="D143" s="20">
        <f t="shared" ref="D143:D206" ca="1" si="81">C143+B143</f>
        <v>2870.9937216382991</v>
      </c>
      <c r="E143" s="19"/>
      <c r="F143" s="20">
        <f t="shared" ca="1" si="66"/>
        <v>2.3470249042814575</v>
      </c>
      <c r="G143" s="20">
        <f t="shared" ca="1" si="67"/>
        <v>3.4386987719388378</v>
      </c>
      <c r="H143" s="21">
        <f t="shared" ref="H143:H206" ca="1" si="82">I142+F143</f>
        <v>2275.8167236800614</v>
      </c>
      <c r="I143" s="20">
        <f t="shared" ref="I143:I206" ca="1" si="83">H143+G143</f>
        <v>2279.2554224520004</v>
      </c>
      <c r="J143" s="19"/>
      <c r="K143" s="20">
        <f t="shared" ca="1" si="68"/>
        <v>8.4979422469876269</v>
      </c>
      <c r="L143" s="20">
        <f t="shared" ca="1" si="69"/>
        <v>5.8549441219779084</v>
      </c>
      <c r="M143" s="21">
        <f t="shared" ref="M143:M206" ca="1" si="84">N142+K143</f>
        <v>1858.6711183961918</v>
      </c>
      <c r="N143" s="20">
        <f t="shared" ref="N143:N206" ca="1" si="85">M143+L143</f>
        <v>1864.5260625181697</v>
      </c>
      <c r="O143" s="19"/>
      <c r="P143" s="20">
        <f t="shared" ca="1" si="70"/>
        <v>3.9471760036340653</v>
      </c>
      <c r="Q143" s="20">
        <f t="shared" ca="1" si="71"/>
        <v>3.9906369288772083</v>
      </c>
      <c r="R143" s="21">
        <f t="shared" ref="R143:R206" ca="1" si="86">S142+P143</f>
        <v>2314.6224049608322</v>
      </c>
      <c r="S143" s="20">
        <f t="shared" ref="S143:S206" ca="1" si="87">R143+Q143</f>
        <v>2318.6130418897096</v>
      </c>
      <c r="T143" s="19"/>
      <c r="U143" s="20">
        <f t="shared" ca="1" si="72"/>
        <v>16.363456403610538</v>
      </c>
      <c r="V143" s="20">
        <f t="shared" ca="1" si="73"/>
        <v>5.548964939519232</v>
      </c>
      <c r="W143" s="21">
        <f t="shared" ref="W143:W206" ca="1" si="88">X142+U143</f>
        <v>2056.8965175500157</v>
      </c>
      <c r="X143" s="20">
        <f t="shared" ref="X143:X206" ca="1" si="89">W143+V143</f>
        <v>2062.4454824895347</v>
      </c>
      <c r="Z143" s="20">
        <f t="shared" ca="1" si="74"/>
        <v>2.2002876274540832</v>
      </c>
      <c r="AA143" s="20">
        <f t="shared" ca="1" si="75"/>
        <v>2.1921338842314659</v>
      </c>
      <c r="AB143" s="21">
        <f t="shared" ref="AB143:AB206" ca="1" si="90">AC142+Z143</f>
        <v>2174.5998289407976</v>
      </c>
      <c r="AC143" s="20">
        <f t="shared" ref="AC143:AC206" ca="1" si="91">AB143+AA143</f>
        <v>2176.7919628250293</v>
      </c>
      <c r="AE143" s="20">
        <f t="shared" ca="1" si="76"/>
        <v>56.870517139926847</v>
      </c>
      <c r="AF143" s="20">
        <f t="shared" ca="1" si="77"/>
        <v>7.0037641873133252</v>
      </c>
      <c r="AG143" s="21">
        <f t="shared" ref="AG143:AG206" ca="1" si="92">AH142+AE143</f>
        <v>2567.0578916193281</v>
      </c>
      <c r="AH143" s="20">
        <f t="shared" ref="AH143:AH206" ca="1" si="93">AG143+AF143</f>
        <v>2574.0616558066413</v>
      </c>
      <c r="AJ143" s="20">
        <f t="shared" ca="1" si="78"/>
        <v>1.2979271626612918</v>
      </c>
      <c r="AK143" s="20">
        <f t="shared" ca="1" si="79"/>
        <v>3.2768280559489784</v>
      </c>
      <c r="AL143" s="21">
        <f t="shared" ref="AL143:AL206" ca="1" si="94">AM142+AJ143</f>
        <v>2393.2406149182475</v>
      </c>
      <c r="AM143" s="20">
        <f t="shared" ref="AM143:AM206" ca="1" si="95">AL143+AK143</f>
        <v>2396.5174429741965</v>
      </c>
    </row>
    <row r="144" spans="1:39" x14ac:dyDescent="0.25">
      <c r="A144" s="20">
        <f t="shared" ca="1" si="64"/>
        <v>10.601737012566565</v>
      </c>
      <c r="B144" s="20">
        <f t="shared" ca="1" si="65"/>
        <v>4.3493069003877984</v>
      </c>
      <c r="C144" s="21">
        <f t="shared" ca="1" si="80"/>
        <v>2881.5954586508656</v>
      </c>
      <c r="D144" s="20">
        <f t="shared" ca="1" si="81"/>
        <v>2885.9447655512536</v>
      </c>
      <c r="E144" s="19"/>
      <c r="F144" s="20">
        <f t="shared" ca="1" si="66"/>
        <v>3.9121029944153923E-2</v>
      </c>
      <c r="G144" s="20">
        <f t="shared" ca="1" si="67"/>
        <v>6.0934300420666491E-2</v>
      </c>
      <c r="H144" s="21">
        <f t="shared" ca="1" si="82"/>
        <v>2279.2945434819444</v>
      </c>
      <c r="I144" s="20">
        <f t="shared" ca="1" si="83"/>
        <v>2279.3554777823651</v>
      </c>
      <c r="J144" s="19"/>
      <c r="K144" s="20">
        <f t="shared" ca="1" si="68"/>
        <v>18.531766377001102</v>
      </c>
      <c r="L144" s="20">
        <f t="shared" ca="1" si="69"/>
        <v>3.6403929812251832</v>
      </c>
      <c r="M144" s="21">
        <f t="shared" ca="1" si="84"/>
        <v>1883.0578288951708</v>
      </c>
      <c r="N144" s="20">
        <f t="shared" ca="1" si="85"/>
        <v>1886.698221876396</v>
      </c>
      <c r="O144" s="19"/>
      <c r="P144" s="20">
        <f t="shared" ca="1" si="70"/>
        <v>28.155901766357655</v>
      </c>
      <c r="Q144" s="20">
        <f t="shared" ca="1" si="71"/>
        <v>3.2536214194849737</v>
      </c>
      <c r="R144" s="21">
        <f t="shared" ca="1" si="86"/>
        <v>2346.7689436560672</v>
      </c>
      <c r="S144" s="20">
        <f t="shared" ca="1" si="87"/>
        <v>2350.0225650755524</v>
      </c>
      <c r="T144" s="19"/>
      <c r="U144" s="20">
        <f t="shared" ca="1" si="72"/>
        <v>20.141978706847542</v>
      </c>
      <c r="V144" s="20">
        <f t="shared" ca="1" si="73"/>
        <v>0.98705883387991433</v>
      </c>
      <c r="W144" s="21">
        <f t="shared" ca="1" si="88"/>
        <v>2082.5874611963823</v>
      </c>
      <c r="X144" s="20">
        <f t="shared" ca="1" si="89"/>
        <v>2083.5745200302622</v>
      </c>
      <c r="Z144" s="20">
        <f t="shared" ca="1" si="74"/>
        <v>4.6224700423149061</v>
      </c>
      <c r="AA144" s="20">
        <f t="shared" ca="1" si="75"/>
        <v>1.3885930598590277</v>
      </c>
      <c r="AB144" s="21">
        <f t="shared" ca="1" si="90"/>
        <v>2181.4144328673442</v>
      </c>
      <c r="AC144" s="20">
        <f t="shared" ca="1" si="91"/>
        <v>2182.8030259272032</v>
      </c>
      <c r="AE144" s="20">
        <f t="shared" ca="1" si="76"/>
        <v>0.21886873467679746</v>
      </c>
      <c r="AF144" s="20">
        <f t="shared" ca="1" si="77"/>
        <v>2.6579194296757098</v>
      </c>
      <c r="AG144" s="21">
        <f t="shared" ca="1" si="92"/>
        <v>2574.2805245413183</v>
      </c>
      <c r="AH144" s="20">
        <f t="shared" ca="1" si="93"/>
        <v>2576.9384439709938</v>
      </c>
      <c r="AJ144" s="20">
        <f t="shared" ca="1" si="78"/>
        <v>8.2418092337633198</v>
      </c>
      <c r="AK144" s="20">
        <f t="shared" ca="1" si="79"/>
        <v>5.8777346181179153</v>
      </c>
      <c r="AL144" s="21">
        <f t="shared" ca="1" si="94"/>
        <v>2404.7592522079599</v>
      </c>
      <c r="AM144" s="20">
        <f t="shared" ca="1" si="95"/>
        <v>2410.6369868260776</v>
      </c>
    </row>
    <row r="145" spans="1:39" x14ac:dyDescent="0.25">
      <c r="A145" s="20">
        <f t="shared" ca="1" si="64"/>
        <v>5.2229745353065864</v>
      </c>
      <c r="B145" s="20">
        <f t="shared" ca="1" si="65"/>
        <v>6.4081615203535502</v>
      </c>
      <c r="C145" s="21">
        <f t="shared" ca="1" si="80"/>
        <v>2891.1677400865601</v>
      </c>
      <c r="D145" s="20">
        <f t="shared" ca="1" si="81"/>
        <v>2897.5759016069137</v>
      </c>
      <c r="E145" s="19"/>
      <c r="F145" s="20">
        <f t="shared" ca="1" si="66"/>
        <v>7.1396965273495958</v>
      </c>
      <c r="G145" s="20">
        <f t="shared" ca="1" si="67"/>
        <v>4.9080574526954655</v>
      </c>
      <c r="H145" s="21">
        <f t="shared" ca="1" si="82"/>
        <v>2286.4951743097149</v>
      </c>
      <c r="I145" s="20">
        <f t="shared" ca="1" si="83"/>
        <v>2291.4032317624105</v>
      </c>
      <c r="J145" s="19"/>
      <c r="K145" s="20">
        <f t="shared" ca="1" si="68"/>
        <v>16.096049333339995</v>
      </c>
      <c r="L145" s="20">
        <f t="shared" ca="1" si="69"/>
        <v>22.008063913066078</v>
      </c>
      <c r="M145" s="21">
        <f t="shared" ca="1" si="84"/>
        <v>1902.7942712097361</v>
      </c>
      <c r="N145" s="20">
        <f t="shared" ca="1" si="85"/>
        <v>1924.8023351228021</v>
      </c>
      <c r="O145" s="19"/>
      <c r="P145" s="20">
        <f t="shared" ca="1" si="70"/>
        <v>2.147752908122432</v>
      </c>
      <c r="Q145" s="20">
        <f t="shared" ca="1" si="71"/>
        <v>1.6167838316373282</v>
      </c>
      <c r="R145" s="21">
        <f t="shared" ca="1" si="86"/>
        <v>2352.170317983675</v>
      </c>
      <c r="S145" s="20">
        <f t="shared" ca="1" si="87"/>
        <v>2353.7871018153123</v>
      </c>
      <c r="T145" s="19"/>
      <c r="U145" s="20">
        <f t="shared" ca="1" si="72"/>
        <v>18.612201490193275</v>
      </c>
      <c r="V145" s="20">
        <f t="shared" ca="1" si="73"/>
        <v>3.1644016659859724</v>
      </c>
      <c r="W145" s="21">
        <f t="shared" ca="1" si="88"/>
        <v>2102.1867215204556</v>
      </c>
      <c r="X145" s="20">
        <f t="shared" ca="1" si="89"/>
        <v>2105.3511231864418</v>
      </c>
      <c r="Z145" s="20">
        <f t="shared" ca="1" si="74"/>
        <v>30.636725235908933</v>
      </c>
      <c r="AA145" s="20">
        <f t="shared" ca="1" si="75"/>
        <v>3.8750859725436411</v>
      </c>
      <c r="AB145" s="21">
        <f t="shared" ca="1" si="90"/>
        <v>2213.4397511631123</v>
      </c>
      <c r="AC145" s="20">
        <f t="shared" ca="1" si="91"/>
        <v>2217.314837135656</v>
      </c>
      <c r="AE145" s="20">
        <f t="shared" ca="1" si="76"/>
        <v>2.7323738069462209</v>
      </c>
      <c r="AF145" s="20">
        <f t="shared" ca="1" si="77"/>
        <v>3.9001246692758333</v>
      </c>
      <c r="AG145" s="21">
        <f t="shared" ca="1" si="92"/>
        <v>2579.6708177779401</v>
      </c>
      <c r="AH145" s="20">
        <f t="shared" ca="1" si="93"/>
        <v>2583.5709424472161</v>
      </c>
      <c r="AJ145" s="20">
        <f t="shared" ca="1" si="78"/>
        <v>5.9642067048809855</v>
      </c>
      <c r="AK145" s="20">
        <f t="shared" ca="1" si="79"/>
        <v>4.1412231819962315</v>
      </c>
      <c r="AL145" s="21">
        <f t="shared" ca="1" si="94"/>
        <v>2416.6011935309584</v>
      </c>
      <c r="AM145" s="20">
        <f t="shared" ca="1" si="95"/>
        <v>2420.7424167129548</v>
      </c>
    </row>
    <row r="146" spans="1:39" x14ac:dyDescent="0.25">
      <c r="A146" s="20">
        <f t="shared" ca="1" si="64"/>
        <v>9.3179450655472582</v>
      </c>
      <c r="B146" s="20">
        <f t="shared" ca="1" si="65"/>
        <v>1.1239589510884629</v>
      </c>
      <c r="C146" s="21">
        <f t="shared" ca="1" si="80"/>
        <v>2906.8938466724608</v>
      </c>
      <c r="D146" s="20">
        <f t="shared" ca="1" si="81"/>
        <v>2908.0178056235491</v>
      </c>
      <c r="E146" s="19"/>
      <c r="F146" s="20">
        <f t="shared" ca="1" si="66"/>
        <v>0.11182616725143342</v>
      </c>
      <c r="G146" s="20">
        <f t="shared" ca="1" si="67"/>
        <v>8.4287123171214056</v>
      </c>
      <c r="H146" s="21">
        <f t="shared" ca="1" si="82"/>
        <v>2291.5150579296619</v>
      </c>
      <c r="I146" s="20">
        <f t="shared" ca="1" si="83"/>
        <v>2299.9437702467835</v>
      </c>
      <c r="J146" s="19"/>
      <c r="K146" s="20">
        <f t="shared" ca="1" si="68"/>
        <v>18.166323431490053</v>
      </c>
      <c r="L146" s="20">
        <f t="shared" ca="1" si="69"/>
        <v>7.1732619376056279</v>
      </c>
      <c r="M146" s="21">
        <f t="shared" ca="1" si="84"/>
        <v>1942.9686585542922</v>
      </c>
      <c r="N146" s="20">
        <f t="shared" ca="1" si="85"/>
        <v>1950.141920491898</v>
      </c>
      <c r="O146" s="19"/>
      <c r="P146" s="20">
        <f t="shared" ca="1" si="70"/>
        <v>9.7045091913533206</v>
      </c>
      <c r="Q146" s="20">
        <f t="shared" ca="1" si="71"/>
        <v>20.479210641451949</v>
      </c>
      <c r="R146" s="21">
        <f t="shared" ca="1" si="86"/>
        <v>2363.4916110066656</v>
      </c>
      <c r="S146" s="20">
        <f t="shared" ca="1" si="87"/>
        <v>2383.9708216481176</v>
      </c>
      <c r="T146" s="19"/>
      <c r="U146" s="20">
        <f t="shared" ca="1" si="72"/>
        <v>2.5049620850307468</v>
      </c>
      <c r="V146" s="20">
        <f t="shared" ca="1" si="73"/>
        <v>1.9461954634847307</v>
      </c>
      <c r="W146" s="21">
        <f t="shared" ca="1" si="88"/>
        <v>2107.8560852714727</v>
      </c>
      <c r="X146" s="20">
        <f t="shared" ca="1" si="89"/>
        <v>2109.8022807349575</v>
      </c>
      <c r="Z146" s="20">
        <f t="shared" ca="1" si="74"/>
        <v>56.844384362252697</v>
      </c>
      <c r="AA146" s="20">
        <f t="shared" ca="1" si="75"/>
        <v>9.7034542087689086</v>
      </c>
      <c r="AB146" s="21">
        <f t="shared" ca="1" si="90"/>
        <v>2274.1592214979087</v>
      </c>
      <c r="AC146" s="20">
        <f t="shared" ca="1" si="91"/>
        <v>2283.8626757066777</v>
      </c>
      <c r="AE146" s="20">
        <f t="shared" ca="1" si="76"/>
        <v>13.52067630079701</v>
      </c>
      <c r="AF146" s="20">
        <f t="shared" ca="1" si="77"/>
        <v>9.7001122791382279</v>
      </c>
      <c r="AG146" s="21">
        <f t="shared" ca="1" si="92"/>
        <v>2597.0916187480129</v>
      </c>
      <c r="AH146" s="20">
        <f t="shared" ca="1" si="93"/>
        <v>2606.7917310271509</v>
      </c>
      <c r="AJ146" s="20">
        <f t="shared" ca="1" si="78"/>
        <v>1.0500823970633066</v>
      </c>
      <c r="AK146" s="20">
        <f t="shared" ca="1" si="79"/>
        <v>14.778045208325961</v>
      </c>
      <c r="AL146" s="21">
        <f t="shared" ca="1" si="94"/>
        <v>2421.7924991100181</v>
      </c>
      <c r="AM146" s="20">
        <f t="shared" ca="1" si="95"/>
        <v>2436.5705443183442</v>
      </c>
    </row>
    <row r="147" spans="1:39" x14ac:dyDescent="0.25">
      <c r="A147" s="20">
        <f t="shared" ca="1" si="64"/>
        <v>36.520419272200925</v>
      </c>
      <c r="B147" s="20">
        <f t="shared" ca="1" si="65"/>
        <v>3.5434527829595948</v>
      </c>
      <c r="C147" s="21">
        <f t="shared" ca="1" si="80"/>
        <v>2944.5382248957499</v>
      </c>
      <c r="D147" s="20">
        <f t="shared" ca="1" si="81"/>
        <v>2948.0816776787096</v>
      </c>
      <c r="E147" s="19"/>
      <c r="F147" s="20">
        <f t="shared" ca="1" si="66"/>
        <v>9.7863712503536231</v>
      </c>
      <c r="G147" s="20">
        <f t="shared" ca="1" si="67"/>
        <v>8.0733262779788415</v>
      </c>
      <c r="H147" s="21">
        <f t="shared" ca="1" si="82"/>
        <v>2309.7301414971371</v>
      </c>
      <c r="I147" s="20">
        <f t="shared" ca="1" si="83"/>
        <v>2317.8034677751161</v>
      </c>
      <c r="J147" s="19"/>
      <c r="K147" s="20">
        <f t="shared" ca="1" si="68"/>
        <v>10.314287128776062</v>
      </c>
      <c r="L147" s="20">
        <f t="shared" ca="1" si="69"/>
        <v>0.21090014019021275</v>
      </c>
      <c r="M147" s="21">
        <f t="shared" ca="1" si="84"/>
        <v>1960.4562076206739</v>
      </c>
      <c r="N147" s="20">
        <f t="shared" ca="1" si="85"/>
        <v>1960.6671077608642</v>
      </c>
      <c r="O147" s="19"/>
      <c r="P147" s="20">
        <f t="shared" ca="1" si="70"/>
        <v>2.1282164343507186</v>
      </c>
      <c r="Q147" s="20">
        <f t="shared" ca="1" si="71"/>
        <v>7.6857849287374491E-2</v>
      </c>
      <c r="R147" s="21">
        <f t="shared" ca="1" si="86"/>
        <v>2386.0990380824683</v>
      </c>
      <c r="S147" s="20">
        <f t="shared" ca="1" si="87"/>
        <v>2386.1758959317558</v>
      </c>
      <c r="T147" s="19"/>
      <c r="U147" s="20">
        <f t="shared" ca="1" si="72"/>
        <v>2.7684351965736584</v>
      </c>
      <c r="V147" s="20">
        <f t="shared" ca="1" si="73"/>
        <v>6.0436757175171323</v>
      </c>
      <c r="W147" s="21">
        <f t="shared" ca="1" si="88"/>
        <v>2112.5707159315311</v>
      </c>
      <c r="X147" s="20">
        <f t="shared" ca="1" si="89"/>
        <v>2118.6143916490482</v>
      </c>
      <c r="Z147" s="20">
        <f t="shared" ca="1" si="74"/>
        <v>1.0579271207798817</v>
      </c>
      <c r="AA147" s="20">
        <f t="shared" ca="1" si="75"/>
        <v>2.4207832411951343E-2</v>
      </c>
      <c r="AB147" s="21">
        <f t="shared" ca="1" si="90"/>
        <v>2284.9206028274575</v>
      </c>
      <c r="AC147" s="20">
        <f t="shared" ca="1" si="91"/>
        <v>2284.9448106598693</v>
      </c>
      <c r="AE147" s="20">
        <f t="shared" ca="1" si="76"/>
        <v>2.8499691356187475</v>
      </c>
      <c r="AF147" s="20">
        <f t="shared" ca="1" si="77"/>
        <v>3.5275314172744121</v>
      </c>
      <c r="AG147" s="21">
        <f t="shared" ca="1" si="92"/>
        <v>2609.6417001627697</v>
      </c>
      <c r="AH147" s="20">
        <f t="shared" ca="1" si="93"/>
        <v>2613.1692315800442</v>
      </c>
      <c r="AJ147" s="20">
        <f t="shared" ca="1" si="78"/>
        <v>45.086218092995466</v>
      </c>
      <c r="AK147" s="20">
        <f t="shared" ca="1" si="79"/>
        <v>11.682258362703354</v>
      </c>
      <c r="AL147" s="21">
        <f t="shared" ca="1" si="94"/>
        <v>2481.6567624113395</v>
      </c>
      <c r="AM147" s="20">
        <f t="shared" ca="1" si="95"/>
        <v>2493.3390207740431</v>
      </c>
    </row>
    <row r="148" spans="1:39" x14ac:dyDescent="0.25">
      <c r="A148" s="20">
        <f t="shared" ca="1" si="64"/>
        <v>2.5785849394163654</v>
      </c>
      <c r="B148" s="20">
        <f t="shared" ca="1" si="65"/>
        <v>14.250772567564674</v>
      </c>
      <c r="C148" s="21">
        <f t="shared" ca="1" si="80"/>
        <v>2950.6602626181261</v>
      </c>
      <c r="D148" s="20">
        <f t="shared" ca="1" si="81"/>
        <v>2964.9110351856907</v>
      </c>
      <c r="E148" s="19"/>
      <c r="F148" s="20">
        <f t="shared" ca="1" si="66"/>
        <v>4.203035296974293</v>
      </c>
      <c r="G148" s="20">
        <f t="shared" ca="1" si="67"/>
        <v>2.461737711556355</v>
      </c>
      <c r="H148" s="21">
        <f t="shared" ca="1" si="82"/>
        <v>2322.0065030720903</v>
      </c>
      <c r="I148" s="20">
        <f t="shared" ca="1" si="83"/>
        <v>2324.4682407836467</v>
      </c>
      <c r="J148" s="19"/>
      <c r="K148" s="20">
        <f t="shared" ca="1" si="68"/>
        <v>10.375407866967461</v>
      </c>
      <c r="L148" s="20">
        <f t="shared" ca="1" si="69"/>
        <v>10.712675795686511</v>
      </c>
      <c r="M148" s="21">
        <f t="shared" ca="1" si="84"/>
        <v>1971.0425156278316</v>
      </c>
      <c r="N148" s="20">
        <f t="shared" ca="1" si="85"/>
        <v>1981.755191423518</v>
      </c>
      <c r="O148" s="19"/>
      <c r="P148" s="20">
        <f t="shared" ca="1" si="70"/>
        <v>7.3426119441106641</v>
      </c>
      <c r="Q148" s="20">
        <f t="shared" ca="1" si="71"/>
        <v>5.1477812459253345</v>
      </c>
      <c r="R148" s="21">
        <f t="shared" ca="1" si="86"/>
        <v>2393.5185078758664</v>
      </c>
      <c r="S148" s="20">
        <f t="shared" ca="1" si="87"/>
        <v>2398.6662891217916</v>
      </c>
      <c r="T148" s="19"/>
      <c r="U148" s="20">
        <f t="shared" ca="1" si="72"/>
        <v>1.9008582010720749</v>
      </c>
      <c r="V148" s="20">
        <f t="shared" ca="1" si="73"/>
        <v>0.67138879082813185</v>
      </c>
      <c r="W148" s="21">
        <f t="shared" ca="1" si="88"/>
        <v>2120.5152498501202</v>
      </c>
      <c r="X148" s="20">
        <f t="shared" ca="1" si="89"/>
        <v>2121.1866386409483</v>
      </c>
      <c r="Z148" s="20">
        <f t="shared" ca="1" si="74"/>
        <v>18.201244476932303</v>
      </c>
      <c r="AA148" s="20">
        <f t="shared" ca="1" si="75"/>
        <v>6.5095748222572416</v>
      </c>
      <c r="AB148" s="21">
        <f t="shared" ca="1" si="90"/>
        <v>2303.1460551368018</v>
      </c>
      <c r="AC148" s="20">
        <f t="shared" ca="1" si="91"/>
        <v>2309.6556299590588</v>
      </c>
      <c r="AE148" s="20">
        <f t="shared" ca="1" si="76"/>
        <v>3.1812984770022465</v>
      </c>
      <c r="AF148" s="20">
        <f t="shared" ca="1" si="77"/>
        <v>9.6062778820843402</v>
      </c>
      <c r="AG148" s="21">
        <f t="shared" ca="1" si="92"/>
        <v>2616.3505300570464</v>
      </c>
      <c r="AH148" s="20">
        <f t="shared" ca="1" si="93"/>
        <v>2625.9568079391306</v>
      </c>
      <c r="AJ148" s="20">
        <f t="shared" ca="1" si="78"/>
        <v>59.930127143660627</v>
      </c>
      <c r="AK148" s="20">
        <f t="shared" ca="1" si="79"/>
        <v>0.11776706255688273</v>
      </c>
      <c r="AL148" s="21">
        <f t="shared" ca="1" si="94"/>
        <v>2553.2691479177038</v>
      </c>
      <c r="AM148" s="20">
        <f t="shared" ca="1" si="95"/>
        <v>2553.3869149802608</v>
      </c>
    </row>
    <row r="149" spans="1:39" x14ac:dyDescent="0.25">
      <c r="A149" s="20">
        <f t="shared" ca="1" si="64"/>
        <v>23.963890890280521</v>
      </c>
      <c r="B149" s="20">
        <f t="shared" ca="1" si="65"/>
        <v>0.58213915868994537</v>
      </c>
      <c r="C149" s="21">
        <f t="shared" ca="1" si="80"/>
        <v>2988.8749260759714</v>
      </c>
      <c r="D149" s="20">
        <f t="shared" ca="1" si="81"/>
        <v>2989.4570652346615</v>
      </c>
      <c r="E149" s="19"/>
      <c r="F149" s="20">
        <f t="shared" ca="1" si="66"/>
        <v>2.6302409667036875</v>
      </c>
      <c r="G149" s="20">
        <f t="shared" ca="1" si="67"/>
        <v>2.4511990709705263</v>
      </c>
      <c r="H149" s="21">
        <f t="shared" ca="1" si="82"/>
        <v>2327.0984817503504</v>
      </c>
      <c r="I149" s="20">
        <f t="shared" ca="1" si="83"/>
        <v>2329.5496808213211</v>
      </c>
      <c r="J149" s="19"/>
      <c r="K149" s="20">
        <f t="shared" ca="1" si="68"/>
        <v>15.736357668480521</v>
      </c>
      <c r="L149" s="20">
        <f t="shared" ca="1" si="69"/>
        <v>6.1294591196784651</v>
      </c>
      <c r="M149" s="21">
        <f t="shared" ca="1" si="84"/>
        <v>1997.4915490919984</v>
      </c>
      <c r="N149" s="20">
        <f t="shared" ca="1" si="85"/>
        <v>2003.6210082116768</v>
      </c>
      <c r="O149" s="19"/>
      <c r="P149" s="20">
        <f t="shared" ca="1" si="70"/>
        <v>14.489013707761185</v>
      </c>
      <c r="Q149" s="20">
        <f t="shared" ca="1" si="71"/>
        <v>6.7648889745545908</v>
      </c>
      <c r="R149" s="21">
        <f t="shared" ca="1" si="86"/>
        <v>2413.155302829553</v>
      </c>
      <c r="S149" s="20">
        <f t="shared" ca="1" si="87"/>
        <v>2419.9201918041076</v>
      </c>
      <c r="T149" s="19"/>
      <c r="U149" s="20">
        <f t="shared" ca="1" si="72"/>
        <v>6.6298712555911159</v>
      </c>
      <c r="V149" s="20">
        <f t="shared" ca="1" si="73"/>
        <v>0.50887791686701933</v>
      </c>
      <c r="W149" s="21">
        <f t="shared" ca="1" si="88"/>
        <v>2127.8165098965396</v>
      </c>
      <c r="X149" s="20">
        <f t="shared" ca="1" si="89"/>
        <v>2128.3253878134065</v>
      </c>
      <c r="Z149" s="20">
        <f t="shared" ca="1" si="74"/>
        <v>12.535791735012962</v>
      </c>
      <c r="AA149" s="20">
        <f t="shared" ca="1" si="75"/>
        <v>1.3395819601507546</v>
      </c>
      <c r="AB149" s="21">
        <f t="shared" ca="1" si="90"/>
        <v>2322.1914216940718</v>
      </c>
      <c r="AC149" s="20">
        <f t="shared" ca="1" si="91"/>
        <v>2323.5310036542223</v>
      </c>
      <c r="AE149" s="20">
        <f t="shared" ca="1" si="76"/>
        <v>29.363006811963164</v>
      </c>
      <c r="AF149" s="20">
        <f t="shared" ca="1" si="77"/>
        <v>0.71455103599102499</v>
      </c>
      <c r="AG149" s="21">
        <f t="shared" ca="1" si="92"/>
        <v>2655.3198147510939</v>
      </c>
      <c r="AH149" s="20">
        <f t="shared" ca="1" si="93"/>
        <v>2656.0343657870849</v>
      </c>
      <c r="AJ149" s="20">
        <f t="shared" ca="1" si="78"/>
        <v>12.960830369934037</v>
      </c>
      <c r="AK149" s="20">
        <f t="shared" ca="1" si="79"/>
        <v>19.629980677573922</v>
      </c>
      <c r="AL149" s="21">
        <f t="shared" ca="1" si="94"/>
        <v>2566.3477453501951</v>
      </c>
      <c r="AM149" s="20">
        <f t="shared" ca="1" si="95"/>
        <v>2585.9777260277688</v>
      </c>
    </row>
    <row r="150" spans="1:39" x14ac:dyDescent="0.25">
      <c r="A150" s="20">
        <f t="shared" ca="1" si="64"/>
        <v>10.004591779174627</v>
      </c>
      <c r="B150" s="20">
        <f t="shared" ca="1" si="65"/>
        <v>22.361794892263291</v>
      </c>
      <c r="C150" s="21">
        <f t="shared" ca="1" si="80"/>
        <v>2999.461657013836</v>
      </c>
      <c r="D150" s="20">
        <f t="shared" ca="1" si="81"/>
        <v>3021.8234519060993</v>
      </c>
      <c r="E150" s="19"/>
      <c r="F150" s="20">
        <f t="shared" ca="1" si="66"/>
        <v>8.6042999188036138</v>
      </c>
      <c r="G150" s="20">
        <f t="shared" ca="1" si="67"/>
        <v>6.7883130733764601</v>
      </c>
      <c r="H150" s="21">
        <f t="shared" ca="1" si="82"/>
        <v>2338.1539807401246</v>
      </c>
      <c r="I150" s="20">
        <f t="shared" ca="1" si="83"/>
        <v>2344.9422938135012</v>
      </c>
      <c r="J150" s="19"/>
      <c r="K150" s="20">
        <f t="shared" ca="1" si="68"/>
        <v>4.6422714602263246</v>
      </c>
      <c r="L150" s="20">
        <f t="shared" ca="1" si="69"/>
        <v>4.6420530400769389</v>
      </c>
      <c r="M150" s="21">
        <f t="shared" ca="1" si="84"/>
        <v>2008.2632796719031</v>
      </c>
      <c r="N150" s="20">
        <f t="shared" ca="1" si="85"/>
        <v>2012.90533271198</v>
      </c>
      <c r="O150" s="19"/>
      <c r="P150" s="20">
        <f t="shared" ca="1" si="70"/>
        <v>9.8145239864944429</v>
      </c>
      <c r="Q150" s="20">
        <f t="shared" ca="1" si="71"/>
        <v>14.969700471846647</v>
      </c>
      <c r="R150" s="21">
        <f t="shared" ca="1" si="86"/>
        <v>2429.734715790602</v>
      </c>
      <c r="S150" s="20">
        <f t="shared" ca="1" si="87"/>
        <v>2444.7044162624488</v>
      </c>
      <c r="T150" s="19"/>
      <c r="U150" s="20">
        <f t="shared" ca="1" si="72"/>
        <v>8.0384896626577493</v>
      </c>
      <c r="V150" s="20">
        <f t="shared" ca="1" si="73"/>
        <v>8.7684042691172195</v>
      </c>
      <c r="W150" s="21">
        <f t="shared" ca="1" si="88"/>
        <v>2136.3638774760643</v>
      </c>
      <c r="X150" s="20">
        <f t="shared" ca="1" si="89"/>
        <v>2145.1322817451814</v>
      </c>
      <c r="Z150" s="20">
        <f t="shared" ca="1" si="74"/>
        <v>0.8473138582682147</v>
      </c>
      <c r="AA150" s="20">
        <f t="shared" ca="1" si="75"/>
        <v>1.7339169168543329</v>
      </c>
      <c r="AB150" s="21">
        <f t="shared" ca="1" si="90"/>
        <v>2324.3783175124904</v>
      </c>
      <c r="AC150" s="20">
        <f t="shared" ca="1" si="91"/>
        <v>2326.1122344293449</v>
      </c>
      <c r="AE150" s="20">
        <f t="shared" ca="1" si="76"/>
        <v>16.198854148778153</v>
      </c>
      <c r="AF150" s="20">
        <f t="shared" ca="1" si="77"/>
        <v>2.728942239461007</v>
      </c>
      <c r="AG150" s="21">
        <f t="shared" ca="1" si="92"/>
        <v>2672.233219935863</v>
      </c>
      <c r="AH150" s="20">
        <f t="shared" ca="1" si="93"/>
        <v>2674.962162175324</v>
      </c>
      <c r="AJ150" s="20">
        <f t="shared" ca="1" si="78"/>
        <v>1.5854863802862058</v>
      </c>
      <c r="AK150" s="20">
        <f t="shared" ca="1" si="79"/>
        <v>7.1265717963592907</v>
      </c>
      <c r="AL150" s="21">
        <f t="shared" ca="1" si="94"/>
        <v>2587.5632124080548</v>
      </c>
      <c r="AM150" s="20">
        <f t="shared" ca="1" si="95"/>
        <v>2594.6897842044141</v>
      </c>
    </row>
    <row r="151" spans="1:39" x14ac:dyDescent="0.25">
      <c r="A151" s="20">
        <f t="shared" ca="1" si="64"/>
        <v>16.748679388770476</v>
      </c>
      <c r="B151" s="20">
        <f t="shared" ca="1" si="65"/>
        <v>1.3824379243793443</v>
      </c>
      <c r="C151" s="21">
        <f t="shared" ca="1" si="80"/>
        <v>3038.5721312948699</v>
      </c>
      <c r="D151" s="20">
        <f t="shared" ca="1" si="81"/>
        <v>3039.9545692192492</v>
      </c>
      <c r="E151" s="19"/>
      <c r="F151" s="20">
        <f t="shared" ca="1" si="66"/>
        <v>28.410769082664185</v>
      </c>
      <c r="G151" s="20">
        <f t="shared" ca="1" si="67"/>
        <v>0.32013888227796744</v>
      </c>
      <c r="H151" s="21">
        <f t="shared" ca="1" si="82"/>
        <v>2373.3530628961653</v>
      </c>
      <c r="I151" s="20">
        <f t="shared" ca="1" si="83"/>
        <v>2373.6732017784434</v>
      </c>
      <c r="J151" s="19"/>
      <c r="K151" s="20">
        <f t="shared" ca="1" si="68"/>
        <v>4.164673064426732</v>
      </c>
      <c r="L151" s="20">
        <f t="shared" ca="1" si="69"/>
        <v>3.6906905775246588</v>
      </c>
      <c r="M151" s="21">
        <f t="shared" ca="1" si="84"/>
        <v>2017.0700057764068</v>
      </c>
      <c r="N151" s="20">
        <f t="shared" ca="1" si="85"/>
        <v>2020.7606963539315</v>
      </c>
      <c r="O151" s="19"/>
      <c r="P151" s="20">
        <f t="shared" ca="1" si="70"/>
        <v>1.1179472419808429</v>
      </c>
      <c r="Q151" s="20">
        <f t="shared" ca="1" si="71"/>
        <v>2.1813505106233237</v>
      </c>
      <c r="R151" s="21">
        <f t="shared" ca="1" si="86"/>
        <v>2445.8223635044296</v>
      </c>
      <c r="S151" s="20">
        <f t="shared" ca="1" si="87"/>
        <v>2448.003714015053</v>
      </c>
      <c r="T151" s="19"/>
      <c r="U151" s="20">
        <f t="shared" ca="1" si="72"/>
        <v>8.4912943943910388</v>
      </c>
      <c r="V151" s="20">
        <f t="shared" ca="1" si="73"/>
        <v>5.7795768737647863</v>
      </c>
      <c r="W151" s="21">
        <f t="shared" ca="1" si="88"/>
        <v>2153.6235761395724</v>
      </c>
      <c r="X151" s="20">
        <f t="shared" ca="1" si="89"/>
        <v>2159.403153013337</v>
      </c>
      <c r="Z151" s="20">
        <f t="shared" ca="1" si="74"/>
        <v>0.4727722747823912</v>
      </c>
      <c r="AA151" s="20">
        <f t="shared" ca="1" si="75"/>
        <v>0.53645829306557713</v>
      </c>
      <c r="AB151" s="21">
        <f t="shared" ca="1" si="90"/>
        <v>2326.5850067041274</v>
      </c>
      <c r="AC151" s="20">
        <f t="shared" ca="1" si="91"/>
        <v>2327.121464997193</v>
      </c>
      <c r="AE151" s="20">
        <f t="shared" ca="1" si="76"/>
        <v>1.8237849349299022</v>
      </c>
      <c r="AF151" s="20">
        <f t="shared" ca="1" si="77"/>
        <v>11.419562629335598</v>
      </c>
      <c r="AG151" s="21">
        <f t="shared" ca="1" si="92"/>
        <v>2676.7859471102538</v>
      </c>
      <c r="AH151" s="20">
        <f t="shared" ca="1" si="93"/>
        <v>2688.2055097395896</v>
      </c>
      <c r="AJ151" s="20">
        <f t="shared" ca="1" si="78"/>
        <v>3.1379493078640461</v>
      </c>
      <c r="AK151" s="20">
        <f t="shared" ca="1" si="79"/>
        <v>7.2916743329639191</v>
      </c>
      <c r="AL151" s="21">
        <f t="shared" ca="1" si="94"/>
        <v>2597.827733512278</v>
      </c>
      <c r="AM151" s="20">
        <f t="shared" ca="1" si="95"/>
        <v>2605.1194078452418</v>
      </c>
    </row>
    <row r="152" spans="1:39" x14ac:dyDescent="0.25">
      <c r="A152" s="20">
        <f t="shared" ca="1" si="64"/>
        <v>13.719740700457571</v>
      </c>
      <c r="B152" s="20">
        <f t="shared" ca="1" si="65"/>
        <v>1.101010898653999</v>
      </c>
      <c r="C152" s="21">
        <f t="shared" ca="1" si="80"/>
        <v>3053.6743099197065</v>
      </c>
      <c r="D152" s="20">
        <f t="shared" ca="1" si="81"/>
        <v>3054.7753208183603</v>
      </c>
      <c r="E152" s="19"/>
      <c r="F152" s="20">
        <f t="shared" ca="1" si="66"/>
        <v>1.0349250409745447</v>
      </c>
      <c r="G152" s="20">
        <f t="shared" ca="1" si="67"/>
        <v>6.4385111442216552</v>
      </c>
      <c r="H152" s="21">
        <f t="shared" ca="1" si="82"/>
        <v>2374.7081268194179</v>
      </c>
      <c r="I152" s="20">
        <f t="shared" ca="1" si="83"/>
        <v>2381.1466379636395</v>
      </c>
      <c r="J152" s="19"/>
      <c r="K152" s="20">
        <f t="shared" ca="1" si="68"/>
        <v>6.4529321386388316</v>
      </c>
      <c r="L152" s="20">
        <f t="shared" ca="1" si="69"/>
        <v>1.5800095799963205</v>
      </c>
      <c r="M152" s="21">
        <f t="shared" ca="1" si="84"/>
        <v>2027.2136284925703</v>
      </c>
      <c r="N152" s="20">
        <f t="shared" ca="1" si="85"/>
        <v>2028.7936380725666</v>
      </c>
      <c r="O152" s="19"/>
      <c r="P152" s="20">
        <f t="shared" ca="1" si="70"/>
        <v>21.39912801637605</v>
      </c>
      <c r="Q152" s="20">
        <f t="shared" ca="1" si="71"/>
        <v>1.5884219235890316</v>
      </c>
      <c r="R152" s="21">
        <f t="shared" ca="1" si="86"/>
        <v>2469.4028420314289</v>
      </c>
      <c r="S152" s="20">
        <f t="shared" ca="1" si="87"/>
        <v>2470.991263955018</v>
      </c>
      <c r="T152" s="19"/>
      <c r="U152" s="20">
        <f t="shared" ca="1" si="72"/>
        <v>16.171693702191053</v>
      </c>
      <c r="V152" s="20">
        <f t="shared" ca="1" si="73"/>
        <v>1.5245333625856825</v>
      </c>
      <c r="W152" s="21">
        <f t="shared" ca="1" si="88"/>
        <v>2175.5748467155281</v>
      </c>
      <c r="X152" s="20">
        <f t="shared" ca="1" si="89"/>
        <v>2177.0993800781139</v>
      </c>
      <c r="Z152" s="20">
        <f t="shared" ca="1" si="74"/>
        <v>3.5280305357316912</v>
      </c>
      <c r="AA152" s="20">
        <f t="shared" ca="1" si="75"/>
        <v>1.9814695393343358</v>
      </c>
      <c r="AB152" s="21">
        <f t="shared" ca="1" si="90"/>
        <v>2330.6494955329249</v>
      </c>
      <c r="AC152" s="20">
        <f t="shared" ca="1" si="91"/>
        <v>2332.6309650722592</v>
      </c>
      <c r="AE152" s="20">
        <f t="shared" ca="1" si="76"/>
        <v>28.774132469441593</v>
      </c>
      <c r="AF152" s="20">
        <f t="shared" ca="1" si="77"/>
        <v>3.1789237357836244</v>
      </c>
      <c r="AG152" s="21">
        <f t="shared" ca="1" si="92"/>
        <v>2716.9796422090312</v>
      </c>
      <c r="AH152" s="20">
        <f t="shared" ca="1" si="93"/>
        <v>2720.1585659448147</v>
      </c>
      <c r="AJ152" s="20">
        <f t="shared" ca="1" si="78"/>
        <v>7.3292203626730821</v>
      </c>
      <c r="AK152" s="20">
        <f t="shared" ca="1" si="79"/>
        <v>6.0299360105273907</v>
      </c>
      <c r="AL152" s="21">
        <f t="shared" ca="1" si="94"/>
        <v>2612.4486282079147</v>
      </c>
      <c r="AM152" s="20">
        <f t="shared" ca="1" si="95"/>
        <v>2618.478564218442</v>
      </c>
    </row>
    <row r="153" spans="1:39" x14ac:dyDescent="0.25">
      <c r="A153" s="20">
        <f t="shared" ca="1" si="64"/>
        <v>13.100167868848724</v>
      </c>
      <c r="B153" s="20">
        <f t="shared" ca="1" si="65"/>
        <v>0.33930803591363073</v>
      </c>
      <c r="C153" s="21">
        <f t="shared" ca="1" si="80"/>
        <v>3067.8754886872089</v>
      </c>
      <c r="D153" s="20">
        <f t="shared" ca="1" si="81"/>
        <v>3068.2147967231226</v>
      </c>
      <c r="E153" s="19"/>
      <c r="F153" s="20">
        <f t="shared" ca="1" si="66"/>
        <v>12.895666915850837</v>
      </c>
      <c r="G153" s="20">
        <f t="shared" ca="1" si="67"/>
        <v>1.810622323191416</v>
      </c>
      <c r="H153" s="21">
        <f t="shared" ca="1" si="82"/>
        <v>2394.0423048794905</v>
      </c>
      <c r="I153" s="20">
        <f t="shared" ca="1" si="83"/>
        <v>2395.8529272026822</v>
      </c>
      <c r="J153" s="19"/>
      <c r="K153" s="20">
        <f t="shared" ca="1" si="68"/>
        <v>7.8862966789087663</v>
      </c>
      <c r="L153" s="20">
        <f t="shared" ca="1" si="69"/>
        <v>1.1857884923441475</v>
      </c>
      <c r="M153" s="21">
        <f t="shared" ca="1" si="84"/>
        <v>2036.6799347514755</v>
      </c>
      <c r="N153" s="20">
        <f t="shared" ca="1" si="85"/>
        <v>2037.8657232438195</v>
      </c>
      <c r="O153" s="19"/>
      <c r="P153" s="20">
        <f t="shared" ca="1" si="70"/>
        <v>7.9450214556713199</v>
      </c>
      <c r="Q153" s="20">
        <f t="shared" ca="1" si="71"/>
        <v>13.718737626031709</v>
      </c>
      <c r="R153" s="21">
        <f t="shared" ca="1" si="86"/>
        <v>2478.9362854106894</v>
      </c>
      <c r="S153" s="20">
        <f t="shared" ca="1" si="87"/>
        <v>2492.6550230367211</v>
      </c>
      <c r="T153" s="19"/>
      <c r="U153" s="20">
        <f t="shared" ca="1" si="72"/>
        <v>4.3756579539047404</v>
      </c>
      <c r="V153" s="20">
        <f t="shared" ca="1" si="73"/>
        <v>8.9735926621589286</v>
      </c>
      <c r="W153" s="21">
        <f t="shared" ca="1" si="88"/>
        <v>2181.4750380320188</v>
      </c>
      <c r="X153" s="20">
        <f t="shared" ca="1" si="89"/>
        <v>2190.4486306941776</v>
      </c>
      <c r="Z153" s="20">
        <f t="shared" ca="1" si="74"/>
        <v>17.714839246592426</v>
      </c>
      <c r="AA153" s="20">
        <f t="shared" ca="1" si="75"/>
        <v>5.2455997715143168</v>
      </c>
      <c r="AB153" s="21">
        <f t="shared" ca="1" si="90"/>
        <v>2350.3458043188516</v>
      </c>
      <c r="AC153" s="20">
        <f t="shared" ca="1" si="91"/>
        <v>2355.5914040903658</v>
      </c>
      <c r="AE153" s="20">
        <f t="shared" ca="1" si="76"/>
        <v>44.520297834182003</v>
      </c>
      <c r="AF153" s="20">
        <f t="shared" ca="1" si="77"/>
        <v>6.2805788619876504</v>
      </c>
      <c r="AG153" s="21">
        <f t="shared" ca="1" si="92"/>
        <v>2764.6788637789969</v>
      </c>
      <c r="AH153" s="20">
        <f t="shared" ca="1" si="93"/>
        <v>2770.9594426409844</v>
      </c>
      <c r="AJ153" s="20">
        <f t="shared" ca="1" si="78"/>
        <v>15.313527255239237</v>
      </c>
      <c r="AK153" s="20">
        <f t="shared" ca="1" si="79"/>
        <v>13.261205860937304</v>
      </c>
      <c r="AL153" s="21">
        <f t="shared" ca="1" si="94"/>
        <v>2633.792091473681</v>
      </c>
      <c r="AM153" s="20">
        <f t="shared" ca="1" si="95"/>
        <v>2647.0532973346185</v>
      </c>
    </row>
    <row r="154" spans="1:39" x14ac:dyDescent="0.25">
      <c r="A154" s="20">
        <f t="shared" ca="1" si="64"/>
        <v>37.163806714055269</v>
      </c>
      <c r="B154" s="20">
        <f t="shared" ca="1" si="65"/>
        <v>6.4752280209536082E-3</v>
      </c>
      <c r="C154" s="21">
        <f t="shared" ca="1" si="80"/>
        <v>3105.3786034371778</v>
      </c>
      <c r="D154" s="20">
        <f t="shared" ca="1" si="81"/>
        <v>3105.3850786651988</v>
      </c>
      <c r="E154" s="19"/>
      <c r="F154" s="20">
        <f t="shared" ca="1" si="66"/>
        <v>7.428706361316328</v>
      </c>
      <c r="G154" s="20">
        <f t="shared" ca="1" si="67"/>
        <v>10.044632840501905</v>
      </c>
      <c r="H154" s="21">
        <f t="shared" ca="1" si="82"/>
        <v>2403.2816335639986</v>
      </c>
      <c r="I154" s="20">
        <f t="shared" ca="1" si="83"/>
        <v>2413.3262664045005</v>
      </c>
      <c r="J154" s="19"/>
      <c r="K154" s="20">
        <f t="shared" ca="1" si="68"/>
        <v>5.5947636656306674</v>
      </c>
      <c r="L154" s="20">
        <f t="shared" ca="1" si="69"/>
        <v>2.8115435800757189</v>
      </c>
      <c r="M154" s="21">
        <f t="shared" ca="1" si="84"/>
        <v>2043.4604869094501</v>
      </c>
      <c r="N154" s="20">
        <f t="shared" ca="1" si="85"/>
        <v>2046.2720304895258</v>
      </c>
      <c r="O154" s="19"/>
      <c r="P154" s="20">
        <f t="shared" ca="1" si="70"/>
        <v>0.4402016001352978</v>
      </c>
      <c r="Q154" s="20">
        <f t="shared" ca="1" si="71"/>
        <v>0.5537333238044746</v>
      </c>
      <c r="R154" s="21">
        <f t="shared" ca="1" si="86"/>
        <v>2493.0952246368565</v>
      </c>
      <c r="S154" s="20">
        <f t="shared" ca="1" si="87"/>
        <v>2493.6489579606609</v>
      </c>
      <c r="T154" s="19"/>
      <c r="U154" s="20">
        <f t="shared" ca="1" si="72"/>
        <v>8.1482359776184161</v>
      </c>
      <c r="V154" s="20">
        <f t="shared" ca="1" si="73"/>
        <v>8.7361332401914567</v>
      </c>
      <c r="W154" s="21">
        <f t="shared" ca="1" si="88"/>
        <v>2198.5968666717959</v>
      </c>
      <c r="X154" s="20">
        <f t="shared" ca="1" si="89"/>
        <v>2207.3329999119874</v>
      </c>
      <c r="Z154" s="20">
        <f t="shared" ca="1" si="74"/>
        <v>7.6462218334407792</v>
      </c>
      <c r="AA154" s="20">
        <f t="shared" ca="1" si="75"/>
        <v>0.18685375078624086</v>
      </c>
      <c r="AB154" s="21">
        <f t="shared" ca="1" si="90"/>
        <v>2363.2376259238067</v>
      </c>
      <c r="AC154" s="20">
        <f t="shared" ca="1" si="91"/>
        <v>2363.4244796745929</v>
      </c>
      <c r="AE154" s="20">
        <f t="shared" ca="1" si="76"/>
        <v>12.581396913839299</v>
      </c>
      <c r="AF154" s="20">
        <f t="shared" ca="1" si="77"/>
        <v>10.401967532404642</v>
      </c>
      <c r="AG154" s="21">
        <f t="shared" ca="1" si="92"/>
        <v>2783.5408395548238</v>
      </c>
      <c r="AH154" s="20">
        <f t="shared" ca="1" si="93"/>
        <v>2793.9428070872286</v>
      </c>
      <c r="AJ154" s="20">
        <f t="shared" ca="1" si="78"/>
        <v>38.250479837948191</v>
      </c>
      <c r="AK154" s="20">
        <f t="shared" ca="1" si="79"/>
        <v>1.902948363665778</v>
      </c>
      <c r="AL154" s="21">
        <f t="shared" ca="1" si="94"/>
        <v>2685.3037771725667</v>
      </c>
      <c r="AM154" s="20">
        <f t="shared" ca="1" si="95"/>
        <v>2687.2067255362326</v>
      </c>
    </row>
    <row r="155" spans="1:39" x14ac:dyDescent="0.25">
      <c r="A155" s="20">
        <f t="shared" ca="1" si="64"/>
        <v>1.2294156881889848</v>
      </c>
      <c r="B155" s="20">
        <f t="shared" ca="1" si="65"/>
        <v>0.65553874327146278</v>
      </c>
      <c r="C155" s="21">
        <f t="shared" ca="1" si="80"/>
        <v>3106.6144943533877</v>
      </c>
      <c r="D155" s="20">
        <f t="shared" ca="1" si="81"/>
        <v>3107.2700330966591</v>
      </c>
      <c r="E155" s="19"/>
      <c r="F155" s="20">
        <f t="shared" ca="1" si="66"/>
        <v>0.98130766286171878</v>
      </c>
      <c r="G155" s="20">
        <f t="shared" ca="1" si="67"/>
        <v>7.7919664861208391</v>
      </c>
      <c r="H155" s="21">
        <f t="shared" ca="1" si="82"/>
        <v>2414.3075740673621</v>
      </c>
      <c r="I155" s="20">
        <f t="shared" ca="1" si="83"/>
        <v>2422.0995405534832</v>
      </c>
      <c r="J155" s="19"/>
      <c r="K155" s="20">
        <f t="shared" ca="1" si="68"/>
        <v>21.580385871395855</v>
      </c>
      <c r="L155" s="20">
        <f t="shared" ca="1" si="69"/>
        <v>5.6288106654879808</v>
      </c>
      <c r="M155" s="21">
        <f t="shared" ca="1" si="84"/>
        <v>2067.8524163609218</v>
      </c>
      <c r="N155" s="20">
        <f t="shared" ca="1" si="85"/>
        <v>2073.4812270264097</v>
      </c>
      <c r="O155" s="19"/>
      <c r="P155" s="20">
        <f t="shared" ca="1" si="70"/>
        <v>23.27345818185837</v>
      </c>
      <c r="Q155" s="20">
        <f t="shared" ca="1" si="71"/>
        <v>7.7742465879050977</v>
      </c>
      <c r="R155" s="21">
        <f t="shared" ca="1" si="86"/>
        <v>2516.9224161425195</v>
      </c>
      <c r="S155" s="20">
        <f t="shared" ca="1" si="87"/>
        <v>2524.6966627304246</v>
      </c>
      <c r="T155" s="19"/>
      <c r="U155" s="20">
        <f t="shared" ca="1" si="72"/>
        <v>0.59134121717010579</v>
      </c>
      <c r="V155" s="20">
        <f t="shared" ca="1" si="73"/>
        <v>4.6922743906972428</v>
      </c>
      <c r="W155" s="21">
        <f t="shared" ca="1" si="88"/>
        <v>2207.9243411291573</v>
      </c>
      <c r="X155" s="20">
        <f t="shared" ca="1" si="89"/>
        <v>2212.6166155198543</v>
      </c>
      <c r="Z155" s="20">
        <f t="shared" ca="1" si="74"/>
        <v>20.598565269024622</v>
      </c>
      <c r="AA155" s="20">
        <f t="shared" ca="1" si="75"/>
        <v>2.0103814849530632</v>
      </c>
      <c r="AB155" s="21">
        <f t="shared" ca="1" si="90"/>
        <v>2384.0230449436176</v>
      </c>
      <c r="AC155" s="20">
        <f t="shared" ca="1" si="91"/>
        <v>2386.0334264285707</v>
      </c>
      <c r="AE155" s="20">
        <f t="shared" ca="1" si="76"/>
        <v>10.019518815716914</v>
      </c>
      <c r="AF155" s="20">
        <f t="shared" ca="1" si="77"/>
        <v>5.0509540293571211</v>
      </c>
      <c r="AG155" s="21">
        <f t="shared" ca="1" si="92"/>
        <v>2803.9623259029454</v>
      </c>
      <c r="AH155" s="20">
        <f t="shared" ca="1" si="93"/>
        <v>2809.0132799323023</v>
      </c>
      <c r="AJ155" s="20">
        <f t="shared" ca="1" si="78"/>
        <v>0.7544434017220637</v>
      </c>
      <c r="AK155" s="20">
        <f t="shared" ca="1" si="79"/>
        <v>7.9653494853075699</v>
      </c>
      <c r="AL155" s="21">
        <f t="shared" ca="1" si="94"/>
        <v>2687.9611689379549</v>
      </c>
      <c r="AM155" s="20">
        <f t="shared" ca="1" si="95"/>
        <v>2695.9265184232627</v>
      </c>
    </row>
    <row r="156" spans="1:39" x14ac:dyDescent="0.25">
      <c r="A156" s="20">
        <f t="shared" ca="1" si="64"/>
        <v>11.628785139130009</v>
      </c>
      <c r="B156" s="20">
        <f t="shared" ca="1" si="65"/>
        <v>3.2522564255348434</v>
      </c>
      <c r="C156" s="21">
        <f t="shared" ca="1" si="80"/>
        <v>3118.8988182357889</v>
      </c>
      <c r="D156" s="20">
        <f t="shared" ca="1" si="81"/>
        <v>3122.1510746613239</v>
      </c>
      <c r="E156" s="19"/>
      <c r="F156" s="20">
        <f t="shared" ca="1" si="66"/>
        <v>35.652464764101389</v>
      </c>
      <c r="G156" s="20">
        <f t="shared" ca="1" si="67"/>
        <v>13.824409545511731</v>
      </c>
      <c r="H156" s="21">
        <f t="shared" ca="1" si="82"/>
        <v>2457.7520053175845</v>
      </c>
      <c r="I156" s="20">
        <f t="shared" ca="1" si="83"/>
        <v>2471.576414863096</v>
      </c>
      <c r="J156" s="19"/>
      <c r="K156" s="20">
        <f t="shared" ca="1" si="68"/>
        <v>4.5358305641385348</v>
      </c>
      <c r="L156" s="20">
        <f t="shared" ca="1" si="69"/>
        <v>16.561501696025751</v>
      </c>
      <c r="M156" s="21">
        <f t="shared" ca="1" si="84"/>
        <v>2078.0170575905481</v>
      </c>
      <c r="N156" s="20">
        <f t="shared" ca="1" si="85"/>
        <v>2094.5785592865741</v>
      </c>
      <c r="O156" s="19"/>
      <c r="P156" s="20">
        <f t="shared" ca="1" si="70"/>
        <v>14.503748017891441</v>
      </c>
      <c r="Q156" s="20">
        <f t="shared" ca="1" si="71"/>
        <v>4.6156522913802149</v>
      </c>
      <c r="R156" s="21">
        <f t="shared" ca="1" si="86"/>
        <v>2539.2004107483162</v>
      </c>
      <c r="S156" s="20">
        <f t="shared" ca="1" si="87"/>
        <v>2543.8160630396965</v>
      </c>
      <c r="T156" s="19"/>
      <c r="U156" s="20">
        <f t="shared" ca="1" si="72"/>
        <v>10.073647581180612</v>
      </c>
      <c r="V156" s="20">
        <f t="shared" ca="1" si="73"/>
        <v>20.28671434892215</v>
      </c>
      <c r="W156" s="21">
        <f t="shared" ca="1" si="88"/>
        <v>2222.6902631010348</v>
      </c>
      <c r="X156" s="20">
        <f t="shared" ca="1" si="89"/>
        <v>2242.9769774499568</v>
      </c>
      <c r="Z156" s="20">
        <f t="shared" ca="1" si="74"/>
        <v>19.868544084578339</v>
      </c>
      <c r="AA156" s="20">
        <f t="shared" ca="1" si="75"/>
        <v>1.0218692913670053</v>
      </c>
      <c r="AB156" s="21">
        <f t="shared" ca="1" si="90"/>
        <v>2405.9019705131491</v>
      </c>
      <c r="AC156" s="20">
        <f t="shared" ca="1" si="91"/>
        <v>2406.9238398045159</v>
      </c>
      <c r="AE156" s="20">
        <f t="shared" ca="1" si="76"/>
        <v>4.4739203051831584</v>
      </c>
      <c r="AF156" s="20">
        <f t="shared" ca="1" si="77"/>
        <v>2.0190954906032914</v>
      </c>
      <c r="AG156" s="21">
        <f t="shared" ca="1" si="92"/>
        <v>2813.4872002374855</v>
      </c>
      <c r="AH156" s="20">
        <f t="shared" ca="1" si="93"/>
        <v>2815.5062957280888</v>
      </c>
      <c r="AJ156" s="20">
        <f t="shared" ca="1" si="78"/>
        <v>2.3993732638993599</v>
      </c>
      <c r="AK156" s="20">
        <f t="shared" ca="1" si="79"/>
        <v>2.5176716148653404</v>
      </c>
      <c r="AL156" s="21">
        <f t="shared" ca="1" si="94"/>
        <v>2698.3258916871619</v>
      </c>
      <c r="AM156" s="20">
        <f t="shared" ca="1" si="95"/>
        <v>2700.8435633020272</v>
      </c>
    </row>
    <row r="157" spans="1:39" x14ac:dyDescent="0.25">
      <c r="A157" s="20">
        <f t="shared" ca="1" si="64"/>
        <v>22.811288872158752</v>
      </c>
      <c r="B157" s="20">
        <f t="shared" ca="1" si="65"/>
        <v>4.4057096644724059</v>
      </c>
      <c r="C157" s="21">
        <f t="shared" ca="1" si="80"/>
        <v>3144.9623635334829</v>
      </c>
      <c r="D157" s="20">
        <f t="shared" ca="1" si="81"/>
        <v>3149.3680731979553</v>
      </c>
      <c r="E157" s="19"/>
      <c r="F157" s="20">
        <f t="shared" ca="1" si="66"/>
        <v>3.5002167797368684</v>
      </c>
      <c r="G157" s="20">
        <f t="shared" ca="1" si="67"/>
        <v>1.0547044485115078</v>
      </c>
      <c r="H157" s="21">
        <f t="shared" ca="1" si="82"/>
        <v>2475.076631642833</v>
      </c>
      <c r="I157" s="20">
        <f t="shared" ca="1" si="83"/>
        <v>2476.1313360913446</v>
      </c>
      <c r="J157" s="19"/>
      <c r="K157" s="20">
        <f t="shared" ca="1" si="68"/>
        <v>5.5122080348288343</v>
      </c>
      <c r="L157" s="20">
        <f t="shared" ca="1" si="69"/>
        <v>12.427357738777031</v>
      </c>
      <c r="M157" s="21">
        <f t="shared" ca="1" si="84"/>
        <v>2100.0907673214028</v>
      </c>
      <c r="N157" s="20">
        <f t="shared" ca="1" si="85"/>
        <v>2112.51812506018</v>
      </c>
      <c r="O157" s="19"/>
      <c r="P157" s="20">
        <f t="shared" ca="1" si="70"/>
        <v>8.2584302708930988</v>
      </c>
      <c r="Q157" s="20">
        <f t="shared" ca="1" si="71"/>
        <v>1.9502481425209661</v>
      </c>
      <c r="R157" s="21">
        <f t="shared" ca="1" si="86"/>
        <v>2552.0744933105898</v>
      </c>
      <c r="S157" s="20">
        <f t="shared" ca="1" si="87"/>
        <v>2554.0247414531109</v>
      </c>
      <c r="T157" s="19"/>
      <c r="U157" s="20">
        <f t="shared" ca="1" si="72"/>
        <v>5.4580395351475532</v>
      </c>
      <c r="V157" s="20">
        <f t="shared" ca="1" si="73"/>
        <v>0.65990299129053276</v>
      </c>
      <c r="W157" s="21">
        <f t="shared" ca="1" si="88"/>
        <v>2248.4350169851045</v>
      </c>
      <c r="X157" s="20">
        <f t="shared" ca="1" si="89"/>
        <v>2249.094919976395</v>
      </c>
      <c r="Z157" s="20">
        <f t="shared" ca="1" si="74"/>
        <v>19.104287511537759</v>
      </c>
      <c r="AA157" s="20">
        <f t="shared" ca="1" si="75"/>
        <v>7.8173975562563811</v>
      </c>
      <c r="AB157" s="21">
        <f t="shared" ca="1" si="90"/>
        <v>2426.0281273160535</v>
      </c>
      <c r="AC157" s="20">
        <f t="shared" ca="1" si="91"/>
        <v>2433.8455248723099</v>
      </c>
      <c r="AE157" s="20">
        <f t="shared" ca="1" si="76"/>
        <v>17.881192505604023</v>
      </c>
      <c r="AF157" s="20">
        <f t="shared" ca="1" si="77"/>
        <v>16.343169417489765</v>
      </c>
      <c r="AG157" s="21">
        <f t="shared" ca="1" si="92"/>
        <v>2833.3874882336927</v>
      </c>
      <c r="AH157" s="20">
        <f t="shared" ca="1" si="93"/>
        <v>2849.7306576511824</v>
      </c>
      <c r="AJ157" s="20">
        <f t="shared" ca="1" si="78"/>
        <v>9.9942958523676122</v>
      </c>
      <c r="AK157" s="20">
        <f t="shared" ca="1" si="79"/>
        <v>4.8151529785800511</v>
      </c>
      <c r="AL157" s="21">
        <f t="shared" ca="1" si="94"/>
        <v>2710.8378591543947</v>
      </c>
      <c r="AM157" s="20">
        <f t="shared" ca="1" si="95"/>
        <v>2715.6530121329747</v>
      </c>
    </row>
    <row r="158" spans="1:39" x14ac:dyDescent="0.25">
      <c r="A158" s="20">
        <f t="shared" ca="1" si="64"/>
        <v>0.852362222406577</v>
      </c>
      <c r="B158" s="20">
        <f t="shared" ca="1" si="65"/>
        <v>2.0742536011013901</v>
      </c>
      <c r="C158" s="21">
        <f t="shared" ca="1" si="80"/>
        <v>3150.2204354203618</v>
      </c>
      <c r="D158" s="20">
        <f t="shared" ca="1" si="81"/>
        <v>3152.294689021463</v>
      </c>
      <c r="E158" s="19"/>
      <c r="F158" s="20">
        <f t="shared" ca="1" si="66"/>
        <v>13.298183533564959</v>
      </c>
      <c r="G158" s="20">
        <f t="shared" ca="1" si="67"/>
        <v>2.1968349782946421</v>
      </c>
      <c r="H158" s="21">
        <f t="shared" ca="1" si="82"/>
        <v>2489.4295196249095</v>
      </c>
      <c r="I158" s="20">
        <f t="shared" ca="1" si="83"/>
        <v>2491.6263546032042</v>
      </c>
      <c r="J158" s="19"/>
      <c r="K158" s="20">
        <f t="shared" ca="1" si="68"/>
        <v>17.908473997435895</v>
      </c>
      <c r="L158" s="20">
        <f t="shared" ca="1" si="69"/>
        <v>0.52764497888092488</v>
      </c>
      <c r="M158" s="21">
        <f t="shared" ca="1" si="84"/>
        <v>2130.4265990576159</v>
      </c>
      <c r="N158" s="20">
        <f t="shared" ca="1" si="85"/>
        <v>2130.9542440364967</v>
      </c>
      <c r="O158" s="19"/>
      <c r="P158" s="20">
        <f t="shared" ca="1" si="70"/>
        <v>4.4355602358198611</v>
      </c>
      <c r="Q158" s="20">
        <f t="shared" ca="1" si="71"/>
        <v>5.0103161508239227</v>
      </c>
      <c r="R158" s="21">
        <f t="shared" ca="1" si="86"/>
        <v>2558.4603016889309</v>
      </c>
      <c r="S158" s="20">
        <f t="shared" ca="1" si="87"/>
        <v>2563.4706178397551</v>
      </c>
      <c r="T158" s="19"/>
      <c r="U158" s="20">
        <f t="shared" ca="1" si="72"/>
        <v>42.552237584637211</v>
      </c>
      <c r="V158" s="20">
        <f t="shared" ca="1" si="73"/>
        <v>12.02769965880945</v>
      </c>
      <c r="W158" s="21">
        <f t="shared" ca="1" si="88"/>
        <v>2291.6471575610321</v>
      </c>
      <c r="X158" s="20">
        <f t="shared" ca="1" si="89"/>
        <v>2303.6748572198417</v>
      </c>
      <c r="Z158" s="20">
        <f t="shared" ca="1" si="74"/>
        <v>11.044999582424541</v>
      </c>
      <c r="AA158" s="20">
        <f t="shared" ca="1" si="75"/>
        <v>3.3648210840501149</v>
      </c>
      <c r="AB158" s="21">
        <f t="shared" ca="1" si="90"/>
        <v>2444.8905244547345</v>
      </c>
      <c r="AC158" s="20">
        <f t="shared" ca="1" si="91"/>
        <v>2448.2553455387847</v>
      </c>
      <c r="AE158" s="20">
        <f t="shared" ca="1" si="76"/>
        <v>3.9147893792638362</v>
      </c>
      <c r="AF158" s="20">
        <f t="shared" ca="1" si="77"/>
        <v>1.8476916869189788</v>
      </c>
      <c r="AG158" s="21">
        <f t="shared" ca="1" si="92"/>
        <v>2853.6454470304461</v>
      </c>
      <c r="AH158" s="20">
        <f t="shared" ca="1" si="93"/>
        <v>2855.4931387173651</v>
      </c>
      <c r="AJ158" s="20">
        <f t="shared" ca="1" si="78"/>
        <v>5.3346194273849896</v>
      </c>
      <c r="AK158" s="20">
        <f t="shared" ca="1" si="79"/>
        <v>6.6154047156099285</v>
      </c>
      <c r="AL158" s="21">
        <f t="shared" ca="1" si="94"/>
        <v>2720.9876315603597</v>
      </c>
      <c r="AM158" s="20">
        <f t="shared" ca="1" si="95"/>
        <v>2727.6030362759698</v>
      </c>
    </row>
    <row r="159" spans="1:39" x14ac:dyDescent="0.25">
      <c r="A159" s="20">
        <f t="shared" ca="1" si="64"/>
        <v>11.669655297576359</v>
      </c>
      <c r="B159" s="20">
        <f t="shared" ca="1" si="65"/>
        <v>1.3543304187469738</v>
      </c>
      <c r="C159" s="21">
        <f t="shared" ca="1" si="80"/>
        <v>3163.9643443190394</v>
      </c>
      <c r="D159" s="20">
        <f t="shared" ca="1" si="81"/>
        <v>3165.3186747377863</v>
      </c>
      <c r="E159" s="19"/>
      <c r="F159" s="20">
        <f t="shared" ca="1" si="66"/>
        <v>12.154750318530384</v>
      </c>
      <c r="G159" s="20">
        <f t="shared" ca="1" si="67"/>
        <v>4.6465247213651883</v>
      </c>
      <c r="H159" s="21">
        <f t="shared" ca="1" si="82"/>
        <v>2503.7811049217344</v>
      </c>
      <c r="I159" s="20">
        <f t="shared" ca="1" si="83"/>
        <v>2508.4276296430994</v>
      </c>
      <c r="J159" s="19"/>
      <c r="K159" s="20">
        <f t="shared" ca="1" si="68"/>
        <v>0.70784106025866311</v>
      </c>
      <c r="L159" s="20">
        <f t="shared" ca="1" si="69"/>
        <v>1.0433849103371435</v>
      </c>
      <c r="M159" s="21">
        <f t="shared" ca="1" si="84"/>
        <v>2131.6620850967552</v>
      </c>
      <c r="N159" s="20">
        <f t="shared" ca="1" si="85"/>
        <v>2132.7054700070921</v>
      </c>
      <c r="O159" s="19"/>
      <c r="P159" s="20">
        <f t="shared" ca="1" si="70"/>
        <v>6.6722722765253453</v>
      </c>
      <c r="Q159" s="20">
        <f t="shared" ca="1" si="71"/>
        <v>1.6388082189184727</v>
      </c>
      <c r="R159" s="21">
        <f t="shared" ca="1" si="86"/>
        <v>2570.1428901162803</v>
      </c>
      <c r="S159" s="20">
        <f t="shared" ca="1" si="87"/>
        <v>2571.7816983351986</v>
      </c>
      <c r="T159" s="19"/>
      <c r="U159" s="20">
        <f t="shared" ca="1" si="72"/>
        <v>2.8441008879475205</v>
      </c>
      <c r="V159" s="20">
        <f t="shared" ca="1" si="73"/>
        <v>4.1926362256761184E-2</v>
      </c>
      <c r="W159" s="21">
        <f t="shared" ca="1" si="88"/>
        <v>2306.5189581077893</v>
      </c>
      <c r="X159" s="20">
        <f t="shared" ca="1" si="89"/>
        <v>2306.5608844700459</v>
      </c>
      <c r="Z159" s="20">
        <f t="shared" ca="1" si="74"/>
        <v>25.601750233486555</v>
      </c>
      <c r="AA159" s="20">
        <f t="shared" ca="1" si="75"/>
        <v>2.9988475405989323</v>
      </c>
      <c r="AB159" s="21">
        <f t="shared" ca="1" si="90"/>
        <v>2473.8570957722714</v>
      </c>
      <c r="AC159" s="20">
        <f t="shared" ca="1" si="91"/>
        <v>2476.8559433128703</v>
      </c>
      <c r="AE159" s="20">
        <f t="shared" ca="1" si="76"/>
        <v>7.0924522451951129</v>
      </c>
      <c r="AF159" s="20">
        <f t="shared" ca="1" si="77"/>
        <v>3.3193865759292964</v>
      </c>
      <c r="AG159" s="21">
        <f t="shared" ca="1" si="92"/>
        <v>2862.5855909625602</v>
      </c>
      <c r="AH159" s="20">
        <f t="shared" ca="1" si="93"/>
        <v>2865.9049775384897</v>
      </c>
      <c r="AJ159" s="20">
        <f t="shared" ca="1" si="78"/>
        <v>10.228577195757651</v>
      </c>
      <c r="AK159" s="20">
        <f t="shared" ca="1" si="79"/>
        <v>3.3368212907557409</v>
      </c>
      <c r="AL159" s="21">
        <f t="shared" ca="1" si="94"/>
        <v>2737.8316134717275</v>
      </c>
      <c r="AM159" s="20">
        <f t="shared" ca="1" si="95"/>
        <v>2741.1684347624832</v>
      </c>
    </row>
    <row r="160" spans="1:39" x14ac:dyDescent="0.25">
      <c r="A160" s="20">
        <f t="shared" ca="1" si="64"/>
        <v>12.582372446000072</v>
      </c>
      <c r="B160" s="20">
        <f t="shared" ca="1" si="65"/>
        <v>3.0533419399881181</v>
      </c>
      <c r="C160" s="21">
        <f t="shared" ca="1" si="80"/>
        <v>3177.9010471837864</v>
      </c>
      <c r="D160" s="20">
        <f t="shared" ca="1" si="81"/>
        <v>3180.9543891237745</v>
      </c>
      <c r="E160" s="19"/>
      <c r="F160" s="20">
        <f t="shared" ca="1" si="66"/>
        <v>3.1308146988641492</v>
      </c>
      <c r="G160" s="20">
        <f t="shared" ca="1" si="67"/>
        <v>1.0913573249502311</v>
      </c>
      <c r="H160" s="21">
        <f t="shared" ca="1" si="82"/>
        <v>2511.5584443419634</v>
      </c>
      <c r="I160" s="20">
        <f t="shared" ca="1" si="83"/>
        <v>2512.6498016669138</v>
      </c>
      <c r="J160" s="19"/>
      <c r="K160" s="20">
        <f t="shared" ca="1" si="68"/>
        <v>5.1916578172105536</v>
      </c>
      <c r="L160" s="20">
        <f t="shared" ca="1" si="69"/>
        <v>13.430678918681958</v>
      </c>
      <c r="M160" s="21">
        <f t="shared" ca="1" si="84"/>
        <v>2137.8971278243025</v>
      </c>
      <c r="N160" s="20">
        <f t="shared" ca="1" si="85"/>
        <v>2151.3278067429846</v>
      </c>
      <c r="O160" s="19"/>
      <c r="P160" s="20">
        <f t="shared" ca="1" si="70"/>
        <v>45.312389973228534</v>
      </c>
      <c r="Q160" s="20">
        <f t="shared" ca="1" si="71"/>
        <v>19.521530172870406</v>
      </c>
      <c r="R160" s="21">
        <f t="shared" ca="1" si="86"/>
        <v>2617.0940883084272</v>
      </c>
      <c r="S160" s="20">
        <f t="shared" ca="1" si="87"/>
        <v>2636.6156184812976</v>
      </c>
      <c r="T160" s="19"/>
      <c r="U160" s="20">
        <f t="shared" ca="1" si="72"/>
        <v>4.9904701906871836</v>
      </c>
      <c r="V160" s="20">
        <f t="shared" ca="1" si="73"/>
        <v>1.1861993114793927</v>
      </c>
      <c r="W160" s="21">
        <f t="shared" ca="1" si="88"/>
        <v>2311.5513546607331</v>
      </c>
      <c r="X160" s="20">
        <f t="shared" ca="1" si="89"/>
        <v>2312.7375539722125</v>
      </c>
      <c r="Z160" s="20">
        <f t="shared" ca="1" si="74"/>
        <v>0.16740690463171901</v>
      </c>
      <c r="AA160" s="20">
        <f t="shared" ca="1" si="75"/>
        <v>3.9727565938641489</v>
      </c>
      <c r="AB160" s="21">
        <f t="shared" ca="1" si="90"/>
        <v>2477.023350217502</v>
      </c>
      <c r="AC160" s="20">
        <f t="shared" ca="1" si="91"/>
        <v>2480.9961068113662</v>
      </c>
      <c r="AE160" s="20">
        <f t="shared" ca="1" si="76"/>
        <v>5.1834473483826038</v>
      </c>
      <c r="AF160" s="20">
        <f t="shared" ca="1" si="77"/>
        <v>5.5665671488889901</v>
      </c>
      <c r="AG160" s="21">
        <f t="shared" ca="1" si="92"/>
        <v>2871.0884248868724</v>
      </c>
      <c r="AH160" s="20">
        <f t="shared" ca="1" si="93"/>
        <v>2876.6549920357616</v>
      </c>
      <c r="AJ160" s="20">
        <f t="shared" ca="1" si="78"/>
        <v>9.139414280895803</v>
      </c>
      <c r="AK160" s="20">
        <f t="shared" ca="1" si="79"/>
        <v>11.457595597748918</v>
      </c>
      <c r="AL160" s="21">
        <f t="shared" ca="1" si="94"/>
        <v>2750.3078490433791</v>
      </c>
      <c r="AM160" s="20">
        <f t="shared" ca="1" si="95"/>
        <v>2761.7654446411279</v>
      </c>
    </row>
    <row r="161" spans="1:39" x14ac:dyDescent="0.25">
      <c r="A161" s="20">
        <f t="shared" ca="1" si="64"/>
        <v>6.3258037970967722</v>
      </c>
      <c r="B161" s="20">
        <f t="shared" ca="1" si="65"/>
        <v>2.1857224932512995</v>
      </c>
      <c r="C161" s="21">
        <f t="shared" ca="1" si="80"/>
        <v>3187.2801929208713</v>
      </c>
      <c r="D161" s="20">
        <f t="shared" ca="1" si="81"/>
        <v>3189.4659154141227</v>
      </c>
      <c r="E161" s="19"/>
      <c r="F161" s="20">
        <f t="shared" ca="1" si="66"/>
        <v>2.5187737537540276</v>
      </c>
      <c r="G161" s="20">
        <f t="shared" ca="1" si="67"/>
        <v>2.0540580402595445</v>
      </c>
      <c r="H161" s="21">
        <f t="shared" ca="1" si="82"/>
        <v>2515.1685754206678</v>
      </c>
      <c r="I161" s="20">
        <f t="shared" ca="1" si="83"/>
        <v>2517.2226334609272</v>
      </c>
      <c r="J161" s="19"/>
      <c r="K161" s="20">
        <f t="shared" ca="1" si="68"/>
        <v>1.2753437120753242</v>
      </c>
      <c r="L161" s="20">
        <f t="shared" ca="1" si="69"/>
        <v>2.3963402643190279</v>
      </c>
      <c r="M161" s="21">
        <f t="shared" ca="1" si="84"/>
        <v>2152.6031504550601</v>
      </c>
      <c r="N161" s="20">
        <f t="shared" ca="1" si="85"/>
        <v>2154.9994907193791</v>
      </c>
      <c r="O161" s="19"/>
      <c r="P161" s="20">
        <f t="shared" ca="1" si="70"/>
        <v>12.582256076113435</v>
      </c>
      <c r="Q161" s="20">
        <f t="shared" ca="1" si="71"/>
        <v>0.53022966129985794</v>
      </c>
      <c r="R161" s="21">
        <f t="shared" ca="1" si="86"/>
        <v>2649.1978745574111</v>
      </c>
      <c r="S161" s="20">
        <f t="shared" ca="1" si="87"/>
        <v>2649.728104218711</v>
      </c>
      <c r="T161" s="19"/>
      <c r="U161" s="20">
        <f t="shared" ca="1" si="72"/>
        <v>4.3821684034672117</v>
      </c>
      <c r="V161" s="20">
        <f t="shared" ca="1" si="73"/>
        <v>7.5477110941569059</v>
      </c>
      <c r="W161" s="21">
        <f t="shared" ca="1" si="88"/>
        <v>2317.1197223756799</v>
      </c>
      <c r="X161" s="20">
        <f t="shared" ca="1" si="89"/>
        <v>2324.6674334698369</v>
      </c>
      <c r="Z161" s="20">
        <f t="shared" ca="1" si="74"/>
        <v>1.1649124640436304</v>
      </c>
      <c r="AA161" s="20">
        <f t="shared" ca="1" si="75"/>
        <v>0.24075494899104641</v>
      </c>
      <c r="AB161" s="21">
        <f t="shared" ca="1" si="90"/>
        <v>2482.1610192754097</v>
      </c>
      <c r="AC161" s="20">
        <f t="shared" ca="1" si="91"/>
        <v>2482.4017742244009</v>
      </c>
      <c r="AE161" s="20">
        <f t="shared" ca="1" si="76"/>
        <v>2.5807346859229559</v>
      </c>
      <c r="AF161" s="20">
        <f t="shared" ca="1" si="77"/>
        <v>1.5048883354598996</v>
      </c>
      <c r="AG161" s="21">
        <f t="shared" ca="1" si="92"/>
        <v>2879.2357267216844</v>
      </c>
      <c r="AH161" s="20">
        <f t="shared" ca="1" si="93"/>
        <v>2880.7406150571442</v>
      </c>
      <c r="AJ161" s="20">
        <f t="shared" ca="1" si="78"/>
        <v>3.4107208520123176</v>
      </c>
      <c r="AK161" s="20">
        <f t="shared" ca="1" si="79"/>
        <v>0.19519373139600879</v>
      </c>
      <c r="AL161" s="21">
        <f t="shared" ca="1" si="94"/>
        <v>2765.1761654931402</v>
      </c>
      <c r="AM161" s="20">
        <f t="shared" ca="1" si="95"/>
        <v>2765.3713592245363</v>
      </c>
    </row>
    <row r="162" spans="1:39" x14ac:dyDescent="0.25">
      <c r="A162" s="20">
        <f t="shared" ca="1" si="64"/>
        <v>13.793763661866501</v>
      </c>
      <c r="B162" s="20">
        <f t="shared" ca="1" si="65"/>
        <v>0.42393824056258006</v>
      </c>
      <c r="C162" s="21">
        <f t="shared" ca="1" si="80"/>
        <v>3203.2596790759894</v>
      </c>
      <c r="D162" s="20">
        <f t="shared" ca="1" si="81"/>
        <v>3203.683617316552</v>
      </c>
      <c r="E162" s="19"/>
      <c r="F162" s="20">
        <f t="shared" ca="1" si="66"/>
        <v>0.20053321464164428</v>
      </c>
      <c r="G162" s="20">
        <f t="shared" ca="1" si="67"/>
        <v>0.94682587492182135</v>
      </c>
      <c r="H162" s="21">
        <f t="shared" ca="1" si="82"/>
        <v>2517.4231666755691</v>
      </c>
      <c r="I162" s="20">
        <f t="shared" ca="1" si="83"/>
        <v>2518.3699925504907</v>
      </c>
      <c r="J162" s="19"/>
      <c r="K162" s="20">
        <f t="shared" ca="1" si="68"/>
        <v>0.2930007040848373</v>
      </c>
      <c r="L162" s="20">
        <f t="shared" ca="1" si="69"/>
        <v>1.8073031871257688</v>
      </c>
      <c r="M162" s="21">
        <f t="shared" ca="1" si="84"/>
        <v>2155.2924914234641</v>
      </c>
      <c r="N162" s="20">
        <f t="shared" ca="1" si="85"/>
        <v>2157.0997946105899</v>
      </c>
      <c r="O162" s="19"/>
      <c r="P162" s="20">
        <f t="shared" ca="1" si="70"/>
        <v>10.418802161514456</v>
      </c>
      <c r="Q162" s="20">
        <f t="shared" ca="1" si="71"/>
        <v>3.1484433663515516</v>
      </c>
      <c r="R162" s="21">
        <f t="shared" ca="1" si="86"/>
        <v>2660.1469063802256</v>
      </c>
      <c r="S162" s="20">
        <f t="shared" ca="1" si="87"/>
        <v>2663.2953497465769</v>
      </c>
      <c r="T162" s="19"/>
      <c r="U162" s="20">
        <f t="shared" ca="1" si="72"/>
        <v>3.6039083445573068</v>
      </c>
      <c r="V162" s="20">
        <f t="shared" ca="1" si="73"/>
        <v>10.613454584754695</v>
      </c>
      <c r="W162" s="21">
        <f t="shared" ca="1" si="88"/>
        <v>2328.271341814394</v>
      </c>
      <c r="X162" s="20">
        <f t="shared" ca="1" si="89"/>
        <v>2338.8847963991489</v>
      </c>
      <c r="Z162" s="20">
        <f t="shared" ca="1" si="74"/>
        <v>0.81008587872585225</v>
      </c>
      <c r="AA162" s="20">
        <f t="shared" ca="1" si="75"/>
        <v>15.021393136879297</v>
      </c>
      <c r="AB162" s="21">
        <f t="shared" ca="1" si="90"/>
        <v>2483.2118601031266</v>
      </c>
      <c r="AC162" s="20">
        <f t="shared" ca="1" si="91"/>
        <v>2498.233253240006</v>
      </c>
      <c r="AE162" s="20">
        <f t="shared" ca="1" si="76"/>
        <v>22.726022465020641</v>
      </c>
      <c r="AF162" s="20">
        <f t="shared" ca="1" si="77"/>
        <v>6.3843869006182778</v>
      </c>
      <c r="AG162" s="21">
        <f t="shared" ca="1" si="92"/>
        <v>2903.466637522165</v>
      </c>
      <c r="AH162" s="20">
        <f t="shared" ca="1" si="93"/>
        <v>2909.8510244227832</v>
      </c>
      <c r="AJ162" s="20">
        <f t="shared" ca="1" si="78"/>
        <v>3.2829933806671767</v>
      </c>
      <c r="AK162" s="20">
        <f t="shared" ca="1" si="79"/>
        <v>6.2957257348716968</v>
      </c>
      <c r="AL162" s="21">
        <f t="shared" ca="1" si="94"/>
        <v>2768.6543526052033</v>
      </c>
      <c r="AM162" s="20">
        <f t="shared" ca="1" si="95"/>
        <v>2774.9500783400749</v>
      </c>
    </row>
    <row r="163" spans="1:39" x14ac:dyDescent="0.25">
      <c r="A163" s="20">
        <f t="shared" ca="1" si="64"/>
        <v>4.3916887182959172</v>
      </c>
      <c r="B163" s="20">
        <f t="shared" ca="1" si="65"/>
        <v>1.3228950583122818</v>
      </c>
      <c r="C163" s="21">
        <f t="shared" ca="1" si="80"/>
        <v>3208.0753060348479</v>
      </c>
      <c r="D163" s="20">
        <f t="shared" ca="1" si="81"/>
        <v>3209.3982010931604</v>
      </c>
      <c r="E163" s="19"/>
      <c r="F163" s="20">
        <f t="shared" ca="1" si="66"/>
        <v>50.985880916327808</v>
      </c>
      <c r="G163" s="20">
        <f t="shared" ca="1" si="67"/>
        <v>0.75490594117299581</v>
      </c>
      <c r="H163" s="21">
        <f t="shared" ca="1" si="82"/>
        <v>2569.3558734668186</v>
      </c>
      <c r="I163" s="20">
        <f t="shared" ca="1" si="83"/>
        <v>2570.1107794079917</v>
      </c>
      <c r="J163" s="19"/>
      <c r="K163" s="20">
        <f t="shared" ca="1" si="68"/>
        <v>0.88925155651154875</v>
      </c>
      <c r="L163" s="20">
        <f t="shared" ca="1" si="69"/>
        <v>24.364140146780329</v>
      </c>
      <c r="M163" s="21">
        <f t="shared" ca="1" si="84"/>
        <v>2157.9890461671016</v>
      </c>
      <c r="N163" s="20">
        <f t="shared" ca="1" si="85"/>
        <v>2182.3531863138819</v>
      </c>
      <c r="O163" s="19"/>
      <c r="P163" s="20">
        <f t="shared" ca="1" si="70"/>
        <v>2.2451931180743068</v>
      </c>
      <c r="Q163" s="20">
        <f t="shared" ca="1" si="71"/>
        <v>4.9868532189033372</v>
      </c>
      <c r="R163" s="21">
        <f t="shared" ca="1" si="86"/>
        <v>2665.5405428646513</v>
      </c>
      <c r="S163" s="20">
        <f t="shared" ca="1" si="87"/>
        <v>2670.5273960835548</v>
      </c>
      <c r="T163" s="19"/>
      <c r="U163" s="20">
        <f t="shared" ca="1" si="72"/>
        <v>18.276466724711952</v>
      </c>
      <c r="V163" s="20">
        <f t="shared" ca="1" si="73"/>
        <v>2.3880157734427887</v>
      </c>
      <c r="W163" s="21">
        <f t="shared" ca="1" si="88"/>
        <v>2357.1612631238609</v>
      </c>
      <c r="X163" s="20">
        <f t="shared" ca="1" si="89"/>
        <v>2359.5492788973038</v>
      </c>
      <c r="Z163" s="20">
        <f t="shared" ca="1" si="74"/>
        <v>0.51562735120498437</v>
      </c>
      <c r="AA163" s="20">
        <f t="shared" ca="1" si="75"/>
        <v>10.404663369397625</v>
      </c>
      <c r="AB163" s="21">
        <f t="shared" ca="1" si="90"/>
        <v>2498.7488805912108</v>
      </c>
      <c r="AC163" s="20">
        <f t="shared" ca="1" si="91"/>
        <v>2509.1535439606082</v>
      </c>
      <c r="AE163" s="20">
        <f t="shared" ca="1" si="76"/>
        <v>6.8912833776044797</v>
      </c>
      <c r="AF163" s="20">
        <f t="shared" ca="1" si="77"/>
        <v>0.35486228097462713</v>
      </c>
      <c r="AG163" s="21">
        <f t="shared" ca="1" si="92"/>
        <v>2916.7423078003876</v>
      </c>
      <c r="AH163" s="20">
        <f t="shared" ca="1" si="93"/>
        <v>2917.097170081362</v>
      </c>
      <c r="AJ163" s="20">
        <f t="shared" ca="1" si="78"/>
        <v>10.97239017215359</v>
      </c>
      <c r="AK163" s="20">
        <f t="shared" ca="1" si="79"/>
        <v>2.3362085448445846</v>
      </c>
      <c r="AL163" s="21">
        <f t="shared" ca="1" si="94"/>
        <v>2785.9224685122285</v>
      </c>
      <c r="AM163" s="20">
        <f t="shared" ca="1" si="95"/>
        <v>2788.2586770570733</v>
      </c>
    </row>
    <row r="164" spans="1:39" x14ac:dyDescent="0.25">
      <c r="A164" s="20">
        <f t="shared" ca="1" si="64"/>
        <v>3.2744795914597873</v>
      </c>
      <c r="B164" s="20">
        <f t="shared" ca="1" si="65"/>
        <v>6.5738229472688472</v>
      </c>
      <c r="C164" s="21">
        <f t="shared" ca="1" si="80"/>
        <v>3212.67268068462</v>
      </c>
      <c r="D164" s="20">
        <f t="shared" ca="1" si="81"/>
        <v>3219.246503631889</v>
      </c>
      <c r="E164" s="19"/>
      <c r="F164" s="20">
        <f t="shared" ca="1" si="66"/>
        <v>0.4100950430054815</v>
      </c>
      <c r="G164" s="20">
        <f t="shared" ca="1" si="67"/>
        <v>7.0202546337151928</v>
      </c>
      <c r="H164" s="21">
        <f t="shared" ca="1" si="82"/>
        <v>2570.5208744509973</v>
      </c>
      <c r="I164" s="20">
        <f t="shared" ca="1" si="83"/>
        <v>2577.5411290847123</v>
      </c>
      <c r="J164" s="19"/>
      <c r="K164" s="20">
        <f t="shared" ca="1" si="68"/>
        <v>2.7579360497441745</v>
      </c>
      <c r="L164" s="20">
        <f t="shared" ca="1" si="69"/>
        <v>2.5911765498260619</v>
      </c>
      <c r="M164" s="21">
        <f t="shared" ca="1" si="84"/>
        <v>2185.1111223636262</v>
      </c>
      <c r="N164" s="20">
        <f t="shared" ca="1" si="85"/>
        <v>2187.7022989134525</v>
      </c>
      <c r="O164" s="19"/>
      <c r="P164" s="20">
        <f t="shared" ca="1" si="70"/>
        <v>10.87533343928434</v>
      </c>
      <c r="Q164" s="20">
        <f t="shared" ca="1" si="71"/>
        <v>3.3811618076200238</v>
      </c>
      <c r="R164" s="21">
        <f t="shared" ca="1" si="86"/>
        <v>2681.4027295228393</v>
      </c>
      <c r="S164" s="20">
        <f t="shared" ca="1" si="87"/>
        <v>2684.7838913304595</v>
      </c>
      <c r="T164" s="19"/>
      <c r="U164" s="20">
        <f t="shared" ca="1" si="72"/>
        <v>34.601499136718971</v>
      </c>
      <c r="V164" s="20">
        <f t="shared" ca="1" si="73"/>
        <v>5.9856586675301653</v>
      </c>
      <c r="W164" s="21">
        <f t="shared" ca="1" si="88"/>
        <v>2394.1507780340226</v>
      </c>
      <c r="X164" s="20">
        <f t="shared" ca="1" si="89"/>
        <v>2400.1364367015526</v>
      </c>
      <c r="Z164" s="20">
        <f t="shared" ca="1" si="74"/>
        <v>4.7711751219776888</v>
      </c>
      <c r="AA164" s="20">
        <f t="shared" ca="1" si="75"/>
        <v>16.905121065411137</v>
      </c>
      <c r="AB164" s="21">
        <f t="shared" ca="1" si="90"/>
        <v>2513.9247190825859</v>
      </c>
      <c r="AC164" s="20">
        <f t="shared" ca="1" si="91"/>
        <v>2530.8298401479969</v>
      </c>
      <c r="AE164" s="20">
        <f t="shared" ca="1" si="76"/>
        <v>10.60325890490647</v>
      </c>
      <c r="AF164" s="20">
        <f t="shared" ca="1" si="77"/>
        <v>9.622742326798722</v>
      </c>
      <c r="AG164" s="21">
        <f t="shared" ca="1" si="92"/>
        <v>2927.7004289862684</v>
      </c>
      <c r="AH164" s="20">
        <f t="shared" ca="1" si="93"/>
        <v>2937.3231713130672</v>
      </c>
      <c r="AJ164" s="20">
        <f t="shared" ca="1" si="78"/>
        <v>39.14001472854784</v>
      </c>
      <c r="AK164" s="20">
        <f t="shared" ca="1" si="79"/>
        <v>3.1091514775535765</v>
      </c>
      <c r="AL164" s="21">
        <f t="shared" ca="1" si="94"/>
        <v>2827.3986917856209</v>
      </c>
      <c r="AM164" s="20">
        <f t="shared" ca="1" si="95"/>
        <v>2830.5078432631744</v>
      </c>
    </row>
    <row r="165" spans="1:39" x14ac:dyDescent="0.25">
      <c r="A165" s="20">
        <f t="shared" ca="1" si="64"/>
        <v>4.6018250675251133</v>
      </c>
      <c r="B165" s="20">
        <f t="shared" ca="1" si="65"/>
        <v>8.8826044543506111</v>
      </c>
      <c r="C165" s="21">
        <f t="shared" ca="1" si="80"/>
        <v>3223.8483286994142</v>
      </c>
      <c r="D165" s="20">
        <f t="shared" ca="1" si="81"/>
        <v>3232.7309331537649</v>
      </c>
      <c r="E165" s="19"/>
      <c r="F165" s="20">
        <f t="shared" ca="1" si="66"/>
        <v>1.1474832513158428</v>
      </c>
      <c r="G165" s="20">
        <f t="shared" ca="1" si="67"/>
        <v>9.0511659490268048</v>
      </c>
      <c r="H165" s="21">
        <f t="shared" ca="1" si="82"/>
        <v>2578.6886123360282</v>
      </c>
      <c r="I165" s="20">
        <f t="shared" ca="1" si="83"/>
        <v>2587.7397782850549</v>
      </c>
      <c r="J165" s="19"/>
      <c r="K165" s="20">
        <f t="shared" ca="1" si="68"/>
        <v>38.786774784299155</v>
      </c>
      <c r="L165" s="20">
        <f t="shared" ca="1" si="69"/>
        <v>3.1762369469957208</v>
      </c>
      <c r="M165" s="21">
        <f t="shared" ca="1" si="84"/>
        <v>2226.4890736977518</v>
      </c>
      <c r="N165" s="20">
        <f t="shared" ca="1" si="85"/>
        <v>2229.6653106447475</v>
      </c>
      <c r="O165" s="19"/>
      <c r="P165" s="20">
        <f t="shared" ca="1" si="70"/>
        <v>3.6564186643167114</v>
      </c>
      <c r="Q165" s="20">
        <f t="shared" ca="1" si="71"/>
        <v>8.7310698170391188</v>
      </c>
      <c r="R165" s="21">
        <f t="shared" ca="1" si="86"/>
        <v>2688.4403099947763</v>
      </c>
      <c r="S165" s="20">
        <f t="shared" ca="1" si="87"/>
        <v>2697.1713798118153</v>
      </c>
      <c r="T165" s="19"/>
      <c r="U165" s="20">
        <f t="shared" ca="1" si="72"/>
        <v>0.26647521061051826</v>
      </c>
      <c r="V165" s="20">
        <f t="shared" ca="1" si="73"/>
        <v>4.2799485041804193</v>
      </c>
      <c r="W165" s="21">
        <f t="shared" ca="1" si="88"/>
        <v>2400.4029119121633</v>
      </c>
      <c r="X165" s="20">
        <f t="shared" ca="1" si="89"/>
        <v>2404.6828604163438</v>
      </c>
      <c r="Z165" s="20">
        <f t="shared" ca="1" si="74"/>
        <v>21.604368886100342</v>
      </c>
      <c r="AA165" s="20">
        <f t="shared" ca="1" si="75"/>
        <v>0.82708341627259663</v>
      </c>
      <c r="AB165" s="21">
        <f t="shared" ca="1" si="90"/>
        <v>2552.4342090340974</v>
      </c>
      <c r="AC165" s="20">
        <f t="shared" ca="1" si="91"/>
        <v>2553.2612924503701</v>
      </c>
      <c r="AE165" s="20">
        <f t="shared" ca="1" si="76"/>
        <v>19.295864653737461</v>
      </c>
      <c r="AF165" s="20">
        <f t="shared" ca="1" si="77"/>
        <v>5.2857116107362501</v>
      </c>
      <c r="AG165" s="21">
        <f t="shared" ca="1" si="92"/>
        <v>2956.6190359668049</v>
      </c>
      <c r="AH165" s="20">
        <f t="shared" ca="1" si="93"/>
        <v>2961.904747577541</v>
      </c>
      <c r="AJ165" s="20">
        <f t="shared" ca="1" si="78"/>
        <v>0.87422710056816177</v>
      </c>
      <c r="AK165" s="20">
        <f t="shared" ca="1" si="79"/>
        <v>12.002010079810692</v>
      </c>
      <c r="AL165" s="21">
        <f t="shared" ca="1" si="94"/>
        <v>2831.3820703637425</v>
      </c>
      <c r="AM165" s="20">
        <f t="shared" ca="1" si="95"/>
        <v>2843.3840804435531</v>
      </c>
    </row>
    <row r="166" spans="1:39" x14ac:dyDescent="0.25">
      <c r="A166" s="20">
        <f t="shared" ca="1" si="64"/>
        <v>14.645554952849441</v>
      </c>
      <c r="B166" s="20">
        <f t="shared" ca="1" si="65"/>
        <v>16.936650296161964</v>
      </c>
      <c r="C166" s="21">
        <f t="shared" ca="1" si="80"/>
        <v>3247.3764881066145</v>
      </c>
      <c r="D166" s="20">
        <f t="shared" ca="1" si="81"/>
        <v>3264.3131384027765</v>
      </c>
      <c r="E166" s="19"/>
      <c r="F166" s="20">
        <f t="shared" ca="1" si="66"/>
        <v>26.04062010951052</v>
      </c>
      <c r="G166" s="20">
        <f t="shared" ca="1" si="67"/>
        <v>2.1050694257735383E-2</v>
      </c>
      <c r="H166" s="21">
        <f t="shared" ca="1" si="82"/>
        <v>2613.7803983945655</v>
      </c>
      <c r="I166" s="20">
        <f t="shared" ca="1" si="83"/>
        <v>2613.8014490888231</v>
      </c>
      <c r="J166" s="19"/>
      <c r="K166" s="20">
        <f t="shared" ca="1" si="68"/>
        <v>11.000699504997776</v>
      </c>
      <c r="L166" s="20">
        <f t="shared" ca="1" si="69"/>
        <v>9.8486286724607623</v>
      </c>
      <c r="M166" s="21">
        <f t="shared" ca="1" si="84"/>
        <v>2240.666010149745</v>
      </c>
      <c r="N166" s="20">
        <f t="shared" ca="1" si="85"/>
        <v>2250.5146388222056</v>
      </c>
      <c r="O166" s="19"/>
      <c r="P166" s="20">
        <f t="shared" ca="1" si="70"/>
        <v>19.904257613557967</v>
      </c>
      <c r="Q166" s="20">
        <f t="shared" ca="1" si="71"/>
        <v>1.4286631001509209</v>
      </c>
      <c r="R166" s="21">
        <f t="shared" ca="1" si="86"/>
        <v>2717.0756374253733</v>
      </c>
      <c r="S166" s="20">
        <f t="shared" ca="1" si="87"/>
        <v>2718.5043005255243</v>
      </c>
      <c r="T166" s="19"/>
      <c r="U166" s="20">
        <f t="shared" ca="1" si="72"/>
        <v>11.869457320929854</v>
      </c>
      <c r="V166" s="20">
        <f t="shared" ca="1" si="73"/>
        <v>0.18837660566141695</v>
      </c>
      <c r="W166" s="21">
        <f t="shared" ca="1" si="88"/>
        <v>2416.5523177372738</v>
      </c>
      <c r="X166" s="20">
        <f t="shared" ca="1" si="89"/>
        <v>2416.7406943429351</v>
      </c>
      <c r="Z166" s="20">
        <f t="shared" ca="1" si="74"/>
        <v>30.022522792859473</v>
      </c>
      <c r="AA166" s="20">
        <f t="shared" ca="1" si="75"/>
        <v>2.8084479936300175</v>
      </c>
      <c r="AB166" s="21">
        <f t="shared" ca="1" si="90"/>
        <v>2583.2838152432296</v>
      </c>
      <c r="AC166" s="20">
        <f t="shared" ca="1" si="91"/>
        <v>2586.0922632368597</v>
      </c>
      <c r="AE166" s="20">
        <f t="shared" ca="1" si="76"/>
        <v>19.205785592424579</v>
      </c>
      <c r="AF166" s="20">
        <f t="shared" ca="1" si="77"/>
        <v>13.766925940866559</v>
      </c>
      <c r="AG166" s="21">
        <f t="shared" ca="1" si="92"/>
        <v>2981.1105331699655</v>
      </c>
      <c r="AH166" s="20">
        <f t="shared" ca="1" si="93"/>
        <v>2994.8774591108322</v>
      </c>
      <c r="AJ166" s="20">
        <f t="shared" ca="1" si="78"/>
        <v>12.240270105396807</v>
      </c>
      <c r="AK166" s="20">
        <f t="shared" ca="1" si="79"/>
        <v>3.6844342499746698E-2</v>
      </c>
      <c r="AL166" s="21">
        <f t="shared" ca="1" si="94"/>
        <v>2855.6243505489501</v>
      </c>
      <c r="AM166" s="20">
        <f t="shared" ca="1" si="95"/>
        <v>2855.6611948914497</v>
      </c>
    </row>
    <row r="167" spans="1:39" x14ac:dyDescent="0.25">
      <c r="A167" s="20">
        <f t="shared" ca="1" si="64"/>
        <v>2.2652879907871943</v>
      </c>
      <c r="B167" s="20">
        <f t="shared" ca="1" si="65"/>
        <v>5.4926853597582808</v>
      </c>
      <c r="C167" s="21">
        <f t="shared" ca="1" si="80"/>
        <v>3266.5784263935639</v>
      </c>
      <c r="D167" s="20">
        <f t="shared" ca="1" si="81"/>
        <v>3272.0711117533219</v>
      </c>
      <c r="E167" s="19"/>
      <c r="F167" s="20">
        <f t="shared" ca="1" si="66"/>
        <v>35.85467777887159</v>
      </c>
      <c r="G167" s="20">
        <f t="shared" ca="1" si="67"/>
        <v>20.112316141267979</v>
      </c>
      <c r="H167" s="21">
        <f t="shared" ca="1" si="82"/>
        <v>2649.6561268676946</v>
      </c>
      <c r="I167" s="20">
        <f t="shared" ca="1" si="83"/>
        <v>2669.7684430089625</v>
      </c>
      <c r="J167" s="19"/>
      <c r="K167" s="20">
        <f t="shared" ca="1" si="68"/>
        <v>3.1651074445391112</v>
      </c>
      <c r="L167" s="20">
        <f t="shared" ca="1" si="69"/>
        <v>3.943054642583832</v>
      </c>
      <c r="M167" s="21">
        <f t="shared" ca="1" si="84"/>
        <v>2253.6797462667446</v>
      </c>
      <c r="N167" s="20">
        <f t="shared" ca="1" si="85"/>
        <v>2257.6228009093284</v>
      </c>
      <c r="O167" s="19"/>
      <c r="P167" s="20">
        <f t="shared" ca="1" si="70"/>
        <v>19.263817415249612</v>
      </c>
      <c r="Q167" s="20">
        <f t="shared" ca="1" si="71"/>
        <v>0.80421197425139279</v>
      </c>
      <c r="R167" s="21">
        <f t="shared" ca="1" si="86"/>
        <v>2737.7681179407741</v>
      </c>
      <c r="S167" s="20">
        <f t="shared" ca="1" si="87"/>
        <v>2738.5723299150254</v>
      </c>
      <c r="T167" s="19"/>
      <c r="U167" s="20">
        <f t="shared" ca="1" si="72"/>
        <v>7.822146432735229</v>
      </c>
      <c r="V167" s="20">
        <f t="shared" ca="1" si="73"/>
        <v>2.3262039055538888</v>
      </c>
      <c r="W167" s="21">
        <f t="shared" ca="1" si="88"/>
        <v>2424.5628407756703</v>
      </c>
      <c r="X167" s="20">
        <f t="shared" ca="1" si="89"/>
        <v>2426.8890446812243</v>
      </c>
      <c r="Z167" s="20">
        <f t="shared" ca="1" si="74"/>
        <v>27.607856989628178</v>
      </c>
      <c r="AA167" s="20">
        <f t="shared" ca="1" si="75"/>
        <v>1.7192699934480695</v>
      </c>
      <c r="AB167" s="21">
        <f t="shared" ca="1" si="90"/>
        <v>2613.7001202264878</v>
      </c>
      <c r="AC167" s="20">
        <f t="shared" ca="1" si="91"/>
        <v>2615.4193902199358</v>
      </c>
      <c r="AE167" s="20">
        <f t="shared" ca="1" si="76"/>
        <v>14.779329107723415</v>
      </c>
      <c r="AF167" s="20">
        <f t="shared" ca="1" si="77"/>
        <v>5.2521841941223961</v>
      </c>
      <c r="AG167" s="21">
        <f t="shared" ca="1" si="92"/>
        <v>3009.6567882185554</v>
      </c>
      <c r="AH167" s="20">
        <f t="shared" ca="1" si="93"/>
        <v>3014.9089724126779</v>
      </c>
      <c r="AJ167" s="20">
        <f t="shared" ca="1" si="78"/>
        <v>35.909320761760682</v>
      </c>
      <c r="AK167" s="20">
        <f t="shared" ca="1" si="79"/>
        <v>6.6615102070669288</v>
      </c>
      <c r="AL167" s="21">
        <f t="shared" ca="1" si="94"/>
        <v>2891.5705156532104</v>
      </c>
      <c r="AM167" s="20">
        <f t="shared" ca="1" si="95"/>
        <v>2898.2320258602772</v>
      </c>
    </row>
    <row r="168" spans="1:39" x14ac:dyDescent="0.25">
      <c r="A168" s="20">
        <f t="shared" ca="1" si="64"/>
        <v>3.4379981991146202</v>
      </c>
      <c r="B168" s="20">
        <f t="shared" ca="1" si="65"/>
        <v>1.2064469803057898</v>
      </c>
      <c r="C168" s="21">
        <f t="shared" ca="1" si="80"/>
        <v>3275.5091099524366</v>
      </c>
      <c r="D168" s="20">
        <f t="shared" ca="1" si="81"/>
        <v>3276.7155569327424</v>
      </c>
      <c r="E168" s="19"/>
      <c r="F168" s="20">
        <f t="shared" ca="1" si="66"/>
        <v>18.997223274158326</v>
      </c>
      <c r="G168" s="20">
        <f t="shared" ca="1" si="67"/>
        <v>0.97056128411998255</v>
      </c>
      <c r="H168" s="21">
        <f t="shared" ca="1" si="82"/>
        <v>2688.7656662831209</v>
      </c>
      <c r="I168" s="20">
        <f t="shared" ca="1" si="83"/>
        <v>2689.7362275672408</v>
      </c>
      <c r="J168" s="19"/>
      <c r="K168" s="20">
        <f t="shared" ca="1" si="68"/>
        <v>8.1114012848529828</v>
      </c>
      <c r="L168" s="20">
        <f t="shared" ca="1" si="69"/>
        <v>0.17161466898139963</v>
      </c>
      <c r="M168" s="21">
        <f t="shared" ca="1" si="84"/>
        <v>2265.7342021941813</v>
      </c>
      <c r="N168" s="20">
        <f t="shared" ca="1" si="85"/>
        <v>2265.9058168631627</v>
      </c>
      <c r="O168" s="19"/>
      <c r="P168" s="20">
        <f t="shared" ca="1" si="70"/>
        <v>7.1224454280663618</v>
      </c>
      <c r="Q168" s="20">
        <f t="shared" ca="1" si="71"/>
        <v>1.6254896831256773</v>
      </c>
      <c r="R168" s="21">
        <f t="shared" ca="1" si="86"/>
        <v>2745.6947753430918</v>
      </c>
      <c r="S168" s="20">
        <f t="shared" ca="1" si="87"/>
        <v>2747.3202650262174</v>
      </c>
      <c r="T168" s="19"/>
      <c r="U168" s="20">
        <f t="shared" ca="1" si="72"/>
        <v>27.399829796399462</v>
      </c>
      <c r="V168" s="20">
        <f t="shared" ca="1" si="73"/>
        <v>3.6199899185142614</v>
      </c>
      <c r="W168" s="21">
        <f t="shared" ca="1" si="88"/>
        <v>2454.2888744776237</v>
      </c>
      <c r="X168" s="20">
        <f t="shared" ca="1" si="89"/>
        <v>2457.9088643961381</v>
      </c>
      <c r="Z168" s="20">
        <f t="shared" ca="1" si="74"/>
        <v>2.7962562269578153</v>
      </c>
      <c r="AA168" s="20">
        <f t="shared" ca="1" si="75"/>
        <v>7.180464238928395</v>
      </c>
      <c r="AB168" s="21">
        <f t="shared" ca="1" si="90"/>
        <v>2618.2156464468935</v>
      </c>
      <c r="AC168" s="20">
        <f t="shared" ca="1" si="91"/>
        <v>2625.3961106858219</v>
      </c>
      <c r="AE168" s="20">
        <f t="shared" ca="1" si="76"/>
        <v>10.937767532918109</v>
      </c>
      <c r="AF168" s="20">
        <f t="shared" ca="1" si="77"/>
        <v>1.1721356231705877</v>
      </c>
      <c r="AG168" s="21">
        <f t="shared" ca="1" si="92"/>
        <v>3025.8467399455963</v>
      </c>
      <c r="AH168" s="20">
        <f t="shared" ca="1" si="93"/>
        <v>3027.0188755687668</v>
      </c>
      <c r="AJ168" s="20">
        <f t="shared" ca="1" si="78"/>
        <v>16.53834175816187</v>
      </c>
      <c r="AK168" s="20">
        <f t="shared" ca="1" si="79"/>
        <v>6.1550477847487084</v>
      </c>
      <c r="AL168" s="21">
        <f t="shared" ca="1" si="94"/>
        <v>2914.7703676184392</v>
      </c>
      <c r="AM168" s="20">
        <f t="shared" ca="1" si="95"/>
        <v>2920.9254154031878</v>
      </c>
    </row>
    <row r="169" spans="1:39" x14ac:dyDescent="0.25">
      <c r="A169" s="20">
        <f t="shared" ca="1" si="64"/>
        <v>1.5812013095700246</v>
      </c>
      <c r="B169" s="20">
        <f t="shared" ca="1" si="65"/>
        <v>6.320335569424608E-2</v>
      </c>
      <c r="C169" s="21">
        <f t="shared" ca="1" si="80"/>
        <v>3278.2967582423125</v>
      </c>
      <c r="D169" s="20">
        <f t="shared" ca="1" si="81"/>
        <v>3278.359961598007</v>
      </c>
      <c r="E169" s="19"/>
      <c r="F169" s="20">
        <f t="shared" ca="1" si="66"/>
        <v>0.82871647792522896</v>
      </c>
      <c r="G169" s="20">
        <f t="shared" ca="1" si="67"/>
        <v>2.827225410166621</v>
      </c>
      <c r="H169" s="21">
        <f t="shared" ca="1" si="82"/>
        <v>2690.5649440451662</v>
      </c>
      <c r="I169" s="20">
        <f t="shared" ca="1" si="83"/>
        <v>2693.3921694553328</v>
      </c>
      <c r="J169" s="19"/>
      <c r="K169" s="20">
        <f t="shared" ca="1" si="68"/>
        <v>4.7453381052752155</v>
      </c>
      <c r="L169" s="20">
        <f t="shared" ca="1" si="69"/>
        <v>2.2428785368885542</v>
      </c>
      <c r="M169" s="21">
        <f t="shared" ca="1" si="84"/>
        <v>2270.6511549684378</v>
      </c>
      <c r="N169" s="20">
        <f t="shared" ca="1" si="85"/>
        <v>2272.8940335053262</v>
      </c>
      <c r="O169" s="19"/>
      <c r="P169" s="20">
        <f t="shared" ca="1" si="70"/>
        <v>0.22884846868817538</v>
      </c>
      <c r="Q169" s="20">
        <f t="shared" ca="1" si="71"/>
        <v>4.8745858791463235</v>
      </c>
      <c r="R169" s="21">
        <f t="shared" ca="1" si="86"/>
        <v>2747.5491134949057</v>
      </c>
      <c r="S169" s="20">
        <f t="shared" ca="1" si="87"/>
        <v>2752.4236993740519</v>
      </c>
      <c r="T169" s="19"/>
      <c r="U169" s="20">
        <f t="shared" ca="1" si="72"/>
        <v>2.5507920252351921</v>
      </c>
      <c r="V169" s="20">
        <f t="shared" ca="1" si="73"/>
        <v>0.27113879798238272</v>
      </c>
      <c r="W169" s="21">
        <f t="shared" ca="1" si="88"/>
        <v>2460.4596564213734</v>
      </c>
      <c r="X169" s="20">
        <f t="shared" ca="1" si="89"/>
        <v>2460.730795219356</v>
      </c>
      <c r="Z169" s="20">
        <f t="shared" ca="1" si="74"/>
        <v>39.342588053142535</v>
      </c>
      <c r="AA169" s="20">
        <f t="shared" ca="1" si="75"/>
        <v>8.6188981320302371</v>
      </c>
      <c r="AB169" s="21">
        <f t="shared" ca="1" si="90"/>
        <v>2664.7386987389646</v>
      </c>
      <c r="AC169" s="20">
        <f t="shared" ca="1" si="91"/>
        <v>2673.3575968709947</v>
      </c>
      <c r="AE169" s="20">
        <f t="shared" ca="1" si="76"/>
        <v>38.469000862255101</v>
      </c>
      <c r="AF169" s="20">
        <f t="shared" ca="1" si="77"/>
        <v>0.45762226795022687</v>
      </c>
      <c r="AG169" s="21">
        <f t="shared" ca="1" si="92"/>
        <v>3065.487876431022</v>
      </c>
      <c r="AH169" s="20">
        <f t="shared" ca="1" si="93"/>
        <v>3065.9454986989722</v>
      </c>
      <c r="AJ169" s="20">
        <f t="shared" ca="1" si="78"/>
        <v>2.1912913756870323</v>
      </c>
      <c r="AK169" s="20">
        <f t="shared" ca="1" si="79"/>
        <v>3.8016256388623764</v>
      </c>
      <c r="AL169" s="21">
        <f t="shared" ca="1" si="94"/>
        <v>2923.1167067788747</v>
      </c>
      <c r="AM169" s="20">
        <f t="shared" ca="1" si="95"/>
        <v>2926.918332417737</v>
      </c>
    </row>
    <row r="170" spans="1:39" x14ac:dyDescent="0.25">
      <c r="A170" s="20">
        <f t="shared" ca="1" si="64"/>
        <v>10.78093937797046</v>
      </c>
      <c r="B170" s="20">
        <f t="shared" ca="1" si="65"/>
        <v>0.77829290801278639</v>
      </c>
      <c r="C170" s="21">
        <f t="shared" ca="1" si="80"/>
        <v>3289.1409009759773</v>
      </c>
      <c r="D170" s="20">
        <f t="shared" ca="1" si="81"/>
        <v>3289.9191938839899</v>
      </c>
      <c r="E170" s="19"/>
      <c r="F170" s="20">
        <f t="shared" ca="1" si="66"/>
        <v>39.956621297499879</v>
      </c>
      <c r="G170" s="20">
        <f t="shared" ca="1" si="67"/>
        <v>9.8489559033388758</v>
      </c>
      <c r="H170" s="21">
        <f t="shared" ca="1" si="82"/>
        <v>2733.3487907528329</v>
      </c>
      <c r="I170" s="20">
        <f t="shared" ca="1" si="83"/>
        <v>2743.1977466561716</v>
      </c>
      <c r="J170" s="19"/>
      <c r="K170" s="20">
        <f t="shared" ca="1" si="68"/>
        <v>4.4248481183506554</v>
      </c>
      <c r="L170" s="20">
        <f t="shared" ca="1" si="69"/>
        <v>0.70349121514304269</v>
      </c>
      <c r="M170" s="21">
        <f t="shared" ca="1" si="84"/>
        <v>2277.318881623677</v>
      </c>
      <c r="N170" s="20">
        <f t="shared" ca="1" si="85"/>
        <v>2278.02237283882</v>
      </c>
      <c r="O170" s="19"/>
      <c r="P170" s="20">
        <f t="shared" ca="1" si="70"/>
        <v>16.393644006667966</v>
      </c>
      <c r="Q170" s="20">
        <f t="shared" ca="1" si="71"/>
        <v>0.26040071131685333</v>
      </c>
      <c r="R170" s="21">
        <f t="shared" ca="1" si="86"/>
        <v>2768.8173433807201</v>
      </c>
      <c r="S170" s="20">
        <f t="shared" ca="1" si="87"/>
        <v>2769.0777440920369</v>
      </c>
      <c r="T170" s="19"/>
      <c r="U170" s="20">
        <f t="shared" ca="1" si="72"/>
        <v>12.395080635920131</v>
      </c>
      <c r="V170" s="20">
        <f t="shared" ca="1" si="73"/>
        <v>11.790321705736295</v>
      </c>
      <c r="W170" s="21">
        <f t="shared" ca="1" si="88"/>
        <v>2473.1258758552763</v>
      </c>
      <c r="X170" s="20">
        <f t="shared" ca="1" si="89"/>
        <v>2484.9161975610127</v>
      </c>
      <c r="Z170" s="20">
        <f t="shared" ca="1" si="74"/>
        <v>4.2788382473608548</v>
      </c>
      <c r="AA170" s="20">
        <f t="shared" ca="1" si="75"/>
        <v>1.8898670534060398</v>
      </c>
      <c r="AB170" s="21">
        <f t="shared" ca="1" si="90"/>
        <v>2677.6364351183556</v>
      </c>
      <c r="AC170" s="20">
        <f t="shared" ca="1" si="91"/>
        <v>2679.5263021717615</v>
      </c>
      <c r="AE170" s="20">
        <f t="shared" ca="1" si="76"/>
        <v>36.758016472645991</v>
      </c>
      <c r="AF170" s="20">
        <f t="shared" ca="1" si="77"/>
        <v>2.2841397867204303</v>
      </c>
      <c r="AG170" s="21">
        <f t="shared" ca="1" si="92"/>
        <v>3102.7035151716182</v>
      </c>
      <c r="AH170" s="20">
        <f t="shared" ca="1" si="93"/>
        <v>3104.9876549583387</v>
      </c>
      <c r="AJ170" s="20">
        <f t="shared" ca="1" si="78"/>
        <v>5.4271827749630637</v>
      </c>
      <c r="AK170" s="20">
        <f t="shared" ca="1" si="79"/>
        <v>5.2193631025052438</v>
      </c>
      <c r="AL170" s="21">
        <f t="shared" ca="1" si="94"/>
        <v>2932.3455151927001</v>
      </c>
      <c r="AM170" s="20">
        <f t="shared" ca="1" si="95"/>
        <v>2937.5648782952053</v>
      </c>
    </row>
    <row r="171" spans="1:39" x14ac:dyDescent="0.25">
      <c r="A171" s="20">
        <f t="shared" ca="1" si="64"/>
        <v>1.6339983141463335</v>
      </c>
      <c r="B171" s="20">
        <f t="shared" ca="1" si="65"/>
        <v>1.9683252233699431</v>
      </c>
      <c r="C171" s="21">
        <f t="shared" ca="1" si="80"/>
        <v>3291.5531921981365</v>
      </c>
      <c r="D171" s="20">
        <f t="shared" ca="1" si="81"/>
        <v>3293.5215174215064</v>
      </c>
      <c r="E171" s="19"/>
      <c r="F171" s="20">
        <f t="shared" ca="1" si="66"/>
        <v>31.84588255982062</v>
      </c>
      <c r="G171" s="20">
        <f t="shared" ca="1" si="67"/>
        <v>1.8452868252009726</v>
      </c>
      <c r="H171" s="21">
        <f t="shared" ca="1" si="82"/>
        <v>2775.043629215992</v>
      </c>
      <c r="I171" s="20">
        <f t="shared" ca="1" si="83"/>
        <v>2776.8889160411932</v>
      </c>
      <c r="J171" s="19"/>
      <c r="K171" s="20">
        <f t="shared" ca="1" si="68"/>
        <v>4.1181550125413997</v>
      </c>
      <c r="L171" s="20">
        <f t="shared" ca="1" si="69"/>
        <v>1.0764835867868232</v>
      </c>
      <c r="M171" s="21">
        <f t="shared" ca="1" si="84"/>
        <v>2282.1405278513616</v>
      </c>
      <c r="N171" s="20">
        <f t="shared" ca="1" si="85"/>
        <v>2283.2170114381483</v>
      </c>
      <c r="O171" s="19"/>
      <c r="P171" s="20">
        <f t="shared" ca="1" si="70"/>
        <v>16.910096148909798</v>
      </c>
      <c r="Q171" s="20">
        <f t="shared" ca="1" si="71"/>
        <v>3.3429723657523929</v>
      </c>
      <c r="R171" s="21">
        <f t="shared" ca="1" si="86"/>
        <v>2785.9878402409468</v>
      </c>
      <c r="S171" s="20">
        <f t="shared" ca="1" si="87"/>
        <v>2789.3308126066991</v>
      </c>
      <c r="T171" s="19"/>
      <c r="U171" s="20">
        <f t="shared" ca="1" si="72"/>
        <v>3.8327004365106596</v>
      </c>
      <c r="V171" s="20">
        <f t="shared" ca="1" si="73"/>
        <v>3.7186078021309816</v>
      </c>
      <c r="W171" s="21">
        <f t="shared" ca="1" si="88"/>
        <v>2488.7488979975233</v>
      </c>
      <c r="X171" s="20">
        <f t="shared" ca="1" si="89"/>
        <v>2492.4675057996542</v>
      </c>
      <c r="Z171" s="20">
        <f t="shared" ca="1" si="74"/>
        <v>27.265422637423594</v>
      </c>
      <c r="AA171" s="20">
        <f t="shared" ca="1" si="75"/>
        <v>8.1444894585295398</v>
      </c>
      <c r="AB171" s="21">
        <f t="shared" ca="1" si="90"/>
        <v>2706.7917248091849</v>
      </c>
      <c r="AC171" s="20">
        <f t="shared" ca="1" si="91"/>
        <v>2714.9362142677146</v>
      </c>
      <c r="AE171" s="20">
        <f t="shared" ca="1" si="76"/>
        <v>23.100973101294908</v>
      </c>
      <c r="AF171" s="20">
        <f t="shared" ca="1" si="77"/>
        <v>3.5578429119766555</v>
      </c>
      <c r="AG171" s="21">
        <f t="shared" ca="1" si="92"/>
        <v>3128.0886280596337</v>
      </c>
      <c r="AH171" s="20">
        <f t="shared" ca="1" si="93"/>
        <v>3131.6464709716106</v>
      </c>
      <c r="AJ171" s="20">
        <f t="shared" ca="1" si="78"/>
        <v>0.36119043289337538</v>
      </c>
      <c r="AK171" s="20">
        <f t="shared" ca="1" si="79"/>
        <v>15.91754546414608</v>
      </c>
      <c r="AL171" s="21">
        <f t="shared" ca="1" si="94"/>
        <v>2937.9260687280985</v>
      </c>
      <c r="AM171" s="20">
        <f t="shared" ca="1" si="95"/>
        <v>2953.8436141922443</v>
      </c>
    </row>
    <row r="172" spans="1:39" x14ac:dyDescent="0.25">
      <c r="A172" s="20">
        <f t="shared" ca="1" si="64"/>
        <v>14.099578440517748</v>
      </c>
      <c r="B172" s="20">
        <f t="shared" ca="1" si="65"/>
        <v>4.0711572303692742</v>
      </c>
      <c r="C172" s="21">
        <f t="shared" ca="1" si="80"/>
        <v>3307.621095862024</v>
      </c>
      <c r="D172" s="20">
        <f t="shared" ca="1" si="81"/>
        <v>3311.6922530923935</v>
      </c>
      <c r="E172" s="19"/>
      <c r="F172" s="20">
        <f t="shared" ca="1" si="66"/>
        <v>4.8605347323606347</v>
      </c>
      <c r="G172" s="20">
        <f t="shared" ca="1" si="67"/>
        <v>18.49572047904411</v>
      </c>
      <c r="H172" s="21">
        <f t="shared" ca="1" si="82"/>
        <v>2781.7494507735537</v>
      </c>
      <c r="I172" s="20">
        <f t="shared" ca="1" si="83"/>
        <v>2800.2451712525976</v>
      </c>
      <c r="J172" s="19"/>
      <c r="K172" s="20">
        <f t="shared" ca="1" si="68"/>
        <v>2.4525980736013948</v>
      </c>
      <c r="L172" s="20">
        <f t="shared" ca="1" si="69"/>
        <v>2.5068356971724484</v>
      </c>
      <c r="M172" s="21">
        <f t="shared" ca="1" si="84"/>
        <v>2285.66960951175</v>
      </c>
      <c r="N172" s="20">
        <f t="shared" ca="1" si="85"/>
        <v>2288.1764452089224</v>
      </c>
      <c r="O172" s="19"/>
      <c r="P172" s="20">
        <f t="shared" ca="1" si="70"/>
        <v>18.272313634443584</v>
      </c>
      <c r="Q172" s="20">
        <f t="shared" ca="1" si="71"/>
        <v>1.8447790109667477</v>
      </c>
      <c r="R172" s="21">
        <f t="shared" ca="1" si="86"/>
        <v>2807.6031262411425</v>
      </c>
      <c r="S172" s="20">
        <f t="shared" ca="1" si="87"/>
        <v>2809.4479052521092</v>
      </c>
      <c r="T172" s="19"/>
      <c r="U172" s="20">
        <f t="shared" ca="1" si="72"/>
        <v>2.0263112026579844</v>
      </c>
      <c r="V172" s="20">
        <f t="shared" ca="1" si="73"/>
        <v>6.7439491173957462</v>
      </c>
      <c r="W172" s="21">
        <f t="shared" ca="1" si="88"/>
        <v>2494.493817002312</v>
      </c>
      <c r="X172" s="20">
        <f t="shared" ca="1" si="89"/>
        <v>2501.2377661197079</v>
      </c>
      <c r="Z172" s="20">
        <f t="shared" ca="1" si="74"/>
        <v>16.865345887411621</v>
      </c>
      <c r="AA172" s="20">
        <f t="shared" ca="1" si="75"/>
        <v>3.5455290516693703</v>
      </c>
      <c r="AB172" s="21">
        <f t="shared" ca="1" si="90"/>
        <v>2731.801560155126</v>
      </c>
      <c r="AC172" s="20">
        <f t="shared" ca="1" si="91"/>
        <v>2735.3470892067953</v>
      </c>
      <c r="AE172" s="20">
        <f t="shared" ca="1" si="76"/>
        <v>58.07134870752261</v>
      </c>
      <c r="AF172" s="20">
        <f t="shared" ca="1" si="77"/>
        <v>5.9899682273616888</v>
      </c>
      <c r="AG172" s="21">
        <f t="shared" ca="1" si="92"/>
        <v>3189.7178196791333</v>
      </c>
      <c r="AH172" s="20">
        <f t="shared" ca="1" si="93"/>
        <v>3195.707787906495</v>
      </c>
      <c r="AJ172" s="20">
        <f t="shared" ca="1" si="78"/>
        <v>2.2291846337568062</v>
      </c>
      <c r="AK172" s="20">
        <f t="shared" ca="1" si="79"/>
        <v>11.022532937936527</v>
      </c>
      <c r="AL172" s="21">
        <f t="shared" ca="1" si="94"/>
        <v>2956.072798826001</v>
      </c>
      <c r="AM172" s="20">
        <f t="shared" ca="1" si="95"/>
        <v>2967.0953317639373</v>
      </c>
    </row>
    <row r="173" spans="1:39" x14ac:dyDescent="0.25">
      <c r="A173" s="20">
        <f t="shared" ca="1" si="64"/>
        <v>3.2971567607886415E-2</v>
      </c>
      <c r="B173" s="20">
        <f t="shared" ca="1" si="65"/>
        <v>8.0896307985229843</v>
      </c>
      <c r="C173" s="21">
        <f t="shared" ca="1" si="80"/>
        <v>3311.7252246600015</v>
      </c>
      <c r="D173" s="20">
        <f t="shared" ca="1" si="81"/>
        <v>3319.8148554585246</v>
      </c>
      <c r="E173" s="19"/>
      <c r="F173" s="20">
        <f t="shared" ca="1" si="66"/>
        <v>3.0168978941911631</v>
      </c>
      <c r="G173" s="20">
        <f t="shared" ca="1" si="67"/>
        <v>11.771285713581344</v>
      </c>
      <c r="H173" s="21">
        <f t="shared" ca="1" si="82"/>
        <v>2803.2620691467887</v>
      </c>
      <c r="I173" s="20">
        <f t="shared" ca="1" si="83"/>
        <v>2815.0333548603699</v>
      </c>
      <c r="J173" s="19"/>
      <c r="K173" s="20">
        <f t="shared" ca="1" si="68"/>
        <v>0.31646685867815016</v>
      </c>
      <c r="L173" s="20">
        <f t="shared" ca="1" si="69"/>
        <v>3.0865743985984713</v>
      </c>
      <c r="M173" s="21">
        <f t="shared" ca="1" si="84"/>
        <v>2288.4929120676006</v>
      </c>
      <c r="N173" s="20">
        <f t="shared" ca="1" si="85"/>
        <v>2291.5794864661989</v>
      </c>
      <c r="O173" s="19"/>
      <c r="P173" s="20">
        <f t="shared" ca="1" si="70"/>
        <v>42.85236689465733</v>
      </c>
      <c r="Q173" s="20">
        <f t="shared" ca="1" si="71"/>
        <v>7.1343455335399053</v>
      </c>
      <c r="R173" s="21">
        <f t="shared" ca="1" si="86"/>
        <v>2852.3002721467665</v>
      </c>
      <c r="S173" s="20">
        <f t="shared" ca="1" si="87"/>
        <v>2859.4346176803065</v>
      </c>
      <c r="T173" s="19"/>
      <c r="U173" s="20">
        <f t="shared" ca="1" si="72"/>
        <v>5.2188436045479794</v>
      </c>
      <c r="V173" s="20">
        <f t="shared" ca="1" si="73"/>
        <v>1.0913261150257496</v>
      </c>
      <c r="W173" s="21">
        <f t="shared" ca="1" si="88"/>
        <v>2506.4566097242559</v>
      </c>
      <c r="X173" s="20">
        <f t="shared" ca="1" si="89"/>
        <v>2507.5479358392818</v>
      </c>
      <c r="Z173" s="20">
        <f t="shared" ca="1" si="74"/>
        <v>2.6577807654684293</v>
      </c>
      <c r="AA173" s="20">
        <f t="shared" ca="1" si="75"/>
        <v>0.51571615346388222</v>
      </c>
      <c r="AB173" s="21">
        <f t="shared" ca="1" si="90"/>
        <v>2738.0048699722638</v>
      </c>
      <c r="AC173" s="20">
        <f t="shared" ca="1" si="91"/>
        <v>2738.5205861257277</v>
      </c>
      <c r="AE173" s="20">
        <f t="shared" ca="1" si="76"/>
        <v>18.412659713985594</v>
      </c>
      <c r="AF173" s="20">
        <f t="shared" ca="1" si="77"/>
        <v>3.0009617213790558</v>
      </c>
      <c r="AG173" s="21">
        <f t="shared" ca="1" si="92"/>
        <v>3214.1204476204807</v>
      </c>
      <c r="AH173" s="20">
        <f t="shared" ca="1" si="93"/>
        <v>3217.1214093418598</v>
      </c>
      <c r="AJ173" s="20">
        <f t="shared" ca="1" si="78"/>
        <v>7.3434841893976666</v>
      </c>
      <c r="AK173" s="20">
        <f t="shared" ca="1" si="79"/>
        <v>12.96488400712467</v>
      </c>
      <c r="AL173" s="21">
        <f t="shared" ca="1" si="94"/>
        <v>2974.4388159533351</v>
      </c>
      <c r="AM173" s="20">
        <f t="shared" ca="1" si="95"/>
        <v>2987.4036999604596</v>
      </c>
    </row>
    <row r="174" spans="1:39" x14ac:dyDescent="0.25">
      <c r="A174" s="20">
        <f t="shared" ca="1" si="64"/>
        <v>15.209469989480914</v>
      </c>
      <c r="B174" s="20">
        <f t="shared" ca="1" si="65"/>
        <v>14.65295412573221</v>
      </c>
      <c r="C174" s="21">
        <f t="shared" ca="1" si="80"/>
        <v>3335.0243254480056</v>
      </c>
      <c r="D174" s="20">
        <f t="shared" ca="1" si="81"/>
        <v>3349.6772795737379</v>
      </c>
      <c r="E174" s="19"/>
      <c r="F174" s="20">
        <f t="shared" ca="1" si="66"/>
        <v>2.0496243154518328</v>
      </c>
      <c r="G174" s="20">
        <f t="shared" ca="1" si="67"/>
        <v>6.6824446688849628</v>
      </c>
      <c r="H174" s="21">
        <f t="shared" ca="1" si="82"/>
        <v>2817.0829791758215</v>
      </c>
      <c r="I174" s="20">
        <f t="shared" ca="1" si="83"/>
        <v>2823.7654238447067</v>
      </c>
      <c r="J174" s="19"/>
      <c r="K174" s="20">
        <f t="shared" ca="1" si="68"/>
        <v>2.4051926845848617</v>
      </c>
      <c r="L174" s="20">
        <f t="shared" ca="1" si="69"/>
        <v>11.135391947279649</v>
      </c>
      <c r="M174" s="21">
        <f t="shared" ca="1" si="84"/>
        <v>2293.9846791507839</v>
      </c>
      <c r="N174" s="20">
        <f t="shared" ca="1" si="85"/>
        <v>2305.1200710980634</v>
      </c>
      <c r="O174" s="19"/>
      <c r="P174" s="20">
        <f t="shared" ca="1" si="70"/>
        <v>11.279500380929134</v>
      </c>
      <c r="Q174" s="20">
        <f t="shared" ca="1" si="71"/>
        <v>2.4374153118703998</v>
      </c>
      <c r="R174" s="21">
        <f t="shared" ca="1" si="86"/>
        <v>2870.7141180612357</v>
      </c>
      <c r="S174" s="20">
        <f t="shared" ca="1" si="87"/>
        <v>2873.1515333731063</v>
      </c>
      <c r="T174" s="19"/>
      <c r="U174" s="20">
        <f t="shared" ca="1" si="72"/>
        <v>6.0480440920203513</v>
      </c>
      <c r="V174" s="20">
        <f t="shared" ca="1" si="73"/>
        <v>26.143381432251065</v>
      </c>
      <c r="W174" s="21">
        <f t="shared" ca="1" si="88"/>
        <v>2513.5959799313023</v>
      </c>
      <c r="X174" s="20">
        <f t="shared" ca="1" si="89"/>
        <v>2539.7393613635531</v>
      </c>
      <c r="Z174" s="20">
        <f t="shared" ca="1" si="74"/>
        <v>7.7713646732898605</v>
      </c>
      <c r="AA174" s="20">
        <f t="shared" ca="1" si="75"/>
        <v>0.22078822855864155</v>
      </c>
      <c r="AB174" s="21">
        <f t="shared" ca="1" si="90"/>
        <v>2746.2919507990177</v>
      </c>
      <c r="AC174" s="20">
        <f t="shared" ca="1" si="91"/>
        <v>2746.5127390275766</v>
      </c>
      <c r="AE174" s="20">
        <f t="shared" ca="1" si="76"/>
        <v>65.79823135223964</v>
      </c>
      <c r="AF174" s="20">
        <f t="shared" ca="1" si="77"/>
        <v>14.038708205201738</v>
      </c>
      <c r="AG174" s="21">
        <f t="shared" ca="1" si="92"/>
        <v>3282.9196406940996</v>
      </c>
      <c r="AH174" s="20">
        <f t="shared" ca="1" si="93"/>
        <v>3296.9583488993012</v>
      </c>
      <c r="AJ174" s="20">
        <f t="shared" ca="1" si="78"/>
        <v>0.70051591733308205</v>
      </c>
      <c r="AK174" s="20">
        <f t="shared" ca="1" si="79"/>
        <v>0.51531725272822559</v>
      </c>
      <c r="AL174" s="21">
        <f t="shared" ca="1" si="94"/>
        <v>2988.1042158777927</v>
      </c>
      <c r="AM174" s="20">
        <f t="shared" ca="1" si="95"/>
        <v>2988.6195331305212</v>
      </c>
    </row>
    <row r="175" spans="1:39" x14ac:dyDescent="0.25">
      <c r="A175" s="20">
        <f t="shared" ca="1" si="64"/>
        <v>23.855910005348402</v>
      </c>
      <c r="B175" s="20">
        <f t="shared" ca="1" si="65"/>
        <v>9.0569608750997777</v>
      </c>
      <c r="C175" s="21">
        <f t="shared" ca="1" si="80"/>
        <v>3373.5331895790864</v>
      </c>
      <c r="D175" s="20">
        <f t="shared" ca="1" si="81"/>
        <v>3382.5901504541862</v>
      </c>
      <c r="E175" s="19"/>
      <c r="F175" s="20">
        <f t="shared" ca="1" si="66"/>
        <v>10.787531534214354</v>
      </c>
      <c r="G175" s="20">
        <f t="shared" ca="1" si="67"/>
        <v>4.5711369058484914</v>
      </c>
      <c r="H175" s="21">
        <f t="shared" ca="1" si="82"/>
        <v>2834.5529553789211</v>
      </c>
      <c r="I175" s="20">
        <f t="shared" ca="1" si="83"/>
        <v>2839.1240922847696</v>
      </c>
      <c r="J175" s="19"/>
      <c r="K175" s="20">
        <f t="shared" ca="1" si="68"/>
        <v>8.1411361704125849</v>
      </c>
      <c r="L175" s="20">
        <f t="shared" ca="1" si="69"/>
        <v>0.35608373634974039</v>
      </c>
      <c r="M175" s="21">
        <f t="shared" ca="1" si="84"/>
        <v>2313.261207268476</v>
      </c>
      <c r="N175" s="20">
        <f t="shared" ca="1" si="85"/>
        <v>2313.6172910048258</v>
      </c>
      <c r="O175" s="19"/>
      <c r="P175" s="20">
        <f t="shared" ca="1" si="70"/>
        <v>0.32925008579567172</v>
      </c>
      <c r="Q175" s="20">
        <f t="shared" ca="1" si="71"/>
        <v>5.1887970513562234</v>
      </c>
      <c r="R175" s="21">
        <f t="shared" ca="1" si="86"/>
        <v>2873.4807834589019</v>
      </c>
      <c r="S175" s="20">
        <f t="shared" ca="1" si="87"/>
        <v>2878.6695805102581</v>
      </c>
      <c r="T175" s="19"/>
      <c r="U175" s="20">
        <f t="shared" ca="1" si="72"/>
        <v>27.619626719680792</v>
      </c>
      <c r="V175" s="20">
        <f t="shared" ca="1" si="73"/>
        <v>2.855108009817934</v>
      </c>
      <c r="W175" s="21">
        <f t="shared" ca="1" si="88"/>
        <v>2567.3589880832337</v>
      </c>
      <c r="X175" s="20">
        <f t="shared" ca="1" si="89"/>
        <v>2570.2140960930515</v>
      </c>
      <c r="Z175" s="20">
        <f t="shared" ca="1" si="74"/>
        <v>15.739990242212141</v>
      </c>
      <c r="AA175" s="20">
        <f t="shared" ca="1" si="75"/>
        <v>4.6317663843661991</v>
      </c>
      <c r="AB175" s="21">
        <f t="shared" ca="1" si="90"/>
        <v>2762.2527292697887</v>
      </c>
      <c r="AC175" s="20">
        <f t="shared" ca="1" si="91"/>
        <v>2766.8844956541548</v>
      </c>
      <c r="AE175" s="20">
        <f t="shared" ca="1" si="76"/>
        <v>10.715350120830456</v>
      </c>
      <c r="AF175" s="20">
        <f t="shared" ca="1" si="77"/>
        <v>5.6048002692418901E-3</v>
      </c>
      <c r="AG175" s="21">
        <f t="shared" ca="1" si="92"/>
        <v>3307.6736990201316</v>
      </c>
      <c r="AH175" s="20">
        <f t="shared" ca="1" si="93"/>
        <v>3307.6793038204009</v>
      </c>
      <c r="AJ175" s="20">
        <f t="shared" ca="1" si="78"/>
        <v>9.88366748123142</v>
      </c>
      <c r="AK175" s="20">
        <f t="shared" ca="1" si="79"/>
        <v>16.237461507098217</v>
      </c>
      <c r="AL175" s="21">
        <f t="shared" ca="1" si="94"/>
        <v>2998.5032006117526</v>
      </c>
      <c r="AM175" s="20">
        <f t="shared" ca="1" si="95"/>
        <v>3014.7406621188507</v>
      </c>
    </row>
    <row r="176" spans="1:39" x14ac:dyDescent="0.25">
      <c r="A176" s="20">
        <f t="shared" ca="1" si="64"/>
        <v>20.238917227300391</v>
      </c>
      <c r="B176" s="20">
        <f t="shared" ca="1" si="65"/>
        <v>1.4907413304891142</v>
      </c>
      <c r="C176" s="21">
        <f t="shared" ca="1" si="80"/>
        <v>3402.8290676814868</v>
      </c>
      <c r="D176" s="20">
        <f t="shared" ca="1" si="81"/>
        <v>3404.3198090119758</v>
      </c>
      <c r="E176" s="19"/>
      <c r="F176" s="20">
        <f t="shared" ca="1" si="66"/>
        <v>2.1530476185557106</v>
      </c>
      <c r="G176" s="20">
        <f t="shared" ca="1" si="67"/>
        <v>4.8430865845964846</v>
      </c>
      <c r="H176" s="21">
        <f t="shared" ca="1" si="82"/>
        <v>2841.2771399033254</v>
      </c>
      <c r="I176" s="20">
        <f t="shared" ca="1" si="83"/>
        <v>2846.1202264879221</v>
      </c>
      <c r="J176" s="19"/>
      <c r="K176" s="20">
        <f t="shared" ca="1" si="68"/>
        <v>3.7208185497227193</v>
      </c>
      <c r="L176" s="20">
        <f t="shared" ca="1" si="69"/>
        <v>4.6218475576861398</v>
      </c>
      <c r="M176" s="21">
        <f t="shared" ca="1" si="84"/>
        <v>2317.3381095545487</v>
      </c>
      <c r="N176" s="20">
        <f t="shared" ca="1" si="85"/>
        <v>2321.9599571122349</v>
      </c>
      <c r="O176" s="19"/>
      <c r="P176" s="20">
        <f t="shared" ca="1" si="70"/>
        <v>4.6789875649241104</v>
      </c>
      <c r="Q176" s="20">
        <f t="shared" ca="1" si="71"/>
        <v>14.499210582911395</v>
      </c>
      <c r="R176" s="21">
        <f t="shared" ca="1" si="86"/>
        <v>2883.3485680751824</v>
      </c>
      <c r="S176" s="20">
        <f t="shared" ca="1" si="87"/>
        <v>2897.8477786580938</v>
      </c>
      <c r="T176" s="19"/>
      <c r="U176" s="20">
        <f t="shared" ca="1" si="72"/>
        <v>4.3520134575180016</v>
      </c>
      <c r="V176" s="20">
        <f t="shared" ca="1" si="73"/>
        <v>1.4286618119520966</v>
      </c>
      <c r="W176" s="21">
        <f t="shared" ca="1" si="88"/>
        <v>2574.5661095505693</v>
      </c>
      <c r="X176" s="20">
        <f t="shared" ca="1" si="89"/>
        <v>2575.9947713625215</v>
      </c>
      <c r="Z176" s="20">
        <f t="shared" ca="1" si="74"/>
        <v>0.93881167328423532</v>
      </c>
      <c r="AA176" s="20">
        <f t="shared" ca="1" si="75"/>
        <v>1.1506852849134785</v>
      </c>
      <c r="AB176" s="21">
        <f t="shared" ca="1" si="90"/>
        <v>2767.8233073274391</v>
      </c>
      <c r="AC176" s="20">
        <f t="shared" ca="1" si="91"/>
        <v>2768.9739926123525</v>
      </c>
      <c r="AE176" s="20">
        <f t="shared" ca="1" si="76"/>
        <v>4.8780328379387061</v>
      </c>
      <c r="AF176" s="20">
        <f t="shared" ca="1" si="77"/>
        <v>0.19262358155594075</v>
      </c>
      <c r="AG176" s="21">
        <f t="shared" ca="1" si="92"/>
        <v>3312.5573366583399</v>
      </c>
      <c r="AH176" s="20">
        <f t="shared" ca="1" si="93"/>
        <v>3312.7499602398957</v>
      </c>
      <c r="AJ176" s="20">
        <f t="shared" ca="1" si="78"/>
        <v>8.6621516784146646</v>
      </c>
      <c r="AK176" s="20">
        <f t="shared" ca="1" si="79"/>
        <v>1.9401862698561936</v>
      </c>
      <c r="AL176" s="21">
        <f t="shared" ca="1" si="94"/>
        <v>3023.4028137972655</v>
      </c>
      <c r="AM176" s="20">
        <f t="shared" ca="1" si="95"/>
        <v>3025.3430000671215</v>
      </c>
    </row>
    <row r="177" spans="1:39" x14ac:dyDescent="0.25">
      <c r="A177" s="20">
        <f t="shared" ca="1" si="64"/>
        <v>23.246196990838381</v>
      </c>
      <c r="B177" s="20">
        <f t="shared" ca="1" si="65"/>
        <v>6.2470484988213242</v>
      </c>
      <c r="C177" s="21">
        <f t="shared" ca="1" si="80"/>
        <v>3427.5660060028144</v>
      </c>
      <c r="D177" s="20">
        <f t="shared" ca="1" si="81"/>
        <v>3433.8130545016356</v>
      </c>
      <c r="E177" s="19"/>
      <c r="F177" s="20">
        <f t="shared" ca="1" si="66"/>
        <v>1.2744811833643277</v>
      </c>
      <c r="G177" s="20">
        <f t="shared" ca="1" si="67"/>
        <v>4.066721911792877</v>
      </c>
      <c r="H177" s="21">
        <f t="shared" ca="1" si="82"/>
        <v>2847.3947076712866</v>
      </c>
      <c r="I177" s="20">
        <f t="shared" ca="1" si="83"/>
        <v>2851.4614295830793</v>
      </c>
      <c r="J177" s="19"/>
      <c r="K177" s="20">
        <f t="shared" ca="1" si="68"/>
        <v>3.7604614628522235</v>
      </c>
      <c r="L177" s="20">
        <f t="shared" ca="1" si="69"/>
        <v>14.457782313231901</v>
      </c>
      <c r="M177" s="21">
        <f t="shared" ca="1" si="84"/>
        <v>2325.720418575087</v>
      </c>
      <c r="N177" s="20">
        <f t="shared" ca="1" si="85"/>
        <v>2340.1782008883188</v>
      </c>
      <c r="O177" s="19"/>
      <c r="P177" s="20">
        <f t="shared" ca="1" si="70"/>
        <v>15.320792271861853</v>
      </c>
      <c r="Q177" s="20">
        <f t="shared" ca="1" si="71"/>
        <v>0.83837429396112717</v>
      </c>
      <c r="R177" s="21">
        <f t="shared" ca="1" si="86"/>
        <v>2913.1685709299559</v>
      </c>
      <c r="S177" s="20">
        <f t="shared" ca="1" si="87"/>
        <v>2914.0069452239172</v>
      </c>
      <c r="T177" s="19"/>
      <c r="U177" s="20">
        <f t="shared" ca="1" si="72"/>
        <v>4.2451387057946288</v>
      </c>
      <c r="V177" s="20">
        <f t="shared" ca="1" si="73"/>
        <v>0.28773278862574203</v>
      </c>
      <c r="W177" s="21">
        <f t="shared" ca="1" si="88"/>
        <v>2580.239910068316</v>
      </c>
      <c r="X177" s="20">
        <f t="shared" ca="1" si="89"/>
        <v>2580.5276428569418</v>
      </c>
      <c r="Z177" s="20">
        <f t="shared" ca="1" si="74"/>
        <v>5.4279332824513622</v>
      </c>
      <c r="AA177" s="20">
        <f t="shared" ca="1" si="75"/>
        <v>0.87662803102655351</v>
      </c>
      <c r="AB177" s="21">
        <f t="shared" ca="1" si="90"/>
        <v>2774.4019258948038</v>
      </c>
      <c r="AC177" s="20">
        <f t="shared" ca="1" si="91"/>
        <v>2775.2785539258302</v>
      </c>
      <c r="AE177" s="20">
        <f t="shared" ca="1" si="76"/>
        <v>16.319314898948555</v>
      </c>
      <c r="AF177" s="20">
        <f t="shared" ca="1" si="77"/>
        <v>4.0024745620955926</v>
      </c>
      <c r="AG177" s="21">
        <f t="shared" ca="1" si="92"/>
        <v>3329.0692751388442</v>
      </c>
      <c r="AH177" s="20">
        <f t="shared" ca="1" si="93"/>
        <v>3333.07174970094</v>
      </c>
      <c r="AJ177" s="20">
        <f t="shared" ca="1" si="78"/>
        <v>0.50079245636580039</v>
      </c>
      <c r="AK177" s="20">
        <f t="shared" ca="1" si="79"/>
        <v>5.6328508294246866</v>
      </c>
      <c r="AL177" s="21">
        <f t="shared" ca="1" si="94"/>
        <v>3025.8437925234871</v>
      </c>
      <c r="AM177" s="20">
        <f t="shared" ca="1" si="95"/>
        <v>3031.4766433529117</v>
      </c>
    </row>
    <row r="178" spans="1:39" x14ac:dyDescent="0.25">
      <c r="A178" s="20">
        <f t="shared" ca="1" si="64"/>
        <v>0.94526204462904151</v>
      </c>
      <c r="B178" s="20">
        <f t="shared" ca="1" si="65"/>
        <v>25.450066463661528</v>
      </c>
      <c r="C178" s="21">
        <f t="shared" ca="1" si="80"/>
        <v>3434.7583165462647</v>
      </c>
      <c r="D178" s="20">
        <f t="shared" ca="1" si="81"/>
        <v>3460.2083830099264</v>
      </c>
      <c r="E178" s="19"/>
      <c r="F178" s="20">
        <f t="shared" ca="1" si="66"/>
        <v>1.6127600648152107</v>
      </c>
      <c r="G178" s="20">
        <f t="shared" ca="1" si="67"/>
        <v>10.1763233842654</v>
      </c>
      <c r="H178" s="21">
        <f t="shared" ca="1" si="82"/>
        <v>2853.0741896478944</v>
      </c>
      <c r="I178" s="20">
        <f t="shared" ca="1" si="83"/>
        <v>2863.2505130321597</v>
      </c>
      <c r="J178" s="19"/>
      <c r="K178" s="20">
        <f t="shared" ca="1" si="68"/>
        <v>13.384998996602457</v>
      </c>
      <c r="L178" s="20">
        <f t="shared" ca="1" si="69"/>
        <v>15.965655499449229</v>
      </c>
      <c r="M178" s="21">
        <f t="shared" ca="1" si="84"/>
        <v>2353.5631998849212</v>
      </c>
      <c r="N178" s="20">
        <f t="shared" ca="1" si="85"/>
        <v>2369.5288553843707</v>
      </c>
      <c r="O178" s="19"/>
      <c r="P178" s="20">
        <f t="shared" ca="1" si="70"/>
        <v>6.6542612014903026</v>
      </c>
      <c r="Q178" s="20">
        <f t="shared" ca="1" si="71"/>
        <v>0.90984533317144178</v>
      </c>
      <c r="R178" s="21">
        <f t="shared" ca="1" si="86"/>
        <v>2920.6612064254077</v>
      </c>
      <c r="S178" s="20">
        <f t="shared" ca="1" si="87"/>
        <v>2921.571051758579</v>
      </c>
      <c r="T178" s="19"/>
      <c r="U178" s="20">
        <f t="shared" ca="1" si="72"/>
        <v>5.1706316508691836</v>
      </c>
      <c r="V178" s="20">
        <f t="shared" ca="1" si="73"/>
        <v>0.7558993952425419</v>
      </c>
      <c r="W178" s="21">
        <f t="shared" ca="1" si="88"/>
        <v>2585.6982745078112</v>
      </c>
      <c r="X178" s="20">
        <f t="shared" ca="1" si="89"/>
        <v>2586.4541739030537</v>
      </c>
      <c r="Z178" s="20">
        <f t="shared" ca="1" si="74"/>
        <v>5.61092497408311</v>
      </c>
      <c r="AA178" s="20">
        <f t="shared" ca="1" si="75"/>
        <v>0.1818568558456457</v>
      </c>
      <c r="AB178" s="21">
        <f t="shared" ca="1" si="90"/>
        <v>2780.8894788999132</v>
      </c>
      <c r="AC178" s="20">
        <f t="shared" ca="1" si="91"/>
        <v>2781.0713357557588</v>
      </c>
      <c r="AE178" s="20">
        <f t="shared" ca="1" si="76"/>
        <v>33.44513715781347</v>
      </c>
      <c r="AF178" s="20">
        <f t="shared" ca="1" si="77"/>
        <v>4.0679531904490043</v>
      </c>
      <c r="AG178" s="21">
        <f t="shared" ca="1" si="92"/>
        <v>3366.5168868587534</v>
      </c>
      <c r="AH178" s="20">
        <f t="shared" ca="1" si="93"/>
        <v>3370.5848400492023</v>
      </c>
      <c r="AJ178" s="20">
        <f t="shared" ca="1" si="78"/>
        <v>21.823834579771194</v>
      </c>
      <c r="AK178" s="20">
        <f t="shared" ca="1" si="79"/>
        <v>8.1888038993594918</v>
      </c>
      <c r="AL178" s="21">
        <f t="shared" ca="1" si="94"/>
        <v>3053.300477932683</v>
      </c>
      <c r="AM178" s="20">
        <f t="shared" ca="1" si="95"/>
        <v>3061.4892818320423</v>
      </c>
    </row>
    <row r="179" spans="1:39" x14ac:dyDescent="0.25">
      <c r="A179" s="20">
        <f t="shared" ca="1" si="64"/>
        <v>10.108178823477889</v>
      </c>
      <c r="B179" s="20">
        <f t="shared" ca="1" si="65"/>
        <v>6.7436153490377973E-2</v>
      </c>
      <c r="C179" s="21">
        <f t="shared" ca="1" si="80"/>
        <v>3470.3165618334042</v>
      </c>
      <c r="D179" s="20">
        <f t="shared" ca="1" si="81"/>
        <v>3470.3839979868944</v>
      </c>
      <c r="E179" s="19"/>
      <c r="F179" s="20">
        <f t="shared" ca="1" si="66"/>
        <v>18.317243574405236</v>
      </c>
      <c r="G179" s="20">
        <f t="shared" ca="1" si="67"/>
        <v>3.4840238204349929</v>
      </c>
      <c r="H179" s="21">
        <f t="shared" ca="1" si="82"/>
        <v>2881.5677566065651</v>
      </c>
      <c r="I179" s="20">
        <f t="shared" ca="1" si="83"/>
        <v>2885.0517804270003</v>
      </c>
      <c r="J179" s="19"/>
      <c r="K179" s="20">
        <f t="shared" ca="1" si="68"/>
        <v>0.46702140487951965</v>
      </c>
      <c r="L179" s="20">
        <f t="shared" ca="1" si="69"/>
        <v>9.9784894545364082</v>
      </c>
      <c r="M179" s="21">
        <f t="shared" ca="1" si="84"/>
        <v>2369.9958767892504</v>
      </c>
      <c r="N179" s="20">
        <f t="shared" ca="1" si="85"/>
        <v>2379.9743662437868</v>
      </c>
      <c r="O179" s="19"/>
      <c r="P179" s="20">
        <f t="shared" ca="1" si="70"/>
        <v>9.3473525283462404</v>
      </c>
      <c r="Q179" s="20">
        <f t="shared" ca="1" si="71"/>
        <v>4.1466164769038647</v>
      </c>
      <c r="R179" s="21">
        <f t="shared" ca="1" si="86"/>
        <v>2930.9184042869251</v>
      </c>
      <c r="S179" s="20">
        <f t="shared" ca="1" si="87"/>
        <v>2935.0650207638291</v>
      </c>
      <c r="T179" s="19"/>
      <c r="U179" s="20">
        <f t="shared" ca="1" si="72"/>
        <v>0.2730778075064576</v>
      </c>
      <c r="V179" s="20">
        <f t="shared" ca="1" si="73"/>
        <v>0.5109221444640939</v>
      </c>
      <c r="W179" s="21">
        <f t="shared" ca="1" si="88"/>
        <v>2586.7272517105603</v>
      </c>
      <c r="X179" s="20">
        <f t="shared" ca="1" si="89"/>
        <v>2587.2381738550243</v>
      </c>
      <c r="Z179" s="20">
        <f t="shared" ca="1" si="74"/>
        <v>0.49198399885291888</v>
      </c>
      <c r="AA179" s="20">
        <f t="shared" ca="1" si="75"/>
        <v>1.4208993032020225</v>
      </c>
      <c r="AB179" s="21">
        <f t="shared" ca="1" si="90"/>
        <v>2781.5633197546117</v>
      </c>
      <c r="AC179" s="20">
        <f t="shared" ca="1" si="91"/>
        <v>2782.9842190578138</v>
      </c>
      <c r="AE179" s="20">
        <f t="shared" ca="1" si="76"/>
        <v>20.684809673006871</v>
      </c>
      <c r="AF179" s="20">
        <f t="shared" ca="1" si="77"/>
        <v>4.976408413224287</v>
      </c>
      <c r="AG179" s="21">
        <f t="shared" ca="1" si="92"/>
        <v>3391.2696497222091</v>
      </c>
      <c r="AH179" s="20">
        <f t="shared" ca="1" si="93"/>
        <v>3396.2460581354335</v>
      </c>
      <c r="AJ179" s="20">
        <f t="shared" ca="1" si="78"/>
        <v>9.2760515069604459</v>
      </c>
      <c r="AK179" s="20">
        <f t="shared" ca="1" si="79"/>
        <v>7.5147749363756695</v>
      </c>
      <c r="AL179" s="21">
        <f t="shared" ca="1" si="94"/>
        <v>3070.7653333390026</v>
      </c>
      <c r="AM179" s="20">
        <f t="shared" ca="1" si="95"/>
        <v>3078.2801082753781</v>
      </c>
    </row>
    <row r="180" spans="1:39" x14ac:dyDescent="0.25">
      <c r="A180" s="20">
        <f t="shared" ca="1" si="64"/>
        <v>11.307148494751246</v>
      </c>
      <c r="B180" s="20">
        <f t="shared" ca="1" si="65"/>
        <v>1.0762690884166053E-2</v>
      </c>
      <c r="C180" s="21">
        <f t="shared" ca="1" si="80"/>
        <v>3481.6911464816458</v>
      </c>
      <c r="D180" s="20">
        <f t="shared" ca="1" si="81"/>
        <v>3481.7019091725301</v>
      </c>
      <c r="E180" s="19"/>
      <c r="F180" s="20">
        <f t="shared" ca="1" si="66"/>
        <v>2.897797315450918</v>
      </c>
      <c r="G180" s="20">
        <f t="shared" ca="1" si="67"/>
        <v>0.45228932074596695</v>
      </c>
      <c r="H180" s="21">
        <f t="shared" ca="1" si="82"/>
        <v>2887.9495777424513</v>
      </c>
      <c r="I180" s="20">
        <f t="shared" ca="1" si="83"/>
        <v>2888.4018670631972</v>
      </c>
      <c r="J180" s="19"/>
      <c r="K180" s="20">
        <f t="shared" ca="1" si="68"/>
        <v>4.7309400942951312</v>
      </c>
      <c r="L180" s="20">
        <f t="shared" ca="1" si="69"/>
        <v>3.0374241119150955</v>
      </c>
      <c r="M180" s="21">
        <f t="shared" ca="1" si="84"/>
        <v>2384.7053063380818</v>
      </c>
      <c r="N180" s="20">
        <f t="shared" ca="1" si="85"/>
        <v>2387.742730449997</v>
      </c>
      <c r="O180" s="19"/>
      <c r="P180" s="20">
        <f t="shared" ca="1" si="70"/>
        <v>4.2145329714740765</v>
      </c>
      <c r="Q180" s="20">
        <f t="shared" ca="1" si="71"/>
        <v>13.026014149679554</v>
      </c>
      <c r="R180" s="21">
        <f t="shared" ca="1" si="86"/>
        <v>2939.2795537353031</v>
      </c>
      <c r="S180" s="20">
        <f t="shared" ca="1" si="87"/>
        <v>2952.3055678849828</v>
      </c>
      <c r="T180" s="19"/>
      <c r="U180" s="20">
        <f t="shared" ca="1" si="72"/>
        <v>7.5290143651835866</v>
      </c>
      <c r="V180" s="20">
        <f t="shared" ca="1" si="73"/>
        <v>2.6078339537979871</v>
      </c>
      <c r="W180" s="21">
        <f t="shared" ca="1" si="88"/>
        <v>2594.767188220208</v>
      </c>
      <c r="X180" s="20">
        <f t="shared" ca="1" si="89"/>
        <v>2597.3750221740061</v>
      </c>
      <c r="Z180" s="20">
        <f t="shared" ca="1" si="74"/>
        <v>18.03281593686955</v>
      </c>
      <c r="AA180" s="20">
        <f t="shared" ca="1" si="75"/>
        <v>5.0909413913906914</v>
      </c>
      <c r="AB180" s="21">
        <f t="shared" ca="1" si="90"/>
        <v>2801.0170349946834</v>
      </c>
      <c r="AC180" s="20">
        <f t="shared" ca="1" si="91"/>
        <v>2806.1079763860739</v>
      </c>
      <c r="AE180" s="20">
        <f t="shared" ca="1" si="76"/>
        <v>2.9886747325071701</v>
      </c>
      <c r="AF180" s="20">
        <f t="shared" ca="1" si="77"/>
        <v>5.8261751580780983</v>
      </c>
      <c r="AG180" s="21">
        <f t="shared" ca="1" si="92"/>
        <v>3399.2347328679407</v>
      </c>
      <c r="AH180" s="20">
        <f t="shared" ca="1" si="93"/>
        <v>3405.0609080260188</v>
      </c>
      <c r="AJ180" s="20">
        <f t="shared" ca="1" si="78"/>
        <v>2.3873002569524813</v>
      </c>
      <c r="AK180" s="20">
        <f t="shared" ca="1" si="79"/>
        <v>2.1140970130018215</v>
      </c>
      <c r="AL180" s="21">
        <f t="shared" ca="1" si="94"/>
        <v>3080.6674085323307</v>
      </c>
      <c r="AM180" s="20">
        <f t="shared" ca="1" si="95"/>
        <v>3082.7815055453325</v>
      </c>
    </row>
    <row r="181" spans="1:39" x14ac:dyDescent="0.25">
      <c r="A181" s="20">
        <f t="shared" ca="1" si="64"/>
        <v>4.420873269055531</v>
      </c>
      <c r="B181" s="20">
        <f t="shared" ca="1" si="65"/>
        <v>10.271269435880626</v>
      </c>
      <c r="C181" s="21">
        <f t="shared" ca="1" si="80"/>
        <v>3486.1227824415855</v>
      </c>
      <c r="D181" s="20">
        <f t="shared" ca="1" si="81"/>
        <v>3496.3940518774662</v>
      </c>
      <c r="E181" s="19"/>
      <c r="F181" s="20">
        <f t="shared" ca="1" si="66"/>
        <v>8.685753452302027</v>
      </c>
      <c r="G181" s="20">
        <f t="shared" ca="1" si="67"/>
        <v>5.4173363326934423</v>
      </c>
      <c r="H181" s="21">
        <f t="shared" ca="1" si="82"/>
        <v>2897.0876205154991</v>
      </c>
      <c r="I181" s="20">
        <f t="shared" ca="1" si="83"/>
        <v>2902.5049568481927</v>
      </c>
      <c r="J181" s="19"/>
      <c r="K181" s="20">
        <f t="shared" ca="1" si="68"/>
        <v>15.172437753508373</v>
      </c>
      <c r="L181" s="20">
        <f t="shared" ca="1" si="69"/>
        <v>11.379701293678083</v>
      </c>
      <c r="M181" s="21">
        <f t="shared" ca="1" si="84"/>
        <v>2402.9151682035053</v>
      </c>
      <c r="N181" s="20">
        <f t="shared" ca="1" si="85"/>
        <v>2414.2948694971833</v>
      </c>
      <c r="O181" s="19"/>
      <c r="P181" s="20">
        <f t="shared" ca="1" si="70"/>
        <v>2.9375722794820418</v>
      </c>
      <c r="Q181" s="20">
        <f t="shared" ca="1" si="71"/>
        <v>0.98910429375630737</v>
      </c>
      <c r="R181" s="21">
        <f t="shared" ca="1" si="86"/>
        <v>2955.2431401644649</v>
      </c>
      <c r="S181" s="20">
        <f t="shared" ca="1" si="87"/>
        <v>2956.232244458221</v>
      </c>
      <c r="T181" s="19"/>
      <c r="U181" s="20">
        <f t="shared" ca="1" si="72"/>
        <v>3.8473332220655929</v>
      </c>
      <c r="V181" s="20">
        <f t="shared" ca="1" si="73"/>
        <v>3.0310533441469567</v>
      </c>
      <c r="W181" s="21">
        <f t="shared" ca="1" si="88"/>
        <v>2601.2223553960716</v>
      </c>
      <c r="X181" s="20">
        <f t="shared" ca="1" si="89"/>
        <v>2604.2534087402187</v>
      </c>
      <c r="Z181" s="20">
        <f t="shared" ca="1" si="74"/>
        <v>10.589638584733336</v>
      </c>
      <c r="AA181" s="20">
        <f t="shared" ca="1" si="75"/>
        <v>0.12993825696570629</v>
      </c>
      <c r="AB181" s="21">
        <f t="shared" ca="1" si="90"/>
        <v>2816.6976149708071</v>
      </c>
      <c r="AC181" s="20">
        <f t="shared" ca="1" si="91"/>
        <v>2816.8275532277726</v>
      </c>
      <c r="AE181" s="20">
        <f t="shared" ca="1" si="76"/>
        <v>8.1445101591180915</v>
      </c>
      <c r="AF181" s="20">
        <f t="shared" ca="1" si="77"/>
        <v>5.1879959069541091</v>
      </c>
      <c r="AG181" s="21">
        <f t="shared" ca="1" si="92"/>
        <v>3413.2054181851368</v>
      </c>
      <c r="AH181" s="20">
        <f t="shared" ca="1" si="93"/>
        <v>3418.393414092091</v>
      </c>
      <c r="AJ181" s="20">
        <f t="shared" ca="1" si="78"/>
        <v>11.038917210333242</v>
      </c>
      <c r="AK181" s="20">
        <f t="shared" ca="1" si="79"/>
        <v>0.62031870748893125</v>
      </c>
      <c r="AL181" s="21">
        <f t="shared" ca="1" si="94"/>
        <v>3093.8204227556657</v>
      </c>
      <c r="AM181" s="20">
        <f t="shared" ca="1" si="95"/>
        <v>3094.4407414631546</v>
      </c>
    </row>
    <row r="182" spans="1:39" x14ac:dyDescent="0.25">
      <c r="A182" s="20">
        <f t="shared" ca="1" si="64"/>
        <v>14.706623732211536</v>
      </c>
      <c r="B182" s="20">
        <f t="shared" ca="1" si="65"/>
        <v>6.6142649408036185</v>
      </c>
      <c r="C182" s="21">
        <f t="shared" ca="1" si="80"/>
        <v>3511.1006756096776</v>
      </c>
      <c r="D182" s="20">
        <f t="shared" ca="1" si="81"/>
        <v>3517.7149405504811</v>
      </c>
      <c r="E182" s="19"/>
      <c r="F182" s="20">
        <f t="shared" ca="1" si="66"/>
        <v>8.004677236067975</v>
      </c>
      <c r="G182" s="20">
        <f t="shared" ca="1" si="67"/>
        <v>4.5026275804475313</v>
      </c>
      <c r="H182" s="21">
        <f t="shared" ca="1" si="82"/>
        <v>2910.5096340842606</v>
      </c>
      <c r="I182" s="20">
        <f t="shared" ca="1" si="83"/>
        <v>2915.0122616647081</v>
      </c>
      <c r="J182" s="19"/>
      <c r="K182" s="20">
        <f t="shared" ca="1" si="68"/>
        <v>11.54061113223394</v>
      </c>
      <c r="L182" s="20">
        <f t="shared" ca="1" si="69"/>
        <v>18.741955081684651</v>
      </c>
      <c r="M182" s="21">
        <f t="shared" ca="1" si="84"/>
        <v>2425.8354806294174</v>
      </c>
      <c r="N182" s="20">
        <f t="shared" ca="1" si="85"/>
        <v>2444.5774357111022</v>
      </c>
      <c r="O182" s="19"/>
      <c r="P182" s="20">
        <f t="shared" ca="1" si="70"/>
        <v>17.547037072615243</v>
      </c>
      <c r="Q182" s="20">
        <f t="shared" ca="1" si="71"/>
        <v>5.9830562892576413</v>
      </c>
      <c r="R182" s="21">
        <f t="shared" ca="1" si="86"/>
        <v>2973.7792815308362</v>
      </c>
      <c r="S182" s="20">
        <f t="shared" ca="1" si="87"/>
        <v>2979.7623378200938</v>
      </c>
      <c r="T182" s="19"/>
      <c r="U182" s="20">
        <f t="shared" ca="1" si="72"/>
        <v>11.603022179038792</v>
      </c>
      <c r="V182" s="20">
        <f t="shared" ca="1" si="73"/>
        <v>1.3329118223048011</v>
      </c>
      <c r="W182" s="21">
        <f t="shared" ca="1" si="88"/>
        <v>2615.8564309192575</v>
      </c>
      <c r="X182" s="20">
        <f t="shared" ca="1" si="89"/>
        <v>2617.1893427415621</v>
      </c>
      <c r="Z182" s="20">
        <f t="shared" ca="1" si="74"/>
        <v>16.082443192914155</v>
      </c>
      <c r="AA182" s="20">
        <f t="shared" ca="1" si="75"/>
        <v>1.8977014105352612E-2</v>
      </c>
      <c r="AB182" s="21">
        <f t="shared" ca="1" si="90"/>
        <v>2832.9099964206866</v>
      </c>
      <c r="AC182" s="20">
        <f t="shared" ca="1" si="91"/>
        <v>2832.9289734347922</v>
      </c>
      <c r="AE182" s="20">
        <f t="shared" ca="1" si="76"/>
        <v>7.0428128035913939</v>
      </c>
      <c r="AF182" s="20">
        <f t="shared" ca="1" si="77"/>
        <v>0.14665914260580584</v>
      </c>
      <c r="AG182" s="21">
        <f t="shared" ca="1" si="92"/>
        <v>3425.4362268956825</v>
      </c>
      <c r="AH182" s="20">
        <f t="shared" ca="1" si="93"/>
        <v>3425.5828860382881</v>
      </c>
      <c r="AJ182" s="20">
        <f t="shared" ca="1" si="78"/>
        <v>7.4856240845869033</v>
      </c>
      <c r="AK182" s="20">
        <f t="shared" ca="1" si="79"/>
        <v>3.3824164361660984</v>
      </c>
      <c r="AL182" s="21">
        <f t="shared" ca="1" si="94"/>
        <v>3101.9263655477416</v>
      </c>
      <c r="AM182" s="20">
        <f t="shared" ca="1" si="95"/>
        <v>3105.3087819839079</v>
      </c>
    </row>
    <row r="183" spans="1:39" x14ac:dyDescent="0.25">
      <c r="A183" s="20">
        <f t="shared" ca="1" si="64"/>
        <v>10.185162220635885</v>
      </c>
      <c r="B183" s="20">
        <f t="shared" ca="1" si="65"/>
        <v>6.1194968563463457</v>
      </c>
      <c r="C183" s="21">
        <f t="shared" ca="1" si="80"/>
        <v>3527.900102771117</v>
      </c>
      <c r="D183" s="20">
        <f t="shared" ca="1" si="81"/>
        <v>3534.0195996274633</v>
      </c>
      <c r="E183" s="19"/>
      <c r="F183" s="20">
        <f t="shared" ca="1" si="66"/>
        <v>8.6918964037745852</v>
      </c>
      <c r="G183" s="20">
        <f t="shared" ca="1" si="67"/>
        <v>3.8593788717618382</v>
      </c>
      <c r="H183" s="21">
        <f t="shared" ca="1" si="82"/>
        <v>2923.7041580684827</v>
      </c>
      <c r="I183" s="20">
        <f t="shared" ca="1" si="83"/>
        <v>2927.5635369402444</v>
      </c>
      <c r="J183" s="19"/>
      <c r="K183" s="20">
        <f t="shared" ca="1" si="68"/>
        <v>13.671836233493805</v>
      </c>
      <c r="L183" s="20">
        <f t="shared" ca="1" si="69"/>
        <v>5.7466142297196674</v>
      </c>
      <c r="M183" s="21">
        <f t="shared" ca="1" si="84"/>
        <v>2458.2492719445959</v>
      </c>
      <c r="N183" s="20">
        <f t="shared" ca="1" si="85"/>
        <v>2463.9958861743157</v>
      </c>
      <c r="O183" s="19"/>
      <c r="P183" s="20">
        <f t="shared" ca="1" si="70"/>
        <v>0.67625842875717646</v>
      </c>
      <c r="Q183" s="20">
        <f t="shared" ca="1" si="71"/>
        <v>11.45930795536983</v>
      </c>
      <c r="R183" s="21">
        <f t="shared" ca="1" si="86"/>
        <v>2980.4385962488509</v>
      </c>
      <c r="S183" s="20">
        <f t="shared" ca="1" si="87"/>
        <v>2991.8979042042206</v>
      </c>
      <c r="T183" s="19"/>
      <c r="U183" s="20">
        <f t="shared" ca="1" si="72"/>
        <v>24.622012231719189</v>
      </c>
      <c r="V183" s="20">
        <f t="shared" ca="1" si="73"/>
        <v>4.9340390027488734</v>
      </c>
      <c r="W183" s="21">
        <f t="shared" ca="1" si="88"/>
        <v>2641.8113549732811</v>
      </c>
      <c r="X183" s="20">
        <f t="shared" ca="1" si="89"/>
        <v>2646.7453939760298</v>
      </c>
      <c r="Z183" s="20">
        <f t="shared" ca="1" si="74"/>
        <v>13.111738004574226</v>
      </c>
      <c r="AA183" s="20">
        <f t="shared" ca="1" si="75"/>
        <v>3.4161122112559612</v>
      </c>
      <c r="AB183" s="21">
        <f t="shared" ca="1" si="90"/>
        <v>2846.0407114393665</v>
      </c>
      <c r="AC183" s="20">
        <f t="shared" ca="1" si="91"/>
        <v>2849.4568236506225</v>
      </c>
      <c r="AE183" s="20">
        <f t="shared" ca="1" si="76"/>
        <v>1.6260781201460817</v>
      </c>
      <c r="AF183" s="20">
        <f t="shared" ca="1" si="77"/>
        <v>2.4969242084301011</v>
      </c>
      <c r="AG183" s="21">
        <f t="shared" ca="1" si="92"/>
        <v>3427.2089641584344</v>
      </c>
      <c r="AH183" s="20">
        <f t="shared" ca="1" si="93"/>
        <v>3429.7058883668647</v>
      </c>
      <c r="AJ183" s="20">
        <f t="shared" ca="1" si="78"/>
        <v>22.300800513476862</v>
      </c>
      <c r="AK183" s="20">
        <f t="shared" ca="1" si="79"/>
        <v>2.5722578252892263</v>
      </c>
      <c r="AL183" s="21">
        <f t="shared" ca="1" si="94"/>
        <v>3127.609582497385</v>
      </c>
      <c r="AM183" s="20">
        <f t="shared" ca="1" si="95"/>
        <v>3130.1818403226744</v>
      </c>
    </row>
    <row r="184" spans="1:39" x14ac:dyDescent="0.25">
      <c r="A184" s="20">
        <f t="shared" ca="1" si="64"/>
        <v>6.8473182318809167</v>
      </c>
      <c r="B184" s="20">
        <f t="shared" ca="1" si="65"/>
        <v>0.41147132734474501</v>
      </c>
      <c r="C184" s="21">
        <f t="shared" ca="1" si="80"/>
        <v>3540.8669178593441</v>
      </c>
      <c r="D184" s="20">
        <f t="shared" ca="1" si="81"/>
        <v>3541.2783891866889</v>
      </c>
      <c r="E184" s="19"/>
      <c r="F184" s="20">
        <f t="shared" ca="1" si="66"/>
        <v>2.2080322357969884</v>
      </c>
      <c r="G184" s="20">
        <f t="shared" ca="1" si="67"/>
        <v>2.2411724950569178</v>
      </c>
      <c r="H184" s="21">
        <f t="shared" ca="1" si="82"/>
        <v>2929.7715691760413</v>
      </c>
      <c r="I184" s="20">
        <f t="shared" ca="1" si="83"/>
        <v>2932.0127416710984</v>
      </c>
      <c r="J184" s="19"/>
      <c r="K184" s="20">
        <f t="shared" ca="1" si="68"/>
        <v>8.4423466871870101</v>
      </c>
      <c r="L184" s="20">
        <f t="shared" ca="1" si="69"/>
        <v>8.0675536130722811</v>
      </c>
      <c r="M184" s="21">
        <f t="shared" ca="1" si="84"/>
        <v>2472.4382328615029</v>
      </c>
      <c r="N184" s="20">
        <f t="shared" ca="1" si="85"/>
        <v>2480.5057864745754</v>
      </c>
      <c r="O184" s="19"/>
      <c r="P184" s="20">
        <f t="shared" ca="1" si="70"/>
        <v>1.2585948097160491</v>
      </c>
      <c r="Q184" s="20">
        <f t="shared" ca="1" si="71"/>
        <v>1.8143878421909621</v>
      </c>
      <c r="R184" s="21">
        <f t="shared" ca="1" si="86"/>
        <v>2993.1564990139368</v>
      </c>
      <c r="S184" s="20">
        <f t="shared" ca="1" si="87"/>
        <v>2994.9708868561279</v>
      </c>
      <c r="T184" s="19"/>
      <c r="U184" s="20">
        <f t="shared" ca="1" si="72"/>
        <v>3.446226735149494</v>
      </c>
      <c r="V184" s="20">
        <f t="shared" ca="1" si="73"/>
        <v>1.4307009977724372</v>
      </c>
      <c r="W184" s="21">
        <f t="shared" ca="1" si="88"/>
        <v>2650.1916207111794</v>
      </c>
      <c r="X184" s="20">
        <f t="shared" ca="1" si="89"/>
        <v>2651.6223217089519</v>
      </c>
      <c r="Z184" s="20">
        <f t="shared" ca="1" si="74"/>
        <v>7.7764783852847499</v>
      </c>
      <c r="AA184" s="20">
        <f t="shared" ca="1" si="75"/>
        <v>1.8345533472593787</v>
      </c>
      <c r="AB184" s="21">
        <f t="shared" ca="1" si="90"/>
        <v>2857.2333020359074</v>
      </c>
      <c r="AC184" s="20">
        <f t="shared" ca="1" si="91"/>
        <v>2859.0678553831667</v>
      </c>
      <c r="AE184" s="20">
        <f t="shared" ca="1" si="76"/>
        <v>6.6930215072722685</v>
      </c>
      <c r="AF184" s="20">
        <f t="shared" ca="1" si="77"/>
        <v>2.4670703917457804</v>
      </c>
      <c r="AG184" s="21">
        <f t="shared" ca="1" si="92"/>
        <v>3436.3989098741367</v>
      </c>
      <c r="AH184" s="20">
        <f t="shared" ca="1" si="93"/>
        <v>3438.8659802658826</v>
      </c>
      <c r="AJ184" s="20">
        <f t="shared" ca="1" si="78"/>
        <v>6.1280177149907233</v>
      </c>
      <c r="AK184" s="20">
        <f t="shared" ca="1" si="79"/>
        <v>3.7571310514734551</v>
      </c>
      <c r="AL184" s="21">
        <f t="shared" ca="1" si="94"/>
        <v>3136.309858037665</v>
      </c>
      <c r="AM184" s="20">
        <f t="shared" ca="1" si="95"/>
        <v>3140.0669890891386</v>
      </c>
    </row>
    <row r="185" spans="1:39" x14ac:dyDescent="0.25">
      <c r="A185" s="20">
        <f t="shared" ca="1" si="64"/>
        <v>0.13712789521209884</v>
      </c>
      <c r="B185" s="20">
        <f t="shared" ca="1" si="65"/>
        <v>8.5894239945049105</v>
      </c>
      <c r="C185" s="21">
        <f t="shared" ca="1" si="80"/>
        <v>3541.4155170819008</v>
      </c>
      <c r="D185" s="20">
        <f t="shared" ca="1" si="81"/>
        <v>3550.0049410764059</v>
      </c>
      <c r="E185" s="19"/>
      <c r="F185" s="20">
        <f t="shared" ca="1" si="66"/>
        <v>8.7878555362919215</v>
      </c>
      <c r="G185" s="20">
        <f t="shared" ca="1" si="67"/>
        <v>2.1892059342599399</v>
      </c>
      <c r="H185" s="21">
        <f t="shared" ca="1" si="82"/>
        <v>2940.8005972073902</v>
      </c>
      <c r="I185" s="20">
        <f t="shared" ca="1" si="83"/>
        <v>2942.9898031416501</v>
      </c>
      <c r="J185" s="19"/>
      <c r="K185" s="20">
        <f t="shared" ca="1" si="68"/>
        <v>7.6578919974709283</v>
      </c>
      <c r="L185" s="20">
        <f t="shared" ca="1" si="69"/>
        <v>20.40313655688529</v>
      </c>
      <c r="M185" s="21">
        <f t="shared" ca="1" si="84"/>
        <v>2488.1636784720463</v>
      </c>
      <c r="N185" s="20">
        <f t="shared" ca="1" si="85"/>
        <v>2508.5668150289316</v>
      </c>
      <c r="O185" s="19"/>
      <c r="P185" s="20">
        <f t="shared" ca="1" si="70"/>
        <v>1.2694714008269945</v>
      </c>
      <c r="Q185" s="20">
        <f t="shared" ca="1" si="71"/>
        <v>2.7559120115333062</v>
      </c>
      <c r="R185" s="21">
        <f t="shared" ca="1" si="86"/>
        <v>2996.240358256955</v>
      </c>
      <c r="S185" s="20">
        <f t="shared" ca="1" si="87"/>
        <v>2998.9962702684884</v>
      </c>
      <c r="T185" s="19"/>
      <c r="U185" s="20">
        <f t="shared" ca="1" si="72"/>
        <v>4.9615781183227306E-2</v>
      </c>
      <c r="V185" s="20">
        <f t="shared" ca="1" si="73"/>
        <v>6.0431324749530368</v>
      </c>
      <c r="W185" s="21">
        <f t="shared" ca="1" si="88"/>
        <v>2651.671937490135</v>
      </c>
      <c r="X185" s="20">
        <f t="shared" ca="1" si="89"/>
        <v>2657.7150699650879</v>
      </c>
      <c r="Z185" s="20">
        <f t="shared" ca="1" si="74"/>
        <v>16.706919503791443</v>
      </c>
      <c r="AA185" s="20">
        <f t="shared" ca="1" si="75"/>
        <v>2.812964790224886</v>
      </c>
      <c r="AB185" s="21">
        <f t="shared" ca="1" si="90"/>
        <v>2875.7747748869583</v>
      </c>
      <c r="AC185" s="20">
        <f t="shared" ca="1" si="91"/>
        <v>2878.587739677183</v>
      </c>
      <c r="AE185" s="20">
        <f t="shared" ca="1" si="76"/>
        <v>11.452245633786603</v>
      </c>
      <c r="AF185" s="20">
        <f t="shared" ca="1" si="77"/>
        <v>2.4496435860918631</v>
      </c>
      <c r="AG185" s="21">
        <f t="shared" ca="1" si="92"/>
        <v>3450.3182258996694</v>
      </c>
      <c r="AH185" s="20">
        <f t="shared" ca="1" si="93"/>
        <v>3452.7678694857614</v>
      </c>
      <c r="AJ185" s="20">
        <f t="shared" ca="1" si="78"/>
        <v>0.15300761498879017</v>
      </c>
      <c r="AK185" s="20">
        <f t="shared" ca="1" si="79"/>
        <v>0.74029142501086509</v>
      </c>
      <c r="AL185" s="21">
        <f t="shared" ca="1" si="94"/>
        <v>3140.2199967041274</v>
      </c>
      <c r="AM185" s="20">
        <f t="shared" ca="1" si="95"/>
        <v>3140.9602881291385</v>
      </c>
    </row>
    <row r="186" spans="1:39" x14ac:dyDescent="0.25">
      <c r="A186" s="20">
        <f t="shared" ca="1" si="64"/>
        <v>15.744221612480477</v>
      </c>
      <c r="B186" s="20">
        <f t="shared" ca="1" si="65"/>
        <v>10.772839766891508</v>
      </c>
      <c r="C186" s="21">
        <f t="shared" ca="1" si="80"/>
        <v>3565.7491626888864</v>
      </c>
      <c r="D186" s="20">
        <f t="shared" ca="1" si="81"/>
        <v>3576.522002455778</v>
      </c>
      <c r="E186" s="19"/>
      <c r="F186" s="20">
        <f t="shared" ca="1" si="66"/>
        <v>9.3563392410409509</v>
      </c>
      <c r="G186" s="20">
        <f t="shared" ca="1" si="67"/>
        <v>2.476801583040912</v>
      </c>
      <c r="H186" s="21">
        <f t="shared" ca="1" si="82"/>
        <v>2952.3461423826911</v>
      </c>
      <c r="I186" s="20">
        <f t="shared" ca="1" si="83"/>
        <v>2954.8229439657321</v>
      </c>
      <c r="J186" s="19"/>
      <c r="K186" s="20">
        <f t="shared" ca="1" si="68"/>
        <v>0.29204326289829768</v>
      </c>
      <c r="L186" s="20">
        <f t="shared" ca="1" si="69"/>
        <v>19.148961622514552</v>
      </c>
      <c r="M186" s="21">
        <f t="shared" ca="1" si="84"/>
        <v>2508.8588582918301</v>
      </c>
      <c r="N186" s="20">
        <f t="shared" ca="1" si="85"/>
        <v>2528.0078199143445</v>
      </c>
      <c r="O186" s="19"/>
      <c r="P186" s="20">
        <f t="shared" ca="1" si="70"/>
        <v>0.61807266695047691</v>
      </c>
      <c r="Q186" s="20">
        <f t="shared" ca="1" si="71"/>
        <v>2.7305923254357287</v>
      </c>
      <c r="R186" s="21">
        <f t="shared" ca="1" si="86"/>
        <v>2999.6143429354388</v>
      </c>
      <c r="S186" s="20">
        <f t="shared" ca="1" si="87"/>
        <v>3002.3449352608745</v>
      </c>
      <c r="T186" s="19"/>
      <c r="U186" s="20">
        <f t="shared" ca="1" si="72"/>
        <v>14.488696795014944</v>
      </c>
      <c r="V186" s="20">
        <f t="shared" ca="1" si="73"/>
        <v>5.9786040135551834</v>
      </c>
      <c r="W186" s="21">
        <f t="shared" ca="1" si="88"/>
        <v>2672.203766760103</v>
      </c>
      <c r="X186" s="20">
        <f t="shared" ca="1" si="89"/>
        <v>2678.182370773658</v>
      </c>
      <c r="Z186" s="20">
        <f t="shared" ca="1" si="74"/>
        <v>10.476049675102685</v>
      </c>
      <c r="AA186" s="20">
        <f t="shared" ca="1" si="75"/>
        <v>10.383825041579202</v>
      </c>
      <c r="AB186" s="21">
        <f t="shared" ca="1" si="90"/>
        <v>2889.0637893522858</v>
      </c>
      <c r="AC186" s="20">
        <f t="shared" ca="1" si="91"/>
        <v>2899.447614393865</v>
      </c>
      <c r="AE186" s="20">
        <f t="shared" ca="1" si="76"/>
        <v>8.0377990016267162</v>
      </c>
      <c r="AF186" s="20">
        <f t="shared" ca="1" si="77"/>
        <v>0.48996174288561933</v>
      </c>
      <c r="AG186" s="21">
        <f t="shared" ca="1" si="92"/>
        <v>3460.8056684873882</v>
      </c>
      <c r="AH186" s="20">
        <f t="shared" ca="1" si="93"/>
        <v>3461.2956302302737</v>
      </c>
      <c r="AJ186" s="20">
        <f t="shared" ca="1" si="78"/>
        <v>2.2343610181697282</v>
      </c>
      <c r="AK186" s="20">
        <f t="shared" ca="1" si="79"/>
        <v>15.533618696077138</v>
      </c>
      <c r="AL186" s="21">
        <f t="shared" ca="1" si="94"/>
        <v>3143.1946491473082</v>
      </c>
      <c r="AM186" s="20">
        <f t="shared" ca="1" si="95"/>
        <v>3158.7282678433853</v>
      </c>
    </row>
    <row r="187" spans="1:39" x14ac:dyDescent="0.25">
      <c r="A187" s="20">
        <f t="shared" ca="1" si="64"/>
        <v>6.2479563506980158</v>
      </c>
      <c r="B187" s="20">
        <f t="shared" ca="1" si="65"/>
        <v>9.2394874664086917</v>
      </c>
      <c r="C187" s="21">
        <f t="shared" ca="1" si="80"/>
        <v>3582.7699588064761</v>
      </c>
      <c r="D187" s="20">
        <f t="shared" ca="1" si="81"/>
        <v>3592.0094462728848</v>
      </c>
      <c r="E187" s="19"/>
      <c r="F187" s="20">
        <f t="shared" ca="1" si="66"/>
        <v>0.22603912296083864</v>
      </c>
      <c r="G187" s="20">
        <f t="shared" ca="1" si="67"/>
        <v>1.7110056958803925</v>
      </c>
      <c r="H187" s="21">
        <f t="shared" ca="1" si="82"/>
        <v>2955.0489830886927</v>
      </c>
      <c r="I187" s="20">
        <f t="shared" ca="1" si="83"/>
        <v>2956.7599887845731</v>
      </c>
      <c r="J187" s="19"/>
      <c r="K187" s="20">
        <f t="shared" ca="1" si="68"/>
        <v>2.7080495534394369</v>
      </c>
      <c r="L187" s="20">
        <f t="shared" ca="1" si="69"/>
        <v>23.177074735339836</v>
      </c>
      <c r="M187" s="21">
        <f t="shared" ca="1" si="84"/>
        <v>2530.7158694677842</v>
      </c>
      <c r="N187" s="20">
        <f t="shared" ca="1" si="85"/>
        <v>2553.892944203124</v>
      </c>
      <c r="O187" s="19"/>
      <c r="P187" s="20">
        <f t="shared" ca="1" si="70"/>
        <v>0.6917459342574247</v>
      </c>
      <c r="Q187" s="20">
        <f t="shared" ca="1" si="71"/>
        <v>10.492728847237714</v>
      </c>
      <c r="R187" s="21">
        <f t="shared" ca="1" si="86"/>
        <v>3003.0366811951321</v>
      </c>
      <c r="S187" s="20">
        <f t="shared" ca="1" si="87"/>
        <v>3013.5294100423698</v>
      </c>
      <c r="T187" s="19"/>
      <c r="U187" s="20">
        <f t="shared" ca="1" si="72"/>
        <v>9.817224738898954</v>
      </c>
      <c r="V187" s="20">
        <f t="shared" ca="1" si="73"/>
        <v>2.6925260802224789</v>
      </c>
      <c r="W187" s="21">
        <f t="shared" ca="1" si="88"/>
        <v>2687.9995955125569</v>
      </c>
      <c r="X187" s="20">
        <f t="shared" ca="1" si="89"/>
        <v>2690.6921215927796</v>
      </c>
      <c r="Z187" s="20">
        <f t="shared" ca="1" si="74"/>
        <v>13.801427128251916</v>
      </c>
      <c r="AA187" s="20">
        <f t="shared" ca="1" si="75"/>
        <v>2.0528121222725093</v>
      </c>
      <c r="AB187" s="21">
        <f t="shared" ca="1" si="90"/>
        <v>2913.2490415221168</v>
      </c>
      <c r="AC187" s="20">
        <f t="shared" ca="1" si="91"/>
        <v>2915.3018536443892</v>
      </c>
      <c r="AE187" s="20">
        <f t="shared" ca="1" si="76"/>
        <v>2.641801074419261</v>
      </c>
      <c r="AF187" s="20">
        <f t="shared" ca="1" si="77"/>
        <v>12.743638094743849</v>
      </c>
      <c r="AG187" s="21">
        <f t="shared" ca="1" si="92"/>
        <v>3463.9374313046928</v>
      </c>
      <c r="AH187" s="20">
        <f t="shared" ca="1" si="93"/>
        <v>3476.6810693994366</v>
      </c>
      <c r="AJ187" s="20">
        <f t="shared" ca="1" si="78"/>
        <v>7.986727263088893</v>
      </c>
      <c r="AK187" s="20">
        <f t="shared" ca="1" si="79"/>
        <v>0.91620707055480799</v>
      </c>
      <c r="AL187" s="21">
        <f t="shared" ca="1" si="94"/>
        <v>3166.7149951064744</v>
      </c>
      <c r="AM187" s="20">
        <f t="shared" ca="1" si="95"/>
        <v>3167.6312021770291</v>
      </c>
    </row>
    <row r="188" spans="1:39" x14ac:dyDescent="0.25">
      <c r="A188" s="20">
        <f t="shared" ca="1" si="64"/>
        <v>29.683363366754367</v>
      </c>
      <c r="B188" s="20">
        <f t="shared" ca="1" si="65"/>
        <v>2.4861065252220773</v>
      </c>
      <c r="C188" s="21">
        <f t="shared" ca="1" si="80"/>
        <v>3621.6928096396391</v>
      </c>
      <c r="D188" s="20">
        <f t="shared" ca="1" si="81"/>
        <v>3624.1789161648612</v>
      </c>
      <c r="E188" s="19"/>
      <c r="F188" s="20">
        <f t="shared" ca="1" si="66"/>
        <v>7.6605143158550639</v>
      </c>
      <c r="G188" s="20">
        <f t="shared" ca="1" si="67"/>
        <v>21.268919848204618</v>
      </c>
      <c r="H188" s="21">
        <f t="shared" ca="1" si="82"/>
        <v>2964.420503100428</v>
      </c>
      <c r="I188" s="20">
        <f t="shared" ca="1" si="83"/>
        <v>2985.6894229486325</v>
      </c>
      <c r="J188" s="19"/>
      <c r="K188" s="20">
        <f t="shared" ca="1" si="68"/>
        <v>0.69801222451781131</v>
      </c>
      <c r="L188" s="20">
        <f t="shared" ca="1" si="69"/>
        <v>5.840947436090179</v>
      </c>
      <c r="M188" s="21">
        <f t="shared" ca="1" si="84"/>
        <v>2554.5909564276417</v>
      </c>
      <c r="N188" s="20">
        <f t="shared" ca="1" si="85"/>
        <v>2560.4319038637318</v>
      </c>
      <c r="O188" s="19"/>
      <c r="P188" s="20">
        <f t="shared" ca="1" si="70"/>
        <v>14.166068925704563</v>
      </c>
      <c r="Q188" s="20">
        <f t="shared" ca="1" si="71"/>
        <v>0.38261605076033844</v>
      </c>
      <c r="R188" s="21">
        <f t="shared" ca="1" si="86"/>
        <v>3027.6954789680744</v>
      </c>
      <c r="S188" s="20">
        <f t="shared" ca="1" si="87"/>
        <v>3028.0780950188346</v>
      </c>
      <c r="T188" s="19"/>
      <c r="U188" s="20">
        <f t="shared" ca="1" si="72"/>
        <v>13.919704659838672</v>
      </c>
      <c r="V188" s="20">
        <f t="shared" ca="1" si="73"/>
        <v>4.7925468462076788</v>
      </c>
      <c r="W188" s="21">
        <f t="shared" ca="1" si="88"/>
        <v>2704.6118262526184</v>
      </c>
      <c r="X188" s="20">
        <f t="shared" ca="1" si="89"/>
        <v>2709.404373098826</v>
      </c>
      <c r="Z188" s="20">
        <f t="shared" ca="1" si="74"/>
        <v>1.2070169201837491</v>
      </c>
      <c r="AA188" s="20">
        <f t="shared" ca="1" si="75"/>
        <v>4.1541583552785415</v>
      </c>
      <c r="AB188" s="21">
        <f t="shared" ca="1" si="90"/>
        <v>2916.508870564573</v>
      </c>
      <c r="AC188" s="20">
        <f t="shared" ca="1" si="91"/>
        <v>2920.6630289198515</v>
      </c>
      <c r="AE188" s="20">
        <f t="shared" ca="1" si="76"/>
        <v>12.985543862935932</v>
      </c>
      <c r="AF188" s="20">
        <f t="shared" ca="1" si="77"/>
        <v>0.99118827806214882</v>
      </c>
      <c r="AG188" s="21">
        <f t="shared" ca="1" si="92"/>
        <v>3489.6666132623727</v>
      </c>
      <c r="AH188" s="20">
        <f t="shared" ca="1" si="93"/>
        <v>3490.6578015404348</v>
      </c>
      <c r="AJ188" s="20">
        <f t="shared" ca="1" si="78"/>
        <v>3.0803124272712745</v>
      </c>
      <c r="AK188" s="20">
        <f t="shared" ca="1" si="79"/>
        <v>1.4986641480039595</v>
      </c>
      <c r="AL188" s="21">
        <f t="shared" ca="1" si="94"/>
        <v>3170.7115146043002</v>
      </c>
      <c r="AM188" s="20">
        <f t="shared" ca="1" si="95"/>
        <v>3172.2101787523043</v>
      </c>
    </row>
    <row r="189" spans="1:39" x14ac:dyDescent="0.25">
      <c r="A189" s="20">
        <f t="shared" ca="1" si="64"/>
        <v>5.0317000901010065</v>
      </c>
      <c r="B189" s="20">
        <f t="shared" ca="1" si="65"/>
        <v>1.3537446470047925</v>
      </c>
      <c r="C189" s="21">
        <f t="shared" ca="1" si="80"/>
        <v>3629.2106162549621</v>
      </c>
      <c r="D189" s="20">
        <f t="shared" ca="1" si="81"/>
        <v>3630.5643609019671</v>
      </c>
      <c r="E189" s="19"/>
      <c r="F189" s="20">
        <f t="shared" ca="1" si="66"/>
        <v>2.6237669718874415</v>
      </c>
      <c r="G189" s="20">
        <f t="shared" ca="1" si="67"/>
        <v>5.6651988044709398</v>
      </c>
      <c r="H189" s="21">
        <f t="shared" ca="1" si="82"/>
        <v>2988.31318992052</v>
      </c>
      <c r="I189" s="20">
        <f t="shared" ca="1" si="83"/>
        <v>2993.978388724991</v>
      </c>
      <c r="J189" s="19"/>
      <c r="K189" s="20">
        <f t="shared" ca="1" si="68"/>
        <v>2.153669642145994</v>
      </c>
      <c r="L189" s="20">
        <f t="shared" ca="1" si="69"/>
        <v>6.8103961925365786</v>
      </c>
      <c r="M189" s="21">
        <f t="shared" ca="1" si="84"/>
        <v>2562.5855735058776</v>
      </c>
      <c r="N189" s="20">
        <f t="shared" ca="1" si="85"/>
        <v>2569.3959696984143</v>
      </c>
      <c r="O189" s="19"/>
      <c r="P189" s="20">
        <f t="shared" ca="1" si="70"/>
        <v>5.2625784366220349</v>
      </c>
      <c r="Q189" s="20">
        <f t="shared" ca="1" si="71"/>
        <v>3.2328108192946385</v>
      </c>
      <c r="R189" s="21">
        <f t="shared" ca="1" si="86"/>
        <v>3033.3406734554565</v>
      </c>
      <c r="S189" s="20">
        <f t="shared" ca="1" si="87"/>
        <v>3036.5734842747511</v>
      </c>
      <c r="T189" s="19"/>
      <c r="U189" s="20">
        <f t="shared" ca="1" si="72"/>
        <v>17.198250106270155</v>
      </c>
      <c r="V189" s="20">
        <f t="shared" ca="1" si="73"/>
        <v>6.1087967244697179</v>
      </c>
      <c r="W189" s="21">
        <f t="shared" ca="1" si="88"/>
        <v>2726.6026232050963</v>
      </c>
      <c r="X189" s="20">
        <f t="shared" ca="1" si="89"/>
        <v>2732.7114199295661</v>
      </c>
      <c r="Z189" s="20">
        <f t="shared" ca="1" si="74"/>
        <v>6.9421765166920455</v>
      </c>
      <c r="AA189" s="20">
        <f t="shared" ca="1" si="75"/>
        <v>0.20324020838594911</v>
      </c>
      <c r="AB189" s="21">
        <f t="shared" ca="1" si="90"/>
        <v>2927.6052054365437</v>
      </c>
      <c r="AC189" s="20">
        <f t="shared" ca="1" si="91"/>
        <v>2927.8084456449296</v>
      </c>
      <c r="AE189" s="20">
        <f t="shared" ca="1" si="76"/>
        <v>1.8243055290233514</v>
      </c>
      <c r="AF189" s="20">
        <f t="shared" ca="1" si="77"/>
        <v>4.9081835091230328</v>
      </c>
      <c r="AG189" s="21">
        <f t="shared" ca="1" si="92"/>
        <v>3492.4821070694579</v>
      </c>
      <c r="AH189" s="20">
        <f t="shared" ca="1" si="93"/>
        <v>3497.3902905785808</v>
      </c>
      <c r="AJ189" s="20">
        <f t="shared" ca="1" si="78"/>
        <v>13.232326376048549</v>
      </c>
      <c r="AK189" s="20">
        <f t="shared" ca="1" si="79"/>
        <v>4.2862886358305508</v>
      </c>
      <c r="AL189" s="21">
        <f t="shared" ca="1" si="94"/>
        <v>3185.4425051283529</v>
      </c>
      <c r="AM189" s="20">
        <f t="shared" ca="1" si="95"/>
        <v>3189.7287937641836</v>
      </c>
    </row>
    <row r="190" spans="1:39" x14ac:dyDescent="0.25">
      <c r="A190" s="20">
        <f t="shared" ca="1" si="64"/>
        <v>9.9429443280406122</v>
      </c>
      <c r="B190" s="20">
        <f t="shared" ca="1" si="65"/>
        <v>4.0433431384563212</v>
      </c>
      <c r="C190" s="21">
        <f t="shared" ca="1" si="80"/>
        <v>3640.5073052300077</v>
      </c>
      <c r="D190" s="20">
        <f t="shared" ca="1" si="81"/>
        <v>3644.550648368464</v>
      </c>
      <c r="E190" s="19"/>
      <c r="F190" s="20">
        <f t="shared" ca="1" si="66"/>
        <v>18.643026348358411</v>
      </c>
      <c r="G190" s="20">
        <f t="shared" ca="1" si="67"/>
        <v>6.8249034678587712</v>
      </c>
      <c r="H190" s="21">
        <f t="shared" ca="1" si="82"/>
        <v>3012.6214150733495</v>
      </c>
      <c r="I190" s="20">
        <f t="shared" ca="1" si="83"/>
        <v>3019.4463185412083</v>
      </c>
      <c r="J190" s="19"/>
      <c r="K190" s="20">
        <f t="shared" ca="1" si="68"/>
        <v>24.792048337969959</v>
      </c>
      <c r="L190" s="20">
        <f t="shared" ca="1" si="69"/>
        <v>9.1883164782270867</v>
      </c>
      <c r="M190" s="21">
        <f t="shared" ca="1" si="84"/>
        <v>2594.1880180363842</v>
      </c>
      <c r="N190" s="20">
        <f t="shared" ca="1" si="85"/>
        <v>2603.3763345146112</v>
      </c>
      <c r="O190" s="19"/>
      <c r="P190" s="20">
        <f t="shared" ca="1" si="70"/>
        <v>13.449402778099648</v>
      </c>
      <c r="Q190" s="20">
        <f t="shared" ca="1" si="71"/>
        <v>6.9955751149354048</v>
      </c>
      <c r="R190" s="21">
        <f t="shared" ca="1" si="86"/>
        <v>3050.0228870528508</v>
      </c>
      <c r="S190" s="20">
        <f t="shared" ca="1" si="87"/>
        <v>3057.0184621677863</v>
      </c>
      <c r="T190" s="19"/>
      <c r="U190" s="20">
        <f t="shared" ca="1" si="72"/>
        <v>17.263483521325682</v>
      </c>
      <c r="V190" s="20">
        <f t="shared" ca="1" si="73"/>
        <v>2.8797636842105518</v>
      </c>
      <c r="W190" s="21">
        <f t="shared" ca="1" si="88"/>
        <v>2749.9749034508918</v>
      </c>
      <c r="X190" s="20">
        <f t="shared" ca="1" si="89"/>
        <v>2752.8546671351023</v>
      </c>
      <c r="Z190" s="20">
        <f t="shared" ca="1" si="74"/>
        <v>7.8302072158554044</v>
      </c>
      <c r="AA190" s="20">
        <f t="shared" ca="1" si="75"/>
        <v>4.2096000525966275</v>
      </c>
      <c r="AB190" s="21">
        <f t="shared" ca="1" si="90"/>
        <v>2935.638652860785</v>
      </c>
      <c r="AC190" s="20">
        <f t="shared" ca="1" si="91"/>
        <v>2939.8482529133817</v>
      </c>
      <c r="AE190" s="20">
        <f t="shared" ca="1" si="76"/>
        <v>21.471629189801703</v>
      </c>
      <c r="AF190" s="20">
        <f t="shared" ca="1" si="77"/>
        <v>2.082998708327533</v>
      </c>
      <c r="AG190" s="21">
        <f t="shared" ca="1" si="92"/>
        <v>3518.8619197683824</v>
      </c>
      <c r="AH190" s="20">
        <f t="shared" ca="1" si="93"/>
        <v>3520.94491847671</v>
      </c>
      <c r="AJ190" s="20">
        <f t="shared" ca="1" si="78"/>
        <v>6.1683685096421357</v>
      </c>
      <c r="AK190" s="20">
        <f t="shared" ca="1" si="79"/>
        <v>6.5948370352413503</v>
      </c>
      <c r="AL190" s="21">
        <f t="shared" ca="1" si="94"/>
        <v>3195.8971622738259</v>
      </c>
      <c r="AM190" s="20">
        <f t="shared" ca="1" si="95"/>
        <v>3202.4919993090671</v>
      </c>
    </row>
    <row r="191" spans="1:39" x14ac:dyDescent="0.25">
      <c r="A191" s="20">
        <f t="shared" ca="1" si="64"/>
        <v>14.855318315545867</v>
      </c>
      <c r="B191" s="20">
        <f t="shared" ca="1" si="65"/>
        <v>2.6045346092800652</v>
      </c>
      <c r="C191" s="21">
        <f t="shared" ca="1" si="80"/>
        <v>3659.4059666840099</v>
      </c>
      <c r="D191" s="20">
        <f t="shared" ca="1" si="81"/>
        <v>3662.01050129329</v>
      </c>
      <c r="E191" s="19"/>
      <c r="F191" s="20">
        <f t="shared" ca="1" si="66"/>
        <v>2.1461460440456053</v>
      </c>
      <c r="G191" s="20">
        <f t="shared" ca="1" si="67"/>
        <v>11.684156489159141</v>
      </c>
      <c r="H191" s="21">
        <f t="shared" ca="1" si="82"/>
        <v>3021.5924645852538</v>
      </c>
      <c r="I191" s="20">
        <f t="shared" ca="1" si="83"/>
        <v>3033.276621074413</v>
      </c>
      <c r="J191" s="19"/>
      <c r="K191" s="20">
        <f t="shared" ca="1" si="68"/>
        <v>6.264919767302179</v>
      </c>
      <c r="L191" s="20">
        <f t="shared" ca="1" si="69"/>
        <v>22.184466888292437</v>
      </c>
      <c r="M191" s="21">
        <f t="shared" ca="1" si="84"/>
        <v>2609.6412542819135</v>
      </c>
      <c r="N191" s="20">
        <f t="shared" ca="1" si="85"/>
        <v>2631.8257211702057</v>
      </c>
      <c r="O191" s="19"/>
      <c r="P191" s="20">
        <f t="shared" ca="1" si="70"/>
        <v>6.6949508982714461</v>
      </c>
      <c r="Q191" s="20">
        <f t="shared" ca="1" si="71"/>
        <v>2.4097073565984912</v>
      </c>
      <c r="R191" s="21">
        <f t="shared" ca="1" si="86"/>
        <v>3063.7134130660579</v>
      </c>
      <c r="S191" s="20">
        <f t="shared" ca="1" si="87"/>
        <v>3066.1231204226565</v>
      </c>
      <c r="T191" s="19"/>
      <c r="U191" s="20">
        <f t="shared" ca="1" si="72"/>
        <v>1.7529510121336283</v>
      </c>
      <c r="V191" s="20">
        <f t="shared" ca="1" si="73"/>
        <v>8.2805950978972529</v>
      </c>
      <c r="W191" s="21">
        <f t="shared" ca="1" si="88"/>
        <v>2754.6076181472358</v>
      </c>
      <c r="X191" s="20">
        <f t="shared" ca="1" si="89"/>
        <v>2762.8882132451331</v>
      </c>
      <c r="Z191" s="20">
        <f t="shared" ca="1" si="74"/>
        <v>20.327841579498397</v>
      </c>
      <c r="AA191" s="20">
        <f t="shared" ca="1" si="75"/>
        <v>2.9963764015542105</v>
      </c>
      <c r="AB191" s="21">
        <f t="shared" ca="1" si="90"/>
        <v>2960.1760944928801</v>
      </c>
      <c r="AC191" s="20">
        <f t="shared" ca="1" si="91"/>
        <v>2963.1724708944344</v>
      </c>
      <c r="AE191" s="20">
        <f t="shared" ca="1" si="76"/>
        <v>2.0085656205121962</v>
      </c>
      <c r="AF191" s="20">
        <f t="shared" ca="1" si="77"/>
        <v>4.1412515554364617</v>
      </c>
      <c r="AG191" s="21">
        <f t="shared" ca="1" si="92"/>
        <v>3522.9534840972224</v>
      </c>
      <c r="AH191" s="20">
        <f t="shared" ca="1" si="93"/>
        <v>3527.094735652659</v>
      </c>
      <c r="AJ191" s="20">
        <f t="shared" ca="1" si="78"/>
        <v>24.191442680852969</v>
      </c>
      <c r="AK191" s="20">
        <f t="shared" ca="1" si="79"/>
        <v>0.18288996091886522</v>
      </c>
      <c r="AL191" s="21">
        <f t="shared" ca="1" si="94"/>
        <v>3226.6834419899201</v>
      </c>
      <c r="AM191" s="20">
        <f t="shared" ca="1" si="95"/>
        <v>3226.8663319508391</v>
      </c>
    </row>
    <row r="192" spans="1:39" x14ac:dyDescent="0.25">
      <c r="A192" s="20">
        <f t="shared" ca="1" si="64"/>
        <v>4.116230429305527</v>
      </c>
      <c r="B192" s="20">
        <f t="shared" ca="1" si="65"/>
        <v>22.250442824751065</v>
      </c>
      <c r="C192" s="21">
        <f t="shared" ca="1" si="80"/>
        <v>3666.1267317225957</v>
      </c>
      <c r="D192" s="20">
        <f t="shared" ca="1" si="81"/>
        <v>3688.3771745473468</v>
      </c>
      <c r="E192" s="19"/>
      <c r="F192" s="20">
        <f t="shared" ca="1" si="66"/>
        <v>12.542922797736612</v>
      </c>
      <c r="G192" s="20">
        <f t="shared" ca="1" si="67"/>
        <v>2.8983567344479662</v>
      </c>
      <c r="H192" s="21">
        <f t="shared" ca="1" si="82"/>
        <v>3045.8195438721496</v>
      </c>
      <c r="I192" s="20">
        <f t="shared" ca="1" si="83"/>
        <v>3048.7179006065976</v>
      </c>
      <c r="J192" s="19"/>
      <c r="K192" s="20">
        <f t="shared" ca="1" si="68"/>
        <v>11.578040290180788</v>
      </c>
      <c r="L192" s="20">
        <f t="shared" ca="1" si="69"/>
        <v>11.45755592405248</v>
      </c>
      <c r="M192" s="21">
        <f t="shared" ca="1" si="84"/>
        <v>2643.4037614603867</v>
      </c>
      <c r="N192" s="20">
        <f t="shared" ca="1" si="85"/>
        <v>2654.8613173844392</v>
      </c>
      <c r="O192" s="19"/>
      <c r="P192" s="20">
        <f t="shared" ca="1" si="70"/>
        <v>6.7094892695391826</v>
      </c>
      <c r="Q192" s="20">
        <f t="shared" ca="1" si="71"/>
        <v>1.8965594505748637</v>
      </c>
      <c r="R192" s="21">
        <f t="shared" ca="1" si="86"/>
        <v>3072.8326096921955</v>
      </c>
      <c r="S192" s="20">
        <f t="shared" ca="1" si="87"/>
        <v>3074.7291691427704</v>
      </c>
      <c r="T192" s="19"/>
      <c r="U192" s="20">
        <f t="shared" ca="1" si="72"/>
        <v>2.4407921334641505</v>
      </c>
      <c r="V192" s="20">
        <f t="shared" ca="1" si="73"/>
        <v>8.4229853845252727</v>
      </c>
      <c r="W192" s="21">
        <f t="shared" ca="1" si="88"/>
        <v>2765.3290053785972</v>
      </c>
      <c r="X192" s="20">
        <f t="shared" ca="1" si="89"/>
        <v>2773.7519907631226</v>
      </c>
      <c r="Z192" s="20">
        <f t="shared" ca="1" si="74"/>
        <v>0.13027162917483132</v>
      </c>
      <c r="AA192" s="20">
        <f t="shared" ca="1" si="75"/>
        <v>3.3783980715695172</v>
      </c>
      <c r="AB192" s="21">
        <f t="shared" ca="1" si="90"/>
        <v>2963.3027425236091</v>
      </c>
      <c r="AC192" s="20">
        <f t="shared" ca="1" si="91"/>
        <v>2966.6811405951785</v>
      </c>
      <c r="AE192" s="20">
        <f t="shared" ca="1" si="76"/>
        <v>0.54975104328419588</v>
      </c>
      <c r="AF192" s="20">
        <f t="shared" ca="1" si="77"/>
        <v>2.1977413206299232</v>
      </c>
      <c r="AG192" s="21">
        <f t="shared" ca="1" si="92"/>
        <v>3527.6444866959432</v>
      </c>
      <c r="AH192" s="20">
        <f t="shared" ca="1" si="93"/>
        <v>3529.8422280165732</v>
      </c>
      <c r="AJ192" s="20">
        <f t="shared" ca="1" si="78"/>
        <v>5.7181758097286561</v>
      </c>
      <c r="AK192" s="20">
        <f t="shared" ca="1" si="79"/>
        <v>0.72217491226842956</v>
      </c>
      <c r="AL192" s="21">
        <f t="shared" ca="1" si="94"/>
        <v>3232.5845077605677</v>
      </c>
      <c r="AM192" s="20">
        <f t="shared" ca="1" si="95"/>
        <v>3233.3066826728364</v>
      </c>
    </row>
    <row r="193" spans="1:39" x14ac:dyDescent="0.25">
      <c r="A193" s="20">
        <f t="shared" ca="1" si="64"/>
        <v>3.472721927716929</v>
      </c>
      <c r="B193" s="20">
        <f t="shared" ca="1" si="65"/>
        <v>4.167994024519273</v>
      </c>
      <c r="C193" s="21">
        <f t="shared" ca="1" si="80"/>
        <v>3691.8498964750638</v>
      </c>
      <c r="D193" s="20">
        <f t="shared" ca="1" si="81"/>
        <v>3696.0178904995832</v>
      </c>
      <c r="E193" s="19"/>
      <c r="F193" s="20">
        <f t="shared" ca="1" si="66"/>
        <v>12.65448449158942</v>
      </c>
      <c r="G193" s="20">
        <f t="shared" ca="1" si="67"/>
        <v>0.31765398493049235</v>
      </c>
      <c r="H193" s="21">
        <f t="shared" ca="1" si="82"/>
        <v>3061.3723850981869</v>
      </c>
      <c r="I193" s="20">
        <f t="shared" ca="1" si="83"/>
        <v>3061.6900390831174</v>
      </c>
      <c r="J193" s="19"/>
      <c r="K193" s="20">
        <f t="shared" ca="1" si="68"/>
        <v>5.2886589876961114</v>
      </c>
      <c r="L193" s="20">
        <f t="shared" ca="1" si="69"/>
        <v>0.3807295627019871</v>
      </c>
      <c r="M193" s="21">
        <f t="shared" ca="1" si="84"/>
        <v>2660.1499763721354</v>
      </c>
      <c r="N193" s="20">
        <f t="shared" ca="1" si="85"/>
        <v>2660.5307059348374</v>
      </c>
      <c r="O193" s="19"/>
      <c r="P193" s="20">
        <f t="shared" ca="1" si="70"/>
        <v>17.91470297410121</v>
      </c>
      <c r="Q193" s="20">
        <f t="shared" ca="1" si="71"/>
        <v>3.0197750118038589</v>
      </c>
      <c r="R193" s="21">
        <f t="shared" ca="1" si="86"/>
        <v>3092.6438721168715</v>
      </c>
      <c r="S193" s="20">
        <f t="shared" ca="1" si="87"/>
        <v>3095.6636471286756</v>
      </c>
      <c r="T193" s="19"/>
      <c r="U193" s="20">
        <f t="shared" ca="1" si="72"/>
        <v>8.6259126356506801</v>
      </c>
      <c r="V193" s="20">
        <f t="shared" ca="1" si="73"/>
        <v>4.9959438441502302</v>
      </c>
      <c r="W193" s="21">
        <f t="shared" ca="1" si="88"/>
        <v>2782.3779033987735</v>
      </c>
      <c r="X193" s="20">
        <f t="shared" ca="1" si="89"/>
        <v>2787.3738472429236</v>
      </c>
      <c r="Z193" s="20">
        <f t="shared" ca="1" si="74"/>
        <v>16.064251771333648</v>
      </c>
      <c r="AA193" s="20">
        <f t="shared" ca="1" si="75"/>
        <v>2.3148602425814908</v>
      </c>
      <c r="AB193" s="21">
        <f t="shared" ca="1" si="90"/>
        <v>2982.7453923665121</v>
      </c>
      <c r="AC193" s="20">
        <f t="shared" ca="1" si="91"/>
        <v>2985.0602526090934</v>
      </c>
      <c r="AE193" s="20">
        <f t="shared" ca="1" si="76"/>
        <v>2.5743048524633356</v>
      </c>
      <c r="AF193" s="20">
        <f t="shared" ca="1" si="77"/>
        <v>12.873763057327814</v>
      </c>
      <c r="AG193" s="21">
        <f t="shared" ca="1" si="92"/>
        <v>3532.4165328690365</v>
      </c>
      <c r="AH193" s="20">
        <f t="shared" ca="1" si="93"/>
        <v>3545.2902959263643</v>
      </c>
      <c r="AJ193" s="20">
        <f t="shared" ca="1" si="78"/>
        <v>26.720729524760127</v>
      </c>
      <c r="AK193" s="20">
        <f t="shared" ca="1" si="79"/>
        <v>3.887896114071951</v>
      </c>
      <c r="AL193" s="21">
        <f t="shared" ca="1" si="94"/>
        <v>3260.0274121975963</v>
      </c>
      <c r="AM193" s="20">
        <f t="shared" ca="1" si="95"/>
        <v>3263.915308311668</v>
      </c>
    </row>
    <row r="194" spans="1:39" x14ac:dyDescent="0.25">
      <c r="A194" s="20">
        <f t="shared" ca="1" si="64"/>
        <v>26.441278788023997</v>
      </c>
      <c r="B194" s="20">
        <f t="shared" ca="1" si="65"/>
        <v>9.1094506015607504</v>
      </c>
      <c r="C194" s="21">
        <f t="shared" ca="1" si="80"/>
        <v>3722.4591692876074</v>
      </c>
      <c r="D194" s="20">
        <f t="shared" ca="1" si="81"/>
        <v>3731.5686198891681</v>
      </c>
      <c r="E194" s="19"/>
      <c r="F194" s="20">
        <f t="shared" ca="1" si="66"/>
        <v>2.4431835880098327</v>
      </c>
      <c r="G194" s="20">
        <f t="shared" ca="1" si="67"/>
        <v>2.067028080850839</v>
      </c>
      <c r="H194" s="21">
        <f t="shared" ca="1" si="82"/>
        <v>3064.1332226711274</v>
      </c>
      <c r="I194" s="20">
        <f t="shared" ca="1" si="83"/>
        <v>3066.2002507519783</v>
      </c>
      <c r="J194" s="19"/>
      <c r="K194" s="20">
        <f t="shared" ca="1" si="68"/>
        <v>2.3801444031364674</v>
      </c>
      <c r="L194" s="20">
        <f t="shared" ca="1" si="69"/>
        <v>0.75760703544297969</v>
      </c>
      <c r="M194" s="21">
        <f t="shared" ca="1" si="84"/>
        <v>2662.9108503379739</v>
      </c>
      <c r="N194" s="20">
        <f t="shared" ca="1" si="85"/>
        <v>2663.6684573734169</v>
      </c>
      <c r="O194" s="19"/>
      <c r="P194" s="20">
        <f t="shared" ca="1" si="70"/>
        <v>1.3006821758196871</v>
      </c>
      <c r="Q194" s="20">
        <f t="shared" ca="1" si="71"/>
        <v>11.920191013459934</v>
      </c>
      <c r="R194" s="21">
        <f t="shared" ca="1" si="86"/>
        <v>3096.9643293044951</v>
      </c>
      <c r="S194" s="20">
        <f t="shared" ca="1" si="87"/>
        <v>3108.8845203179549</v>
      </c>
      <c r="T194" s="19"/>
      <c r="U194" s="20">
        <f t="shared" ca="1" si="72"/>
        <v>2.6518246974555231</v>
      </c>
      <c r="V194" s="20">
        <f t="shared" ca="1" si="73"/>
        <v>0.88989065743492801</v>
      </c>
      <c r="W194" s="21">
        <f t="shared" ca="1" si="88"/>
        <v>2790.0256719403792</v>
      </c>
      <c r="X194" s="20">
        <f t="shared" ca="1" si="89"/>
        <v>2790.9155625978142</v>
      </c>
      <c r="Z194" s="20">
        <f t="shared" ca="1" si="74"/>
        <v>3.4664980198738284</v>
      </c>
      <c r="AA194" s="20">
        <f t="shared" ca="1" si="75"/>
        <v>4.3866759210340005</v>
      </c>
      <c r="AB194" s="21">
        <f t="shared" ca="1" si="90"/>
        <v>2988.5267506289674</v>
      </c>
      <c r="AC194" s="20">
        <f t="shared" ca="1" si="91"/>
        <v>2992.9134265500015</v>
      </c>
      <c r="AE194" s="20">
        <f t="shared" ca="1" si="76"/>
        <v>11.473786956254592</v>
      </c>
      <c r="AF194" s="20">
        <f t="shared" ca="1" si="77"/>
        <v>3.1319948095548518</v>
      </c>
      <c r="AG194" s="21">
        <f t="shared" ca="1" si="92"/>
        <v>3556.7640828826188</v>
      </c>
      <c r="AH194" s="20">
        <f t="shared" ca="1" si="93"/>
        <v>3559.8960776921735</v>
      </c>
      <c r="AJ194" s="20">
        <f t="shared" ca="1" si="78"/>
        <v>5.0210792116006155</v>
      </c>
      <c r="AK194" s="20">
        <f t="shared" ca="1" si="79"/>
        <v>3.8314098328916075</v>
      </c>
      <c r="AL194" s="21">
        <f t="shared" ca="1" si="94"/>
        <v>3268.9363875232684</v>
      </c>
      <c r="AM194" s="20">
        <f t="shared" ca="1" si="95"/>
        <v>3272.7677973561599</v>
      </c>
    </row>
    <row r="195" spans="1:39" x14ac:dyDescent="0.25">
      <c r="A195" s="20">
        <f t="shared" ca="1" si="64"/>
        <v>18.131093995939565</v>
      </c>
      <c r="B195" s="20">
        <f t="shared" ca="1" si="65"/>
        <v>0.74798845181391227</v>
      </c>
      <c r="C195" s="21">
        <f t="shared" ca="1" si="80"/>
        <v>3749.6997138851075</v>
      </c>
      <c r="D195" s="20">
        <f t="shared" ca="1" si="81"/>
        <v>3750.4477023369213</v>
      </c>
      <c r="E195" s="19"/>
      <c r="F195" s="20">
        <f t="shared" ca="1" si="66"/>
        <v>12.503336834212666</v>
      </c>
      <c r="G195" s="20">
        <f t="shared" ca="1" si="67"/>
        <v>0.56598632336126065</v>
      </c>
      <c r="H195" s="21">
        <f t="shared" ca="1" si="82"/>
        <v>3078.7035875861911</v>
      </c>
      <c r="I195" s="20">
        <f t="shared" ca="1" si="83"/>
        <v>3079.2695739095525</v>
      </c>
      <c r="J195" s="19"/>
      <c r="K195" s="20">
        <f t="shared" ca="1" si="68"/>
        <v>11.468407040976913</v>
      </c>
      <c r="L195" s="20">
        <f t="shared" ca="1" si="69"/>
        <v>19.099989291019813</v>
      </c>
      <c r="M195" s="21">
        <f t="shared" ca="1" si="84"/>
        <v>2675.136864414394</v>
      </c>
      <c r="N195" s="20">
        <f t="shared" ca="1" si="85"/>
        <v>2694.236853705414</v>
      </c>
      <c r="O195" s="19"/>
      <c r="P195" s="20">
        <f t="shared" ca="1" si="70"/>
        <v>0.97099197788827973</v>
      </c>
      <c r="Q195" s="20">
        <f t="shared" ca="1" si="71"/>
        <v>1.9969160791618481</v>
      </c>
      <c r="R195" s="21">
        <f t="shared" ca="1" si="86"/>
        <v>3109.8555122958433</v>
      </c>
      <c r="S195" s="20">
        <f t="shared" ca="1" si="87"/>
        <v>3111.8524283750053</v>
      </c>
      <c r="T195" s="19"/>
      <c r="U195" s="20">
        <f t="shared" ca="1" si="72"/>
        <v>12.475767051817076</v>
      </c>
      <c r="V195" s="20">
        <f t="shared" ca="1" si="73"/>
        <v>0.10228333929628616</v>
      </c>
      <c r="W195" s="21">
        <f t="shared" ca="1" si="88"/>
        <v>2803.3913296496312</v>
      </c>
      <c r="X195" s="20">
        <f t="shared" ca="1" si="89"/>
        <v>2803.4936129889275</v>
      </c>
      <c r="Z195" s="20">
        <f t="shared" ca="1" si="74"/>
        <v>20.277794494160894</v>
      </c>
      <c r="AA195" s="20">
        <f t="shared" ca="1" si="75"/>
        <v>2.5990625040226467</v>
      </c>
      <c r="AB195" s="21">
        <f t="shared" ca="1" si="90"/>
        <v>3013.1912210441624</v>
      </c>
      <c r="AC195" s="20">
        <f t="shared" ca="1" si="91"/>
        <v>3015.790283548185</v>
      </c>
      <c r="AE195" s="20">
        <f t="shared" ca="1" si="76"/>
        <v>9.8057092744348626</v>
      </c>
      <c r="AF195" s="20">
        <f t="shared" ca="1" si="77"/>
        <v>14.13498708379112</v>
      </c>
      <c r="AG195" s="21">
        <f t="shared" ca="1" si="92"/>
        <v>3569.7017869666083</v>
      </c>
      <c r="AH195" s="20">
        <f t="shared" ca="1" si="93"/>
        <v>3583.8367740503995</v>
      </c>
      <c r="AJ195" s="20">
        <f t="shared" ca="1" si="78"/>
        <v>17.170579012377424</v>
      </c>
      <c r="AK195" s="20">
        <f t="shared" ca="1" si="79"/>
        <v>2.810736163262983</v>
      </c>
      <c r="AL195" s="21">
        <f t="shared" ca="1" si="94"/>
        <v>3289.9383763685373</v>
      </c>
      <c r="AM195" s="20">
        <f t="shared" ca="1" si="95"/>
        <v>3292.7491125318002</v>
      </c>
    </row>
    <row r="196" spans="1:39" x14ac:dyDescent="0.25">
      <c r="A196" s="20">
        <f t="shared" ca="1" si="64"/>
        <v>15.901016678672169</v>
      </c>
      <c r="B196" s="20">
        <f t="shared" ca="1" si="65"/>
        <v>17.096690226768729</v>
      </c>
      <c r="C196" s="21">
        <f t="shared" ca="1" si="80"/>
        <v>3766.3487190155934</v>
      </c>
      <c r="D196" s="20">
        <f t="shared" ca="1" si="81"/>
        <v>3783.4454092423621</v>
      </c>
      <c r="E196" s="19"/>
      <c r="F196" s="20">
        <f t="shared" ca="1" si="66"/>
        <v>3.0685903805039114</v>
      </c>
      <c r="G196" s="20">
        <f t="shared" ca="1" si="67"/>
        <v>0.85801627894124877</v>
      </c>
      <c r="H196" s="21">
        <f t="shared" ca="1" si="82"/>
        <v>3082.3381642900563</v>
      </c>
      <c r="I196" s="20">
        <f t="shared" ca="1" si="83"/>
        <v>3083.1961805689975</v>
      </c>
      <c r="J196" s="19"/>
      <c r="K196" s="20">
        <f t="shared" ca="1" si="68"/>
        <v>1.6889894600061315</v>
      </c>
      <c r="L196" s="20">
        <f t="shared" ca="1" si="69"/>
        <v>0.30813557225030219</v>
      </c>
      <c r="M196" s="21">
        <f t="shared" ca="1" si="84"/>
        <v>2695.9258431654202</v>
      </c>
      <c r="N196" s="20">
        <f t="shared" ca="1" si="85"/>
        <v>2696.2339787376704</v>
      </c>
      <c r="O196" s="19"/>
      <c r="P196" s="20">
        <f t="shared" ca="1" si="70"/>
        <v>9.7566630051404353</v>
      </c>
      <c r="Q196" s="20">
        <f t="shared" ca="1" si="71"/>
        <v>2.577219706138302</v>
      </c>
      <c r="R196" s="21">
        <f t="shared" ca="1" si="86"/>
        <v>3121.6090913801459</v>
      </c>
      <c r="S196" s="20">
        <f t="shared" ca="1" si="87"/>
        <v>3124.1863110862841</v>
      </c>
      <c r="T196" s="19"/>
      <c r="U196" s="20">
        <f t="shared" ca="1" si="72"/>
        <v>11.332606138308291</v>
      </c>
      <c r="V196" s="20">
        <f t="shared" ca="1" si="73"/>
        <v>0.51460395391942204</v>
      </c>
      <c r="W196" s="21">
        <f t="shared" ca="1" si="88"/>
        <v>2814.8262191272356</v>
      </c>
      <c r="X196" s="20">
        <f t="shared" ca="1" si="89"/>
        <v>2815.3408230811551</v>
      </c>
      <c r="Z196" s="20">
        <f t="shared" ca="1" si="74"/>
        <v>3.1903464072361554</v>
      </c>
      <c r="AA196" s="20">
        <f t="shared" ca="1" si="75"/>
        <v>1.5370743766219723</v>
      </c>
      <c r="AB196" s="21">
        <f t="shared" ca="1" si="90"/>
        <v>3018.9806299554211</v>
      </c>
      <c r="AC196" s="20">
        <f t="shared" ca="1" si="91"/>
        <v>3020.5177043320432</v>
      </c>
      <c r="AE196" s="20">
        <f t="shared" ca="1" si="76"/>
        <v>11.384039573101587</v>
      </c>
      <c r="AF196" s="20">
        <f t="shared" ca="1" si="77"/>
        <v>2.0300594591645384</v>
      </c>
      <c r="AG196" s="21">
        <f t="shared" ca="1" si="92"/>
        <v>3595.2208136235013</v>
      </c>
      <c r="AH196" s="20">
        <f t="shared" ca="1" si="93"/>
        <v>3597.2508730826657</v>
      </c>
      <c r="AJ196" s="20">
        <f t="shared" ca="1" si="78"/>
        <v>17.416374919428474</v>
      </c>
      <c r="AK196" s="20">
        <f t="shared" ca="1" si="79"/>
        <v>1.3467073930958371</v>
      </c>
      <c r="AL196" s="21">
        <f t="shared" ca="1" si="94"/>
        <v>3310.1654874512287</v>
      </c>
      <c r="AM196" s="20">
        <f t="shared" ca="1" si="95"/>
        <v>3311.5121948443248</v>
      </c>
    </row>
    <row r="197" spans="1:39" x14ac:dyDescent="0.25">
      <c r="A197" s="20">
        <f t="shared" ca="1" si="64"/>
        <v>27.31711454673918</v>
      </c>
      <c r="B197" s="20">
        <f t="shared" ca="1" si="65"/>
        <v>1.0742912315899298</v>
      </c>
      <c r="C197" s="21">
        <f t="shared" ca="1" si="80"/>
        <v>3810.7625237891011</v>
      </c>
      <c r="D197" s="20">
        <f t="shared" ca="1" si="81"/>
        <v>3811.8368150206911</v>
      </c>
      <c r="E197" s="19"/>
      <c r="F197" s="20">
        <f t="shared" ca="1" si="66"/>
        <v>9.5102650814580816</v>
      </c>
      <c r="G197" s="20">
        <f t="shared" ca="1" si="67"/>
        <v>2.8907728284586378</v>
      </c>
      <c r="H197" s="21">
        <f t="shared" ca="1" si="82"/>
        <v>3092.7064456504554</v>
      </c>
      <c r="I197" s="20">
        <f t="shared" ca="1" si="83"/>
        <v>3095.5972184789139</v>
      </c>
      <c r="J197" s="19"/>
      <c r="K197" s="20">
        <f t="shared" ca="1" si="68"/>
        <v>9.7015078604784382</v>
      </c>
      <c r="L197" s="20">
        <f t="shared" ca="1" si="69"/>
        <v>1.5445197194140818</v>
      </c>
      <c r="M197" s="21">
        <f t="shared" ca="1" si="84"/>
        <v>2705.9354865981491</v>
      </c>
      <c r="N197" s="20">
        <f t="shared" ca="1" si="85"/>
        <v>2707.480006317563</v>
      </c>
      <c r="O197" s="19"/>
      <c r="P197" s="20">
        <f t="shared" ca="1" si="70"/>
        <v>20.349768778235234</v>
      </c>
      <c r="Q197" s="20">
        <f t="shared" ca="1" si="71"/>
        <v>17.635465514435644</v>
      </c>
      <c r="R197" s="21">
        <f t="shared" ca="1" si="86"/>
        <v>3144.5360798645193</v>
      </c>
      <c r="S197" s="20">
        <f t="shared" ca="1" si="87"/>
        <v>3162.1715453789548</v>
      </c>
      <c r="T197" s="19"/>
      <c r="U197" s="20">
        <f t="shared" ca="1" si="72"/>
        <v>2.4861797002967538</v>
      </c>
      <c r="V197" s="20">
        <f t="shared" ca="1" si="73"/>
        <v>4.7473333876280357</v>
      </c>
      <c r="W197" s="21">
        <f t="shared" ca="1" si="88"/>
        <v>2817.8270027814519</v>
      </c>
      <c r="X197" s="20">
        <f t="shared" ca="1" si="89"/>
        <v>2822.5743361690802</v>
      </c>
      <c r="Z197" s="20">
        <f t="shared" ca="1" si="74"/>
        <v>18.779534653951366</v>
      </c>
      <c r="AA197" s="20">
        <f t="shared" ca="1" si="75"/>
        <v>0.51510237168481854</v>
      </c>
      <c r="AB197" s="21">
        <f t="shared" ca="1" si="90"/>
        <v>3039.2972389859947</v>
      </c>
      <c r="AC197" s="20">
        <f t="shared" ca="1" si="91"/>
        <v>3039.8123413576795</v>
      </c>
      <c r="AE197" s="20">
        <f t="shared" ca="1" si="76"/>
        <v>2.1071210319423672</v>
      </c>
      <c r="AF197" s="20">
        <f t="shared" ca="1" si="77"/>
        <v>7.3179385863541837</v>
      </c>
      <c r="AG197" s="21">
        <f t="shared" ca="1" si="92"/>
        <v>3599.3579941146081</v>
      </c>
      <c r="AH197" s="20">
        <f t="shared" ca="1" si="93"/>
        <v>3606.6759327009622</v>
      </c>
      <c r="AJ197" s="20">
        <f t="shared" ca="1" si="78"/>
        <v>14.511836588707174</v>
      </c>
      <c r="AK197" s="20">
        <f t="shared" ca="1" si="79"/>
        <v>4.583786359430958E-2</v>
      </c>
      <c r="AL197" s="21">
        <f t="shared" ca="1" si="94"/>
        <v>3326.0240314330317</v>
      </c>
      <c r="AM197" s="20">
        <f t="shared" ca="1" si="95"/>
        <v>3326.0698692966262</v>
      </c>
    </row>
    <row r="198" spans="1:39" x14ac:dyDescent="0.25">
      <c r="A198" s="20">
        <f t="shared" ca="1" si="64"/>
        <v>13.536322151579053</v>
      </c>
      <c r="B198" s="20">
        <f t="shared" ca="1" si="65"/>
        <v>1.0904186582499131</v>
      </c>
      <c r="C198" s="21">
        <f t="shared" ca="1" si="80"/>
        <v>3825.3731371722702</v>
      </c>
      <c r="D198" s="20">
        <f t="shared" ca="1" si="81"/>
        <v>3826.4635558305199</v>
      </c>
      <c r="E198" s="19"/>
      <c r="F198" s="20">
        <f t="shared" ca="1" si="66"/>
        <v>5.006189345956316</v>
      </c>
      <c r="G198" s="20">
        <f t="shared" ca="1" si="67"/>
        <v>14.067890258205384</v>
      </c>
      <c r="H198" s="21">
        <f t="shared" ca="1" si="82"/>
        <v>3100.6034078248704</v>
      </c>
      <c r="I198" s="20">
        <f t="shared" ca="1" si="83"/>
        <v>3114.6712980830757</v>
      </c>
      <c r="J198" s="19"/>
      <c r="K198" s="20">
        <f t="shared" ca="1" si="68"/>
        <v>2.5888248483629122</v>
      </c>
      <c r="L198" s="20">
        <f t="shared" ca="1" si="69"/>
        <v>0.96144725160049382</v>
      </c>
      <c r="M198" s="21">
        <f t="shared" ca="1" si="84"/>
        <v>2710.068831165926</v>
      </c>
      <c r="N198" s="20">
        <f t="shared" ca="1" si="85"/>
        <v>2711.0302784175265</v>
      </c>
      <c r="O198" s="19"/>
      <c r="P198" s="20">
        <f t="shared" ca="1" si="70"/>
        <v>13.193885379410515</v>
      </c>
      <c r="Q198" s="20">
        <f t="shared" ca="1" si="71"/>
        <v>8.9258061196037541</v>
      </c>
      <c r="R198" s="21">
        <f t="shared" ca="1" si="86"/>
        <v>3175.3654307583652</v>
      </c>
      <c r="S198" s="20">
        <f t="shared" ca="1" si="87"/>
        <v>3184.2912368779689</v>
      </c>
      <c r="T198" s="19"/>
      <c r="U198" s="20">
        <f t="shared" ca="1" si="72"/>
        <v>12.087846308082328</v>
      </c>
      <c r="V198" s="20">
        <f t="shared" ca="1" si="73"/>
        <v>5.7776756768708699E-2</v>
      </c>
      <c r="W198" s="21">
        <f t="shared" ca="1" si="88"/>
        <v>2834.6621824771623</v>
      </c>
      <c r="X198" s="20">
        <f t="shared" ca="1" si="89"/>
        <v>2834.7199592339311</v>
      </c>
      <c r="Z198" s="20">
        <f t="shared" ca="1" si="74"/>
        <v>18.391447184153819</v>
      </c>
      <c r="AA198" s="20">
        <f t="shared" ca="1" si="75"/>
        <v>0.73661014265007319</v>
      </c>
      <c r="AB198" s="21">
        <f t="shared" ca="1" si="90"/>
        <v>3058.2037885418335</v>
      </c>
      <c r="AC198" s="20">
        <f t="shared" ca="1" si="91"/>
        <v>3058.9403986844836</v>
      </c>
      <c r="AE198" s="20">
        <f t="shared" ca="1" si="76"/>
        <v>13.37213585369126</v>
      </c>
      <c r="AF198" s="20">
        <f t="shared" ca="1" si="77"/>
        <v>1.1768845856100592</v>
      </c>
      <c r="AG198" s="21">
        <f t="shared" ca="1" si="92"/>
        <v>3620.0480685546536</v>
      </c>
      <c r="AH198" s="20">
        <f t="shared" ca="1" si="93"/>
        <v>3621.2249531402636</v>
      </c>
      <c r="AJ198" s="20">
        <f t="shared" ca="1" si="78"/>
        <v>13.657414326797809</v>
      </c>
      <c r="AK198" s="20">
        <f t="shared" ca="1" si="79"/>
        <v>2.0252032419588795</v>
      </c>
      <c r="AL198" s="21">
        <f t="shared" ca="1" si="94"/>
        <v>3339.7272836234238</v>
      </c>
      <c r="AM198" s="20">
        <f t="shared" ca="1" si="95"/>
        <v>3341.7524868653827</v>
      </c>
    </row>
    <row r="199" spans="1:39" x14ac:dyDescent="0.25">
      <c r="A199" s="20">
        <f t="shared" ca="1" si="64"/>
        <v>27.508405071069909</v>
      </c>
      <c r="B199" s="20">
        <f t="shared" ca="1" si="65"/>
        <v>7.7311082398782887</v>
      </c>
      <c r="C199" s="21">
        <f t="shared" ca="1" si="80"/>
        <v>3853.9719609015897</v>
      </c>
      <c r="D199" s="20">
        <f t="shared" ca="1" si="81"/>
        <v>3861.7030691414679</v>
      </c>
      <c r="E199" s="19"/>
      <c r="F199" s="20">
        <f t="shared" ca="1" si="66"/>
        <v>5.1621837002229372</v>
      </c>
      <c r="G199" s="20">
        <f t="shared" ca="1" si="67"/>
        <v>21.061508416895318</v>
      </c>
      <c r="H199" s="21">
        <f t="shared" ca="1" si="82"/>
        <v>3119.8334817832988</v>
      </c>
      <c r="I199" s="20">
        <f t="shared" ca="1" si="83"/>
        <v>3140.8949902001941</v>
      </c>
      <c r="J199" s="19"/>
      <c r="K199" s="20">
        <f t="shared" ca="1" si="68"/>
        <v>0.1091199370122319</v>
      </c>
      <c r="L199" s="20">
        <f t="shared" ca="1" si="69"/>
        <v>6.2616659637140595</v>
      </c>
      <c r="M199" s="21">
        <f t="shared" ca="1" si="84"/>
        <v>2711.1393983545386</v>
      </c>
      <c r="N199" s="20">
        <f t="shared" ca="1" si="85"/>
        <v>2717.4010643182528</v>
      </c>
      <c r="O199" s="19"/>
      <c r="P199" s="20">
        <f t="shared" ca="1" si="70"/>
        <v>11.909404318017003</v>
      </c>
      <c r="Q199" s="20">
        <f t="shared" ca="1" si="71"/>
        <v>1.6468989334429924</v>
      </c>
      <c r="R199" s="21">
        <f t="shared" ca="1" si="86"/>
        <v>3196.200641195986</v>
      </c>
      <c r="S199" s="20">
        <f t="shared" ca="1" si="87"/>
        <v>3197.847540129429</v>
      </c>
      <c r="T199" s="19"/>
      <c r="U199" s="20">
        <f t="shared" ca="1" si="72"/>
        <v>3.1661563346340267</v>
      </c>
      <c r="V199" s="20">
        <f t="shared" ca="1" si="73"/>
        <v>12.704302428653623</v>
      </c>
      <c r="W199" s="21">
        <f t="shared" ca="1" si="88"/>
        <v>2837.8861155685654</v>
      </c>
      <c r="X199" s="20">
        <f t="shared" ca="1" si="89"/>
        <v>2850.590417997219</v>
      </c>
      <c r="Z199" s="20">
        <f t="shared" ca="1" si="74"/>
        <v>11.552138317566088</v>
      </c>
      <c r="AA199" s="20">
        <f t="shared" ca="1" si="75"/>
        <v>6.745849821636118</v>
      </c>
      <c r="AB199" s="21">
        <f t="shared" ca="1" si="90"/>
        <v>3070.4925370020496</v>
      </c>
      <c r="AC199" s="20">
        <f t="shared" ca="1" si="91"/>
        <v>3077.2383868236857</v>
      </c>
      <c r="AE199" s="20">
        <f t="shared" ca="1" si="76"/>
        <v>30.45378801073025</v>
      </c>
      <c r="AF199" s="20">
        <f t="shared" ca="1" si="77"/>
        <v>3.2130734188475087</v>
      </c>
      <c r="AG199" s="21">
        <f t="shared" ca="1" si="92"/>
        <v>3651.678741150994</v>
      </c>
      <c r="AH199" s="20">
        <f t="shared" ca="1" si="93"/>
        <v>3654.8918145698417</v>
      </c>
      <c r="AJ199" s="20">
        <f t="shared" ca="1" si="78"/>
        <v>10.956288703318947</v>
      </c>
      <c r="AK199" s="20">
        <f t="shared" ca="1" si="79"/>
        <v>9.4649190465609045</v>
      </c>
      <c r="AL199" s="21">
        <f t="shared" ca="1" si="94"/>
        <v>3352.7087755687016</v>
      </c>
      <c r="AM199" s="20">
        <f t="shared" ca="1" si="95"/>
        <v>3362.1736946152623</v>
      </c>
    </row>
    <row r="200" spans="1:39" x14ac:dyDescent="0.25">
      <c r="A200" s="20">
        <f t="shared" ca="1" si="64"/>
        <v>4.9383032541310632</v>
      </c>
      <c r="B200" s="20">
        <f t="shared" ca="1" si="65"/>
        <v>3.5544991916512485</v>
      </c>
      <c r="C200" s="21">
        <f t="shared" ca="1" si="80"/>
        <v>3866.6413723955989</v>
      </c>
      <c r="D200" s="20">
        <f t="shared" ca="1" si="81"/>
        <v>3870.1958715872502</v>
      </c>
      <c r="E200" s="19"/>
      <c r="F200" s="20">
        <f t="shared" ca="1" si="66"/>
        <v>2.9352680468740977</v>
      </c>
      <c r="G200" s="20">
        <f t="shared" ca="1" si="67"/>
        <v>3.8704519541794236</v>
      </c>
      <c r="H200" s="21">
        <f t="shared" ca="1" si="82"/>
        <v>3143.8302582470683</v>
      </c>
      <c r="I200" s="20">
        <f t="shared" ca="1" si="83"/>
        <v>3147.7007102012476</v>
      </c>
      <c r="J200" s="19"/>
      <c r="K200" s="20">
        <f t="shared" ca="1" si="68"/>
        <v>3.4908131041703774</v>
      </c>
      <c r="L200" s="20">
        <f t="shared" ca="1" si="69"/>
        <v>0.76993071704289495</v>
      </c>
      <c r="M200" s="21">
        <f t="shared" ca="1" si="84"/>
        <v>2720.891877422423</v>
      </c>
      <c r="N200" s="20">
        <f t="shared" ca="1" si="85"/>
        <v>2721.6618081394658</v>
      </c>
      <c r="O200" s="19"/>
      <c r="P200" s="20">
        <f t="shared" ca="1" si="70"/>
        <v>3.2766914839578365</v>
      </c>
      <c r="Q200" s="20">
        <f t="shared" ca="1" si="71"/>
        <v>0.45804887972125857</v>
      </c>
      <c r="R200" s="21">
        <f t="shared" ca="1" si="86"/>
        <v>3201.1242316133867</v>
      </c>
      <c r="S200" s="20">
        <f t="shared" ca="1" si="87"/>
        <v>3201.5822804931081</v>
      </c>
      <c r="T200" s="19"/>
      <c r="U200" s="20">
        <f t="shared" ca="1" si="72"/>
        <v>6.3228998418164153</v>
      </c>
      <c r="V200" s="20">
        <f t="shared" ca="1" si="73"/>
        <v>5.1024012065477056</v>
      </c>
      <c r="W200" s="21">
        <f t="shared" ca="1" si="88"/>
        <v>2856.9133178390352</v>
      </c>
      <c r="X200" s="20">
        <f t="shared" ca="1" si="89"/>
        <v>2862.015719045583</v>
      </c>
      <c r="Z200" s="20">
        <f t="shared" ca="1" si="74"/>
        <v>1.0243643043957293</v>
      </c>
      <c r="AA200" s="20">
        <f t="shared" ca="1" si="75"/>
        <v>4.2997736000376641</v>
      </c>
      <c r="AB200" s="21">
        <f t="shared" ca="1" si="90"/>
        <v>3078.2627511280816</v>
      </c>
      <c r="AC200" s="20">
        <f t="shared" ca="1" si="91"/>
        <v>3082.5625247281191</v>
      </c>
      <c r="AE200" s="20">
        <f t="shared" ca="1" si="76"/>
        <v>13.86900467519709</v>
      </c>
      <c r="AF200" s="20">
        <f t="shared" ca="1" si="77"/>
        <v>1.9087405381334004</v>
      </c>
      <c r="AG200" s="21">
        <f t="shared" ca="1" si="92"/>
        <v>3668.7608192450389</v>
      </c>
      <c r="AH200" s="20">
        <f t="shared" ca="1" si="93"/>
        <v>3670.6695597831722</v>
      </c>
      <c r="AJ200" s="20">
        <f t="shared" ca="1" si="78"/>
        <v>2.3314226180329318</v>
      </c>
      <c r="AK200" s="20">
        <f t="shared" ca="1" si="79"/>
        <v>2.1693494260648527</v>
      </c>
      <c r="AL200" s="21">
        <f t="shared" ca="1" si="94"/>
        <v>3364.5051172332951</v>
      </c>
      <c r="AM200" s="20">
        <f t="shared" ca="1" si="95"/>
        <v>3366.67446665936</v>
      </c>
    </row>
    <row r="201" spans="1:39" x14ac:dyDescent="0.25">
      <c r="A201" s="20">
        <f t="shared" ca="1" si="64"/>
        <v>4.3001803887759493</v>
      </c>
      <c r="B201" s="20">
        <f t="shared" ca="1" si="65"/>
        <v>29.004662234776195</v>
      </c>
      <c r="C201" s="21">
        <f t="shared" ca="1" si="80"/>
        <v>3874.4960519760261</v>
      </c>
      <c r="D201" s="20">
        <f t="shared" ca="1" si="81"/>
        <v>3903.5007142108025</v>
      </c>
      <c r="E201" s="19"/>
      <c r="F201" s="20">
        <f t="shared" ca="1" si="66"/>
        <v>4.4372219976811911</v>
      </c>
      <c r="G201" s="20">
        <f t="shared" ca="1" si="67"/>
        <v>0.15029249324445154</v>
      </c>
      <c r="H201" s="21">
        <f t="shared" ca="1" si="82"/>
        <v>3152.1379321989289</v>
      </c>
      <c r="I201" s="20">
        <f t="shared" ca="1" si="83"/>
        <v>3152.2882246921731</v>
      </c>
      <c r="J201" s="19"/>
      <c r="K201" s="20">
        <f t="shared" ca="1" si="68"/>
        <v>9.8740711517381801</v>
      </c>
      <c r="L201" s="20">
        <f t="shared" ca="1" si="69"/>
        <v>18.369809324886191</v>
      </c>
      <c r="M201" s="21">
        <f t="shared" ca="1" si="84"/>
        <v>2731.5358792912039</v>
      </c>
      <c r="N201" s="20">
        <f t="shared" ca="1" si="85"/>
        <v>2749.9056886160902</v>
      </c>
      <c r="O201" s="19"/>
      <c r="P201" s="20">
        <f t="shared" ca="1" si="70"/>
        <v>2.7125035948774405</v>
      </c>
      <c r="Q201" s="20">
        <f t="shared" ca="1" si="71"/>
        <v>2.4168989822497995</v>
      </c>
      <c r="R201" s="21">
        <f t="shared" ca="1" si="86"/>
        <v>3204.2947840879856</v>
      </c>
      <c r="S201" s="20">
        <f t="shared" ca="1" si="87"/>
        <v>3206.7116830702353</v>
      </c>
      <c r="T201" s="19"/>
      <c r="U201" s="20">
        <f t="shared" ca="1" si="72"/>
        <v>10.454599839454897</v>
      </c>
      <c r="V201" s="20">
        <f t="shared" ca="1" si="73"/>
        <v>0.98294022633273037</v>
      </c>
      <c r="W201" s="21">
        <f t="shared" ca="1" si="88"/>
        <v>2872.4703188850381</v>
      </c>
      <c r="X201" s="20">
        <f t="shared" ca="1" si="89"/>
        <v>2873.4532591113707</v>
      </c>
      <c r="Z201" s="20">
        <f t="shared" ca="1" si="74"/>
        <v>35.043107490305033</v>
      </c>
      <c r="AA201" s="20">
        <f t="shared" ca="1" si="75"/>
        <v>4.813798840223404</v>
      </c>
      <c r="AB201" s="21">
        <f t="shared" ca="1" si="90"/>
        <v>3117.605632218424</v>
      </c>
      <c r="AC201" s="20">
        <f t="shared" ca="1" si="91"/>
        <v>3122.4194310586477</v>
      </c>
      <c r="AE201" s="20">
        <f t="shared" ca="1" si="76"/>
        <v>50.003820140731406</v>
      </c>
      <c r="AF201" s="20">
        <f t="shared" ca="1" si="77"/>
        <v>4.1087197155245949</v>
      </c>
      <c r="AG201" s="21">
        <f t="shared" ca="1" si="92"/>
        <v>3720.6733799239037</v>
      </c>
      <c r="AH201" s="20">
        <f t="shared" ca="1" si="93"/>
        <v>3724.7820996394285</v>
      </c>
      <c r="AJ201" s="20">
        <f t="shared" ca="1" si="78"/>
        <v>16.633303231986815</v>
      </c>
      <c r="AK201" s="20">
        <f t="shared" ca="1" si="79"/>
        <v>10.347823769506919</v>
      </c>
      <c r="AL201" s="21">
        <f t="shared" ca="1" si="94"/>
        <v>3383.3077698913467</v>
      </c>
      <c r="AM201" s="20">
        <f t="shared" ca="1" si="95"/>
        <v>3393.6555936608534</v>
      </c>
    </row>
    <row r="202" spans="1:39" x14ac:dyDescent="0.25">
      <c r="A202" s="20">
        <f t="shared" ca="1" si="64"/>
        <v>4.1464628351256305</v>
      </c>
      <c r="B202" s="20">
        <f t="shared" ca="1" si="65"/>
        <v>11.222413437944995</v>
      </c>
      <c r="C202" s="21">
        <f t="shared" ca="1" si="80"/>
        <v>3907.6471770459279</v>
      </c>
      <c r="D202" s="20">
        <f t="shared" ca="1" si="81"/>
        <v>3918.8695904838728</v>
      </c>
      <c r="E202" s="19"/>
      <c r="F202" s="20">
        <f t="shared" ca="1" si="66"/>
        <v>0.81070642395447667</v>
      </c>
      <c r="G202" s="20">
        <f t="shared" ca="1" si="67"/>
        <v>3.9024443701512306</v>
      </c>
      <c r="H202" s="21">
        <f t="shared" ca="1" si="82"/>
        <v>3153.0989311161275</v>
      </c>
      <c r="I202" s="20">
        <f t="shared" ca="1" si="83"/>
        <v>3157.0013754862789</v>
      </c>
      <c r="J202" s="19"/>
      <c r="K202" s="20">
        <f t="shared" ca="1" si="68"/>
        <v>2.9736327707474435</v>
      </c>
      <c r="L202" s="20">
        <f t="shared" ca="1" si="69"/>
        <v>6.6564048655008792</v>
      </c>
      <c r="M202" s="21">
        <f t="shared" ca="1" si="84"/>
        <v>2752.8793213868375</v>
      </c>
      <c r="N202" s="20">
        <f t="shared" ca="1" si="85"/>
        <v>2759.5357262523385</v>
      </c>
      <c r="O202" s="19"/>
      <c r="P202" s="20">
        <f t="shared" ca="1" si="70"/>
        <v>56.087728646862843</v>
      </c>
      <c r="Q202" s="20">
        <f t="shared" ca="1" si="71"/>
        <v>2.6044698405651534</v>
      </c>
      <c r="R202" s="21">
        <f t="shared" ca="1" si="86"/>
        <v>3262.7994117170983</v>
      </c>
      <c r="S202" s="20">
        <f t="shared" ca="1" si="87"/>
        <v>3265.4038815576637</v>
      </c>
      <c r="T202" s="19"/>
      <c r="U202" s="20">
        <f t="shared" ca="1" si="72"/>
        <v>12.998662756500885</v>
      </c>
      <c r="V202" s="20">
        <f t="shared" ca="1" si="73"/>
        <v>3.3118314100987565</v>
      </c>
      <c r="W202" s="21">
        <f t="shared" ca="1" si="88"/>
        <v>2886.4519218678715</v>
      </c>
      <c r="X202" s="20">
        <f t="shared" ca="1" si="89"/>
        <v>2889.7637532779704</v>
      </c>
      <c r="Z202" s="20">
        <f t="shared" ca="1" si="74"/>
        <v>15.163238267137862</v>
      </c>
      <c r="AA202" s="20">
        <f t="shared" ca="1" si="75"/>
        <v>6.5937981256441729</v>
      </c>
      <c r="AB202" s="21">
        <f t="shared" ca="1" si="90"/>
        <v>3137.5826693257854</v>
      </c>
      <c r="AC202" s="20">
        <f t="shared" ca="1" si="91"/>
        <v>3144.1764674514297</v>
      </c>
      <c r="AE202" s="20">
        <f t="shared" ca="1" si="76"/>
        <v>2.025128278452706E-2</v>
      </c>
      <c r="AF202" s="20">
        <f t="shared" ca="1" si="77"/>
        <v>0.22648048991836875</v>
      </c>
      <c r="AG202" s="21">
        <f t="shared" ca="1" si="92"/>
        <v>3724.802350922213</v>
      </c>
      <c r="AH202" s="20">
        <f t="shared" ca="1" si="93"/>
        <v>3725.0288314121312</v>
      </c>
      <c r="AJ202" s="20">
        <f t="shared" ca="1" si="78"/>
        <v>0.71798442121042827</v>
      </c>
      <c r="AK202" s="20">
        <f t="shared" ca="1" si="79"/>
        <v>9.5119405759816846</v>
      </c>
      <c r="AL202" s="21">
        <f t="shared" ca="1" si="94"/>
        <v>3394.3735780820639</v>
      </c>
      <c r="AM202" s="20">
        <f t="shared" ca="1" si="95"/>
        <v>3403.8855186580454</v>
      </c>
    </row>
    <row r="203" spans="1:39" x14ac:dyDescent="0.25">
      <c r="A203" s="20">
        <f t="shared" ca="1" si="64"/>
        <v>27.668767771747941</v>
      </c>
      <c r="B203" s="20">
        <f t="shared" ca="1" si="65"/>
        <v>7.8515382779778333</v>
      </c>
      <c r="C203" s="21">
        <f t="shared" ca="1" si="80"/>
        <v>3946.5383582556206</v>
      </c>
      <c r="D203" s="20">
        <f t="shared" ca="1" si="81"/>
        <v>3954.3898965335984</v>
      </c>
      <c r="E203" s="19"/>
      <c r="F203" s="20">
        <f t="shared" ca="1" si="66"/>
        <v>17.995326546743499</v>
      </c>
      <c r="G203" s="20">
        <f t="shared" ca="1" si="67"/>
        <v>6.601512992408777</v>
      </c>
      <c r="H203" s="21">
        <f t="shared" ca="1" si="82"/>
        <v>3174.9967020330223</v>
      </c>
      <c r="I203" s="20">
        <f t="shared" ca="1" si="83"/>
        <v>3181.5982150254313</v>
      </c>
      <c r="J203" s="19"/>
      <c r="K203" s="20">
        <f t="shared" ca="1" si="68"/>
        <v>37.354236033849887</v>
      </c>
      <c r="L203" s="20">
        <f t="shared" ca="1" si="69"/>
        <v>5.9329709172245177</v>
      </c>
      <c r="M203" s="21">
        <f t="shared" ca="1" si="84"/>
        <v>2796.8899622861882</v>
      </c>
      <c r="N203" s="20">
        <f t="shared" ca="1" si="85"/>
        <v>2802.8229332034125</v>
      </c>
      <c r="O203" s="19"/>
      <c r="P203" s="20">
        <f t="shared" ca="1" si="70"/>
        <v>38.822807389972667</v>
      </c>
      <c r="Q203" s="20">
        <f t="shared" ca="1" si="71"/>
        <v>5.6358598635231418</v>
      </c>
      <c r="R203" s="21">
        <f t="shared" ca="1" si="86"/>
        <v>3304.2266889476364</v>
      </c>
      <c r="S203" s="20">
        <f t="shared" ca="1" si="87"/>
        <v>3309.8625488111597</v>
      </c>
      <c r="T203" s="19"/>
      <c r="U203" s="20">
        <f t="shared" ca="1" si="72"/>
        <v>14.267580860887351</v>
      </c>
      <c r="V203" s="20">
        <f t="shared" ca="1" si="73"/>
        <v>3.5366769611425179</v>
      </c>
      <c r="W203" s="21">
        <f t="shared" ca="1" si="88"/>
        <v>2904.0313341388578</v>
      </c>
      <c r="X203" s="20">
        <f t="shared" ca="1" si="89"/>
        <v>2907.5680111000001</v>
      </c>
      <c r="Z203" s="20">
        <f t="shared" ca="1" si="74"/>
        <v>10.19789149811289</v>
      </c>
      <c r="AA203" s="20">
        <f t="shared" ca="1" si="75"/>
        <v>4.3846465954541261</v>
      </c>
      <c r="AB203" s="21">
        <f t="shared" ca="1" si="90"/>
        <v>3154.3743589495425</v>
      </c>
      <c r="AC203" s="20">
        <f t="shared" ca="1" si="91"/>
        <v>3158.7590055449969</v>
      </c>
      <c r="AE203" s="20">
        <f t="shared" ca="1" si="76"/>
        <v>9.6606024316132668</v>
      </c>
      <c r="AF203" s="20">
        <f t="shared" ca="1" si="77"/>
        <v>0.8963043500539023</v>
      </c>
      <c r="AG203" s="21">
        <f t="shared" ca="1" si="92"/>
        <v>3734.6894338437446</v>
      </c>
      <c r="AH203" s="20">
        <f t="shared" ca="1" si="93"/>
        <v>3735.5857381937985</v>
      </c>
      <c r="AJ203" s="20">
        <f t="shared" ca="1" si="78"/>
        <v>17.57474086699354</v>
      </c>
      <c r="AK203" s="20">
        <f t="shared" ca="1" si="79"/>
        <v>5.6570539858999345</v>
      </c>
      <c r="AL203" s="21">
        <f t="shared" ca="1" si="94"/>
        <v>3421.460259525039</v>
      </c>
      <c r="AM203" s="20">
        <f t="shared" ca="1" si="95"/>
        <v>3427.1173135109389</v>
      </c>
    </row>
    <row r="204" spans="1:39" x14ac:dyDescent="0.25">
      <c r="A204" s="20">
        <f t="shared" ca="1" si="64"/>
        <v>0.6296264795788602</v>
      </c>
      <c r="B204" s="20">
        <f t="shared" ca="1" si="65"/>
        <v>1.1508738075823879</v>
      </c>
      <c r="C204" s="21">
        <f t="shared" ca="1" si="80"/>
        <v>3955.0195230131771</v>
      </c>
      <c r="D204" s="20">
        <f t="shared" ca="1" si="81"/>
        <v>3956.1703968207594</v>
      </c>
      <c r="E204" s="19"/>
      <c r="F204" s="20">
        <f t="shared" ca="1" si="66"/>
        <v>7.2065086838113572</v>
      </c>
      <c r="G204" s="20">
        <f t="shared" ca="1" si="67"/>
        <v>3.4686849936793469</v>
      </c>
      <c r="H204" s="21">
        <f t="shared" ca="1" si="82"/>
        <v>3188.8047237092428</v>
      </c>
      <c r="I204" s="20">
        <f t="shared" ca="1" si="83"/>
        <v>3192.2734087029221</v>
      </c>
      <c r="J204" s="19"/>
      <c r="K204" s="20">
        <f t="shared" ca="1" si="68"/>
        <v>10.230784859217772</v>
      </c>
      <c r="L204" s="20">
        <f t="shared" ca="1" si="69"/>
        <v>4.5791026125670813</v>
      </c>
      <c r="M204" s="21">
        <f t="shared" ca="1" si="84"/>
        <v>2813.0537180626302</v>
      </c>
      <c r="N204" s="20">
        <f t="shared" ca="1" si="85"/>
        <v>2817.6328206751973</v>
      </c>
      <c r="O204" s="19"/>
      <c r="P204" s="20">
        <f t="shared" ca="1" si="70"/>
        <v>1.33594957815931</v>
      </c>
      <c r="Q204" s="20">
        <f t="shared" ca="1" si="71"/>
        <v>2.3898239734827755</v>
      </c>
      <c r="R204" s="21">
        <f t="shared" ca="1" si="86"/>
        <v>3311.198498389319</v>
      </c>
      <c r="S204" s="20">
        <f t="shared" ca="1" si="87"/>
        <v>3313.5883223628016</v>
      </c>
      <c r="T204" s="19"/>
      <c r="U204" s="20">
        <f t="shared" ca="1" si="72"/>
        <v>6.6682584608265767</v>
      </c>
      <c r="V204" s="20">
        <f t="shared" ca="1" si="73"/>
        <v>2.6806159813314165</v>
      </c>
      <c r="W204" s="21">
        <f t="shared" ca="1" si="88"/>
        <v>2914.2362695608267</v>
      </c>
      <c r="X204" s="20">
        <f t="shared" ca="1" si="89"/>
        <v>2916.9168855421581</v>
      </c>
      <c r="Z204" s="20">
        <f t="shared" ca="1" si="74"/>
        <v>10.838942266519005</v>
      </c>
      <c r="AA204" s="20">
        <f t="shared" ca="1" si="75"/>
        <v>1.1388277456477209</v>
      </c>
      <c r="AB204" s="21">
        <f t="shared" ca="1" si="90"/>
        <v>3169.597947811516</v>
      </c>
      <c r="AC204" s="20">
        <f t="shared" ca="1" si="91"/>
        <v>3170.7367755571636</v>
      </c>
      <c r="AE204" s="20">
        <f t="shared" ca="1" si="76"/>
        <v>9.0788454823453844</v>
      </c>
      <c r="AF204" s="20">
        <f t="shared" ca="1" si="77"/>
        <v>1.2998215023307578</v>
      </c>
      <c r="AG204" s="21">
        <f t="shared" ca="1" si="92"/>
        <v>3744.664583676144</v>
      </c>
      <c r="AH204" s="20">
        <f t="shared" ca="1" si="93"/>
        <v>3745.9644051784749</v>
      </c>
      <c r="AJ204" s="20">
        <f t="shared" ca="1" si="78"/>
        <v>3.0149487883197459</v>
      </c>
      <c r="AK204" s="20">
        <f t="shared" ca="1" si="79"/>
        <v>17.503510006299784</v>
      </c>
      <c r="AL204" s="21">
        <f t="shared" ca="1" si="94"/>
        <v>3430.1322622992584</v>
      </c>
      <c r="AM204" s="20">
        <f t="shared" ca="1" si="95"/>
        <v>3447.635772305558</v>
      </c>
    </row>
    <row r="205" spans="1:39" x14ac:dyDescent="0.25">
      <c r="A205" s="20">
        <f t="shared" ca="1" si="64"/>
        <v>15.427631844243956</v>
      </c>
      <c r="B205" s="20">
        <f t="shared" ca="1" si="65"/>
        <v>1.6706818342145937</v>
      </c>
      <c r="C205" s="21">
        <f t="shared" ca="1" si="80"/>
        <v>3971.5980286650033</v>
      </c>
      <c r="D205" s="20">
        <f t="shared" ca="1" si="81"/>
        <v>3973.2687104992178</v>
      </c>
      <c r="E205" s="19"/>
      <c r="F205" s="20">
        <f t="shared" ca="1" si="66"/>
        <v>67.113710109076138</v>
      </c>
      <c r="G205" s="20">
        <f t="shared" ca="1" si="67"/>
        <v>11.638864977336924</v>
      </c>
      <c r="H205" s="21">
        <f t="shared" ca="1" si="82"/>
        <v>3259.3871188119983</v>
      </c>
      <c r="I205" s="20">
        <f t="shared" ca="1" si="83"/>
        <v>3271.0259837893354</v>
      </c>
      <c r="J205" s="19"/>
      <c r="K205" s="20">
        <f t="shared" ca="1" si="68"/>
        <v>2.9963138990045195</v>
      </c>
      <c r="L205" s="20">
        <f t="shared" ca="1" si="69"/>
        <v>0.48220475014669678</v>
      </c>
      <c r="M205" s="21">
        <f t="shared" ca="1" si="84"/>
        <v>2820.629134574202</v>
      </c>
      <c r="N205" s="20">
        <f t="shared" ca="1" si="85"/>
        <v>2821.1113393243486</v>
      </c>
      <c r="O205" s="19"/>
      <c r="P205" s="20">
        <f t="shared" ca="1" si="70"/>
        <v>4.0698843492303576</v>
      </c>
      <c r="Q205" s="20">
        <f t="shared" ca="1" si="71"/>
        <v>21.73388412230539</v>
      </c>
      <c r="R205" s="21">
        <f t="shared" ca="1" si="86"/>
        <v>3317.6582067120321</v>
      </c>
      <c r="S205" s="20">
        <f t="shared" ca="1" si="87"/>
        <v>3339.3920908343375</v>
      </c>
      <c r="T205" s="19"/>
      <c r="U205" s="20">
        <f t="shared" ca="1" si="72"/>
        <v>3.7837979069247303</v>
      </c>
      <c r="V205" s="20">
        <f t="shared" ca="1" si="73"/>
        <v>0.51342954462770396</v>
      </c>
      <c r="W205" s="21">
        <f t="shared" ca="1" si="88"/>
        <v>2920.7006834490826</v>
      </c>
      <c r="X205" s="20">
        <f t="shared" ca="1" si="89"/>
        <v>2921.2141129937104</v>
      </c>
      <c r="Z205" s="20">
        <f t="shared" ca="1" si="74"/>
        <v>3.0015599535227646</v>
      </c>
      <c r="AA205" s="20">
        <f t="shared" ca="1" si="75"/>
        <v>3.3863519832498237</v>
      </c>
      <c r="AB205" s="21">
        <f t="shared" ca="1" si="90"/>
        <v>3173.7383355106863</v>
      </c>
      <c r="AC205" s="20">
        <f t="shared" ca="1" si="91"/>
        <v>3177.1246874939361</v>
      </c>
      <c r="AE205" s="20">
        <f t="shared" ca="1" si="76"/>
        <v>32.68914298378742</v>
      </c>
      <c r="AF205" s="20">
        <f t="shared" ca="1" si="77"/>
        <v>4.4144140786792416</v>
      </c>
      <c r="AG205" s="21">
        <f t="shared" ca="1" si="92"/>
        <v>3778.6535481622623</v>
      </c>
      <c r="AH205" s="20">
        <f t="shared" ca="1" si="93"/>
        <v>3783.0679622409416</v>
      </c>
      <c r="AJ205" s="20">
        <f t="shared" ca="1" si="78"/>
        <v>1.0095405211677082</v>
      </c>
      <c r="AK205" s="20">
        <f t="shared" ca="1" si="79"/>
        <v>3.1810352641007325</v>
      </c>
      <c r="AL205" s="21">
        <f t="shared" ca="1" si="94"/>
        <v>3448.6453128267258</v>
      </c>
      <c r="AM205" s="20">
        <f t="shared" ca="1" si="95"/>
        <v>3451.8263480908267</v>
      </c>
    </row>
    <row r="206" spans="1:39" x14ac:dyDescent="0.25">
      <c r="A206" s="20">
        <f t="shared" ref="A206:A269" ca="1" si="96">((-LN(1-RAND()))/$C$9)</f>
        <v>6.4466067158769462</v>
      </c>
      <c r="B206" s="20">
        <f t="shared" ref="B206:B269" ca="1" si="97">((-LN(1-RAND()))/$C$10)</f>
        <v>0.60465383065952416</v>
      </c>
      <c r="C206" s="21">
        <f t="shared" ca="1" si="80"/>
        <v>3979.7153172150947</v>
      </c>
      <c r="D206" s="20">
        <f t="shared" ca="1" si="81"/>
        <v>3980.3199710457543</v>
      </c>
      <c r="E206" s="19"/>
      <c r="F206" s="20">
        <f t="shared" ref="F206:F269" ca="1" si="98">((-LN(1-RAND()))/$H$9)</f>
        <v>9.1063455989080762</v>
      </c>
      <c r="G206" s="20">
        <f t="shared" ref="G206:G269" ca="1" si="99">((-LN(1-RAND()))/$H$10)</f>
        <v>5.3128591981673772</v>
      </c>
      <c r="H206" s="21">
        <f t="shared" ca="1" si="82"/>
        <v>3280.1323293882433</v>
      </c>
      <c r="I206" s="20">
        <f t="shared" ca="1" si="83"/>
        <v>3285.4451885864105</v>
      </c>
      <c r="J206" s="19"/>
      <c r="K206" s="20">
        <f t="shared" ref="K206:K269" ca="1" si="100">((-LN(1-RAND()))/$M$9)</f>
        <v>8.5575221822686345</v>
      </c>
      <c r="L206" s="20">
        <f t="shared" ref="L206:L269" ca="1" si="101">((-LN(1-RAND()))/$M$10)</f>
        <v>9.0738203731293954</v>
      </c>
      <c r="M206" s="21">
        <f t="shared" ca="1" si="84"/>
        <v>2829.6688615066173</v>
      </c>
      <c r="N206" s="20">
        <f t="shared" ca="1" si="85"/>
        <v>2838.7426818797467</v>
      </c>
      <c r="O206" s="19"/>
      <c r="P206" s="20">
        <f t="shared" ref="P206:P269" ca="1" si="102">((-LN(1-RAND()))/$R$9)</f>
        <v>11.328580414691249</v>
      </c>
      <c r="Q206" s="20">
        <f t="shared" ref="Q206:Q269" ca="1" si="103">((-LN(1-RAND()))/$R$10)</f>
        <v>8.1177335744781534</v>
      </c>
      <c r="R206" s="21">
        <f t="shared" ca="1" si="86"/>
        <v>3350.7206712490288</v>
      </c>
      <c r="S206" s="20">
        <f t="shared" ca="1" si="87"/>
        <v>3358.8384048235071</v>
      </c>
      <c r="T206" s="19"/>
      <c r="U206" s="20">
        <f t="shared" ref="U206:U269" ca="1" si="104">((-LN(1-RAND()))/$W$9)</f>
        <v>6.626148521649541</v>
      </c>
      <c r="V206" s="20">
        <f t="shared" ref="V206:V269" ca="1" si="105">((-LN(1-RAND()))/$W$10)</f>
        <v>14.550675819924056</v>
      </c>
      <c r="W206" s="21">
        <f t="shared" ca="1" si="88"/>
        <v>2927.84026151536</v>
      </c>
      <c r="X206" s="20">
        <f t="shared" ca="1" si="89"/>
        <v>2942.390937335284</v>
      </c>
      <c r="Z206" s="20">
        <f t="shared" ref="Z206:Z269" ca="1" si="106">((-LN(1-RAND()))/$AB$9)</f>
        <v>3.0080994371021994</v>
      </c>
      <c r="AA206" s="20">
        <f t="shared" ref="AA206:AA269" ca="1" si="107">((-LN(1-RAND()))/$AB$10)</f>
        <v>1.6993920219943086</v>
      </c>
      <c r="AB206" s="21">
        <f t="shared" ca="1" si="90"/>
        <v>3180.1327869310385</v>
      </c>
      <c r="AC206" s="20">
        <f t="shared" ca="1" si="91"/>
        <v>3181.8321789530328</v>
      </c>
      <c r="AE206" s="20">
        <f t="shared" ref="AE206:AE269" ca="1" si="108">((-LN(1-RAND()))/$AG$9)</f>
        <v>8.3148646241938202</v>
      </c>
      <c r="AF206" s="20">
        <f t="shared" ref="AF206:AF269" ca="1" si="109">((-LN(1-RAND()))/$AG$10)</f>
        <v>10.976243244174684</v>
      </c>
      <c r="AG206" s="21">
        <f t="shared" ca="1" si="92"/>
        <v>3791.3828268651355</v>
      </c>
      <c r="AH206" s="20">
        <f t="shared" ca="1" si="93"/>
        <v>3802.3590701093103</v>
      </c>
      <c r="AJ206" s="20">
        <f t="shared" ref="AJ206:AJ269" ca="1" si="110">((-LN(1-RAND()))/$AL$9)</f>
        <v>10.873789930292133</v>
      </c>
      <c r="AK206" s="20">
        <f t="shared" ref="AK206:AK269" ca="1" si="111">((-LN(1-RAND()))/$AL$10)</f>
        <v>2.5870426758327736</v>
      </c>
      <c r="AL206" s="21">
        <f t="shared" ca="1" si="94"/>
        <v>3462.7001380211191</v>
      </c>
      <c r="AM206" s="20">
        <f t="shared" ca="1" si="95"/>
        <v>3465.287180696952</v>
      </c>
    </row>
    <row r="207" spans="1:39" x14ac:dyDescent="0.25">
      <c r="A207" s="20">
        <f t="shared" ca="1" si="96"/>
        <v>10.070357571018279</v>
      </c>
      <c r="B207" s="20">
        <f t="shared" ca="1" si="97"/>
        <v>10.745613959632868</v>
      </c>
      <c r="C207" s="21">
        <f t="shared" ref="C207:C270" ca="1" si="112">D206+A207</f>
        <v>3990.3903286167724</v>
      </c>
      <c r="D207" s="20">
        <f t="shared" ref="D207:D270" ca="1" si="113">C207+B207</f>
        <v>4001.1359425764053</v>
      </c>
      <c r="E207" s="19"/>
      <c r="F207" s="20">
        <f t="shared" ca="1" si="98"/>
        <v>6.0313142908019328</v>
      </c>
      <c r="G207" s="20">
        <f t="shared" ca="1" si="99"/>
        <v>11.038087408040308</v>
      </c>
      <c r="H207" s="21">
        <f t="shared" ref="H207:H270" ca="1" si="114">I206+F207</f>
        <v>3291.4765028772126</v>
      </c>
      <c r="I207" s="20">
        <f t="shared" ref="I207:I270" ca="1" si="115">H207+G207</f>
        <v>3302.5145902852528</v>
      </c>
      <c r="J207" s="19"/>
      <c r="K207" s="20">
        <f t="shared" ca="1" si="100"/>
        <v>1.7521950716285279</v>
      </c>
      <c r="L207" s="20">
        <f t="shared" ca="1" si="101"/>
        <v>4.6012725738909612</v>
      </c>
      <c r="M207" s="21">
        <f t="shared" ref="M207:M270" ca="1" si="116">N206+K207</f>
        <v>2840.4948769513753</v>
      </c>
      <c r="N207" s="20">
        <f t="shared" ref="N207:N270" ca="1" si="117">M207+L207</f>
        <v>2845.0961495252664</v>
      </c>
      <c r="O207" s="19"/>
      <c r="P207" s="20">
        <f t="shared" ca="1" si="102"/>
        <v>3.4429961242751252</v>
      </c>
      <c r="Q207" s="20">
        <f t="shared" ca="1" si="103"/>
        <v>1.5768607040737348</v>
      </c>
      <c r="R207" s="21">
        <f t="shared" ref="R207:R270" ca="1" si="118">S206+P207</f>
        <v>3362.281400947782</v>
      </c>
      <c r="S207" s="20">
        <f t="shared" ref="S207:S270" ca="1" si="119">R207+Q207</f>
        <v>3363.8582616518556</v>
      </c>
      <c r="T207" s="19"/>
      <c r="U207" s="20">
        <f t="shared" ca="1" si="104"/>
        <v>2.6049848784268637</v>
      </c>
      <c r="V207" s="20">
        <f t="shared" ca="1" si="105"/>
        <v>2.6516845024962139</v>
      </c>
      <c r="W207" s="21">
        <f t="shared" ref="W207:W270" ca="1" si="120">X206+U207</f>
        <v>2944.9959222137109</v>
      </c>
      <c r="X207" s="20">
        <f t="shared" ref="X207:X270" ca="1" si="121">W207+V207</f>
        <v>2947.6476067162071</v>
      </c>
      <c r="Z207" s="20">
        <f t="shared" ca="1" si="106"/>
        <v>4.2977089008700782</v>
      </c>
      <c r="AA207" s="20">
        <f t="shared" ca="1" si="107"/>
        <v>1.9142720674927993</v>
      </c>
      <c r="AB207" s="21">
        <f t="shared" ref="AB207:AB270" ca="1" si="122">AC206+Z207</f>
        <v>3186.1298878539028</v>
      </c>
      <c r="AC207" s="20">
        <f t="shared" ref="AC207:AC270" ca="1" si="123">AB207+AA207</f>
        <v>3188.0441599213955</v>
      </c>
      <c r="AE207" s="20">
        <f t="shared" ca="1" si="108"/>
        <v>1.187597537247012</v>
      </c>
      <c r="AF207" s="20">
        <f t="shared" ca="1" si="109"/>
        <v>0.88835678707188726</v>
      </c>
      <c r="AG207" s="21">
        <f t="shared" ref="AG207:AG270" ca="1" si="124">AH206+AE207</f>
        <v>3803.5466676465571</v>
      </c>
      <c r="AH207" s="20">
        <f t="shared" ref="AH207:AH270" ca="1" si="125">AG207+AF207</f>
        <v>3804.4350244336292</v>
      </c>
      <c r="AJ207" s="20">
        <f t="shared" ca="1" si="110"/>
        <v>0.38006124181618223</v>
      </c>
      <c r="AK207" s="20">
        <f t="shared" ca="1" si="111"/>
        <v>4.5237501245322527</v>
      </c>
      <c r="AL207" s="21">
        <f t="shared" ref="AL207:AL270" ca="1" si="126">AM206+AJ207</f>
        <v>3465.6672419387683</v>
      </c>
      <c r="AM207" s="20">
        <f t="shared" ref="AM207:AM270" ca="1" si="127">AL207+AK207</f>
        <v>3470.1909920633007</v>
      </c>
    </row>
    <row r="208" spans="1:39" x14ac:dyDescent="0.25">
      <c r="A208" s="20">
        <f t="shared" ca="1" si="96"/>
        <v>11.85688054286007</v>
      </c>
      <c r="B208" s="20">
        <f t="shared" ca="1" si="97"/>
        <v>40.370124190402173</v>
      </c>
      <c r="C208" s="21">
        <f t="shared" ca="1" si="112"/>
        <v>4012.9928231192653</v>
      </c>
      <c r="D208" s="20">
        <f t="shared" ca="1" si="113"/>
        <v>4053.3629473096676</v>
      </c>
      <c r="E208" s="19"/>
      <c r="F208" s="20">
        <f t="shared" ca="1" si="98"/>
        <v>12.922636823193157</v>
      </c>
      <c r="G208" s="20">
        <f t="shared" ca="1" si="99"/>
        <v>1.0059774667152377</v>
      </c>
      <c r="H208" s="21">
        <f t="shared" ca="1" si="114"/>
        <v>3315.4372271084458</v>
      </c>
      <c r="I208" s="20">
        <f t="shared" ca="1" si="115"/>
        <v>3316.443204575161</v>
      </c>
      <c r="J208" s="19"/>
      <c r="K208" s="20">
        <f t="shared" ca="1" si="100"/>
        <v>4.5949930911081642</v>
      </c>
      <c r="L208" s="20">
        <f t="shared" ca="1" si="101"/>
        <v>6.1191275216363277</v>
      </c>
      <c r="M208" s="21">
        <f t="shared" ca="1" si="116"/>
        <v>2849.6911426163747</v>
      </c>
      <c r="N208" s="20">
        <f t="shared" ca="1" si="117"/>
        <v>2855.8102701380112</v>
      </c>
      <c r="O208" s="19"/>
      <c r="P208" s="20">
        <f t="shared" ca="1" si="102"/>
        <v>11.899317908472177</v>
      </c>
      <c r="Q208" s="20">
        <f t="shared" ca="1" si="103"/>
        <v>0.61708885862009377</v>
      </c>
      <c r="R208" s="21">
        <f t="shared" ca="1" si="118"/>
        <v>3375.7575795603279</v>
      </c>
      <c r="S208" s="20">
        <f t="shared" ca="1" si="119"/>
        <v>3376.3746684189482</v>
      </c>
      <c r="T208" s="19"/>
      <c r="U208" s="20">
        <f t="shared" ca="1" si="104"/>
        <v>3.6153292962660122</v>
      </c>
      <c r="V208" s="20">
        <f t="shared" ca="1" si="105"/>
        <v>6.4961149035867871</v>
      </c>
      <c r="W208" s="21">
        <f t="shared" ca="1" si="120"/>
        <v>2951.2629360124729</v>
      </c>
      <c r="X208" s="20">
        <f t="shared" ca="1" si="121"/>
        <v>2957.7590509160596</v>
      </c>
      <c r="Z208" s="20">
        <f t="shared" ca="1" si="106"/>
        <v>54.921815099090686</v>
      </c>
      <c r="AA208" s="20">
        <f t="shared" ca="1" si="107"/>
        <v>9.1218176338081491</v>
      </c>
      <c r="AB208" s="21">
        <f t="shared" ca="1" si="122"/>
        <v>3242.965975020486</v>
      </c>
      <c r="AC208" s="20">
        <f t="shared" ca="1" si="123"/>
        <v>3252.0877926542939</v>
      </c>
      <c r="AE208" s="20">
        <f t="shared" ca="1" si="108"/>
        <v>1.9079717295702969</v>
      </c>
      <c r="AF208" s="20">
        <f t="shared" ca="1" si="109"/>
        <v>0.30803401272946773</v>
      </c>
      <c r="AG208" s="21">
        <f t="shared" ca="1" si="124"/>
        <v>3806.3429961631996</v>
      </c>
      <c r="AH208" s="20">
        <f t="shared" ca="1" si="125"/>
        <v>3806.651030175929</v>
      </c>
      <c r="AJ208" s="20">
        <f t="shared" ca="1" si="110"/>
        <v>0.25436830053386245</v>
      </c>
      <c r="AK208" s="20">
        <f t="shared" ca="1" si="111"/>
        <v>2.9388061010065312</v>
      </c>
      <c r="AL208" s="21">
        <f t="shared" ca="1" si="126"/>
        <v>3470.4453603638344</v>
      </c>
      <c r="AM208" s="20">
        <f t="shared" ca="1" si="127"/>
        <v>3473.3841664648407</v>
      </c>
    </row>
    <row r="209" spans="1:39" x14ac:dyDescent="0.25">
      <c r="A209" s="20">
        <f t="shared" ca="1" si="96"/>
        <v>2.242400697230658</v>
      </c>
      <c r="B209" s="20">
        <f t="shared" ca="1" si="97"/>
        <v>13.539374657193276</v>
      </c>
      <c r="C209" s="21">
        <f t="shared" ca="1" si="112"/>
        <v>4055.6053480068981</v>
      </c>
      <c r="D209" s="20">
        <f t="shared" ca="1" si="113"/>
        <v>4069.1447226640912</v>
      </c>
      <c r="E209" s="19"/>
      <c r="F209" s="20">
        <f t="shared" ca="1" si="98"/>
        <v>2.1455358165483376</v>
      </c>
      <c r="G209" s="20">
        <f t="shared" ca="1" si="99"/>
        <v>7.3101638851438642</v>
      </c>
      <c r="H209" s="21">
        <f t="shared" ca="1" si="114"/>
        <v>3318.5887403917095</v>
      </c>
      <c r="I209" s="20">
        <f t="shared" ca="1" si="115"/>
        <v>3325.8989042768535</v>
      </c>
      <c r="J209" s="19"/>
      <c r="K209" s="20">
        <f t="shared" ca="1" si="100"/>
        <v>1.2615416858340927</v>
      </c>
      <c r="L209" s="20">
        <f t="shared" ca="1" si="101"/>
        <v>0.3511716903488723</v>
      </c>
      <c r="M209" s="21">
        <f t="shared" ca="1" si="116"/>
        <v>2857.0718118238451</v>
      </c>
      <c r="N209" s="20">
        <f t="shared" ca="1" si="117"/>
        <v>2857.4229835141941</v>
      </c>
      <c r="O209" s="19"/>
      <c r="P209" s="20">
        <f t="shared" ca="1" si="102"/>
        <v>0.92756995007000276</v>
      </c>
      <c r="Q209" s="20">
        <f t="shared" ca="1" si="103"/>
        <v>22.855574068932857</v>
      </c>
      <c r="R209" s="21">
        <f t="shared" ca="1" si="118"/>
        <v>3377.3022383690181</v>
      </c>
      <c r="S209" s="20">
        <f t="shared" ca="1" si="119"/>
        <v>3400.1578124379512</v>
      </c>
      <c r="T209" s="19"/>
      <c r="U209" s="20">
        <f t="shared" ca="1" si="104"/>
        <v>6.9156330201126668</v>
      </c>
      <c r="V209" s="20">
        <f t="shared" ca="1" si="105"/>
        <v>4.9122054177639418</v>
      </c>
      <c r="W209" s="21">
        <f t="shared" ca="1" si="120"/>
        <v>2964.6746839361722</v>
      </c>
      <c r="X209" s="20">
        <f t="shared" ca="1" si="121"/>
        <v>2969.5868893539359</v>
      </c>
      <c r="Z209" s="20">
        <f t="shared" ca="1" si="106"/>
        <v>45.015818353139238</v>
      </c>
      <c r="AA209" s="20">
        <f t="shared" ca="1" si="107"/>
        <v>10.254689205421329</v>
      </c>
      <c r="AB209" s="21">
        <f t="shared" ca="1" si="122"/>
        <v>3297.1036110074333</v>
      </c>
      <c r="AC209" s="20">
        <f t="shared" ca="1" si="123"/>
        <v>3307.3583002128548</v>
      </c>
      <c r="AE209" s="20">
        <f t="shared" ca="1" si="108"/>
        <v>19.406131137187785</v>
      </c>
      <c r="AF209" s="20">
        <f t="shared" ca="1" si="109"/>
        <v>8.6051899112055761</v>
      </c>
      <c r="AG209" s="21">
        <f t="shared" ca="1" si="124"/>
        <v>3826.0571613131169</v>
      </c>
      <c r="AH209" s="20">
        <f t="shared" ca="1" si="125"/>
        <v>3834.6623512243227</v>
      </c>
      <c r="AJ209" s="20">
        <f t="shared" ca="1" si="110"/>
        <v>19.532681902169923</v>
      </c>
      <c r="AK209" s="20">
        <f t="shared" ca="1" si="111"/>
        <v>4.5272558042609772</v>
      </c>
      <c r="AL209" s="21">
        <f t="shared" ca="1" si="126"/>
        <v>3492.9168483670105</v>
      </c>
      <c r="AM209" s="20">
        <f t="shared" ca="1" si="127"/>
        <v>3497.4441041712716</v>
      </c>
    </row>
    <row r="210" spans="1:39" x14ac:dyDescent="0.25">
      <c r="A210" s="20">
        <f t="shared" ca="1" si="96"/>
        <v>10.637758740694906</v>
      </c>
      <c r="B210" s="20">
        <f t="shared" ca="1" si="97"/>
        <v>1.5334283103472628</v>
      </c>
      <c r="C210" s="21">
        <f t="shared" ca="1" si="112"/>
        <v>4079.7824814047863</v>
      </c>
      <c r="D210" s="20">
        <f t="shared" ca="1" si="113"/>
        <v>4081.3159097151333</v>
      </c>
      <c r="E210" s="19"/>
      <c r="F210" s="20">
        <f t="shared" ca="1" si="98"/>
        <v>42.63590481929986</v>
      </c>
      <c r="G210" s="20">
        <f t="shared" ca="1" si="99"/>
        <v>5.7250555405476193</v>
      </c>
      <c r="H210" s="21">
        <f t="shared" ca="1" si="114"/>
        <v>3368.5348090961534</v>
      </c>
      <c r="I210" s="20">
        <f t="shared" ca="1" si="115"/>
        <v>3374.259864636701</v>
      </c>
      <c r="J210" s="19"/>
      <c r="K210" s="20">
        <f t="shared" ca="1" si="100"/>
        <v>1.2649542854806906</v>
      </c>
      <c r="L210" s="20">
        <f t="shared" ca="1" si="101"/>
        <v>3.7091352038688226</v>
      </c>
      <c r="M210" s="21">
        <f t="shared" ca="1" si="116"/>
        <v>2858.6879377996747</v>
      </c>
      <c r="N210" s="20">
        <f t="shared" ca="1" si="117"/>
        <v>2862.3970730035435</v>
      </c>
      <c r="O210" s="19"/>
      <c r="P210" s="20">
        <f t="shared" ca="1" si="102"/>
        <v>3.9597298528185298</v>
      </c>
      <c r="Q210" s="20">
        <f t="shared" ca="1" si="103"/>
        <v>8.1250555007238479</v>
      </c>
      <c r="R210" s="21">
        <f t="shared" ca="1" si="118"/>
        <v>3404.1175422907695</v>
      </c>
      <c r="S210" s="20">
        <f t="shared" ca="1" si="119"/>
        <v>3412.2425977914932</v>
      </c>
      <c r="T210" s="19"/>
      <c r="U210" s="20">
        <f t="shared" ca="1" si="104"/>
        <v>12.374020894115054</v>
      </c>
      <c r="V210" s="20">
        <f t="shared" ca="1" si="105"/>
        <v>8.2488845707082312</v>
      </c>
      <c r="W210" s="21">
        <f t="shared" ca="1" si="120"/>
        <v>2981.9609102480508</v>
      </c>
      <c r="X210" s="20">
        <f t="shared" ca="1" si="121"/>
        <v>2990.2097948187588</v>
      </c>
      <c r="Z210" s="20">
        <f t="shared" ca="1" si="106"/>
        <v>21.697529139629708</v>
      </c>
      <c r="AA210" s="20">
        <f t="shared" ca="1" si="107"/>
        <v>1.1091055405255152</v>
      </c>
      <c r="AB210" s="21">
        <f t="shared" ca="1" si="122"/>
        <v>3329.0558293524846</v>
      </c>
      <c r="AC210" s="20">
        <f t="shared" ca="1" si="123"/>
        <v>3330.16493489301</v>
      </c>
      <c r="AE210" s="20">
        <f t="shared" ca="1" si="108"/>
        <v>13.775449893347655</v>
      </c>
      <c r="AF210" s="20">
        <f t="shared" ca="1" si="109"/>
        <v>18.012632843148658</v>
      </c>
      <c r="AG210" s="21">
        <f t="shared" ca="1" si="124"/>
        <v>3848.4378011176705</v>
      </c>
      <c r="AH210" s="20">
        <f t="shared" ca="1" si="125"/>
        <v>3866.4504339608193</v>
      </c>
      <c r="AJ210" s="20">
        <f t="shared" ca="1" si="110"/>
        <v>2.4005886879006666</v>
      </c>
      <c r="AK210" s="20">
        <f t="shared" ca="1" si="111"/>
        <v>4.7757106160364016</v>
      </c>
      <c r="AL210" s="21">
        <f t="shared" ca="1" si="126"/>
        <v>3499.8446928591725</v>
      </c>
      <c r="AM210" s="20">
        <f t="shared" ca="1" si="127"/>
        <v>3504.6204034752091</v>
      </c>
    </row>
    <row r="211" spans="1:39" x14ac:dyDescent="0.25">
      <c r="A211" s="20">
        <f t="shared" ca="1" si="96"/>
        <v>46.345376583110792</v>
      </c>
      <c r="B211" s="20">
        <f t="shared" ca="1" si="97"/>
        <v>5.2654162027736851</v>
      </c>
      <c r="C211" s="21">
        <f t="shared" ca="1" si="112"/>
        <v>4127.6612862982438</v>
      </c>
      <c r="D211" s="20">
        <f t="shared" ca="1" si="113"/>
        <v>4132.9267025010176</v>
      </c>
      <c r="E211" s="19"/>
      <c r="F211" s="20">
        <f t="shared" ca="1" si="98"/>
        <v>0.51038997182711543</v>
      </c>
      <c r="G211" s="20">
        <f t="shared" ca="1" si="99"/>
        <v>5.7478992285936998</v>
      </c>
      <c r="H211" s="21">
        <f t="shared" ca="1" si="114"/>
        <v>3374.7702546085279</v>
      </c>
      <c r="I211" s="20">
        <f t="shared" ca="1" si="115"/>
        <v>3380.5181538371216</v>
      </c>
      <c r="J211" s="19"/>
      <c r="K211" s="20">
        <f t="shared" ca="1" si="100"/>
        <v>6.6270048123504184</v>
      </c>
      <c r="L211" s="20">
        <f t="shared" ca="1" si="101"/>
        <v>0.83612853265616849</v>
      </c>
      <c r="M211" s="21">
        <f t="shared" ca="1" si="116"/>
        <v>2869.0240778158941</v>
      </c>
      <c r="N211" s="20">
        <f t="shared" ca="1" si="117"/>
        <v>2869.86020634855</v>
      </c>
      <c r="O211" s="19"/>
      <c r="P211" s="20">
        <f t="shared" ca="1" si="102"/>
        <v>8.2891711687508618</v>
      </c>
      <c r="Q211" s="20">
        <f t="shared" ca="1" si="103"/>
        <v>6.9756234314872074</v>
      </c>
      <c r="R211" s="21">
        <f t="shared" ca="1" si="118"/>
        <v>3420.5317689602439</v>
      </c>
      <c r="S211" s="20">
        <f t="shared" ca="1" si="119"/>
        <v>3427.5073923917312</v>
      </c>
      <c r="T211" s="19"/>
      <c r="U211" s="20">
        <f t="shared" ca="1" si="104"/>
        <v>4.7263046963923161</v>
      </c>
      <c r="V211" s="20">
        <f t="shared" ca="1" si="105"/>
        <v>0.39364129135310788</v>
      </c>
      <c r="W211" s="21">
        <f t="shared" ca="1" si="120"/>
        <v>2994.936099515151</v>
      </c>
      <c r="X211" s="20">
        <f t="shared" ca="1" si="121"/>
        <v>2995.3297408065041</v>
      </c>
      <c r="Z211" s="20">
        <f t="shared" ca="1" si="106"/>
        <v>8.4009126292831485E-2</v>
      </c>
      <c r="AA211" s="20">
        <f t="shared" ca="1" si="107"/>
        <v>2.6245841140616206</v>
      </c>
      <c r="AB211" s="21">
        <f t="shared" ca="1" si="122"/>
        <v>3330.2489440193031</v>
      </c>
      <c r="AC211" s="20">
        <f t="shared" ca="1" si="123"/>
        <v>3332.8735281333647</v>
      </c>
      <c r="AE211" s="20">
        <f t="shared" ca="1" si="108"/>
        <v>6.0774861891159864</v>
      </c>
      <c r="AF211" s="20">
        <f t="shared" ca="1" si="109"/>
        <v>2.1696403162319964</v>
      </c>
      <c r="AG211" s="21">
        <f t="shared" ca="1" si="124"/>
        <v>3872.5279201499352</v>
      </c>
      <c r="AH211" s="20">
        <f t="shared" ca="1" si="125"/>
        <v>3874.697560466167</v>
      </c>
      <c r="AJ211" s="20">
        <f t="shared" ca="1" si="110"/>
        <v>12.411087591885705</v>
      </c>
      <c r="AK211" s="20">
        <f t="shared" ca="1" si="111"/>
        <v>1.4146059897893604</v>
      </c>
      <c r="AL211" s="21">
        <f t="shared" ca="1" si="126"/>
        <v>3517.031491067095</v>
      </c>
      <c r="AM211" s="20">
        <f t="shared" ca="1" si="127"/>
        <v>3518.4460970568844</v>
      </c>
    </row>
    <row r="212" spans="1:39" x14ac:dyDescent="0.25">
      <c r="A212" s="20">
        <f t="shared" ca="1" si="96"/>
        <v>6.4065579784636517</v>
      </c>
      <c r="B212" s="20">
        <f t="shared" ca="1" si="97"/>
        <v>2.5628590801465028</v>
      </c>
      <c r="C212" s="21">
        <f t="shared" ca="1" si="112"/>
        <v>4139.3332604794814</v>
      </c>
      <c r="D212" s="20">
        <f t="shared" ca="1" si="113"/>
        <v>4141.8961195596276</v>
      </c>
      <c r="E212" s="19"/>
      <c r="F212" s="20">
        <f t="shared" ca="1" si="98"/>
        <v>0.29295830982779208</v>
      </c>
      <c r="G212" s="20">
        <f t="shared" ca="1" si="99"/>
        <v>2.7242837169956053</v>
      </c>
      <c r="H212" s="21">
        <f t="shared" ca="1" si="114"/>
        <v>3380.8111121469497</v>
      </c>
      <c r="I212" s="20">
        <f t="shared" ca="1" si="115"/>
        <v>3383.5353958639453</v>
      </c>
      <c r="J212" s="19"/>
      <c r="K212" s="20">
        <f t="shared" ca="1" si="100"/>
        <v>10.186989099943233</v>
      </c>
      <c r="L212" s="20">
        <f t="shared" ca="1" si="101"/>
        <v>5.8826949409376006</v>
      </c>
      <c r="M212" s="21">
        <f t="shared" ca="1" si="116"/>
        <v>2880.0471954484933</v>
      </c>
      <c r="N212" s="20">
        <f t="shared" ca="1" si="117"/>
        <v>2885.929890389431</v>
      </c>
      <c r="O212" s="19"/>
      <c r="P212" s="20">
        <f t="shared" ca="1" si="102"/>
        <v>0.31647400987781221</v>
      </c>
      <c r="Q212" s="20">
        <f t="shared" ca="1" si="103"/>
        <v>10.542611477986798</v>
      </c>
      <c r="R212" s="21">
        <f t="shared" ca="1" si="118"/>
        <v>3427.8238664016089</v>
      </c>
      <c r="S212" s="20">
        <f t="shared" ca="1" si="119"/>
        <v>3438.3664778795955</v>
      </c>
      <c r="T212" s="19"/>
      <c r="U212" s="20">
        <f t="shared" ca="1" si="104"/>
        <v>11.091756353923516</v>
      </c>
      <c r="V212" s="20">
        <f t="shared" ca="1" si="105"/>
        <v>6.2643957690537455</v>
      </c>
      <c r="W212" s="21">
        <f t="shared" ca="1" si="120"/>
        <v>3006.4214971604274</v>
      </c>
      <c r="X212" s="20">
        <f t="shared" ca="1" si="121"/>
        <v>3012.6858929294813</v>
      </c>
      <c r="Z212" s="20">
        <f t="shared" ca="1" si="106"/>
        <v>14.307795822662088</v>
      </c>
      <c r="AA212" s="20">
        <f t="shared" ca="1" si="107"/>
        <v>4.6728638234308786</v>
      </c>
      <c r="AB212" s="21">
        <f t="shared" ca="1" si="122"/>
        <v>3347.181323956027</v>
      </c>
      <c r="AC212" s="20">
        <f t="shared" ca="1" si="123"/>
        <v>3351.8541877794578</v>
      </c>
      <c r="AE212" s="20">
        <f t="shared" ca="1" si="108"/>
        <v>4.5565808495477453</v>
      </c>
      <c r="AF212" s="20">
        <f t="shared" ca="1" si="109"/>
        <v>1.2050347499116267</v>
      </c>
      <c r="AG212" s="21">
        <f t="shared" ca="1" si="124"/>
        <v>3879.2541413157146</v>
      </c>
      <c r="AH212" s="20">
        <f t="shared" ca="1" si="125"/>
        <v>3880.4591760656263</v>
      </c>
      <c r="AJ212" s="20">
        <f t="shared" ca="1" si="110"/>
        <v>3.7921748688585253</v>
      </c>
      <c r="AK212" s="20">
        <f t="shared" ca="1" si="111"/>
        <v>16.411787521865101</v>
      </c>
      <c r="AL212" s="21">
        <f t="shared" ca="1" si="126"/>
        <v>3522.238271925743</v>
      </c>
      <c r="AM212" s="20">
        <f t="shared" ca="1" si="127"/>
        <v>3538.6500594476079</v>
      </c>
    </row>
    <row r="213" spans="1:39" x14ac:dyDescent="0.25">
      <c r="A213" s="20">
        <f t="shared" ca="1" si="96"/>
        <v>29.09426977433402</v>
      </c>
      <c r="B213" s="20">
        <f t="shared" ca="1" si="97"/>
        <v>1.6057870274081343</v>
      </c>
      <c r="C213" s="21">
        <f t="shared" ca="1" si="112"/>
        <v>4170.9903893339615</v>
      </c>
      <c r="D213" s="20">
        <f t="shared" ca="1" si="113"/>
        <v>4172.5961763613695</v>
      </c>
      <c r="E213" s="19"/>
      <c r="F213" s="20">
        <f t="shared" ca="1" si="98"/>
        <v>13.971253017311533</v>
      </c>
      <c r="G213" s="20">
        <f t="shared" ca="1" si="99"/>
        <v>5.1458233732272118</v>
      </c>
      <c r="H213" s="21">
        <f t="shared" ca="1" si="114"/>
        <v>3397.5066488812568</v>
      </c>
      <c r="I213" s="20">
        <f t="shared" ca="1" si="115"/>
        <v>3402.6524722544841</v>
      </c>
      <c r="J213" s="19"/>
      <c r="K213" s="20">
        <f t="shared" ca="1" si="100"/>
        <v>1.7225182076134353</v>
      </c>
      <c r="L213" s="20">
        <f t="shared" ca="1" si="101"/>
        <v>22.684186692108149</v>
      </c>
      <c r="M213" s="21">
        <f t="shared" ca="1" si="116"/>
        <v>2887.6524085970445</v>
      </c>
      <c r="N213" s="20">
        <f t="shared" ca="1" si="117"/>
        <v>2910.3365952891527</v>
      </c>
      <c r="O213" s="19"/>
      <c r="P213" s="20">
        <f t="shared" ca="1" si="102"/>
        <v>9.9980072880050983</v>
      </c>
      <c r="Q213" s="20">
        <f t="shared" ca="1" si="103"/>
        <v>3.6687231715504462</v>
      </c>
      <c r="R213" s="21">
        <f t="shared" ca="1" si="118"/>
        <v>3448.3644851676008</v>
      </c>
      <c r="S213" s="20">
        <f t="shared" ca="1" si="119"/>
        <v>3452.0332083391513</v>
      </c>
      <c r="T213" s="19"/>
      <c r="U213" s="20">
        <f t="shared" ca="1" si="104"/>
        <v>20.103235048707212</v>
      </c>
      <c r="V213" s="20">
        <f t="shared" ca="1" si="105"/>
        <v>8.0422881219668039</v>
      </c>
      <c r="W213" s="21">
        <f t="shared" ca="1" si="120"/>
        <v>3032.7891279781884</v>
      </c>
      <c r="X213" s="20">
        <f t="shared" ca="1" si="121"/>
        <v>3040.8314161001554</v>
      </c>
      <c r="Z213" s="20">
        <f t="shared" ca="1" si="106"/>
        <v>50.971316055571045</v>
      </c>
      <c r="AA213" s="20">
        <f t="shared" ca="1" si="107"/>
        <v>1.9579075187847073</v>
      </c>
      <c r="AB213" s="21">
        <f t="shared" ca="1" si="122"/>
        <v>3402.8255038350289</v>
      </c>
      <c r="AC213" s="20">
        <f t="shared" ca="1" si="123"/>
        <v>3404.7834113538138</v>
      </c>
      <c r="AE213" s="20">
        <f t="shared" ca="1" si="108"/>
        <v>22.012718077421582</v>
      </c>
      <c r="AF213" s="20">
        <f t="shared" ca="1" si="109"/>
        <v>9.4442380560822823</v>
      </c>
      <c r="AG213" s="21">
        <f t="shared" ca="1" si="124"/>
        <v>3902.4718941430478</v>
      </c>
      <c r="AH213" s="20">
        <f t="shared" ca="1" si="125"/>
        <v>3911.9161321991301</v>
      </c>
      <c r="AJ213" s="20">
        <f t="shared" ca="1" si="110"/>
        <v>20.428593614702365</v>
      </c>
      <c r="AK213" s="20">
        <f t="shared" ca="1" si="111"/>
        <v>0.10550039003073115</v>
      </c>
      <c r="AL213" s="21">
        <f t="shared" ca="1" si="126"/>
        <v>3559.0786530623104</v>
      </c>
      <c r="AM213" s="20">
        <f t="shared" ca="1" si="127"/>
        <v>3559.184153452341</v>
      </c>
    </row>
    <row r="214" spans="1:39" x14ac:dyDescent="0.25">
      <c r="A214" s="20">
        <f t="shared" ca="1" si="96"/>
        <v>5.3520945008952676</v>
      </c>
      <c r="B214" s="20">
        <f t="shared" ca="1" si="97"/>
        <v>0.75321767808318363</v>
      </c>
      <c r="C214" s="21">
        <f t="shared" ca="1" si="112"/>
        <v>4177.9482708622645</v>
      </c>
      <c r="D214" s="20">
        <f t="shared" ca="1" si="113"/>
        <v>4178.7014885403478</v>
      </c>
      <c r="E214" s="19"/>
      <c r="F214" s="20">
        <f t="shared" ca="1" si="98"/>
        <v>3.636450165822025</v>
      </c>
      <c r="G214" s="20">
        <f t="shared" ca="1" si="99"/>
        <v>4.5782500594668685</v>
      </c>
      <c r="H214" s="21">
        <f t="shared" ca="1" si="114"/>
        <v>3406.2889224203063</v>
      </c>
      <c r="I214" s="20">
        <f t="shared" ca="1" si="115"/>
        <v>3410.8671724797732</v>
      </c>
      <c r="J214" s="19"/>
      <c r="K214" s="20">
        <f t="shared" ca="1" si="100"/>
        <v>1.0553077390010273</v>
      </c>
      <c r="L214" s="20">
        <f t="shared" ca="1" si="101"/>
        <v>4.275841126555278</v>
      </c>
      <c r="M214" s="21">
        <f t="shared" ca="1" si="116"/>
        <v>2911.3919030281536</v>
      </c>
      <c r="N214" s="20">
        <f t="shared" ca="1" si="117"/>
        <v>2915.667744154709</v>
      </c>
      <c r="O214" s="19"/>
      <c r="P214" s="20">
        <f t="shared" ca="1" si="102"/>
        <v>4.6460813792425943</v>
      </c>
      <c r="Q214" s="20">
        <f t="shared" ca="1" si="103"/>
        <v>5.5817539210026803</v>
      </c>
      <c r="R214" s="21">
        <f t="shared" ca="1" si="118"/>
        <v>3456.6792897183941</v>
      </c>
      <c r="S214" s="20">
        <f t="shared" ca="1" si="119"/>
        <v>3462.2610436393966</v>
      </c>
      <c r="T214" s="19"/>
      <c r="U214" s="20">
        <f t="shared" ca="1" si="104"/>
        <v>14.103393675659795</v>
      </c>
      <c r="V214" s="20">
        <f t="shared" ca="1" si="105"/>
        <v>7.3743106626333619</v>
      </c>
      <c r="W214" s="21">
        <f t="shared" ca="1" si="120"/>
        <v>3054.9348097758152</v>
      </c>
      <c r="X214" s="20">
        <f t="shared" ca="1" si="121"/>
        <v>3062.3091204384486</v>
      </c>
      <c r="Z214" s="20">
        <f t="shared" ca="1" si="106"/>
        <v>6.2131165154833701</v>
      </c>
      <c r="AA214" s="20">
        <f t="shared" ca="1" si="107"/>
        <v>1.1289823052433001</v>
      </c>
      <c r="AB214" s="21">
        <f t="shared" ca="1" si="122"/>
        <v>3410.9965278692971</v>
      </c>
      <c r="AC214" s="20">
        <f t="shared" ca="1" si="123"/>
        <v>3412.1255101745405</v>
      </c>
      <c r="AE214" s="20">
        <f t="shared" ca="1" si="108"/>
        <v>8.9562189752918755</v>
      </c>
      <c r="AF214" s="20">
        <f t="shared" ca="1" si="109"/>
        <v>0.23268294720826596</v>
      </c>
      <c r="AG214" s="21">
        <f t="shared" ca="1" si="124"/>
        <v>3920.872351174422</v>
      </c>
      <c r="AH214" s="20">
        <f t="shared" ca="1" si="125"/>
        <v>3921.1050341216301</v>
      </c>
      <c r="AJ214" s="20">
        <f t="shared" ca="1" si="110"/>
        <v>18.685084027961132</v>
      </c>
      <c r="AK214" s="20">
        <f t="shared" ca="1" si="111"/>
        <v>0.64210125245722371</v>
      </c>
      <c r="AL214" s="21">
        <f t="shared" ca="1" si="126"/>
        <v>3577.8692374803022</v>
      </c>
      <c r="AM214" s="20">
        <f t="shared" ca="1" si="127"/>
        <v>3578.5113387327597</v>
      </c>
    </row>
    <row r="215" spans="1:39" x14ac:dyDescent="0.25">
      <c r="A215" s="20">
        <f t="shared" ca="1" si="96"/>
        <v>2.4074722193604172</v>
      </c>
      <c r="B215" s="20">
        <f t="shared" ca="1" si="97"/>
        <v>19.420326414159096</v>
      </c>
      <c r="C215" s="21">
        <f t="shared" ca="1" si="112"/>
        <v>4181.1089607597078</v>
      </c>
      <c r="D215" s="20">
        <f t="shared" ca="1" si="113"/>
        <v>4200.5292871738666</v>
      </c>
      <c r="E215" s="19"/>
      <c r="F215" s="20">
        <f t="shared" ca="1" si="98"/>
        <v>0.31095758534753426</v>
      </c>
      <c r="G215" s="20">
        <f t="shared" ca="1" si="99"/>
        <v>2.2753983342790391</v>
      </c>
      <c r="H215" s="21">
        <f t="shared" ca="1" si="114"/>
        <v>3411.178130065121</v>
      </c>
      <c r="I215" s="20">
        <f t="shared" ca="1" si="115"/>
        <v>3413.4535283994001</v>
      </c>
      <c r="J215" s="19"/>
      <c r="K215" s="20">
        <f t="shared" ca="1" si="100"/>
        <v>4.6866877655577861</v>
      </c>
      <c r="L215" s="20">
        <f t="shared" ca="1" si="101"/>
        <v>6.0587359973757993</v>
      </c>
      <c r="M215" s="21">
        <f t="shared" ca="1" si="116"/>
        <v>2920.354431920267</v>
      </c>
      <c r="N215" s="20">
        <f t="shared" ca="1" si="117"/>
        <v>2926.4131679176426</v>
      </c>
      <c r="O215" s="19"/>
      <c r="P215" s="20">
        <f t="shared" ca="1" si="102"/>
        <v>5.6241074980313641</v>
      </c>
      <c r="Q215" s="20">
        <f t="shared" ca="1" si="103"/>
        <v>2.7108943576105484</v>
      </c>
      <c r="R215" s="21">
        <f t="shared" ca="1" si="118"/>
        <v>3467.8851511374278</v>
      </c>
      <c r="S215" s="20">
        <f t="shared" ca="1" si="119"/>
        <v>3470.5960454950382</v>
      </c>
      <c r="T215" s="19"/>
      <c r="U215" s="20">
        <f t="shared" ca="1" si="104"/>
        <v>31.028463214376799</v>
      </c>
      <c r="V215" s="20">
        <f t="shared" ca="1" si="105"/>
        <v>2.3635762114352232</v>
      </c>
      <c r="W215" s="21">
        <f t="shared" ca="1" si="120"/>
        <v>3093.3375836528253</v>
      </c>
      <c r="X215" s="20">
        <f t="shared" ca="1" si="121"/>
        <v>3095.7011598642607</v>
      </c>
      <c r="Z215" s="20">
        <f t="shared" ca="1" si="106"/>
        <v>3.739023179417472</v>
      </c>
      <c r="AA215" s="20">
        <f t="shared" ca="1" si="107"/>
        <v>0.82129360944139262</v>
      </c>
      <c r="AB215" s="21">
        <f t="shared" ca="1" si="122"/>
        <v>3415.864533353958</v>
      </c>
      <c r="AC215" s="20">
        <f t="shared" ca="1" si="123"/>
        <v>3416.6858269633994</v>
      </c>
      <c r="AE215" s="20">
        <f t="shared" ca="1" si="108"/>
        <v>10.899005427588374</v>
      </c>
      <c r="AF215" s="20">
        <f t="shared" ca="1" si="109"/>
        <v>1.7905984305993492</v>
      </c>
      <c r="AG215" s="21">
        <f t="shared" ca="1" si="124"/>
        <v>3932.0040395492183</v>
      </c>
      <c r="AH215" s="20">
        <f t="shared" ca="1" si="125"/>
        <v>3933.7946379798177</v>
      </c>
      <c r="AJ215" s="20">
        <f t="shared" ca="1" si="110"/>
        <v>4.6099211645978473</v>
      </c>
      <c r="AK215" s="20">
        <f t="shared" ca="1" si="111"/>
        <v>6.6566275532685761</v>
      </c>
      <c r="AL215" s="21">
        <f t="shared" ca="1" si="126"/>
        <v>3583.1212598973575</v>
      </c>
      <c r="AM215" s="20">
        <f t="shared" ca="1" si="127"/>
        <v>3589.7778874506262</v>
      </c>
    </row>
    <row r="216" spans="1:39" x14ac:dyDescent="0.25">
      <c r="A216" s="20">
        <f t="shared" ca="1" si="96"/>
        <v>8.9709244330074842</v>
      </c>
      <c r="B216" s="20">
        <f t="shared" ca="1" si="97"/>
        <v>4.6033672813484046</v>
      </c>
      <c r="C216" s="21">
        <f t="shared" ca="1" si="112"/>
        <v>4209.5002116068745</v>
      </c>
      <c r="D216" s="20">
        <f t="shared" ca="1" si="113"/>
        <v>4214.1035788882227</v>
      </c>
      <c r="E216" s="19"/>
      <c r="F216" s="20">
        <f t="shared" ca="1" si="98"/>
        <v>12.503790673814381</v>
      </c>
      <c r="G216" s="20">
        <f t="shared" ca="1" si="99"/>
        <v>5.4037908626792328</v>
      </c>
      <c r="H216" s="21">
        <f t="shared" ca="1" si="114"/>
        <v>3425.9573190732144</v>
      </c>
      <c r="I216" s="20">
        <f t="shared" ca="1" si="115"/>
        <v>3431.3611099358936</v>
      </c>
      <c r="J216" s="19"/>
      <c r="K216" s="20">
        <f t="shared" ca="1" si="100"/>
        <v>2.6189707376876523</v>
      </c>
      <c r="L216" s="20">
        <f t="shared" ca="1" si="101"/>
        <v>1.1866036265712416</v>
      </c>
      <c r="M216" s="21">
        <f t="shared" ca="1" si="116"/>
        <v>2929.0321386553301</v>
      </c>
      <c r="N216" s="20">
        <f t="shared" ca="1" si="117"/>
        <v>2930.2187422819015</v>
      </c>
      <c r="O216" s="19"/>
      <c r="P216" s="20">
        <f t="shared" ca="1" si="102"/>
        <v>6.0521663709659004</v>
      </c>
      <c r="Q216" s="20">
        <f t="shared" ca="1" si="103"/>
        <v>4.3351155535539529</v>
      </c>
      <c r="R216" s="21">
        <f t="shared" ca="1" si="118"/>
        <v>3476.6482118660042</v>
      </c>
      <c r="S216" s="20">
        <f t="shared" ca="1" si="119"/>
        <v>3480.983327419558</v>
      </c>
      <c r="T216" s="19"/>
      <c r="U216" s="20">
        <f t="shared" ca="1" si="104"/>
        <v>2.4624461125939492</v>
      </c>
      <c r="V216" s="20">
        <f t="shared" ca="1" si="105"/>
        <v>3.4230368360811192</v>
      </c>
      <c r="W216" s="21">
        <f t="shared" ca="1" si="120"/>
        <v>3098.1636059768548</v>
      </c>
      <c r="X216" s="20">
        <f t="shared" ca="1" si="121"/>
        <v>3101.5866428129361</v>
      </c>
      <c r="Z216" s="20">
        <f t="shared" ca="1" si="106"/>
        <v>5.1586416527795711</v>
      </c>
      <c r="AA216" s="20">
        <f t="shared" ca="1" si="107"/>
        <v>3.9578050907614251</v>
      </c>
      <c r="AB216" s="21">
        <f t="shared" ca="1" si="122"/>
        <v>3421.8444686161788</v>
      </c>
      <c r="AC216" s="20">
        <f t="shared" ca="1" si="123"/>
        <v>3425.80227370694</v>
      </c>
      <c r="AE216" s="20">
        <f t="shared" ca="1" si="108"/>
        <v>61.833691587451405</v>
      </c>
      <c r="AF216" s="20">
        <f t="shared" ca="1" si="109"/>
        <v>0.22921421889998997</v>
      </c>
      <c r="AG216" s="21">
        <f t="shared" ca="1" si="124"/>
        <v>3995.6283295672692</v>
      </c>
      <c r="AH216" s="20">
        <f t="shared" ca="1" si="125"/>
        <v>3995.8575437861691</v>
      </c>
      <c r="AJ216" s="20">
        <f t="shared" ca="1" si="110"/>
        <v>16.861104331185555</v>
      </c>
      <c r="AK216" s="20">
        <f t="shared" ca="1" si="111"/>
        <v>2.2293385152373704</v>
      </c>
      <c r="AL216" s="21">
        <f t="shared" ca="1" si="126"/>
        <v>3606.6389917818119</v>
      </c>
      <c r="AM216" s="20">
        <f t="shared" ca="1" si="127"/>
        <v>3608.8683302970494</v>
      </c>
    </row>
    <row r="217" spans="1:39" x14ac:dyDescent="0.25">
      <c r="A217" s="20">
        <f t="shared" ca="1" si="96"/>
        <v>6.0865895080407393</v>
      </c>
      <c r="B217" s="20">
        <f t="shared" ca="1" si="97"/>
        <v>1.8151350631382035</v>
      </c>
      <c r="C217" s="21">
        <f t="shared" ca="1" si="112"/>
        <v>4220.1901683962633</v>
      </c>
      <c r="D217" s="20">
        <f t="shared" ca="1" si="113"/>
        <v>4222.0053034594011</v>
      </c>
      <c r="E217" s="19"/>
      <c r="F217" s="20">
        <f t="shared" ca="1" si="98"/>
        <v>4.1084516553875954</v>
      </c>
      <c r="G217" s="20">
        <f t="shared" ca="1" si="99"/>
        <v>5.4454416663089731</v>
      </c>
      <c r="H217" s="21">
        <f t="shared" ca="1" si="114"/>
        <v>3435.469561591281</v>
      </c>
      <c r="I217" s="20">
        <f t="shared" ca="1" si="115"/>
        <v>3440.9150032575899</v>
      </c>
      <c r="J217" s="19"/>
      <c r="K217" s="20">
        <f t="shared" ca="1" si="100"/>
        <v>1.8113228153248822</v>
      </c>
      <c r="L217" s="20">
        <f t="shared" ca="1" si="101"/>
        <v>0.4174803174189281</v>
      </c>
      <c r="M217" s="21">
        <f t="shared" ca="1" si="116"/>
        <v>2932.0300650972263</v>
      </c>
      <c r="N217" s="20">
        <f t="shared" ca="1" si="117"/>
        <v>2932.447545414645</v>
      </c>
      <c r="O217" s="19"/>
      <c r="P217" s="20">
        <f t="shared" ca="1" si="102"/>
        <v>1.3748077300072077</v>
      </c>
      <c r="Q217" s="20">
        <f t="shared" ca="1" si="103"/>
        <v>2.5032368211967251</v>
      </c>
      <c r="R217" s="21">
        <f t="shared" ca="1" si="118"/>
        <v>3482.3581351495654</v>
      </c>
      <c r="S217" s="20">
        <f t="shared" ca="1" si="119"/>
        <v>3484.8613719707623</v>
      </c>
      <c r="T217" s="19"/>
      <c r="U217" s="20">
        <f t="shared" ca="1" si="104"/>
        <v>3.7869928716476031</v>
      </c>
      <c r="V217" s="20">
        <f t="shared" ca="1" si="105"/>
        <v>8.0784467387792325E-2</v>
      </c>
      <c r="W217" s="21">
        <f t="shared" ca="1" si="120"/>
        <v>3105.3736356845839</v>
      </c>
      <c r="X217" s="20">
        <f t="shared" ca="1" si="121"/>
        <v>3105.4544201519716</v>
      </c>
      <c r="Z217" s="20">
        <f t="shared" ca="1" si="106"/>
        <v>37.255533042639861</v>
      </c>
      <c r="AA217" s="20">
        <f t="shared" ca="1" si="107"/>
        <v>0.53012413607399234</v>
      </c>
      <c r="AB217" s="21">
        <f t="shared" ca="1" si="122"/>
        <v>3463.0578067495799</v>
      </c>
      <c r="AC217" s="20">
        <f t="shared" ca="1" si="123"/>
        <v>3463.5879308856538</v>
      </c>
      <c r="AE217" s="20">
        <f t="shared" ca="1" si="108"/>
        <v>6.7491757836190699E-2</v>
      </c>
      <c r="AF217" s="20">
        <f t="shared" ca="1" si="109"/>
        <v>1.3159892723542432</v>
      </c>
      <c r="AG217" s="21">
        <f t="shared" ca="1" si="124"/>
        <v>3995.9250355440054</v>
      </c>
      <c r="AH217" s="20">
        <f t="shared" ca="1" si="125"/>
        <v>3997.2410248163596</v>
      </c>
      <c r="AJ217" s="20">
        <f t="shared" ca="1" si="110"/>
        <v>8.4462195226469827</v>
      </c>
      <c r="AK217" s="20">
        <f t="shared" ca="1" si="111"/>
        <v>1.5691350043702637</v>
      </c>
      <c r="AL217" s="21">
        <f t="shared" ca="1" si="126"/>
        <v>3617.3145498196964</v>
      </c>
      <c r="AM217" s="20">
        <f t="shared" ca="1" si="127"/>
        <v>3618.8836848240667</v>
      </c>
    </row>
    <row r="218" spans="1:39" x14ac:dyDescent="0.25">
      <c r="A218" s="20">
        <f t="shared" ca="1" si="96"/>
        <v>19.091092967363153</v>
      </c>
      <c r="B218" s="20">
        <f t="shared" ca="1" si="97"/>
        <v>24.637157836699586</v>
      </c>
      <c r="C218" s="21">
        <f t="shared" ca="1" si="112"/>
        <v>4241.0963964267639</v>
      </c>
      <c r="D218" s="20">
        <f t="shared" ca="1" si="113"/>
        <v>4265.7335542634637</v>
      </c>
      <c r="E218" s="19"/>
      <c r="F218" s="20">
        <f t="shared" ca="1" si="98"/>
        <v>5.3654431667711702</v>
      </c>
      <c r="G218" s="20">
        <f t="shared" ca="1" si="99"/>
        <v>3.5077301346730332</v>
      </c>
      <c r="H218" s="21">
        <f t="shared" ca="1" si="114"/>
        <v>3446.2804464243609</v>
      </c>
      <c r="I218" s="20">
        <f t="shared" ca="1" si="115"/>
        <v>3449.7881765590341</v>
      </c>
      <c r="J218" s="19"/>
      <c r="K218" s="20">
        <f t="shared" ca="1" si="100"/>
        <v>19.770319015339631</v>
      </c>
      <c r="L218" s="20">
        <f t="shared" ca="1" si="101"/>
        <v>13.540489526233456</v>
      </c>
      <c r="M218" s="21">
        <f t="shared" ca="1" si="116"/>
        <v>2952.2178644299847</v>
      </c>
      <c r="N218" s="20">
        <f t="shared" ca="1" si="117"/>
        <v>2965.7583539562183</v>
      </c>
      <c r="O218" s="19"/>
      <c r="P218" s="20">
        <f t="shared" ca="1" si="102"/>
        <v>3.7596423536585966</v>
      </c>
      <c r="Q218" s="20">
        <f t="shared" ca="1" si="103"/>
        <v>0.33370854868247896</v>
      </c>
      <c r="R218" s="21">
        <f t="shared" ca="1" si="118"/>
        <v>3488.6210143244211</v>
      </c>
      <c r="S218" s="20">
        <f t="shared" ca="1" si="119"/>
        <v>3488.9547228731035</v>
      </c>
      <c r="T218" s="19"/>
      <c r="U218" s="20">
        <f t="shared" ca="1" si="104"/>
        <v>3.5730547500407694</v>
      </c>
      <c r="V218" s="20">
        <f t="shared" ca="1" si="105"/>
        <v>0.19884595021373327</v>
      </c>
      <c r="W218" s="21">
        <f t="shared" ca="1" si="120"/>
        <v>3109.0274749020123</v>
      </c>
      <c r="X218" s="20">
        <f t="shared" ca="1" si="121"/>
        <v>3109.2263208522259</v>
      </c>
      <c r="Z218" s="20">
        <f t="shared" ca="1" si="106"/>
        <v>11.805414003521689</v>
      </c>
      <c r="AA218" s="20">
        <f t="shared" ca="1" si="107"/>
        <v>2.1092695616161095</v>
      </c>
      <c r="AB218" s="21">
        <f t="shared" ca="1" si="122"/>
        <v>3475.3933448891753</v>
      </c>
      <c r="AC218" s="20">
        <f t="shared" ca="1" si="123"/>
        <v>3477.5026144507915</v>
      </c>
      <c r="AE218" s="20">
        <f t="shared" ca="1" si="108"/>
        <v>12.607709616060387</v>
      </c>
      <c r="AF218" s="20">
        <f t="shared" ca="1" si="109"/>
        <v>4.7812105116991646</v>
      </c>
      <c r="AG218" s="21">
        <f t="shared" ca="1" si="124"/>
        <v>4009.8487344324199</v>
      </c>
      <c r="AH218" s="20">
        <f t="shared" ca="1" si="125"/>
        <v>4014.629944944119</v>
      </c>
      <c r="AJ218" s="20">
        <f t="shared" ca="1" si="110"/>
        <v>5.2737731493976874</v>
      </c>
      <c r="AK218" s="20">
        <f t="shared" ca="1" si="111"/>
        <v>1.5985604519785586</v>
      </c>
      <c r="AL218" s="21">
        <f t="shared" ca="1" si="126"/>
        <v>3624.1574579734643</v>
      </c>
      <c r="AM218" s="20">
        <f t="shared" ca="1" si="127"/>
        <v>3625.756018425443</v>
      </c>
    </row>
    <row r="219" spans="1:39" x14ac:dyDescent="0.25">
      <c r="A219" s="20">
        <f t="shared" ca="1" si="96"/>
        <v>8.4554943735942469</v>
      </c>
      <c r="B219" s="20">
        <f t="shared" ca="1" si="97"/>
        <v>1.8312394163370278</v>
      </c>
      <c r="C219" s="21">
        <f t="shared" ca="1" si="112"/>
        <v>4274.1890486370576</v>
      </c>
      <c r="D219" s="20">
        <f t="shared" ca="1" si="113"/>
        <v>4276.0202880533943</v>
      </c>
      <c r="E219" s="19"/>
      <c r="F219" s="20">
        <f t="shared" ca="1" si="98"/>
        <v>32.988814540723098</v>
      </c>
      <c r="G219" s="20">
        <f t="shared" ca="1" si="99"/>
        <v>2.5431777859656655</v>
      </c>
      <c r="H219" s="21">
        <f t="shared" ca="1" si="114"/>
        <v>3482.7769910997572</v>
      </c>
      <c r="I219" s="20">
        <f t="shared" ca="1" si="115"/>
        <v>3485.320168885723</v>
      </c>
      <c r="J219" s="19"/>
      <c r="K219" s="20">
        <f t="shared" ca="1" si="100"/>
        <v>22.080176348183858</v>
      </c>
      <c r="L219" s="20">
        <f t="shared" ca="1" si="101"/>
        <v>5.8584882109277228</v>
      </c>
      <c r="M219" s="21">
        <f t="shared" ca="1" si="116"/>
        <v>2987.8385303044024</v>
      </c>
      <c r="N219" s="20">
        <f t="shared" ca="1" si="117"/>
        <v>2993.69701851533</v>
      </c>
      <c r="O219" s="19"/>
      <c r="P219" s="20">
        <f t="shared" ca="1" si="102"/>
        <v>13.389283029772194</v>
      </c>
      <c r="Q219" s="20">
        <f t="shared" ca="1" si="103"/>
        <v>8.8868417061757956</v>
      </c>
      <c r="R219" s="21">
        <f t="shared" ca="1" si="118"/>
        <v>3502.3440059028758</v>
      </c>
      <c r="S219" s="20">
        <f t="shared" ca="1" si="119"/>
        <v>3511.2308476090516</v>
      </c>
      <c r="T219" s="19"/>
      <c r="U219" s="20">
        <f t="shared" ca="1" si="104"/>
        <v>38.097182754334014</v>
      </c>
      <c r="V219" s="20">
        <f t="shared" ca="1" si="105"/>
        <v>0.36539625058089603</v>
      </c>
      <c r="W219" s="21">
        <f t="shared" ca="1" si="120"/>
        <v>3147.3235036065598</v>
      </c>
      <c r="X219" s="20">
        <f t="shared" ca="1" si="121"/>
        <v>3147.6888998571408</v>
      </c>
      <c r="Z219" s="20">
        <f t="shared" ca="1" si="106"/>
        <v>23.82925362637204</v>
      </c>
      <c r="AA219" s="20">
        <f t="shared" ca="1" si="107"/>
        <v>8.4643865139534977</v>
      </c>
      <c r="AB219" s="21">
        <f t="shared" ca="1" si="122"/>
        <v>3501.3318680771636</v>
      </c>
      <c r="AC219" s="20">
        <f t="shared" ca="1" si="123"/>
        <v>3509.7962545911168</v>
      </c>
      <c r="AE219" s="20">
        <f t="shared" ca="1" si="108"/>
        <v>39.692734154687173</v>
      </c>
      <c r="AF219" s="20">
        <f t="shared" ca="1" si="109"/>
        <v>11.684851444905215</v>
      </c>
      <c r="AG219" s="21">
        <f t="shared" ca="1" si="124"/>
        <v>4054.322679098806</v>
      </c>
      <c r="AH219" s="20">
        <f t="shared" ca="1" si="125"/>
        <v>4066.0075305437113</v>
      </c>
      <c r="AJ219" s="20">
        <f t="shared" ca="1" si="110"/>
        <v>0.66676567179318469</v>
      </c>
      <c r="AK219" s="20">
        <f t="shared" ca="1" si="111"/>
        <v>1.8733809630125497</v>
      </c>
      <c r="AL219" s="21">
        <f t="shared" ca="1" si="126"/>
        <v>3626.4227840972362</v>
      </c>
      <c r="AM219" s="20">
        <f t="shared" ca="1" si="127"/>
        <v>3628.2961650602488</v>
      </c>
    </row>
    <row r="220" spans="1:39" x14ac:dyDescent="0.25">
      <c r="A220" s="20">
        <f t="shared" ca="1" si="96"/>
        <v>8.3038175592230665</v>
      </c>
      <c r="B220" s="20">
        <f t="shared" ca="1" si="97"/>
        <v>6.9734952663369061</v>
      </c>
      <c r="C220" s="21">
        <f t="shared" ca="1" si="112"/>
        <v>4284.3241056126171</v>
      </c>
      <c r="D220" s="20">
        <f t="shared" ca="1" si="113"/>
        <v>4291.2976008789537</v>
      </c>
      <c r="E220" s="19"/>
      <c r="F220" s="20">
        <f t="shared" ca="1" si="98"/>
        <v>4.8168318194064641</v>
      </c>
      <c r="G220" s="20">
        <f t="shared" ca="1" si="99"/>
        <v>2.1158123834878664</v>
      </c>
      <c r="H220" s="21">
        <f t="shared" ca="1" si="114"/>
        <v>3490.1370007051296</v>
      </c>
      <c r="I220" s="20">
        <f t="shared" ca="1" si="115"/>
        <v>3492.2528130886176</v>
      </c>
      <c r="J220" s="19"/>
      <c r="K220" s="20">
        <f t="shared" ca="1" si="100"/>
        <v>5.076196611780424</v>
      </c>
      <c r="L220" s="20">
        <f t="shared" ca="1" si="101"/>
        <v>8.4200292724745278</v>
      </c>
      <c r="M220" s="21">
        <f t="shared" ca="1" si="116"/>
        <v>2998.7732151271102</v>
      </c>
      <c r="N220" s="20">
        <f t="shared" ca="1" si="117"/>
        <v>3007.1932443995847</v>
      </c>
      <c r="O220" s="19"/>
      <c r="P220" s="20">
        <f t="shared" ca="1" si="102"/>
        <v>29.430798972613118</v>
      </c>
      <c r="Q220" s="20">
        <f t="shared" ca="1" si="103"/>
        <v>0.21351883731817839</v>
      </c>
      <c r="R220" s="21">
        <f t="shared" ca="1" si="118"/>
        <v>3540.6616465816646</v>
      </c>
      <c r="S220" s="20">
        <f t="shared" ca="1" si="119"/>
        <v>3540.8751654189828</v>
      </c>
      <c r="T220" s="19"/>
      <c r="U220" s="20">
        <f t="shared" ca="1" si="104"/>
        <v>15.263856479348824</v>
      </c>
      <c r="V220" s="20">
        <f t="shared" ca="1" si="105"/>
        <v>3.5939553396728807</v>
      </c>
      <c r="W220" s="21">
        <f t="shared" ca="1" si="120"/>
        <v>3162.9527563364895</v>
      </c>
      <c r="X220" s="20">
        <f t="shared" ca="1" si="121"/>
        <v>3166.5467116761624</v>
      </c>
      <c r="Z220" s="20">
        <f t="shared" ca="1" si="106"/>
        <v>1.703850815827072</v>
      </c>
      <c r="AA220" s="20">
        <f t="shared" ca="1" si="107"/>
        <v>0.67367125374583048</v>
      </c>
      <c r="AB220" s="21">
        <f t="shared" ca="1" si="122"/>
        <v>3511.5001054069439</v>
      </c>
      <c r="AC220" s="20">
        <f t="shared" ca="1" si="123"/>
        <v>3512.1737766606898</v>
      </c>
      <c r="AE220" s="20">
        <f t="shared" ca="1" si="108"/>
        <v>9.8023618876481748</v>
      </c>
      <c r="AF220" s="20">
        <f t="shared" ca="1" si="109"/>
        <v>7.8829671735277316</v>
      </c>
      <c r="AG220" s="21">
        <f t="shared" ca="1" si="124"/>
        <v>4075.8098924313595</v>
      </c>
      <c r="AH220" s="20">
        <f t="shared" ca="1" si="125"/>
        <v>4083.6928596048874</v>
      </c>
      <c r="AJ220" s="20">
        <f t="shared" ca="1" si="110"/>
        <v>2.4420671289231466</v>
      </c>
      <c r="AK220" s="20">
        <f t="shared" ca="1" si="111"/>
        <v>3.7547381381378413</v>
      </c>
      <c r="AL220" s="21">
        <f t="shared" ca="1" si="126"/>
        <v>3630.7382321891719</v>
      </c>
      <c r="AM220" s="20">
        <f t="shared" ca="1" si="127"/>
        <v>3634.4929703273096</v>
      </c>
    </row>
    <row r="221" spans="1:39" x14ac:dyDescent="0.25">
      <c r="A221" s="20">
        <f t="shared" ca="1" si="96"/>
        <v>7.3713826659056209E-2</v>
      </c>
      <c r="B221" s="20">
        <f t="shared" ca="1" si="97"/>
        <v>11.828725849451136</v>
      </c>
      <c r="C221" s="21">
        <f t="shared" ca="1" si="112"/>
        <v>4291.3713147056123</v>
      </c>
      <c r="D221" s="20">
        <f t="shared" ca="1" si="113"/>
        <v>4303.2000405550634</v>
      </c>
      <c r="E221" s="19"/>
      <c r="F221" s="20">
        <f t="shared" ca="1" si="98"/>
        <v>4.8306595399750902</v>
      </c>
      <c r="G221" s="20">
        <f t="shared" ca="1" si="99"/>
        <v>6.339013342373562</v>
      </c>
      <c r="H221" s="21">
        <f t="shared" ca="1" si="114"/>
        <v>3497.0834726285925</v>
      </c>
      <c r="I221" s="20">
        <f t="shared" ca="1" si="115"/>
        <v>3503.4224859709661</v>
      </c>
      <c r="J221" s="19"/>
      <c r="K221" s="20">
        <f t="shared" ca="1" si="100"/>
        <v>2.1240111987486694</v>
      </c>
      <c r="L221" s="20">
        <f t="shared" ca="1" si="101"/>
        <v>0.74055790058974302</v>
      </c>
      <c r="M221" s="21">
        <f t="shared" ca="1" si="116"/>
        <v>3009.3172555983333</v>
      </c>
      <c r="N221" s="20">
        <f t="shared" ca="1" si="117"/>
        <v>3010.0578134989232</v>
      </c>
      <c r="O221" s="19"/>
      <c r="P221" s="20">
        <f t="shared" ca="1" si="102"/>
        <v>9.745631353467358</v>
      </c>
      <c r="Q221" s="20">
        <f t="shared" ca="1" si="103"/>
        <v>2.1514923686231762</v>
      </c>
      <c r="R221" s="21">
        <f t="shared" ca="1" si="118"/>
        <v>3550.6207967724499</v>
      </c>
      <c r="S221" s="20">
        <f t="shared" ca="1" si="119"/>
        <v>3552.7722891410731</v>
      </c>
      <c r="T221" s="19"/>
      <c r="U221" s="20">
        <f t="shared" ca="1" si="104"/>
        <v>1.9972422126592646</v>
      </c>
      <c r="V221" s="20">
        <f t="shared" ca="1" si="105"/>
        <v>0.91614652062558899</v>
      </c>
      <c r="W221" s="21">
        <f t="shared" ca="1" si="120"/>
        <v>3168.5439538888218</v>
      </c>
      <c r="X221" s="20">
        <f t="shared" ca="1" si="121"/>
        <v>3169.4601004094475</v>
      </c>
      <c r="Z221" s="20">
        <f t="shared" ca="1" si="106"/>
        <v>21.35360197389944</v>
      </c>
      <c r="AA221" s="20">
        <f t="shared" ca="1" si="107"/>
        <v>0.66982443079680265</v>
      </c>
      <c r="AB221" s="21">
        <f t="shared" ca="1" si="122"/>
        <v>3533.5273786345892</v>
      </c>
      <c r="AC221" s="20">
        <f t="shared" ca="1" si="123"/>
        <v>3534.197203065386</v>
      </c>
      <c r="AE221" s="20">
        <f t="shared" ca="1" si="108"/>
        <v>14.658315146233125</v>
      </c>
      <c r="AF221" s="20">
        <f t="shared" ca="1" si="109"/>
        <v>2.9484316503758676</v>
      </c>
      <c r="AG221" s="21">
        <f t="shared" ca="1" si="124"/>
        <v>4098.3511747511202</v>
      </c>
      <c r="AH221" s="20">
        <f t="shared" ca="1" si="125"/>
        <v>4101.299606401496</v>
      </c>
      <c r="AJ221" s="20">
        <f t="shared" ca="1" si="110"/>
        <v>15.124644597694381</v>
      </c>
      <c r="AK221" s="20">
        <f t="shared" ca="1" si="111"/>
        <v>0.94573696659543272</v>
      </c>
      <c r="AL221" s="21">
        <f t="shared" ca="1" si="126"/>
        <v>3649.6176149250041</v>
      </c>
      <c r="AM221" s="20">
        <f t="shared" ca="1" si="127"/>
        <v>3650.5633518915997</v>
      </c>
    </row>
    <row r="222" spans="1:39" x14ac:dyDescent="0.25">
      <c r="A222" s="20">
        <f t="shared" ca="1" si="96"/>
        <v>3.4596842841528277</v>
      </c>
      <c r="B222" s="20">
        <f t="shared" ca="1" si="97"/>
        <v>2.3732031635927227</v>
      </c>
      <c r="C222" s="21">
        <f t="shared" ca="1" si="112"/>
        <v>4306.6597248392163</v>
      </c>
      <c r="D222" s="20">
        <f t="shared" ca="1" si="113"/>
        <v>4309.0329280028091</v>
      </c>
      <c r="E222" s="19"/>
      <c r="F222" s="20">
        <f t="shared" ca="1" si="98"/>
        <v>6.2099471690434909</v>
      </c>
      <c r="G222" s="20">
        <f t="shared" ca="1" si="99"/>
        <v>7.9033890259034019</v>
      </c>
      <c r="H222" s="21">
        <f t="shared" ca="1" si="114"/>
        <v>3509.6324331400097</v>
      </c>
      <c r="I222" s="20">
        <f t="shared" ca="1" si="115"/>
        <v>3517.535822165913</v>
      </c>
      <c r="J222" s="19"/>
      <c r="K222" s="20">
        <f t="shared" ca="1" si="100"/>
        <v>7.7250035834704001</v>
      </c>
      <c r="L222" s="20">
        <f t="shared" ca="1" si="101"/>
        <v>8.3593211551200017</v>
      </c>
      <c r="M222" s="21">
        <f t="shared" ca="1" si="116"/>
        <v>3017.7828170823936</v>
      </c>
      <c r="N222" s="20">
        <f t="shared" ca="1" si="117"/>
        <v>3026.1421382375138</v>
      </c>
      <c r="O222" s="19"/>
      <c r="P222" s="20">
        <f t="shared" ca="1" si="102"/>
        <v>5.8824587470882994</v>
      </c>
      <c r="Q222" s="20">
        <f t="shared" ca="1" si="103"/>
        <v>9.0319899092026361</v>
      </c>
      <c r="R222" s="21">
        <f t="shared" ca="1" si="118"/>
        <v>3558.6547478881612</v>
      </c>
      <c r="S222" s="20">
        <f t="shared" ca="1" si="119"/>
        <v>3567.686737797364</v>
      </c>
      <c r="T222" s="19"/>
      <c r="U222" s="20">
        <f t="shared" ca="1" si="104"/>
        <v>21.535698583212149</v>
      </c>
      <c r="V222" s="20">
        <f t="shared" ca="1" si="105"/>
        <v>0.22047083195856385</v>
      </c>
      <c r="W222" s="21">
        <f t="shared" ca="1" si="120"/>
        <v>3190.9957989926597</v>
      </c>
      <c r="X222" s="20">
        <f t="shared" ca="1" si="121"/>
        <v>3191.2162698246184</v>
      </c>
      <c r="Z222" s="20">
        <f t="shared" ca="1" si="106"/>
        <v>22.007634277925575</v>
      </c>
      <c r="AA222" s="20">
        <f t="shared" ca="1" si="107"/>
        <v>1.103409194264263</v>
      </c>
      <c r="AB222" s="21">
        <f t="shared" ca="1" si="122"/>
        <v>3556.2048373433117</v>
      </c>
      <c r="AC222" s="20">
        <f t="shared" ca="1" si="123"/>
        <v>3557.308246537576</v>
      </c>
      <c r="AE222" s="20">
        <f t="shared" ca="1" si="108"/>
        <v>2.3582604958215723</v>
      </c>
      <c r="AF222" s="20">
        <f t="shared" ca="1" si="109"/>
        <v>2.2716923029157295E-3</v>
      </c>
      <c r="AG222" s="21">
        <f t="shared" ca="1" si="124"/>
        <v>4103.6578668973179</v>
      </c>
      <c r="AH222" s="20">
        <f t="shared" ca="1" si="125"/>
        <v>4103.6601385896211</v>
      </c>
      <c r="AJ222" s="20">
        <f t="shared" ca="1" si="110"/>
        <v>12.516090109327637</v>
      </c>
      <c r="AK222" s="20">
        <f t="shared" ca="1" si="111"/>
        <v>0.44333935930116886</v>
      </c>
      <c r="AL222" s="21">
        <f t="shared" ca="1" si="126"/>
        <v>3663.0794420009274</v>
      </c>
      <c r="AM222" s="20">
        <f t="shared" ca="1" si="127"/>
        <v>3663.5227813602287</v>
      </c>
    </row>
    <row r="223" spans="1:39" x14ac:dyDescent="0.25">
      <c r="A223" s="20">
        <f t="shared" ca="1" si="96"/>
        <v>5.0876998872004577</v>
      </c>
      <c r="B223" s="20">
        <f t="shared" ca="1" si="97"/>
        <v>1.1604262836940327</v>
      </c>
      <c r="C223" s="21">
        <f t="shared" ca="1" si="112"/>
        <v>4314.1206278900099</v>
      </c>
      <c r="D223" s="20">
        <f t="shared" ca="1" si="113"/>
        <v>4315.2810541737035</v>
      </c>
      <c r="E223" s="19"/>
      <c r="F223" s="20">
        <f t="shared" ca="1" si="98"/>
        <v>4.8867991163276487</v>
      </c>
      <c r="G223" s="20">
        <f t="shared" ca="1" si="99"/>
        <v>5.9280349530232277</v>
      </c>
      <c r="H223" s="21">
        <f t="shared" ca="1" si="114"/>
        <v>3522.4226212822405</v>
      </c>
      <c r="I223" s="20">
        <f t="shared" ca="1" si="115"/>
        <v>3528.3506562352636</v>
      </c>
      <c r="J223" s="19"/>
      <c r="K223" s="20">
        <f t="shared" ca="1" si="100"/>
        <v>0.55887447581779126</v>
      </c>
      <c r="L223" s="20">
        <f t="shared" ca="1" si="101"/>
        <v>10.834561749062996</v>
      </c>
      <c r="M223" s="21">
        <f t="shared" ca="1" si="116"/>
        <v>3026.7010127133317</v>
      </c>
      <c r="N223" s="20">
        <f t="shared" ca="1" si="117"/>
        <v>3037.5355744623948</v>
      </c>
      <c r="O223" s="19"/>
      <c r="P223" s="20">
        <f t="shared" ca="1" si="102"/>
        <v>2.7455138256145277</v>
      </c>
      <c r="Q223" s="20">
        <f t="shared" ca="1" si="103"/>
        <v>4.341329611528927</v>
      </c>
      <c r="R223" s="21">
        <f t="shared" ca="1" si="118"/>
        <v>3570.4322516229786</v>
      </c>
      <c r="S223" s="20">
        <f t="shared" ca="1" si="119"/>
        <v>3574.7735812345077</v>
      </c>
      <c r="T223" s="19"/>
      <c r="U223" s="20">
        <f t="shared" ca="1" si="104"/>
        <v>20.488122033097365</v>
      </c>
      <c r="V223" s="20">
        <f t="shared" ca="1" si="105"/>
        <v>6.9924033565294854</v>
      </c>
      <c r="W223" s="21">
        <f t="shared" ca="1" si="120"/>
        <v>3211.7043918577156</v>
      </c>
      <c r="X223" s="20">
        <f t="shared" ca="1" si="121"/>
        <v>3218.696795214245</v>
      </c>
      <c r="Z223" s="20">
        <f t="shared" ca="1" si="106"/>
        <v>8.3224753943341998</v>
      </c>
      <c r="AA223" s="20">
        <f t="shared" ca="1" si="107"/>
        <v>8.3750865778993759</v>
      </c>
      <c r="AB223" s="21">
        <f t="shared" ca="1" si="122"/>
        <v>3565.6307219319101</v>
      </c>
      <c r="AC223" s="20">
        <f t="shared" ca="1" si="123"/>
        <v>3574.0058085098094</v>
      </c>
      <c r="AE223" s="20">
        <f t="shared" ca="1" si="108"/>
        <v>9.8797815021608262</v>
      </c>
      <c r="AF223" s="20">
        <f t="shared" ca="1" si="109"/>
        <v>5.9353173055508766</v>
      </c>
      <c r="AG223" s="21">
        <f t="shared" ca="1" si="124"/>
        <v>4113.5399200917818</v>
      </c>
      <c r="AH223" s="20">
        <f t="shared" ca="1" si="125"/>
        <v>4119.4752373973324</v>
      </c>
      <c r="AJ223" s="20">
        <f t="shared" ca="1" si="110"/>
        <v>1.8502119199433205</v>
      </c>
      <c r="AK223" s="20">
        <f t="shared" ca="1" si="111"/>
        <v>13.59735640492592</v>
      </c>
      <c r="AL223" s="21">
        <f t="shared" ca="1" si="126"/>
        <v>3665.3729932801721</v>
      </c>
      <c r="AM223" s="20">
        <f t="shared" ca="1" si="127"/>
        <v>3678.970349685098</v>
      </c>
    </row>
    <row r="224" spans="1:39" x14ac:dyDescent="0.25">
      <c r="A224" s="20">
        <f t="shared" ca="1" si="96"/>
        <v>0.49707622871803758</v>
      </c>
      <c r="B224" s="20">
        <f t="shared" ca="1" si="97"/>
        <v>0.81315142009891883</v>
      </c>
      <c r="C224" s="21">
        <f t="shared" ca="1" si="112"/>
        <v>4315.778130402422</v>
      </c>
      <c r="D224" s="20">
        <f t="shared" ca="1" si="113"/>
        <v>4316.5912818225206</v>
      </c>
      <c r="E224" s="19"/>
      <c r="F224" s="20">
        <f t="shared" ca="1" si="98"/>
        <v>1.2344640149794561</v>
      </c>
      <c r="G224" s="20">
        <f t="shared" ca="1" si="99"/>
        <v>0.90661164794299354</v>
      </c>
      <c r="H224" s="21">
        <f t="shared" ca="1" si="114"/>
        <v>3529.5851202502431</v>
      </c>
      <c r="I224" s="20">
        <f t="shared" ca="1" si="115"/>
        <v>3530.4917318981861</v>
      </c>
      <c r="J224" s="19"/>
      <c r="K224" s="20">
        <f t="shared" ca="1" si="100"/>
        <v>1.1615682722706189</v>
      </c>
      <c r="L224" s="20">
        <f t="shared" ca="1" si="101"/>
        <v>1.1542218466018965</v>
      </c>
      <c r="M224" s="21">
        <f t="shared" ca="1" si="116"/>
        <v>3038.6971427346652</v>
      </c>
      <c r="N224" s="20">
        <f t="shared" ca="1" si="117"/>
        <v>3039.8513645812673</v>
      </c>
      <c r="O224" s="19"/>
      <c r="P224" s="20">
        <f t="shared" ca="1" si="102"/>
        <v>5.8059745283387256</v>
      </c>
      <c r="Q224" s="20">
        <f t="shared" ca="1" si="103"/>
        <v>8.2452886567751964</v>
      </c>
      <c r="R224" s="21">
        <f t="shared" ca="1" si="118"/>
        <v>3580.5795557628462</v>
      </c>
      <c r="S224" s="20">
        <f t="shared" ca="1" si="119"/>
        <v>3588.8248444196215</v>
      </c>
      <c r="T224" s="19"/>
      <c r="U224" s="20">
        <f t="shared" ca="1" si="104"/>
        <v>13.442278454453794</v>
      </c>
      <c r="V224" s="20">
        <f t="shared" ca="1" si="105"/>
        <v>8.6099589026246441</v>
      </c>
      <c r="W224" s="21">
        <f t="shared" ca="1" si="120"/>
        <v>3232.1390736686985</v>
      </c>
      <c r="X224" s="20">
        <f t="shared" ca="1" si="121"/>
        <v>3240.7490325713234</v>
      </c>
      <c r="Z224" s="20">
        <f t="shared" ca="1" si="106"/>
        <v>1.5301429491115159</v>
      </c>
      <c r="AA224" s="20">
        <f t="shared" ca="1" si="107"/>
        <v>1.5927301087106798</v>
      </c>
      <c r="AB224" s="21">
        <f t="shared" ca="1" si="122"/>
        <v>3575.5359514589209</v>
      </c>
      <c r="AC224" s="20">
        <f t="shared" ca="1" si="123"/>
        <v>3577.1286815676317</v>
      </c>
      <c r="AE224" s="20">
        <f t="shared" ca="1" si="108"/>
        <v>1.3074658818922131</v>
      </c>
      <c r="AF224" s="20">
        <f t="shared" ca="1" si="109"/>
        <v>6.6646963622518394</v>
      </c>
      <c r="AG224" s="21">
        <f t="shared" ca="1" si="124"/>
        <v>4120.7827032792247</v>
      </c>
      <c r="AH224" s="20">
        <f t="shared" ca="1" si="125"/>
        <v>4127.4473996414763</v>
      </c>
      <c r="AJ224" s="20">
        <f t="shared" ca="1" si="110"/>
        <v>5.2571535105990153</v>
      </c>
      <c r="AK224" s="20">
        <f t="shared" ca="1" si="111"/>
        <v>2.4163433434669326</v>
      </c>
      <c r="AL224" s="21">
        <f t="shared" ca="1" si="126"/>
        <v>3684.227503195697</v>
      </c>
      <c r="AM224" s="20">
        <f t="shared" ca="1" si="127"/>
        <v>3686.6438465391639</v>
      </c>
    </row>
    <row r="225" spans="1:39" x14ac:dyDescent="0.25">
      <c r="A225" s="20">
        <f t="shared" ca="1" si="96"/>
        <v>25.124777588724903</v>
      </c>
      <c r="B225" s="20">
        <f t="shared" ca="1" si="97"/>
        <v>7.3785320396058713</v>
      </c>
      <c r="C225" s="21">
        <f t="shared" ca="1" si="112"/>
        <v>4341.7160594112456</v>
      </c>
      <c r="D225" s="20">
        <f t="shared" ca="1" si="113"/>
        <v>4349.0945914508511</v>
      </c>
      <c r="E225" s="19"/>
      <c r="F225" s="20">
        <f t="shared" ca="1" si="98"/>
        <v>1.5261634195056737</v>
      </c>
      <c r="G225" s="20">
        <f t="shared" ca="1" si="99"/>
        <v>6.0293213295214843</v>
      </c>
      <c r="H225" s="21">
        <f t="shared" ca="1" si="114"/>
        <v>3532.0178953176919</v>
      </c>
      <c r="I225" s="20">
        <f t="shared" ca="1" si="115"/>
        <v>3538.0472166472132</v>
      </c>
      <c r="J225" s="19"/>
      <c r="K225" s="20">
        <f t="shared" ca="1" si="100"/>
        <v>5.0225477774246707</v>
      </c>
      <c r="L225" s="20">
        <f t="shared" ca="1" si="101"/>
        <v>9.065747440830739</v>
      </c>
      <c r="M225" s="21">
        <f t="shared" ca="1" si="116"/>
        <v>3044.873912358692</v>
      </c>
      <c r="N225" s="20">
        <f t="shared" ca="1" si="117"/>
        <v>3053.9396597995228</v>
      </c>
      <c r="O225" s="19"/>
      <c r="P225" s="20">
        <f t="shared" ca="1" si="102"/>
        <v>10.89227114584059</v>
      </c>
      <c r="Q225" s="20">
        <f t="shared" ca="1" si="103"/>
        <v>5.2849702039633337</v>
      </c>
      <c r="R225" s="21">
        <f t="shared" ca="1" si="118"/>
        <v>3599.7171155654619</v>
      </c>
      <c r="S225" s="20">
        <f t="shared" ca="1" si="119"/>
        <v>3605.0020857694253</v>
      </c>
      <c r="T225" s="19"/>
      <c r="U225" s="20">
        <f t="shared" ca="1" si="104"/>
        <v>0.52703835519937947</v>
      </c>
      <c r="V225" s="20">
        <f t="shared" ca="1" si="105"/>
        <v>9.9982421036680855E-2</v>
      </c>
      <c r="W225" s="21">
        <f t="shared" ca="1" si="120"/>
        <v>3241.2760709265226</v>
      </c>
      <c r="X225" s="20">
        <f t="shared" ca="1" si="121"/>
        <v>3241.3760533475593</v>
      </c>
      <c r="Z225" s="20">
        <f t="shared" ca="1" si="106"/>
        <v>4.6915297582997013</v>
      </c>
      <c r="AA225" s="20">
        <f t="shared" ca="1" si="107"/>
        <v>1.7709534919663403</v>
      </c>
      <c r="AB225" s="21">
        <f t="shared" ca="1" si="122"/>
        <v>3581.8202113259313</v>
      </c>
      <c r="AC225" s="20">
        <f t="shared" ca="1" si="123"/>
        <v>3583.5911648178976</v>
      </c>
      <c r="AE225" s="20">
        <f t="shared" ca="1" si="108"/>
        <v>24.969566103340615</v>
      </c>
      <c r="AF225" s="20">
        <f t="shared" ca="1" si="109"/>
        <v>0.37804359408943267</v>
      </c>
      <c r="AG225" s="21">
        <f t="shared" ca="1" si="124"/>
        <v>4152.4169657448165</v>
      </c>
      <c r="AH225" s="20">
        <f t="shared" ca="1" si="125"/>
        <v>4152.7950093389063</v>
      </c>
      <c r="AJ225" s="20">
        <f t="shared" ca="1" si="110"/>
        <v>1.3674243199653071</v>
      </c>
      <c r="AK225" s="20">
        <f t="shared" ca="1" si="111"/>
        <v>17.118621010446741</v>
      </c>
      <c r="AL225" s="21">
        <f t="shared" ca="1" si="126"/>
        <v>3688.0112708591291</v>
      </c>
      <c r="AM225" s="20">
        <f t="shared" ca="1" si="127"/>
        <v>3705.1298918695757</v>
      </c>
    </row>
    <row r="226" spans="1:39" x14ac:dyDescent="0.25">
      <c r="A226" s="20">
        <f t="shared" ca="1" si="96"/>
        <v>26.012454793846267</v>
      </c>
      <c r="B226" s="20">
        <f t="shared" ca="1" si="97"/>
        <v>1.4063793295170244</v>
      </c>
      <c r="C226" s="21">
        <f t="shared" ca="1" si="112"/>
        <v>4375.1070462446978</v>
      </c>
      <c r="D226" s="20">
        <f t="shared" ca="1" si="113"/>
        <v>4376.513425574215</v>
      </c>
      <c r="E226" s="19"/>
      <c r="F226" s="20">
        <f t="shared" ca="1" si="98"/>
        <v>8.3660010765796144</v>
      </c>
      <c r="G226" s="20">
        <f t="shared" ca="1" si="99"/>
        <v>2.444855312843766</v>
      </c>
      <c r="H226" s="21">
        <f t="shared" ca="1" si="114"/>
        <v>3546.413217723793</v>
      </c>
      <c r="I226" s="20">
        <f t="shared" ca="1" si="115"/>
        <v>3548.8580730366366</v>
      </c>
      <c r="J226" s="19"/>
      <c r="K226" s="20">
        <f t="shared" ca="1" si="100"/>
        <v>0.72347512982399542</v>
      </c>
      <c r="L226" s="20">
        <f t="shared" ca="1" si="101"/>
        <v>0.51582132400888692</v>
      </c>
      <c r="M226" s="21">
        <f t="shared" ca="1" si="116"/>
        <v>3054.6631349293466</v>
      </c>
      <c r="N226" s="20">
        <f t="shared" ca="1" si="117"/>
        <v>3055.1789562533554</v>
      </c>
      <c r="O226" s="19"/>
      <c r="P226" s="20">
        <f t="shared" ca="1" si="102"/>
        <v>1.0883939627459438</v>
      </c>
      <c r="Q226" s="20">
        <f t="shared" ca="1" si="103"/>
        <v>0.63057710911783615</v>
      </c>
      <c r="R226" s="21">
        <f t="shared" ca="1" si="118"/>
        <v>3606.0904797321714</v>
      </c>
      <c r="S226" s="20">
        <f t="shared" ca="1" si="119"/>
        <v>3606.7210568412893</v>
      </c>
      <c r="T226" s="19"/>
      <c r="U226" s="20">
        <f t="shared" ca="1" si="104"/>
        <v>21.867933276856181</v>
      </c>
      <c r="V226" s="20">
        <f t="shared" ca="1" si="105"/>
        <v>11.717707307255289</v>
      </c>
      <c r="W226" s="21">
        <f t="shared" ca="1" si="120"/>
        <v>3263.2439866244154</v>
      </c>
      <c r="X226" s="20">
        <f t="shared" ca="1" si="121"/>
        <v>3274.9616939316707</v>
      </c>
      <c r="Z226" s="20">
        <f t="shared" ca="1" si="106"/>
        <v>19.310395276483682</v>
      </c>
      <c r="AA226" s="20">
        <f t="shared" ca="1" si="107"/>
        <v>9.5529237802036615</v>
      </c>
      <c r="AB226" s="21">
        <f t="shared" ca="1" si="122"/>
        <v>3602.9015600943812</v>
      </c>
      <c r="AC226" s="20">
        <f t="shared" ca="1" si="123"/>
        <v>3612.4544838745851</v>
      </c>
      <c r="AE226" s="20">
        <f t="shared" ca="1" si="108"/>
        <v>14.592921992555098</v>
      </c>
      <c r="AF226" s="20">
        <f t="shared" ca="1" si="109"/>
        <v>0.58906252215485977</v>
      </c>
      <c r="AG226" s="21">
        <f t="shared" ca="1" si="124"/>
        <v>4167.387931331461</v>
      </c>
      <c r="AH226" s="20">
        <f t="shared" ca="1" si="125"/>
        <v>4167.9769938536156</v>
      </c>
      <c r="AJ226" s="20">
        <f t="shared" ca="1" si="110"/>
        <v>10.532758631305166</v>
      </c>
      <c r="AK226" s="20">
        <f t="shared" ca="1" si="111"/>
        <v>0.65899488191522004</v>
      </c>
      <c r="AL226" s="21">
        <f t="shared" ca="1" si="126"/>
        <v>3715.6626505008808</v>
      </c>
      <c r="AM226" s="20">
        <f t="shared" ca="1" si="127"/>
        <v>3716.3216453827959</v>
      </c>
    </row>
    <row r="227" spans="1:39" x14ac:dyDescent="0.25">
      <c r="A227" s="20">
        <f t="shared" ca="1" si="96"/>
        <v>6.4147315003370311</v>
      </c>
      <c r="B227" s="20">
        <f t="shared" ca="1" si="97"/>
        <v>1.4912550665034892</v>
      </c>
      <c r="C227" s="21">
        <f t="shared" ca="1" si="112"/>
        <v>4382.9281570745525</v>
      </c>
      <c r="D227" s="20">
        <f t="shared" ca="1" si="113"/>
        <v>4384.4194121410555</v>
      </c>
      <c r="E227" s="19"/>
      <c r="F227" s="20">
        <f t="shared" ca="1" si="98"/>
        <v>5.8918403488538695</v>
      </c>
      <c r="G227" s="20">
        <f t="shared" ca="1" si="99"/>
        <v>1.0797711208039611</v>
      </c>
      <c r="H227" s="21">
        <f t="shared" ca="1" si="114"/>
        <v>3554.7499133854903</v>
      </c>
      <c r="I227" s="20">
        <f t="shared" ca="1" si="115"/>
        <v>3555.8296845062941</v>
      </c>
      <c r="J227" s="19"/>
      <c r="K227" s="20">
        <f t="shared" ca="1" si="100"/>
        <v>0.56844939241236003</v>
      </c>
      <c r="L227" s="20">
        <f t="shared" ca="1" si="101"/>
        <v>9.3192934192157093</v>
      </c>
      <c r="M227" s="21">
        <f t="shared" ca="1" si="116"/>
        <v>3055.7474056457677</v>
      </c>
      <c r="N227" s="20">
        <f t="shared" ca="1" si="117"/>
        <v>3065.0666990649834</v>
      </c>
      <c r="O227" s="19"/>
      <c r="P227" s="20">
        <f t="shared" ca="1" si="102"/>
        <v>22.526983563463101</v>
      </c>
      <c r="Q227" s="20">
        <f t="shared" ca="1" si="103"/>
        <v>5.7274674628590301</v>
      </c>
      <c r="R227" s="21">
        <f t="shared" ca="1" si="118"/>
        <v>3629.2480404047524</v>
      </c>
      <c r="S227" s="20">
        <f t="shared" ca="1" si="119"/>
        <v>3634.9755078676112</v>
      </c>
      <c r="T227" s="19"/>
      <c r="U227" s="20">
        <f t="shared" ca="1" si="104"/>
        <v>4.0986564342760365</v>
      </c>
      <c r="V227" s="20">
        <f t="shared" ca="1" si="105"/>
        <v>5.4130558665772419</v>
      </c>
      <c r="W227" s="21">
        <f t="shared" ca="1" si="120"/>
        <v>3279.0603503659468</v>
      </c>
      <c r="X227" s="20">
        <f t="shared" ca="1" si="121"/>
        <v>3284.4734062325242</v>
      </c>
      <c r="Z227" s="20">
        <f t="shared" ca="1" si="106"/>
        <v>1.0846667013470426</v>
      </c>
      <c r="AA227" s="20">
        <f t="shared" ca="1" si="107"/>
        <v>3.7933226573841137</v>
      </c>
      <c r="AB227" s="21">
        <f t="shared" ca="1" si="122"/>
        <v>3613.5391505759321</v>
      </c>
      <c r="AC227" s="20">
        <f t="shared" ca="1" si="123"/>
        <v>3617.3324732333163</v>
      </c>
      <c r="AE227" s="20">
        <f t="shared" ca="1" si="108"/>
        <v>8.564527802486559</v>
      </c>
      <c r="AF227" s="20">
        <f t="shared" ca="1" si="109"/>
        <v>6.7478351490819621</v>
      </c>
      <c r="AG227" s="21">
        <f t="shared" ca="1" si="124"/>
        <v>4176.5415216561023</v>
      </c>
      <c r="AH227" s="20">
        <f t="shared" ca="1" si="125"/>
        <v>4183.2893568051841</v>
      </c>
      <c r="AJ227" s="20">
        <f t="shared" ca="1" si="110"/>
        <v>2.2913118495257243</v>
      </c>
      <c r="AK227" s="20">
        <f t="shared" ca="1" si="111"/>
        <v>1.161385170985278</v>
      </c>
      <c r="AL227" s="21">
        <f t="shared" ca="1" si="126"/>
        <v>3718.6129572323216</v>
      </c>
      <c r="AM227" s="20">
        <f t="shared" ca="1" si="127"/>
        <v>3719.7743424033069</v>
      </c>
    </row>
    <row r="228" spans="1:39" x14ac:dyDescent="0.25">
      <c r="A228" s="20">
        <f t="shared" ca="1" si="96"/>
        <v>3.0766137854023343</v>
      </c>
      <c r="B228" s="20">
        <f t="shared" ca="1" si="97"/>
        <v>13.328775766763703</v>
      </c>
      <c r="C228" s="21">
        <f t="shared" ca="1" si="112"/>
        <v>4387.4960259264581</v>
      </c>
      <c r="D228" s="20">
        <f t="shared" ca="1" si="113"/>
        <v>4400.8248016932221</v>
      </c>
      <c r="E228" s="19"/>
      <c r="F228" s="20">
        <f t="shared" ca="1" si="98"/>
        <v>0.31669692109458197</v>
      </c>
      <c r="G228" s="20">
        <f t="shared" ca="1" si="99"/>
        <v>6.3060324837119115</v>
      </c>
      <c r="H228" s="21">
        <f t="shared" ca="1" si="114"/>
        <v>3556.1463814273889</v>
      </c>
      <c r="I228" s="20">
        <f t="shared" ca="1" si="115"/>
        <v>3562.4524139111008</v>
      </c>
      <c r="J228" s="19"/>
      <c r="K228" s="20">
        <f t="shared" ca="1" si="100"/>
        <v>19.4138843559818</v>
      </c>
      <c r="L228" s="20">
        <f t="shared" ca="1" si="101"/>
        <v>2.8752707084048894</v>
      </c>
      <c r="M228" s="21">
        <f t="shared" ca="1" si="116"/>
        <v>3084.4805834209651</v>
      </c>
      <c r="N228" s="20">
        <f t="shared" ca="1" si="117"/>
        <v>3087.3558541293701</v>
      </c>
      <c r="O228" s="19"/>
      <c r="P228" s="20">
        <f t="shared" ca="1" si="102"/>
        <v>7.1291674207638334</v>
      </c>
      <c r="Q228" s="20">
        <f t="shared" ca="1" si="103"/>
        <v>1.3223985448218303</v>
      </c>
      <c r="R228" s="21">
        <f t="shared" ca="1" si="118"/>
        <v>3642.1046752883749</v>
      </c>
      <c r="S228" s="20">
        <f t="shared" ca="1" si="119"/>
        <v>3643.4270738331966</v>
      </c>
      <c r="T228" s="19"/>
      <c r="U228" s="20">
        <f t="shared" ca="1" si="104"/>
        <v>15.678374820866404</v>
      </c>
      <c r="V228" s="20">
        <f t="shared" ca="1" si="105"/>
        <v>1.0965207699817108</v>
      </c>
      <c r="W228" s="21">
        <f t="shared" ca="1" si="120"/>
        <v>3300.1517810533906</v>
      </c>
      <c r="X228" s="20">
        <f t="shared" ca="1" si="121"/>
        <v>3301.2483018233725</v>
      </c>
      <c r="Z228" s="20">
        <f t="shared" ca="1" si="106"/>
        <v>4.4748725910490768</v>
      </c>
      <c r="AA228" s="20">
        <f t="shared" ca="1" si="107"/>
        <v>12.964266477770547</v>
      </c>
      <c r="AB228" s="21">
        <f t="shared" ca="1" si="122"/>
        <v>3621.8073458243653</v>
      </c>
      <c r="AC228" s="20">
        <f t="shared" ca="1" si="123"/>
        <v>3634.771612302136</v>
      </c>
      <c r="AE228" s="20">
        <f t="shared" ca="1" si="108"/>
        <v>13.246051321433315</v>
      </c>
      <c r="AF228" s="20">
        <f t="shared" ca="1" si="109"/>
        <v>1.166447693932527</v>
      </c>
      <c r="AG228" s="21">
        <f t="shared" ca="1" si="124"/>
        <v>4196.5354081266178</v>
      </c>
      <c r="AH228" s="20">
        <f t="shared" ca="1" si="125"/>
        <v>4197.70185582055</v>
      </c>
      <c r="AJ228" s="20">
        <f t="shared" ca="1" si="110"/>
        <v>8.8421424697045516</v>
      </c>
      <c r="AK228" s="20">
        <f t="shared" ca="1" si="111"/>
        <v>2.3402867889204519</v>
      </c>
      <c r="AL228" s="21">
        <f t="shared" ca="1" si="126"/>
        <v>3728.6164848730114</v>
      </c>
      <c r="AM228" s="20">
        <f t="shared" ca="1" si="127"/>
        <v>3730.9567716619317</v>
      </c>
    </row>
    <row r="229" spans="1:39" x14ac:dyDescent="0.25">
      <c r="A229" s="20">
        <f t="shared" ca="1" si="96"/>
        <v>12.032394038745338</v>
      </c>
      <c r="B229" s="20">
        <f t="shared" ca="1" si="97"/>
        <v>42.421498496128187</v>
      </c>
      <c r="C229" s="21">
        <f t="shared" ca="1" si="112"/>
        <v>4412.8571957319673</v>
      </c>
      <c r="D229" s="20">
        <f t="shared" ca="1" si="113"/>
        <v>4455.2786942280954</v>
      </c>
      <c r="E229" s="19"/>
      <c r="F229" s="20">
        <f t="shared" ca="1" si="98"/>
        <v>42.912351361847541</v>
      </c>
      <c r="G229" s="20">
        <f t="shared" ca="1" si="99"/>
        <v>6.0437935066790462</v>
      </c>
      <c r="H229" s="21">
        <f t="shared" ca="1" si="114"/>
        <v>3605.3647652729483</v>
      </c>
      <c r="I229" s="20">
        <f t="shared" ca="1" si="115"/>
        <v>3611.4085587796271</v>
      </c>
      <c r="J229" s="19"/>
      <c r="K229" s="20">
        <f t="shared" ca="1" si="100"/>
        <v>5.2541485093057547</v>
      </c>
      <c r="L229" s="20">
        <f t="shared" ca="1" si="101"/>
        <v>6.7381893181567492</v>
      </c>
      <c r="M229" s="21">
        <f t="shared" ca="1" si="116"/>
        <v>3092.6100026386757</v>
      </c>
      <c r="N229" s="20">
        <f t="shared" ca="1" si="117"/>
        <v>3099.3481919568326</v>
      </c>
      <c r="O229" s="19"/>
      <c r="P229" s="20">
        <f t="shared" ca="1" si="102"/>
        <v>3.219802167313512</v>
      </c>
      <c r="Q229" s="20">
        <f t="shared" ca="1" si="103"/>
        <v>19.714022078146215</v>
      </c>
      <c r="R229" s="21">
        <f t="shared" ca="1" si="118"/>
        <v>3646.64687600051</v>
      </c>
      <c r="S229" s="20">
        <f t="shared" ca="1" si="119"/>
        <v>3666.3608980786562</v>
      </c>
      <c r="T229" s="19"/>
      <c r="U229" s="20">
        <f t="shared" ca="1" si="104"/>
        <v>4.4597386184786751</v>
      </c>
      <c r="V229" s="20">
        <f t="shared" ca="1" si="105"/>
        <v>0.36129975029378308</v>
      </c>
      <c r="W229" s="21">
        <f t="shared" ca="1" si="120"/>
        <v>3305.7080404418512</v>
      </c>
      <c r="X229" s="20">
        <f t="shared" ca="1" si="121"/>
        <v>3306.0693401921449</v>
      </c>
      <c r="Z229" s="20">
        <f t="shared" ca="1" si="106"/>
        <v>38.723199289601475</v>
      </c>
      <c r="AA229" s="20">
        <f t="shared" ca="1" si="107"/>
        <v>4.8198047004456459</v>
      </c>
      <c r="AB229" s="21">
        <f t="shared" ca="1" si="122"/>
        <v>3673.4948115917373</v>
      </c>
      <c r="AC229" s="20">
        <f t="shared" ca="1" si="123"/>
        <v>3678.314616292183</v>
      </c>
      <c r="AE229" s="20">
        <f t="shared" ca="1" si="108"/>
        <v>22.680040675195134</v>
      </c>
      <c r="AF229" s="20">
        <f t="shared" ca="1" si="109"/>
        <v>8.4417927307194311</v>
      </c>
      <c r="AG229" s="21">
        <f t="shared" ca="1" si="124"/>
        <v>4220.3818964957454</v>
      </c>
      <c r="AH229" s="20">
        <f t="shared" ca="1" si="125"/>
        <v>4228.8236892264649</v>
      </c>
      <c r="AJ229" s="20">
        <f t="shared" ca="1" si="110"/>
        <v>16.133848469208445</v>
      </c>
      <c r="AK229" s="20">
        <f t="shared" ca="1" si="111"/>
        <v>4.7825466333740296</v>
      </c>
      <c r="AL229" s="21">
        <f t="shared" ca="1" si="126"/>
        <v>3747.09062013114</v>
      </c>
      <c r="AM229" s="20">
        <f t="shared" ca="1" si="127"/>
        <v>3751.8731667645138</v>
      </c>
    </row>
    <row r="230" spans="1:39" x14ac:dyDescent="0.25">
      <c r="A230" s="20">
        <f t="shared" ca="1" si="96"/>
        <v>13.588651034067828</v>
      </c>
      <c r="B230" s="20">
        <f t="shared" ca="1" si="97"/>
        <v>8.1047452189187492</v>
      </c>
      <c r="C230" s="21">
        <f t="shared" ca="1" si="112"/>
        <v>4468.8673452621633</v>
      </c>
      <c r="D230" s="20">
        <f t="shared" ca="1" si="113"/>
        <v>4476.972090481082</v>
      </c>
      <c r="E230" s="19"/>
      <c r="F230" s="20">
        <f t="shared" ca="1" si="98"/>
        <v>7.9459816072783251</v>
      </c>
      <c r="G230" s="20">
        <f t="shared" ca="1" si="99"/>
        <v>3.231818068172339</v>
      </c>
      <c r="H230" s="21">
        <f t="shared" ca="1" si="114"/>
        <v>3619.3545403869052</v>
      </c>
      <c r="I230" s="20">
        <f t="shared" ca="1" si="115"/>
        <v>3622.5863584550775</v>
      </c>
      <c r="J230" s="19"/>
      <c r="K230" s="20">
        <f t="shared" ca="1" si="100"/>
        <v>5.0104687144233848</v>
      </c>
      <c r="L230" s="20">
        <f t="shared" ca="1" si="101"/>
        <v>2.513310550950973</v>
      </c>
      <c r="M230" s="21">
        <f t="shared" ca="1" si="116"/>
        <v>3104.3586606712561</v>
      </c>
      <c r="N230" s="20">
        <f t="shared" ca="1" si="117"/>
        <v>3106.8719712222069</v>
      </c>
      <c r="O230" s="19"/>
      <c r="P230" s="20">
        <f t="shared" ca="1" si="102"/>
        <v>0.96012535919757425</v>
      </c>
      <c r="Q230" s="20">
        <f t="shared" ca="1" si="103"/>
        <v>4.9097672644553496</v>
      </c>
      <c r="R230" s="21">
        <f t="shared" ca="1" si="118"/>
        <v>3667.3210234378539</v>
      </c>
      <c r="S230" s="20">
        <f t="shared" ca="1" si="119"/>
        <v>3672.2307907023092</v>
      </c>
      <c r="T230" s="19"/>
      <c r="U230" s="20">
        <f t="shared" ca="1" si="104"/>
        <v>9.4699725843465963</v>
      </c>
      <c r="V230" s="20">
        <f t="shared" ca="1" si="105"/>
        <v>0.44732726198567574</v>
      </c>
      <c r="W230" s="21">
        <f t="shared" ca="1" si="120"/>
        <v>3315.5393127764914</v>
      </c>
      <c r="X230" s="20">
        <f t="shared" ca="1" si="121"/>
        <v>3315.9866400384772</v>
      </c>
      <c r="Z230" s="20">
        <f t="shared" ca="1" si="106"/>
        <v>11.883537357281179</v>
      </c>
      <c r="AA230" s="20">
        <f t="shared" ca="1" si="107"/>
        <v>4.7644493597035069</v>
      </c>
      <c r="AB230" s="21">
        <f t="shared" ca="1" si="122"/>
        <v>3690.1981536494641</v>
      </c>
      <c r="AC230" s="20">
        <f t="shared" ca="1" si="123"/>
        <v>3694.9626030091677</v>
      </c>
      <c r="AE230" s="20">
        <f t="shared" ca="1" si="108"/>
        <v>1.1443369643715295</v>
      </c>
      <c r="AF230" s="20">
        <f t="shared" ca="1" si="109"/>
        <v>1.6554203325995858</v>
      </c>
      <c r="AG230" s="21">
        <f t="shared" ca="1" si="124"/>
        <v>4229.9680261908361</v>
      </c>
      <c r="AH230" s="20">
        <f t="shared" ca="1" si="125"/>
        <v>4231.6234465234356</v>
      </c>
      <c r="AJ230" s="20">
        <f t="shared" ca="1" si="110"/>
        <v>1.519164799900756</v>
      </c>
      <c r="AK230" s="20">
        <f t="shared" ca="1" si="111"/>
        <v>2.7966895145951263</v>
      </c>
      <c r="AL230" s="21">
        <f t="shared" ca="1" si="126"/>
        <v>3753.3923315644147</v>
      </c>
      <c r="AM230" s="20">
        <f t="shared" ca="1" si="127"/>
        <v>3756.1890210790098</v>
      </c>
    </row>
    <row r="231" spans="1:39" x14ac:dyDescent="0.25">
      <c r="A231" s="20">
        <f t="shared" ca="1" si="96"/>
        <v>8.3255389217547329</v>
      </c>
      <c r="B231" s="20">
        <f t="shared" ca="1" si="97"/>
        <v>3.9116996370869891E-2</v>
      </c>
      <c r="C231" s="21">
        <f t="shared" ca="1" si="112"/>
        <v>4485.2976294028367</v>
      </c>
      <c r="D231" s="20">
        <f t="shared" ca="1" si="113"/>
        <v>4485.3367463992072</v>
      </c>
      <c r="E231" s="19"/>
      <c r="F231" s="20">
        <f t="shared" ca="1" si="98"/>
        <v>16.749269293230782</v>
      </c>
      <c r="G231" s="20">
        <f t="shared" ca="1" si="99"/>
        <v>7.4088156727083394</v>
      </c>
      <c r="H231" s="21">
        <f t="shared" ca="1" si="114"/>
        <v>3639.3356277483081</v>
      </c>
      <c r="I231" s="20">
        <f t="shared" ca="1" si="115"/>
        <v>3646.7444434210165</v>
      </c>
      <c r="J231" s="19"/>
      <c r="K231" s="20">
        <f t="shared" ca="1" si="100"/>
        <v>11.378520200386495</v>
      </c>
      <c r="L231" s="20">
        <f t="shared" ca="1" si="101"/>
        <v>3.9331925393631573</v>
      </c>
      <c r="M231" s="21">
        <f t="shared" ca="1" si="116"/>
        <v>3118.2504914225933</v>
      </c>
      <c r="N231" s="20">
        <f t="shared" ca="1" si="117"/>
        <v>3122.1836839619564</v>
      </c>
      <c r="O231" s="19"/>
      <c r="P231" s="20">
        <f t="shared" ca="1" si="102"/>
        <v>23.422157508466377</v>
      </c>
      <c r="Q231" s="20">
        <f t="shared" ca="1" si="103"/>
        <v>4.3863341130061286</v>
      </c>
      <c r="R231" s="21">
        <f t="shared" ca="1" si="118"/>
        <v>3695.6529482107753</v>
      </c>
      <c r="S231" s="20">
        <f t="shared" ca="1" si="119"/>
        <v>3700.0392823237817</v>
      </c>
      <c r="T231" s="19"/>
      <c r="U231" s="20">
        <f t="shared" ca="1" si="104"/>
        <v>8.5393496213316773</v>
      </c>
      <c r="V231" s="20">
        <f t="shared" ca="1" si="105"/>
        <v>1.7724952939724796</v>
      </c>
      <c r="W231" s="21">
        <f t="shared" ca="1" si="120"/>
        <v>3324.5259896598091</v>
      </c>
      <c r="X231" s="20">
        <f t="shared" ca="1" si="121"/>
        <v>3326.2984849537816</v>
      </c>
      <c r="Z231" s="20">
        <f t="shared" ca="1" si="106"/>
        <v>10.315300514787531</v>
      </c>
      <c r="AA231" s="20">
        <f t="shared" ca="1" si="107"/>
        <v>12.538874905690218</v>
      </c>
      <c r="AB231" s="21">
        <f t="shared" ca="1" si="122"/>
        <v>3705.277903523955</v>
      </c>
      <c r="AC231" s="20">
        <f t="shared" ca="1" si="123"/>
        <v>3717.8167784296452</v>
      </c>
      <c r="AE231" s="20">
        <f t="shared" ca="1" si="108"/>
        <v>3.5420775582667345</v>
      </c>
      <c r="AF231" s="20">
        <f t="shared" ca="1" si="109"/>
        <v>1.4312484957945211</v>
      </c>
      <c r="AG231" s="21">
        <f t="shared" ca="1" si="124"/>
        <v>4235.1655240817026</v>
      </c>
      <c r="AH231" s="20">
        <f t="shared" ca="1" si="125"/>
        <v>4236.5967725774972</v>
      </c>
      <c r="AJ231" s="20">
        <f t="shared" ca="1" si="110"/>
        <v>2.4516540986617876</v>
      </c>
      <c r="AK231" s="20">
        <f t="shared" ca="1" si="111"/>
        <v>6.7530661148987123</v>
      </c>
      <c r="AL231" s="21">
        <f t="shared" ca="1" si="126"/>
        <v>3758.6406751776717</v>
      </c>
      <c r="AM231" s="20">
        <f t="shared" ca="1" si="127"/>
        <v>3765.3937412925702</v>
      </c>
    </row>
    <row r="232" spans="1:39" x14ac:dyDescent="0.25">
      <c r="A232" s="20">
        <f t="shared" ca="1" si="96"/>
        <v>5.9127653951309789</v>
      </c>
      <c r="B232" s="20">
        <f t="shared" ca="1" si="97"/>
        <v>22.525299121676834</v>
      </c>
      <c r="C232" s="21">
        <f t="shared" ca="1" si="112"/>
        <v>4491.2495117943381</v>
      </c>
      <c r="D232" s="20">
        <f t="shared" ca="1" si="113"/>
        <v>4513.7748109160148</v>
      </c>
      <c r="E232" s="19"/>
      <c r="F232" s="20">
        <f t="shared" ca="1" si="98"/>
        <v>4.6508313424483534</v>
      </c>
      <c r="G232" s="20">
        <f t="shared" ca="1" si="99"/>
        <v>5.991765684644073</v>
      </c>
      <c r="H232" s="21">
        <f t="shared" ca="1" si="114"/>
        <v>3651.3952747634648</v>
      </c>
      <c r="I232" s="20">
        <f t="shared" ca="1" si="115"/>
        <v>3657.387040448109</v>
      </c>
      <c r="J232" s="19"/>
      <c r="K232" s="20">
        <f t="shared" ca="1" si="100"/>
        <v>23.167930562892323</v>
      </c>
      <c r="L232" s="20">
        <f t="shared" ca="1" si="101"/>
        <v>12.722637458207688</v>
      </c>
      <c r="M232" s="21">
        <f t="shared" ca="1" si="116"/>
        <v>3145.3516145248486</v>
      </c>
      <c r="N232" s="20">
        <f t="shared" ca="1" si="117"/>
        <v>3158.0742519830565</v>
      </c>
      <c r="O232" s="19"/>
      <c r="P232" s="20">
        <f t="shared" ca="1" si="102"/>
        <v>2.2460557493332036</v>
      </c>
      <c r="Q232" s="20">
        <f t="shared" ca="1" si="103"/>
        <v>1.026289602891175</v>
      </c>
      <c r="R232" s="21">
        <f t="shared" ca="1" si="118"/>
        <v>3702.2853380731149</v>
      </c>
      <c r="S232" s="20">
        <f t="shared" ca="1" si="119"/>
        <v>3703.3116276760061</v>
      </c>
      <c r="T232" s="19"/>
      <c r="U232" s="20">
        <f t="shared" ca="1" si="104"/>
        <v>4.5293340164980984</v>
      </c>
      <c r="V232" s="20">
        <f t="shared" ca="1" si="105"/>
        <v>3.238285772614383</v>
      </c>
      <c r="W232" s="21">
        <f t="shared" ca="1" si="120"/>
        <v>3330.8278189702796</v>
      </c>
      <c r="X232" s="20">
        <f t="shared" ca="1" si="121"/>
        <v>3334.0661047428939</v>
      </c>
      <c r="Z232" s="20">
        <f t="shared" ca="1" si="106"/>
        <v>0.88056926334524621</v>
      </c>
      <c r="AA232" s="20">
        <f t="shared" ca="1" si="107"/>
        <v>2.6341228889158868</v>
      </c>
      <c r="AB232" s="21">
        <f t="shared" ca="1" si="122"/>
        <v>3718.6973476929902</v>
      </c>
      <c r="AC232" s="20">
        <f t="shared" ca="1" si="123"/>
        <v>3721.3314705819062</v>
      </c>
      <c r="AE232" s="20">
        <f t="shared" ca="1" si="108"/>
        <v>14.745858576068056</v>
      </c>
      <c r="AF232" s="20">
        <f t="shared" ca="1" si="109"/>
        <v>3.4589487067925679</v>
      </c>
      <c r="AG232" s="21">
        <f t="shared" ca="1" si="124"/>
        <v>4251.342631153565</v>
      </c>
      <c r="AH232" s="20">
        <f t="shared" ca="1" si="125"/>
        <v>4254.8015798603574</v>
      </c>
      <c r="AJ232" s="20">
        <f t="shared" ca="1" si="110"/>
        <v>1.3630914293286525</v>
      </c>
      <c r="AK232" s="20">
        <f t="shared" ca="1" si="111"/>
        <v>3.4297310618088708</v>
      </c>
      <c r="AL232" s="21">
        <f t="shared" ca="1" si="126"/>
        <v>3766.7568327218987</v>
      </c>
      <c r="AM232" s="20">
        <f t="shared" ca="1" si="127"/>
        <v>3770.1865637837077</v>
      </c>
    </row>
    <row r="233" spans="1:39" x14ac:dyDescent="0.25">
      <c r="A233" s="20">
        <f t="shared" ca="1" si="96"/>
        <v>1.5858993008009805</v>
      </c>
      <c r="B233" s="20">
        <f t="shared" ca="1" si="97"/>
        <v>2.4482553606724298</v>
      </c>
      <c r="C233" s="21">
        <f t="shared" ca="1" si="112"/>
        <v>4515.3607102168162</v>
      </c>
      <c r="D233" s="20">
        <f t="shared" ca="1" si="113"/>
        <v>4517.8089655774884</v>
      </c>
      <c r="E233" s="19"/>
      <c r="F233" s="20">
        <f t="shared" ca="1" si="98"/>
        <v>1.9168221325611394</v>
      </c>
      <c r="G233" s="20">
        <f t="shared" ca="1" si="99"/>
        <v>0.74796502267912668</v>
      </c>
      <c r="H233" s="21">
        <f t="shared" ca="1" si="114"/>
        <v>3659.3038625806703</v>
      </c>
      <c r="I233" s="20">
        <f t="shared" ca="1" si="115"/>
        <v>3660.0518276033495</v>
      </c>
      <c r="J233" s="19"/>
      <c r="K233" s="20">
        <f t="shared" ca="1" si="100"/>
        <v>4.4992525365936125</v>
      </c>
      <c r="L233" s="20">
        <f t="shared" ca="1" si="101"/>
        <v>2.9925424768814501</v>
      </c>
      <c r="M233" s="21">
        <f t="shared" ca="1" si="116"/>
        <v>3162.5735045196502</v>
      </c>
      <c r="N233" s="20">
        <f t="shared" ca="1" si="117"/>
        <v>3165.5660469965314</v>
      </c>
      <c r="O233" s="19"/>
      <c r="P233" s="20">
        <f t="shared" ca="1" si="102"/>
        <v>1.324142052487568</v>
      </c>
      <c r="Q233" s="20">
        <f t="shared" ca="1" si="103"/>
        <v>3.365652718183171</v>
      </c>
      <c r="R233" s="21">
        <f t="shared" ca="1" si="118"/>
        <v>3704.6357697284939</v>
      </c>
      <c r="S233" s="20">
        <f t="shared" ca="1" si="119"/>
        <v>3708.0014224466772</v>
      </c>
      <c r="T233" s="19"/>
      <c r="U233" s="20">
        <f t="shared" ca="1" si="104"/>
        <v>0.97435128125169179</v>
      </c>
      <c r="V233" s="20">
        <f t="shared" ca="1" si="105"/>
        <v>1.6315665474956902</v>
      </c>
      <c r="W233" s="21">
        <f t="shared" ca="1" si="120"/>
        <v>3335.0404560241454</v>
      </c>
      <c r="X233" s="20">
        <f t="shared" ca="1" si="121"/>
        <v>3336.6720225716413</v>
      </c>
      <c r="Z233" s="20">
        <f t="shared" ca="1" si="106"/>
        <v>20.660196491609806</v>
      </c>
      <c r="AA233" s="20">
        <f t="shared" ca="1" si="107"/>
        <v>0.47729602832254181</v>
      </c>
      <c r="AB233" s="21">
        <f t="shared" ca="1" si="122"/>
        <v>3741.9916670735161</v>
      </c>
      <c r="AC233" s="20">
        <f t="shared" ca="1" si="123"/>
        <v>3742.4689631018387</v>
      </c>
      <c r="AE233" s="20">
        <f t="shared" ca="1" si="108"/>
        <v>5.6440428329092551</v>
      </c>
      <c r="AF233" s="20">
        <f t="shared" ca="1" si="109"/>
        <v>8.6222253333481156</v>
      </c>
      <c r="AG233" s="21">
        <f t="shared" ca="1" si="124"/>
        <v>4260.4456226932671</v>
      </c>
      <c r="AH233" s="20">
        <f t="shared" ca="1" si="125"/>
        <v>4269.0678480266151</v>
      </c>
      <c r="AJ233" s="20">
        <f t="shared" ca="1" si="110"/>
        <v>10.591344910607724</v>
      </c>
      <c r="AK233" s="20">
        <f t="shared" ca="1" si="111"/>
        <v>0.7889787243041565</v>
      </c>
      <c r="AL233" s="21">
        <f t="shared" ca="1" si="126"/>
        <v>3780.7779086943156</v>
      </c>
      <c r="AM233" s="20">
        <f t="shared" ca="1" si="127"/>
        <v>3781.5668874186199</v>
      </c>
    </row>
    <row r="234" spans="1:39" x14ac:dyDescent="0.25">
      <c r="A234" s="20">
        <f t="shared" ca="1" si="96"/>
        <v>22.685185011642151</v>
      </c>
      <c r="B234" s="20">
        <f t="shared" ca="1" si="97"/>
        <v>11.681088071271118</v>
      </c>
      <c r="C234" s="21">
        <f t="shared" ca="1" si="112"/>
        <v>4540.4941505891302</v>
      </c>
      <c r="D234" s="20">
        <f t="shared" ca="1" si="113"/>
        <v>4552.1752386604012</v>
      </c>
      <c r="E234" s="19"/>
      <c r="F234" s="20">
        <f t="shared" ca="1" si="98"/>
        <v>2.7087915951360064</v>
      </c>
      <c r="G234" s="20">
        <f t="shared" ca="1" si="99"/>
        <v>1.1335250280465496</v>
      </c>
      <c r="H234" s="21">
        <f t="shared" ca="1" si="114"/>
        <v>3662.7606191984855</v>
      </c>
      <c r="I234" s="20">
        <f t="shared" ca="1" si="115"/>
        <v>3663.8941442265323</v>
      </c>
      <c r="J234" s="19"/>
      <c r="K234" s="20">
        <f t="shared" ca="1" si="100"/>
        <v>31.842186319884444</v>
      </c>
      <c r="L234" s="20">
        <f t="shared" ca="1" si="101"/>
        <v>11.753889168845905</v>
      </c>
      <c r="M234" s="21">
        <f t="shared" ca="1" si="116"/>
        <v>3197.408233316416</v>
      </c>
      <c r="N234" s="20">
        <f t="shared" ca="1" si="117"/>
        <v>3209.162122485262</v>
      </c>
      <c r="O234" s="19"/>
      <c r="P234" s="20">
        <f t="shared" ca="1" si="102"/>
        <v>17.669749833374269</v>
      </c>
      <c r="Q234" s="20">
        <f t="shared" ca="1" si="103"/>
        <v>1.8275624048521562</v>
      </c>
      <c r="R234" s="21">
        <f t="shared" ca="1" si="118"/>
        <v>3725.6711722800515</v>
      </c>
      <c r="S234" s="20">
        <f t="shared" ca="1" si="119"/>
        <v>3727.4987346849034</v>
      </c>
      <c r="T234" s="19"/>
      <c r="U234" s="20">
        <f t="shared" ca="1" si="104"/>
        <v>14.021351155718698</v>
      </c>
      <c r="V234" s="20">
        <f t="shared" ca="1" si="105"/>
        <v>2.2661995953728535</v>
      </c>
      <c r="W234" s="21">
        <f t="shared" ca="1" si="120"/>
        <v>3350.6933737273598</v>
      </c>
      <c r="X234" s="20">
        <f t="shared" ca="1" si="121"/>
        <v>3352.9595733227325</v>
      </c>
      <c r="Z234" s="20">
        <f t="shared" ca="1" si="106"/>
        <v>6.1783846430536107</v>
      </c>
      <c r="AA234" s="20">
        <f t="shared" ca="1" si="107"/>
        <v>3.2970624166511451</v>
      </c>
      <c r="AB234" s="21">
        <f t="shared" ca="1" si="122"/>
        <v>3748.6473477448922</v>
      </c>
      <c r="AC234" s="20">
        <f t="shared" ca="1" si="123"/>
        <v>3751.9444101615431</v>
      </c>
      <c r="AE234" s="20">
        <f t="shared" ca="1" si="108"/>
        <v>12.441238016639993</v>
      </c>
      <c r="AF234" s="20">
        <f t="shared" ca="1" si="109"/>
        <v>3.5657652558227402</v>
      </c>
      <c r="AG234" s="21">
        <f t="shared" ca="1" si="124"/>
        <v>4281.5090860432547</v>
      </c>
      <c r="AH234" s="20">
        <f t="shared" ca="1" si="125"/>
        <v>4285.0748512990776</v>
      </c>
      <c r="AJ234" s="20">
        <f t="shared" ca="1" si="110"/>
        <v>9.9749575227973182</v>
      </c>
      <c r="AK234" s="20">
        <f t="shared" ca="1" si="111"/>
        <v>1.7298871891467347</v>
      </c>
      <c r="AL234" s="21">
        <f t="shared" ca="1" si="126"/>
        <v>3791.5418449414174</v>
      </c>
      <c r="AM234" s="20">
        <f t="shared" ca="1" si="127"/>
        <v>3793.271732130564</v>
      </c>
    </row>
    <row r="235" spans="1:39" x14ac:dyDescent="0.25">
      <c r="A235" s="20">
        <f t="shared" ca="1" si="96"/>
        <v>0.57451030139587278</v>
      </c>
      <c r="B235" s="20">
        <f t="shared" ca="1" si="97"/>
        <v>8.2995918023124826</v>
      </c>
      <c r="C235" s="21">
        <f t="shared" ca="1" si="112"/>
        <v>4552.7497489617972</v>
      </c>
      <c r="D235" s="20">
        <f t="shared" ca="1" si="113"/>
        <v>4561.0493407641097</v>
      </c>
      <c r="E235" s="19"/>
      <c r="F235" s="20">
        <f t="shared" ca="1" si="98"/>
        <v>4.5245920977231417</v>
      </c>
      <c r="G235" s="20">
        <f t="shared" ca="1" si="99"/>
        <v>5.5142696267467892</v>
      </c>
      <c r="H235" s="21">
        <f t="shared" ca="1" si="114"/>
        <v>3668.4187363242554</v>
      </c>
      <c r="I235" s="20">
        <f t="shared" ca="1" si="115"/>
        <v>3673.9330059510021</v>
      </c>
      <c r="J235" s="19"/>
      <c r="K235" s="20">
        <f t="shared" ca="1" si="100"/>
        <v>13.070770417422914</v>
      </c>
      <c r="L235" s="20">
        <f t="shared" ca="1" si="101"/>
        <v>4.5467676768878702</v>
      </c>
      <c r="M235" s="21">
        <f t="shared" ca="1" si="116"/>
        <v>3222.2328929026849</v>
      </c>
      <c r="N235" s="20">
        <f t="shared" ca="1" si="117"/>
        <v>3226.7796605795729</v>
      </c>
      <c r="O235" s="19"/>
      <c r="P235" s="20">
        <f t="shared" ca="1" si="102"/>
        <v>4.8859405330678234</v>
      </c>
      <c r="Q235" s="20">
        <f t="shared" ca="1" si="103"/>
        <v>3.2543433594777143E-4</v>
      </c>
      <c r="R235" s="21">
        <f t="shared" ca="1" si="118"/>
        <v>3732.3846752179711</v>
      </c>
      <c r="S235" s="20">
        <f t="shared" ca="1" si="119"/>
        <v>3732.3850006523071</v>
      </c>
      <c r="T235" s="19"/>
      <c r="U235" s="20">
        <f t="shared" ca="1" si="104"/>
        <v>2.5221486159454285</v>
      </c>
      <c r="V235" s="20">
        <f t="shared" ca="1" si="105"/>
        <v>9.552433435505632E-2</v>
      </c>
      <c r="W235" s="21">
        <f t="shared" ca="1" si="120"/>
        <v>3355.4817219386778</v>
      </c>
      <c r="X235" s="20">
        <f t="shared" ca="1" si="121"/>
        <v>3355.5772462730329</v>
      </c>
      <c r="Z235" s="20">
        <f t="shared" ca="1" si="106"/>
        <v>10.921956461544568</v>
      </c>
      <c r="AA235" s="20">
        <f t="shared" ca="1" si="107"/>
        <v>1.7372012345337977</v>
      </c>
      <c r="AB235" s="21">
        <f t="shared" ca="1" si="122"/>
        <v>3762.8663666230877</v>
      </c>
      <c r="AC235" s="20">
        <f t="shared" ca="1" si="123"/>
        <v>3764.6035678576213</v>
      </c>
      <c r="AE235" s="20">
        <f t="shared" ca="1" si="108"/>
        <v>23.48739358144811</v>
      </c>
      <c r="AF235" s="20">
        <f t="shared" ca="1" si="109"/>
        <v>9.0606233328789685</v>
      </c>
      <c r="AG235" s="21">
        <f t="shared" ca="1" si="124"/>
        <v>4308.5622448805261</v>
      </c>
      <c r="AH235" s="20">
        <f t="shared" ca="1" si="125"/>
        <v>4317.6228682134051</v>
      </c>
      <c r="AJ235" s="20">
        <f t="shared" ca="1" si="110"/>
        <v>15.895134426532193</v>
      </c>
      <c r="AK235" s="20">
        <f t="shared" ca="1" si="111"/>
        <v>5.959450032061449</v>
      </c>
      <c r="AL235" s="21">
        <f t="shared" ca="1" si="126"/>
        <v>3809.166866557096</v>
      </c>
      <c r="AM235" s="20">
        <f t="shared" ca="1" si="127"/>
        <v>3815.1263165891573</v>
      </c>
    </row>
    <row r="236" spans="1:39" x14ac:dyDescent="0.25">
      <c r="A236" s="20">
        <f t="shared" ca="1" si="96"/>
        <v>20.786315807922243</v>
      </c>
      <c r="B236" s="20">
        <f t="shared" ca="1" si="97"/>
        <v>1.8138260715906227</v>
      </c>
      <c r="C236" s="21">
        <f t="shared" ca="1" si="112"/>
        <v>4581.8356565720323</v>
      </c>
      <c r="D236" s="20">
        <f t="shared" ca="1" si="113"/>
        <v>4583.6494826436228</v>
      </c>
      <c r="E236" s="19"/>
      <c r="F236" s="20">
        <f t="shared" ca="1" si="98"/>
        <v>21.662775920901023</v>
      </c>
      <c r="G236" s="20">
        <f t="shared" ca="1" si="99"/>
        <v>5.7402264203068629</v>
      </c>
      <c r="H236" s="21">
        <f t="shared" ca="1" si="114"/>
        <v>3695.595781871903</v>
      </c>
      <c r="I236" s="20">
        <f t="shared" ca="1" si="115"/>
        <v>3701.33600829221</v>
      </c>
      <c r="J236" s="19"/>
      <c r="K236" s="20">
        <f t="shared" ca="1" si="100"/>
        <v>43.845484250501272</v>
      </c>
      <c r="L236" s="20">
        <f t="shared" ca="1" si="101"/>
        <v>5.1645370444486343</v>
      </c>
      <c r="M236" s="21">
        <f t="shared" ca="1" si="116"/>
        <v>3270.6251448300741</v>
      </c>
      <c r="N236" s="20">
        <f t="shared" ca="1" si="117"/>
        <v>3275.7896818745226</v>
      </c>
      <c r="O236" s="19"/>
      <c r="P236" s="20">
        <f t="shared" ca="1" si="102"/>
        <v>21.167908078338463</v>
      </c>
      <c r="Q236" s="20">
        <f t="shared" ca="1" si="103"/>
        <v>6.8702365081217653</v>
      </c>
      <c r="R236" s="21">
        <f t="shared" ca="1" si="118"/>
        <v>3753.5529087306454</v>
      </c>
      <c r="S236" s="20">
        <f t="shared" ca="1" si="119"/>
        <v>3760.4231452387671</v>
      </c>
      <c r="T236" s="19"/>
      <c r="U236" s="20">
        <f t="shared" ca="1" si="104"/>
        <v>8.1847238376683812E-2</v>
      </c>
      <c r="V236" s="20">
        <f t="shared" ca="1" si="105"/>
        <v>33.216832586901837</v>
      </c>
      <c r="W236" s="21">
        <f t="shared" ca="1" si="120"/>
        <v>3355.6590935114095</v>
      </c>
      <c r="X236" s="20">
        <f t="shared" ca="1" si="121"/>
        <v>3388.8759260983115</v>
      </c>
      <c r="Z236" s="20">
        <f t="shared" ca="1" si="106"/>
        <v>1.7639754294399634</v>
      </c>
      <c r="AA236" s="20">
        <f t="shared" ca="1" si="107"/>
        <v>12.193066651460006</v>
      </c>
      <c r="AB236" s="21">
        <f t="shared" ca="1" si="122"/>
        <v>3766.3675432870614</v>
      </c>
      <c r="AC236" s="20">
        <f t="shared" ca="1" si="123"/>
        <v>3778.5606099385213</v>
      </c>
      <c r="AE236" s="20">
        <f t="shared" ca="1" si="108"/>
        <v>10.46711763029001</v>
      </c>
      <c r="AF236" s="20">
        <f t="shared" ca="1" si="109"/>
        <v>13.84862357811676</v>
      </c>
      <c r="AG236" s="21">
        <f t="shared" ca="1" si="124"/>
        <v>4328.0899858436951</v>
      </c>
      <c r="AH236" s="20">
        <f t="shared" ca="1" si="125"/>
        <v>4341.9386094218116</v>
      </c>
      <c r="AJ236" s="20">
        <f t="shared" ca="1" si="110"/>
        <v>5.4624189330618709</v>
      </c>
      <c r="AK236" s="20">
        <f t="shared" ca="1" si="111"/>
        <v>4.4905342049818708</v>
      </c>
      <c r="AL236" s="21">
        <f t="shared" ca="1" si="126"/>
        <v>3820.5887355222194</v>
      </c>
      <c r="AM236" s="20">
        <f t="shared" ca="1" si="127"/>
        <v>3825.0792697272013</v>
      </c>
    </row>
    <row r="237" spans="1:39" x14ac:dyDescent="0.25">
      <c r="A237" s="20">
        <f t="shared" ca="1" si="96"/>
        <v>9.1723742841770068</v>
      </c>
      <c r="B237" s="20">
        <f t="shared" ca="1" si="97"/>
        <v>3.9215727593190497</v>
      </c>
      <c r="C237" s="21">
        <f t="shared" ca="1" si="112"/>
        <v>4592.8218569277997</v>
      </c>
      <c r="D237" s="20">
        <f t="shared" ca="1" si="113"/>
        <v>4596.7434296871188</v>
      </c>
      <c r="E237" s="19"/>
      <c r="F237" s="20">
        <f t="shared" ca="1" si="98"/>
        <v>8.1487695497475556</v>
      </c>
      <c r="G237" s="20">
        <f t="shared" ca="1" si="99"/>
        <v>9.3896218037307193</v>
      </c>
      <c r="H237" s="21">
        <f t="shared" ca="1" si="114"/>
        <v>3709.4847778419576</v>
      </c>
      <c r="I237" s="20">
        <f t="shared" ca="1" si="115"/>
        <v>3718.8743996456883</v>
      </c>
      <c r="J237" s="19"/>
      <c r="K237" s="20">
        <f t="shared" ca="1" si="100"/>
        <v>6.4764719289437753</v>
      </c>
      <c r="L237" s="20">
        <f t="shared" ca="1" si="101"/>
        <v>5.8116260451873725</v>
      </c>
      <c r="M237" s="21">
        <f t="shared" ca="1" si="116"/>
        <v>3282.2661538034663</v>
      </c>
      <c r="N237" s="20">
        <f t="shared" ca="1" si="117"/>
        <v>3288.0777798486538</v>
      </c>
      <c r="O237" s="19"/>
      <c r="P237" s="20">
        <f t="shared" ca="1" si="102"/>
        <v>7.6856091912360034</v>
      </c>
      <c r="Q237" s="20">
        <f t="shared" ca="1" si="103"/>
        <v>1.045283802589728</v>
      </c>
      <c r="R237" s="21">
        <f t="shared" ca="1" si="118"/>
        <v>3768.108754430003</v>
      </c>
      <c r="S237" s="20">
        <f t="shared" ca="1" si="119"/>
        <v>3769.1540382325929</v>
      </c>
      <c r="T237" s="19"/>
      <c r="U237" s="20">
        <f t="shared" ca="1" si="104"/>
        <v>4.8615639974288793</v>
      </c>
      <c r="V237" s="20">
        <f t="shared" ca="1" si="105"/>
        <v>2.6208157335843998</v>
      </c>
      <c r="W237" s="21">
        <f t="shared" ca="1" si="120"/>
        <v>3393.7374900957402</v>
      </c>
      <c r="X237" s="20">
        <f t="shared" ca="1" si="121"/>
        <v>3396.3583058293248</v>
      </c>
      <c r="Z237" s="20">
        <f t="shared" ca="1" si="106"/>
        <v>14.547091245209556</v>
      </c>
      <c r="AA237" s="20">
        <f t="shared" ca="1" si="107"/>
        <v>3.5149442288723276</v>
      </c>
      <c r="AB237" s="21">
        <f t="shared" ca="1" si="122"/>
        <v>3793.107701183731</v>
      </c>
      <c r="AC237" s="20">
        <f t="shared" ca="1" si="123"/>
        <v>3796.6226454126036</v>
      </c>
      <c r="AE237" s="20">
        <f t="shared" ca="1" si="108"/>
        <v>0.22628307559879918</v>
      </c>
      <c r="AF237" s="20">
        <f t="shared" ca="1" si="109"/>
        <v>0.32670470885902242</v>
      </c>
      <c r="AG237" s="21">
        <f t="shared" ca="1" si="124"/>
        <v>4342.1648924974106</v>
      </c>
      <c r="AH237" s="20">
        <f t="shared" ca="1" si="125"/>
        <v>4342.4915972062699</v>
      </c>
      <c r="AJ237" s="20">
        <f t="shared" ca="1" si="110"/>
        <v>22.884790062254588</v>
      </c>
      <c r="AK237" s="20">
        <f t="shared" ca="1" si="111"/>
        <v>6.0353780074945087</v>
      </c>
      <c r="AL237" s="21">
        <f t="shared" ca="1" si="126"/>
        <v>3847.9640597894559</v>
      </c>
      <c r="AM237" s="20">
        <f t="shared" ca="1" si="127"/>
        <v>3853.9994377969506</v>
      </c>
    </row>
    <row r="238" spans="1:39" x14ac:dyDescent="0.25">
      <c r="A238" s="20">
        <f t="shared" ca="1" si="96"/>
        <v>0.95027861897296351</v>
      </c>
      <c r="B238" s="20">
        <f t="shared" ca="1" si="97"/>
        <v>1.7303979428746823</v>
      </c>
      <c r="C238" s="21">
        <f t="shared" ca="1" si="112"/>
        <v>4597.693708306092</v>
      </c>
      <c r="D238" s="20">
        <f t="shared" ca="1" si="113"/>
        <v>4599.4241062489664</v>
      </c>
      <c r="E238" s="19"/>
      <c r="F238" s="20">
        <f t="shared" ca="1" si="98"/>
        <v>7.5892209104609005</v>
      </c>
      <c r="G238" s="20">
        <f t="shared" ca="1" si="99"/>
        <v>1.8627622705758593</v>
      </c>
      <c r="H238" s="21">
        <f t="shared" ca="1" si="114"/>
        <v>3726.4636205561492</v>
      </c>
      <c r="I238" s="20">
        <f t="shared" ca="1" si="115"/>
        <v>3728.326382826725</v>
      </c>
      <c r="J238" s="19"/>
      <c r="K238" s="20">
        <f t="shared" ca="1" si="100"/>
        <v>6.7235605630437894</v>
      </c>
      <c r="L238" s="20">
        <f t="shared" ca="1" si="101"/>
        <v>8.2951381426924335</v>
      </c>
      <c r="M238" s="21">
        <f t="shared" ca="1" si="116"/>
        <v>3294.8013404116978</v>
      </c>
      <c r="N238" s="20">
        <f t="shared" ca="1" si="117"/>
        <v>3303.0964785543902</v>
      </c>
      <c r="O238" s="19"/>
      <c r="P238" s="20">
        <f t="shared" ca="1" si="102"/>
        <v>13.901931099432778</v>
      </c>
      <c r="Q238" s="20">
        <f t="shared" ca="1" si="103"/>
        <v>6.3210267868221699</v>
      </c>
      <c r="R238" s="21">
        <f t="shared" ca="1" si="118"/>
        <v>3783.0559693320256</v>
      </c>
      <c r="S238" s="20">
        <f t="shared" ca="1" si="119"/>
        <v>3789.3769961188477</v>
      </c>
      <c r="T238" s="19"/>
      <c r="U238" s="20">
        <f t="shared" ca="1" si="104"/>
        <v>6.4174920586491533</v>
      </c>
      <c r="V238" s="20">
        <f t="shared" ca="1" si="105"/>
        <v>11.123387943491506</v>
      </c>
      <c r="W238" s="21">
        <f t="shared" ca="1" si="120"/>
        <v>3402.775797887974</v>
      </c>
      <c r="X238" s="20">
        <f t="shared" ca="1" si="121"/>
        <v>3413.8991858314657</v>
      </c>
      <c r="Z238" s="20">
        <f t="shared" ca="1" si="106"/>
        <v>4.1472203692576519</v>
      </c>
      <c r="AA238" s="20">
        <f t="shared" ca="1" si="107"/>
        <v>2.7525672682001425</v>
      </c>
      <c r="AB238" s="21">
        <f t="shared" ca="1" si="122"/>
        <v>3800.7698657818614</v>
      </c>
      <c r="AC238" s="20">
        <f t="shared" ca="1" si="123"/>
        <v>3803.5224330500614</v>
      </c>
      <c r="AE238" s="20">
        <f t="shared" ca="1" si="108"/>
        <v>19.308436068485992</v>
      </c>
      <c r="AF238" s="20">
        <f t="shared" ca="1" si="109"/>
        <v>8.6630718229371997</v>
      </c>
      <c r="AG238" s="21">
        <f t="shared" ca="1" si="124"/>
        <v>4361.8000332747561</v>
      </c>
      <c r="AH238" s="20">
        <f t="shared" ca="1" si="125"/>
        <v>4370.4631050976932</v>
      </c>
      <c r="AJ238" s="20">
        <f t="shared" ca="1" si="110"/>
        <v>9.2891927045940403E-2</v>
      </c>
      <c r="AK238" s="20">
        <f t="shared" ca="1" si="111"/>
        <v>13.467039921068109</v>
      </c>
      <c r="AL238" s="21">
        <f t="shared" ca="1" si="126"/>
        <v>3854.0923297239965</v>
      </c>
      <c r="AM238" s="20">
        <f t="shared" ca="1" si="127"/>
        <v>3867.5593696450646</v>
      </c>
    </row>
    <row r="239" spans="1:39" x14ac:dyDescent="0.25">
      <c r="A239" s="20">
        <f t="shared" ca="1" si="96"/>
        <v>39.58729235016601</v>
      </c>
      <c r="B239" s="20">
        <f t="shared" ca="1" si="97"/>
        <v>31.081202195037946</v>
      </c>
      <c r="C239" s="21">
        <f t="shared" ca="1" si="112"/>
        <v>4639.011398599132</v>
      </c>
      <c r="D239" s="20">
        <f t="shared" ca="1" si="113"/>
        <v>4670.0926007941698</v>
      </c>
      <c r="E239" s="19"/>
      <c r="F239" s="20">
        <f t="shared" ca="1" si="98"/>
        <v>4.6810333446461572</v>
      </c>
      <c r="G239" s="20">
        <f t="shared" ca="1" si="99"/>
        <v>4.059906561855243</v>
      </c>
      <c r="H239" s="21">
        <f t="shared" ca="1" si="114"/>
        <v>3733.007416171371</v>
      </c>
      <c r="I239" s="20">
        <f t="shared" ca="1" si="115"/>
        <v>3737.0673227332263</v>
      </c>
      <c r="J239" s="19"/>
      <c r="K239" s="20">
        <f t="shared" ca="1" si="100"/>
        <v>4.7535009783634816</v>
      </c>
      <c r="L239" s="20">
        <f t="shared" ca="1" si="101"/>
        <v>4.0220418686078201</v>
      </c>
      <c r="M239" s="21">
        <f t="shared" ca="1" si="116"/>
        <v>3307.8499795327534</v>
      </c>
      <c r="N239" s="20">
        <f t="shared" ca="1" si="117"/>
        <v>3311.8720214013611</v>
      </c>
      <c r="O239" s="19"/>
      <c r="P239" s="20">
        <f t="shared" ca="1" si="102"/>
        <v>11.645227392571366</v>
      </c>
      <c r="Q239" s="20">
        <f t="shared" ca="1" si="103"/>
        <v>4.0295155043976303</v>
      </c>
      <c r="R239" s="21">
        <f t="shared" ca="1" si="118"/>
        <v>3801.0222235114193</v>
      </c>
      <c r="S239" s="20">
        <f t="shared" ca="1" si="119"/>
        <v>3805.051739015817</v>
      </c>
      <c r="T239" s="19"/>
      <c r="U239" s="20">
        <f t="shared" ca="1" si="104"/>
        <v>4.5453314684165331</v>
      </c>
      <c r="V239" s="20">
        <f t="shared" ca="1" si="105"/>
        <v>0.17851141132926407</v>
      </c>
      <c r="W239" s="21">
        <f t="shared" ca="1" si="120"/>
        <v>3418.4445172998821</v>
      </c>
      <c r="X239" s="20">
        <f t="shared" ca="1" si="121"/>
        <v>3418.6230287112112</v>
      </c>
      <c r="Z239" s="20">
        <f t="shared" ca="1" si="106"/>
        <v>5.4725747534316156</v>
      </c>
      <c r="AA239" s="20">
        <f t="shared" ca="1" si="107"/>
        <v>8.411628670561079</v>
      </c>
      <c r="AB239" s="21">
        <f t="shared" ca="1" si="122"/>
        <v>3808.9950078034931</v>
      </c>
      <c r="AC239" s="20">
        <f t="shared" ca="1" si="123"/>
        <v>3817.4066364740543</v>
      </c>
      <c r="AE239" s="20">
        <f t="shared" ca="1" si="108"/>
        <v>5.6519077776994484</v>
      </c>
      <c r="AF239" s="20">
        <f t="shared" ca="1" si="109"/>
        <v>3.6739336198902426</v>
      </c>
      <c r="AG239" s="21">
        <f t="shared" ca="1" si="124"/>
        <v>4376.1150128753925</v>
      </c>
      <c r="AH239" s="20">
        <f t="shared" ca="1" si="125"/>
        <v>4379.7889464952823</v>
      </c>
      <c r="AJ239" s="20">
        <f t="shared" ca="1" si="110"/>
        <v>1.6573561963501491</v>
      </c>
      <c r="AK239" s="20">
        <f t="shared" ca="1" si="111"/>
        <v>1.8240375741753962</v>
      </c>
      <c r="AL239" s="21">
        <f t="shared" ca="1" si="126"/>
        <v>3869.2167258414147</v>
      </c>
      <c r="AM239" s="20">
        <f t="shared" ca="1" si="127"/>
        <v>3871.0407634155899</v>
      </c>
    </row>
    <row r="240" spans="1:39" x14ac:dyDescent="0.25">
      <c r="A240" s="20">
        <f t="shared" ca="1" si="96"/>
        <v>9.3332991801097904</v>
      </c>
      <c r="B240" s="20">
        <f t="shared" ca="1" si="97"/>
        <v>0.63076041548666384</v>
      </c>
      <c r="C240" s="21">
        <f t="shared" ca="1" si="112"/>
        <v>4679.4258999742797</v>
      </c>
      <c r="D240" s="20">
        <f t="shared" ca="1" si="113"/>
        <v>4680.056660389766</v>
      </c>
      <c r="E240" s="19"/>
      <c r="F240" s="20">
        <f t="shared" ca="1" si="98"/>
        <v>5.1281733079958212</v>
      </c>
      <c r="G240" s="20">
        <f t="shared" ca="1" si="99"/>
        <v>16.83618191220009</v>
      </c>
      <c r="H240" s="21">
        <f t="shared" ca="1" si="114"/>
        <v>3742.1954960412222</v>
      </c>
      <c r="I240" s="20">
        <f t="shared" ca="1" si="115"/>
        <v>3759.0316779534223</v>
      </c>
      <c r="J240" s="19"/>
      <c r="K240" s="20">
        <f t="shared" ca="1" si="100"/>
        <v>2.8083501091666485</v>
      </c>
      <c r="L240" s="20">
        <f t="shared" ca="1" si="101"/>
        <v>4.2882801354225046</v>
      </c>
      <c r="M240" s="21">
        <f t="shared" ca="1" si="116"/>
        <v>3314.6803715105275</v>
      </c>
      <c r="N240" s="20">
        <f t="shared" ca="1" si="117"/>
        <v>3318.9686516459501</v>
      </c>
      <c r="O240" s="19"/>
      <c r="P240" s="20">
        <f t="shared" ca="1" si="102"/>
        <v>11.896093723557822</v>
      </c>
      <c r="Q240" s="20">
        <f t="shared" ca="1" si="103"/>
        <v>18.915085903561735</v>
      </c>
      <c r="R240" s="21">
        <f t="shared" ca="1" si="118"/>
        <v>3816.9478327393749</v>
      </c>
      <c r="S240" s="20">
        <f t="shared" ca="1" si="119"/>
        <v>3835.8629186429366</v>
      </c>
      <c r="T240" s="19"/>
      <c r="U240" s="20">
        <f t="shared" ca="1" si="104"/>
        <v>3.0260563098835123</v>
      </c>
      <c r="V240" s="20">
        <f t="shared" ca="1" si="105"/>
        <v>2.4496075869175278</v>
      </c>
      <c r="W240" s="21">
        <f t="shared" ca="1" si="120"/>
        <v>3421.6490850210948</v>
      </c>
      <c r="X240" s="20">
        <f t="shared" ca="1" si="121"/>
        <v>3424.0986926080122</v>
      </c>
      <c r="Z240" s="20">
        <f t="shared" ca="1" si="106"/>
        <v>23.466613222017266</v>
      </c>
      <c r="AA240" s="20">
        <f t="shared" ca="1" si="107"/>
        <v>0.20974988805950709</v>
      </c>
      <c r="AB240" s="21">
        <f t="shared" ca="1" si="122"/>
        <v>3840.8732496960715</v>
      </c>
      <c r="AC240" s="20">
        <f t="shared" ca="1" si="123"/>
        <v>3841.0829995841309</v>
      </c>
      <c r="AE240" s="20">
        <f t="shared" ca="1" si="108"/>
        <v>14.696909207808373</v>
      </c>
      <c r="AF240" s="20">
        <f t="shared" ca="1" si="109"/>
        <v>7.1447473925791893</v>
      </c>
      <c r="AG240" s="21">
        <f t="shared" ca="1" si="124"/>
        <v>4394.4858557030902</v>
      </c>
      <c r="AH240" s="20">
        <f t="shared" ca="1" si="125"/>
        <v>4401.6306030956694</v>
      </c>
      <c r="AJ240" s="20">
        <f t="shared" ca="1" si="110"/>
        <v>8.4424324717734081</v>
      </c>
      <c r="AK240" s="20">
        <f t="shared" ca="1" si="111"/>
        <v>1.5305601013102439</v>
      </c>
      <c r="AL240" s="21">
        <f t="shared" ca="1" si="126"/>
        <v>3879.4831958873633</v>
      </c>
      <c r="AM240" s="20">
        <f t="shared" ca="1" si="127"/>
        <v>3881.0137559886734</v>
      </c>
    </row>
    <row r="241" spans="1:39" x14ac:dyDescent="0.25">
      <c r="A241" s="20">
        <f t="shared" ca="1" si="96"/>
        <v>21.059018748546059</v>
      </c>
      <c r="B241" s="20">
        <f t="shared" ca="1" si="97"/>
        <v>0.23440307017541112</v>
      </c>
      <c r="C241" s="21">
        <f t="shared" ca="1" si="112"/>
        <v>4701.1156791383119</v>
      </c>
      <c r="D241" s="20">
        <f t="shared" ca="1" si="113"/>
        <v>4701.350082208487</v>
      </c>
      <c r="E241" s="19"/>
      <c r="F241" s="20">
        <f t="shared" ca="1" si="98"/>
        <v>5.6928003974922747</v>
      </c>
      <c r="G241" s="20">
        <f t="shared" ca="1" si="99"/>
        <v>6.2831577201780542</v>
      </c>
      <c r="H241" s="21">
        <f t="shared" ca="1" si="114"/>
        <v>3764.7244783509145</v>
      </c>
      <c r="I241" s="20">
        <f t="shared" ca="1" si="115"/>
        <v>3771.0076360710927</v>
      </c>
      <c r="J241" s="19"/>
      <c r="K241" s="20">
        <f t="shared" ca="1" si="100"/>
        <v>2.1415880657186444</v>
      </c>
      <c r="L241" s="20">
        <f t="shared" ca="1" si="101"/>
        <v>0.58002654705825207</v>
      </c>
      <c r="M241" s="21">
        <f t="shared" ca="1" si="116"/>
        <v>3321.1102397116688</v>
      </c>
      <c r="N241" s="20">
        <f t="shared" ca="1" si="117"/>
        <v>3321.6902662587272</v>
      </c>
      <c r="O241" s="19"/>
      <c r="P241" s="20">
        <f t="shared" ca="1" si="102"/>
        <v>34.150236443850147</v>
      </c>
      <c r="Q241" s="20">
        <f t="shared" ca="1" si="103"/>
        <v>3.2904977480876649</v>
      </c>
      <c r="R241" s="21">
        <f t="shared" ca="1" si="118"/>
        <v>3870.0131550867868</v>
      </c>
      <c r="S241" s="20">
        <f t="shared" ca="1" si="119"/>
        <v>3873.3036528348744</v>
      </c>
      <c r="T241" s="19"/>
      <c r="U241" s="20">
        <f t="shared" ca="1" si="104"/>
        <v>16.570428416085804</v>
      </c>
      <c r="V241" s="20">
        <f t="shared" ca="1" si="105"/>
        <v>3.2689175042765419</v>
      </c>
      <c r="W241" s="21">
        <f t="shared" ca="1" si="120"/>
        <v>3440.6691210240979</v>
      </c>
      <c r="X241" s="20">
        <f t="shared" ca="1" si="121"/>
        <v>3443.9380385283744</v>
      </c>
      <c r="Z241" s="20">
        <f t="shared" ca="1" si="106"/>
        <v>0.75839914077892956</v>
      </c>
      <c r="AA241" s="20">
        <f t="shared" ca="1" si="107"/>
        <v>0.26101730554853969</v>
      </c>
      <c r="AB241" s="21">
        <f t="shared" ca="1" si="122"/>
        <v>3841.8413987249101</v>
      </c>
      <c r="AC241" s="20">
        <f t="shared" ca="1" si="123"/>
        <v>3842.1024160304587</v>
      </c>
      <c r="AE241" s="20">
        <f t="shared" ca="1" si="108"/>
        <v>3.3887910484021115</v>
      </c>
      <c r="AF241" s="20">
        <f t="shared" ca="1" si="109"/>
        <v>2.9728305647980515</v>
      </c>
      <c r="AG241" s="21">
        <f t="shared" ca="1" si="124"/>
        <v>4405.0193941440712</v>
      </c>
      <c r="AH241" s="20">
        <f t="shared" ca="1" si="125"/>
        <v>4407.9922247088689</v>
      </c>
      <c r="AJ241" s="20">
        <f t="shared" ca="1" si="110"/>
        <v>13.074312506118019</v>
      </c>
      <c r="AK241" s="20">
        <f t="shared" ca="1" si="111"/>
        <v>4.1133423256070207</v>
      </c>
      <c r="AL241" s="21">
        <f t="shared" ca="1" si="126"/>
        <v>3894.0880684947915</v>
      </c>
      <c r="AM241" s="20">
        <f t="shared" ca="1" si="127"/>
        <v>3898.2014108203985</v>
      </c>
    </row>
    <row r="242" spans="1:39" x14ac:dyDescent="0.25">
      <c r="A242" s="20">
        <f t="shared" ca="1" si="96"/>
        <v>13.630228788028662</v>
      </c>
      <c r="B242" s="20">
        <f t="shared" ca="1" si="97"/>
        <v>7.3572650791319285</v>
      </c>
      <c r="C242" s="21">
        <f t="shared" ca="1" si="112"/>
        <v>4714.980310996516</v>
      </c>
      <c r="D242" s="20">
        <f t="shared" ca="1" si="113"/>
        <v>4722.337576075648</v>
      </c>
      <c r="E242" s="19"/>
      <c r="F242" s="20">
        <f t="shared" ca="1" si="98"/>
        <v>5.3760946916400334</v>
      </c>
      <c r="G242" s="20">
        <f t="shared" ca="1" si="99"/>
        <v>1.9302861210600284</v>
      </c>
      <c r="H242" s="21">
        <f t="shared" ca="1" si="114"/>
        <v>3776.3837307627327</v>
      </c>
      <c r="I242" s="20">
        <f t="shared" ca="1" si="115"/>
        <v>3778.3140168837926</v>
      </c>
      <c r="J242" s="19"/>
      <c r="K242" s="20">
        <f t="shared" ca="1" si="100"/>
        <v>0.97735523503603716</v>
      </c>
      <c r="L242" s="20">
        <f t="shared" ca="1" si="101"/>
        <v>5.1833824493698675</v>
      </c>
      <c r="M242" s="21">
        <f t="shared" ca="1" si="116"/>
        <v>3322.6676214937634</v>
      </c>
      <c r="N242" s="20">
        <f t="shared" ca="1" si="117"/>
        <v>3327.851003943133</v>
      </c>
      <c r="O242" s="19"/>
      <c r="P242" s="20">
        <f t="shared" ca="1" si="102"/>
        <v>4.9913789509746564</v>
      </c>
      <c r="Q242" s="20">
        <f t="shared" ca="1" si="103"/>
        <v>3.865447844286884</v>
      </c>
      <c r="R242" s="21">
        <f t="shared" ca="1" si="118"/>
        <v>3878.295031785849</v>
      </c>
      <c r="S242" s="20">
        <f t="shared" ca="1" si="119"/>
        <v>3882.1604796301358</v>
      </c>
      <c r="T242" s="19"/>
      <c r="U242" s="20">
        <f t="shared" ca="1" si="104"/>
        <v>2.7645618901417128</v>
      </c>
      <c r="V242" s="20">
        <f t="shared" ca="1" si="105"/>
        <v>0.77375865042692571</v>
      </c>
      <c r="W242" s="21">
        <f t="shared" ca="1" si="120"/>
        <v>3446.7026004185159</v>
      </c>
      <c r="X242" s="20">
        <f t="shared" ca="1" si="121"/>
        <v>3447.4763590689427</v>
      </c>
      <c r="Z242" s="20">
        <f t="shared" ca="1" si="106"/>
        <v>13.339593704647251</v>
      </c>
      <c r="AA242" s="20">
        <f t="shared" ca="1" si="107"/>
        <v>0.87250151626964756</v>
      </c>
      <c r="AB242" s="21">
        <f t="shared" ca="1" si="122"/>
        <v>3855.4420097351058</v>
      </c>
      <c r="AC242" s="20">
        <f t="shared" ca="1" si="123"/>
        <v>3856.3145112513753</v>
      </c>
      <c r="AE242" s="20">
        <f t="shared" ca="1" si="108"/>
        <v>0.52445193699256709</v>
      </c>
      <c r="AF242" s="20">
        <f t="shared" ca="1" si="109"/>
        <v>0.22189188414809694</v>
      </c>
      <c r="AG242" s="21">
        <f t="shared" ca="1" si="124"/>
        <v>4408.5166766458615</v>
      </c>
      <c r="AH242" s="20">
        <f t="shared" ca="1" si="125"/>
        <v>4408.7385685300096</v>
      </c>
      <c r="AJ242" s="20">
        <f t="shared" ca="1" si="110"/>
        <v>6.3892808117840891</v>
      </c>
      <c r="AK242" s="20">
        <f t="shared" ca="1" si="111"/>
        <v>1.8363395535123359</v>
      </c>
      <c r="AL242" s="21">
        <f t="shared" ca="1" si="126"/>
        <v>3904.5906916321824</v>
      </c>
      <c r="AM242" s="20">
        <f t="shared" ca="1" si="127"/>
        <v>3906.4270311856949</v>
      </c>
    </row>
    <row r="243" spans="1:39" x14ac:dyDescent="0.25">
      <c r="A243" s="20">
        <f t="shared" ca="1" si="96"/>
        <v>17.063464301460879</v>
      </c>
      <c r="B243" s="20">
        <f t="shared" ca="1" si="97"/>
        <v>22.66713253764204</v>
      </c>
      <c r="C243" s="21">
        <f t="shared" ca="1" si="112"/>
        <v>4739.401040377109</v>
      </c>
      <c r="D243" s="20">
        <f t="shared" ca="1" si="113"/>
        <v>4762.0681729147509</v>
      </c>
      <c r="E243" s="19"/>
      <c r="F243" s="20">
        <f t="shared" ca="1" si="98"/>
        <v>6.381484666538749</v>
      </c>
      <c r="G243" s="20">
        <f t="shared" ca="1" si="99"/>
        <v>6.2706281001097102</v>
      </c>
      <c r="H243" s="21">
        <f t="shared" ca="1" si="114"/>
        <v>3784.6955015503313</v>
      </c>
      <c r="I243" s="20">
        <f t="shared" ca="1" si="115"/>
        <v>3790.966129650441</v>
      </c>
      <c r="J243" s="19"/>
      <c r="K243" s="20">
        <f t="shared" ca="1" si="100"/>
        <v>6.6688975673148194</v>
      </c>
      <c r="L243" s="20">
        <f t="shared" ca="1" si="101"/>
        <v>5.2139671437337105</v>
      </c>
      <c r="M243" s="21">
        <f t="shared" ca="1" si="116"/>
        <v>3334.5199015104477</v>
      </c>
      <c r="N243" s="20">
        <f t="shared" ca="1" si="117"/>
        <v>3339.7338686541812</v>
      </c>
      <c r="O243" s="19"/>
      <c r="P243" s="20">
        <f t="shared" ca="1" si="102"/>
        <v>28.902816112857064</v>
      </c>
      <c r="Q243" s="20">
        <f t="shared" ca="1" si="103"/>
        <v>2.1411817251391678</v>
      </c>
      <c r="R243" s="21">
        <f t="shared" ca="1" si="118"/>
        <v>3911.063295742993</v>
      </c>
      <c r="S243" s="20">
        <f t="shared" ca="1" si="119"/>
        <v>3913.2044774681322</v>
      </c>
      <c r="T243" s="19"/>
      <c r="U243" s="20">
        <f t="shared" ca="1" si="104"/>
        <v>3.3066499878595792</v>
      </c>
      <c r="V243" s="20">
        <f t="shared" ca="1" si="105"/>
        <v>1.4410703884318619E-2</v>
      </c>
      <c r="W243" s="21">
        <f t="shared" ca="1" si="120"/>
        <v>3450.7830090568023</v>
      </c>
      <c r="X243" s="20">
        <f t="shared" ca="1" si="121"/>
        <v>3450.7974197606864</v>
      </c>
      <c r="Z243" s="20">
        <f t="shared" ca="1" si="106"/>
        <v>29.644850239689319</v>
      </c>
      <c r="AA243" s="20">
        <f t="shared" ca="1" si="107"/>
        <v>2.1317412718556796</v>
      </c>
      <c r="AB243" s="21">
        <f t="shared" ca="1" si="122"/>
        <v>3885.9593614910646</v>
      </c>
      <c r="AC243" s="20">
        <f t="shared" ca="1" si="123"/>
        <v>3888.0911027629204</v>
      </c>
      <c r="AE243" s="20">
        <f t="shared" ca="1" si="108"/>
        <v>8.6647544539263759</v>
      </c>
      <c r="AF243" s="20">
        <f t="shared" ca="1" si="109"/>
        <v>1.4961382388191331</v>
      </c>
      <c r="AG243" s="21">
        <f t="shared" ca="1" si="124"/>
        <v>4417.4033229839361</v>
      </c>
      <c r="AH243" s="20">
        <f t="shared" ca="1" si="125"/>
        <v>4418.8994612227552</v>
      </c>
      <c r="AJ243" s="20">
        <f t="shared" ca="1" si="110"/>
        <v>0.26357270120865844</v>
      </c>
      <c r="AK243" s="20">
        <f t="shared" ca="1" si="111"/>
        <v>4.5093660970135057</v>
      </c>
      <c r="AL243" s="21">
        <f t="shared" ca="1" si="126"/>
        <v>3906.6906038869033</v>
      </c>
      <c r="AM243" s="20">
        <f t="shared" ca="1" si="127"/>
        <v>3911.1999699839166</v>
      </c>
    </row>
    <row r="244" spans="1:39" x14ac:dyDescent="0.25">
      <c r="A244" s="20">
        <f t="shared" ca="1" si="96"/>
        <v>5.4590634712424535</v>
      </c>
      <c r="B244" s="20">
        <f t="shared" ca="1" si="97"/>
        <v>1.7100999495110512</v>
      </c>
      <c r="C244" s="21">
        <f t="shared" ca="1" si="112"/>
        <v>4767.5272363859931</v>
      </c>
      <c r="D244" s="20">
        <f t="shared" ca="1" si="113"/>
        <v>4769.2373363355046</v>
      </c>
      <c r="E244" s="19"/>
      <c r="F244" s="20">
        <f t="shared" ca="1" si="98"/>
        <v>46.329154413570286</v>
      </c>
      <c r="G244" s="20">
        <f t="shared" ca="1" si="99"/>
        <v>4.7749765164696401</v>
      </c>
      <c r="H244" s="21">
        <f t="shared" ca="1" si="114"/>
        <v>3837.2952840640114</v>
      </c>
      <c r="I244" s="20">
        <f t="shared" ca="1" si="115"/>
        <v>3842.0702605804809</v>
      </c>
      <c r="J244" s="19"/>
      <c r="K244" s="20">
        <f t="shared" ca="1" si="100"/>
        <v>2.7379936979226049</v>
      </c>
      <c r="L244" s="20">
        <f t="shared" ca="1" si="101"/>
        <v>0.55745174947024234</v>
      </c>
      <c r="M244" s="21">
        <f t="shared" ca="1" si="116"/>
        <v>3342.4718623521039</v>
      </c>
      <c r="N244" s="20">
        <f t="shared" ca="1" si="117"/>
        <v>3343.0293141015741</v>
      </c>
      <c r="O244" s="19"/>
      <c r="P244" s="20">
        <f t="shared" ca="1" si="102"/>
        <v>5.7611492764686867</v>
      </c>
      <c r="Q244" s="20">
        <f t="shared" ca="1" si="103"/>
        <v>1.0161417067918428</v>
      </c>
      <c r="R244" s="21">
        <f t="shared" ca="1" si="118"/>
        <v>3918.9656267446007</v>
      </c>
      <c r="S244" s="20">
        <f t="shared" ca="1" si="119"/>
        <v>3919.9817684513928</v>
      </c>
      <c r="T244" s="19"/>
      <c r="U244" s="20">
        <f t="shared" ca="1" si="104"/>
        <v>1.7476850918941584</v>
      </c>
      <c r="V244" s="20">
        <f t="shared" ca="1" si="105"/>
        <v>13.152102608301355</v>
      </c>
      <c r="W244" s="21">
        <f t="shared" ca="1" si="120"/>
        <v>3452.5451048525806</v>
      </c>
      <c r="X244" s="20">
        <f t="shared" ca="1" si="121"/>
        <v>3465.6972074608821</v>
      </c>
      <c r="Z244" s="20">
        <f t="shared" ca="1" si="106"/>
        <v>15.472029090238316</v>
      </c>
      <c r="AA244" s="20">
        <f t="shared" ca="1" si="107"/>
        <v>0.11957323181559124</v>
      </c>
      <c r="AB244" s="21">
        <f t="shared" ca="1" si="122"/>
        <v>3903.5631318531587</v>
      </c>
      <c r="AC244" s="20">
        <f t="shared" ca="1" si="123"/>
        <v>3903.6827050849743</v>
      </c>
      <c r="AE244" s="20">
        <f t="shared" ca="1" si="108"/>
        <v>2.6635187274336687</v>
      </c>
      <c r="AF244" s="20">
        <f t="shared" ca="1" si="109"/>
        <v>4.8103907605193754</v>
      </c>
      <c r="AG244" s="21">
        <f t="shared" ca="1" si="124"/>
        <v>4421.5629799501885</v>
      </c>
      <c r="AH244" s="20">
        <f t="shared" ca="1" si="125"/>
        <v>4426.3733707107076</v>
      </c>
      <c r="AJ244" s="20">
        <f t="shared" ca="1" si="110"/>
        <v>3.777266888293819</v>
      </c>
      <c r="AK244" s="20">
        <f t="shared" ca="1" si="111"/>
        <v>1.8273897276220219</v>
      </c>
      <c r="AL244" s="21">
        <f t="shared" ca="1" si="126"/>
        <v>3914.9772368722106</v>
      </c>
      <c r="AM244" s="20">
        <f t="shared" ca="1" si="127"/>
        <v>3916.8046265998328</v>
      </c>
    </row>
    <row r="245" spans="1:39" x14ac:dyDescent="0.25">
      <c r="A245" s="20">
        <f t="shared" ca="1" si="96"/>
        <v>43.377052444986468</v>
      </c>
      <c r="B245" s="20">
        <f t="shared" ca="1" si="97"/>
        <v>3.7648387372351308</v>
      </c>
      <c r="C245" s="21">
        <f t="shared" ca="1" si="112"/>
        <v>4812.614388780491</v>
      </c>
      <c r="D245" s="20">
        <f t="shared" ca="1" si="113"/>
        <v>4816.3792275177266</v>
      </c>
      <c r="E245" s="19"/>
      <c r="F245" s="20">
        <f t="shared" ca="1" si="98"/>
        <v>6.721185282507026</v>
      </c>
      <c r="G245" s="20">
        <f t="shared" ca="1" si="99"/>
        <v>17.491169303694075</v>
      </c>
      <c r="H245" s="21">
        <f t="shared" ca="1" si="114"/>
        <v>3848.791445862988</v>
      </c>
      <c r="I245" s="20">
        <f t="shared" ca="1" si="115"/>
        <v>3866.2826151666823</v>
      </c>
      <c r="J245" s="19"/>
      <c r="K245" s="20">
        <f t="shared" ca="1" si="100"/>
        <v>2.2523078732191482</v>
      </c>
      <c r="L245" s="20">
        <f t="shared" ca="1" si="101"/>
        <v>0.90676307706787496</v>
      </c>
      <c r="M245" s="21">
        <f t="shared" ca="1" si="116"/>
        <v>3345.2816219747933</v>
      </c>
      <c r="N245" s="20">
        <f t="shared" ca="1" si="117"/>
        <v>3346.1883850518611</v>
      </c>
      <c r="O245" s="19"/>
      <c r="P245" s="20">
        <f t="shared" ca="1" si="102"/>
        <v>11.285601104371519</v>
      </c>
      <c r="Q245" s="20">
        <f t="shared" ca="1" si="103"/>
        <v>6.7880904326546014</v>
      </c>
      <c r="R245" s="21">
        <f t="shared" ca="1" si="118"/>
        <v>3931.2673695557642</v>
      </c>
      <c r="S245" s="20">
        <f t="shared" ca="1" si="119"/>
        <v>3938.055459988419</v>
      </c>
      <c r="T245" s="19"/>
      <c r="U245" s="20">
        <f t="shared" ca="1" si="104"/>
        <v>27.968575044642733</v>
      </c>
      <c r="V245" s="20">
        <f t="shared" ca="1" si="105"/>
        <v>0.11818507794483073</v>
      </c>
      <c r="W245" s="21">
        <f t="shared" ca="1" si="120"/>
        <v>3493.6657825055249</v>
      </c>
      <c r="X245" s="20">
        <f t="shared" ca="1" si="121"/>
        <v>3493.7839675834698</v>
      </c>
      <c r="Z245" s="20">
        <f t="shared" ca="1" si="106"/>
        <v>1.2980608731700072</v>
      </c>
      <c r="AA245" s="20">
        <f t="shared" ca="1" si="107"/>
        <v>2.3027189933204752</v>
      </c>
      <c r="AB245" s="21">
        <f t="shared" ca="1" si="122"/>
        <v>3904.9807659581443</v>
      </c>
      <c r="AC245" s="20">
        <f t="shared" ca="1" si="123"/>
        <v>3907.2834849514647</v>
      </c>
      <c r="AE245" s="20">
        <f t="shared" ca="1" si="108"/>
        <v>0.73227480540061207</v>
      </c>
      <c r="AF245" s="20">
        <f t="shared" ca="1" si="109"/>
        <v>0.71754338527784944</v>
      </c>
      <c r="AG245" s="21">
        <f t="shared" ca="1" si="124"/>
        <v>4427.1056455161079</v>
      </c>
      <c r="AH245" s="20">
        <f t="shared" ca="1" si="125"/>
        <v>4427.8231889013859</v>
      </c>
      <c r="AJ245" s="20">
        <f t="shared" ca="1" si="110"/>
        <v>13.53507959370447</v>
      </c>
      <c r="AK245" s="20">
        <f t="shared" ca="1" si="111"/>
        <v>1.0991316106552234</v>
      </c>
      <c r="AL245" s="21">
        <f t="shared" ca="1" si="126"/>
        <v>3930.339706193537</v>
      </c>
      <c r="AM245" s="20">
        <f t="shared" ca="1" si="127"/>
        <v>3931.4388378041922</v>
      </c>
    </row>
    <row r="246" spans="1:39" x14ac:dyDescent="0.25">
      <c r="A246" s="20">
        <f t="shared" ca="1" si="96"/>
        <v>21.395820372749267</v>
      </c>
      <c r="B246" s="20">
        <f t="shared" ca="1" si="97"/>
        <v>3.4272939618130116</v>
      </c>
      <c r="C246" s="21">
        <f t="shared" ca="1" si="112"/>
        <v>4837.7750478904754</v>
      </c>
      <c r="D246" s="20">
        <f t="shared" ca="1" si="113"/>
        <v>4841.2023418522886</v>
      </c>
      <c r="E246" s="19"/>
      <c r="F246" s="20">
        <f t="shared" ca="1" si="98"/>
        <v>33.076717167412092</v>
      </c>
      <c r="G246" s="20">
        <f t="shared" ca="1" si="99"/>
        <v>0.76323681386280662</v>
      </c>
      <c r="H246" s="21">
        <f t="shared" ca="1" si="114"/>
        <v>3899.3593323340942</v>
      </c>
      <c r="I246" s="20">
        <f t="shared" ca="1" si="115"/>
        <v>3900.1225691479572</v>
      </c>
      <c r="J246" s="19"/>
      <c r="K246" s="20">
        <f t="shared" ca="1" si="100"/>
        <v>19.389704810280595</v>
      </c>
      <c r="L246" s="20">
        <f t="shared" ca="1" si="101"/>
        <v>4.7581950116104972</v>
      </c>
      <c r="M246" s="21">
        <f t="shared" ca="1" si="116"/>
        <v>3365.578089862142</v>
      </c>
      <c r="N246" s="20">
        <f t="shared" ca="1" si="117"/>
        <v>3370.3362848737524</v>
      </c>
      <c r="O246" s="19"/>
      <c r="P246" s="20">
        <f t="shared" ca="1" si="102"/>
        <v>15.905665135121398</v>
      </c>
      <c r="Q246" s="20">
        <f t="shared" ca="1" si="103"/>
        <v>9.9597373157164633</v>
      </c>
      <c r="R246" s="21">
        <f t="shared" ca="1" si="118"/>
        <v>3953.9611251235406</v>
      </c>
      <c r="S246" s="20">
        <f t="shared" ca="1" si="119"/>
        <v>3963.9208624392572</v>
      </c>
      <c r="T246" s="19"/>
      <c r="U246" s="20">
        <f t="shared" ca="1" si="104"/>
        <v>4.1649873869975043</v>
      </c>
      <c r="V246" s="20">
        <f t="shared" ca="1" si="105"/>
        <v>8.9872636270425144</v>
      </c>
      <c r="W246" s="21">
        <f t="shared" ca="1" si="120"/>
        <v>3497.9489549704672</v>
      </c>
      <c r="X246" s="20">
        <f t="shared" ca="1" si="121"/>
        <v>3506.9362185975097</v>
      </c>
      <c r="Z246" s="20">
        <f t="shared" ca="1" si="106"/>
        <v>1.1892425698778868</v>
      </c>
      <c r="AA246" s="20">
        <f t="shared" ca="1" si="107"/>
        <v>0.76178567320072821</v>
      </c>
      <c r="AB246" s="21">
        <f t="shared" ca="1" si="122"/>
        <v>3908.4727275213427</v>
      </c>
      <c r="AC246" s="20">
        <f t="shared" ca="1" si="123"/>
        <v>3909.2345131945435</v>
      </c>
      <c r="AE246" s="20">
        <f t="shared" ca="1" si="108"/>
        <v>25.29874737982307</v>
      </c>
      <c r="AF246" s="20">
        <f t="shared" ca="1" si="109"/>
        <v>0.61293200429075489</v>
      </c>
      <c r="AG246" s="21">
        <f t="shared" ca="1" si="124"/>
        <v>4453.1219362812089</v>
      </c>
      <c r="AH246" s="20">
        <f t="shared" ca="1" si="125"/>
        <v>4453.7348682854999</v>
      </c>
      <c r="AJ246" s="20">
        <f t="shared" ca="1" si="110"/>
        <v>7.7714805353026595</v>
      </c>
      <c r="AK246" s="20">
        <f t="shared" ca="1" si="111"/>
        <v>5.7293217628088184</v>
      </c>
      <c r="AL246" s="21">
        <f t="shared" ca="1" si="126"/>
        <v>3939.2103183394947</v>
      </c>
      <c r="AM246" s="20">
        <f t="shared" ca="1" si="127"/>
        <v>3944.9396401023037</v>
      </c>
    </row>
    <row r="247" spans="1:39" x14ac:dyDescent="0.25">
      <c r="A247" s="20">
        <f t="shared" ca="1" si="96"/>
        <v>10.153172744070453</v>
      </c>
      <c r="B247" s="20">
        <f t="shared" ca="1" si="97"/>
        <v>30.087647817110557</v>
      </c>
      <c r="C247" s="21">
        <f t="shared" ca="1" si="112"/>
        <v>4851.3555145963592</v>
      </c>
      <c r="D247" s="20">
        <f t="shared" ca="1" si="113"/>
        <v>4881.4431624134695</v>
      </c>
      <c r="E247" s="19"/>
      <c r="F247" s="20">
        <f t="shared" ca="1" si="98"/>
        <v>23.249617978026571</v>
      </c>
      <c r="G247" s="20">
        <f t="shared" ca="1" si="99"/>
        <v>2.1432505175286454</v>
      </c>
      <c r="H247" s="21">
        <f t="shared" ca="1" si="114"/>
        <v>3923.3721871259836</v>
      </c>
      <c r="I247" s="20">
        <f t="shared" ca="1" si="115"/>
        <v>3925.5154376435121</v>
      </c>
      <c r="J247" s="19"/>
      <c r="K247" s="20">
        <f t="shared" ca="1" si="100"/>
        <v>1.1347731305240549</v>
      </c>
      <c r="L247" s="20">
        <f t="shared" ca="1" si="101"/>
        <v>4.3501715012504478</v>
      </c>
      <c r="M247" s="21">
        <f t="shared" ca="1" si="116"/>
        <v>3371.4710580042765</v>
      </c>
      <c r="N247" s="20">
        <f t="shared" ca="1" si="117"/>
        <v>3375.8212295055268</v>
      </c>
      <c r="O247" s="19"/>
      <c r="P247" s="20">
        <f t="shared" ca="1" si="102"/>
        <v>3.7706950090616909</v>
      </c>
      <c r="Q247" s="20">
        <f t="shared" ca="1" si="103"/>
        <v>5.2880307320740885</v>
      </c>
      <c r="R247" s="21">
        <f t="shared" ca="1" si="118"/>
        <v>3967.6915574483191</v>
      </c>
      <c r="S247" s="20">
        <f t="shared" ca="1" si="119"/>
        <v>3972.9795881803934</v>
      </c>
      <c r="T247" s="19"/>
      <c r="U247" s="20">
        <f t="shared" ca="1" si="104"/>
        <v>15.373843250544532</v>
      </c>
      <c r="V247" s="20">
        <f t="shared" ca="1" si="105"/>
        <v>3.7098203920297061</v>
      </c>
      <c r="W247" s="21">
        <f t="shared" ca="1" si="120"/>
        <v>3522.3100618480544</v>
      </c>
      <c r="X247" s="20">
        <f t="shared" ca="1" si="121"/>
        <v>3526.0198822400839</v>
      </c>
      <c r="Z247" s="20">
        <f t="shared" ca="1" si="106"/>
        <v>35.970863036060969</v>
      </c>
      <c r="AA247" s="20">
        <f t="shared" ca="1" si="107"/>
        <v>3.5890148653625049</v>
      </c>
      <c r="AB247" s="21">
        <f t="shared" ca="1" si="122"/>
        <v>3945.2053762306045</v>
      </c>
      <c r="AC247" s="20">
        <f t="shared" ca="1" si="123"/>
        <v>3948.7943910959671</v>
      </c>
      <c r="AE247" s="20">
        <f t="shared" ca="1" si="108"/>
        <v>3.4133071067797709</v>
      </c>
      <c r="AF247" s="20">
        <f t="shared" ca="1" si="109"/>
        <v>0.26987419824578573</v>
      </c>
      <c r="AG247" s="21">
        <f t="shared" ca="1" si="124"/>
        <v>4457.1481753922799</v>
      </c>
      <c r="AH247" s="20">
        <f t="shared" ca="1" si="125"/>
        <v>4457.4180495905257</v>
      </c>
      <c r="AJ247" s="20">
        <f t="shared" ca="1" si="110"/>
        <v>14.813575471496826</v>
      </c>
      <c r="AK247" s="20">
        <f t="shared" ca="1" si="111"/>
        <v>14.220703652180051</v>
      </c>
      <c r="AL247" s="21">
        <f t="shared" ca="1" si="126"/>
        <v>3959.7532155738004</v>
      </c>
      <c r="AM247" s="20">
        <f t="shared" ca="1" si="127"/>
        <v>3973.9739192259804</v>
      </c>
    </row>
    <row r="248" spans="1:39" x14ac:dyDescent="0.25">
      <c r="A248" s="20">
        <f t="shared" ca="1" si="96"/>
        <v>11.965145428505126</v>
      </c>
      <c r="B248" s="20">
        <f t="shared" ca="1" si="97"/>
        <v>0.57420167725225346</v>
      </c>
      <c r="C248" s="21">
        <f t="shared" ca="1" si="112"/>
        <v>4893.4083078419744</v>
      </c>
      <c r="D248" s="20">
        <f t="shared" ca="1" si="113"/>
        <v>4893.9825095192264</v>
      </c>
      <c r="E248" s="19"/>
      <c r="F248" s="20">
        <f t="shared" ca="1" si="98"/>
        <v>2.2215722610572843</v>
      </c>
      <c r="G248" s="20">
        <f t="shared" ca="1" si="99"/>
        <v>4.8387411458693208</v>
      </c>
      <c r="H248" s="21">
        <f t="shared" ca="1" si="114"/>
        <v>3927.7370099045693</v>
      </c>
      <c r="I248" s="20">
        <f t="shared" ca="1" si="115"/>
        <v>3932.5757510504386</v>
      </c>
      <c r="J248" s="19"/>
      <c r="K248" s="20">
        <f t="shared" ca="1" si="100"/>
        <v>1.8289253199323652</v>
      </c>
      <c r="L248" s="20">
        <f t="shared" ca="1" si="101"/>
        <v>6.4740612171276801</v>
      </c>
      <c r="M248" s="21">
        <f t="shared" ca="1" si="116"/>
        <v>3377.6501548254591</v>
      </c>
      <c r="N248" s="20">
        <f t="shared" ca="1" si="117"/>
        <v>3384.1242160425868</v>
      </c>
      <c r="O248" s="19"/>
      <c r="P248" s="20">
        <f t="shared" ca="1" si="102"/>
        <v>1.6474709397296088</v>
      </c>
      <c r="Q248" s="20">
        <f t="shared" ca="1" si="103"/>
        <v>1.0588809195749396</v>
      </c>
      <c r="R248" s="21">
        <f t="shared" ca="1" si="118"/>
        <v>3974.6270591201232</v>
      </c>
      <c r="S248" s="20">
        <f t="shared" ca="1" si="119"/>
        <v>3975.6859400396984</v>
      </c>
      <c r="T248" s="19"/>
      <c r="U248" s="20">
        <f t="shared" ca="1" si="104"/>
        <v>5.7781888738240061</v>
      </c>
      <c r="V248" s="20">
        <f t="shared" ca="1" si="105"/>
        <v>0.61636076745364843</v>
      </c>
      <c r="W248" s="21">
        <f t="shared" ca="1" si="120"/>
        <v>3531.798071113908</v>
      </c>
      <c r="X248" s="20">
        <f t="shared" ca="1" si="121"/>
        <v>3532.4144318813615</v>
      </c>
      <c r="Z248" s="20">
        <f t="shared" ca="1" si="106"/>
        <v>29.67569961950252</v>
      </c>
      <c r="AA248" s="20">
        <f t="shared" ca="1" si="107"/>
        <v>2.4207441364670887</v>
      </c>
      <c r="AB248" s="21">
        <f t="shared" ca="1" si="122"/>
        <v>3978.4700907154697</v>
      </c>
      <c r="AC248" s="20">
        <f t="shared" ca="1" si="123"/>
        <v>3980.8908348519367</v>
      </c>
      <c r="AE248" s="20">
        <f t="shared" ca="1" si="108"/>
        <v>8.9443886780278632</v>
      </c>
      <c r="AF248" s="20">
        <f t="shared" ca="1" si="109"/>
        <v>12.285768346207256</v>
      </c>
      <c r="AG248" s="21">
        <f t="shared" ca="1" si="124"/>
        <v>4466.3624382685539</v>
      </c>
      <c r="AH248" s="20">
        <f t="shared" ca="1" si="125"/>
        <v>4478.648206614761</v>
      </c>
      <c r="AJ248" s="20">
        <f t="shared" ca="1" si="110"/>
        <v>5.3778533537259996</v>
      </c>
      <c r="AK248" s="20">
        <f t="shared" ca="1" si="111"/>
        <v>0.39304582348756611</v>
      </c>
      <c r="AL248" s="21">
        <f t="shared" ca="1" si="126"/>
        <v>3979.3517725797064</v>
      </c>
      <c r="AM248" s="20">
        <f t="shared" ca="1" si="127"/>
        <v>3979.7448184031941</v>
      </c>
    </row>
    <row r="249" spans="1:39" x14ac:dyDescent="0.25">
      <c r="A249" s="20">
        <f t="shared" ca="1" si="96"/>
        <v>25.108724469146328</v>
      </c>
      <c r="B249" s="20">
        <f t="shared" ca="1" si="97"/>
        <v>5.6711732837280229</v>
      </c>
      <c r="C249" s="21">
        <f t="shared" ca="1" si="112"/>
        <v>4919.0912339883726</v>
      </c>
      <c r="D249" s="20">
        <f t="shared" ca="1" si="113"/>
        <v>4924.762407272101</v>
      </c>
      <c r="E249" s="19"/>
      <c r="F249" s="20">
        <f t="shared" ca="1" si="98"/>
        <v>1.7683830016053375</v>
      </c>
      <c r="G249" s="20">
        <f t="shared" ca="1" si="99"/>
        <v>11.007032328193272</v>
      </c>
      <c r="H249" s="21">
        <f t="shared" ca="1" si="114"/>
        <v>3934.344134052044</v>
      </c>
      <c r="I249" s="20">
        <f t="shared" ca="1" si="115"/>
        <v>3945.3511663802374</v>
      </c>
      <c r="J249" s="19"/>
      <c r="K249" s="20">
        <f t="shared" ca="1" si="100"/>
        <v>5.0200625082065518</v>
      </c>
      <c r="L249" s="20">
        <f t="shared" ca="1" si="101"/>
        <v>21.05934968759232</v>
      </c>
      <c r="M249" s="21">
        <f t="shared" ca="1" si="116"/>
        <v>3389.1442785507934</v>
      </c>
      <c r="N249" s="20">
        <f t="shared" ca="1" si="117"/>
        <v>3410.2036282383856</v>
      </c>
      <c r="O249" s="19"/>
      <c r="P249" s="20">
        <f t="shared" ca="1" si="102"/>
        <v>17.256626187511866</v>
      </c>
      <c r="Q249" s="20">
        <f t="shared" ca="1" si="103"/>
        <v>3.146333924692299</v>
      </c>
      <c r="R249" s="21">
        <f t="shared" ca="1" si="118"/>
        <v>3992.9425662272101</v>
      </c>
      <c r="S249" s="20">
        <f t="shared" ca="1" si="119"/>
        <v>3996.0889001519026</v>
      </c>
      <c r="T249" s="19"/>
      <c r="U249" s="20">
        <f t="shared" ca="1" si="104"/>
        <v>2.59028127420118</v>
      </c>
      <c r="V249" s="20">
        <f t="shared" ca="1" si="105"/>
        <v>1.6896698577545413</v>
      </c>
      <c r="W249" s="21">
        <f t="shared" ca="1" si="120"/>
        <v>3535.0047131555625</v>
      </c>
      <c r="X249" s="20">
        <f t="shared" ca="1" si="121"/>
        <v>3536.6943830133168</v>
      </c>
      <c r="Z249" s="20">
        <f t="shared" ca="1" si="106"/>
        <v>2.7053665817059058</v>
      </c>
      <c r="AA249" s="20">
        <f t="shared" ca="1" si="107"/>
        <v>2.028924536596894</v>
      </c>
      <c r="AB249" s="21">
        <f t="shared" ca="1" si="122"/>
        <v>3983.5962014336428</v>
      </c>
      <c r="AC249" s="20">
        <f t="shared" ca="1" si="123"/>
        <v>3985.6251259702399</v>
      </c>
      <c r="AE249" s="20">
        <f t="shared" ca="1" si="108"/>
        <v>2.48488933993809</v>
      </c>
      <c r="AF249" s="20">
        <f t="shared" ca="1" si="109"/>
        <v>2.0103547418246959</v>
      </c>
      <c r="AG249" s="21">
        <f t="shared" ca="1" si="124"/>
        <v>4481.1330959546995</v>
      </c>
      <c r="AH249" s="20">
        <f t="shared" ca="1" si="125"/>
        <v>4483.1434506965243</v>
      </c>
      <c r="AJ249" s="20">
        <f t="shared" ca="1" si="110"/>
        <v>9.8813358198976324</v>
      </c>
      <c r="AK249" s="20">
        <f t="shared" ca="1" si="111"/>
        <v>5.5303343550272492</v>
      </c>
      <c r="AL249" s="21">
        <f t="shared" ca="1" si="126"/>
        <v>3989.6261542230918</v>
      </c>
      <c r="AM249" s="20">
        <f t="shared" ca="1" si="127"/>
        <v>3995.156488578119</v>
      </c>
    </row>
    <row r="250" spans="1:39" x14ac:dyDescent="0.25">
      <c r="A250" s="20">
        <f t="shared" ca="1" si="96"/>
        <v>1.3063193554207697</v>
      </c>
      <c r="B250" s="20">
        <f t="shared" ca="1" si="97"/>
        <v>2.7913975205660724</v>
      </c>
      <c r="C250" s="21">
        <f t="shared" ca="1" si="112"/>
        <v>4926.0687266275218</v>
      </c>
      <c r="D250" s="20">
        <f t="shared" ca="1" si="113"/>
        <v>4928.8601241480874</v>
      </c>
      <c r="E250" s="19"/>
      <c r="F250" s="20">
        <f t="shared" ca="1" si="98"/>
        <v>6.9779965635859247</v>
      </c>
      <c r="G250" s="20">
        <f t="shared" ca="1" si="99"/>
        <v>19.085759158179751</v>
      </c>
      <c r="H250" s="21">
        <f t="shared" ca="1" si="114"/>
        <v>3952.3291629438231</v>
      </c>
      <c r="I250" s="20">
        <f t="shared" ca="1" si="115"/>
        <v>3971.4149221020029</v>
      </c>
      <c r="J250" s="19"/>
      <c r="K250" s="20">
        <f t="shared" ca="1" si="100"/>
        <v>9.9056574457747661</v>
      </c>
      <c r="L250" s="20">
        <f t="shared" ca="1" si="101"/>
        <v>2.7798515622478415</v>
      </c>
      <c r="M250" s="21">
        <f t="shared" ca="1" si="116"/>
        <v>3420.1092856841606</v>
      </c>
      <c r="N250" s="20">
        <f t="shared" ca="1" si="117"/>
        <v>3422.8891372464086</v>
      </c>
      <c r="O250" s="19"/>
      <c r="P250" s="20">
        <f t="shared" ca="1" si="102"/>
        <v>11.515090301565902</v>
      </c>
      <c r="Q250" s="20">
        <f t="shared" ca="1" si="103"/>
        <v>3.518662153779375</v>
      </c>
      <c r="R250" s="21">
        <f t="shared" ca="1" si="118"/>
        <v>4007.6039904534687</v>
      </c>
      <c r="S250" s="20">
        <f t="shared" ca="1" si="119"/>
        <v>4011.1226526072483</v>
      </c>
      <c r="T250" s="19"/>
      <c r="U250" s="20">
        <f t="shared" ca="1" si="104"/>
        <v>16.853201507195713</v>
      </c>
      <c r="V250" s="20">
        <f t="shared" ca="1" si="105"/>
        <v>9.2661507244710065E-3</v>
      </c>
      <c r="W250" s="21">
        <f t="shared" ca="1" si="120"/>
        <v>3553.5475845205124</v>
      </c>
      <c r="X250" s="20">
        <f t="shared" ca="1" si="121"/>
        <v>3553.556850671237</v>
      </c>
      <c r="Z250" s="20">
        <f t="shared" ca="1" si="106"/>
        <v>28.56210270141689</v>
      </c>
      <c r="AA250" s="20">
        <f t="shared" ca="1" si="107"/>
        <v>1.2402769229395028</v>
      </c>
      <c r="AB250" s="21">
        <f t="shared" ca="1" si="122"/>
        <v>4014.1872286716566</v>
      </c>
      <c r="AC250" s="20">
        <f t="shared" ca="1" si="123"/>
        <v>4015.4275055945959</v>
      </c>
      <c r="AE250" s="20">
        <f t="shared" ca="1" si="108"/>
        <v>8.5860906582984065</v>
      </c>
      <c r="AF250" s="20">
        <f t="shared" ca="1" si="109"/>
        <v>11.232754252446203</v>
      </c>
      <c r="AG250" s="21">
        <f t="shared" ca="1" si="124"/>
        <v>4491.7295413548227</v>
      </c>
      <c r="AH250" s="20">
        <f t="shared" ca="1" si="125"/>
        <v>4502.962295607269</v>
      </c>
      <c r="AJ250" s="20">
        <f t="shared" ca="1" si="110"/>
        <v>11.746038320394772</v>
      </c>
      <c r="AK250" s="20">
        <f t="shared" ca="1" si="111"/>
        <v>9.8534083191640889</v>
      </c>
      <c r="AL250" s="21">
        <f t="shared" ca="1" si="126"/>
        <v>4006.9025268985138</v>
      </c>
      <c r="AM250" s="20">
        <f t="shared" ca="1" si="127"/>
        <v>4016.7559352176777</v>
      </c>
    </row>
    <row r="251" spans="1:39" x14ac:dyDescent="0.25">
      <c r="A251" s="20">
        <f t="shared" ca="1" si="96"/>
        <v>4.1844417391568118</v>
      </c>
      <c r="B251" s="20">
        <f t="shared" ca="1" si="97"/>
        <v>6.7658106558621585</v>
      </c>
      <c r="C251" s="21">
        <f t="shared" ca="1" si="112"/>
        <v>4933.0445658872441</v>
      </c>
      <c r="D251" s="20">
        <f t="shared" ca="1" si="113"/>
        <v>4939.810376543106</v>
      </c>
      <c r="E251" s="19"/>
      <c r="F251" s="20">
        <f t="shared" ca="1" si="98"/>
        <v>1.0978880784576237</v>
      </c>
      <c r="G251" s="20">
        <f t="shared" ca="1" si="99"/>
        <v>0.85816833898013545</v>
      </c>
      <c r="H251" s="21">
        <f t="shared" ca="1" si="114"/>
        <v>3972.5128101804607</v>
      </c>
      <c r="I251" s="20">
        <f t="shared" ca="1" si="115"/>
        <v>3973.370978519441</v>
      </c>
      <c r="J251" s="19"/>
      <c r="K251" s="20">
        <f t="shared" ca="1" si="100"/>
        <v>2.6987192545351082</v>
      </c>
      <c r="L251" s="20">
        <f t="shared" ca="1" si="101"/>
        <v>23.591269042905754</v>
      </c>
      <c r="M251" s="21">
        <f t="shared" ca="1" si="116"/>
        <v>3425.5878565009439</v>
      </c>
      <c r="N251" s="20">
        <f t="shared" ca="1" si="117"/>
        <v>3449.1791255438498</v>
      </c>
      <c r="O251" s="19"/>
      <c r="P251" s="20">
        <f t="shared" ca="1" si="102"/>
        <v>9.736497763715074E-2</v>
      </c>
      <c r="Q251" s="20">
        <f t="shared" ca="1" si="103"/>
        <v>10.32874179848408</v>
      </c>
      <c r="R251" s="21">
        <f t="shared" ca="1" si="118"/>
        <v>4011.2200175848852</v>
      </c>
      <c r="S251" s="20">
        <f t="shared" ca="1" si="119"/>
        <v>4021.5487593833691</v>
      </c>
      <c r="T251" s="19"/>
      <c r="U251" s="20">
        <f t="shared" ca="1" si="104"/>
        <v>35.336379446578782</v>
      </c>
      <c r="V251" s="20">
        <f t="shared" ca="1" si="105"/>
        <v>1.9862684295060031</v>
      </c>
      <c r="W251" s="21">
        <f t="shared" ca="1" si="120"/>
        <v>3588.8932301178156</v>
      </c>
      <c r="X251" s="20">
        <f t="shared" ca="1" si="121"/>
        <v>3590.8794985473214</v>
      </c>
      <c r="Z251" s="20">
        <f t="shared" ca="1" si="106"/>
        <v>19.578679894874366</v>
      </c>
      <c r="AA251" s="20">
        <f t="shared" ca="1" si="107"/>
        <v>1.155961477561027</v>
      </c>
      <c r="AB251" s="21">
        <f t="shared" ca="1" si="122"/>
        <v>4035.0061854894702</v>
      </c>
      <c r="AC251" s="20">
        <f t="shared" ca="1" si="123"/>
        <v>4036.1621469670313</v>
      </c>
      <c r="AE251" s="20">
        <f t="shared" ca="1" si="108"/>
        <v>10.720110273853845</v>
      </c>
      <c r="AF251" s="20">
        <f t="shared" ca="1" si="109"/>
        <v>20.635007654072833</v>
      </c>
      <c r="AG251" s="21">
        <f t="shared" ca="1" si="124"/>
        <v>4513.6824058811226</v>
      </c>
      <c r="AH251" s="20">
        <f t="shared" ca="1" si="125"/>
        <v>4534.3174135351956</v>
      </c>
      <c r="AJ251" s="20">
        <f t="shared" ca="1" si="110"/>
        <v>21.744002002117604</v>
      </c>
      <c r="AK251" s="20">
        <f t="shared" ca="1" si="111"/>
        <v>8.7065067066632427</v>
      </c>
      <c r="AL251" s="21">
        <f t="shared" ca="1" si="126"/>
        <v>4038.4999372197954</v>
      </c>
      <c r="AM251" s="20">
        <f t="shared" ca="1" si="127"/>
        <v>4047.2064439264586</v>
      </c>
    </row>
    <row r="252" spans="1:39" x14ac:dyDescent="0.25">
      <c r="A252" s="20">
        <f t="shared" ca="1" si="96"/>
        <v>21.274794244186488</v>
      </c>
      <c r="B252" s="20">
        <f t="shared" ca="1" si="97"/>
        <v>5.755381430100674</v>
      </c>
      <c r="C252" s="21">
        <f t="shared" ca="1" si="112"/>
        <v>4961.0851707872926</v>
      </c>
      <c r="D252" s="20">
        <f t="shared" ca="1" si="113"/>
        <v>4966.8405522173935</v>
      </c>
      <c r="E252" s="19"/>
      <c r="F252" s="20">
        <f t="shared" ca="1" si="98"/>
        <v>11.560367268613696</v>
      </c>
      <c r="G252" s="20">
        <f t="shared" ca="1" si="99"/>
        <v>2.7150044435577421</v>
      </c>
      <c r="H252" s="21">
        <f t="shared" ca="1" si="114"/>
        <v>3984.9313457880548</v>
      </c>
      <c r="I252" s="20">
        <f t="shared" ca="1" si="115"/>
        <v>3987.6463502316124</v>
      </c>
      <c r="J252" s="19"/>
      <c r="K252" s="20">
        <f t="shared" ca="1" si="100"/>
        <v>4.5589240259045081</v>
      </c>
      <c r="L252" s="20">
        <f t="shared" ca="1" si="101"/>
        <v>5.6437995130303557E-2</v>
      </c>
      <c r="M252" s="21">
        <f t="shared" ca="1" si="116"/>
        <v>3453.7380495697544</v>
      </c>
      <c r="N252" s="20">
        <f t="shared" ca="1" si="117"/>
        <v>3453.7944875648845</v>
      </c>
      <c r="O252" s="19"/>
      <c r="P252" s="20">
        <f t="shared" ca="1" si="102"/>
        <v>4.6812557258649301</v>
      </c>
      <c r="Q252" s="20">
        <f t="shared" ca="1" si="103"/>
        <v>2.5936697124191421</v>
      </c>
      <c r="R252" s="21">
        <f t="shared" ca="1" si="118"/>
        <v>4026.230015109234</v>
      </c>
      <c r="S252" s="20">
        <f t="shared" ca="1" si="119"/>
        <v>4028.8236848216534</v>
      </c>
      <c r="T252" s="19"/>
      <c r="U252" s="20">
        <f t="shared" ca="1" si="104"/>
        <v>0.63989980356627962</v>
      </c>
      <c r="V252" s="20">
        <f t="shared" ca="1" si="105"/>
        <v>3.4689875598280779</v>
      </c>
      <c r="W252" s="21">
        <f t="shared" ca="1" si="120"/>
        <v>3591.5193983508875</v>
      </c>
      <c r="X252" s="20">
        <f t="shared" ca="1" si="121"/>
        <v>3594.9883859107158</v>
      </c>
      <c r="Z252" s="20">
        <f t="shared" ca="1" si="106"/>
        <v>20.996081379274173</v>
      </c>
      <c r="AA252" s="20">
        <f t="shared" ca="1" si="107"/>
        <v>4.877873712663944</v>
      </c>
      <c r="AB252" s="21">
        <f t="shared" ca="1" si="122"/>
        <v>4057.1582283463053</v>
      </c>
      <c r="AC252" s="20">
        <f t="shared" ca="1" si="123"/>
        <v>4062.0361020589694</v>
      </c>
      <c r="AE252" s="20">
        <f t="shared" ca="1" si="108"/>
        <v>1.4222071046551099</v>
      </c>
      <c r="AF252" s="20">
        <f t="shared" ca="1" si="109"/>
        <v>12.55246078911315</v>
      </c>
      <c r="AG252" s="21">
        <f t="shared" ca="1" si="124"/>
        <v>4535.7396206398507</v>
      </c>
      <c r="AH252" s="20">
        <f t="shared" ca="1" si="125"/>
        <v>4548.2920814289637</v>
      </c>
      <c r="AJ252" s="20">
        <f t="shared" ca="1" si="110"/>
        <v>9.0574952003981597</v>
      </c>
      <c r="AK252" s="20">
        <f t="shared" ca="1" si="111"/>
        <v>2.3558240176496006</v>
      </c>
      <c r="AL252" s="21">
        <f t="shared" ca="1" si="126"/>
        <v>4056.2639391268567</v>
      </c>
      <c r="AM252" s="20">
        <f t="shared" ca="1" si="127"/>
        <v>4058.6197631445061</v>
      </c>
    </row>
    <row r="253" spans="1:39" x14ac:dyDescent="0.25">
      <c r="A253" s="20">
        <f t="shared" ca="1" si="96"/>
        <v>3.6970068168210126</v>
      </c>
      <c r="B253" s="20">
        <f t="shared" ca="1" si="97"/>
        <v>1.7663911287889449</v>
      </c>
      <c r="C253" s="21">
        <f t="shared" ca="1" si="112"/>
        <v>4970.5375590342146</v>
      </c>
      <c r="D253" s="20">
        <f t="shared" ca="1" si="113"/>
        <v>4972.3039501630037</v>
      </c>
      <c r="E253" s="19"/>
      <c r="F253" s="20">
        <f t="shared" ca="1" si="98"/>
        <v>0.11712320106301741</v>
      </c>
      <c r="G253" s="20">
        <f t="shared" ca="1" si="99"/>
        <v>2.922509389686061</v>
      </c>
      <c r="H253" s="21">
        <f t="shared" ca="1" si="114"/>
        <v>3987.7634734326753</v>
      </c>
      <c r="I253" s="20">
        <f t="shared" ca="1" si="115"/>
        <v>3990.6859828223614</v>
      </c>
      <c r="J253" s="19"/>
      <c r="K253" s="20">
        <f t="shared" ca="1" si="100"/>
        <v>13.074097247528202</v>
      </c>
      <c r="L253" s="20">
        <f t="shared" ca="1" si="101"/>
        <v>7.2942919073936201</v>
      </c>
      <c r="M253" s="21">
        <f t="shared" ca="1" si="116"/>
        <v>3466.8685848124128</v>
      </c>
      <c r="N253" s="20">
        <f t="shared" ca="1" si="117"/>
        <v>3474.1628767198063</v>
      </c>
      <c r="O253" s="19"/>
      <c r="P253" s="20">
        <f t="shared" ca="1" si="102"/>
        <v>0.12016362800967753</v>
      </c>
      <c r="Q253" s="20">
        <f t="shared" ca="1" si="103"/>
        <v>0.80568391657389693</v>
      </c>
      <c r="R253" s="21">
        <f t="shared" ca="1" si="118"/>
        <v>4028.9438484496632</v>
      </c>
      <c r="S253" s="20">
        <f t="shared" ca="1" si="119"/>
        <v>4029.749532366237</v>
      </c>
      <c r="T253" s="19"/>
      <c r="U253" s="20">
        <f t="shared" ca="1" si="104"/>
        <v>6.4421671065546873</v>
      </c>
      <c r="V253" s="20">
        <f t="shared" ca="1" si="105"/>
        <v>7.0841236176046438</v>
      </c>
      <c r="W253" s="21">
        <f t="shared" ca="1" si="120"/>
        <v>3601.4305530172705</v>
      </c>
      <c r="X253" s="20">
        <f t="shared" ca="1" si="121"/>
        <v>3608.5146766348753</v>
      </c>
      <c r="Z253" s="20">
        <f t="shared" ca="1" si="106"/>
        <v>0.20836158100388741</v>
      </c>
      <c r="AA253" s="20">
        <f t="shared" ca="1" si="107"/>
        <v>1.8076612734680411</v>
      </c>
      <c r="AB253" s="21">
        <f t="shared" ca="1" si="122"/>
        <v>4062.2444636399732</v>
      </c>
      <c r="AC253" s="20">
        <f t="shared" ca="1" si="123"/>
        <v>4064.0521249134413</v>
      </c>
      <c r="AE253" s="20">
        <f t="shared" ca="1" si="108"/>
        <v>23.836821203180055</v>
      </c>
      <c r="AF253" s="20">
        <f t="shared" ca="1" si="109"/>
        <v>19.260779187100407</v>
      </c>
      <c r="AG253" s="21">
        <f t="shared" ca="1" si="124"/>
        <v>4572.1289026321438</v>
      </c>
      <c r="AH253" s="20">
        <f t="shared" ca="1" si="125"/>
        <v>4591.3896818192443</v>
      </c>
      <c r="AJ253" s="20">
        <f t="shared" ca="1" si="110"/>
        <v>13.670313310565223</v>
      </c>
      <c r="AK253" s="20">
        <f t="shared" ca="1" si="111"/>
        <v>0.73783573175575334</v>
      </c>
      <c r="AL253" s="21">
        <f t="shared" ca="1" si="126"/>
        <v>4072.2900764550714</v>
      </c>
      <c r="AM253" s="20">
        <f t="shared" ca="1" si="127"/>
        <v>4073.0279121868271</v>
      </c>
    </row>
    <row r="254" spans="1:39" x14ac:dyDescent="0.25">
      <c r="A254" s="20">
        <f t="shared" ca="1" si="96"/>
        <v>5.6058325023737172</v>
      </c>
      <c r="B254" s="20">
        <f t="shared" ca="1" si="97"/>
        <v>14.033923688166807</v>
      </c>
      <c r="C254" s="21">
        <f t="shared" ca="1" si="112"/>
        <v>4977.9097826653779</v>
      </c>
      <c r="D254" s="20">
        <f t="shared" ca="1" si="113"/>
        <v>4991.9437063535443</v>
      </c>
      <c r="E254" s="19"/>
      <c r="F254" s="20">
        <f t="shared" ca="1" si="98"/>
        <v>17.31578678090121</v>
      </c>
      <c r="G254" s="20">
        <f t="shared" ca="1" si="99"/>
        <v>5.8913190348984399</v>
      </c>
      <c r="H254" s="21">
        <f t="shared" ca="1" si="114"/>
        <v>4008.0017696032628</v>
      </c>
      <c r="I254" s="20">
        <f t="shared" ca="1" si="115"/>
        <v>4013.8930886381613</v>
      </c>
      <c r="J254" s="19"/>
      <c r="K254" s="20">
        <f t="shared" ca="1" si="100"/>
        <v>7.0467407706087428</v>
      </c>
      <c r="L254" s="20">
        <f t="shared" ca="1" si="101"/>
        <v>1.7298352206883976</v>
      </c>
      <c r="M254" s="21">
        <f t="shared" ca="1" si="116"/>
        <v>3481.209617490415</v>
      </c>
      <c r="N254" s="20">
        <f t="shared" ca="1" si="117"/>
        <v>3482.9394527111035</v>
      </c>
      <c r="O254" s="19"/>
      <c r="P254" s="20">
        <f t="shared" ca="1" si="102"/>
        <v>46.620507946130864</v>
      </c>
      <c r="Q254" s="20">
        <f t="shared" ca="1" si="103"/>
        <v>0.282475186930433</v>
      </c>
      <c r="R254" s="21">
        <f t="shared" ca="1" si="118"/>
        <v>4076.370040312368</v>
      </c>
      <c r="S254" s="20">
        <f t="shared" ca="1" si="119"/>
        <v>4076.6525154992983</v>
      </c>
      <c r="T254" s="19"/>
      <c r="U254" s="20">
        <f t="shared" ca="1" si="104"/>
        <v>1.1215069142915874</v>
      </c>
      <c r="V254" s="20">
        <f t="shared" ca="1" si="105"/>
        <v>5.724239856101411</v>
      </c>
      <c r="W254" s="21">
        <f t="shared" ca="1" si="120"/>
        <v>3609.6361835491671</v>
      </c>
      <c r="X254" s="20">
        <f t="shared" ca="1" si="121"/>
        <v>3615.3604234052686</v>
      </c>
      <c r="Z254" s="20">
        <f t="shared" ca="1" si="106"/>
        <v>3.8888383052009741</v>
      </c>
      <c r="AA254" s="20">
        <f t="shared" ca="1" si="107"/>
        <v>2.2231436140560663</v>
      </c>
      <c r="AB254" s="21">
        <f t="shared" ca="1" si="122"/>
        <v>4067.9409632186421</v>
      </c>
      <c r="AC254" s="20">
        <f t="shared" ca="1" si="123"/>
        <v>4070.1641068326981</v>
      </c>
      <c r="AE254" s="20">
        <f t="shared" ca="1" si="108"/>
        <v>2.1496365963064958</v>
      </c>
      <c r="AF254" s="20">
        <f t="shared" ca="1" si="109"/>
        <v>1.00024707779267</v>
      </c>
      <c r="AG254" s="21">
        <f t="shared" ca="1" si="124"/>
        <v>4593.539318415551</v>
      </c>
      <c r="AH254" s="20">
        <f t="shared" ca="1" si="125"/>
        <v>4594.5395654933436</v>
      </c>
      <c r="AJ254" s="20">
        <f t="shared" ca="1" si="110"/>
        <v>14.042796896299063</v>
      </c>
      <c r="AK254" s="20">
        <f t="shared" ca="1" si="111"/>
        <v>10.596821753935828</v>
      </c>
      <c r="AL254" s="21">
        <f t="shared" ca="1" si="126"/>
        <v>4087.0707090831261</v>
      </c>
      <c r="AM254" s="20">
        <f t="shared" ca="1" si="127"/>
        <v>4097.6675308370623</v>
      </c>
    </row>
    <row r="255" spans="1:39" x14ac:dyDescent="0.25">
      <c r="A255" s="20">
        <f t="shared" ca="1" si="96"/>
        <v>1.9767660771608992</v>
      </c>
      <c r="B255" s="20">
        <f t="shared" ca="1" si="97"/>
        <v>16.108300251652757</v>
      </c>
      <c r="C255" s="21">
        <f t="shared" ca="1" si="112"/>
        <v>4993.9204724307056</v>
      </c>
      <c r="D255" s="20">
        <f t="shared" ca="1" si="113"/>
        <v>5010.0287726823581</v>
      </c>
      <c r="E255" s="19"/>
      <c r="F255" s="20">
        <f t="shared" ca="1" si="98"/>
        <v>6.2929154467038941</v>
      </c>
      <c r="G255" s="20">
        <f t="shared" ca="1" si="99"/>
        <v>1.5765171855870443</v>
      </c>
      <c r="H255" s="21">
        <f t="shared" ca="1" si="114"/>
        <v>4020.1860040848651</v>
      </c>
      <c r="I255" s="20">
        <f t="shared" ca="1" si="115"/>
        <v>4021.762521270452</v>
      </c>
      <c r="J255" s="19"/>
      <c r="K255" s="20">
        <f t="shared" ca="1" si="100"/>
        <v>10.466717585249866</v>
      </c>
      <c r="L255" s="20">
        <f t="shared" ca="1" si="101"/>
        <v>1.7489577285838636</v>
      </c>
      <c r="M255" s="21">
        <f t="shared" ca="1" si="116"/>
        <v>3493.4061702963536</v>
      </c>
      <c r="N255" s="20">
        <f t="shared" ca="1" si="117"/>
        <v>3495.1551280249373</v>
      </c>
      <c r="O255" s="19"/>
      <c r="P255" s="20">
        <f t="shared" ca="1" si="102"/>
        <v>0.12379798918443578</v>
      </c>
      <c r="Q255" s="20">
        <f t="shared" ca="1" si="103"/>
        <v>8.2099273835119906</v>
      </c>
      <c r="R255" s="21">
        <f t="shared" ca="1" si="118"/>
        <v>4076.7763134884826</v>
      </c>
      <c r="S255" s="20">
        <f t="shared" ca="1" si="119"/>
        <v>4084.9862408719946</v>
      </c>
      <c r="T255" s="19"/>
      <c r="U255" s="20">
        <f t="shared" ca="1" si="104"/>
        <v>10.302356939103738</v>
      </c>
      <c r="V255" s="20">
        <f t="shared" ca="1" si="105"/>
        <v>1.6922277577281961</v>
      </c>
      <c r="W255" s="21">
        <f t="shared" ca="1" si="120"/>
        <v>3625.6627803443725</v>
      </c>
      <c r="X255" s="20">
        <f t="shared" ca="1" si="121"/>
        <v>3627.3550081021008</v>
      </c>
      <c r="Z255" s="20">
        <f t="shared" ca="1" si="106"/>
        <v>5.6148875471830664</v>
      </c>
      <c r="AA255" s="20">
        <f t="shared" ca="1" si="107"/>
        <v>1.9333280472744974</v>
      </c>
      <c r="AB255" s="21">
        <f t="shared" ca="1" si="122"/>
        <v>4075.7789943798812</v>
      </c>
      <c r="AC255" s="20">
        <f t="shared" ca="1" si="123"/>
        <v>4077.7123224271559</v>
      </c>
      <c r="AE255" s="20">
        <f t="shared" ca="1" si="108"/>
        <v>1.4719680506053252</v>
      </c>
      <c r="AF255" s="20">
        <f t="shared" ca="1" si="109"/>
        <v>5.255983487416219</v>
      </c>
      <c r="AG255" s="21">
        <f t="shared" ca="1" si="124"/>
        <v>4596.0115335439486</v>
      </c>
      <c r="AH255" s="20">
        <f t="shared" ca="1" si="125"/>
        <v>4601.2675170313651</v>
      </c>
      <c r="AJ255" s="20">
        <f t="shared" ca="1" si="110"/>
        <v>1.2061215847887292</v>
      </c>
      <c r="AK255" s="20">
        <f t="shared" ca="1" si="111"/>
        <v>4.4295468049658817</v>
      </c>
      <c r="AL255" s="21">
        <f t="shared" ca="1" si="126"/>
        <v>4098.8736524218511</v>
      </c>
      <c r="AM255" s="20">
        <f t="shared" ca="1" si="127"/>
        <v>4103.303199226817</v>
      </c>
    </row>
    <row r="256" spans="1:39" x14ac:dyDescent="0.25">
      <c r="A256" s="20">
        <f t="shared" ca="1" si="96"/>
        <v>7.6717960313117128</v>
      </c>
      <c r="B256" s="20">
        <f t="shared" ca="1" si="97"/>
        <v>1.3764501846141008</v>
      </c>
      <c r="C256" s="21">
        <f t="shared" ca="1" si="112"/>
        <v>5017.7005687136698</v>
      </c>
      <c r="D256" s="20">
        <f t="shared" ca="1" si="113"/>
        <v>5019.0770188982842</v>
      </c>
      <c r="E256" s="19"/>
      <c r="F256" s="20">
        <f t="shared" ca="1" si="98"/>
        <v>3.4090117638657342</v>
      </c>
      <c r="G256" s="20">
        <f t="shared" ca="1" si="99"/>
        <v>6.5401162753462474</v>
      </c>
      <c r="H256" s="21">
        <f t="shared" ca="1" si="114"/>
        <v>4025.1715330343177</v>
      </c>
      <c r="I256" s="20">
        <f t="shared" ca="1" si="115"/>
        <v>4031.7116493096642</v>
      </c>
      <c r="J256" s="19"/>
      <c r="K256" s="20">
        <f t="shared" ca="1" si="100"/>
        <v>14.635602182070826</v>
      </c>
      <c r="L256" s="20">
        <f t="shared" ca="1" si="101"/>
        <v>4.3747289916145569</v>
      </c>
      <c r="M256" s="21">
        <f t="shared" ca="1" si="116"/>
        <v>3509.790730207008</v>
      </c>
      <c r="N256" s="20">
        <f t="shared" ca="1" si="117"/>
        <v>3514.1654591986226</v>
      </c>
      <c r="O256" s="19"/>
      <c r="P256" s="20">
        <f t="shared" ca="1" si="102"/>
        <v>2.062682579722606</v>
      </c>
      <c r="Q256" s="20">
        <f t="shared" ca="1" si="103"/>
        <v>7.6083288514597696</v>
      </c>
      <c r="R256" s="21">
        <f t="shared" ca="1" si="118"/>
        <v>4087.0489234517172</v>
      </c>
      <c r="S256" s="20">
        <f t="shared" ca="1" si="119"/>
        <v>4094.6572523031768</v>
      </c>
      <c r="T256" s="19"/>
      <c r="U256" s="20">
        <f t="shared" ca="1" si="104"/>
        <v>0.94917541188050358</v>
      </c>
      <c r="V256" s="20">
        <f t="shared" ca="1" si="105"/>
        <v>1.0820537802415051</v>
      </c>
      <c r="W256" s="21">
        <f t="shared" ca="1" si="120"/>
        <v>3628.3041835139811</v>
      </c>
      <c r="X256" s="20">
        <f t="shared" ca="1" si="121"/>
        <v>3629.3862372942226</v>
      </c>
      <c r="Z256" s="20">
        <f t="shared" ca="1" si="106"/>
        <v>29.935590119291177</v>
      </c>
      <c r="AA256" s="20">
        <f t="shared" ca="1" si="107"/>
        <v>0.57208755342306916</v>
      </c>
      <c r="AB256" s="21">
        <f t="shared" ca="1" si="122"/>
        <v>4107.6479125464466</v>
      </c>
      <c r="AC256" s="20">
        <f t="shared" ca="1" si="123"/>
        <v>4108.22000009987</v>
      </c>
      <c r="AE256" s="20">
        <f t="shared" ca="1" si="108"/>
        <v>7.2678448924133816</v>
      </c>
      <c r="AF256" s="20">
        <f t="shared" ca="1" si="109"/>
        <v>18.217142270520959</v>
      </c>
      <c r="AG256" s="21">
        <f t="shared" ca="1" si="124"/>
        <v>4608.5353619237785</v>
      </c>
      <c r="AH256" s="20">
        <f t="shared" ca="1" si="125"/>
        <v>4626.752504194299</v>
      </c>
      <c r="AJ256" s="20">
        <f t="shared" ca="1" si="110"/>
        <v>1.1922741967452726</v>
      </c>
      <c r="AK256" s="20">
        <f t="shared" ca="1" si="111"/>
        <v>19.316732567355771</v>
      </c>
      <c r="AL256" s="21">
        <f t="shared" ca="1" si="126"/>
        <v>4104.4954734235625</v>
      </c>
      <c r="AM256" s="20">
        <f t="shared" ca="1" si="127"/>
        <v>4123.8122059909183</v>
      </c>
    </row>
    <row r="257" spans="1:39" x14ac:dyDescent="0.25">
      <c r="A257" s="20">
        <f t="shared" ca="1" si="96"/>
        <v>1.137322214834781</v>
      </c>
      <c r="B257" s="20">
        <f t="shared" ca="1" si="97"/>
        <v>6.357951931361483</v>
      </c>
      <c r="C257" s="21">
        <f t="shared" ca="1" si="112"/>
        <v>5020.2143411131192</v>
      </c>
      <c r="D257" s="20">
        <f t="shared" ca="1" si="113"/>
        <v>5026.5722930444808</v>
      </c>
      <c r="E257" s="19"/>
      <c r="F257" s="20">
        <f t="shared" ca="1" si="98"/>
        <v>26.992443494661675</v>
      </c>
      <c r="G257" s="20">
        <f t="shared" ca="1" si="99"/>
        <v>6.135943912674497</v>
      </c>
      <c r="H257" s="21">
        <f t="shared" ca="1" si="114"/>
        <v>4058.7040928043257</v>
      </c>
      <c r="I257" s="20">
        <f t="shared" ca="1" si="115"/>
        <v>4064.8400367170002</v>
      </c>
      <c r="J257" s="19"/>
      <c r="K257" s="20">
        <f t="shared" ca="1" si="100"/>
        <v>8.6509112199071456</v>
      </c>
      <c r="L257" s="20">
        <f t="shared" ca="1" si="101"/>
        <v>7.2896879831829811</v>
      </c>
      <c r="M257" s="21">
        <f t="shared" ca="1" si="116"/>
        <v>3522.8163704185299</v>
      </c>
      <c r="N257" s="20">
        <f t="shared" ca="1" si="117"/>
        <v>3530.1060584017127</v>
      </c>
      <c r="O257" s="19"/>
      <c r="P257" s="20">
        <f t="shared" ca="1" si="102"/>
        <v>5.9397885245685709</v>
      </c>
      <c r="Q257" s="20">
        <f t="shared" ca="1" si="103"/>
        <v>14.699574718842694</v>
      </c>
      <c r="R257" s="21">
        <f t="shared" ca="1" si="118"/>
        <v>4100.5970408277453</v>
      </c>
      <c r="S257" s="20">
        <f t="shared" ca="1" si="119"/>
        <v>4115.2966155465883</v>
      </c>
      <c r="T257" s="19"/>
      <c r="U257" s="20">
        <f t="shared" ca="1" si="104"/>
        <v>6.9489755190497098</v>
      </c>
      <c r="V257" s="20">
        <f t="shared" ca="1" si="105"/>
        <v>0.84270438235911582</v>
      </c>
      <c r="W257" s="21">
        <f t="shared" ca="1" si="120"/>
        <v>3636.3352128132724</v>
      </c>
      <c r="X257" s="20">
        <f t="shared" ca="1" si="121"/>
        <v>3637.1779171956314</v>
      </c>
      <c r="Z257" s="20">
        <f t="shared" ca="1" si="106"/>
        <v>4.7593008210793508</v>
      </c>
      <c r="AA257" s="20">
        <f t="shared" ca="1" si="107"/>
        <v>1.2033908958258239</v>
      </c>
      <c r="AB257" s="21">
        <f t="shared" ca="1" si="122"/>
        <v>4112.9793009209498</v>
      </c>
      <c r="AC257" s="20">
        <f t="shared" ca="1" si="123"/>
        <v>4114.1826918167753</v>
      </c>
      <c r="AE257" s="20">
        <f t="shared" ca="1" si="108"/>
        <v>6.6027683062717788</v>
      </c>
      <c r="AF257" s="20">
        <f t="shared" ca="1" si="109"/>
        <v>1.1749417410859981</v>
      </c>
      <c r="AG257" s="21">
        <f t="shared" ca="1" si="124"/>
        <v>4633.3552725005711</v>
      </c>
      <c r="AH257" s="20">
        <f t="shared" ca="1" si="125"/>
        <v>4634.5302142416567</v>
      </c>
      <c r="AJ257" s="20">
        <f t="shared" ca="1" si="110"/>
        <v>8.5445559552017905</v>
      </c>
      <c r="AK257" s="20">
        <f t="shared" ca="1" si="111"/>
        <v>9.9414280759299631E-2</v>
      </c>
      <c r="AL257" s="21">
        <f t="shared" ca="1" si="126"/>
        <v>4132.3567619461201</v>
      </c>
      <c r="AM257" s="20">
        <f t="shared" ca="1" si="127"/>
        <v>4132.4561762268795</v>
      </c>
    </row>
    <row r="258" spans="1:39" x14ac:dyDescent="0.25">
      <c r="A258" s="20">
        <f t="shared" ca="1" si="96"/>
        <v>20.686792451212298</v>
      </c>
      <c r="B258" s="20">
        <f t="shared" ca="1" si="97"/>
        <v>3.9934736977769667</v>
      </c>
      <c r="C258" s="21">
        <f t="shared" ca="1" si="112"/>
        <v>5047.2590854956934</v>
      </c>
      <c r="D258" s="20">
        <f t="shared" ca="1" si="113"/>
        <v>5051.25255919347</v>
      </c>
      <c r="E258" s="19"/>
      <c r="F258" s="20">
        <f t="shared" ca="1" si="98"/>
        <v>5.6255754332984429</v>
      </c>
      <c r="G258" s="20">
        <f t="shared" ca="1" si="99"/>
        <v>3.1907185310836326</v>
      </c>
      <c r="H258" s="21">
        <f t="shared" ca="1" si="114"/>
        <v>4070.4656121502985</v>
      </c>
      <c r="I258" s="20">
        <f t="shared" ca="1" si="115"/>
        <v>4073.6563306813823</v>
      </c>
      <c r="J258" s="19"/>
      <c r="K258" s="20">
        <f t="shared" ca="1" si="100"/>
        <v>1.4250791478310869</v>
      </c>
      <c r="L258" s="20">
        <f t="shared" ca="1" si="101"/>
        <v>2.8599827739987211</v>
      </c>
      <c r="M258" s="21">
        <f t="shared" ca="1" si="116"/>
        <v>3531.5311375495439</v>
      </c>
      <c r="N258" s="20">
        <f t="shared" ca="1" si="117"/>
        <v>3534.3911203235425</v>
      </c>
      <c r="O258" s="19"/>
      <c r="P258" s="20">
        <f t="shared" ca="1" si="102"/>
        <v>0.75951816114007076</v>
      </c>
      <c r="Q258" s="20">
        <f t="shared" ca="1" si="103"/>
        <v>2.9540613353775735</v>
      </c>
      <c r="R258" s="21">
        <f t="shared" ca="1" si="118"/>
        <v>4116.0561337077288</v>
      </c>
      <c r="S258" s="20">
        <f t="shared" ca="1" si="119"/>
        <v>4119.0101950431063</v>
      </c>
      <c r="T258" s="19"/>
      <c r="U258" s="20">
        <f t="shared" ca="1" si="104"/>
        <v>17.441172421117585</v>
      </c>
      <c r="V258" s="20">
        <f t="shared" ca="1" si="105"/>
        <v>0.34209419774865857</v>
      </c>
      <c r="W258" s="21">
        <f t="shared" ca="1" si="120"/>
        <v>3654.6190896167491</v>
      </c>
      <c r="X258" s="20">
        <f t="shared" ca="1" si="121"/>
        <v>3654.9611838144979</v>
      </c>
      <c r="Z258" s="20">
        <f t="shared" ca="1" si="106"/>
        <v>10.214876552748544</v>
      </c>
      <c r="AA258" s="20">
        <f t="shared" ca="1" si="107"/>
        <v>4.025374106733997</v>
      </c>
      <c r="AB258" s="21">
        <f t="shared" ca="1" si="122"/>
        <v>4124.3975683695235</v>
      </c>
      <c r="AC258" s="20">
        <f t="shared" ca="1" si="123"/>
        <v>4128.422942476257</v>
      </c>
      <c r="AE258" s="20">
        <f t="shared" ca="1" si="108"/>
        <v>1.6586332277062465</v>
      </c>
      <c r="AF258" s="20">
        <f t="shared" ca="1" si="109"/>
        <v>8.5052778013481269</v>
      </c>
      <c r="AG258" s="21">
        <f t="shared" ca="1" si="124"/>
        <v>4636.1888474693633</v>
      </c>
      <c r="AH258" s="20">
        <f t="shared" ca="1" si="125"/>
        <v>4644.6941252707111</v>
      </c>
      <c r="AJ258" s="20">
        <f t="shared" ca="1" si="110"/>
        <v>3.916988084991095</v>
      </c>
      <c r="AK258" s="20">
        <f t="shared" ca="1" si="111"/>
        <v>4.6927426834845791</v>
      </c>
      <c r="AL258" s="21">
        <f t="shared" ca="1" si="126"/>
        <v>4136.3731643118708</v>
      </c>
      <c r="AM258" s="20">
        <f t="shared" ca="1" si="127"/>
        <v>4141.0659069953554</v>
      </c>
    </row>
    <row r="259" spans="1:39" x14ac:dyDescent="0.25">
      <c r="A259" s="20">
        <f t="shared" ca="1" si="96"/>
        <v>1.9658835272556865</v>
      </c>
      <c r="B259" s="20">
        <f t="shared" ca="1" si="97"/>
        <v>2.9498000481245419</v>
      </c>
      <c r="C259" s="21">
        <f t="shared" ca="1" si="112"/>
        <v>5053.2184427207258</v>
      </c>
      <c r="D259" s="20">
        <f t="shared" ca="1" si="113"/>
        <v>5056.1682427688502</v>
      </c>
      <c r="E259" s="19"/>
      <c r="F259" s="20">
        <f t="shared" ca="1" si="98"/>
        <v>6.2022991953907276</v>
      </c>
      <c r="G259" s="20">
        <f t="shared" ca="1" si="99"/>
        <v>1.3383927938347309</v>
      </c>
      <c r="H259" s="21">
        <f t="shared" ca="1" si="114"/>
        <v>4079.8586298767732</v>
      </c>
      <c r="I259" s="20">
        <f t="shared" ca="1" si="115"/>
        <v>4081.197022670608</v>
      </c>
      <c r="J259" s="19"/>
      <c r="K259" s="20">
        <f t="shared" ca="1" si="100"/>
        <v>25.790705602569968</v>
      </c>
      <c r="L259" s="20">
        <f t="shared" ca="1" si="101"/>
        <v>11.795012787708883</v>
      </c>
      <c r="M259" s="21">
        <f t="shared" ca="1" si="116"/>
        <v>3560.1818259261127</v>
      </c>
      <c r="N259" s="20">
        <f t="shared" ca="1" si="117"/>
        <v>3571.9768387138215</v>
      </c>
      <c r="O259" s="19"/>
      <c r="P259" s="20">
        <f t="shared" ca="1" si="102"/>
        <v>13.614917335918916</v>
      </c>
      <c r="Q259" s="20">
        <f t="shared" ca="1" si="103"/>
        <v>3.17024441505384</v>
      </c>
      <c r="R259" s="21">
        <f t="shared" ca="1" si="118"/>
        <v>4132.6251123790253</v>
      </c>
      <c r="S259" s="20">
        <f t="shared" ca="1" si="119"/>
        <v>4135.7953567940795</v>
      </c>
      <c r="T259" s="19"/>
      <c r="U259" s="20">
        <f t="shared" ca="1" si="104"/>
        <v>7.9061872801437012</v>
      </c>
      <c r="V259" s="20">
        <f t="shared" ca="1" si="105"/>
        <v>1.2488460666103698</v>
      </c>
      <c r="W259" s="21">
        <f t="shared" ca="1" si="120"/>
        <v>3662.8673710946414</v>
      </c>
      <c r="X259" s="20">
        <f t="shared" ca="1" si="121"/>
        <v>3664.1162171612518</v>
      </c>
      <c r="Z259" s="20">
        <f t="shared" ca="1" si="106"/>
        <v>18.121091775649884</v>
      </c>
      <c r="AA259" s="20">
        <f t="shared" ca="1" si="107"/>
        <v>14.611078691283666</v>
      </c>
      <c r="AB259" s="21">
        <f t="shared" ca="1" si="122"/>
        <v>4146.5440342519069</v>
      </c>
      <c r="AC259" s="20">
        <f t="shared" ca="1" si="123"/>
        <v>4161.1551129431909</v>
      </c>
      <c r="AE259" s="20">
        <f t="shared" ca="1" si="108"/>
        <v>7.9047244767303111</v>
      </c>
      <c r="AF259" s="20">
        <f t="shared" ca="1" si="109"/>
        <v>0.71693520697338431</v>
      </c>
      <c r="AG259" s="21">
        <f t="shared" ca="1" si="124"/>
        <v>4652.5988497474418</v>
      </c>
      <c r="AH259" s="20">
        <f t="shared" ca="1" si="125"/>
        <v>4653.315784954415</v>
      </c>
      <c r="AJ259" s="20">
        <f t="shared" ca="1" si="110"/>
        <v>5.1113777928958912</v>
      </c>
      <c r="AK259" s="20">
        <f t="shared" ca="1" si="111"/>
        <v>10.614064567716923</v>
      </c>
      <c r="AL259" s="21">
        <f t="shared" ca="1" si="126"/>
        <v>4146.1772847882512</v>
      </c>
      <c r="AM259" s="20">
        <f t="shared" ca="1" si="127"/>
        <v>4156.7913493559681</v>
      </c>
    </row>
    <row r="260" spans="1:39" x14ac:dyDescent="0.25">
      <c r="A260" s="20">
        <f t="shared" ca="1" si="96"/>
        <v>15.004533299607031</v>
      </c>
      <c r="B260" s="20">
        <f t="shared" ca="1" si="97"/>
        <v>12.756454003896181</v>
      </c>
      <c r="C260" s="21">
        <f t="shared" ca="1" si="112"/>
        <v>5071.1727760684571</v>
      </c>
      <c r="D260" s="20">
        <f t="shared" ca="1" si="113"/>
        <v>5083.9292300723537</v>
      </c>
      <c r="E260" s="19"/>
      <c r="F260" s="20">
        <f t="shared" ca="1" si="98"/>
        <v>9.5217129735141146</v>
      </c>
      <c r="G260" s="20">
        <f t="shared" ca="1" si="99"/>
        <v>3.0773057072009302</v>
      </c>
      <c r="H260" s="21">
        <f t="shared" ca="1" si="114"/>
        <v>4090.7187356441223</v>
      </c>
      <c r="I260" s="20">
        <f t="shared" ca="1" si="115"/>
        <v>4093.7960413513233</v>
      </c>
      <c r="J260" s="19"/>
      <c r="K260" s="20">
        <f t="shared" ca="1" si="100"/>
        <v>0.79994912246138095</v>
      </c>
      <c r="L260" s="20">
        <f t="shared" ca="1" si="101"/>
        <v>3.419842403558877</v>
      </c>
      <c r="M260" s="21">
        <f t="shared" ca="1" si="116"/>
        <v>3572.7767878362829</v>
      </c>
      <c r="N260" s="20">
        <f t="shared" ca="1" si="117"/>
        <v>3576.1966302398419</v>
      </c>
      <c r="O260" s="19"/>
      <c r="P260" s="20">
        <f t="shared" ca="1" si="102"/>
        <v>5.8887251218620733</v>
      </c>
      <c r="Q260" s="20">
        <f t="shared" ca="1" si="103"/>
        <v>5.1403828274417913</v>
      </c>
      <c r="R260" s="21">
        <f t="shared" ca="1" si="118"/>
        <v>4141.6840819159415</v>
      </c>
      <c r="S260" s="20">
        <f t="shared" ca="1" si="119"/>
        <v>4146.824464743383</v>
      </c>
      <c r="T260" s="19"/>
      <c r="U260" s="20">
        <f t="shared" ca="1" si="104"/>
        <v>6.2795607418853061</v>
      </c>
      <c r="V260" s="20">
        <f t="shared" ca="1" si="105"/>
        <v>4.1607406315279407</v>
      </c>
      <c r="W260" s="21">
        <f t="shared" ca="1" si="120"/>
        <v>3670.3957779031371</v>
      </c>
      <c r="X260" s="20">
        <f t="shared" ca="1" si="121"/>
        <v>3674.556518534665</v>
      </c>
      <c r="Z260" s="20">
        <f t="shared" ca="1" si="106"/>
        <v>8.5021020057764094</v>
      </c>
      <c r="AA260" s="20">
        <f t="shared" ca="1" si="107"/>
        <v>9.0245092925297074E-2</v>
      </c>
      <c r="AB260" s="21">
        <f t="shared" ca="1" si="122"/>
        <v>4169.6572149489675</v>
      </c>
      <c r="AC260" s="20">
        <f t="shared" ca="1" si="123"/>
        <v>4169.7474600418927</v>
      </c>
      <c r="AE260" s="20">
        <f t="shared" ca="1" si="108"/>
        <v>2.5998635891145607</v>
      </c>
      <c r="AF260" s="20">
        <f t="shared" ca="1" si="109"/>
        <v>0.9363133637977159</v>
      </c>
      <c r="AG260" s="21">
        <f t="shared" ca="1" si="124"/>
        <v>4655.9156485435296</v>
      </c>
      <c r="AH260" s="20">
        <f t="shared" ca="1" si="125"/>
        <v>4656.8519619073277</v>
      </c>
      <c r="AJ260" s="20">
        <f t="shared" ca="1" si="110"/>
        <v>2.1729513232017887</v>
      </c>
      <c r="AK260" s="20">
        <f t="shared" ca="1" si="111"/>
        <v>4.5952841249483543</v>
      </c>
      <c r="AL260" s="21">
        <f t="shared" ca="1" si="126"/>
        <v>4158.9643006791703</v>
      </c>
      <c r="AM260" s="20">
        <f t="shared" ca="1" si="127"/>
        <v>4163.5595848041185</v>
      </c>
    </row>
    <row r="261" spans="1:39" x14ac:dyDescent="0.25">
      <c r="A261" s="20">
        <f t="shared" ca="1" si="96"/>
        <v>8.0263337703997113</v>
      </c>
      <c r="B261" s="20">
        <f t="shared" ca="1" si="97"/>
        <v>0.72935719971361868</v>
      </c>
      <c r="C261" s="21">
        <f t="shared" ca="1" si="112"/>
        <v>5091.9555638427537</v>
      </c>
      <c r="D261" s="20">
        <f t="shared" ca="1" si="113"/>
        <v>5092.6849210424671</v>
      </c>
      <c r="E261" s="19"/>
      <c r="F261" s="20">
        <f t="shared" ca="1" si="98"/>
        <v>5.6203349758065517</v>
      </c>
      <c r="G261" s="20">
        <f t="shared" ca="1" si="99"/>
        <v>18.991599909078374</v>
      </c>
      <c r="H261" s="21">
        <f t="shared" ca="1" si="114"/>
        <v>4099.4163763271299</v>
      </c>
      <c r="I261" s="20">
        <f t="shared" ca="1" si="115"/>
        <v>4118.407976236208</v>
      </c>
      <c r="J261" s="19"/>
      <c r="K261" s="20">
        <f t="shared" ca="1" si="100"/>
        <v>0.16136080096710892</v>
      </c>
      <c r="L261" s="20">
        <f t="shared" ca="1" si="101"/>
        <v>2.2106459266720848</v>
      </c>
      <c r="M261" s="21">
        <f t="shared" ca="1" si="116"/>
        <v>3576.3579910408089</v>
      </c>
      <c r="N261" s="20">
        <f t="shared" ca="1" si="117"/>
        <v>3578.5686369674809</v>
      </c>
      <c r="O261" s="19"/>
      <c r="P261" s="20">
        <f t="shared" ca="1" si="102"/>
        <v>1.512002613084128</v>
      </c>
      <c r="Q261" s="20">
        <f t="shared" ca="1" si="103"/>
        <v>10.551100538631122</v>
      </c>
      <c r="R261" s="21">
        <f t="shared" ca="1" si="118"/>
        <v>4148.3364673564674</v>
      </c>
      <c r="S261" s="20">
        <f t="shared" ca="1" si="119"/>
        <v>4158.887567895099</v>
      </c>
      <c r="T261" s="19"/>
      <c r="U261" s="20">
        <f t="shared" ca="1" si="104"/>
        <v>20.494326090644446</v>
      </c>
      <c r="V261" s="20">
        <f t="shared" ca="1" si="105"/>
        <v>20.899226055310642</v>
      </c>
      <c r="W261" s="21">
        <f t="shared" ca="1" si="120"/>
        <v>3695.0508446253093</v>
      </c>
      <c r="X261" s="20">
        <f t="shared" ca="1" si="121"/>
        <v>3715.9500706806198</v>
      </c>
      <c r="Z261" s="20">
        <f t="shared" ca="1" si="106"/>
        <v>14.475243848270502</v>
      </c>
      <c r="AA261" s="20">
        <f t="shared" ca="1" si="107"/>
        <v>2.3135294029388187</v>
      </c>
      <c r="AB261" s="21">
        <f t="shared" ca="1" si="122"/>
        <v>4184.2227038901628</v>
      </c>
      <c r="AC261" s="20">
        <f t="shared" ca="1" si="123"/>
        <v>4186.5362332931018</v>
      </c>
      <c r="AE261" s="20">
        <f t="shared" ca="1" si="108"/>
        <v>14.223613827661005</v>
      </c>
      <c r="AF261" s="20">
        <f t="shared" ca="1" si="109"/>
        <v>4.3526723877496112</v>
      </c>
      <c r="AG261" s="21">
        <f t="shared" ca="1" si="124"/>
        <v>4671.0755757349889</v>
      </c>
      <c r="AH261" s="20">
        <f t="shared" ca="1" si="125"/>
        <v>4675.4282481227383</v>
      </c>
      <c r="AJ261" s="20">
        <f t="shared" ca="1" si="110"/>
        <v>11.247964057912991</v>
      </c>
      <c r="AK261" s="20">
        <f t="shared" ca="1" si="111"/>
        <v>5.4881706015820031</v>
      </c>
      <c r="AL261" s="21">
        <f t="shared" ca="1" si="126"/>
        <v>4174.8075488620316</v>
      </c>
      <c r="AM261" s="20">
        <f t="shared" ca="1" si="127"/>
        <v>4180.2957194636138</v>
      </c>
    </row>
    <row r="262" spans="1:39" x14ac:dyDescent="0.25">
      <c r="A262" s="20">
        <f t="shared" ca="1" si="96"/>
        <v>10.377815410660109</v>
      </c>
      <c r="B262" s="20">
        <f t="shared" ca="1" si="97"/>
        <v>0.99641920025211927</v>
      </c>
      <c r="C262" s="21">
        <f t="shared" ca="1" si="112"/>
        <v>5103.0627364531274</v>
      </c>
      <c r="D262" s="20">
        <f t="shared" ca="1" si="113"/>
        <v>5104.0591556533791</v>
      </c>
      <c r="E262" s="19"/>
      <c r="F262" s="20">
        <f t="shared" ca="1" si="98"/>
        <v>8.6437175713123899</v>
      </c>
      <c r="G262" s="20">
        <f t="shared" ca="1" si="99"/>
        <v>1.7470956061265446</v>
      </c>
      <c r="H262" s="21">
        <f t="shared" ca="1" si="114"/>
        <v>4127.0516938075207</v>
      </c>
      <c r="I262" s="20">
        <f t="shared" ca="1" si="115"/>
        <v>4128.7987894136468</v>
      </c>
      <c r="J262" s="19"/>
      <c r="K262" s="20">
        <f t="shared" ca="1" si="100"/>
        <v>1.7732800380590799</v>
      </c>
      <c r="L262" s="20">
        <f t="shared" ca="1" si="101"/>
        <v>1.1098411037442972</v>
      </c>
      <c r="M262" s="21">
        <f t="shared" ca="1" si="116"/>
        <v>3580.3419170055399</v>
      </c>
      <c r="N262" s="20">
        <f t="shared" ca="1" si="117"/>
        <v>3581.4517581092841</v>
      </c>
      <c r="O262" s="19"/>
      <c r="P262" s="20">
        <f t="shared" ca="1" si="102"/>
        <v>10.183767955259606</v>
      </c>
      <c r="Q262" s="20">
        <f t="shared" ca="1" si="103"/>
        <v>8.780465633915723</v>
      </c>
      <c r="R262" s="21">
        <f t="shared" ca="1" si="118"/>
        <v>4169.071335850359</v>
      </c>
      <c r="S262" s="20">
        <f t="shared" ca="1" si="119"/>
        <v>4177.8518014842748</v>
      </c>
      <c r="T262" s="19"/>
      <c r="U262" s="20">
        <f t="shared" ca="1" si="104"/>
        <v>8.1844087631803575</v>
      </c>
      <c r="V262" s="20">
        <f t="shared" ca="1" si="105"/>
        <v>3.8108925696049041</v>
      </c>
      <c r="W262" s="21">
        <f t="shared" ca="1" si="120"/>
        <v>3724.1344794438</v>
      </c>
      <c r="X262" s="20">
        <f t="shared" ca="1" si="121"/>
        <v>3727.9453720134052</v>
      </c>
      <c r="Z262" s="20">
        <f t="shared" ca="1" si="106"/>
        <v>17.198414406276626</v>
      </c>
      <c r="AA262" s="20">
        <f t="shared" ca="1" si="107"/>
        <v>1.0454422598565978</v>
      </c>
      <c r="AB262" s="21">
        <f t="shared" ca="1" si="122"/>
        <v>4203.734647699378</v>
      </c>
      <c r="AC262" s="20">
        <f t="shared" ca="1" si="123"/>
        <v>4204.7800899592348</v>
      </c>
      <c r="AE262" s="20">
        <f t="shared" ca="1" si="108"/>
        <v>8.0501326781231786</v>
      </c>
      <c r="AF262" s="20">
        <f t="shared" ca="1" si="109"/>
        <v>1.3872758158207301</v>
      </c>
      <c r="AG262" s="21">
        <f t="shared" ca="1" si="124"/>
        <v>4683.4783808008615</v>
      </c>
      <c r="AH262" s="20">
        <f t="shared" ca="1" si="125"/>
        <v>4684.8656566166819</v>
      </c>
      <c r="AJ262" s="20">
        <f t="shared" ca="1" si="110"/>
        <v>10.957757085276194</v>
      </c>
      <c r="AK262" s="20">
        <f t="shared" ca="1" si="111"/>
        <v>8.0388641084978172</v>
      </c>
      <c r="AL262" s="21">
        <f t="shared" ca="1" si="126"/>
        <v>4191.2534765488899</v>
      </c>
      <c r="AM262" s="20">
        <f t="shared" ca="1" si="127"/>
        <v>4199.2923406573873</v>
      </c>
    </row>
    <row r="263" spans="1:39" x14ac:dyDescent="0.25">
      <c r="A263" s="20">
        <f t="shared" ca="1" si="96"/>
        <v>1.6213371018959897</v>
      </c>
      <c r="B263" s="20">
        <f t="shared" ca="1" si="97"/>
        <v>28.775504559185809</v>
      </c>
      <c r="C263" s="21">
        <f t="shared" ca="1" si="112"/>
        <v>5105.6804927552748</v>
      </c>
      <c r="D263" s="20">
        <f t="shared" ca="1" si="113"/>
        <v>5134.4559973144605</v>
      </c>
      <c r="E263" s="19"/>
      <c r="F263" s="20">
        <f t="shared" ca="1" si="98"/>
        <v>17.490741540828715</v>
      </c>
      <c r="G263" s="20">
        <f t="shared" ca="1" si="99"/>
        <v>2.5901925275043149</v>
      </c>
      <c r="H263" s="21">
        <f t="shared" ca="1" si="114"/>
        <v>4146.2895309544756</v>
      </c>
      <c r="I263" s="20">
        <f t="shared" ca="1" si="115"/>
        <v>4148.8797234819804</v>
      </c>
      <c r="J263" s="19"/>
      <c r="K263" s="20">
        <f t="shared" ca="1" si="100"/>
        <v>4.7603243196683049</v>
      </c>
      <c r="L263" s="20">
        <f t="shared" ca="1" si="101"/>
        <v>6.9553812939741322</v>
      </c>
      <c r="M263" s="21">
        <f t="shared" ca="1" si="116"/>
        <v>3586.2120824289523</v>
      </c>
      <c r="N263" s="20">
        <f t="shared" ca="1" si="117"/>
        <v>3593.1674637229262</v>
      </c>
      <c r="O263" s="19"/>
      <c r="P263" s="20">
        <f t="shared" ca="1" si="102"/>
        <v>3.0582011113979357</v>
      </c>
      <c r="Q263" s="20">
        <f t="shared" ca="1" si="103"/>
        <v>9.4244384773235819</v>
      </c>
      <c r="R263" s="21">
        <f t="shared" ca="1" si="118"/>
        <v>4180.9100025956732</v>
      </c>
      <c r="S263" s="20">
        <f t="shared" ca="1" si="119"/>
        <v>4190.3344410729969</v>
      </c>
      <c r="T263" s="19"/>
      <c r="U263" s="20">
        <f t="shared" ca="1" si="104"/>
        <v>3.8805793240842203</v>
      </c>
      <c r="V263" s="20">
        <f t="shared" ca="1" si="105"/>
        <v>3.7031507180731369</v>
      </c>
      <c r="W263" s="21">
        <f t="shared" ca="1" si="120"/>
        <v>3731.8259513374892</v>
      </c>
      <c r="X263" s="20">
        <f t="shared" ca="1" si="121"/>
        <v>3735.5291020555624</v>
      </c>
      <c r="Z263" s="20">
        <f t="shared" ca="1" si="106"/>
        <v>37.533339871899479</v>
      </c>
      <c r="AA263" s="20">
        <f t="shared" ca="1" si="107"/>
        <v>1.1958129259092516</v>
      </c>
      <c r="AB263" s="21">
        <f t="shared" ca="1" si="122"/>
        <v>4242.3134298311343</v>
      </c>
      <c r="AC263" s="20">
        <f t="shared" ca="1" si="123"/>
        <v>4243.5092427570435</v>
      </c>
      <c r="AE263" s="20">
        <f t="shared" ca="1" si="108"/>
        <v>20.750760267123404</v>
      </c>
      <c r="AF263" s="20">
        <f t="shared" ca="1" si="109"/>
        <v>1.9203730275720727</v>
      </c>
      <c r="AG263" s="21">
        <f t="shared" ca="1" si="124"/>
        <v>4705.616416883805</v>
      </c>
      <c r="AH263" s="20">
        <f t="shared" ca="1" si="125"/>
        <v>4707.5367899113771</v>
      </c>
      <c r="AJ263" s="20">
        <f t="shared" ca="1" si="110"/>
        <v>5.4846856406322768</v>
      </c>
      <c r="AK263" s="20">
        <f t="shared" ca="1" si="111"/>
        <v>3.7900634805490978</v>
      </c>
      <c r="AL263" s="21">
        <f t="shared" ca="1" si="126"/>
        <v>4204.7770262980193</v>
      </c>
      <c r="AM263" s="20">
        <f t="shared" ca="1" si="127"/>
        <v>4208.5670897785685</v>
      </c>
    </row>
    <row r="264" spans="1:39" x14ac:dyDescent="0.25">
      <c r="A264" s="20">
        <f t="shared" ca="1" si="96"/>
        <v>4.6841113834631729</v>
      </c>
      <c r="B264" s="20">
        <f t="shared" ca="1" si="97"/>
        <v>0.52384271877154986</v>
      </c>
      <c r="C264" s="21">
        <f t="shared" ca="1" si="112"/>
        <v>5139.140108697924</v>
      </c>
      <c r="D264" s="20">
        <f t="shared" ca="1" si="113"/>
        <v>5139.6639514166955</v>
      </c>
      <c r="E264" s="19"/>
      <c r="F264" s="20">
        <f t="shared" ca="1" si="98"/>
        <v>1.4880976844564284</v>
      </c>
      <c r="G264" s="20">
        <f t="shared" ca="1" si="99"/>
        <v>6.7646213571904807</v>
      </c>
      <c r="H264" s="21">
        <f t="shared" ca="1" si="114"/>
        <v>4150.3678211664364</v>
      </c>
      <c r="I264" s="20">
        <f t="shared" ca="1" si="115"/>
        <v>4157.1324425236271</v>
      </c>
      <c r="J264" s="19"/>
      <c r="K264" s="20">
        <f t="shared" ca="1" si="100"/>
        <v>1.1096734838879383</v>
      </c>
      <c r="L264" s="20">
        <f t="shared" ca="1" si="101"/>
        <v>4.4634047232593277</v>
      </c>
      <c r="M264" s="21">
        <f t="shared" ca="1" si="116"/>
        <v>3594.2771372068141</v>
      </c>
      <c r="N264" s="20">
        <f t="shared" ca="1" si="117"/>
        <v>3598.7405419300735</v>
      </c>
      <c r="O264" s="19"/>
      <c r="P264" s="20">
        <f t="shared" ca="1" si="102"/>
        <v>44.776394603649685</v>
      </c>
      <c r="Q264" s="20">
        <f t="shared" ca="1" si="103"/>
        <v>6.1404377384572015</v>
      </c>
      <c r="R264" s="21">
        <f t="shared" ca="1" si="118"/>
        <v>4235.1108356766463</v>
      </c>
      <c r="S264" s="20">
        <f t="shared" ca="1" si="119"/>
        <v>4241.2512734151032</v>
      </c>
      <c r="T264" s="19"/>
      <c r="U264" s="20">
        <f t="shared" ca="1" si="104"/>
        <v>13.957018614497146</v>
      </c>
      <c r="V264" s="20">
        <f t="shared" ca="1" si="105"/>
        <v>0.63643091917292538</v>
      </c>
      <c r="W264" s="21">
        <f t="shared" ca="1" si="120"/>
        <v>3749.4861206700593</v>
      </c>
      <c r="X264" s="20">
        <f t="shared" ca="1" si="121"/>
        <v>3750.1225515892324</v>
      </c>
      <c r="Z264" s="20">
        <f t="shared" ca="1" si="106"/>
        <v>1.0260283110088173</v>
      </c>
      <c r="AA264" s="20">
        <f t="shared" ca="1" si="107"/>
        <v>7.8903602460800262E-2</v>
      </c>
      <c r="AB264" s="21">
        <f t="shared" ca="1" si="122"/>
        <v>4244.5352710680527</v>
      </c>
      <c r="AC264" s="20">
        <f t="shared" ca="1" si="123"/>
        <v>4244.6141746705134</v>
      </c>
      <c r="AE264" s="20">
        <f t="shared" ca="1" si="108"/>
        <v>10.453057018898349</v>
      </c>
      <c r="AF264" s="20">
        <f t="shared" ca="1" si="109"/>
        <v>7.6861245080821865</v>
      </c>
      <c r="AG264" s="21">
        <f t="shared" ca="1" si="124"/>
        <v>4717.9898469302752</v>
      </c>
      <c r="AH264" s="20">
        <f t="shared" ca="1" si="125"/>
        <v>4725.675971438357</v>
      </c>
      <c r="AJ264" s="20">
        <f t="shared" ca="1" si="110"/>
        <v>1.5397550850444466</v>
      </c>
      <c r="AK264" s="20">
        <f t="shared" ca="1" si="111"/>
        <v>5.4790663897656735</v>
      </c>
      <c r="AL264" s="21">
        <f t="shared" ca="1" si="126"/>
        <v>4210.1068448636133</v>
      </c>
      <c r="AM264" s="20">
        <f t="shared" ca="1" si="127"/>
        <v>4215.585911253379</v>
      </c>
    </row>
    <row r="265" spans="1:39" x14ac:dyDescent="0.25">
      <c r="A265" s="20">
        <f t="shared" ca="1" si="96"/>
        <v>1.216362815878981</v>
      </c>
      <c r="B265" s="20">
        <f t="shared" ca="1" si="97"/>
        <v>7.7335495709427038</v>
      </c>
      <c r="C265" s="21">
        <f t="shared" ca="1" si="112"/>
        <v>5140.8803142325742</v>
      </c>
      <c r="D265" s="20">
        <f t="shared" ca="1" si="113"/>
        <v>5148.6138638035172</v>
      </c>
      <c r="E265" s="19"/>
      <c r="F265" s="20">
        <f t="shared" ca="1" si="98"/>
        <v>11.123026665754345</v>
      </c>
      <c r="G265" s="20">
        <f t="shared" ca="1" si="99"/>
        <v>7.2165298108288773</v>
      </c>
      <c r="H265" s="21">
        <f t="shared" ca="1" si="114"/>
        <v>4168.2554691893811</v>
      </c>
      <c r="I265" s="20">
        <f t="shared" ca="1" si="115"/>
        <v>4175.4719990002095</v>
      </c>
      <c r="J265" s="19"/>
      <c r="K265" s="20">
        <f t="shared" ca="1" si="100"/>
        <v>3.2314218705812947</v>
      </c>
      <c r="L265" s="20">
        <f t="shared" ca="1" si="101"/>
        <v>1.1828728570715832</v>
      </c>
      <c r="M265" s="21">
        <f t="shared" ca="1" si="116"/>
        <v>3601.971963800655</v>
      </c>
      <c r="N265" s="20">
        <f t="shared" ca="1" si="117"/>
        <v>3603.1548366577267</v>
      </c>
      <c r="O265" s="19"/>
      <c r="P265" s="20">
        <f t="shared" ca="1" si="102"/>
        <v>14.748744839504795</v>
      </c>
      <c r="Q265" s="20">
        <f t="shared" ca="1" si="103"/>
        <v>7.2887644242494352</v>
      </c>
      <c r="R265" s="21">
        <f t="shared" ca="1" si="118"/>
        <v>4256.0000182546082</v>
      </c>
      <c r="S265" s="20">
        <f t="shared" ca="1" si="119"/>
        <v>4263.2887826788574</v>
      </c>
      <c r="T265" s="19"/>
      <c r="U265" s="20">
        <f t="shared" ca="1" si="104"/>
        <v>8.3552521542550134E-2</v>
      </c>
      <c r="V265" s="20">
        <f t="shared" ca="1" si="105"/>
        <v>4.5995061678250515</v>
      </c>
      <c r="W265" s="21">
        <f t="shared" ca="1" si="120"/>
        <v>3750.206104110775</v>
      </c>
      <c r="X265" s="20">
        <f t="shared" ca="1" si="121"/>
        <v>3754.8056102785999</v>
      </c>
      <c r="Z265" s="20">
        <f t="shared" ca="1" si="106"/>
        <v>11.257964277727636</v>
      </c>
      <c r="AA265" s="20">
        <f t="shared" ca="1" si="107"/>
        <v>0.85603808651378877</v>
      </c>
      <c r="AB265" s="21">
        <f t="shared" ca="1" si="122"/>
        <v>4255.8721389482407</v>
      </c>
      <c r="AC265" s="20">
        <f t="shared" ca="1" si="123"/>
        <v>4256.7281770347545</v>
      </c>
      <c r="AE265" s="20">
        <f t="shared" ca="1" si="108"/>
        <v>25.367991444673262</v>
      </c>
      <c r="AF265" s="20">
        <f t="shared" ca="1" si="109"/>
        <v>11.126694213562994</v>
      </c>
      <c r="AG265" s="21">
        <f t="shared" ca="1" si="124"/>
        <v>4751.04396288303</v>
      </c>
      <c r="AH265" s="20">
        <f t="shared" ca="1" si="125"/>
        <v>4762.1706570965925</v>
      </c>
      <c r="AJ265" s="20">
        <f t="shared" ca="1" si="110"/>
        <v>11.149075100910261</v>
      </c>
      <c r="AK265" s="20">
        <f t="shared" ca="1" si="111"/>
        <v>2.9121266224012934</v>
      </c>
      <c r="AL265" s="21">
        <f t="shared" ca="1" si="126"/>
        <v>4226.7349863542895</v>
      </c>
      <c r="AM265" s="20">
        <f t="shared" ca="1" si="127"/>
        <v>4229.6471129766906</v>
      </c>
    </row>
    <row r="266" spans="1:39" x14ac:dyDescent="0.25">
      <c r="A266" s="20">
        <f t="shared" ca="1" si="96"/>
        <v>5.7955643983267189</v>
      </c>
      <c r="B266" s="20">
        <f t="shared" ca="1" si="97"/>
        <v>0.31674862450681757</v>
      </c>
      <c r="C266" s="21">
        <f t="shared" ca="1" si="112"/>
        <v>5154.4094282018441</v>
      </c>
      <c r="D266" s="20">
        <f t="shared" ca="1" si="113"/>
        <v>5154.7261768263506</v>
      </c>
      <c r="E266" s="19"/>
      <c r="F266" s="20">
        <f t="shared" ca="1" si="98"/>
        <v>0.89407223611253561</v>
      </c>
      <c r="G266" s="20">
        <f t="shared" ca="1" si="99"/>
        <v>4.8944030000597545</v>
      </c>
      <c r="H266" s="21">
        <f t="shared" ca="1" si="114"/>
        <v>4176.3660712363217</v>
      </c>
      <c r="I266" s="20">
        <f t="shared" ca="1" si="115"/>
        <v>4181.260474236381</v>
      </c>
      <c r="J266" s="19"/>
      <c r="K266" s="20">
        <f t="shared" ca="1" si="100"/>
        <v>15.421413518235459</v>
      </c>
      <c r="L266" s="20">
        <f t="shared" ca="1" si="101"/>
        <v>9.7280448282840055</v>
      </c>
      <c r="M266" s="21">
        <f t="shared" ca="1" si="116"/>
        <v>3618.5762501759623</v>
      </c>
      <c r="N266" s="20">
        <f t="shared" ca="1" si="117"/>
        <v>3628.3042950042463</v>
      </c>
      <c r="O266" s="19"/>
      <c r="P266" s="20">
        <f t="shared" ca="1" si="102"/>
        <v>31.379388683939979</v>
      </c>
      <c r="Q266" s="20">
        <f t="shared" ca="1" si="103"/>
        <v>3.6566652520629859</v>
      </c>
      <c r="R266" s="21">
        <f t="shared" ca="1" si="118"/>
        <v>4294.6681713627977</v>
      </c>
      <c r="S266" s="20">
        <f t="shared" ca="1" si="119"/>
        <v>4298.3248366148609</v>
      </c>
      <c r="T266" s="19"/>
      <c r="U266" s="20">
        <f t="shared" ca="1" si="104"/>
        <v>13.238128281590559</v>
      </c>
      <c r="V266" s="20">
        <f t="shared" ca="1" si="105"/>
        <v>3.6836239585472512</v>
      </c>
      <c r="W266" s="21">
        <f t="shared" ca="1" si="120"/>
        <v>3768.0437385601904</v>
      </c>
      <c r="X266" s="20">
        <f t="shared" ca="1" si="121"/>
        <v>3771.7273625187377</v>
      </c>
      <c r="Z266" s="20">
        <f t="shared" ca="1" si="106"/>
        <v>54.966771778523722</v>
      </c>
      <c r="AA266" s="20">
        <f t="shared" ca="1" si="107"/>
        <v>9.0563963346922254</v>
      </c>
      <c r="AB266" s="21">
        <f t="shared" ca="1" si="122"/>
        <v>4311.6949488132786</v>
      </c>
      <c r="AC266" s="20">
        <f t="shared" ca="1" si="123"/>
        <v>4320.7513451479708</v>
      </c>
      <c r="AE266" s="20">
        <f t="shared" ca="1" si="108"/>
        <v>2.3788249865526176</v>
      </c>
      <c r="AF266" s="20">
        <f t="shared" ca="1" si="109"/>
        <v>0.3073652111828038</v>
      </c>
      <c r="AG266" s="21">
        <f t="shared" ca="1" si="124"/>
        <v>4764.5494820831454</v>
      </c>
      <c r="AH266" s="20">
        <f t="shared" ca="1" si="125"/>
        <v>4764.856847294328</v>
      </c>
      <c r="AJ266" s="20">
        <f t="shared" ca="1" si="110"/>
        <v>21.383224817593401</v>
      </c>
      <c r="AK266" s="20">
        <f t="shared" ca="1" si="111"/>
        <v>3.0863144672318681</v>
      </c>
      <c r="AL266" s="21">
        <f t="shared" ca="1" si="126"/>
        <v>4251.0303377942837</v>
      </c>
      <c r="AM266" s="20">
        <f t="shared" ca="1" si="127"/>
        <v>4254.1166522615158</v>
      </c>
    </row>
    <row r="267" spans="1:39" x14ac:dyDescent="0.25">
      <c r="A267" s="20">
        <f t="shared" ca="1" si="96"/>
        <v>16.466683649803009</v>
      </c>
      <c r="B267" s="20">
        <f t="shared" ca="1" si="97"/>
        <v>1.3916186332868403</v>
      </c>
      <c r="C267" s="21">
        <f t="shared" ca="1" si="112"/>
        <v>5171.1928604761533</v>
      </c>
      <c r="D267" s="20">
        <f t="shared" ca="1" si="113"/>
        <v>5172.5844791094405</v>
      </c>
      <c r="E267" s="19"/>
      <c r="F267" s="20">
        <f t="shared" ca="1" si="98"/>
        <v>30.831331534235463</v>
      </c>
      <c r="G267" s="20">
        <f t="shared" ca="1" si="99"/>
        <v>2.0260854949249962</v>
      </c>
      <c r="H267" s="21">
        <f t="shared" ca="1" si="114"/>
        <v>4212.0918057706167</v>
      </c>
      <c r="I267" s="20">
        <f t="shared" ca="1" si="115"/>
        <v>4214.1178912655414</v>
      </c>
      <c r="J267" s="19"/>
      <c r="K267" s="20">
        <f t="shared" ca="1" si="100"/>
        <v>7.984898581979964</v>
      </c>
      <c r="L267" s="20">
        <f t="shared" ca="1" si="101"/>
        <v>5.568774557085967</v>
      </c>
      <c r="M267" s="21">
        <f t="shared" ca="1" si="116"/>
        <v>3636.2891935862262</v>
      </c>
      <c r="N267" s="20">
        <f t="shared" ca="1" si="117"/>
        <v>3641.8579681433121</v>
      </c>
      <c r="O267" s="19"/>
      <c r="P267" s="20">
        <f t="shared" ca="1" si="102"/>
        <v>23.273444856569917</v>
      </c>
      <c r="Q267" s="20">
        <f t="shared" ca="1" si="103"/>
        <v>0.46508210447785081</v>
      </c>
      <c r="R267" s="21">
        <f t="shared" ca="1" si="118"/>
        <v>4321.5982814714307</v>
      </c>
      <c r="S267" s="20">
        <f t="shared" ca="1" si="119"/>
        <v>4322.0633635759086</v>
      </c>
      <c r="T267" s="19"/>
      <c r="U267" s="20">
        <f t="shared" ca="1" si="104"/>
        <v>1.331072623846038</v>
      </c>
      <c r="V267" s="20">
        <f t="shared" ca="1" si="105"/>
        <v>3.2979611584235449</v>
      </c>
      <c r="W267" s="21">
        <f t="shared" ca="1" si="120"/>
        <v>3773.0584351425837</v>
      </c>
      <c r="X267" s="20">
        <f t="shared" ca="1" si="121"/>
        <v>3776.3563963010074</v>
      </c>
      <c r="Z267" s="20">
        <f t="shared" ca="1" si="106"/>
        <v>6.0631482911999566</v>
      </c>
      <c r="AA267" s="20">
        <f t="shared" ca="1" si="107"/>
        <v>6.6583954272041375</v>
      </c>
      <c r="AB267" s="21">
        <f t="shared" ca="1" si="122"/>
        <v>4326.8144934391712</v>
      </c>
      <c r="AC267" s="20">
        <f t="shared" ca="1" si="123"/>
        <v>4333.4728888663749</v>
      </c>
      <c r="AE267" s="20">
        <f t="shared" ca="1" si="108"/>
        <v>19.987790395223943</v>
      </c>
      <c r="AF267" s="20">
        <f t="shared" ca="1" si="109"/>
        <v>5.3032562543713508</v>
      </c>
      <c r="AG267" s="21">
        <f t="shared" ca="1" si="124"/>
        <v>4784.8446376895517</v>
      </c>
      <c r="AH267" s="20">
        <f t="shared" ca="1" si="125"/>
        <v>4790.147893943923</v>
      </c>
      <c r="AJ267" s="20">
        <f t="shared" ca="1" si="110"/>
        <v>12.946243429375713</v>
      </c>
      <c r="AK267" s="20">
        <f t="shared" ca="1" si="111"/>
        <v>5.1816495067656847</v>
      </c>
      <c r="AL267" s="21">
        <f t="shared" ca="1" si="126"/>
        <v>4267.0628956908913</v>
      </c>
      <c r="AM267" s="20">
        <f t="shared" ca="1" si="127"/>
        <v>4272.2445451976573</v>
      </c>
    </row>
    <row r="268" spans="1:39" x14ac:dyDescent="0.25">
      <c r="A268" s="20">
        <f t="shared" ca="1" si="96"/>
        <v>2.7626245824657629</v>
      </c>
      <c r="B268" s="20">
        <f t="shared" ca="1" si="97"/>
        <v>6.4408476687608074</v>
      </c>
      <c r="C268" s="21">
        <f t="shared" ca="1" si="112"/>
        <v>5175.3471036919063</v>
      </c>
      <c r="D268" s="20">
        <f t="shared" ca="1" si="113"/>
        <v>5181.7879513606667</v>
      </c>
      <c r="E268" s="19"/>
      <c r="F268" s="20">
        <f t="shared" ca="1" si="98"/>
        <v>10.069289881184696</v>
      </c>
      <c r="G268" s="20">
        <f t="shared" ca="1" si="99"/>
        <v>15.741285426511798</v>
      </c>
      <c r="H268" s="21">
        <f t="shared" ca="1" si="114"/>
        <v>4224.1871811467263</v>
      </c>
      <c r="I268" s="20">
        <f t="shared" ca="1" si="115"/>
        <v>4239.9284665732384</v>
      </c>
      <c r="J268" s="19"/>
      <c r="K268" s="20">
        <f t="shared" ca="1" si="100"/>
        <v>4.1835505140025049</v>
      </c>
      <c r="L268" s="20">
        <f t="shared" ca="1" si="101"/>
        <v>10.744136284893163</v>
      </c>
      <c r="M268" s="21">
        <f t="shared" ca="1" si="116"/>
        <v>3646.0415186573146</v>
      </c>
      <c r="N268" s="20">
        <f t="shared" ca="1" si="117"/>
        <v>3656.7856549422077</v>
      </c>
      <c r="O268" s="19"/>
      <c r="P268" s="20">
        <f t="shared" ca="1" si="102"/>
        <v>1.1706590778801547</v>
      </c>
      <c r="Q268" s="20">
        <f t="shared" ca="1" si="103"/>
        <v>3.7521171297765394</v>
      </c>
      <c r="R268" s="21">
        <f t="shared" ca="1" si="118"/>
        <v>4323.234022653789</v>
      </c>
      <c r="S268" s="20">
        <f t="shared" ca="1" si="119"/>
        <v>4326.9861397835657</v>
      </c>
      <c r="T268" s="19"/>
      <c r="U268" s="20">
        <f t="shared" ca="1" si="104"/>
        <v>9.6396461473568671</v>
      </c>
      <c r="V268" s="20">
        <f t="shared" ca="1" si="105"/>
        <v>18.051779991906848</v>
      </c>
      <c r="W268" s="21">
        <f t="shared" ca="1" si="120"/>
        <v>3785.9960424483643</v>
      </c>
      <c r="X268" s="20">
        <f t="shared" ca="1" si="121"/>
        <v>3804.0478224402709</v>
      </c>
      <c r="Z268" s="20">
        <f t="shared" ca="1" si="106"/>
        <v>7.5988095174093688</v>
      </c>
      <c r="AA268" s="20">
        <f t="shared" ca="1" si="107"/>
        <v>1.4028540002877179</v>
      </c>
      <c r="AB268" s="21">
        <f t="shared" ca="1" si="122"/>
        <v>4341.0716983837847</v>
      </c>
      <c r="AC268" s="20">
        <f t="shared" ca="1" si="123"/>
        <v>4342.474552384072</v>
      </c>
      <c r="AE268" s="20">
        <f t="shared" ca="1" si="108"/>
        <v>4.1820383687194838</v>
      </c>
      <c r="AF268" s="20">
        <f t="shared" ca="1" si="109"/>
        <v>15.087419032708388</v>
      </c>
      <c r="AG268" s="21">
        <f t="shared" ca="1" si="124"/>
        <v>4794.3299323126421</v>
      </c>
      <c r="AH268" s="20">
        <f t="shared" ca="1" si="125"/>
        <v>4809.4173513453507</v>
      </c>
      <c r="AJ268" s="20">
        <f t="shared" ca="1" si="110"/>
        <v>23.140801957019701</v>
      </c>
      <c r="AK268" s="20">
        <f t="shared" ca="1" si="111"/>
        <v>4.2902452367899651</v>
      </c>
      <c r="AL268" s="21">
        <f t="shared" ca="1" si="126"/>
        <v>4295.3853471546772</v>
      </c>
      <c r="AM268" s="20">
        <f t="shared" ca="1" si="127"/>
        <v>4299.675592391467</v>
      </c>
    </row>
    <row r="269" spans="1:39" x14ac:dyDescent="0.25">
      <c r="A269" s="20">
        <f t="shared" ca="1" si="96"/>
        <v>24.473285174470753</v>
      </c>
      <c r="B269" s="20">
        <f t="shared" ca="1" si="97"/>
        <v>11.105386171665018</v>
      </c>
      <c r="C269" s="21">
        <f t="shared" ca="1" si="112"/>
        <v>5206.2612365351379</v>
      </c>
      <c r="D269" s="20">
        <f t="shared" ca="1" si="113"/>
        <v>5217.3666227068024</v>
      </c>
      <c r="E269" s="19"/>
      <c r="F269" s="20">
        <f t="shared" ca="1" si="98"/>
        <v>28.110310513186601</v>
      </c>
      <c r="G269" s="20">
        <f t="shared" ca="1" si="99"/>
        <v>0.30146349801684458</v>
      </c>
      <c r="H269" s="21">
        <f t="shared" ca="1" si="114"/>
        <v>4268.0387770864254</v>
      </c>
      <c r="I269" s="20">
        <f t="shared" ca="1" si="115"/>
        <v>4268.3402405844427</v>
      </c>
      <c r="J269" s="19"/>
      <c r="K269" s="20">
        <f t="shared" ca="1" si="100"/>
        <v>2.8439020496838268</v>
      </c>
      <c r="L269" s="20">
        <f t="shared" ca="1" si="101"/>
        <v>2.182529788853115</v>
      </c>
      <c r="M269" s="21">
        <f t="shared" ca="1" si="116"/>
        <v>3659.6295569918916</v>
      </c>
      <c r="N269" s="20">
        <f t="shared" ca="1" si="117"/>
        <v>3661.8120867807447</v>
      </c>
      <c r="O269" s="19"/>
      <c r="P269" s="20">
        <f t="shared" ca="1" si="102"/>
        <v>6.8568533781273784</v>
      </c>
      <c r="Q269" s="20">
        <f t="shared" ca="1" si="103"/>
        <v>0.39465602346532291</v>
      </c>
      <c r="R269" s="21">
        <f t="shared" ca="1" si="118"/>
        <v>4333.8429931616929</v>
      </c>
      <c r="S269" s="20">
        <f t="shared" ca="1" si="119"/>
        <v>4334.2376491851583</v>
      </c>
      <c r="T269" s="19"/>
      <c r="U269" s="20">
        <f t="shared" ca="1" si="104"/>
        <v>9.0210794973688291</v>
      </c>
      <c r="V269" s="20">
        <f t="shared" ca="1" si="105"/>
        <v>5.3236408387244341</v>
      </c>
      <c r="W269" s="21">
        <f t="shared" ca="1" si="120"/>
        <v>3813.0689019376396</v>
      </c>
      <c r="X269" s="20">
        <f t="shared" ca="1" si="121"/>
        <v>3818.3925427763638</v>
      </c>
      <c r="Z269" s="20">
        <f t="shared" ca="1" si="106"/>
        <v>0.41490781746319677</v>
      </c>
      <c r="AA269" s="20">
        <f t="shared" ca="1" si="107"/>
        <v>2.6382886274815851</v>
      </c>
      <c r="AB269" s="21">
        <f t="shared" ca="1" si="122"/>
        <v>4342.8894602015353</v>
      </c>
      <c r="AC269" s="20">
        <f t="shared" ca="1" si="123"/>
        <v>4345.5277488290167</v>
      </c>
      <c r="AE269" s="20">
        <f t="shared" ca="1" si="108"/>
        <v>2.4555486751985458</v>
      </c>
      <c r="AF269" s="20">
        <f t="shared" ca="1" si="109"/>
        <v>0.8502498541131519</v>
      </c>
      <c r="AG269" s="21">
        <f t="shared" ca="1" si="124"/>
        <v>4811.8729000205494</v>
      </c>
      <c r="AH269" s="20">
        <f t="shared" ca="1" si="125"/>
        <v>4812.7231498746623</v>
      </c>
      <c r="AJ269" s="20">
        <f t="shared" ca="1" si="110"/>
        <v>3.9180880827207694</v>
      </c>
      <c r="AK269" s="20">
        <f t="shared" ca="1" si="111"/>
        <v>46.428854512679315</v>
      </c>
      <c r="AL269" s="21">
        <f t="shared" ca="1" si="126"/>
        <v>4303.5936804741877</v>
      </c>
      <c r="AM269" s="20">
        <f t="shared" ca="1" si="127"/>
        <v>4350.022534986867</v>
      </c>
    </row>
    <row r="270" spans="1:39" x14ac:dyDescent="0.25">
      <c r="A270" s="20">
        <f t="shared" ref="A270:A333" ca="1" si="128">((-LN(1-RAND()))/$C$9)</f>
        <v>12.469404804848043</v>
      </c>
      <c r="B270" s="20">
        <f t="shared" ref="B270:B333" ca="1" si="129">((-LN(1-RAND()))/$C$10)</f>
        <v>11.695252030730039</v>
      </c>
      <c r="C270" s="21">
        <f t="shared" ca="1" si="112"/>
        <v>5229.8360275116502</v>
      </c>
      <c r="D270" s="20">
        <f t="shared" ca="1" si="113"/>
        <v>5241.5312795423806</v>
      </c>
      <c r="E270" s="19"/>
      <c r="F270" s="20">
        <f t="shared" ref="F270:F333" ca="1" si="130">((-LN(1-RAND()))/$H$9)</f>
        <v>25.71249660807111</v>
      </c>
      <c r="G270" s="20">
        <f t="shared" ref="G270:G333" ca="1" si="131">((-LN(1-RAND()))/$H$10)</f>
        <v>1.3438879500662233</v>
      </c>
      <c r="H270" s="21">
        <f t="shared" ca="1" si="114"/>
        <v>4294.0527371925136</v>
      </c>
      <c r="I270" s="20">
        <f t="shared" ca="1" si="115"/>
        <v>4295.39662514258</v>
      </c>
      <c r="J270" s="19"/>
      <c r="K270" s="20">
        <f t="shared" ref="K270:K333" ca="1" si="132">((-LN(1-RAND()))/$M$9)</f>
        <v>2.745506883556498</v>
      </c>
      <c r="L270" s="20">
        <f t="shared" ref="L270:L333" ca="1" si="133">((-LN(1-RAND()))/$M$10)</f>
        <v>4.5788413877839007</v>
      </c>
      <c r="M270" s="21">
        <f t="shared" ca="1" si="116"/>
        <v>3664.5575936643013</v>
      </c>
      <c r="N270" s="20">
        <f t="shared" ca="1" si="117"/>
        <v>3669.1364350520853</v>
      </c>
      <c r="O270" s="19"/>
      <c r="P270" s="20">
        <f t="shared" ref="P270:P333" ca="1" si="134">((-LN(1-RAND()))/$R$9)</f>
        <v>1.5864101072489618</v>
      </c>
      <c r="Q270" s="20">
        <f t="shared" ref="Q270:Q333" ca="1" si="135">((-LN(1-RAND()))/$R$10)</f>
        <v>0.69816103997841494</v>
      </c>
      <c r="R270" s="21">
        <f t="shared" ca="1" si="118"/>
        <v>4335.8240592924076</v>
      </c>
      <c r="S270" s="20">
        <f t="shared" ca="1" si="119"/>
        <v>4336.5222203323856</v>
      </c>
      <c r="T270" s="19"/>
      <c r="U270" s="20">
        <f t="shared" ref="U270:U333" ca="1" si="136">((-LN(1-RAND()))/$W$9)</f>
        <v>14.958649140130898</v>
      </c>
      <c r="V270" s="20">
        <f t="shared" ref="V270:V333" ca="1" si="137">((-LN(1-RAND()))/$W$10)</f>
        <v>4.0829521448450103</v>
      </c>
      <c r="W270" s="21">
        <f t="shared" ca="1" si="120"/>
        <v>3833.3511919164948</v>
      </c>
      <c r="X270" s="20">
        <f t="shared" ca="1" si="121"/>
        <v>3837.4341440613398</v>
      </c>
      <c r="Z270" s="20">
        <f t="shared" ref="Z270:Z333" ca="1" si="138">((-LN(1-RAND()))/$AB$9)</f>
        <v>8.168477708809128</v>
      </c>
      <c r="AA270" s="20">
        <f t="shared" ref="AA270:AA333" ca="1" si="139">((-LN(1-RAND()))/$AB$10)</f>
        <v>4.1076031979044343</v>
      </c>
      <c r="AB270" s="21">
        <f t="shared" ca="1" si="122"/>
        <v>4353.6962265378261</v>
      </c>
      <c r="AC270" s="20">
        <f t="shared" ca="1" si="123"/>
        <v>4357.8038297357307</v>
      </c>
      <c r="AE270" s="20">
        <f t="shared" ref="AE270:AE333" ca="1" si="140">((-LN(1-RAND()))/$AG$9)</f>
        <v>0.20632534522268203</v>
      </c>
      <c r="AF270" s="20">
        <f t="shared" ref="AF270:AF333" ca="1" si="141">((-LN(1-RAND()))/$AG$10)</f>
        <v>3.8588876060081931</v>
      </c>
      <c r="AG270" s="21">
        <f t="shared" ca="1" si="124"/>
        <v>4812.9294752198848</v>
      </c>
      <c r="AH270" s="20">
        <f t="shared" ca="1" si="125"/>
        <v>4816.7883628258933</v>
      </c>
      <c r="AJ270" s="20">
        <f t="shared" ref="AJ270:AJ333" ca="1" si="142">((-LN(1-RAND()))/$AL$9)</f>
        <v>1.1011633045159781</v>
      </c>
      <c r="AK270" s="20">
        <f t="shared" ref="AK270:AK333" ca="1" si="143">((-LN(1-RAND()))/$AL$10)</f>
        <v>7.3738894592629887</v>
      </c>
      <c r="AL270" s="21">
        <f t="shared" ca="1" si="126"/>
        <v>4351.1236982913833</v>
      </c>
      <c r="AM270" s="20">
        <f t="shared" ca="1" si="127"/>
        <v>4358.4975877506467</v>
      </c>
    </row>
    <row r="271" spans="1:39" x14ac:dyDescent="0.25">
      <c r="A271" s="20">
        <f t="shared" ca="1" si="128"/>
        <v>20.879159209733647</v>
      </c>
      <c r="B271" s="20">
        <f t="shared" ca="1" si="129"/>
        <v>5.0143266646470446</v>
      </c>
      <c r="C271" s="21">
        <f t="shared" ref="C271:C334" ca="1" si="144">D270+A271</f>
        <v>5262.4104387521147</v>
      </c>
      <c r="D271" s="20">
        <f t="shared" ref="D271:D334" ca="1" si="145">C271+B271</f>
        <v>5267.4247654167621</v>
      </c>
      <c r="E271" s="19"/>
      <c r="F271" s="20">
        <f t="shared" ca="1" si="130"/>
        <v>15.878197675796473</v>
      </c>
      <c r="G271" s="20">
        <f t="shared" ca="1" si="131"/>
        <v>6.9786587850952015</v>
      </c>
      <c r="H271" s="21">
        <f t="shared" ref="H271:H334" ca="1" si="146">I270+F271</f>
        <v>4311.2748228183764</v>
      </c>
      <c r="I271" s="20">
        <f t="shared" ref="I271:I334" ca="1" si="147">H271+G271</f>
        <v>4318.2534816034713</v>
      </c>
      <c r="J271" s="19"/>
      <c r="K271" s="20">
        <f t="shared" ca="1" si="132"/>
        <v>2.5066073305784347</v>
      </c>
      <c r="L271" s="20">
        <f t="shared" ca="1" si="133"/>
        <v>11.841223178273552</v>
      </c>
      <c r="M271" s="21">
        <f t="shared" ref="M271:M334" ca="1" si="148">N270+K271</f>
        <v>3671.6430423826637</v>
      </c>
      <c r="N271" s="20">
        <f t="shared" ref="N271:N334" ca="1" si="149">M271+L271</f>
        <v>3683.4842655609373</v>
      </c>
      <c r="O271" s="19"/>
      <c r="P271" s="20">
        <f t="shared" ca="1" si="134"/>
        <v>3.2056605058374164</v>
      </c>
      <c r="Q271" s="20">
        <f t="shared" ca="1" si="135"/>
        <v>11.509349746380771</v>
      </c>
      <c r="R271" s="21">
        <f t="shared" ref="R271:R334" ca="1" si="150">S270+P271</f>
        <v>4339.7278808382234</v>
      </c>
      <c r="S271" s="20">
        <f t="shared" ref="S271:S334" ca="1" si="151">R271+Q271</f>
        <v>4351.2372305846038</v>
      </c>
      <c r="T271" s="19"/>
      <c r="U271" s="20">
        <f t="shared" ca="1" si="136"/>
        <v>0.47962072186518395</v>
      </c>
      <c r="V271" s="20">
        <f t="shared" ca="1" si="137"/>
        <v>4.0134626170850263</v>
      </c>
      <c r="W271" s="21">
        <f t="shared" ref="W271:W334" ca="1" si="152">X270+U271</f>
        <v>3837.9137647832049</v>
      </c>
      <c r="X271" s="20">
        <f t="shared" ref="X271:X334" ca="1" si="153">W271+V271</f>
        <v>3841.9272274002901</v>
      </c>
      <c r="Z271" s="20">
        <f t="shared" ca="1" si="138"/>
        <v>1.3797525576812906</v>
      </c>
      <c r="AA271" s="20">
        <f t="shared" ca="1" si="139"/>
        <v>6.1462427390910515</v>
      </c>
      <c r="AB271" s="21">
        <f t="shared" ref="AB271:AB334" ca="1" si="154">AC270+Z271</f>
        <v>4359.1835822934117</v>
      </c>
      <c r="AC271" s="20">
        <f t="shared" ref="AC271:AC334" ca="1" si="155">AB271+AA271</f>
        <v>4365.3298250325024</v>
      </c>
      <c r="AE271" s="20">
        <f t="shared" ca="1" si="140"/>
        <v>14.47387709829022</v>
      </c>
      <c r="AF271" s="20">
        <f t="shared" ca="1" si="141"/>
        <v>0.6571620339756864</v>
      </c>
      <c r="AG271" s="21">
        <f t="shared" ref="AG271:AG334" ca="1" si="156">AH270+AE271</f>
        <v>4831.2622399241836</v>
      </c>
      <c r="AH271" s="20">
        <f t="shared" ref="AH271:AH334" ca="1" si="157">AG271+AF271</f>
        <v>4831.9194019581591</v>
      </c>
      <c r="AJ271" s="20">
        <f t="shared" ca="1" si="142"/>
        <v>15.592191593307216</v>
      </c>
      <c r="AK271" s="20">
        <f t="shared" ca="1" si="143"/>
        <v>4.1573972658610803</v>
      </c>
      <c r="AL271" s="21">
        <f t="shared" ref="AL271:AL334" ca="1" si="158">AM270+AJ271</f>
        <v>4374.0897793439535</v>
      </c>
      <c r="AM271" s="20">
        <f t="shared" ref="AM271:AM334" ca="1" si="159">AL271+AK271</f>
        <v>4378.2471766098142</v>
      </c>
    </row>
    <row r="272" spans="1:39" x14ac:dyDescent="0.25">
      <c r="A272" s="20">
        <f t="shared" ca="1" si="128"/>
        <v>12.424166483810186</v>
      </c>
      <c r="B272" s="20">
        <f t="shared" ca="1" si="129"/>
        <v>1.3553619562705148</v>
      </c>
      <c r="C272" s="21">
        <f t="shared" ca="1" si="144"/>
        <v>5279.8489319005721</v>
      </c>
      <c r="D272" s="20">
        <f t="shared" ca="1" si="145"/>
        <v>5281.2042938568429</v>
      </c>
      <c r="E272" s="19"/>
      <c r="F272" s="20">
        <f t="shared" ca="1" si="130"/>
        <v>14.248009708850139</v>
      </c>
      <c r="G272" s="20">
        <f t="shared" ca="1" si="131"/>
        <v>5.7633463200887753</v>
      </c>
      <c r="H272" s="21">
        <f t="shared" ca="1" si="146"/>
        <v>4332.5014913123214</v>
      </c>
      <c r="I272" s="20">
        <f t="shared" ca="1" si="147"/>
        <v>4338.2648376324105</v>
      </c>
      <c r="J272" s="19"/>
      <c r="K272" s="20">
        <f t="shared" ca="1" si="132"/>
        <v>17.760741429827096</v>
      </c>
      <c r="L272" s="20">
        <f t="shared" ca="1" si="133"/>
        <v>4.5628219525661287</v>
      </c>
      <c r="M272" s="21">
        <f t="shared" ca="1" si="148"/>
        <v>3701.2450069907645</v>
      </c>
      <c r="N272" s="20">
        <f t="shared" ca="1" si="149"/>
        <v>3705.8078289433306</v>
      </c>
      <c r="O272" s="19"/>
      <c r="P272" s="20">
        <f t="shared" ca="1" si="134"/>
        <v>6.5344921331846697</v>
      </c>
      <c r="Q272" s="20">
        <f t="shared" ca="1" si="135"/>
        <v>0.14297823521114061</v>
      </c>
      <c r="R272" s="21">
        <f t="shared" ca="1" si="150"/>
        <v>4357.7717227177882</v>
      </c>
      <c r="S272" s="20">
        <f t="shared" ca="1" si="151"/>
        <v>4357.9147009529997</v>
      </c>
      <c r="T272" s="19"/>
      <c r="U272" s="20">
        <f t="shared" ca="1" si="136"/>
        <v>5.8816291731744341</v>
      </c>
      <c r="V272" s="20">
        <f t="shared" ca="1" si="137"/>
        <v>4.5042456423582147</v>
      </c>
      <c r="W272" s="21">
        <f t="shared" ca="1" si="152"/>
        <v>3847.8088565734647</v>
      </c>
      <c r="X272" s="20">
        <f t="shared" ca="1" si="153"/>
        <v>3852.3131022158227</v>
      </c>
      <c r="Z272" s="20">
        <f t="shared" ca="1" si="138"/>
        <v>31.588664938984909</v>
      </c>
      <c r="AA272" s="20">
        <f t="shared" ca="1" si="139"/>
        <v>3.1187293510524663</v>
      </c>
      <c r="AB272" s="21">
        <f t="shared" ca="1" si="154"/>
        <v>4396.9184899714874</v>
      </c>
      <c r="AC272" s="20">
        <f t="shared" ca="1" si="155"/>
        <v>4400.0372193225394</v>
      </c>
      <c r="AE272" s="20">
        <f t="shared" ca="1" si="140"/>
        <v>27.718435144406889</v>
      </c>
      <c r="AF272" s="20">
        <f t="shared" ca="1" si="141"/>
        <v>1.6298483765846015</v>
      </c>
      <c r="AG272" s="21">
        <f t="shared" ca="1" si="156"/>
        <v>4859.6378371025658</v>
      </c>
      <c r="AH272" s="20">
        <f t="shared" ca="1" si="157"/>
        <v>4861.2676854791507</v>
      </c>
      <c r="AJ272" s="20">
        <f t="shared" ca="1" si="142"/>
        <v>3.201105668705801</v>
      </c>
      <c r="AK272" s="20">
        <f t="shared" ca="1" si="143"/>
        <v>21.090978317596537</v>
      </c>
      <c r="AL272" s="21">
        <f t="shared" ca="1" si="158"/>
        <v>4381.4482822785203</v>
      </c>
      <c r="AM272" s="20">
        <f t="shared" ca="1" si="159"/>
        <v>4402.5392605961169</v>
      </c>
    </row>
    <row r="273" spans="1:39" x14ac:dyDescent="0.25">
      <c r="A273" s="20">
        <f t="shared" ca="1" si="128"/>
        <v>4.5848719644220992</v>
      </c>
      <c r="B273" s="20">
        <f t="shared" ca="1" si="129"/>
        <v>7.7483275985900208</v>
      </c>
      <c r="C273" s="21">
        <f t="shared" ca="1" si="144"/>
        <v>5285.7891658212648</v>
      </c>
      <c r="D273" s="20">
        <f t="shared" ca="1" si="145"/>
        <v>5293.5374934198544</v>
      </c>
      <c r="E273" s="19"/>
      <c r="F273" s="20">
        <f t="shared" ca="1" si="130"/>
        <v>3.9186216054226173</v>
      </c>
      <c r="G273" s="20">
        <f t="shared" ca="1" si="131"/>
        <v>0.91620940241105042</v>
      </c>
      <c r="H273" s="21">
        <f t="shared" ca="1" si="146"/>
        <v>4342.1834592378327</v>
      </c>
      <c r="I273" s="20">
        <f t="shared" ca="1" si="147"/>
        <v>4343.0996686402441</v>
      </c>
      <c r="J273" s="19"/>
      <c r="K273" s="20">
        <f t="shared" ca="1" si="132"/>
        <v>12.204217328461722</v>
      </c>
      <c r="L273" s="20">
        <f t="shared" ca="1" si="133"/>
        <v>7.6036373604265126</v>
      </c>
      <c r="M273" s="21">
        <f t="shared" ca="1" si="148"/>
        <v>3718.0120462717923</v>
      </c>
      <c r="N273" s="20">
        <f t="shared" ca="1" si="149"/>
        <v>3725.6156836322189</v>
      </c>
      <c r="O273" s="19"/>
      <c r="P273" s="20">
        <f t="shared" ca="1" si="134"/>
        <v>2.7569561185824134</v>
      </c>
      <c r="Q273" s="20">
        <f t="shared" ca="1" si="135"/>
        <v>6.0052049879355272</v>
      </c>
      <c r="R273" s="21">
        <f t="shared" ca="1" si="150"/>
        <v>4360.6716570715826</v>
      </c>
      <c r="S273" s="20">
        <f t="shared" ca="1" si="151"/>
        <v>4366.6768620595185</v>
      </c>
      <c r="T273" s="19"/>
      <c r="U273" s="20">
        <f t="shared" ca="1" si="136"/>
        <v>7.9600463353813051</v>
      </c>
      <c r="V273" s="20">
        <f t="shared" ca="1" si="137"/>
        <v>3.4778664924348588</v>
      </c>
      <c r="W273" s="21">
        <f t="shared" ca="1" si="152"/>
        <v>3860.273148551204</v>
      </c>
      <c r="X273" s="20">
        <f t="shared" ca="1" si="153"/>
        <v>3863.7510150436387</v>
      </c>
      <c r="Z273" s="20">
        <f t="shared" ca="1" si="138"/>
        <v>19.285689544964796</v>
      </c>
      <c r="AA273" s="20">
        <f t="shared" ca="1" si="139"/>
        <v>1.2551111428279818</v>
      </c>
      <c r="AB273" s="21">
        <f t="shared" ca="1" si="154"/>
        <v>4419.3229088675043</v>
      </c>
      <c r="AC273" s="20">
        <f t="shared" ca="1" si="155"/>
        <v>4420.5780200103327</v>
      </c>
      <c r="AE273" s="20">
        <f t="shared" ca="1" si="140"/>
        <v>2.9272173530976855</v>
      </c>
      <c r="AF273" s="20">
        <f t="shared" ca="1" si="141"/>
        <v>6.6328799558576161</v>
      </c>
      <c r="AG273" s="21">
        <f t="shared" ca="1" si="156"/>
        <v>4864.1949028322488</v>
      </c>
      <c r="AH273" s="20">
        <f t="shared" ca="1" si="157"/>
        <v>4870.8277827881066</v>
      </c>
      <c r="AJ273" s="20">
        <f t="shared" ca="1" si="142"/>
        <v>2.8150898467913068</v>
      </c>
      <c r="AK273" s="20">
        <f t="shared" ca="1" si="143"/>
        <v>4.8826945560762214</v>
      </c>
      <c r="AL273" s="21">
        <f t="shared" ca="1" si="158"/>
        <v>4405.3543504429081</v>
      </c>
      <c r="AM273" s="20">
        <f t="shared" ca="1" si="159"/>
        <v>4410.2370449989839</v>
      </c>
    </row>
    <row r="274" spans="1:39" x14ac:dyDescent="0.25">
      <c r="A274" s="20">
        <f t="shared" ca="1" si="128"/>
        <v>1.9079919130998875</v>
      </c>
      <c r="B274" s="20">
        <f t="shared" ca="1" si="129"/>
        <v>5.9240795369888453</v>
      </c>
      <c r="C274" s="21">
        <f t="shared" ca="1" si="144"/>
        <v>5295.4454853329544</v>
      </c>
      <c r="D274" s="20">
        <f t="shared" ca="1" si="145"/>
        <v>5301.3695648699431</v>
      </c>
      <c r="E274" s="19"/>
      <c r="F274" s="20">
        <f t="shared" ca="1" si="130"/>
        <v>4.8345074442984375</v>
      </c>
      <c r="G274" s="20">
        <f t="shared" ca="1" si="131"/>
        <v>5.6949073257272831</v>
      </c>
      <c r="H274" s="21">
        <f t="shared" ca="1" si="146"/>
        <v>4347.9341760845427</v>
      </c>
      <c r="I274" s="20">
        <f t="shared" ca="1" si="147"/>
        <v>4353.6290834102701</v>
      </c>
      <c r="J274" s="19"/>
      <c r="K274" s="20">
        <f t="shared" ca="1" si="132"/>
        <v>10.215742758532084</v>
      </c>
      <c r="L274" s="20">
        <f t="shared" ca="1" si="133"/>
        <v>29.901748820934703</v>
      </c>
      <c r="M274" s="21">
        <f t="shared" ca="1" si="148"/>
        <v>3735.8314263907509</v>
      </c>
      <c r="N274" s="20">
        <f t="shared" ca="1" si="149"/>
        <v>3765.7331752116856</v>
      </c>
      <c r="O274" s="19"/>
      <c r="P274" s="20">
        <f t="shared" ca="1" si="134"/>
        <v>24.895871661909133</v>
      </c>
      <c r="Q274" s="20">
        <f t="shared" ca="1" si="135"/>
        <v>8.4071187089074932</v>
      </c>
      <c r="R274" s="21">
        <f t="shared" ca="1" si="150"/>
        <v>4391.5727337214275</v>
      </c>
      <c r="S274" s="20">
        <f t="shared" ca="1" si="151"/>
        <v>4399.9798524303351</v>
      </c>
      <c r="T274" s="19"/>
      <c r="U274" s="20">
        <f t="shared" ca="1" si="136"/>
        <v>6.2817414506888234</v>
      </c>
      <c r="V274" s="20">
        <f t="shared" ca="1" si="137"/>
        <v>7.9782164323402585</v>
      </c>
      <c r="W274" s="21">
        <f t="shared" ca="1" si="152"/>
        <v>3870.0327564943277</v>
      </c>
      <c r="X274" s="20">
        <f t="shared" ca="1" si="153"/>
        <v>3878.0109729266678</v>
      </c>
      <c r="Z274" s="20">
        <f t="shared" ca="1" si="138"/>
        <v>21.353969424649193</v>
      </c>
      <c r="AA274" s="20">
        <f t="shared" ca="1" si="139"/>
        <v>0.85437278354694046</v>
      </c>
      <c r="AB274" s="21">
        <f t="shared" ca="1" si="154"/>
        <v>4441.9319894349819</v>
      </c>
      <c r="AC274" s="20">
        <f t="shared" ca="1" si="155"/>
        <v>4442.7863622185287</v>
      </c>
      <c r="AE274" s="20">
        <f t="shared" ca="1" si="140"/>
        <v>16.233236428828025</v>
      </c>
      <c r="AF274" s="20">
        <f t="shared" ca="1" si="141"/>
        <v>9.5568969184300503</v>
      </c>
      <c r="AG274" s="21">
        <f t="shared" ca="1" si="156"/>
        <v>4887.0610192169343</v>
      </c>
      <c r="AH274" s="20">
        <f t="shared" ca="1" si="157"/>
        <v>4896.6179161353639</v>
      </c>
      <c r="AJ274" s="20">
        <f t="shared" ca="1" si="142"/>
        <v>19.181527842655434</v>
      </c>
      <c r="AK274" s="20">
        <f t="shared" ca="1" si="143"/>
        <v>10.503934166621573</v>
      </c>
      <c r="AL274" s="21">
        <f t="shared" ca="1" si="158"/>
        <v>4429.4185728416396</v>
      </c>
      <c r="AM274" s="20">
        <f t="shared" ca="1" si="159"/>
        <v>4439.9225070082612</v>
      </c>
    </row>
    <row r="275" spans="1:39" x14ac:dyDescent="0.25">
      <c r="A275" s="20">
        <f t="shared" ca="1" si="128"/>
        <v>2.349229876720174</v>
      </c>
      <c r="B275" s="20">
        <f t="shared" ca="1" si="129"/>
        <v>1.9309169529181127</v>
      </c>
      <c r="C275" s="21">
        <f t="shared" ca="1" si="144"/>
        <v>5303.7187947466637</v>
      </c>
      <c r="D275" s="20">
        <f t="shared" ca="1" si="145"/>
        <v>5305.6497116995815</v>
      </c>
      <c r="E275" s="19"/>
      <c r="F275" s="20">
        <f t="shared" ca="1" si="130"/>
        <v>19.20456207693675</v>
      </c>
      <c r="G275" s="20">
        <f t="shared" ca="1" si="131"/>
        <v>14.080384886317663</v>
      </c>
      <c r="H275" s="21">
        <f t="shared" ca="1" si="146"/>
        <v>4372.8336454872069</v>
      </c>
      <c r="I275" s="20">
        <f t="shared" ca="1" si="147"/>
        <v>4386.9140303735248</v>
      </c>
      <c r="J275" s="19"/>
      <c r="K275" s="20">
        <f t="shared" ca="1" si="132"/>
        <v>2.1256883720887862</v>
      </c>
      <c r="L275" s="20">
        <f t="shared" ca="1" si="133"/>
        <v>5.6415506301034535</v>
      </c>
      <c r="M275" s="21">
        <f t="shared" ca="1" si="148"/>
        <v>3767.8588635837746</v>
      </c>
      <c r="N275" s="20">
        <f t="shared" ca="1" si="149"/>
        <v>3773.5004142138782</v>
      </c>
      <c r="O275" s="19"/>
      <c r="P275" s="20">
        <f t="shared" ca="1" si="134"/>
        <v>0.16488014164814843</v>
      </c>
      <c r="Q275" s="20">
        <f t="shared" ca="1" si="135"/>
        <v>5.7485951460954769</v>
      </c>
      <c r="R275" s="21">
        <f t="shared" ca="1" si="150"/>
        <v>4400.1447325719828</v>
      </c>
      <c r="S275" s="20">
        <f t="shared" ca="1" si="151"/>
        <v>4405.8933277180786</v>
      </c>
      <c r="T275" s="19"/>
      <c r="U275" s="20">
        <f t="shared" ca="1" si="136"/>
        <v>1.0195457061487725</v>
      </c>
      <c r="V275" s="20">
        <f t="shared" ca="1" si="137"/>
        <v>1.6702291282520731</v>
      </c>
      <c r="W275" s="21">
        <f t="shared" ca="1" si="152"/>
        <v>3879.0305186328164</v>
      </c>
      <c r="X275" s="20">
        <f t="shared" ca="1" si="153"/>
        <v>3880.7007477610687</v>
      </c>
      <c r="Z275" s="20">
        <f t="shared" ca="1" si="138"/>
        <v>24.462869036933959</v>
      </c>
      <c r="AA275" s="20">
        <f t="shared" ca="1" si="139"/>
        <v>1.7865745244863533</v>
      </c>
      <c r="AB275" s="21">
        <f t="shared" ca="1" si="154"/>
        <v>4467.2492312554623</v>
      </c>
      <c r="AC275" s="20">
        <f t="shared" ca="1" si="155"/>
        <v>4469.0358057799485</v>
      </c>
      <c r="AE275" s="20">
        <f t="shared" ca="1" si="140"/>
        <v>4.1118050922802336</v>
      </c>
      <c r="AF275" s="20">
        <f t="shared" ca="1" si="141"/>
        <v>13.403849535721028</v>
      </c>
      <c r="AG275" s="21">
        <f t="shared" ca="1" si="156"/>
        <v>4900.7297212276444</v>
      </c>
      <c r="AH275" s="20">
        <f t="shared" ca="1" si="157"/>
        <v>4914.1335707633652</v>
      </c>
      <c r="AJ275" s="20">
        <f t="shared" ca="1" si="142"/>
        <v>2.3375158689751063</v>
      </c>
      <c r="AK275" s="20">
        <f t="shared" ca="1" si="143"/>
        <v>0.16396353725384538</v>
      </c>
      <c r="AL275" s="21">
        <f t="shared" ca="1" si="158"/>
        <v>4442.2600228772362</v>
      </c>
      <c r="AM275" s="20">
        <f t="shared" ca="1" si="159"/>
        <v>4442.4239864144902</v>
      </c>
    </row>
    <row r="276" spans="1:39" x14ac:dyDescent="0.25">
      <c r="A276" s="20">
        <f t="shared" ca="1" si="128"/>
        <v>5.5349108777841476</v>
      </c>
      <c r="B276" s="20">
        <f t="shared" ca="1" si="129"/>
        <v>5.2848399293535584</v>
      </c>
      <c r="C276" s="21">
        <f t="shared" ca="1" si="144"/>
        <v>5311.1846225773661</v>
      </c>
      <c r="D276" s="20">
        <f t="shared" ca="1" si="145"/>
        <v>5316.4694625067195</v>
      </c>
      <c r="E276" s="19"/>
      <c r="F276" s="20">
        <f t="shared" ca="1" si="130"/>
        <v>2.2934672257171163</v>
      </c>
      <c r="G276" s="20">
        <f t="shared" ca="1" si="131"/>
        <v>20.648098336573483</v>
      </c>
      <c r="H276" s="21">
        <f t="shared" ca="1" si="146"/>
        <v>4389.2074975992418</v>
      </c>
      <c r="I276" s="20">
        <f t="shared" ca="1" si="147"/>
        <v>4409.8555959358155</v>
      </c>
      <c r="J276" s="19"/>
      <c r="K276" s="20">
        <f t="shared" ca="1" si="132"/>
        <v>8.3133977254644602</v>
      </c>
      <c r="L276" s="20">
        <f t="shared" ca="1" si="133"/>
        <v>6.9697065983085746</v>
      </c>
      <c r="M276" s="21">
        <f t="shared" ca="1" si="148"/>
        <v>3781.8138119393425</v>
      </c>
      <c r="N276" s="20">
        <f t="shared" ca="1" si="149"/>
        <v>3788.7835185376512</v>
      </c>
      <c r="O276" s="19"/>
      <c r="P276" s="20">
        <f t="shared" ca="1" si="134"/>
        <v>3.0581814939148604</v>
      </c>
      <c r="Q276" s="20">
        <f t="shared" ca="1" si="135"/>
        <v>1.8060988335739161</v>
      </c>
      <c r="R276" s="21">
        <f t="shared" ca="1" si="150"/>
        <v>4408.9515092119937</v>
      </c>
      <c r="S276" s="20">
        <f t="shared" ca="1" si="151"/>
        <v>4410.7576080455674</v>
      </c>
      <c r="T276" s="19"/>
      <c r="U276" s="20">
        <f t="shared" ca="1" si="136"/>
        <v>0.33377106572980647</v>
      </c>
      <c r="V276" s="20">
        <f t="shared" ca="1" si="137"/>
        <v>5.705177879647354</v>
      </c>
      <c r="W276" s="21">
        <f t="shared" ca="1" si="152"/>
        <v>3881.0345188267984</v>
      </c>
      <c r="X276" s="20">
        <f t="shared" ca="1" si="153"/>
        <v>3886.7396967064456</v>
      </c>
      <c r="Z276" s="20">
        <f t="shared" ca="1" si="138"/>
        <v>14.145790088880364</v>
      </c>
      <c r="AA276" s="20">
        <f t="shared" ca="1" si="139"/>
        <v>3.1586807936505319</v>
      </c>
      <c r="AB276" s="21">
        <f t="shared" ca="1" si="154"/>
        <v>4483.1815958688285</v>
      </c>
      <c r="AC276" s="20">
        <f t="shared" ca="1" si="155"/>
        <v>4486.3402766624786</v>
      </c>
      <c r="AE276" s="20">
        <f t="shared" ca="1" si="140"/>
        <v>85.838201753976335</v>
      </c>
      <c r="AF276" s="20">
        <f t="shared" ca="1" si="141"/>
        <v>8.5558590383721587</v>
      </c>
      <c r="AG276" s="21">
        <f t="shared" ca="1" si="156"/>
        <v>4999.9717725173414</v>
      </c>
      <c r="AH276" s="20">
        <f t="shared" ca="1" si="157"/>
        <v>5008.5276315557139</v>
      </c>
      <c r="AJ276" s="20">
        <f t="shared" ca="1" si="142"/>
        <v>7.1552237796494476</v>
      </c>
      <c r="AK276" s="20">
        <f t="shared" ca="1" si="143"/>
        <v>1.2601986404706225</v>
      </c>
      <c r="AL276" s="21">
        <f t="shared" ca="1" si="158"/>
        <v>4449.5792101941397</v>
      </c>
      <c r="AM276" s="20">
        <f t="shared" ca="1" si="159"/>
        <v>4450.8394088346104</v>
      </c>
    </row>
    <row r="277" spans="1:39" x14ac:dyDescent="0.25">
      <c r="A277" s="20">
        <f t="shared" ca="1" si="128"/>
        <v>12.189584690976432</v>
      </c>
      <c r="B277" s="20">
        <f t="shared" ca="1" si="129"/>
        <v>0.38131694434464719</v>
      </c>
      <c r="C277" s="21">
        <f t="shared" ca="1" si="144"/>
        <v>5328.6590471976961</v>
      </c>
      <c r="D277" s="20">
        <f t="shared" ca="1" si="145"/>
        <v>5329.0403641420407</v>
      </c>
      <c r="E277" s="19"/>
      <c r="F277" s="20">
        <f t="shared" ca="1" si="130"/>
        <v>2.1634228775104636</v>
      </c>
      <c r="G277" s="20">
        <f t="shared" ca="1" si="131"/>
        <v>1.2744207577120146</v>
      </c>
      <c r="H277" s="21">
        <f t="shared" ca="1" si="146"/>
        <v>4412.0190188133256</v>
      </c>
      <c r="I277" s="20">
        <f t="shared" ca="1" si="147"/>
        <v>4413.2934395710372</v>
      </c>
      <c r="J277" s="19"/>
      <c r="K277" s="20">
        <f t="shared" ca="1" si="132"/>
        <v>0.1616635734849943</v>
      </c>
      <c r="L277" s="20">
        <f t="shared" ca="1" si="133"/>
        <v>0.95418615624581637</v>
      </c>
      <c r="M277" s="21">
        <f t="shared" ca="1" si="148"/>
        <v>3788.9451821111361</v>
      </c>
      <c r="N277" s="20">
        <f t="shared" ca="1" si="149"/>
        <v>3789.8993682673818</v>
      </c>
      <c r="O277" s="19"/>
      <c r="P277" s="20">
        <f t="shared" ca="1" si="134"/>
        <v>1.3166772337065803E-2</v>
      </c>
      <c r="Q277" s="20">
        <f t="shared" ca="1" si="135"/>
        <v>4.6826166483880494</v>
      </c>
      <c r="R277" s="21">
        <f t="shared" ca="1" si="150"/>
        <v>4410.7707748179046</v>
      </c>
      <c r="S277" s="20">
        <f t="shared" ca="1" si="151"/>
        <v>4415.4533914662925</v>
      </c>
      <c r="T277" s="19"/>
      <c r="U277" s="20">
        <f t="shared" ca="1" si="136"/>
        <v>13.42964770056939</v>
      </c>
      <c r="V277" s="20">
        <f t="shared" ca="1" si="137"/>
        <v>7.2382972432977244</v>
      </c>
      <c r="W277" s="21">
        <f t="shared" ca="1" si="152"/>
        <v>3900.1693444070152</v>
      </c>
      <c r="X277" s="20">
        <f t="shared" ca="1" si="153"/>
        <v>3907.4076416503131</v>
      </c>
      <c r="Z277" s="20">
        <f t="shared" ca="1" si="138"/>
        <v>24.67087592714471</v>
      </c>
      <c r="AA277" s="20">
        <f t="shared" ca="1" si="139"/>
        <v>0.42886864235230648</v>
      </c>
      <c r="AB277" s="21">
        <f t="shared" ca="1" si="154"/>
        <v>4511.0111525896236</v>
      </c>
      <c r="AC277" s="20">
        <f t="shared" ca="1" si="155"/>
        <v>4511.4400212319761</v>
      </c>
      <c r="AE277" s="20">
        <f t="shared" ca="1" si="140"/>
        <v>2.2705012866352896</v>
      </c>
      <c r="AF277" s="20">
        <f t="shared" ca="1" si="141"/>
        <v>4.7141972096932268</v>
      </c>
      <c r="AG277" s="21">
        <f t="shared" ca="1" si="156"/>
        <v>5010.7981328423493</v>
      </c>
      <c r="AH277" s="20">
        <f t="shared" ca="1" si="157"/>
        <v>5015.5123300520427</v>
      </c>
      <c r="AJ277" s="20">
        <f t="shared" ca="1" si="142"/>
        <v>12.757520637959219</v>
      </c>
      <c r="AK277" s="20">
        <f t="shared" ca="1" si="143"/>
        <v>2.5582993301305028</v>
      </c>
      <c r="AL277" s="21">
        <f t="shared" ca="1" si="158"/>
        <v>4463.5969294725692</v>
      </c>
      <c r="AM277" s="20">
        <f t="shared" ca="1" si="159"/>
        <v>4466.1552288026996</v>
      </c>
    </row>
    <row r="278" spans="1:39" x14ac:dyDescent="0.25">
      <c r="A278" s="20">
        <f t="shared" ca="1" si="128"/>
        <v>2.0911349810242941</v>
      </c>
      <c r="B278" s="20">
        <f t="shared" ca="1" si="129"/>
        <v>2.3071909266103345</v>
      </c>
      <c r="C278" s="21">
        <f t="shared" ca="1" si="144"/>
        <v>5331.1314991230647</v>
      </c>
      <c r="D278" s="20">
        <f t="shared" ca="1" si="145"/>
        <v>5333.4386900496747</v>
      </c>
      <c r="E278" s="19"/>
      <c r="F278" s="20">
        <f t="shared" ca="1" si="130"/>
        <v>7.3613479943886482</v>
      </c>
      <c r="G278" s="20">
        <f t="shared" ca="1" si="131"/>
        <v>23.068819093134877</v>
      </c>
      <c r="H278" s="21">
        <f t="shared" ca="1" si="146"/>
        <v>4420.654787565426</v>
      </c>
      <c r="I278" s="20">
        <f t="shared" ca="1" si="147"/>
        <v>4443.723606658561</v>
      </c>
      <c r="J278" s="19"/>
      <c r="K278" s="20">
        <f t="shared" ca="1" si="132"/>
        <v>45.633130586934975</v>
      </c>
      <c r="L278" s="20">
        <f t="shared" ca="1" si="133"/>
        <v>2.8642013536167941</v>
      </c>
      <c r="M278" s="21">
        <f t="shared" ca="1" si="148"/>
        <v>3835.5324988543166</v>
      </c>
      <c r="N278" s="20">
        <f t="shared" ca="1" si="149"/>
        <v>3838.3967002079335</v>
      </c>
      <c r="O278" s="19"/>
      <c r="P278" s="20">
        <f t="shared" ca="1" si="134"/>
        <v>14.933453218105614</v>
      </c>
      <c r="Q278" s="20">
        <f t="shared" ca="1" si="135"/>
        <v>2.5170247235173027</v>
      </c>
      <c r="R278" s="21">
        <f t="shared" ca="1" si="150"/>
        <v>4430.3868446843981</v>
      </c>
      <c r="S278" s="20">
        <f t="shared" ca="1" si="151"/>
        <v>4432.9038694079154</v>
      </c>
      <c r="T278" s="19"/>
      <c r="U278" s="20">
        <f t="shared" ca="1" si="136"/>
        <v>4.5484667516706683</v>
      </c>
      <c r="V278" s="20">
        <f t="shared" ca="1" si="137"/>
        <v>5.562360571964757E-2</v>
      </c>
      <c r="W278" s="21">
        <f t="shared" ca="1" si="152"/>
        <v>3911.9561084019838</v>
      </c>
      <c r="X278" s="20">
        <f t="shared" ca="1" si="153"/>
        <v>3912.0117320077034</v>
      </c>
      <c r="Z278" s="20">
        <f t="shared" ca="1" si="138"/>
        <v>1.7904247732439627</v>
      </c>
      <c r="AA278" s="20">
        <f t="shared" ca="1" si="139"/>
        <v>2.1701657439859693E-2</v>
      </c>
      <c r="AB278" s="21">
        <f t="shared" ca="1" si="154"/>
        <v>4513.2304460052201</v>
      </c>
      <c r="AC278" s="20">
        <f t="shared" ca="1" si="155"/>
        <v>4513.2521476626598</v>
      </c>
      <c r="AE278" s="20">
        <f t="shared" ca="1" si="140"/>
        <v>23.021577164813301</v>
      </c>
      <c r="AF278" s="20">
        <f t="shared" ca="1" si="141"/>
        <v>1.359311541934372</v>
      </c>
      <c r="AG278" s="21">
        <f t="shared" ca="1" si="156"/>
        <v>5038.5339072168563</v>
      </c>
      <c r="AH278" s="20">
        <f t="shared" ca="1" si="157"/>
        <v>5039.8932187587907</v>
      </c>
      <c r="AJ278" s="20">
        <f t="shared" ca="1" si="142"/>
        <v>3.5253438858802583E-2</v>
      </c>
      <c r="AK278" s="20">
        <f t="shared" ca="1" si="143"/>
        <v>18.803272021063371</v>
      </c>
      <c r="AL278" s="21">
        <f t="shared" ca="1" si="158"/>
        <v>4466.1904822415581</v>
      </c>
      <c r="AM278" s="20">
        <f t="shared" ca="1" si="159"/>
        <v>4484.9937542626212</v>
      </c>
    </row>
    <row r="279" spans="1:39" x14ac:dyDescent="0.25">
      <c r="A279" s="20">
        <f t="shared" ca="1" si="128"/>
        <v>28.416798758194975</v>
      </c>
      <c r="B279" s="20">
        <f t="shared" ca="1" si="129"/>
        <v>2.0720005302916453</v>
      </c>
      <c r="C279" s="21">
        <f t="shared" ca="1" si="144"/>
        <v>5361.8554888078697</v>
      </c>
      <c r="D279" s="20">
        <f t="shared" ca="1" si="145"/>
        <v>5363.9274893381616</v>
      </c>
      <c r="E279" s="19"/>
      <c r="F279" s="20">
        <f t="shared" ca="1" si="130"/>
        <v>16.287090123313174</v>
      </c>
      <c r="G279" s="20">
        <f t="shared" ca="1" si="131"/>
        <v>1.3671979876710727</v>
      </c>
      <c r="H279" s="21">
        <f t="shared" ca="1" si="146"/>
        <v>4460.0106967818738</v>
      </c>
      <c r="I279" s="20">
        <f t="shared" ca="1" si="147"/>
        <v>4461.3778947695446</v>
      </c>
      <c r="J279" s="19"/>
      <c r="K279" s="20">
        <f t="shared" ca="1" si="132"/>
        <v>3.7225929151149413</v>
      </c>
      <c r="L279" s="20">
        <f t="shared" ca="1" si="133"/>
        <v>1.8885193073856816</v>
      </c>
      <c r="M279" s="21">
        <f t="shared" ca="1" si="148"/>
        <v>3842.1192931230485</v>
      </c>
      <c r="N279" s="20">
        <f t="shared" ca="1" si="149"/>
        <v>3844.0078124304341</v>
      </c>
      <c r="O279" s="19"/>
      <c r="P279" s="20">
        <f t="shared" ca="1" si="134"/>
        <v>8.7431466195009744</v>
      </c>
      <c r="Q279" s="20">
        <f t="shared" ca="1" si="135"/>
        <v>0.86535889336987604</v>
      </c>
      <c r="R279" s="21">
        <f t="shared" ca="1" si="150"/>
        <v>4441.6470160274166</v>
      </c>
      <c r="S279" s="20">
        <f t="shared" ca="1" si="151"/>
        <v>4442.5123749207869</v>
      </c>
      <c r="T279" s="19"/>
      <c r="U279" s="20">
        <f t="shared" ca="1" si="136"/>
        <v>13.006665053818359</v>
      </c>
      <c r="V279" s="20">
        <f t="shared" ca="1" si="137"/>
        <v>1.8716295015562521E-2</v>
      </c>
      <c r="W279" s="21">
        <f t="shared" ca="1" si="152"/>
        <v>3925.0183970615217</v>
      </c>
      <c r="X279" s="20">
        <f t="shared" ca="1" si="153"/>
        <v>3925.0371133565372</v>
      </c>
      <c r="Z279" s="20">
        <f t="shared" ca="1" si="138"/>
        <v>14.853299156746019</v>
      </c>
      <c r="AA279" s="20">
        <f t="shared" ca="1" si="139"/>
        <v>3.97355474120122</v>
      </c>
      <c r="AB279" s="21">
        <f t="shared" ca="1" si="154"/>
        <v>4528.1054468194061</v>
      </c>
      <c r="AC279" s="20">
        <f t="shared" ca="1" si="155"/>
        <v>4532.0790015606071</v>
      </c>
      <c r="AE279" s="20">
        <f t="shared" ca="1" si="140"/>
        <v>15.752134790258594</v>
      </c>
      <c r="AF279" s="20">
        <f t="shared" ca="1" si="141"/>
        <v>0.56982141988791346</v>
      </c>
      <c r="AG279" s="21">
        <f t="shared" ca="1" si="156"/>
        <v>5055.6453535490491</v>
      </c>
      <c r="AH279" s="20">
        <f t="shared" ca="1" si="157"/>
        <v>5056.2151749689374</v>
      </c>
      <c r="AJ279" s="20">
        <f t="shared" ca="1" si="142"/>
        <v>17.691155599762919</v>
      </c>
      <c r="AK279" s="20">
        <f t="shared" ca="1" si="143"/>
        <v>11.929803836364108</v>
      </c>
      <c r="AL279" s="21">
        <f t="shared" ca="1" si="158"/>
        <v>4502.6849098623843</v>
      </c>
      <c r="AM279" s="20">
        <f t="shared" ca="1" si="159"/>
        <v>4514.6147136987483</v>
      </c>
    </row>
    <row r="280" spans="1:39" x14ac:dyDescent="0.25">
      <c r="A280" s="20">
        <f t="shared" ca="1" si="128"/>
        <v>8.6871976149449743</v>
      </c>
      <c r="B280" s="20">
        <f t="shared" ca="1" si="129"/>
        <v>5.4624302313842845</v>
      </c>
      <c r="C280" s="21">
        <f t="shared" ca="1" si="144"/>
        <v>5372.6146869531067</v>
      </c>
      <c r="D280" s="20">
        <f t="shared" ca="1" si="145"/>
        <v>5378.0771171844908</v>
      </c>
      <c r="E280" s="19"/>
      <c r="F280" s="20">
        <f t="shared" ca="1" si="130"/>
        <v>8.8778166905195199</v>
      </c>
      <c r="G280" s="20">
        <f t="shared" ca="1" si="131"/>
        <v>0.80006617001764124</v>
      </c>
      <c r="H280" s="21">
        <f t="shared" ca="1" si="146"/>
        <v>4470.255711460064</v>
      </c>
      <c r="I280" s="20">
        <f t="shared" ca="1" si="147"/>
        <v>4471.055777630082</v>
      </c>
      <c r="J280" s="19"/>
      <c r="K280" s="20">
        <f t="shared" ca="1" si="132"/>
        <v>9.8974326951492131</v>
      </c>
      <c r="L280" s="20">
        <f t="shared" ca="1" si="133"/>
        <v>8.6415353581331544</v>
      </c>
      <c r="M280" s="21">
        <f t="shared" ca="1" si="148"/>
        <v>3853.9052451255834</v>
      </c>
      <c r="N280" s="20">
        <f t="shared" ca="1" si="149"/>
        <v>3862.5467804837167</v>
      </c>
      <c r="O280" s="19"/>
      <c r="P280" s="20">
        <f t="shared" ca="1" si="134"/>
        <v>13.106957758378613</v>
      </c>
      <c r="Q280" s="20">
        <f t="shared" ca="1" si="135"/>
        <v>0.23471924623488685</v>
      </c>
      <c r="R280" s="21">
        <f t="shared" ca="1" si="150"/>
        <v>4455.6193326791654</v>
      </c>
      <c r="S280" s="20">
        <f t="shared" ca="1" si="151"/>
        <v>4455.8540519254002</v>
      </c>
      <c r="T280" s="19"/>
      <c r="U280" s="20">
        <f t="shared" ca="1" si="136"/>
        <v>0.69167818801574932</v>
      </c>
      <c r="V280" s="20">
        <f t="shared" ca="1" si="137"/>
        <v>3.5307899542560119E-2</v>
      </c>
      <c r="W280" s="21">
        <f t="shared" ca="1" si="152"/>
        <v>3925.7287915445531</v>
      </c>
      <c r="X280" s="20">
        <f t="shared" ca="1" si="153"/>
        <v>3925.7640994440958</v>
      </c>
      <c r="Z280" s="20">
        <f t="shared" ca="1" si="138"/>
        <v>7.7814310967287375</v>
      </c>
      <c r="AA280" s="20">
        <f t="shared" ca="1" si="139"/>
        <v>6.7434768260270672E-2</v>
      </c>
      <c r="AB280" s="21">
        <f t="shared" ca="1" si="154"/>
        <v>4539.8604326573359</v>
      </c>
      <c r="AC280" s="20">
        <f t="shared" ca="1" si="155"/>
        <v>4539.9278674255966</v>
      </c>
      <c r="AE280" s="20">
        <f t="shared" ca="1" si="140"/>
        <v>25.047609764433361</v>
      </c>
      <c r="AF280" s="20">
        <f t="shared" ca="1" si="141"/>
        <v>2.8565514923945377</v>
      </c>
      <c r="AG280" s="21">
        <f t="shared" ca="1" si="156"/>
        <v>5081.2627847333706</v>
      </c>
      <c r="AH280" s="20">
        <f t="shared" ca="1" si="157"/>
        <v>5084.1193362257654</v>
      </c>
      <c r="AJ280" s="20">
        <f t="shared" ca="1" si="142"/>
        <v>0.53962206061973361</v>
      </c>
      <c r="AK280" s="20">
        <f t="shared" ca="1" si="143"/>
        <v>7.7445295849914979</v>
      </c>
      <c r="AL280" s="21">
        <f t="shared" ca="1" si="158"/>
        <v>4515.1543357593682</v>
      </c>
      <c r="AM280" s="20">
        <f t="shared" ca="1" si="159"/>
        <v>4522.8988653443594</v>
      </c>
    </row>
    <row r="281" spans="1:39" x14ac:dyDescent="0.25">
      <c r="A281" s="20">
        <f t="shared" ca="1" si="128"/>
        <v>13.014845873369289</v>
      </c>
      <c r="B281" s="20">
        <f t="shared" ca="1" si="129"/>
        <v>7.1109807996277352</v>
      </c>
      <c r="C281" s="21">
        <f t="shared" ca="1" si="144"/>
        <v>5391.0919630578601</v>
      </c>
      <c r="D281" s="20">
        <f t="shared" ca="1" si="145"/>
        <v>5398.2029438574882</v>
      </c>
      <c r="E281" s="19"/>
      <c r="F281" s="20">
        <f t="shared" ca="1" si="130"/>
        <v>46.150411888116629</v>
      </c>
      <c r="G281" s="20">
        <f t="shared" ca="1" si="131"/>
        <v>3.0900338821989672</v>
      </c>
      <c r="H281" s="21">
        <f t="shared" ca="1" si="146"/>
        <v>4517.2061895181987</v>
      </c>
      <c r="I281" s="20">
        <f t="shared" ca="1" si="147"/>
        <v>4520.296223400398</v>
      </c>
      <c r="J281" s="19"/>
      <c r="K281" s="20">
        <f t="shared" ca="1" si="132"/>
        <v>5.3451869041081421</v>
      </c>
      <c r="L281" s="20">
        <f t="shared" ca="1" si="133"/>
        <v>5.5454109811439274</v>
      </c>
      <c r="M281" s="21">
        <f t="shared" ca="1" si="148"/>
        <v>3867.8919673878249</v>
      </c>
      <c r="N281" s="20">
        <f t="shared" ca="1" si="149"/>
        <v>3873.4373783689689</v>
      </c>
      <c r="O281" s="19"/>
      <c r="P281" s="20">
        <f t="shared" ca="1" si="134"/>
        <v>24.580274339518365</v>
      </c>
      <c r="Q281" s="20">
        <f t="shared" ca="1" si="135"/>
        <v>2.9369602879886316</v>
      </c>
      <c r="R281" s="21">
        <f t="shared" ca="1" si="150"/>
        <v>4480.4343262649181</v>
      </c>
      <c r="S281" s="20">
        <f t="shared" ca="1" si="151"/>
        <v>4483.3712865529069</v>
      </c>
      <c r="T281" s="19"/>
      <c r="U281" s="20">
        <f t="shared" ca="1" si="136"/>
        <v>4.4134649018458454</v>
      </c>
      <c r="V281" s="20">
        <f t="shared" ca="1" si="137"/>
        <v>1.3710645412704983</v>
      </c>
      <c r="W281" s="21">
        <f t="shared" ca="1" si="152"/>
        <v>3930.1775643459418</v>
      </c>
      <c r="X281" s="20">
        <f t="shared" ca="1" si="153"/>
        <v>3931.5486288872125</v>
      </c>
      <c r="Z281" s="20">
        <f t="shared" ca="1" si="138"/>
        <v>4.6047582479753029</v>
      </c>
      <c r="AA281" s="20">
        <f t="shared" ca="1" si="139"/>
        <v>1.5910765661247945</v>
      </c>
      <c r="AB281" s="21">
        <f t="shared" ca="1" si="154"/>
        <v>4544.5326256735716</v>
      </c>
      <c r="AC281" s="20">
        <f t="shared" ca="1" si="155"/>
        <v>4546.1237022396963</v>
      </c>
      <c r="AE281" s="20">
        <f t="shared" ca="1" si="140"/>
        <v>1.8915847783987556</v>
      </c>
      <c r="AF281" s="20">
        <f t="shared" ca="1" si="141"/>
        <v>3.8695147769733165</v>
      </c>
      <c r="AG281" s="21">
        <f t="shared" ca="1" si="156"/>
        <v>5086.0109210041646</v>
      </c>
      <c r="AH281" s="20">
        <f t="shared" ca="1" si="157"/>
        <v>5089.8804357811377</v>
      </c>
      <c r="AJ281" s="20">
        <f t="shared" ca="1" si="142"/>
        <v>10.888560914905408</v>
      </c>
      <c r="AK281" s="20">
        <f t="shared" ca="1" si="143"/>
        <v>2.6968770670680073</v>
      </c>
      <c r="AL281" s="21">
        <f t="shared" ca="1" si="158"/>
        <v>4533.787426259265</v>
      </c>
      <c r="AM281" s="20">
        <f t="shared" ca="1" si="159"/>
        <v>4536.4843033263332</v>
      </c>
    </row>
    <row r="282" spans="1:39" x14ac:dyDescent="0.25">
      <c r="A282" s="20">
        <f t="shared" ca="1" si="128"/>
        <v>2.9374132079242261</v>
      </c>
      <c r="B282" s="20">
        <f t="shared" ca="1" si="129"/>
        <v>1.5529364159505268</v>
      </c>
      <c r="C282" s="21">
        <f t="shared" ca="1" si="144"/>
        <v>5401.140357065412</v>
      </c>
      <c r="D282" s="20">
        <f t="shared" ca="1" si="145"/>
        <v>5402.6932934813622</v>
      </c>
      <c r="E282" s="19"/>
      <c r="F282" s="20">
        <f t="shared" ca="1" si="130"/>
        <v>0.6198930942156381</v>
      </c>
      <c r="G282" s="20">
        <f t="shared" ca="1" si="131"/>
        <v>0.34147583936991932</v>
      </c>
      <c r="H282" s="21">
        <f t="shared" ca="1" si="146"/>
        <v>4520.9161164946136</v>
      </c>
      <c r="I282" s="20">
        <f t="shared" ca="1" si="147"/>
        <v>4521.2575923339837</v>
      </c>
      <c r="J282" s="19"/>
      <c r="K282" s="20">
        <f t="shared" ca="1" si="132"/>
        <v>0.92732681950481122</v>
      </c>
      <c r="L282" s="20">
        <f t="shared" ca="1" si="133"/>
        <v>5.4878873739801746</v>
      </c>
      <c r="M282" s="21">
        <f t="shared" ca="1" si="148"/>
        <v>3874.3647051884736</v>
      </c>
      <c r="N282" s="20">
        <f t="shared" ca="1" si="149"/>
        <v>3879.852592562454</v>
      </c>
      <c r="O282" s="19"/>
      <c r="P282" s="20">
        <f t="shared" ca="1" si="134"/>
        <v>8.7074151053598339</v>
      </c>
      <c r="Q282" s="20">
        <f t="shared" ca="1" si="135"/>
        <v>7.7601641168087614</v>
      </c>
      <c r="R282" s="21">
        <f t="shared" ca="1" si="150"/>
        <v>4492.0787016582672</v>
      </c>
      <c r="S282" s="20">
        <f t="shared" ca="1" si="151"/>
        <v>4499.8388657750756</v>
      </c>
      <c r="T282" s="19"/>
      <c r="U282" s="20">
        <f t="shared" ca="1" si="136"/>
        <v>3.8795854312366993</v>
      </c>
      <c r="V282" s="20">
        <f t="shared" ca="1" si="137"/>
        <v>6.4064303368264922E-2</v>
      </c>
      <c r="W282" s="21">
        <f t="shared" ca="1" si="152"/>
        <v>3935.4282143184491</v>
      </c>
      <c r="X282" s="20">
        <f t="shared" ca="1" si="153"/>
        <v>3935.4922786218176</v>
      </c>
      <c r="Z282" s="20">
        <f t="shared" ca="1" si="138"/>
        <v>11.328713165667402</v>
      </c>
      <c r="AA282" s="20">
        <f t="shared" ca="1" si="139"/>
        <v>2.4867384287047951</v>
      </c>
      <c r="AB282" s="21">
        <f t="shared" ca="1" si="154"/>
        <v>4557.4524154053634</v>
      </c>
      <c r="AC282" s="20">
        <f t="shared" ca="1" si="155"/>
        <v>4559.9391538340678</v>
      </c>
      <c r="AE282" s="20">
        <f t="shared" ca="1" si="140"/>
        <v>2.8116072762205371</v>
      </c>
      <c r="AF282" s="20">
        <f t="shared" ca="1" si="141"/>
        <v>0.37114093985854923</v>
      </c>
      <c r="AG282" s="21">
        <f t="shared" ca="1" si="156"/>
        <v>5092.6920430573582</v>
      </c>
      <c r="AH282" s="20">
        <f t="shared" ca="1" si="157"/>
        <v>5093.0631839972166</v>
      </c>
      <c r="AJ282" s="20">
        <f t="shared" ca="1" si="142"/>
        <v>1.5554469534806903</v>
      </c>
      <c r="AK282" s="20">
        <f t="shared" ca="1" si="143"/>
        <v>6.3726955270669601</v>
      </c>
      <c r="AL282" s="21">
        <f t="shared" ca="1" si="158"/>
        <v>4538.0397502798141</v>
      </c>
      <c r="AM282" s="20">
        <f t="shared" ca="1" si="159"/>
        <v>4544.4124458068809</v>
      </c>
    </row>
    <row r="283" spans="1:39" x14ac:dyDescent="0.25">
      <c r="A283" s="20">
        <f t="shared" ca="1" si="128"/>
        <v>1.9313583991833345</v>
      </c>
      <c r="B283" s="20">
        <f t="shared" ca="1" si="129"/>
        <v>14.347133023812718</v>
      </c>
      <c r="C283" s="21">
        <f t="shared" ca="1" si="144"/>
        <v>5404.6246518805456</v>
      </c>
      <c r="D283" s="20">
        <f t="shared" ca="1" si="145"/>
        <v>5418.9717849043582</v>
      </c>
      <c r="E283" s="19"/>
      <c r="F283" s="20">
        <f t="shared" ca="1" si="130"/>
        <v>12.863619863153575</v>
      </c>
      <c r="G283" s="20">
        <f t="shared" ca="1" si="131"/>
        <v>3.0665715256372144</v>
      </c>
      <c r="H283" s="21">
        <f t="shared" ca="1" si="146"/>
        <v>4534.1212121971375</v>
      </c>
      <c r="I283" s="20">
        <f t="shared" ca="1" si="147"/>
        <v>4537.1877837227748</v>
      </c>
      <c r="J283" s="19"/>
      <c r="K283" s="20">
        <f t="shared" ca="1" si="132"/>
        <v>3.3743805998055025</v>
      </c>
      <c r="L283" s="20">
        <f t="shared" ca="1" si="133"/>
        <v>15.946178053577023</v>
      </c>
      <c r="M283" s="21">
        <f t="shared" ca="1" si="148"/>
        <v>3883.2269731622596</v>
      </c>
      <c r="N283" s="20">
        <f t="shared" ca="1" si="149"/>
        <v>3899.1731512158367</v>
      </c>
      <c r="O283" s="19"/>
      <c r="P283" s="20">
        <f t="shared" ca="1" si="134"/>
        <v>0.11377261880080801</v>
      </c>
      <c r="Q283" s="20">
        <f t="shared" ca="1" si="135"/>
        <v>2.4015639012062904</v>
      </c>
      <c r="R283" s="21">
        <f t="shared" ca="1" si="150"/>
        <v>4499.9526383938764</v>
      </c>
      <c r="S283" s="20">
        <f t="shared" ca="1" si="151"/>
        <v>4502.3542022950824</v>
      </c>
      <c r="T283" s="19"/>
      <c r="U283" s="20">
        <f t="shared" ca="1" si="136"/>
        <v>16.643571697296483</v>
      </c>
      <c r="V283" s="20">
        <f t="shared" ca="1" si="137"/>
        <v>1.2281501328171747</v>
      </c>
      <c r="W283" s="21">
        <f t="shared" ca="1" si="152"/>
        <v>3952.1358503191141</v>
      </c>
      <c r="X283" s="20">
        <f t="shared" ca="1" si="153"/>
        <v>3953.3640004519311</v>
      </c>
      <c r="Z283" s="20">
        <f t="shared" ca="1" si="138"/>
        <v>38.083215160372163</v>
      </c>
      <c r="AA283" s="20">
        <f t="shared" ca="1" si="139"/>
        <v>0.71647568139477014</v>
      </c>
      <c r="AB283" s="21">
        <f t="shared" ca="1" si="154"/>
        <v>4598.0223689944396</v>
      </c>
      <c r="AC283" s="20">
        <f t="shared" ca="1" si="155"/>
        <v>4598.7388446758341</v>
      </c>
      <c r="AE283" s="20">
        <f t="shared" ca="1" si="140"/>
        <v>10.780143658333662</v>
      </c>
      <c r="AF283" s="20">
        <f t="shared" ca="1" si="141"/>
        <v>7.8330421296718242</v>
      </c>
      <c r="AG283" s="21">
        <f t="shared" ca="1" si="156"/>
        <v>5103.8433276555506</v>
      </c>
      <c r="AH283" s="20">
        <f t="shared" ca="1" si="157"/>
        <v>5111.6763697852221</v>
      </c>
      <c r="AJ283" s="20">
        <f t="shared" ca="1" si="142"/>
        <v>26.695517294226505</v>
      </c>
      <c r="AK283" s="20">
        <f t="shared" ca="1" si="143"/>
        <v>22.170421780414429</v>
      </c>
      <c r="AL283" s="21">
        <f t="shared" ca="1" si="158"/>
        <v>4571.1079631011071</v>
      </c>
      <c r="AM283" s="20">
        <f t="shared" ca="1" si="159"/>
        <v>4593.2783848815216</v>
      </c>
    </row>
    <row r="284" spans="1:39" x14ac:dyDescent="0.25">
      <c r="A284" s="20">
        <f t="shared" ca="1" si="128"/>
        <v>1.5091753482645471</v>
      </c>
      <c r="B284" s="20">
        <f t="shared" ca="1" si="129"/>
        <v>4.4351556610679292</v>
      </c>
      <c r="C284" s="21">
        <f t="shared" ca="1" si="144"/>
        <v>5420.4809602526229</v>
      </c>
      <c r="D284" s="20">
        <f t="shared" ca="1" si="145"/>
        <v>5424.9161159136911</v>
      </c>
      <c r="E284" s="19"/>
      <c r="F284" s="20">
        <f t="shared" ca="1" si="130"/>
        <v>9.9748090318889648</v>
      </c>
      <c r="G284" s="20">
        <f t="shared" ca="1" si="131"/>
        <v>5.9623904912483408</v>
      </c>
      <c r="H284" s="21">
        <f t="shared" ca="1" si="146"/>
        <v>4547.1625927546638</v>
      </c>
      <c r="I284" s="20">
        <f t="shared" ca="1" si="147"/>
        <v>4553.1249832459125</v>
      </c>
      <c r="J284" s="19"/>
      <c r="K284" s="20">
        <f t="shared" ca="1" si="132"/>
        <v>5.5660831433198528</v>
      </c>
      <c r="L284" s="20">
        <f t="shared" ca="1" si="133"/>
        <v>2.9104072634088305</v>
      </c>
      <c r="M284" s="21">
        <f t="shared" ca="1" si="148"/>
        <v>3904.7392343591564</v>
      </c>
      <c r="N284" s="20">
        <f t="shared" ca="1" si="149"/>
        <v>3907.649641622565</v>
      </c>
      <c r="O284" s="19"/>
      <c r="P284" s="20">
        <f t="shared" ca="1" si="134"/>
        <v>9.3588589037211545</v>
      </c>
      <c r="Q284" s="20">
        <f t="shared" ca="1" si="135"/>
        <v>4.655217862106948</v>
      </c>
      <c r="R284" s="21">
        <f t="shared" ca="1" si="150"/>
        <v>4511.7130611988032</v>
      </c>
      <c r="S284" s="20">
        <f t="shared" ca="1" si="151"/>
        <v>4516.36827906091</v>
      </c>
      <c r="T284" s="19"/>
      <c r="U284" s="20">
        <f t="shared" ca="1" si="136"/>
        <v>4.1399350042142364</v>
      </c>
      <c r="V284" s="20">
        <f t="shared" ca="1" si="137"/>
        <v>1.3790966195290102</v>
      </c>
      <c r="W284" s="21">
        <f t="shared" ca="1" si="152"/>
        <v>3957.5039354561454</v>
      </c>
      <c r="X284" s="20">
        <f t="shared" ca="1" si="153"/>
        <v>3958.8830320756742</v>
      </c>
      <c r="Z284" s="20">
        <f t="shared" ca="1" si="138"/>
        <v>3.1519638118436473</v>
      </c>
      <c r="AA284" s="20">
        <f t="shared" ca="1" si="139"/>
        <v>1.4827496093489012</v>
      </c>
      <c r="AB284" s="21">
        <f t="shared" ca="1" si="154"/>
        <v>4601.8908084876775</v>
      </c>
      <c r="AC284" s="20">
        <f t="shared" ca="1" si="155"/>
        <v>4603.373558097026</v>
      </c>
      <c r="AE284" s="20">
        <f t="shared" ca="1" si="140"/>
        <v>25.544841542199908</v>
      </c>
      <c r="AF284" s="20">
        <f t="shared" ca="1" si="141"/>
        <v>7.4258125965620145</v>
      </c>
      <c r="AG284" s="21">
        <f t="shared" ca="1" si="156"/>
        <v>5137.2212113274218</v>
      </c>
      <c r="AH284" s="20">
        <f t="shared" ca="1" si="157"/>
        <v>5144.6470239239834</v>
      </c>
      <c r="AJ284" s="20">
        <f t="shared" ca="1" si="142"/>
        <v>33.665779433179978</v>
      </c>
      <c r="AK284" s="20">
        <f t="shared" ca="1" si="143"/>
        <v>25.108726252853835</v>
      </c>
      <c r="AL284" s="21">
        <f t="shared" ca="1" si="158"/>
        <v>4626.944164314702</v>
      </c>
      <c r="AM284" s="20">
        <f t="shared" ca="1" si="159"/>
        <v>4652.0528905675556</v>
      </c>
    </row>
    <row r="285" spans="1:39" x14ac:dyDescent="0.25">
      <c r="A285" s="20">
        <f t="shared" ca="1" si="128"/>
        <v>3.7069505215593768E-2</v>
      </c>
      <c r="B285" s="20">
        <f t="shared" ca="1" si="129"/>
        <v>8.7897100602087175</v>
      </c>
      <c r="C285" s="21">
        <f t="shared" ca="1" si="144"/>
        <v>5424.9531854189063</v>
      </c>
      <c r="D285" s="20">
        <f t="shared" ca="1" si="145"/>
        <v>5433.7428954791148</v>
      </c>
      <c r="E285" s="19"/>
      <c r="F285" s="20">
        <f t="shared" ca="1" si="130"/>
        <v>3.8054896555982407</v>
      </c>
      <c r="G285" s="20">
        <f t="shared" ca="1" si="131"/>
        <v>2.8419836275290935</v>
      </c>
      <c r="H285" s="21">
        <f t="shared" ca="1" si="146"/>
        <v>4556.9304729015112</v>
      </c>
      <c r="I285" s="20">
        <f t="shared" ca="1" si="147"/>
        <v>4559.77245652904</v>
      </c>
      <c r="J285" s="19"/>
      <c r="K285" s="20">
        <f t="shared" ca="1" si="132"/>
        <v>11.860992394087173</v>
      </c>
      <c r="L285" s="20">
        <f t="shared" ca="1" si="133"/>
        <v>1.4760995389110247</v>
      </c>
      <c r="M285" s="21">
        <f t="shared" ca="1" si="148"/>
        <v>3919.5106340166521</v>
      </c>
      <c r="N285" s="20">
        <f t="shared" ca="1" si="149"/>
        <v>3920.9867335555632</v>
      </c>
      <c r="O285" s="19"/>
      <c r="P285" s="20">
        <f t="shared" ca="1" si="134"/>
        <v>6.9393247483308542</v>
      </c>
      <c r="Q285" s="20">
        <f t="shared" ca="1" si="135"/>
        <v>8.5308532219531052</v>
      </c>
      <c r="R285" s="21">
        <f t="shared" ca="1" si="150"/>
        <v>4523.3076038092413</v>
      </c>
      <c r="S285" s="20">
        <f t="shared" ca="1" si="151"/>
        <v>4531.8384570311946</v>
      </c>
      <c r="T285" s="19"/>
      <c r="U285" s="20">
        <f t="shared" ca="1" si="136"/>
        <v>5.2767774260399243</v>
      </c>
      <c r="V285" s="20">
        <f t="shared" ca="1" si="137"/>
        <v>7.646235226643336</v>
      </c>
      <c r="W285" s="21">
        <f t="shared" ca="1" si="152"/>
        <v>3964.1598095017143</v>
      </c>
      <c r="X285" s="20">
        <f t="shared" ca="1" si="153"/>
        <v>3971.8060447283578</v>
      </c>
      <c r="Z285" s="20">
        <f t="shared" ca="1" si="138"/>
        <v>3.5175804512085085</v>
      </c>
      <c r="AA285" s="20">
        <f t="shared" ca="1" si="139"/>
        <v>9.4963488677290611E-2</v>
      </c>
      <c r="AB285" s="21">
        <f t="shared" ca="1" si="154"/>
        <v>4606.8911385482343</v>
      </c>
      <c r="AC285" s="20">
        <f t="shared" ca="1" si="155"/>
        <v>4606.9861020369117</v>
      </c>
      <c r="AE285" s="20">
        <f t="shared" ca="1" si="140"/>
        <v>18.517807131126226</v>
      </c>
      <c r="AF285" s="20">
        <f t="shared" ca="1" si="141"/>
        <v>0.82880638286053532</v>
      </c>
      <c r="AG285" s="21">
        <f t="shared" ca="1" si="156"/>
        <v>5163.16483105511</v>
      </c>
      <c r="AH285" s="20">
        <f t="shared" ca="1" si="157"/>
        <v>5163.9936374379704</v>
      </c>
      <c r="AJ285" s="20">
        <f t="shared" ca="1" si="142"/>
        <v>14.007853957127114</v>
      </c>
      <c r="AK285" s="20">
        <f t="shared" ca="1" si="143"/>
        <v>8.1353552921816306</v>
      </c>
      <c r="AL285" s="21">
        <f t="shared" ca="1" si="158"/>
        <v>4666.0607445246824</v>
      </c>
      <c r="AM285" s="20">
        <f t="shared" ca="1" si="159"/>
        <v>4674.1960998168643</v>
      </c>
    </row>
    <row r="286" spans="1:39" x14ac:dyDescent="0.25">
      <c r="A286" s="20">
        <f t="shared" ca="1" si="128"/>
        <v>6.1150939643730223E-2</v>
      </c>
      <c r="B286" s="20">
        <f t="shared" ca="1" si="129"/>
        <v>0.2028512929171396</v>
      </c>
      <c r="C286" s="21">
        <f t="shared" ca="1" si="144"/>
        <v>5433.8040464187588</v>
      </c>
      <c r="D286" s="20">
        <f t="shared" ca="1" si="145"/>
        <v>5434.0068977116762</v>
      </c>
      <c r="E286" s="19"/>
      <c r="F286" s="20">
        <f t="shared" ca="1" si="130"/>
        <v>7.882529505060897</v>
      </c>
      <c r="G286" s="20">
        <f t="shared" ca="1" si="131"/>
        <v>2.1567572908149566E-2</v>
      </c>
      <c r="H286" s="21">
        <f t="shared" ca="1" si="146"/>
        <v>4567.6549860341011</v>
      </c>
      <c r="I286" s="20">
        <f t="shared" ca="1" si="147"/>
        <v>4567.6765536070088</v>
      </c>
      <c r="J286" s="19"/>
      <c r="K286" s="20">
        <f t="shared" ca="1" si="132"/>
        <v>5.5077010525095416</v>
      </c>
      <c r="L286" s="20">
        <f t="shared" ca="1" si="133"/>
        <v>0.24786214741682844</v>
      </c>
      <c r="M286" s="21">
        <f t="shared" ca="1" si="148"/>
        <v>3926.4944346080729</v>
      </c>
      <c r="N286" s="20">
        <f t="shared" ca="1" si="149"/>
        <v>3926.7422967554899</v>
      </c>
      <c r="O286" s="19"/>
      <c r="P286" s="20">
        <f t="shared" ca="1" si="134"/>
        <v>9.5436967580633869</v>
      </c>
      <c r="Q286" s="20">
        <f t="shared" ca="1" si="135"/>
        <v>6.0233103326496176</v>
      </c>
      <c r="R286" s="21">
        <f t="shared" ca="1" si="150"/>
        <v>4541.3821537892582</v>
      </c>
      <c r="S286" s="20">
        <f t="shared" ca="1" si="151"/>
        <v>4547.4054641219082</v>
      </c>
      <c r="T286" s="19"/>
      <c r="U286" s="20">
        <f t="shared" ca="1" si="136"/>
        <v>3.3184436825030734</v>
      </c>
      <c r="V286" s="20">
        <f t="shared" ca="1" si="137"/>
        <v>3.2024468204022365</v>
      </c>
      <c r="W286" s="21">
        <f t="shared" ca="1" si="152"/>
        <v>3975.124488410861</v>
      </c>
      <c r="X286" s="20">
        <f t="shared" ca="1" si="153"/>
        <v>3978.3269352312632</v>
      </c>
      <c r="Z286" s="20">
        <f t="shared" ca="1" si="138"/>
        <v>7.4081224939802439</v>
      </c>
      <c r="AA286" s="20">
        <f t="shared" ca="1" si="139"/>
        <v>0.26566849999109804</v>
      </c>
      <c r="AB286" s="21">
        <f t="shared" ca="1" si="154"/>
        <v>4614.3942245308917</v>
      </c>
      <c r="AC286" s="20">
        <f t="shared" ca="1" si="155"/>
        <v>4614.6598930308828</v>
      </c>
      <c r="AE286" s="20">
        <f t="shared" ca="1" si="140"/>
        <v>30.721332204567155</v>
      </c>
      <c r="AF286" s="20">
        <f t="shared" ca="1" si="141"/>
        <v>5.9282245936073785</v>
      </c>
      <c r="AG286" s="21">
        <f t="shared" ca="1" si="156"/>
        <v>5194.7149696425377</v>
      </c>
      <c r="AH286" s="20">
        <f t="shared" ca="1" si="157"/>
        <v>5200.6431942361451</v>
      </c>
      <c r="AJ286" s="20">
        <f t="shared" ca="1" si="142"/>
        <v>0.46645586159143698</v>
      </c>
      <c r="AK286" s="20">
        <f t="shared" ca="1" si="143"/>
        <v>5.1362900876800097</v>
      </c>
      <c r="AL286" s="21">
        <f t="shared" ca="1" si="158"/>
        <v>4674.6625556784556</v>
      </c>
      <c r="AM286" s="20">
        <f t="shared" ca="1" si="159"/>
        <v>4679.7988457661359</v>
      </c>
    </row>
    <row r="287" spans="1:39" x14ac:dyDescent="0.25">
      <c r="A287" s="20">
        <f t="shared" ca="1" si="128"/>
        <v>14.531529810617556</v>
      </c>
      <c r="B287" s="20">
        <f t="shared" ca="1" si="129"/>
        <v>1.0624818795908322</v>
      </c>
      <c r="C287" s="21">
        <f t="shared" ca="1" si="144"/>
        <v>5448.5384275222941</v>
      </c>
      <c r="D287" s="20">
        <f t="shared" ca="1" si="145"/>
        <v>5449.6009094018846</v>
      </c>
      <c r="E287" s="19"/>
      <c r="F287" s="20">
        <f t="shared" ca="1" si="130"/>
        <v>37.540031076049395</v>
      </c>
      <c r="G287" s="20">
        <f t="shared" ca="1" si="131"/>
        <v>3.2414466666660267</v>
      </c>
      <c r="H287" s="21">
        <f t="shared" ca="1" si="146"/>
        <v>4605.2165846830585</v>
      </c>
      <c r="I287" s="20">
        <f t="shared" ca="1" si="147"/>
        <v>4608.4580313497245</v>
      </c>
      <c r="J287" s="19"/>
      <c r="K287" s="20">
        <f t="shared" ca="1" si="132"/>
        <v>14.071559427787403</v>
      </c>
      <c r="L287" s="20">
        <f t="shared" ca="1" si="133"/>
        <v>6.8606970238765879</v>
      </c>
      <c r="M287" s="21">
        <f t="shared" ca="1" si="148"/>
        <v>3940.813856183277</v>
      </c>
      <c r="N287" s="20">
        <f t="shared" ca="1" si="149"/>
        <v>3947.6745532071536</v>
      </c>
      <c r="O287" s="19"/>
      <c r="P287" s="20">
        <f t="shared" ca="1" si="134"/>
        <v>0.10704613317264523</v>
      </c>
      <c r="Q287" s="20">
        <f t="shared" ca="1" si="135"/>
        <v>0.60346639483551434</v>
      </c>
      <c r="R287" s="21">
        <f t="shared" ca="1" si="150"/>
        <v>4547.512510255081</v>
      </c>
      <c r="S287" s="20">
        <f t="shared" ca="1" si="151"/>
        <v>4548.1159766499168</v>
      </c>
      <c r="T287" s="19"/>
      <c r="U287" s="20">
        <f t="shared" ca="1" si="136"/>
        <v>6.9153159930237296</v>
      </c>
      <c r="V287" s="20">
        <f t="shared" ca="1" si="137"/>
        <v>1.4706314202064921</v>
      </c>
      <c r="W287" s="21">
        <f t="shared" ca="1" si="152"/>
        <v>3985.242251224287</v>
      </c>
      <c r="X287" s="20">
        <f t="shared" ca="1" si="153"/>
        <v>3986.7128826444937</v>
      </c>
      <c r="Z287" s="20">
        <f t="shared" ca="1" si="138"/>
        <v>45.603054563415235</v>
      </c>
      <c r="AA287" s="20">
        <f t="shared" ca="1" si="139"/>
        <v>1.1480935334754048</v>
      </c>
      <c r="AB287" s="21">
        <f t="shared" ca="1" si="154"/>
        <v>4660.2629475942977</v>
      </c>
      <c r="AC287" s="20">
        <f t="shared" ca="1" si="155"/>
        <v>4661.4110411277734</v>
      </c>
      <c r="AE287" s="20">
        <f t="shared" ca="1" si="140"/>
        <v>0.28572123958372658</v>
      </c>
      <c r="AF287" s="20">
        <f t="shared" ca="1" si="141"/>
        <v>1.0742636432625809</v>
      </c>
      <c r="AG287" s="21">
        <f t="shared" ca="1" si="156"/>
        <v>5200.9289154757289</v>
      </c>
      <c r="AH287" s="20">
        <f t="shared" ca="1" si="157"/>
        <v>5202.0031791189913</v>
      </c>
      <c r="AJ287" s="20">
        <f t="shared" ca="1" si="142"/>
        <v>1.3814227086861257</v>
      </c>
      <c r="AK287" s="20">
        <f t="shared" ca="1" si="143"/>
        <v>17.457486704198338</v>
      </c>
      <c r="AL287" s="21">
        <f t="shared" ca="1" si="158"/>
        <v>4681.1802684748218</v>
      </c>
      <c r="AM287" s="20">
        <f t="shared" ca="1" si="159"/>
        <v>4698.6377551790201</v>
      </c>
    </row>
    <row r="288" spans="1:39" x14ac:dyDescent="0.25">
      <c r="A288" s="20">
        <f t="shared" ca="1" si="128"/>
        <v>11.217661026633325</v>
      </c>
      <c r="B288" s="20">
        <f t="shared" ca="1" si="129"/>
        <v>9.9138160916830707</v>
      </c>
      <c r="C288" s="21">
        <f t="shared" ca="1" si="144"/>
        <v>5460.8185704285179</v>
      </c>
      <c r="D288" s="20">
        <f t="shared" ca="1" si="145"/>
        <v>5470.7323865202006</v>
      </c>
      <c r="E288" s="19"/>
      <c r="F288" s="20">
        <f t="shared" ca="1" si="130"/>
        <v>24.131493220097195</v>
      </c>
      <c r="G288" s="20">
        <f t="shared" ca="1" si="131"/>
        <v>2.334368877096519</v>
      </c>
      <c r="H288" s="21">
        <f t="shared" ca="1" si="146"/>
        <v>4632.5895245698221</v>
      </c>
      <c r="I288" s="20">
        <f t="shared" ca="1" si="147"/>
        <v>4634.9238934469186</v>
      </c>
      <c r="J288" s="19"/>
      <c r="K288" s="20">
        <f t="shared" ca="1" si="132"/>
        <v>13.442559388571208</v>
      </c>
      <c r="L288" s="20">
        <f t="shared" ca="1" si="133"/>
        <v>7.1259339413698388</v>
      </c>
      <c r="M288" s="21">
        <f t="shared" ca="1" si="148"/>
        <v>3961.1171125957248</v>
      </c>
      <c r="N288" s="20">
        <f t="shared" ca="1" si="149"/>
        <v>3968.2430465370949</v>
      </c>
      <c r="O288" s="19"/>
      <c r="P288" s="20">
        <f t="shared" ca="1" si="134"/>
        <v>41.244505733736148</v>
      </c>
      <c r="Q288" s="20">
        <f t="shared" ca="1" si="135"/>
        <v>3.5365999002270208</v>
      </c>
      <c r="R288" s="21">
        <f t="shared" ca="1" si="150"/>
        <v>4589.3604823836531</v>
      </c>
      <c r="S288" s="20">
        <f t="shared" ca="1" si="151"/>
        <v>4592.8970822838801</v>
      </c>
      <c r="T288" s="19"/>
      <c r="U288" s="20">
        <f t="shared" ca="1" si="136"/>
        <v>8.6576081339487114</v>
      </c>
      <c r="V288" s="20">
        <f t="shared" ca="1" si="137"/>
        <v>15.68274810574157</v>
      </c>
      <c r="W288" s="21">
        <f t="shared" ca="1" si="152"/>
        <v>3995.3704907784422</v>
      </c>
      <c r="X288" s="20">
        <f t="shared" ca="1" si="153"/>
        <v>4011.0532388841839</v>
      </c>
      <c r="Z288" s="20">
        <f t="shared" ca="1" si="138"/>
        <v>9.7544222115099366</v>
      </c>
      <c r="AA288" s="20">
        <f t="shared" ca="1" si="139"/>
        <v>1.1407731514675179</v>
      </c>
      <c r="AB288" s="21">
        <f t="shared" ca="1" si="154"/>
        <v>4671.1654633392836</v>
      </c>
      <c r="AC288" s="20">
        <f t="shared" ca="1" si="155"/>
        <v>4672.306236490751</v>
      </c>
      <c r="AE288" s="20">
        <f t="shared" ca="1" si="140"/>
        <v>17.483975059172504</v>
      </c>
      <c r="AF288" s="20">
        <f t="shared" ca="1" si="141"/>
        <v>2.929884720528229</v>
      </c>
      <c r="AG288" s="21">
        <f t="shared" ca="1" si="156"/>
        <v>5219.487154178164</v>
      </c>
      <c r="AH288" s="20">
        <f t="shared" ca="1" si="157"/>
        <v>5222.4170388986922</v>
      </c>
      <c r="AJ288" s="20">
        <f t="shared" ca="1" si="142"/>
        <v>5.0506056505309447</v>
      </c>
      <c r="AK288" s="20">
        <f t="shared" ca="1" si="143"/>
        <v>8.4768250617592269</v>
      </c>
      <c r="AL288" s="21">
        <f t="shared" ca="1" si="158"/>
        <v>4703.6883608295511</v>
      </c>
      <c r="AM288" s="20">
        <f t="shared" ca="1" si="159"/>
        <v>4712.1651858913101</v>
      </c>
    </row>
    <row r="289" spans="1:39" x14ac:dyDescent="0.25">
      <c r="A289" s="20">
        <f t="shared" ca="1" si="128"/>
        <v>4.8764237691304864</v>
      </c>
      <c r="B289" s="20">
        <f t="shared" ca="1" si="129"/>
        <v>11.088838623066968</v>
      </c>
      <c r="C289" s="21">
        <f t="shared" ca="1" si="144"/>
        <v>5475.6088102893309</v>
      </c>
      <c r="D289" s="20">
        <f t="shared" ca="1" si="145"/>
        <v>5486.6976489123981</v>
      </c>
      <c r="E289" s="19"/>
      <c r="F289" s="20">
        <f t="shared" ca="1" si="130"/>
        <v>4.795178042761453</v>
      </c>
      <c r="G289" s="20">
        <f t="shared" ca="1" si="131"/>
        <v>5.2552424037154077</v>
      </c>
      <c r="H289" s="21">
        <f t="shared" ca="1" si="146"/>
        <v>4639.7190714896797</v>
      </c>
      <c r="I289" s="20">
        <f t="shared" ca="1" si="147"/>
        <v>4644.9743138933954</v>
      </c>
      <c r="J289" s="19"/>
      <c r="K289" s="20">
        <f t="shared" ca="1" si="132"/>
        <v>19.077779581854124</v>
      </c>
      <c r="L289" s="20">
        <f t="shared" ca="1" si="133"/>
        <v>13.158336905695174</v>
      </c>
      <c r="M289" s="21">
        <f t="shared" ca="1" si="148"/>
        <v>3987.3208261189488</v>
      </c>
      <c r="N289" s="20">
        <f t="shared" ca="1" si="149"/>
        <v>4000.4791630246441</v>
      </c>
      <c r="O289" s="19"/>
      <c r="P289" s="20">
        <f t="shared" ca="1" si="134"/>
        <v>16.452406597223082</v>
      </c>
      <c r="Q289" s="20">
        <f t="shared" ca="1" si="135"/>
        <v>23.91157197312986</v>
      </c>
      <c r="R289" s="21">
        <f t="shared" ca="1" si="150"/>
        <v>4609.3494888811028</v>
      </c>
      <c r="S289" s="20">
        <f t="shared" ca="1" si="151"/>
        <v>4633.2610608542327</v>
      </c>
      <c r="T289" s="19"/>
      <c r="U289" s="20">
        <f t="shared" ca="1" si="136"/>
        <v>12.223539215608612</v>
      </c>
      <c r="V289" s="20">
        <f t="shared" ca="1" si="137"/>
        <v>7.2962024650197828</v>
      </c>
      <c r="W289" s="21">
        <f t="shared" ca="1" si="152"/>
        <v>4023.2767780997924</v>
      </c>
      <c r="X289" s="20">
        <f t="shared" ca="1" si="153"/>
        <v>4030.572980564812</v>
      </c>
      <c r="Z289" s="20">
        <f t="shared" ca="1" si="138"/>
        <v>25.885616335714086</v>
      </c>
      <c r="AA289" s="20">
        <f t="shared" ca="1" si="139"/>
        <v>1.2703140744290475</v>
      </c>
      <c r="AB289" s="21">
        <f t="shared" ca="1" si="154"/>
        <v>4698.191852826465</v>
      </c>
      <c r="AC289" s="20">
        <f t="shared" ca="1" si="155"/>
        <v>4699.4621669008939</v>
      </c>
      <c r="AE289" s="20">
        <f t="shared" ca="1" si="140"/>
        <v>0.20563613908729939</v>
      </c>
      <c r="AF289" s="20">
        <f t="shared" ca="1" si="141"/>
        <v>2.2981100639378687</v>
      </c>
      <c r="AG289" s="21">
        <f t="shared" ca="1" si="156"/>
        <v>5222.6226750377791</v>
      </c>
      <c r="AH289" s="20">
        <f t="shared" ca="1" si="157"/>
        <v>5224.9207851017172</v>
      </c>
      <c r="AJ289" s="20">
        <f t="shared" ca="1" si="142"/>
        <v>3.2002205546721458</v>
      </c>
      <c r="AK289" s="20">
        <f t="shared" ca="1" si="143"/>
        <v>28.208977145087751</v>
      </c>
      <c r="AL289" s="21">
        <f t="shared" ca="1" si="158"/>
        <v>4715.3654064459824</v>
      </c>
      <c r="AM289" s="20">
        <f t="shared" ca="1" si="159"/>
        <v>4743.5743835910698</v>
      </c>
    </row>
    <row r="290" spans="1:39" x14ac:dyDescent="0.25">
      <c r="A290" s="20">
        <f t="shared" ca="1" si="128"/>
        <v>20.41977982281465</v>
      </c>
      <c r="B290" s="20">
        <f t="shared" ca="1" si="129"/>
        <v>1.0444576762352675</v>
      </c>
      <c r="C290" s="21">
        <f t="shared" ca="1" si="144"/>
        <v>5507.1174287352123</v>
      </c>
      <c r="D290" s="20">
        <f t="shared" ca="1" si="145"/>
        <v>5508.161886411448</v>
      </c>
      <c r="E290" s="19"/>
      <c r="F290" s="20">
        <f t="shared" ca="1" si="130"/>
        <v>16.409405588239292</v>
      </c>
      <c r="G290" s="20">
        <f t="shared" ca="1" si="131"/>
        <v>3.9815519741569723E-2</v>
      </c>
      <c r="H290" s="21">
        <f t="shared" ca="1" si="146"/>
        <v>4661.3837194816351</v>
      </c>
      <c r="I290" s="20">
        <f t="shared" ca="1" si="147"/>
        <v>4661.4235350013769</v>
      </c>
      <c r="J290" s="19"/>
      <c r="K290" s="20">
        <f t="shared" ca="1" si="132"/>
        <v>37.261663249498696</v>
      </c>
      <c r="L290" s="20">
        <f t="shared" ca="1" si="133"/>
        <v>1.2070872979078837</v>
      </c>
      <c r="M290" s="21">
        <f t="shared" ca="1" si="148"/>
        <v>4037.7408262741428</v>
      </c>
      <c r="N290" s="20">
        <f t="shared" ca="1" si="149"/>
        <v>4038.9479135720508</v>
      </c>
      <c r="O290" s="19"/>
      <c r="P290" s="20">
        <f t="shared" ca="1" si="134"/>
        <v>20.082264049832094</v>
      </c>
      <c r="Q290" s="20">
        <f t="shared" ca="1" si="135"/>
        <v>9.4121137155188102</v>
      </c>
      <c r="R290" s="21">
        <f t="shared" ca="1" si="150"/>
        <v>4653.3433249040645</v>
      </c>
      <c r="S290" s="20">
        <f t="shared" ca="1" si="151"/>
        <v>4662.7554386195834</v>
      </c>
      <c r="T290" s="19"/>
      <c r="U290" s="20">
        <f t="shared" ca="1" si="136"/>
        <v>0.74189726142773238</v>
      </c>
      <c r="V290" s="20">
        <f t="shared" ca="1" si="137"/>
        <v>2.2606722749916761</v>
      </c>
      <c r="W290" s="21">
        <f t="shared" ca="1" si="152"/>
        <v>4031.3148778262398</v>
      </c>
      <c r="X290" s="20">
        <f t="shared" ca="1" si="153"/>
        <v>4033.5755501012313</v>
      </c>
      <c r="Z290" s="20">
        <f t="shared" ca="1" si="138"/>
        <v>4.9706256702688325</v>
      </c>
      <c r="AA290" s="20">
        <f t="shared" ca="1" si="139"/>
        <v>0.33240680683515295</v>
      </c>
      <c r="AB290" s="21">
        <f t="shared" ca="1" si="154"/>
        <v>4704.4327925711623</v>
      </c>
      <c r="AC290" s="20">
        <f t="shared" ca="1" si="155"/>
        <v>4704.7651993779973</v>
      </c>
      <c r="AE290" s="20">
        <f t="shared" ca="1" si="140"/>
        <v>1.2849193699719992</v>
      </c>
      <c r="AF290" s="20">
        <f t="shared" ca="1" si="141"/>
        <v>11.095030584592427</v>
      </c>
      <c r="AG290" s="21">
        <f t="shared" ca="1" si="156"/>
        <v>5226.2057044716894</v>
      </c>
      <c r="AH290" s="20">
        <f t="shared" ca="1" si="157"/>
        <v>5237.3007350562821</v>
      </c>
      <c r="AJ290" s="20">
        <f t="shared" ca="1" si="142"/>
        <v>18.902754977280441</v>
      </c>
      <c r="AK290" s="20">
        <f t="shared" ca="1" si="143"/>
        <v>5.8406649309656045</v>
      </c>
      <c r="AL290" s="21">
        <f t="shared" ca="1" si="158"/>
        <v>4762.4771385683507</v>
      </c>
      <c r="AM290" s="20">
        <f t="shared" ca="1" si="159"/>
        <v>4768.3178034993161</v>
      </c>
    </row>
    <row r="291" spans="1:39" x14ac:dyDescent="0.25">
      <c r="A291" s="20">
        <f t="shared" ca="1" si="128"/>
        <v>4.4416931472613497</v>
      </c>
      <c r="B291" s="20">
        <f t="shared" ca="1" si="129"/>
        <v>5.0562971008827144</v>
      </c>
      <c r="C291" s="21">
        <f t="shared" ca="1" si="144"/>
        <v>5512.6035795587095</v>
      </c>
      <c r="D291" s="20">
        <f t="shared" ca="1" si="145"/>
        <v>5517.6598766595926</v>
      </c>
      <c r="E291" s="19"/>
      <c r="F291" s="20">
        <f t="shared" ca="1" si="130"/>
        <v>21.576398175373214</v>
      </c>
      <c r="G291" s="20">
        <f t="shared" ca="1" si="131"/>
        <v>3.5173405050281965</v>
      </c>
      <c r="H291" s="21">
        <f t="shared" ca="1" si="146"/>
        <v>4682.9999331767503</v>
      </c>
      <c r="I291" s="20">
        <f t="shared" ca="1" si="147"/>
        <v>4686.5172736817785</v>
      </c>
      <c r="J291" s="19"/>
      <c r="K291" s="20">
        <f t="shared" ca="1" si="132"/>
        <v>1.0856260582759396</v>
      </c>
      <c r="L291" s="20">
        <f t="shared" ca="1" si="133"/>
        <v>3.3692820234830014</v>
      </c>
      <c r="M291" s="21">
        <f t="shared" ca="1" si="148"/>
        <v>4040.0335396303267</v>
      </c>
      <c r="N291" s="20">
        <f t="shared" ca="1" si="149"/>
        <v>4043.4028216538095</v>
      </c>
      <c r="O291" s="19"/>
      <c r="P291" s="20">
        <f t="shared" ca="1" si="134"/>
        <v>9.1934847099050998</v>
      </c>
      <c r="Q291" s="20">
        <f t="shared" ca="1" si="135"/>
        <v>0.73478092557149699</v>
      </c>
      <c r="R291" s="21">
        <f t="shared" ca="1" si="150"/>
        <v>4671.9489233294889</v>
      </c>
      <c r="S291" s="20">
        <f t="shared" ca="1" si="151"/>
        <v>4672.6837042550605</v>
      </c>
      <c r="T291" s="19"/>
      <c r="U291" s="20">
        <f t="shared" ca="1" si="136"/>
        <v>1.8672289741797639</v>
      </c>
      <c r="V291" s="20">
        <f t="shared" ca="1" si="137"/>
        <v>2.4034052023781189</v>
      </c>
      <c r="W291" s="21">
        <f t="shared" ca="1" si="152"/>
        <v>4035.4427790754112</v>
      </c>
      <c r="X291" s="20">
        <f t="shared" ca="1" si="153"/>
        <v>4037.8461842777892</v>
      </c>
      <c r="Z291" s="20">
        <f t="shared" ca="1" si="138"/>
        <v>11.377773147843248</v>
      </c>
      <c r="AA291" s="20">
        <f t="shared" ca="1" si="139"/>
        <v>3.3389011967386431</v>
      </c>
      <c r="AB291" s="21">
        <f t="shared" ca="1" si="154"/>
        <v>4716.1429725258404</v>
      </c>
      <c r="AC291" s="20">
        <f t="shared" ca="1" si="155"/>
        <v>4719.4818737225787</v>
      </c>
      <c r="AE291" s="20">
        <f t="shared" ca="1" si="140"/>
        <v>62.695119488270983</v>
      </c>
      <c r="AF291" s="20">
        <f t="shared" ca="1" si="141"/>
        <v>4.6553596550812921</v>
      </c>
      <c r="AG291" s="21">
        <f t="shared" ca="1" si="156"/>
        <v>5299.9958545445534</v>
      </c>
      <c r="AH291" s="20">
        <f t="shared" ca="1" si="157"/>
        <v>5304.6512141996345</v>
      </c>
      <c r="AJ291" s="20">
        <f t="shared" ca="1" si="142"/>
        <v>27.355596403599677</v>
      </c>
      <c r="AK291" s="20">
        <f t="shared" ca="1" si="143"/>
        <v>0.99016294664881133</v>
      </c>
      <c r="AL291" s="21">
        <f t="shared" ca="1" si="158"/>
        <v>4795.6733999029157</v>
      </c>
      <c r="AM291" s="20">
        <f t="shared" ca="1" si="159"/>
        <v>4796.6635628495642</v>
      </c>
    </row>
    <row r="292" spans="1:39" x14ac:dyDescent="0.25">
      <c r="A292" s="20">
        <f t="shared" ca="1" si="128"/>
        <v>3.8902700547918161</v>
      </c>
      <c r="B292" s="20">
        <f t="shared" ca="1" si="129"/>
        <v>1.1824084437352895</v>
      </c>
      <c r="C292" s="21">
        <f t="shared" ca="1" si="144"/>
        <v>5521.550146714384</v>
      </c>
      <c r="D292" s="20">
        <f t="shared" ca="1" si="145"/>
        <v>5522.7325551581189</v>
      </c>
      <c r="E292" s="19"/>
      <c r="F292" s="20">
        <f t="shared" ca="1" si="130"/>
        <v>1.8861067827819049</v>
      </c>
      <c r="G292" s="20">
        <f t="shared" ca="1" si="131"/>
        <v>2.4569988197948818</v>
      </c>
      <c r="H292" s="21">
        <f t="shared" ca="1" si="146"/>
        <v>4688.4033804645605</v>
      </c>
      <c r="I292" s="20">
        <f t="shared" ca="1" si="147"/>
        <v>4690.8603792843551</v>
      </c>
      <c r="J292" s="19"/>
      <c r="K292" s="20">
        <f t="shared" ca="1" si="132"/>
        <v>8.9017337393514708</v>
      </c>
      <c r="L292" s="20">
        <f t="shared" ca="1" si="133"/>
        <v>0.77009730177938351</v>
      </c>
      <c r="M292" s="21">
        <f t="shared" ca="1" si="148"/>
        <v>4052.3045553931611</v>
      </c>
      <c r="N292" s="20">
        <f t="shared" ca="1" si="149"/>
        <v>4053.0746526949406</v>
      </c>
      <c r="O292" s="19"/>
      <c r="P292" s="20">
        <f t="shared" ca="1" si="134"/>
        <v>12.386324896965069</v>
      </c>
      <c r="Q292" s="20">
        <f t="shared" ca="1" si="135"/>
        <v>3.0542916517981693</v>
      </c>
      <c r="R292" s="21">
        <f t="shared" ca="1" si="150"/>
        <v>4685.0700291520252</v>
      </c>
      <c r="S292" s="20">
        <f t="shared" ca="1" si="151"/>
        <v>4688.1243208038231</v>
      </c>
      <c r="T292" s="19"/>
      <c r="U292" s="20">
        <f t="shared" ca="1" si="136"/>
        <v>3.046757702463966</v>
      </c>
      <c r="V292" s="20">
        <f t="shared" ca="1" si="137"/>
        <v>14.461338280988969</v>
      </c>
      <c r="W292" s="21">
        <f t="shared" ca="1" si="152"/>
        <v>4040.892941980253</v>
      </c>
      <c r="X292" s="20">
        <f t="shared" ca="1" si="153"/>
        <v>4055.3542802612419</v>
      </c>
      <c r="Z292" s="20">
        <f t="shared" ca="1" si="138"/>
        <v>23.695204564824177</v>
      </c>
      <c r="AA292" s="20">
        <f t="shared" ca="1" si="139"/>
        <v>2.1703650939595076</v>
      </c>
      <c r="AB292" s="21">
        <f t="shared" ca="1" si="154"/>
        <v>4743.1770782874028</v>
      </c>
      <c r="AC292" s="20">
        <f t="shared" ca="1" si="155"/>
        <v>4745.3474433813626</v>
      </c>
      <c r="AE292" s="20">
        <f t="shared" ca="1" si="140"/>
        <v>1.4004587383013336</v>
      </c>
      <c r="AF292" s="20">
        <f t="shared" ca="1" si="141"/>
        <v>8.1249966179114548</v>
      </c>
      <c r="AG292" s="21">
        <f t="shared" ca="1" si="156"/>
        <v>5306.051672937936</v>
      </c>
      <c r="AH292" s="20">
        <f t="shared" ca="1" si="157"/>
        <v>5314.1766695558472</v>
      </c>
      <c r="AJ292" s="20">
        <f t="shared" ca="1" si="142"/>
        <v>11.25382354357928</v>
      </c>
      <c r="AK292" s="20">
        <f t="shared" ca="1" si="143"/>
        <v>0.59780240829536302</v>
      </c>
      <c r="AL292" s="21">
        <f t="shared" ca="1" si="158"/>
        <v>4807.9173863931437</v>
      </c>
      <c r="AM292" s="20">
        <f t="shared" ca="1" si="159"/>
        <v>4808.5151888014389</v>
      </c>
    </row>
    <row r="293" spans="1:39" x14ac:dyDescent="0.25">
      <c r="A293" s="20">
        <f t="shared" ca="1" si="128"/>
        <v>2.4225279089421456</v>
      </c>
      <c r="B293" s="20">
        <f t="shared" ca="1" si="129"/>
        <v>2.1744574940105288</v>
      </c>
      <c r="C293" s="21">
        <f t="shared" ca="1" si="144"/>
        <v>5525.1550830670612</v>
      </c>
      <c r="D293" s="20">
        <f t="shared" ca="1" si="145"/>
        <v>5527.3295405610716</v>
      </c>
      <c r="E293" s="19"/>
      <c r="F293" s="20">
        <f t="shared" ca="1" si="130"/>
        <v>6.225658450762916</v>
      </c>
      <c r="G293" s="20">
        <f t="shared" ca="1" si="131"/>
        <v>1.120695359463781</v>
      </c>
      <c r="H293" s="21">
        <f t="shared" ca="1" si="146"/>
        <v>4697.0860377351182</v>
      </c>
      <c r="I293" s="20">
        <f t="shared" ca="1" si="147"/>
        <v>4698.206733094582</v>
      </c>
      <c r="J293" s="19"/>
      <c r="K293" s="20">
        <f t="shared" ca="1" si="132"/>
        <v>25.769994245128547</v>
      </c>
      <c r="L293" s="20">
        <f t="shared" ca="1" si="133"/>
        <v>3.2370475699955046</v>
      </c>
      <c r="M293" s="21">
        <f t="shared" ca="1" si="148"/>
        <v>4078.8446469400692</v>
      </c>
      <c r="N293" s="20">
        <f t="shared" ca="1" si="149"/>
        <v>4082.0816945100646</v>
      </c>
      <c r="O293" s="19"/>
      <c r="P293" s="20">
        <f t="shared" ca="1" si="134"/>
        <v>5.5874687302700945</v>
      </c>
      <c r="Q293" s="20">
        <f t="shared" ca="1" si="135"/>
        <v>2.8352777815104244</v>
      </c>
      <c r="R293" s="21">
        <f t="shared" ca="1" si="150"/>
        <v>4693.7117895340934</v>
      </c>
      <c r="S293" s="20">
        <f t="shared" ca="1" si="151"/>
        <v>4696.5470673156042</v>
      </c>
      <c r="T293" s="19"/>
      <c r="U293" s="20">
        <f t="shared" ca="1" si="136"/>
        <v>8.1063756520798425</v>
      </c>
      <c r="V293" s="20">
        <f t="shared" ca="1" si="137"/>
        <v>0.45650958243668793</v>
      </c>
      <c r="W293" s="21">
        <f t="shared" ca="1" si="152"/>
        <v>4063.4606559133217</v>
      </c>
      <c r="X293" s="20">
        <f t="shared" ca="1" si="153"/>
        <v>4063.9171654957586</v>
      </c>
      <c r="Z293" s="20">
        <f t="shared" ca="1" si="138"/>
        <v>4.422925187742222</v>
      </c>
      <c r="AA293" s="20">
        <f t="shared" ca="1" si="139"/>
        <v>0.94718700385095933</v>
      </c>
      <c r="AB293" s="21">
        <f t="shared" ca="1" si="154"/>
        <v>4749.7703685691049</v>
      </c>
      <c r="AC293" s="20">
        <f t="shared" ca="1" si="155"/>
        <v>4750.7175555729555</v>
      </c>
      <c r="AE293" s="20">
        <f t="shared" ca="1" si="140"/>
        <v>46.855498180276115</v>
      </c>
      <c r="AF293" s="20">
        <f t="shared" ca="1" si="141"/>
        <v>9.551814137337221</v>
      </c>
      <c r="AG293" s="21">
        <f t="shared" ca="1" si="156"/>
        <v>5361.0321677361235</v>
      </c>
      <c r="AH293" s="20">
        <f t="shared" ca="1" si="157"/>
        <v>5370.5839818734603</v>
      </c>
      <c r="AJ293" s="20">
        <f t="shared" ca="1" si="142"/>
        <v>1.7491022555945621</v>
      </c>
      <c r="AK293" s="20">
        <f t="shared" ca="1" si="143"/>
        <v>0.7966988701487806</v>
      </c>
      <c r="AL293" s="21">
        <f t="shared" ca="1" si="158"/>
        <v>4810.264291057033</v>
      </c>
      <c r="AM293" s="20">
        <f t="shared" ca="1" si="159"/>
        <v>4811.0609899271822</v>
      </c>
    </row>
    <row r="294" spans="1:39" x14ac:dyDescent="0.25">
      <c r="A294" s="20">
        <f t="shared" ca="1" si="128"/>
        <v>4.8126153649885346</v>
      </c>
      <c r="B294" s="20">
        <f t="shared" ca="1" si="129"/>
        <v>0.96048963565828949</v>
      </c>
      <c r="C294" s="21">
        <f t="shared" ca="1" si="144"/>
        <v>5532.1421559260598</v>
      </c>
      <c r="D294" s="20">
        <f t="shared" ca="1" si="145"/>
        <v>5533.1026455617184</v>
      </c>
      <c r="E294" s="19"/>
      <c r="F294" s="20">
        <f t="shared" ca="1" si="130"/>
        <v>1.4823040544493462</v>
      </c>
      <c r="G294" s="20">
        <f t="shared" ca="1" si="131"/>
        <v>1.8801176301711213</v>
      </c>
      <c r="H294" s="21">
        <f t="shared" ca="1" si="146"/>
        <v>4699.6890371490317</v>
      </c>
      <c r="I294" s="20">
        <f t="shared" ca="1" si="147"/>
        <v>4701.569154779203</v>
      </c>
      <c r="J294" s="19"/>
      <c r="K294" s="20">
        <f t="shared" ca="1" si="132"/>
        <v>2.2871080424801757</v>
      </c>
      <c r="L294" s="20">
        <f t="shared" ca="1" si="133"/>
        <v>15.447672184319854</v>
      </c>
      <c r="M294" s="21">
        <f t="shared" ca="1" si="148"/>
        <v>4084.3688025525448</v>
      </c>
      <c r="N294" s="20">
        <f t="shared" ca="1" si="149"/>
        <v>4099.8164747368646</v>
      </c>
      <c r="O294" s="19"/>
      <c r="P294" s="20">
        <f t="shared" ca="1" si="134"/>
        <v>7.7660378792336022</v>
      </c>
      <c r="Q294" s="20">
        <f t="shared" ca="1" si="135"/>
        <v>4.8273103815701894</v>
      </c>
      <c r="R294" s="21">
        <f t="shared" ca="1" si="150"/>
        <v>4704.3131051948376</v>
      </c>
      <c r="S294" s="20">
        <f t="shared" ca="1" si="151"/>
        <v>4709.1404155764076</v>
      </c>
      <c r="T294" s="19"/>
      <c r="U294" s="20">
        <f t="shared" ca="1" si="136"/>
        <v>0.12641196573429866</v>
      </c>
      <c r="V294" s="20">
        <f t="shared" ca="1" si="137"/>
        <v>3.5583093964184389</v>
      </c>
      <c r="W294" s="21">
        <f t="shared" ca="1" si="152"/>
        <v>4064.043577461493</v>
      </c>
      <c r="X294" s="20">
        <f t="shared" ca="1" si="153"/>
        <v>4067.6018868579113</v>
      </c>
      <c r="Z294" s="20">
        <f t="shared" ca="1" si="138"/>
        <v>9.9795376818821158</v>
      </c>
      <c r="AA294" s="20">
        <f t="shared" ca="1" si="139"/>
        <v>0.30634599861718098</v>
      </c>
      <c r="AB294" s="21">
        <f t="shared" ca="1" si="154"/>
        <v>4760.6970932548375</v>
      </c>
      <c r="AC294" s="20">
        <f t="shared" ca="1" si="155"/>
        <v>4761.0034392534544</v>
      </c>
      <c r="AE294" s="20">
        <f t="shared" ca="1" si="140"/>
        <v>2.4686125710558646</v>
      </c>
      <c r="AF294" s="20">
        <f t="shared" ca="1" si="141"/>
        <v>20.512729975922181</v>
      </c>
      <c r="AG294" s="21">
        <f t="shared" ca="1" si="156"/>
        <v>5373.0525944445162</v>
      </c>
      <c r="AH294" s="20">
        <f t="shared" ca="1" si="157"/>
        <v>5393.5653244204386</v>
      </c>
      <c r="AJ294" s="20">
        <f t="shared" ca="1" si="142"/>
        <v>1.2758649745615638</v>
      </c>
      <c r="AK294" s="20">
        <f t="shared" ca="1" si="143"/>
        <v>16.518437131352368</v>
      </c>
      <c r="AL294" s="21">
        <f t="shared" ca="1" si="158"/>
        <v>4812.3368549017441</v>
      </c>
      <c r="AM294" s="20">
        <f t="shared" ca="1" si="159"/>
        <v>4828.8552920330967</v>
      </c>
    </row>
    <row r="295" spans="1:39" x14ac:dyDescent="0.25">
      <c r="A295" s="20">
        <f t="shared" ca="1" si="128"/>
        <v>8.8444346132506553</v>
      </c>
      <c r="B295" s="20">
        <f t="shared" ca="1" si="129"/>
        <v>4.3352420370735336</v>
      </c>
      <c r="C295" s="21">
        <f t="shared" ca="1" si="144"/>
        <v>5541.9470801749694</v>
      </c>
      <c r="D295" s="20">
        <f t="shared" ca="1" si="145"/>
        <v>5546.2823222120433</v>
      </c>
      <c r="E295" s="19"/>
      <c r="F295" s="20">
        <f t="shared" ca="1" si="130"/>
        <v>3.3289427334863113</v>
      </c>
      <c r="G295" s="20">
        <f t="shared" ca="1" si="131"/>
        <v>4.1373549096230509</v>
      </c>
      <c r="H295" s="21">
        <f t="shared" ca="1" si="146"/>
        <v>4704.8980975126897</v>
      </c>
      <c r="I295" s="20">
        <f t="shared" ca="1" si="147"/>
        <v>4709.035452422313</v>
      </c>
      <c r="J295" s="19"/>
      <c r="K295" s="20">
        <f t="shared" ca="1" si="132"/>
        <v>11.967815651512963</v>
      </c>
      <c r="L295" s="20">
        <f t="shared" ca="1" si="133"/>
        <v>6.0260526871951399</v>
      </c>
      <c r="M295" s="21">
        <f t="shared" ca="1" si="148"/>
        <v>4111.7842903883775</v>
      </c>
      <c r="N295" s="20">
        <f t="shared" ca="1" si="149"/>
        <v>4117.8103430755727</v>
      </c>
      <c r="O295" s="19"/>
      <c r="P295" s="20">
        <f t="shared" ca="1" si="134"/>
        <v>11.423605775860116</v>
      </c>
      <c r="Q295" s="20">
        <f t="shared" ca="1" si="135"/>
        <v>6.6838564300149281</v>
      </c>
      <c r="R295" s="21">
        <f t="shared" ca="1" si="150"/>
        <v>4720.5640213522674</v>
      </c>
      <c r="S295" s="20">
        <f t="shared" ca="1" si="151"/>
        <v>4727.2478777822826</v>
      </c>
      <c r="T295" s="19"/>
      <c r="U295" s="20">
        <f t="shared" ca="1" si="136"/>
        <v>23.325564469994926</v>
      </c>
      <c r="V295" s="20">
        <f t="shared" ca="1" si="137"/>
        <v>10.938038472513869</v>
      </c>
      <c r="W295" s="21">
        <f t="shared" ca="1" si="152"/>
        <v>4090.9274513279061</v>
      </c>
      <c r="X295" s="20">
        <f t="shared" ca="1" si="153"/>
        <v>4101.8654898004197</v>
      </c>
      <c r="Z295" s="20">
        <f t="shared" ca="1" si="138"/>
        <v>2.5000823220961168</v>
      </c>
      <c r="AA295" s="20">
        <f t="shared" ca="1" si="139"/>
        <v>8.3543385612614767</v>
      </c>
      <c r="AB295" s="21">
        <f t="shared" ca="1" si="154"/>
        <v>4763.5035215755506</v>
      </c>
      <c r="AC295" s="20">
        <f t="shared" ca="1" si="155"/>
        <v>4771.8578601368117</v>
      </c>
      <c r="AE295" s="20">
        <f t="shared" ca="1" si="140"/>
        <v>32.263053348342027</v>
      </c>
      <c r="AF295" s="20">
        <f t="shared" ca="1" si="141"/>
        <v>2.6467202240409446</v>
      </c>
      <c r="AG295" s="21">
        <f t="shared" ca="1" si="156"/>
        <v>5425.8283777687802</v>
      </c>
      <c r="AH295" s="20">
        <f t="shared" ca="1" si="157"/>
        <v>5428.4750979928212</v>
      </c>
      <c r="AJ295" s="20">
        <f t="shared" ca="1" si="142"/>
        <v>3.8466518302288217</v>
      </c>
      <c r="AK295" s="20">
        <f t="shared" ca="1" si="143"/>
        <v>10.768684896824368</v>
      </c>
      <c r="AL295" s="21">
        <f t="shared" ca="1" si="158"/>
        <v>4832.7019438633251</v>
      </c>
      <c r="AM295" s="20">
        <f t="shared" ca="1" si="159"/>
        <v>4843.4706287601493</v>
      </c>
    </row>
    <row r="296" spans="1:39" x14ac:dyDescent="0.25">
      <c r="A296" s="20">
        <f t="shared" ca="1" si="128"/>
        <v>0.28831583573474578</v>
      </c>
      <c r="B296" s="20">
        <f t="shared" ca="1" si="129"/>
        <v>8.2084345671040264</v>
      </c>
      <c r="C296" s="21">
        <f t="shared" ca="1" si="144"/>
        <v>5546.5706380477777</v>
      </c>
      <c r="D296" s="20">
        <f t="shared" ca="1" si="145"/>
        <v>5554.7790726148814</v>
      </c>
      <c r="E296" s="19"/>
      <c r="F296" s="20">
        <f t="shared" ca="1" si="130"/>
        <v>22.502274281658682</v>
      </c>
      <c r="G296" s="20">
        <f t="shared" ca="1" si="131"/>
        <v>7.6007205950788919</v>
      </c>
      <c r="H296" s="21">
        <f t="shared" ca="1" si="146"/>
        <v>4731.5377267039721</v>
      </c>
      <c r="I296" s="20">
        <f t="shared" ca="1" si="147"/>
        <v>4739.1384472990512</v>
      </c>
      <c r="J296" s="19"/>
      <c r="K296" s="20">
        <f t="shared" ca="1" si="132"/>
        <v>22.477761622753668</v>
      </c>
      <c r="L296" s="20">
        <f t="shared" ca="1" si="133"/>
        <v>13.514948815732584</v>
      </c>
      <c r="M296" s="21">
        <f t="shared" ca="1" si="148"/>
        <v>4140.2881046983266</v>
      </c>
      <c r="N296" s="20">
        <f t="shared" ca="1" si="149"/>
        <v>4153.8030535140588</v>
      </c>
      <c r="O296" s="19"/>
      <c r="P296" s="20">
        <f t="shared" ca="1" si="134"/>
        <v>3.2464805937811341</v>
      </c>
      <c r="Q296" s="20">
        <f t="shared" ca="1" si="135"/>
        <v>2.7953126480097055</v>
      </c>
      <c r="R296" s="21">
        <f t="shared" ca="1" si="150"/>
        <v>4730.4943583760632</v>
      </c>
      <c r="S296" s="20">
        <f t="shared" ca="1" si="151"/>
        <v>4733.289671024073</v>
      </c>
      <c r="T296" s="19"/>
      <c r="U296" s="20">
        <f t="shared" ca="1" si="136"/>
        <v>8.9982806875775427</v>
      </c>
      <c r="V296" s="20">
        <f t="shared" ca="1" si="137"/>
        <v>3.6337727949656764</v>
      </c>
      <c r="W296" s="21">
        <f t="shared" ca="1" si="152"/>
        <v>4110.8637704879975</v>
      </c>
      <c r="X296" s="20">
        <f t="shared" ca="1" si="153"/>
        <v>4114.4975432829633</v>
      </c>
      <c r="Z296" s="20">
        <f t="shared" ca="1" si="138"/>
        <v>3.7518827903077172</v>
      </c>
      <c r="AA296" s="20">
        <f t="shared" ca="1" si="139"/>
        <v>4.4683520303131825</v>
      </c>
      <c r="AB296" s="21">
        <f t="shared" ca="1" si="154"/>
        <v>4775.6097429271194</v>
      </c>
      <c r="AC296" s="20">
        <f t="shared" ca="1" si="155"/>
        <v>4780.0780949574328</v>
      </c>
      <c r="AE296" s="20">
        <f t="shared" ca="1" si="140"/>
        <v>21.453279083189827</v>
      </c>
      <c r="AF296" s="20">
        <f t="shared" ca="1" si="141"/>
        <v>0.75474575431911317</v>
      </c>
      <c r="AG296" s="21">
        <f t="shared" ca="1" si="156"/>
        <v>5449.9283770760112</v>
      </c>
      <c r="AH296" s="20">
        <f t="shared" ca="1" si="157"/>
        <v>5450.6831228303299</v>
      </c>
      <c r="AJ296" s="20">
        <f t="shared" ca="1" si="142"/>
        <v>13.450127826105335</v>
      </c>
      <c r="AK296" s="20">
        <f t="shared" ca="1" si="143"/>
        <v>4.9317836127080401</v>
      </c>
      <c r="AL296" s="21">
        <f t="shared" ca="1" si="158"/>
        <v>4856.9207565862544</v>
      </c>
      <c r="AM296" s="20">
        <f t="shared" ca="1" si="159"/>
        <v>4861.8525401989627</v>
      </c>
    </row>
    <row r="297" spans="1:39" x14ac:dyDescent="0.25">
      <c r="A297" s="20">
        <f t="shared" ca="1" si="128"/>
        <v>3.6772023470293527</v>
      </c>
      <c r="B297" s="20">
        <f t="shared" ca="1" si="129"/>
        <v>8.1592801700656636</v>
      </c>
      <c r="C297" s="21">
        <f t="shared" ca="1" si="144"/>
        <v>5558.4562749619108</v>
      </c>
      <c r="D297" s="20">
        <f t="shared" ca="1" si="145"/>
        <v>5566.6155551319762</v>
      </c>
      <c r="E297" s="19"/>
      <c r="F297" s="20">
        <f t="shared" ca="1" si="130"/>
        <v>25.142251305542796</v>
      </c>
      <c r="G297" s="20">
        <f t="shared" ca="1" si="131"/>
        <v>6.6791032109354491</v>
      </c>
      <c r="H297" s="21">
        <f t="shared" ca="1" si="146"/>
        <v>4764.2806986045944</v>
      </c>
      <c r="I297" s="20">
        <f t="shared" ca="1" si="147"/>
        <v>4770.9598018155302</v>
      </c>
      <c r="J297" s="19"/>
      <c r="K297" s="20">
        <f t="shared" ca="1" si="132"/>
        <v>13.980878048567162</v>
      </c>
      <c r="L297" s="20">
        <f t="shared" ca="1" si="133"/>
        <v>1.1043323200594386</v>
      </c>
      <c r="M297" s="21">
        <f t="shared" ca="1" si="148"/>
        <v>4167.7839315626261</v>
      </c>
      <c r="N297" s="20">
        <f t="shared" ca="1" si="149"/>
        <v>4168.8882638826854</v>
      </c>
      <c r="O297" s="19"/>
      <c r="P297" s="20">
        <f t="shared" ca="1" si="134"/>
        <v>13.398826805075293</v>
      </c>
      <c r="Q297" s="20">
        <f t="shared" ca="1" si="135"/>
        <v>2.8399017239427922</v>
      </c>
      <c r="R297" s="21">
        <f t="shared" ca="1" si="150"/>
        <v>4746.6884978291482</v>
      </c>
      <c r="S297" s="20">
        <f t="shared" ca="1" si="151"/>
        <v>4749.5283995530908</v>
      </c>
      <c r="T297" s="19"/>
      <c r="U297" s="20">
        <f t="shared" ca="1" si="136"/>
        <v>1.5704814684364778</v>
      </c>
      <c r="V297" s="20">
        <f t="shared" ca="1" si="137"/>
        <v>5.0160173833310804</v>
      </c>
      <c r="W297" s="21">
        <f t="shared" ca="1" si="152"/>
        <v>4116.0680247514001</v>
      </c>
      <c r="X297" s="20">
        <f t="shared" ca="1" si="153"/>
        <v>4121.0840421347311</v>
      </c>
      <c r="Z297" s="20">
        <f t="shared" ca="1" si="138"/>
        <v>4.6979239982510723</v>
      </c>
      <c r="AA297" s="20">
        <f t="shared" ca="1" si="139"/>
        <v>7.1131617587650489</v>
      </c>
      <c r="AB297" s="21">
        <f t="shared" ca="1" si="154"/>
        <v>4784.7760189556839</v>
      </c>
      <c r="AC297" s="20">
        <f t="shared" ca="1" si="155"/>
        <v>4791.8891807144491</v>
      </c>
      <c r="AE297" s="20">
        <f t="shared" ca="1" si="140"/>
        <v>14.787770519880041</v>
      </c>
      <c r="AF297" s="20">
        <f t="shared" ca="1" si="141"/>
        <v>9.5485382479852134</v>
      </c>
      <c r="AG297" s="21">
        <f t="shared" ca="1" si="156"/>
        <v>5465.4708933502097</v>
      </c>
      <c r="AH297" s="20">
        <f t="shared" ca="1" si="157"/>
        <v>5475.0194315981953</v>
      </c>
      <c r="AJ297" s="20">
        <f t="shared" ca="1" si="142"/>
        <v>0.49369992441700483</v>
      </c>
      <c r="AK297" s="20">
        <f t="shared" ca="1" si="143"/>
        <v>14.257980827591442</v>
      </c>
      <c r="AL297" s="21">
        <f t="shared" ca="1" si="158"/>
        <v>4862.3462401233801</v>
      </c>
      <c r="AM297" s="20">
        <f t="shared" ca="1" si="159"/>
        <v>4876.6042209509715</v>
      </c>
    </row>
    <row r="298" spans="1:39" x14ac:dyDescent="0.25">
      <c r="A298" s="20">
        <f t="shared" ca="1" si="128"/>
        <v>13.858104233134227</v>
      </c>
      <c r="B298" s="20">
        <f t="shared" ca="1" si="129"/>
        <v>6.896300019161413</v>
      </c>
      <c r="C298" s="21">
        <f t="shared" ca="1" si="144"/>
        <v>5580.4736593651105</v>
      </c>
      <c r="D298" s="20">
        <f t="shared" ca="1" si="145"/>
        <v>5587.3699593842721</v>
      </c>
      <c r="E298" s="19"/>
      <c r="F298" s="20">
        <f t="shared" ca="1" si="130"/>
        <v>16.514493664689528</v>
      </c>
      <c r="G298" s="20">
        <f t="shared" ca="1" si="131"/>
        <v>0.41722393250555273</v>
      </c>
      <c r="H298" s="21">
        <f t="shared" ca="1" si="146"/>
        <v>4787.4742954802196</v>
      </c>
      <c r="I298" s="20">
        <f t="shared" ca="1" si="147"/>
        <v>4787.8915194127248</v>
      </c>
      <c r="J298" s="19"/>
      <c r="K298" s="20">
        <f t="shared" ca="1" si="132"/>
        <v>0.46227571887982438</v>
      </c>
      <c r="L298" s="20">
        <f t="shared" ca="1" si="133"/>
        <v>2.731435143615911</v>
      </c>
      <c r="M298" s="21">
        <f t="shared" ca="1" si="148"/>
        <v>4169.3505396015653</v>
      </c>
      <c r="N298" s="20">
        <f t="shared" ca="1" si="149"/>
        <v>4172.0819747451815</v>
      </c>
      <c r="O298" s="19"/>
      <c r="P298" s="20">
        <f t="shared" ca="1" si="134"/>
        <v>10.569050226411216</v>
      </c>
      <c r="Q298" s="20">
        <f t="shared" ca="1" si="135"/>
        <v>10.246302828168849</v>
      </c>
      <c r="R298" s="21">
        <f t="shared" ca="1" si="150"/>
        <v>4760.0974497795023</v>
      </c>
      <c r="S298" s="20">
        <f t="shared" ca="1" si="151"/>
        <v>4770.3437526076714</v>
      </c>
      <c r="T298" s="19"/>
      <c r="U298" s="20">
        <f t="shared" ca="1" si="136"/>
        <v>6.9426056901674373</v>
      </c>
      <c r="V298" s="20">
        <f t="shared" ca="1" si="137"/>
        <v>2.2202508110542607</v>
      </c>
      <c r="W298" s="21">
        <f t="shared" ca="1" si="152"/>
        <v>4128.0266478248986</v>
      </c>
      <c r="X298" s="20">
        <f t="shared" ca="1" si="153"/>
        <v>4130.2468986359527</v>
      </c>
      <c r="Z298" s="20">
        <f t="shared" ca="1" si="138"/>
        <v>1.7285761755453946</v>
      </c>
      <c r="AA298" s="20">
        <f t="shared" ca="1" si="139"/>
        <v>4.5177311269728495</v>
      </c>
      <c r="AB298" s="21">
        <f t="shared" ca="1" si="154"/>
        <v>4793.6177568899948</v>
      </c>
      <c r="AC298" s="20">
        <f t="shared" ca="1" si="155"/>
        <v>4798.1354880169674</v>
      </c>
      <c r="AE298" s="20">
        <f t="shared" ca="1" si="140"/>
        <v>1.6920479404061008</v>
      </c>
      <c r="AF298" s="20">
        <f t="shared" ca="1" si="141"/>
        <v>0.50347477760384962</v>
      </c>
      <c r="AG298" s="21">
        <f t="shared" ca="1" si="156"/>
        <v>5476.7114795386015</v>
      </c>
      <c r="AH298" s="20">
        <f t="shared" ca="1" si="157"/>
        <v>5477.214954316205</v>
      </c>
      <c r="AJ298" s="20">
        <f t="shared" ca="1" si="142"/>
        <v>4.2467876522597017</v>
      </c>
      <c r="AK298" s="20">
        <f t="shared" ca="1" si="143"/>
        <v>2.3405703037798116</v>
      </c>
      <c r="AL298" s="21">
        <f t="shared" ca="1" si="158"/>
        <v>4880.8510086032311</v>
      </c>
      <c r="AM298" s="20">
        <f t="shared" ca="1" si="159"/>
        <v>4883.1915789070108</v>
      </c>
    </row>
    <row r="299" spans="1:39" x14ac:dyDescent="0.25">
      <c r="A299" s="20">
        <f t="shared" ca="1" si="128"/>
        <v>3.4234136288377934</v>
      </c>
      <c r="B299" s="20">
        <f t="shared" ca="1" si="129"/>
        <v>22.514629159085501</v>
      </c>
      <c r="C299" s="21">
        <f t="shared" ca="1" si="144"/>
        <v>5590.7933730131099</v>
      </c>
      <c r="D299" s="20">
        <f t="shared" ca="1" si="145"/>
        <v>5613.3080021721953</v>
      </c>
      <c r="E299" s="19"/>
      <c r="F299" s="20">
        <f t="shared" ca="1" si="130"/>
        <v>3.5724374457962784</v>
      </c>
      <c r="G299" s="20">
        <f t="shared" ca="1" si="131"/>
        <v>16.513566291156547</v>
      </c>
      <c r="H299" s="21">
        <f t="shared" ca="1" si="146"/>
        <v>4791.4639568585208</v>
      </c>
      <c r="I299" s="20">
        <f t="shared" ca="1" si="147"/>
        <v>4807.9775231496769</v>
      </c>
      <c r="J299" s="19"/>
      <c r="K299" s="20">
        <f t="shared" ca="1" si="132"/>
        <v>1.7864125479346373</v>
      </c>
      <c r="L299" s="20">
        <f t="shared" ca="1" si="133"/>
        <v>3.8120826817578237</v>
      </c>
      <c r="M299" s="21">
        <f t="shared" ca="1" si="148"/>
        <v>4173.868387293116</v>
      </c>
      <c r="N299" s="20">
        <f t="shared" ca="1" si="149"/>
        <v>4177.6804699748736</v>
      </c>
      <c r="O299" s="19"/>
      <c r="P299" s="20">
        <f t="shared" ca="1" si="134"/>
        <v>0.24985098804999484</v>
      </c>
      <c r="Q299" s="20">
        <f t="shared" ca="1" si="135"/>
        <v>10.622425134331783</v>
      </c>
      <c r="R299" s="21">
        <f t="shared" ca="1" si="150"/>
        <v>4770.5936035957211</v>
      </c>
      <c r="S299" s="20">
        <f t="shared" ca="1" si="151"/>
        <v>4781.216028730053</v>
      </c>
      <c r="T299" s="19"/>
      <c r="U299" s="20">
        <f t="shared" ca="1" si="136"/>
        <v>6.1478326968111121</v>
      </c>
      <c r="V299" s="20">
        <f t="shared" ca="1" si="137"/>
        <v>0.63121273592271854</v>
      </c>
      <c r="W299" s="21">
        <f t="shared" ca="1" si="152"/>
        <v>4136.3947313327635</v>
      </c>
      <c r="X299" s="20">
        <f t="shared" ca="1" si="153"/>
        <v>4137.0259440686859</v>
      </c>
      <c r="Z299" s="20">
        <f t="shared" ca="1" si="138"/>
        <v>33.330183033526282</v>
      </c>
      <c r="AA299" s="20">
        <f t="shared" ca="1" si="139"/>
        <v>4.1249150111552586</v>
      </c>
      <c r="AB299" s="21">
        <f t="shared" ca="1" si="154"/>
        <v>4831.4656710504933</v>
      </c>
      <c r="AC299" s="20">
        <f t="shared" ca="1" si="155"/>
        <v>4835.5905860616485</v>
      </c>
      <c r="AE299" s="20">
        <f t="shared" ca="1" si="140"/>
        <v>4.6184365561797636</v>
      </c>
      <c r="AF299" s="20">
        <f t="shared" ca="1" si="141"/>
        <v>7.0937203407793792</v>
      </c>
      <c r="AG299" s="21">
        <f t="shared" ca="1" si="156"/>
        <v>5481.8333908723844</v>
      </c>
      <c r="AH299" s="20">
        <f t="shared" ca="1" si="157"/>
        <v>5488.9271112131637</v>
      </c>
      <c r="AJ299" s="20">
        <f t="shared" ca="1" si="142"/>
        <v>8.8613595206055216</v>
      </c>
      <c r="AK299" s="20">
        <f t="shared" ca="1" si="143"/>
        <v>16.982951404375957</v>
      </c>
      <c r="AL299" s="21">
        <f t="shared" ca="1" si="158"/>
        <v>4892.052938427616</v>
      </c>
      <c r="AM299" s="20">
        <f t="shared" ca="1" si="159"/>
        <v>4909.0358898319919</v>
      </c>
    </row>
    <row r="300" spans="1:39" x14ac:dyDescent="0.25">
      <c r="A300" s="20">
        <f t="shared" ca="1" si="128"/>
        <v>9.1198575369383192</v>
      </c>
      <c r="B300" s="20">
        <f t="shared" ca="1" si="129"/>
        <v>0.62956532364092754</v>
      </c>
      <c r="C300" s="21">
        <f t="shared" ca="1" si="144"/>
        <v>5622.4278597091334</v>
      </c>
      <c r="D300" s="20">
        <f t="shared" ca="1" si="145"/>
        <v>5623.0574250327745</v>
      </c>
      <c r="E300" s="19"/>
      <c r="F300" s="20">
        <f t="shared" ca="1" si="130"/>
        <v>15.908016703418133</v>
      </c>
      <c r="G300" s="20">
        <f t="shared" ca="1" si="131"/>
        <v>0.25943210453433907</v>
      </c>
      <c r="H300" s="21">
        <f t="shared" ca="1" si="146"/>
        <v>4823.885539853095</v>
      </c>
      <c r="I300" s="20">
        <f t="shared" ca="1" si="147"/>
        <v>4824.1449719576294</v>
      </c>
      <c r="J300" s="19"/>
      <c r="K300" s="20">
        <f t="shared" ca="1" si="132"/>
        <v>11.579289191171533</v>
      </c>
      <c r="L300" s="20">
        <f t="shared" ca="1" si="133"/>
        <v>5.5344705154553617</v>
      </c>
      <c r="M300" s="21">
        <f t="shared" ca="1" si="148"/>
        <v>4189.2597591660451</v>
      </c>
      <c r="N300" s="20">
        <f t="shared" ca="1" si="149"/>
        <v>4194.7942296815008</v>
      </c>
      <c r="O300" s="19"/>
      <c r="P300" s="20">
        <f t="shared" ca="1" si="134"/>
        <v>0.90785558886537521</v>
      </c>
      <c r="Q300" s="20">
        <f t="shared" ca="1" si="135"/>
        <v>1.2678828372771289</v>
      </c>
      <c r="R300" s="21">
        <f t="shared" ca="1" si="150"/>
        <v>4782.1238843189185</v>
      </c>
      <c r="S300" s="20">
        <f t="shared" ca="1" si="151"/>
        <v>4783.3917671561958</v>
      </c>
      <c r="T300" s="19"/>
      <c r="U300" s="20">
        <f t="shared" ca="1" si="136"/>
        <v>12.962135665096811</v>
      </c>
      <c r="V300" s="20">
        <f t="shared" ca="1" si="137"/>
        <v>9.2051926746871278</v>
      </c>
      <c r="W300" s="21">
        <f t="shared" ca="1" si="152"/>
        <v>4149.9880797337828</v>
      </c>
      <c r="X300" s="20">
        <f t="shared" ca="1" si="153"/>
        <v>4159.19327240847</v>
      </c>
      <c r="Z300" s="20">
        <f t="shared" ca="1" si="138"/>
        <v>2.9354563679053558</v>
      </c>
      <c r="AA300" s="20">
        <f t="shared" ca="1" si="139"/>
        <v>0.67317685833623075</v>
      </c>
      <c r="AB300" s="21">
        <f t="shared" ca="1" si="154"/>
        <v>4838.5260424295539</v>
      </c>
      <c r="AC300" s="20">
        <f t="shared" ca="1" si="155"/>
        <v>4839.1992192878897</v>
      </c>
      <c r="AE300" s="20">
        <f t="shared" ca="1" si="140"/>
        <v>13.427525922188124</v>
      </c>
      <c r="AF300" s="20">
        <f t="shared" ca="1" si="141"/>
        <v>3.2728878432642876</v>
      </c>
      <c r="AG300" s="21">
        <f t="shared" ca="1" si="156"/>
        <v>5502.3546371353514</v>
      </c>
      <c r="AH300" s="20">
        <f t="shared" ca="1" si="157"/>
        <v>5505.6275249786158</v>
      </c>
      <c r="AJ300" s="20">
        <f t="shared" ca="1" si="142"/>
        <v>3.7866212196512414</v>
      </c>
      <c r="AK300" s="20">
        <f t="shared" ca="1" si="143"/>
        <v>1.7903934050813839</v>
      </c>
      <c r="AL300" s="21">
        <f t="shared" ca="1" si="158"/>
        <v>4912.8225110516432</v>
      </c>
      <c r="AM300" s="20">
        <f t="shared" ca="1" si="159"/>
        <v>4914.6129044567242</v>
      </c>
    </row>
    <row r="301" spans="1:39" x14ac:dyDescent="0.25">
      <c r="A301" s="20">
        <f t="shared" ca="1" si="128"/>
        <v>1.2753471615769338</v>
      </c>
      <c r="B301" s="20">
        <f t="shared" ca="1" si="129"/>
        <v>5.1220125754715093</v>
      </c>
      <c r="C301" s="21">
        <f t="shared" ca="1" si="144"/>
        <v>5624.3327721943515</v>
      </c>
      <c r="D301" s="20">
        <f t="shared" ca="1" si="145"/>
        <v>5629.4547847698232</v>
      </c>
      <c r="E301" s="19"/>
      <c r="F301" s="20">
        <f t="shared" ca="1" si="130"/>
        <v>8.7628473236581961</v>
      </c>
      <c r="G301" s="20">
        <f t="shared" ca="1" si="131"/>
        <v>0.50541348523166718</v>
      </c>
      <c r="H301" s="21">
        <f t="shared" ca="1" si="146"/>
        <v>4832.9078192812876</v>
      </c>
      <c r="I301" s="20">
        <f t="shared" ca="1" si="147"/>
        <v>4833.4132327665193</v>
      </c>
      <c r="J301" s="19"/>
      <c r="K301" s="20">
        <f t="shared" ca="1" si="132"/>
        <v>1.011782960337176</v>
      </c>
      <c r="L301" s="20">
        <f t="shared" ca="1" si="133"/>
        <v>3.5591129608401397</v>
      </c>
      <c r="M301" s="21">
        <f t="shared" ca="1" si="148"/>
        <v>4195.8060126418377</v>
      </c>
      <c r="N301" s="20">
        <f t="shared" ca="1" si="149"/>
        <v>4199.3651256026778</v>
      </c>
      <c r="O301" s="19"/>
      <c r="P301" s="20">
        <f t="shared" ca="1" si="134"/>
        <v>28.401102232516237</v>
      </c>
      <c r="Q301" s="20">
        <f t="shared" ca="1" si="135"/>
        <v>3.0808227934364605</v>
      </c>
      <c r="R301" s="21">
        <f t="shared" ca="1" si="150"/>
        <v>4811.7928693887125</v>
      </c>
      <c r="S301" s="20">
        <f t="shared" ca="1" si="151"/>
        <v>4814.8736921821492</v>
      </c>
      <c r="T301" s="19"/>
      <c r="U301" s="20">
        <f t="shared" ca="1" si="136"/>
        <v>0.56268672908126793</v>
      </c>
      <c r="V301" s="20">
        <f t="shared" ca="1" si="137"/>
        <v>0.97799781375454597</v>
      </c>
      <c r="W301" s="21">
        <f t="shared" ca="1" si="152"/>
        <v>4159.7559591375511</v>
      </c>
      <c r="X301" s="20">
        <f t="shared" ca="1" si="153"/>
        <v>4160.733956951306</v>
      </c>
      <c r="Z301" s="20">
        <f t="shared" ca="1" si="138"/>
        <v>18.06882962598641</v>
      </c>
      <c r="AA301" s="20">
        <f t="shared" ca="1" si="139"/>
        <v>7.976793801893109</v>
      </c>
      <c r="AB301" s="21">
        <f t="shared" ca="1" si="154"/>
        <v>4857.2680489138766</v>
      </c>
      <c r="AC301" s="20">
        <f t="shared" ca="1" si="155"/>
        <v>4865.2448427157697</v>
      </c>
      <c r="AE301" s="20">
        <f t="shared" ca="1" si="140"/>
        <v>7.1070980366654775</v>
      </c>
      <c r="AF301" s="20">
        <f t="shared" ca="1" si="141"/>
        <v>1.8242037266342888</v>
      </c>
      <c r="AG301" s="21">
        <f t="shared" ca="1" si="156"/>
        <v>5512.7346230152816</v>
      </c>
      <c r="AH301" s="20">
        <f t="shared" ca="1" si="157"/>
        <v>5514.5588267419162</v>
      </c>
      <c r="AJ301" s="20">
        <f t="shared" ca="1" si="142"/>
        <v>18.905698299656343</v>
      </c>
      <c r="AK301" s="20">
        <f t="shared" ca="1" si="143"/>
        <v>2.4588116637612454</v>
      </c>
      <c r="AL301" s="21">
        <f t="shared" ca="1" si="158"/>
        <v>4933.5186027563805</v>
      </c>
      <c r="AM301" s="20">
        <f t="shared" ca="1" si="159"/>
        <v>4935.9774144201419</v>
      </c>
    </row>
    <row r="302" spans="1:39" x14ac:dyDescent="0.25">
      <c r="A302" s="20">
        <f t="shared" ca="1" si="128"/>
        <v>32.095475836493868</v>
      </c>
      <c r="B302" s="20">
        <f t="shared" ca="1" si="129"/>
        <v>0.63236694069295163</v>
      </c>
      <c r="C302" s="21">
        <f t="shared" ca="1" si="144"/>
        <v>5661.5502606063174</v>
      </c>
      <c r="D302" s="20">
        <f t="shared" ca="1" si="145"/>
        <v>5662.1826275470103</v>
      </c>
      <c r="E302" s="19"/>
      <c r="F302" s="20">
        <f t="shared" ca="1" si="130"/>
        <v>6.9544865806157157</v>
      </c>
      <c r="G302" s="20">
        <f t="shared" ca="1" si="131"/>
        <v>20.652074320387634</v>
      </c>
      <c r="H302" s="21">
        <f t="shared" ca="1" si="146"/>
        <v>4840.3677193471349</v>
      </c>
      <c r="I302" s="20">
        <f t="shared" ca="1" si="147"/>
        <v>4861.0197936675222</v>
      </c>
      <c r="J302" s="19"/>
      <c r="K302" s="20">
        <f t="shared" ca="1" si="132"/>
        <v>12.371504657477153</v>
      </c>
      <c r="L302" s="20">
        <f t="shared" ca="1" si="133"/>
        <v>4.6538529129602964</v>
      </c>
      <c r="M302" s="21">
        <f t="shared" ca="1" si="148"/>
        <v>4211.7366302601549</v>
      </c>
      <c r="N302" s="20">
        <f t="shared" ca="1" si="149"/>
        <v>4216.3904831731152</v>
      </c>
      <c r="O302" s="19"/>
      <c r="P302" s="20">
        <f t="shared" ca="1" si="134"/>
        <v>2.7831411270157909</v>
      </c>
      <c r="Q302" s="20">
        <f t="shared" ca="1" si="135"/>
        <v>0.57292146243627928</v>
      </c>
      <c r="R302" s="21">
        <f t="shared" ca="1" si="150"/>
        <v>4817.6568333091645</v>
      </c>
      <c r="S302" s="20">
        <f t="shared" ca="1" si="151"/>
        <v>4818.2297547716007</v>
      </c>
      <c r="T302" s="19"/>
      <c r="U302" s="20">
        <f t="shared" ca="1" si="136"/>
        <v>7.1692953054113024</v>
      </c>
      <c r="V302" s="20">
        <f t="shared" ca="1" si="137"/>
        <v>22.230676506415236</v>
      </c>
      <c r="W302" s="21">
        <f t="shared" ca="1" si="152"/>
        <v>4167.9032522567177</v>
      </c>
      <c r="X302" s="20">
        <f t="shared" ca="1" si="153"/>
        <v>4190.1339287631326</v>
      </c>
      <c r="Z302" s="20">
        <f t="shared" ca="1" si="138"/>
        <v>5.4996894191226567E-2</v>
      </c>
      <c r="AA302" s="20">
        <f t="shared" ca="1" si="139"/>
        <v>0.50255378779503523</v>
      </c>
      <c r="AB302" s="21">
        <f t="shared" ca="1" si="154"/>
        <v>4865.2998396099611</v>
      </c>
      <c r="AC302" s="20">
        <f t="shared" ca="1" si="155"/>
        <v>4865.8023933977565</v>
      </c>
      <c r="AE302" s="20">
        <f t="shared" ca="1" si="140"/>
        <v>5.7383834614685165</v>
      </c>
      <c r="AF302" s="20">
        <f t="shared" ca="1" si="141"/>
        <v>9.6562489286628972E-2</v>
      </c>
      <c r="AG302" s="21">
        <f t="shared" ca="1" si="156"/>
        <v>5520.2972102033846</v>
      </c>
      <c r="AH302" s="20">
        <f t="shared" ca="1" si="157"/>
        <v>5520.3937726926715</v>
      </c>
      <c r="AJ302" s="20">
        <f t="shared" ca="1" si="142"/>
        <v>31.940985112531777</v>
      </c>
      <c r="AK302" s="20">
        <f t="shared" ca="1" si="143"/>
        <v>1.4748078807488318</v>
      </c>
      <c r="AL302" s="21">
        <f t="shared" ca="1" si="158"/>
        <v>4967.9183995326739</v>
      </c>
      <c r="AM302" s="20">
        <f t="shared" ca="1" si="159"/>
        <v>4969.3932074134227</v>
      </c>
    </row>
    <row r="303" spans="1:39" x14ac:dyDescent="0.25">
      <c r="A303" s="20">
        <f t="shared" ca="1" si="128"/>
        <v>0.21476950227176614</v>
      </c>
      <c r="B303" s="20">
        <f t="shared" ca="1" si="129"/>
        <v>13.741417175346353</v>
      </c>
      <c r="C303" s="21">
        <f t="shared" ca="1" si="144"/>
        <v>5662.3973970492816</v>
      </c>
      <c r="D303" s="20">
        <f t="shared" ca="1" si="145"/>
        <v>5676.1388142246278</v>
      </c>
      <c r="E303" s="19"/>
      <c r="F303" s="20">
        <f t="shared" ca="1" si="130"/>
        <v>15.992564478471113</v>
      </c>
      <c r="G303" s="20">
        <f t="shared" ca="1" si="131"/>
        <v>1.3223772507372777</v>
      </c>
      <c r="H303" s="21">
        <f t="shared" ca="1" si="146"/>
        <v>4877.0123581459929</v>
      </c>
      <c r="I303" s="20">
        <f t="shared" ca="1" si="147"/>
        <v>4878.3347353967301</v>
      </c>
      <c r="J303" s="19"/>
      <c r="K303" s="20">
        <f t="shared" ca="1" si="132"/>
        <v>9.2706483791097849</v>
      </c>
      <c r="L303" s="20">
        <f t="shared" ca="1" si="133"/>
        <v>3.3172185165504535</v>
      </c>
      <c r="M303" s="21">
        <f t="shared" ca="1" si="148"/>
        <v>4225.661131552225</v>
      </c>
      <c r="N303" s="20">
        <f t="shared" ca="1" si="149"/>
        <v>4228.9783500687754</v>
      </c>
      <c r="O303" s="19"/>
      <c r="P303" s="20">
        <f t="shared" ca="1" si="134"/>
        <v>29.652755476590968</v>
      </c>
      <c r="Q303" s="20">
        <f t="shared" ca="1" si="135"/>
        <v>3.142970407827899</v>
      </c>
      <c r="R303" s="21">
        <f t="shared" ca="1" si="150"/>
        <v>4847.8825102481915</v>
      </c>
      <c r="S303" s="20">
        <f t="shared" ca="1" si="151"/>
        <v>4851.0254806560197</v>
      </c>
      <c r="T303" s="19"/>
      <c r="U303" s="20">
        <f t="shared" ca="1" si="136"/>
        <v>18.333674880922302</v>
      </c>
      <c r="V303" s="20">
        <f t="shared" ca="1" si="137"/>
        <v>8.4297903856735896</v>
      </c>
      <c r="W303" s="21">
        <f t="shared" ca="1" si="152"/>
        <v>4208.4676036440551</v>
      </c>
      <c r="X303" s="20">
        <f t="shared" ca="1" si="153"/>
        <v>4216.8973940297283</v>
      </c>
      <c r="Z303" s="20">
        <f t="shared" ca="1" si="138"/>
        <v>1.5601720274649782</v>
      </c>
      <c r="AA303" s="20">
        <f t="shared" ca="1" si="139"/>
        <v>12.948215277616404</v>
      </c>
      <c r="AB303" s="21">
        <f t="shared" ca="1" si="154"/>
        <v>4867.3625654252219</v>
      </c>
      <c r="AC303" s="20">
        <f t="shared" ca="1" si="155"/>
        <v>4880.3107807028382</v>
      </c>
      <c r="AE303" s="20">
        <f t="shared" ca="1" si="140"/>
        <v>9.412836251309816</v>
      </c>
      <c r="AF303" s="20">
        <f t="shared" ca="1" si="141"/>
        <v>2.4623120366203</v>
      </c>
      <c r="AG303" s="21">
        <f t="shared" ca="1" si="156"/>
        <v>5529.8066089439817</v>
      </c>
      <c r="AH303" s="20">
        <f t="shared" ca="1" si="157"/>
        <v>5532.2689209806022</v>
      </c>
      <c r="AJ303" s="20">
        <f t="shared" ca="1" si="142"/>
        <v>5.5712693985924746</v>
      </c>
      <c r="AK303" s="20">
        <f t="shared" ca="1" si="143"/>
        <v>10.177135229060504</v>
      </c>
      <c r="AL303" s="21">
        <f t="shared" ca="1" si="158"/>
        <v>4974.9644768120152</v>
      </c>
      <c r="AM303" s="20">
        <f t="shared" ca="1" si="159"/>
        <v>4985.1416120410759</v>
      </c>
    </row>
    <row r="304" spans="1:39" x14ac:dyDescent="0.25">
      <c r="A304" s="20">
        <f t="shared" ca="1" si="128"/>
        <v>3.4393712697016805</v>
      </c>
      <c r="B304" s="20">
        <f t="shared" ca="1" si="129"/>
        <v>1.8496419716721888</v>
      </c>
      <c r="C304" s="21">
        <f t="shared" ca="1" si="144"/>
        <v>5679.5781854943298</v>
      </c>
      <c r="D304" s="20">
        <f t="shared" ca="1" si="145"/>
        <v>5681.4278274660019</v>
      </c>
      <c r="E304" s="19"/>
      <c r="F304" s="20">
        <f t="shared" ca="1" si="130"/>
        <v>0.17426219243421348</v>
      </c>
      <c r="G304" s="20">
        <f t="shared" ca="1" si="131"/>
        <v>2.0391892905744275</v>
      </c>
      <c r="H304" s="21">
        <f t="shared" ca="1" si="146"/>
        <v>4878.5089975891642</v>
      </c>
      <c r="I304" s="20">
        <f t="shared" ca="1" si="147"/>
        <v>4880.5481868797388</v>
      </c>
      <c r="J304" s="19"/>
      <c r="K304" s="20">
        <f t="shared" ca="1" si="132"/>
        <v>4.856378145385257</v>
      </c>
      <c r="L304" s="20">
        <f t="shared" ca="1" si="133"/>
        <v>3.5899616814362201</v>
      </c>
      <c r="M304" s="21">
        <f t="shared" ca="1" si="148"/>
        <v>4233.8347282141604</v>
      </c>
      <c r="N304" s="20">
        <f t="shared" ca="1" si="149"/>
        <v>4237.4246898955962</v>
      </c>
      <c r="O304" s="19"/>
      <c r="P304" s="20">
        <f t="shared" ca="1" si="134"/>
        <v>17.567319456373085</v>
      </c>
      <c r="Q304" s="20">
        <f t="shared" ca="1" si="135"/>
        <v>3.0157289922788322</v>
      </c>
      <c r="R304" s="21">
        <f t="shared" ca="1" si="150"/>
        <v>4868.592800112393</v>
      </c>
      <c r="S304" s="20">
        <f t="shared" ca="1" si="151"/>
        <v>4871.608529104672</v>
      </c>
      <c r="T304" s="19"/>
      <c r="U304" s="20">
        <f t="shared" ca="1" si="136"/>
        <v>5.5023232390249399</v>
      </c>
      <c r="V304" s="20">
        <f t="shared" ca="1" si="137"/>
        <v>0.59377254366710086</v>
      </c>
      <c r="W304" s="21">
        <f t="shared" ca="1" si="152"/>
        <v>4222.3997172687532</v>
      </c>
      <c r="X304" s="20">
        <f t="shared" ca="1" si="153"/>
        <v>4222.9934898124202</v>
      </c>
      <c r="Z304" s="20">
        <f t="shared" ca="1" si="138"/>
        <v>43.91245995516983</v>
      </c>
      <c r="AA304" s="20">
        <f t="shared" ca="1" si="139"/>
        <v>0.18741376378028646</v>
      </c>
      <c r="AB304" s="21">
        <f t="shared" ca="1" si="154"/>
        <v>4924.2232406580079</v>
      </c>
      <c r="AC304" s="20">
        <f t="shared" ca="1" si="155"/>
        <v>4924.4106544217884</v>
      </c>
      <c r="AE304" s="20">
        <f t="shared" ca="1" si="140"/>
        <v>77.803669670399046</v>
      </c>
      <c r="AF304" s="20">
        <f t="shared" ca="1" si="141"/>
        <v>2.9037607939769088</v>
      </c>
      <c r="AG304" s="21">
        <f t="shared" ca="1" si="156"/>
        <v>5610.0725906510015</v>
      </c>
      <c r="AH304" s="20">
        <f t="shared" ca="1" si="157"/>
        <v>5612.9763514449787</v>
      </c>
      <c r="AJ304" s="20">
        <f t="shared" ca="1" si="142"/>
        <v>4.0845866808516931</v>
      </c>
      <c r="AK304" s="20">
        <f t="shared" ca="1" si="143"/>
        <v>2.4258381629346064</v>
      </c>
      <c r="AL304" s="21">
        <f t="shared" ca="1" si="158"/>
        <v>4989.2261987219272</v>
      </c>
      <c r="AM304" s="20">
        <f t="shared" ca="1" si="159"/>
        <v>4991.6520368848614</v>
      </c>
    </row>
    <row r="305" spans="1:39" x14ac:dyDescent="0.25">
      <c r="A305" s="20">
        <f t="shared" ca="1" si="128"/>
        <v>35.080653852701396</v>
      </c>
      <c r="B305" s="20">
        <f t="shared" ca="1" si="129"/>
        <v>6.4501190700416322E-2</v>
      </c>
      <c r="C305" s="21">
        <f t="shared" ca="1" si="144"/>
        <v>5716.5084813187032</v>
      </c>
      <c r="D305" s="20">
        <f t="shared" ca="1" si="145"/>
        <v>5716.572982509404</v>
      </c>
      <c r="E305" s="19"/>
      <c r="F305" s="20">
        <f t="shared" ca="1" si="130"/>
        <v>6.5746568327110753</v>
      </c>
      <c r="G305" s="20">
        <f t="shared" ca="1" si="131"/>
        <v>9.5572357467604157</v>
      </c>
      <c r="H305" s="21">
        <f t="shared" ca="1" si="146"/>
        <v>4887.12284371245</v>
      </c>
      <c r="I305" s="20">
        <f t="shared" ca="1" si="147"/>
        <v>4896.6800794592109</v>
      </c>
      <c r="J305" s="19"/>
      <c r="K305" s="20">
        <f t="shared" ca="1" si="132"/>
        <v>0.47958120626454587</v>
      </c>
      <c r="L305" s="20">
        <f t="shared" ca="1" si="133"/>
        <v>8.3424761415475235</v>
      </c>
      <c r="M305" s="21">
        <f t="shared" ca="1" si="148"/>
        <v>4237.904271101861</v>
      </c>
      <c r="N305" s="20">
        <f t="shared" ca="1" si="149"/>
        <v>4246.2467472434082</v>
      </c>
      <c r="O305" s="19"/>
      <c r="P305" s="20">
        <f t="shared" ca="1" si="134"/>
        <v>4.7229693674938149</v>
      </c>
      <c r="Q305" s="20">
        <f t="shared" ca="1" si="135"/>
        <v>0.31742633545826043</v>
      </c>
      <c r="R305" s="21">
        <f t="shared" ca="1" si="150"/>
        <v>4876.3314984721655</v>
      </c>
      <c r="S305" s="20">
        <f t="shared" ca="1" si="151"/>
        <v>4876.6489248076241</v>
      </c>
      <c r="T305" s="19"/>
      <c r="U305" s="20">
        <f t="shared" ca="1" si="136"/>
        <v>1.12855716727174</v>
      </c>
      <c r="V305" s="20">
        <f t="shared" ca="1" si="137"/>
        <v>14.244522011837107</v>
      </c>
      <c r="W305" s="21">
        <f t="shared" ca="1" si="152"/>
        <v>4224.1220469796917</v>
      </c>
      <c r="X305" s="20">
        <f t="shared" ca="1" si="153"/>
        <v>4238.3665689915288</v>
      </c>
      <c r="Z305" s="20">
        <f t="shared" ca="1" si="138"/>
        <v>6.3129811264024021</v>
      </c>
      <c r="AA305" s="20">
        <f t="shared" ca="1" si="139"/>
        <v>1.1218278179097398</v>
      </c>
      <c r="AB305" s="21">
        <f t="shared" ca="1" si="154"/>
        <v>4930.7236355481909</v>
      </c>
      <c r="AC305" s="20">
        <f t="shared" ca="1" si="155"/>
        <v>4931.8454633661004</v>
      </c>
      <c r="AE305" s="20">
        <f t="shared" ca="1" si="140"/>
        <v>1.0508130870832475</v>
      </c>
      <c r="AF305" s="20">
        <f t="shared" ca="1" si="141"/>
        <v>1.3014708688634629</v>
      </c>
      <c r="AG305" s="21">
        <f t="shared" ca="1" si="156"/>
        <v>5614.0271645320618</v>
      </c>
      <c r="AH305" s="20">
        <f t="shared" ca="1" si="157"/>
        <v>5615.3286354009251</v>
      </c>
      <c r="AJ305" s="20">
        <f t="shared" ca="1" si="142"/>
        <v>1.7425014089416089</v>
      </c>
      <c r="AK305" s="20">
        <f t="shared" ca="1" si="143"/>
        <v>0.25381119004633618</v>
      </c>
      <c r="AL305" s="21">
        <f t="shared" ca="1" si="158"/>
        <v>4993.3945382938027</v>
      </c>
      <c r="AM305" s="20">
        <f t="shared" ca="1" si="159"/>
        <v>4993.6483494838494</v>
      </c>
    </row>
    <row r="306" spans="1:39" x14ac:dyDescent="0.25">
      <c r="A306" s="20">
        <f t="shared" ca="1" si="128"/>
        <v>5.1533366461746848</v>
      </c>
      <c r="B306" s="20">
        <f t="shared" ca="1" si="129"/>
        <v>1.7355009135340913</v>
      </c>
      <c r="C306" s="21">
        <f t="shared" ca="1" si="144"/>
        <v>5721.7263191555785</v>
      </c>
      <c r="D306" s="20">
        <f t="shared" ca="1" si="145"/>
        <v>5723.4618200691129</v>
      </c>
      <c r="E306" s="19"/>
      <c r="F306" s="20">
        <f t="shared" ca="1" si="130"/>
        <v>16.763354699133586</v>
      </c>
      <c r="G306" s="20">
        <f t="shared" ca="1" si="131"/>
        <v>2.5812414051787118</v>
      </c>
      <c r="H306" s="21">
        <f t="shared" ca="1" si="146"/>
        <v>4913.4434341583446</v>
      </c>
      <c r="I306" s="20">
        <f t="shared" ca="1" si="147"/>
        <v>4916.0246755635235</v>
      </c>
      <c r="J306" s="19"/>
      <c r="K306" s="20">
        <f t="shared" ca="1" si="132"/>
        <v>2.3599153565158351</v>
      </c>
      <c r="L306" s="20">
        <f t="shared" ca="1" si="133"/>
        <v>6.4562828402384778</v>
      </c>
      <c r="M306" s="21">
        <f t="shared" ca="1" si="148"/>
        <v>4248.6066625999238</v>
      </c>
      <c r="N306" s="20">
        <f t="shared" ca="1" si="149"/>
        <v>4255.0629454401624</v>
      </c>
      <c r="O306" s="19"/>
      <c r="P306" s="20">
        <f t="shared" ca="1" si="134"/>
        <v>55.826078554393177</v>
      </c>
      <c r="Q306" s="20">
        <f t="shared" ca="1" si="135"/>
        <v>0.43990014716672238</v>
      </c>
      <c r="R306" s="21">
        <f t="shared" ca="1" si="150"/>
        <v>4932.4750033620176</v>
      </c>
      <c r="S306" s="20">
        <f t="shared" ca="1" si="151"/>
        <v>4932.9149035091841</v>
      </c>
      <c r="T306" s="19"/>
      <c r="U306" s="20">
        <f t="shared" ca="1" si="136"/>
        <v>18.906523969618981</v>
      </c>
      <c r="V306" s="20">
        <f t="shared" ca="1" si="137"/>
        <v>1.9788864124966183</v>
      </c>
      <c r="W306" s="21">
        <f t="shared" ca="1" si="152"/>
        <v>4257.273092961148</v>
      </c>
      <c r="X306" s="20">
        <f t="shared" ca="1" si="153"/>
        <v>4259.2519793736446</v>
      </c>
      <c r="Z306" s="20">
        <f t="shared" ca="1" si="138"/>
        <v>41.700657207015681</v>
      </c>
      <c r="AA306" s="20">
        <f t="shared" ca="1" si="139"/>
        <v>3.2450673359953321</v>
      </c>
      <c r="AB306" s="21">
        <f t="shared" ca="1" si="154"/>
        <v>4973.5461205731162</v>
      </c>
      <c r="AC306" s="20">
        <f t="shared" ca="1" si="155"/>
        <v>4976.7911879091116</v>
      </c>
      <c r="AE306" s="20">
        <f t="shared" ca="1" si="140"/>
        <v>36.034127014476127</v>
      </c>
      <c r="AF306" s="20">
        <f t="shared" ca="1" si="141"/>
        <v>5.7143098968441741</v>
      </c>
      <c r="AG306" s="21">
        <f t="shared" ca="1" si="156"/>
        <v>5651.3627624154014</v>
      </c>
      <c r="AH306" s="20">
        <f t="shared" ca="1" si="157"/>
        <v>5657.0770723122459</v>
      </c>
      <c r="AJ306" s="20">
        <f t="shared" ca="1" si="142"/>
        <v>5.7729901817719815</v>
      </c>
      <c r="AK306" s="20">
        <f t="shared" ca="1" si="143"/>
        <v>1.5014612613475906</v>
      </c>
      <c r="AL306" s="21">
        <f t="shared" ca="1" si="158"/>
        <v>4999.4213396656214</v>
      </c>
      <c r="AM306" s="20">
        <f t="shared" ca="1" si="159"/>
        <v>5000.9228009269691</v>
      </c>
    </row>
    <row r="307" spans="1:39" x14ac:dyDescent="0.25">
      <c r="A307" s="20">
        <f t="shared" ca="1" si="128"/>
        <v>2.8194914398204376</v>
      </c>
      <c r="B307" s="20">
        <f t="shared" ca="1" si="129"/>
        <v>13.205143937100242</v>
      </c>
      <c r="C307" s="21">
        <f t="shared" ca="1" si="144"/>
        <v>5726.281311508933</v>
      </c>
      <c r="D307" s="20">
        <f t="shared" ca="1" si="145"/>
        <v>5739.4864554460328</v>
      </c>
      <c r="E307" s="19"/>
      <c r="F307" s="20">
        <f t="shared" ca="1" si="130"/>
        <v>10.077405492977423</v>
      </c>
      <c r="G307" s="20">
        <f t="shared" ca="1" si="131"/>
        <v>1.3700820191813665</v>
      </c>
      <c r="H307" s="21">
        <f t="shared" ca="1" si="146"/>
        <v>4926.1020810565005</v>
      </c>
      <c r="I307" s="20">
        <f t="shared" ca="1" si="147"/>
        <v>4927.4721630756821</v>
      </c>
      <c r="J307" s="19"/>
      <c r="K307" s="20">
        <f t="shared" ca="1" si="132"/>
        <v>4.659674121964958</v>
      </c>
      <c r="L307" s="20">
        <f t="shared" ca="1" si="133"/>
        <v>2.0965140347232261</v>
      </c>
      <c r="M307" s="21">
        <f t="shared" ca="1" si="148"/>
        <v>4259.722619562127</v>
      </c>
      <c r="N307" s="20">
        <f t="shared" ca="1" si="149"/>
        <v>4261.8191335968504</v>
      </c>
      <c r="O307" s="19"/>
      <c r="P307" s="20">
        <f t="shared" ca="1" si="134"/>
        <v>6.8587024799895646</v>
      </c>
      <c r="Q307" s="20">
        <f t="shared" ca="1" si="135"/>
        <v>4.2784045342594172</v>
      </c>
      <c r="R307" s="21">
        <f t="shared" ca="1" si="150"/>
        <v>4939.773605989174</v>
      </c>
      <c r="S307" s="20">
        <f t="shared" ca="1" si="151"/>
        <v>4944.0520105234336</v>
      </c>
      <c r="T307" s="19"/>
      <c r="U307" s="20">
        <f t="shared" ca="1" si="136"/>
        <v>19.001277366617174</v>
      </c>
      <c r="V307" s="20">
        <f t="shared" ca="1" si="137"/>
        <v>10.378169229499616</v>
      </c>
      <c r="W307" s="21">
        <f t="shared" ca="1" si="152"/>
        <v>4278.2532567402623</v>
      </c>
      <c r="X307" s="20">
        <f t="shared" ca="1" si="153"/>
        <v>4288.6314259697619</v>
      </c>
      <c r="Z307" s="20">
        <f t="shared" ca="1" si="138"/>
        <v>6.4716906020535907</v>
      </c>
      <c r="AA307" s="20">
        <f t="shared" ca="1" si="139"/>
        <v>1.8486287918623623</v>
      </c>
      <c r="AB307" s="21">
        <f t="shared" ca="1" si="154"/>
        <v>4983.2628785111656</v>
      </c>
      <c r="AC307" s="20">
        <f t="shared" ca="1" si="155"/>
        <v>4985.1115073030278</v>
      </c>
      <c r="AE307" s="20">
        <f t="shared" ca="1" si="140"/>
        <v>4.5586604463941889</v>
      </c>
      <c r="AF307" s="20">
        <f t="shared" ca="1" si="141"/>
        <v>0.55249010146620392</v>
      </c>
      <c r="AG307" s="21">
        <f t="shared" ca="1" si="156"/>
        <v>5661.6357327586402</v>
      </c>
      <c r="AH307" s="20">
        <f t="shared" ca="1" si="157"/>
        <v>5662.1882228601062</v>
      </c>
      <c r="AJ307" s="20">
        <f t="shared" ca="1" si="142"/>
        <v>7.0393432000423228</v>
      </c>
      <c r="AK307" s="20">
        <f t="shared" ca="1" si="143"/>
        <v>12.881201653602272</v>
      </c>
      <c r="AL307" s="21">
        <f t="shared" ca="1" si="158"/>
        <v>5007.962144127011</v>
      </c>
      <c r="AM307" s="20">
        <f t="shared" ca="1" si="159"/>
        <v>5020.8433457806132</v>
      </c>
    </row>
    <row r="308" spans="1:39" x14ac:dyDescent="0.25">
      <c r="A308" s="20">
        <f t="shared" ca="1" si="128"/>
        <v>1.7085069416584464</v>
      </c>
      <c r="B308" s="20">
        <f t="shared" ca="1" si="129"/>
        <v>6.3108588019355558</v>
      </c>
      <c r="C308" s="21">
        <f t="shared" ca="1" si="144"/>
        <v>5741.1949623876908</v>
      </c>
      <c r="D308" s="20">
        <f t="shared" ca="1" si="145"/>
        <v>5747.5058211896267</v>
      </c>
      <c r="E308" s="19"/>
      <c r="F308" s="20">
        <f t="shared" ca="1" si="130"/>
        <v>2.7870154225640893</v>
      </c>
      <c r="G308" s="20">
        <f t="shared" ca="1" si="131"/>
        <v>0.96723342669172196</v>
      </c>
      <c r="H308" s="21">
        <f t="shared" ca="1" si="146"/>
        <v>4930.259178498246</v>
      </c>
      <c r="I308" s="20">
        <f t="shared" ca="1" si="147"/>
        <v>4931.2264119249376</v>
      </c>
      <c r="J308" s="19"/>
      <c r="K308" s="20">
        <f t="shared" ca="1" si="132"/>
        <v>0.94208725010311112</v>
      </c>
      <c r="L308" s="20">
        <f t="shared" ca="1" si="133"/>
        <v>7.9186388261304623</v>
      </c>
      <c r="M308" s="21">
        <f t="shared" ca="1" si="148"/>
        <v>4262.7612208469536</v>
      </c>
      <c r="N308" s="20">
        <f t="shared" ca="1" si="149"/>
        <v>4270.6798596730841</v>
      </c>
      <c r="O308" s="19"/>
      <c r="P308" s="20">
        <f t="shared" ca="1" si="134"/>
        <v>11.387564268621979</v>
      </c>
      <c r="Q308" s="20">
        <f t="shared" ca="1" si="135"/>
        <v>0.73575021021534537</v>
      </c>
      <c r="R308" s="21">
        <f t="shared" ca="1" si="150"/>
        <v>4955.4395747920553</v>
      </c>
      <c r="S308" s="20">
        <f t="shared" ca="1" si="151"/>
        <v>4956.1753250022703</v>
      </c>
      <c r="T308" s="19"/>
      <c r="U308" s="20">
        <f t="shared" ca="1" si="136"/>
        <v>3.7431530283968324</v>
      </c>
      <c r="V308" s="20">
        <f t="shared" ca="1" si="137"/>
        <v>16.2056257937537</v>
      </c>
      <c r="W308" s="21">
        <f t="shared" ca="1" si="152"/>
        <v>4292.3745789981585</v>
      </c>
      <c r="X308" s="20">
        <f t="shared" ca="1" si="153"/>
        <v>4308.5802047919124</v>
      </c>
      <c r="Z308" s="20">
        <f t="shared" ca="1" si="138"/>
        <v>46.966715054283924</v>
      </c>
      <c r="AA308" s="20">
        <f t="shared" ca="1" si="139"/>
        <v>1.6391229973502082</v>
      </c>
      <c r="AB308" s="21">
        <f t="shared" ca="1" si="154"/>
        <v>5032.0782223573115</v>
      </c>
      <c r="AC308" s="20">
        <f t="shared" ca="1" si="155"/>
        <v>5033.717345354662</v>
      </c>
      <c r="AE308" s="20">
        <f t="shared" ca="1" si="140"/>
        <v>10.208511484996247</v>
      </c>
      <c r="AF308" s="20">
        <f t="shared" ca="1" si="141"/>
        <v>0.29761819115608129</v>
      </c>
      <c r="AG308" s="21">
        <f t="shared" ca="1" si="156"/>
        <v>5672.3967343451022</v>
      </c>
      <c r="AH308" s="20">
        <f t="shared" ca="1" si="157"/>
        <v>5672.6943525362585</v>
      </c>
      <c r="AJ308" s="20">
        <f t="shared" ca="1" si="142"/>
        <v>0.44917806146431705</v>
      </c>
      <c r="AK308" s="20">
        <f t="shared" ca="1" si="143"/>
        <v>1.9953067936467603</v>
      </c>
      <c r="AL308" s="21">
        <f t="shared" ca="1" si="158"/>
        <v>5021.2925238420776</v>
      </c>
      <c r="AM308" s="20">
        <f t="shared" ca="1" si="159"/>
        <v>5023.2878306357243</v>
      </c>
    </row>
    <row r="309" spans="1:39" x14ac:dyDescent="0.25">
      <c r="A309" s="20">
        <f t="shared" ca="1" si="128"/>
        <v>6.5379353644780736</v>
      </c>
      <c r="B309" s="20">
        <f t="shared" ca="1" si="129"/>
        <v>1.240394820398893</v>
      </c>
      <c r="C309" s="21">
        <f t="shared" ca="1" si="144"/>
        <v>5754.0437565541051</v>
      </c>
      <c r="D309" s="20">
        <f t="shared" ca="1" si="145"/>
        <v>5755.2841513745043</v>
      </c>
      <c r="E309" s="19"/>
      <c r="F309" s="20">
        <f t="shared" ca="1" si="130"/>
        <v>0.43650548760360403</v>
      </c>
      <c r="G309" s="20">
        <f t="shared" ca="1" si="131"/>
        <v>8.0169074619048217</v>
      </c>
      <c r="H309" s="21">
        <f t="shared" ca="1" si="146"/>
        <v>4931.662917412541</v>
      </c>
      <c r="I309" s="20">
        <f t="shared" ca="1" si="147"/>
        <v>4939.6798248744462</v>
      </c>
      <c r="J309" s="19"/>
      <c r="K309" s="20">
        <f t="shared" ca="1" si="132"/>
        <v>8.1458310882620157</v>
      </c>
      <c r="L309" s="20">
        <f t="shared" ca="1" si="133"/>
        <v>11.126930331404145</v>
      </c>
      <c r="M309" s="21">
        <f t="shared" ca="1" si="148"/>
        <v>4278.8256907613459</v>
      </c>
      <c r="N309" s="20">
        <f t="shared" ca="1" si="149"/>
        <v>4289.9526210927497</v>
      </c>
      <c r="O309" s="19"/>
      <c r="P309" s="20">
        <f t="shared" ca="1" si="134"/>
        <v>37.680220085284198</v>
      </c>
      <c r="Q309" s="20">
        <f t="shared" ca="1" si="135"/>
        <v>2.0090140659663178</v>
      </c>
      <c r="R309" s="21">
        <f t="shared" ca="1" si="150"/>
        <v>4993.8555450875547</v>
      </c>
      <c r="S309" s="20">
        <f t="shared" ca="1" si="151"/>
        <v>4995.8645591535214</v>
      </c>
      <c r="T309" s="19"/>
      <c r="U309" s="20">
        <f t="shared" ca="1" si="136"/>
        <v>1.7476341575328191</v>
      </c>
      <c r="V309" s="20">
        <f t="shared" ca="1" si="137"/>
        <v>0.26128531118060128</v>
      </c>
      <c r="W309" s="21">
        <f t="shared" ca="1" si="152"/>
        <v>4310.3278389494453</v>
      </c>
      <c r="X309" s="20">
        <f t="shared" ca="1" si="153"/>
        <v>4310.5891242606258</v>
      </c>
      <c r="Z309" s="20">
        <f t="shared" ca="1" si="138"/>
        <v>7.1165461188923249</v>
      </c>
      <c r="AA309" s="20">
        <f t="shared" ca="1" si="139"/>
        <v>2.263823457631891</v>
      </c>
      <c r="AB309" s="21">
        <f t="shared" ca="1" si="154"/>
        <v>5040.8338914735541</v>
      </c>
      <c r="AC309" s="20">
        <f t="shared" ca="1" si="155"/>
        <v>5043.0977149311857</v>
      </c>
      <c r="AE309" s="20">
        <f t="shared" ca="1" si="140"/>
        <v>9.3867406023441653</v>
      </c>
      <c r="AF309" s="20">
        <f t="shared" ca="1" si="141"/>
        <v>0.92248540826046166</v>
      </c>
      <c r="AG309" s="21">
        <f t="shared" ca="1" si="156"/>
        <v>5682.0810931386031</v>
      </c>
      <c r="AH309" s="20">
        <f t="shared" ca="1" si="157"/>
        <v>5683.0035785468635</v>
      </c>
      <c r="AJ309" s="20">
        <f t="shared" ca="1" si="142"/>
        <v>28.126513442227154</v>
      </c>
      <c r="AK309" s="20">
        <f t="shared" ca="1" si="143"/>
        <v>3.3608868781083623</v>
      </c>
      <c r="AL309" s="21">
        <f t="shared" ca="1" si="158"/>
        <v>5051.4143440779517</v>
      </c>
      <c r="AM309" s="20">
        <f t="shared" ca="1" si="159"/>
        <v>5054.7752309560601</v>
      </c>
    </row>
    <row r="310" spans="1:39" x14ac:dyDescent="0.25">
      <c r="A310" s="20">
        <f t="shared" ca="1" si="128"/>
        <v>11.906963846796762</v>
      </c>
      <c r="B310" s="20">
        <f t="shared" ca="1" si="129"/>
        <v>2.42386926406017</v>
      </c>
      <c r="C310" s="21">
        <f t="shared" ca="1" si="144"/>
        <v>5767.1911152213006</v>
      </c>
      <c r="D310" s="20">
        <f t="shared" ca="1" si="145"/>
        <v>5769.6149844853608</v>
      </c>
      <c r="E310" s="19"/>
      <c r="F310" s="20">
        <f t="shared" ca="1" si="130"/>
        <v>29.010062025745214</v>
      </c>
      <c r="G310" s="20">
        <f t="shared" ca="1" si="131"/>
        <v>4.9095208286523038</v>
      </c>
      <c r="H310" s="21">
        <f t="shared" ca="1" si="146"/>
        <v>4968.6898869001916</v>
      </c>
      <c r="I310" s="20">
        <f t="shared" ca="1" si="147"/>
        <v>4973.5994077288442</v>
      </c>
      <c r="J310" s="19"/>
      <c r="K310" s="20">
        <f t="shared" ca="1" si="132"/>
        <v>10.447091465247956</v>
      </c>
      <c r="L310" s="20">
        <f t="shared" ca="1" si="133"/>
        <v>0.24265406398837563</v>
      </c>
      <c r="M310" s="21">
        <f t="shared" ca="1" si="148"/>
        <v>4300.3997125579981</v>
      </c>
      <c r="N310" s="20">
        <f t="shared" ca="1" si="149"/>
        <v>4300.6423666219862</v>
      </c>
      <c r="O310" s="19"/>
      <c r="P310" s="20">
        <f t="shared" ca="1" si="134"/>
        <v>2.3854507915979415</v>
      </c>
      <c r="Q310" s="20">
        <f t="shared" ca="1" si="135"/>
        <v>10.50155580702603</v>
      </c>
      <c r="R310" s="21">
        <f t="shared" ca="1" si="150"/>
        <v>4998.250009945119</v>
      </c>
      <c r="S310" s="20">
        <f t="shared" ca="1" si="151"/>
        <v>5008.7515657521453</v>
      </c>
      <c r="T310" s="19"/>
      <c r="U310" s="20">
        <f t="shared" ca="1" si="136"/>
        <v>5.0470867491802984</v>
      </c>
      <c r="V310" s="20">
        <f t="shared" ca="1" si="137"/>
        <v>3.8374135163273304</v>
      </c>
      <c r="W310" s="21">
        <f t="shared" ca="1" si="152"/>
        <v>4315.6362110098062</v>
      </c>
      <c r="X310" s="20">
        <f t="shared" ca="1" si="153"/>
        <v>4319.4736245261338</v>
      </c>
      <c r="Z310" s="20">
        <f t="shared" ca="1" si="138"/>
        <v>4.0122182765614278</v>
      </c>
      <c r="AA310" s="20">
        <f t="shared" ca="1" si="139"/>
        <v>6.0934638397669634</v>
      </c>
      <c r="AB310" s="21">
        <f t="shared" ca="1" si="154"/>
        <v>5047.1099332077474</v>
      </c>
      <c r="AC310" s="20">
        <f t="shared" ca="1" si="155"/>
        <v>5053.203397047514</v>
      </c>
      <c r="AE310" s="20">
        <f t="shared" ca="1" si="140"/>
        <v>29.426018826716437</v>
      </c>
      <c r="AF310" s="20">
        <f t="shared" ca="1" si="141"/>
        <v>4.6830626906051016</v>
      </c>
      <c r="AG310" s="21">
        <f t="shared" ca="1" si="156"/>
        <v>5712.4295973735798</v>
      </c>
      <c r="AH310" s="20">
        <f t="shared" ca="1" si="157"/>
        <v>5717.1126600641846</v>
      </c>
      <c r="AJ310" s="20">
        <f t="shared" ca="1" si="142"/>
        <v>1.4055374590215106</v>
      </c>
      <c r="AK310" s="20">
        <f t="shared" ca="1" si="143"/>
        <v>14.762489719055097</v>
      </c>
      <c r="AL310" s="21">
        <f t="shared" ca="1" si="158"/>
        <v>5056.1807684150817</v>
      </c>
      <c r="AM310" s="20">
        <f t="shared" ca="1" si="159"/>
        <v>5070.9432581341371</v>
      </c>
    </row>
    <row r="311" spans="1:39" x14ac:dyDescent="0.25">
      <c r="A311" s="20">
        <f t="shared" ca="1" si="128"/>
        <v>3.6174361691299288</v>
      </c>
      <c r="B311" s="20">
        <f t="shared" ca="1" si="129"/>
        <v>1.6969757388760366E-2</v>
      </c>
      <c r="C311" s="21">
        <f t="shared" ca="1" si="144"/>
        <v>5773.2324206544909</v>
      </c>
      <c r="D311" s="20">
        <f t="shared" ca="1" si="145"/>
        <v>5773.2493904118792</v>
      </c>
      <c r="E311" s="19"/>
      <c r="F311" s="20">
        <f t="shared" ca="1" si="130"/>
        <v>17.640329392236278</v>
      </c>
      <c r="G311" s="20">
        <f t="shared" ca="1" si="131"/>
        <v>0.38704908241034636</v>
      </c>
      <c r="H311" s="21">
        <f t="shared" ca="1" si="146"/>
        <v>4991.2397371210809</v>
      </c>
      <c r="I311" s="20">
        <f t="shared" ca="1" si="147"/>
        <v>4991.6267862034911</v>
      </c>
      <c r="J311" s="19"/>
      <c r="K311" s="20">
        <f t="shared" ca="1" si="132"/>
        <v>12.119328683213233</v>
      </c>
      <c r="L311" s="20">
        <f t="shared" ca="1" si="133"/>
        <v>3.7967667212619594</v>
      </c>
      <c r="M311" s="21">
        <f t="shared" ca="1" si="148"/>
        <v>4312.7616953051993</v>
      </c>
      <c r="N311" s="20">
        <f t="shared" ca="1" si="149"/>
        <v>4316.5584620264608</v>
      </c>
      <c r="O311" s="19"/>
      <c r="P311" s="20">
        <f t="shared" ca="1" si="134"/>
        <v>22.491529401193525</v>
      </c>
      <c r="Q311" s="20">
        <f t="shared" ca="1" si="135"/>
        <v>0.92478344325985418</v>
      </c>
      <c r="R311" s="21">
        <f t="shared" ca="1" si="150"/>
        <v>5031.2430951533388</v>
      </c>
      <c r="S311" s="20">
        <f t="shared" ca="1" si="151"/>
        <v>5032.1678785965987</v>
      </c>
      <c r="T311" s="19"/>
      <c r="U311" s="20">
        <f t="shared" ca="1" si="136"/>
        <v>19.686707969282065</v>
      </c>
      <c r="V311" s="20">
        <f t="shared" ca="1" si="137"/>
        <v>2.4096539985959193</v>
      </c>
      <c r="W311" s="21">
        <f t="shared" ca="1" si="152"/>
        <v>4339.1603324954158</v>
      </c>
      <c r="X311" s="20">
        <f t="shared" ca="1" si="153"/>
        <v>4341.5699864940116</v>
      </c>
      <c r="Z311" s="20">
        <f t="shared" ca="1" si="138"/>
        <v>0.69054565833928339</v>
      </c>
      <c r="AA311" s="20">
        <f t="shared" ca="1" si="139"/>
        <v>1.0847614360187834</v>
      </c>
      <c r="AB311" s="21">
        <f t="shared" ca="1" si="154"/>
        <v>5053.8939427058531</v>
      </c>
      <c r="AC311" s="20">
        <f t="shared" ca="1" si="155"/>
        <v>5054.9787041418722</v>
      </c>
      <c r="AE311" s="20">
        <f t="shared" ca="1" si="140"/>
        <v>45.511643993150841</v>
      </c>
      <c r="AF311" s="20">
        <f t="shared" ca="1" si="141"/>
        <v>0.24069850722534075</v>
      </c>
      <c r="AG311" s="21">
        <f t="shared" ca="1" si="156"/>
        <v>5762.6243040573354</v>
      </c>
      <c r="AH311" s="20">
        <f t="shared" ca="1" si="157"/>
        <v>5762.8650025645611</v>
      </c>
      <c r="AJ311" s="20">
        <f t="shared" ca="1" si="142"/>
        <v>56.299354902597713</v>
      </c>
      <c r="AK311" s="20">
        <f t="shared" ca="1" si="143"/>
        <v>1.2477545173498474</v>
      </c>
      <c r="AL311" s="21">
        <f t="shared" ca="1" si="158"/>
        <v>5127.2426130367348</v>
      </c>
      <c r="AM311" s="20">
        <f t="shared" ca="1" si="159"/>
        <v>5128.4903675540845</v>
      </c>
    </row>
    <row r="312" spans="1:39" x14ac:dyDescent="0.25">
      <c r="A312" s="20">
        <f t="shared" ca="1" si="128"/>
        <v>25.181804933419325</v>
      </c>
      <c r="B312" s="20">
        <f t="shared" ca="1" si="129"/>
        <v>1.204160914062292</v>
      </c>
      <c r="C312" s="21">
        <f t="shared" ca="1" si="144"/>
        <v>5798.4311953452989</v>
      </c>
      <c r="D312" s="20">
        <f t="shared" ca="1" si="145"/>
        <v>5799.6353562593613</v>
      </c>
      <c r="E312" s="19"/>
      <c r="F312" s="20">
        <f t="shared" ca="1" si="130"/>
        <v>44.56768056431622</v>
      </c>
      <c r="G312" s="20">
        <f t="shared" ca="1" si="131"/>
        <v>0.25976023284773175</v>
      </c>
      <c r="H312" s="21">
        <f t="shared" ca="1" si="146"/>
        <v>5036.1944667678072</v>
      </c>
      <c r="I312" s="20">
        <f t="shared" ca="1" si="147"/>
        <v>5036.454227000655</v>
      </c>
      <c r="J312" s="19"/>
      <c r="K312" s="20">
        <f t="shared" ca="1" si="132"/>
        <v>15.589215208256286</v>
      </c>
      <c r="L312" s="20">
        <f t="shared" ca="1" si="133"/>
        <v>2.0580423125919269</v>
      </c>
      <c r="M312" s="21">
        <f t="shared" ca="1" si="148"/>
        <v>4332.1476772347169</v>
      </c>
      <c r="N312" s="20">
        <f t="shared" ca="1" si="149"/>
        <v>4334.2057195473089</v>
      </c>
      <c r="O312" s="19"/>
      <c r="P312" s="20">
        <f t="shared" ca="1" si="134"/>
        <v>4.2622556980387651</v>
      </c>
      <c r="Q312" s="20">
        <f t="shared" ca="1" si="135"/>
        <v>1.0843730315416913</v>
      </c>
      <c r="R312" s="21">
        <f t="shared" ca="1" si="150"/>
        <v>5036.4301342946374</v>
      </c>
      <c r="S312" s="20">
        <f t="shared" ca="1" si="151"/>
        <v>5037.5145073261792</v>
      </c>
      <c r="T312" s="19"/>
      <c r="U312" s="20">
        <f t="shared" ca="1" si="136"/>
        <v>11.281469695713827</v>
      </c>
      <c r="V312" s="20">
        <f t="shared" ca="1" si="137"/>
        <v>1.91433416850663E-2</v>
      </c>
      <c r="W312" s="21">
        <f t="shared" ca="1" si="152"/>
        <v>4352.8514561897255</v>
      </c>
      <c r="X312" s="20">
        <f t="shared" ca="1" si="153"/>
        <v>4352.8705995314103</v>
      </c>
      <c r="Z312" s="20">
        <f t="shared" ca="1" si="138"/>
        <v>0.63214550252505031</v>
      </c>
      <c r="AA312" s="20">
        <f t="shared" ca="1" si="139"/>
        <v>2.878101315090015</v>
      </c>
      <c r="AB312" s="21">
        <f t="shared" ca="1" si="154"/>
        <v>5055.6108496443976</v>
      </c>
      <c r="AC312" s="20">
        <f t="shared" ca="1" si="155"/>
        <v>5058.4889509594877</v>
      </c>
      <c r="AE312" s="20">
        <f t="shared" ca="1" si="140"/>
        <v>20.446305511232779</v>
      </c>
      <c r="AF312" s="20">
        <f t="shared" ca="1" si="141"/>
        <v>5.4173622252187625</v>
      </c>
      <c r="AG312" s="21">
        <f t="shared" ca="1" si="156"/>
        <v>5783.3113080757939</v>
      </c>
      <c r="AH312" s="20">
        <f t="shared" ca="1" si="157"/>
        <v>5788.7286703010122</v>
      </c>
      <c r="AJ312" s="20">
        <f t="shared" ca="1" si="142"/>
        <v>0.53823908549033528</v>
      </c>
      <c r="AK312" s="20">
        <f t="shared" ca="1" si="143"/>
        <v>12.137631843510842</v>
      </c>
      <c r="AL312" s="21">
        <f t="shared" ca="1" si="158"/>
        <v>5129.0286066395747</v>
      </c>
      <c r="AM312" s="20">
        <f t="shared" ca="1" si="159"/>
        <v>5141.1662384830852</v>
      </c>
    </row>
    <row r="313" spans="1:39" x14ac:dyDescent="0.25">
      <c r="A313" s="20">
        <f t="shared" ca="1" si="128"/>
        <v>1.3507849075760783</v>
      </c>
      <c r="B313" s="20">
        <f t="shared" ca="1" si="129"/>
        <v>0.59699140040295195</v>
      </c>
      <c r="C313" s="21">
        <f t="shared" ca="1" si="144"/>
        <v>5800.9861411669372</v>
      </c>
      <c r="D313" s="20">
        <f t="shared" ca="1" si="145"/>
        <v>5801.5831325673398</v>
      </c>
      <c r="E313" s="19"/>
      <c r="F313" s="20">
        <f t="shared" ca="1" si="130"/>
        <v>41.23212789872651</v>
      </c>
      <c r="G313" s="20">
        <f t="shared" ca="1" si="131"/>
        <v>11.640485456440377</v>
      </c>
      <c r="H313" s="21">
        <f t="shared" ca="1" si="146"/>
        <v>5077.6863548993815</v>
      </c>
      <c r="I313" s="20">
        <f t="shared" ca="1" si="147"/>
        <v>5089.3268403558222</v>
      </c>
      <c r="J313" s="19"/>
      <c r="K313" s="20">
        <f t="shared" ca="1" si="132"/>
        <v>25.836446328799955</v>
      </c>
      <c r="L313" s="20">
        <f t="shared" ca="1" si="133"/>
        <v>4.9619548609276825</v>
      </c>
      <c r="M313" s="21">
        <f t="shared" ca="1" si="148"/>
        <v>4360.0421658761088</v>
      </c>
      <c r="N313" s="20">
        <f t="shared" ca="1" si="149"/>
        <v>4365.0041207370368</v>
      </c>
      <c r="O313" s="19"/>
      <c r="P313" s="20">
        <f t="shared" ca="1" si="134"/>
        <v>2.2657096724283048</v>
      </c>
      <c r="Q313" s="20">
        <f t="shared" ca="1" si="135"/>
        <v>6.6952669503038145</v>
      </c>
      <c r="R313" s="21">
        <f t="shared" ca="1" si="150"/>
        <v>5039.7802169986071</v>
      </c>
      <c r="S313" s="20">
        <f t="shared" ca="1" si="151"/>
        <v>5046.4754839489106</v>
      </c>
      <c r="T313" s="19"/>
      <c r="U313" s="20">
        <f t="shared" ca="1" si="136"/>
        <v>22.511654852105497</v>
      </c>
      <c r="V313" s="20">
        <f t="shared" ca="1" si="137"/>
        <v>0.90658398812605712</v>
      </c>
      <c r="W313" s="21">
        <f t="shared" ca="1" si="152"/>
        <v>4375.3822543835158</v>
      </c>
      <c r="X313" s="20">
        <f t="shared" ca="1" si="153"/>
        <v>4376.2888383716418</v>
      </c>
      <c r="Z313" s="20">
        <f t="shared" ca="1" si="138"/>
        <v>4.7432321330608396</v>
      </c>
      <c r="AA313" s="20">
        <f t="shared" ca="1" si="139"/>
        <v>10.076702872539919</v>
      </c>
      <c r="AB313" s="21">
        <f t="shared" ca="1" si="154"/>
        <v>5063.2321830925484</v>
      </c>
      <c r="AC313" s="20">
        <f t="shared" ca="1" si="155"/>
        <v>5073.3088859650879</v>
      </c>
      <c r="AE313" s="20">
        <f t="shared" ca="1" si="140"/>
        <v>6.2622059961923133</v>
      </c>
      <c r="AF313" s="20">
        <f t="shared" ca="1" si="141"/>
        <v>0.8228243832625558</v>
      </c>
      <c r="AG313" s="21">
        <f t="shared" ca="1" si="156"/>
        <v>5794.9908762972045</v>
      </c>
      <c r="AH313" s="20">
        <f t="shared" ca="1" si="157"/>
        <v>5795.8137006804673</v>
      </c>
      <c r="AJ313" s="20">
        <f t="shared" ca="1" si="142"/>
        <v>7.913119898693723</v>
      </c>
      <c r="AK313" s="20">
        <f t="shared" ca="1" si="143"/>
        <v>10.380975897742841</v>
      </c>
      <c r="AL313" s="21">
        <f t="shared" ca="1" si="158"/>
        <v>5149.0793583817785</v>
      </c>
      <c r="AM313" s="20">
        <f t="shared" ca="1" si="159"/>
        <v>5159.4603342795217</v>
      </c>
    </row>
    <row r="314" spans="1:39" x14ac:dyDescent="0.25">
      <c r="A314" s="20">
        <f t="shared" ca="1" si="128"/>
        <v>18.556428236688006</v>
      </c>
      <c r="B314" s="20">
        <f t="shared" ca="1" si="129"/>
        <v>1.2698170203771473</v>
      </c>
      <c r="C314" s="21">
        <f t="shared" ca="1" si="144"/>
        <v>5820.1395608040275</v>
      </c>
      <c r="D314" s="20">
        <f t="shared" ca="1" si="145"/>
        <v>5821.4093778244051</v>
      </c>
      <c r="E314" s="19"/>
      <c r="F314" s="20">
        <f t="shared" ca="1" si="130"/>
        <v>3.2982287902018412</v>
      </c>
      <c r="G314" s="20">
        <f t="shared" ca="1" si="131"/>
        <v>3.4290834329914914</v>
      </c>
      <c r="H314" s="21">
        <f t="shared" ca="1" si="146"/>
        <v>5092.6250691460236</v>
      </c>
      <c r="I314" s="20">
        <f t="shared" ca="1" si="147"/>
        <v>5096.054152579015</v>
      </c>
      <c r="J314" s="19"/>
      <c r="K314" s="20">
        <f t="shared" ca="1" si="132"/>
        <v>3.639210569558041</v>
      </c>
      <c r="L314" s="20">
        <f t="shared" ca="1" si="133"/>
        <v>2.7530891825874524</v>
      </c>
      <c r="M314" s="21">
        <f t="shared" ca="1" si="148"/>
        <v>4368.6433313065945</v>
      </c>
      <c r="N314" s="20">
        <f t="shared" ca="1" si="149"/>
        <v>4371.3964204891818</v>
      </c>
      <c r="O314" s="19"/>
      <c r="P314" s="20">
        <f t="shared" ca="1" si="134"/>
        <v>19.788551879572257</v>
      </c>
      <c r="Q314" s="20">
        <f t="shared" ca="1" si="135"/>
        <v>10.761973934693177</v>
      </c>
      <c r="R314" s="21">
        <f t="shared" ca="1" si="150"/>
        <v>5066.2640358284825</v>
      </c>
      <c r="S314" s="20">
        <f t="shared" ca="1" si="151"/>
        <v>5077.0260097631754</v>
      </c>
      <c r="T314" s="19"/>
      <c r="U314" s="20">
        <f t="shared" ca="1" si="136"/>
        <v>18.90478177501117</v>
      </c>
      <c r="V314" s="20">
        <f t="shared" ca="1" si="137"/>
        <v>13.883291282390173</v>
      </c>
      <c r="W314" s="21">
        <f t="shared" ca="1" si="152"/>
        <v>4395.1936201466533</v>
      </c>
      <c r="X314" s="20">
        <f t="shared" ca="1" si="153"/>
        <v>4409.0769114290433</v>
      </c>
      <c r="Z314" s="20">
        <f t="shared" ca="1" si="138"/>
        <v>39.665766154059185</v>
      </c>
      <c r="AA314" s="20">
        <f t="shared" ca="1" si="139"/>
        <v>0.81080548767931881</v>
      </c>
      <c r="AB314" s="21">
        <f t="shared" ca="1" si="154"/>
        <v>5112.9746521191473</v>
      </c>
      <c r="AC314" s="20">
        <f t="shared" ca="1" si="155"/>
        <v>5113.7854576068266</v>
      </c>
      <c r="AE314" s="20">
        <f t="shared" ca="1" si="140"/>
        <v>33.421492846610462</v>
      </c>
      <c r="AF314" s="20">
        <f t="shared" ca="1" si="141"/>
        <v>0.8222302115852238</v>
      </c>
      <c r="AG314" s="21">
        <f t="shared" ca="1" si="156"/>
        <v>5829.2351935270781</v>
      </c>
      <c r="AH314" s="20">
        <f t="shared" ca="1" si="157"/>
        <v>5830.0574237386636</v>
      </c>
      <c r="AJ314" s="20">
        <f t="shared" ca="1" si="142"/>
        <v>7.7660498953794281</v>
      </c>
      <c r="AK314" s="20">
        <f t="shared" ca="1" si="143"/>
        <v>5.1867996532504241</v>
      </c>
      <c r="AL314" s="21">
        <f t="shared" ca="1" si="158"/>
        <v>5167.2263841749009</v>
      </c>
      <c r="AM314" s="20">
        <f t="shared" ca="1" si="159"/>
        <v>5172.413183828151</v>
      </c>
    </row>
    <row r="315" spans="1:39" x14ac:dyDescent="0.25">
      <c r="A315" s="20">
        <f t="shared" ca="1" si="128"/>
        <v>7.2491869750386977</v>
      </c>
      <c r="B315" s="20">
        <f t="shared" ca="1" si="129"/>
        <v>4.0567818517646339</v>
      </c>
      <c r="C315" s="21">
        <f t="shared" ca="1" si="144"/>
        <v>5828.6585647994434</v>
      </c>
      <c r="D315" s="20">
        <f t="shared" ca="1" si="145"/>
        <v>5832.7153466512082</v>
      </c>
      <c r="E315" s="19"/>
      <c r="F315" s="20">
        <f t="shared" ca="1" si="130"/>
        <v>8.4021635714464669</v>
      </c>
      <c r="G315" s="20">
        <f t="shared" ca="1" si="131"/>
        <v>1.8984942431141587</v>
      </c>
      <c r="H315" s="21">
        <f t="shared" ca="1" si="146"/>
        <v>5104.4563161504611</v>
      </c>
      <c r="I315" s="20">
        <f t="shared" ca="1" si="147"/>
        <v>5106.3548103935755</v>
      </c>
      <c r="J315" s="19"/>
      <c r="K315" s="20">
        <f t="shared" ca="1" si="132"/>
        <v>3.4776195922045257</v>
      </c>
      <c r="L315" s="20">
        <f t="shared" ca="1" si="133"/>
        <v>1.526159123397081</v>
      </c>
      <c r="M315" s="21">
        <f t="shared" ca="1" si="148"/>
        <v>4374.8740400813867</v>
      </c>
      <c r="N315" s="20">
        <f t="shared" ca="1" si="149"/>
        <v>4376.4001992047843</v>
      </c>
      <c r="O315" s="19"/>
      <c r="P315" s="20">
        <f t="shared" ca="1" si="134"/>
        <v>0.64580257803493257</v>
      </c>
      <c r="Q315" s="20">
        <f t="shared" ca="1" si="135"/>
        <v>3.3825605341291496</v>
      </c>
      <c r="R315" s="21">
        <f t="shared" ca="1" si="150"/>
        <v>5077.6718123412102</v>
      </c>
      <c r="S315" s="20">
        <f t="shared" ca="1" si="151"/>
        <v>5081.0543728753391</v>
      </c>
      <c r="T315" s="19"/>
      <c r="U315" s="20">
        <f t="shared" ca="1" si="136"/>
        <v>0.90785973099640982</v>
      </c>
      <c r="V315" s="20">
        <f t="shared" ca="1" si="137"/>
        <v>9.2540624849849102</v>
      </c>
      <c r="W315" s="21">
        <f t="shared" ca="1" si="152"/>
        <v>4409.9847711600396</v>
      </c>
      <c r="X315" s="20">
        <f t="shared" ca="1" si="153"/>
        <v>4419.2388336450249</v>
      </c>
      <c r="Z315" s="20">
        <f t="shared" ca="1" si="138"/>
        <v>2.7640778040543199</v>
      </c>
      <c r="AA315" s="20">
        <f t="shared" ca="1" si="139"/>
        <v>0.65104722420579231</v>
      </c>
      <c r="AB315" s="21">
        <f t="shared" ca="1" si="154"/>
        <v>5116.5495354108807</v>
      </c>
      <c r="AC315" s="20">
        <f t="shared" ca="1" si="155"/>
        <v>5117.2005826350869</v>
      </c>
      <c r="AE315" s="20">
        <f t="shared" ca="1" si="140"/>
        <v>36.793447134771995</v>
      </c>
      <c r="AF315" s="20">
        <f t="shared" ca="1" si="141"/>
        <v>0.6988122528985623</v>
      </c>
      <c r="AG315" s="21">
        <f t="shared" ca="1" si="156"/>
        <v>5866.8508708734353</v>
      </c>
      <c r="AH315" s="20">
        <f t="shared" ca="1" si="157"/>
        <v>5867.5496831263335</v>
      </c>
      <c r="AJ315" s="20">
        <f t="shared" ca="1" si="142"/>
        <v>53.59884544898771</v>
      </c>
      <c r="AK315" s="20">
        <f t="shared" ca="1" si="143"/>
        <v>11.874928266051516</v>
      </c>
      <c r="AL315" s="21">
        <f t="shared" ca="1" si="158"/>
        <v>5226.0120292771389</v>
      </c>
      <c r="AM315" s="20">
        <f t="shared" ca="1" si="159"/>
        <v>5237.8869575431909</v>
      </c>
    </row>
    <row r="316" spans="1:39" x14ac:dyDescent="0.25">
      <c r="A316" s="20">
        <f t="shared" ca="1" si="128"/>
        <v>2.5765535062311971</v>
      </c>
      <c r="B316" s="20">
        <f t="shared" ca="1" si="129"/>
        <v>1.4107472092284039</v>
      </c>
      <c r="C316" s="21">
        <f t="shared" ca="1" si="144"/>
        <v>5835.2919001574392</v>
      </c>
      <c r="D316" s="20">
        <f t="shared" ca="1" si="145"/>
        <v>5836.7026473666674</v>
      </c>
      <c r="E316" s="19"/>
      <c r="F316" s="20">
        <f t="shared" ca="1" si="130"/>
        <v>4.7869956763644765</v>
      </c>
      <c r="G316" s="20">
        <f t="shared" ca="1" si="131"/>
        <v>4.8093036645194669</v>
      </c>
      <c r="H316" s="21">
        <f t="shared" ca="1" si="146"/>
        <v>5111.1418060699398</v>
      </c>
      <c r="I316" s="20">
        <f t="shared" ca="1" si="147"/>
        <v>5115.9511097344594</v>
      </c>
      <c r="J316" s="19"/>
      <c r="K316" s="20">
        <f t="shared" ca="1" si="132"/>
        <v>4.1927779235264282</v>
      </c>
      <c r="L316" s="20">
        <f t="shared" ca="1" si="133"/>
        <v>6.2215884074526482</v>
      </c>
      <c r="M316" s="21">
        <f t="shared" ca="1" si="148"/>
        <v>4380.5929771283108</v>
      </c>
      <c r="N316" s="20">
        <f t="shared" ca="1" si="149"/>
        <v>4386.8145655357639</v>
      </c>
      <c r="O316" s="19"/>
      <c r="P316" s="20">
        <f t="shared" ca="1" si="134"/>
        <v>11.623963091815662</v>
      </c>
      <c r="Q316" s="20">
        <f t="shared" ca="1" si="135"/>
        <v>1.548469618263308</v>
      </c>
      <c r="R316" s="21">
        <f t="shared" ca="1" si="150"/>
        <v>5092.6783359671545</v>
      </c>
      <c r="S316" s="20">
        <f t="shared" ca="1" si="151"/>
        <v>5094.2268055854174</v>
      </c>
      <c r="T316" s="19"/>
      <c r="U316" s="20">
        <f t="shared" ca="1" si="136"/>
        <v>5.031745049067716</v>
      </c>
      <c r="V316" s="20">
        <f t="shared" ca="1" si="137"/>
        <v>6.6803824984773303</v>
      </c>
      <c r="W316" s="21">
        <f t="shared" ca="1" si="152"/>
        <v>4424.2705786940924</v>
      </c>
      <c r="X316" s="20">
        <f t="shared" ca="1" si="153"/>
        <v>4430.9509611925696</v>
      </c>
      <c r="Z316" s="20">
        <f t="shared" ca="1" si="138"/>
        <v>9.8734533321972453</v>
      </c>
      <c r="AA316" s="20">
        <f t="shared" ca="1" si="139"/>
        <v>1.3714490330517106</v>
      </c>
      <c r="AB316" s="21">
        <f t="shared" ca="1" si="154"/>
        <v>5127.0740359672845</v>
      </c>
      <c r="AC316" s="20">
        <f t="shared" ca="1" si="155"/>
        <v>5128.4454850003367</v>
      </c>
      <c r="AE316" s="20">
        <f t="shared" ca="1" si="140"/>
        <v>4.278971105186999</v>
      </c>
      <c r="AF316" s="20">
        <f t="shared" ca="1" si="141"/>
        <v>0.40299608777469886</v>
      </c>
      <c r="AG316" s="21">
        <f t="shared" ca="1" si="156"/>
        <v>5871.8286542315209</v>
      </c>
      <c r="AH316" s="20">
        <f t="shared" ca="1" si="157"/>
        <v>5872.231650319296</v>
      </c>
      <c r="AJ316" s="20">
        <f t="shared" ca="1" si="142"/>
        <v>27.773114452824981</v>
      </c>
      <c r="AK316" s="20">
        <f t="shared" ca="1" si="143"/>
        <v>2.8230513009438112</v>
      </c>
      <c r="AL316" s="21">
        <f t="shared" ca="1" si="158"/>
        <v>5265.6600719960161</v>
      </c>
      <c r="AM316" s="20">
        <f t="shared" ca="1" si="159"/>
        <v>5268.48312329696</v>
      </c>
    </row>
    <row r="317" spans="1:39" x14ac:dyDescent="0.25">
      <c r="A317" s="20">
        <f t="shared" ca="1" si="128"/>
        <v>0.96267296251755041</v>
      </c>
      <c r="B317" s="20">
        <f t="shared" ca="1" si="129"/>
        <v>23.872299987350726</v>
      </c>
      <c r="C317" s="21">
        <f t="shared" ca="1" si="144"/>
        <v>5837.6653203291853</v>
      </c>
      <c r="D317" s="20">
        <f t="shared" ca="1" si="145"/>
        <v>5861.537620316536</v>
      </c>
      <c r="E317" s="19"/>
      <c r="F317" s="20">
        <f t="shared" ca="1" si="130"/>
        <v>4.3955445049520678</v>
      </c>
      <c r="G317" s="20">
        <f t="shared" ca="1" si="131"/>
        <v>6.8047006628717144</v>
      </c>
      <c r="H317" s="21">
        <f t="shared" ca="1" si="146"/>
        <v>5120.3466542394117</v>
      </c>
      <c r="I317" s="20">
        <f t="shared" ca="1" si="147"/>
        <v>5127.1513549022839</v>
      </c>
      <c r="J317" s="19"/>
      <c r="K317" s="20">
        <f t="shared" ca="1" si="132"/>
        <v>0.85101022844842844</v>
      </c>
      <c r="L317" s="20">
        <f t="shared" ca="1" si="133"/>
        <v>2.1876745632018935</v>
      </c>
      <c r="M317" s="21">
        <f t="shared" ca="1" si="148"/>
        <v>4387.665575764212</v>
      </c>
      <c r="N317" s="20">
        <f t="shared" ca="1" si="149"/>
        <v>4389.8532503274137</v>
      </c>
      <c r="O317" s="19"/>
      <c r="P317" s="20">
        <f t="shared" ca="1" si="134"/>
        <v>25.875460956638914</v>
      </c>
      <c r="Q317" s="20">
        <f t="shared" ca="1" si="135"/>
        <v>7.9187544879584006</v>
      </c>
      <c r="R317" s="21">
        <f t="shared" ca="1" si="150"/>
        <v>5120.102266542056</v>
      </c>
      <c r="S317" s="20">
        <f t="shared" ca="1" si="151"/>
        <v>5128.0210210300147</v>
      </c>
      <c r="T317" s="19"/>
      <c r="U317" s="20">
        <f t="shared" ca="1" si="136"/>
        <v>0.92665801678828275</v>
      </c>
      <c r="V317" s="20">
        <f t="shared" ca="1" si="137"/>
        <v>2.2712271093796552</v>
      </c>
      <c r="W317" s="21">
        <f t="shared" ca="1" si="152"/>
        <v>4431.8776192093583</v>
      </c>
      <c r="X317" s="20">
        <f t="shared" ca="1" si="153"/>
        <v>4434.1488463187379</v>
      </c>
      <c r="Z317" s="20">
        <f t="shared" ca="1" si="138"/>
        <v>7.177301665362843</v>
      </c>
      <c r="AA317" s="20">
        <f t="shared" ca="1" si="139"/>
        <v>11.872918756032153</v>
      </c>
      <c r="AB317" s="21">
        <f t="shared" ca="1" si="154"/>
        <v>5135.6227866656991</v>
      </c>
      <c r="AC317" s="20">
        <f t="shared" ca="1" si="155"/>
        <v>5147.4957054217311</v>
      </c>
      <c r="AE317" s="20">
        <f t="shared" ca="1" si="140"/>
        <v>9.3212188277029853</v>
      </c>
      <c r="AF317" s="20">
        <f t="shared" ca="1" si="141"/>
        <v>4.2485361031213102</v>
      </c>
      <c r="AG317" s="21">
        <f t="shared" ca="1" si="156"/>
        <v>5881.552869146999</v>
      </c>
      <c r="AH317" s="20">
        <f t="shared" ca="1" si="157"/>
        <v>5885.8014052501203</v>
      </c>
      <c r="AJ317" s="20">
        <f t="shared" ca="1" si="142"/>
        <v>14.793248877823183</v>
      </c>
      <c r="AK317" s="20">
        <f t="shared" ca="1" si="143"/>
        <v>1.7390547327331907</v>
      </c>
      <c r="AL317" s="21">
        <f t="shared" ca="1" si="158"/>
        <v>5283.2763721747833</v>
      </c>
      <c r="AM317" s="20">
        <f t="shared" ca="1" si="159"/>
        <v>5285.0154269075165</v>
      </c>
    </row>
    <row r="318" spans="1:39" x14ac:dyDescent="0.25">
      <c r="A318" s="20">
        <f t="shared" ca="1" si="128"/>
        <v>10.623738722206792</v>
      </c>
      <c r="B318" s="20">
        <f t="shared" ca="1" si="129"/>
        <v>6.2961044023308244</v>
      </c>
      <c r="C318" s="21">
        <f t="shared" ca="1" si="144"/>
        <v>5872.1613590387433</v>
      </c>
      <c r="D318" s="20">
        <f t="shared" ca="1" si="145"/>
        <v>5878.4574634410737</v>
      </c>
      <c r="E318" s="19"/>
      <c r="F318" s="20">
        <f t="shared" ca="1" si="130"/>
        <v>6.5904904781152469</v>
      </c>
      <c r="G318" s="20">
        <f t="shared" ca="1" si="131"/>
        <v>1.6002043726858015</v>
      </c>
      <c r="H318" s="21">
        <f t="shared" ca="1" si="146"/>
        <v>5133.7418453803994</v>
      </c>
      <c r="I318" s="20">
        <f t="shared" ca="1" si="147"/>
        <v>5135.3420497530851</v>
      </c>
      <c r="J318" s="19"/>
      <c r="K318" s="20">
        <f t="shared" ca="1" si="132"/>
        <v>14.278796716799622</v>
      </c>
      <c r="L318" s="20">
        <f t="shared" ca="1" si="133"/>
        <v>4.7636752887887424</v>
      </c>
      <c r="M318" s="21">
        <f t="shared" ca="1" si="148"/>
        <v>4404.1320470442133</v>
      </c>
      <c r="N318" s="20">
        <f t="shared" ca="1" si="149"/>
        <v>4408.8957223330017</v>
      </c>
      <c r="O318" s="19"/>
      <c r="P318" s="20">
        <f t="shared" ca="1" si="134"/>
        <v>2.2601389243877015</v>
      </c>
      <c r="Q318" s="20">
        <f t="shared" ca="1" si="135"/>
        <v>0.98062328930081843</v>
      </c>
      <c r="R318" s="21">
        <f t="shared" ca="1" si="150"/>
        <v>5130.281159954402</v>
      </c>
      <c r="S318" s="20">
        <f t="shared" ca="1" si="151"/>
        <v>5131.2617832437027</v>
      </c>
      <c r="T318" s="19"/>
      <c r="U318" s="20">
        <f t="shared" ca="1" si="136"/>
        <v>0.88632711409270537</v>
      </c>
      <c r="V318" s="20">
        <f t="shared" ca="1" si="137"/>
        <v>3.6478033328469834</v>
      </c>
      <c r="W318" s="21">
        <f t="shared" ca="1" si="152"/>
        <v>4435.0351734328306</v>
      </c>
      <c r="X318" s="20">
        <f t="shared" ca="1" si="153"/>
        <v>4438.6829767656773</v>
      </c>
      <c r="Z318" s="20">
        <f t="shared" ca="1" si="138"/>
        <v>13.58759369182054</v>
      </c>
      <c r="AA318" s="20">
        <f t="shared" ca="1" si="139"/>
        <v>3.4590171649856742</v>
      </c>
      <c r="AB318" s="21">
        <f t="shared" ca="1" si="154"/>
        <v>5161.0832991135521</v>
      </c>
      <c r="AC318" s="20">
        <f t="shared" ca="1" si="155"/>
        <v>5164.5423162785382</v>
      </c>
      <c r="AE318" s="20">
        <f t="shared" ca="1" si="140"/>
        <v>47.185985249238193</v>
      </c>
      <c r="AF318" s="20">
        <f t="shared" ca="1" si="141"/>
        <v>1.0241776372398859</v>
      </c>
      <c r="AG318" s="21">
        <f t="shared" ca="1" si="156"/>
        <v>5932.9873904993583</v>
      </c>
      <c r="AH318" s="20">
        <f t="shared" ca="1" si="157"/>
        <v>5934.0115681365978</v>
      </c>
      <c r="AJ318" s="20">
        <f t="shared" ca="1" si="142"/>
        <v>29.882507181563284</v>
      </c>
      <c r="AK318" s="20">
        <f t="shared" ca="1" si="143"/>
        <v>30.17562932963299</v>
      </c>
      <c r="AL318" s="21">
        <f t="shared" ca="1" si="158"/>
        <v>5314.8979340890801</v>
      </c>
      <c r="AM318" s="20">
        <f t="shared" ca="1" si="159"/>
        <v>5345.0735634187131</v>
      </c>
    </row>
    <row r="319" spans="1:39" x14ac:dyDescent="0.25">
      <c r="A319" s="20">
        <f t="shared" ca="1" si="128"/>
        <v>1.7291072499612674</v>
      </c>
      <c r="B319" s="20">
        <f t="shared" ca="1" si="129"/>
        <v>1.951729639050821</v>
      </c>
      <c r="C319" s="21">
        <f t="shared" ca="1" si="144"/>
        <v>5880.1865706910348</v>
      </c>
      <c r="D319" s="20">
        <f t="shared" ca="1" si="145"/>
        <v>5882.1383003300853</v>
      </c>
      <c r="E319" s="19"/>
      <c r="F319" s="20">
        <f t="shared" ca="1" si="130"/>
        <v>1.950393305027339</v>
      </c>
      <c r="G319" s="20">
        <f t="shared" ca="1" si="131"/>
        <v>1.4196545502361642</v>
      </c>
      <c r="H319" s="21">
        <f t="shared" ca="1" si="146"/>
        <v>5137.2924430581124</v>
      </c>
      <c r="I319" s="20">
        <f t="shared" ca="1" si="147"/>
        <v>5138.7120976083488</v>
      </c>
      <c r="J319" s="19"/>
      <c r="K319" s="20">
        <f t="shared" ca="1" si="132"/>
        <v>19.032661706443729</v>
      </c>
      <c r="L319" s="20">
        <f t="shared" ca="1" si="133"/>
        <v>4.5459627771787074</v>
      </c>
      <c r="M319" s="21">
        <f t="shared" ca="1" si="148"/>
        <v>4427.9283840394455</v>
      </c>
      <c r="N319" s="20">
        <f t="shared" ca="1" si="149"/>
        <v>4432.4743468166243</v>
      </c>
      <c r="O319" s="19"/>
      <c r="P319" s="20">
        <f t="shared" ca="1" si="134"/>
        <v>2.8461702242778282</v>
      </c>
      <c r="Q319" s="20">
        <f t="shared" ca="1" si="135"/>
        <v>6.0206781825097346</v>
      </c>
      <c r="R319" s="21">
        <f t="shared" ca="1" si="150"/>
        <v>5134.1079534679802</v>
      </c>
      <c r="S319" s="20">
        <f t="shared" ca="1" si="151"/>
        <v>5140.1286316504902</v>
      </c>
      <c r="T319" s="19"/>
      <c r="U319" s="20">
        <f t="shared" ca="1" si="136"/>
        <v>43.79474862737176</v>
      </c>
      <c r="V319" s="20">
        <f t="shared" ca="1" si="137"/>
        <v>3.4953792312152663</v>
      </c>
      <c r="W319" s="21">
        <f t="shared" ca="1" si="152"/>
        <v>4482.4777253930488</v>
      </c>
      <c r="X319" s="20">
        <f t="shared" ca="1" si="153"/>
        <v>4485.9731046242641</v>
      </c>
      <c r="Z319" s="20">
        <f t="shared" ca="1" si="138"/>
        <v>0.38007868487676499</v>
      </c>
      <c r="AA319" s="20">
        <f t="shared" ca="1" si="139"/>
        <v>1.5289299461759016</v>
      </c>
      <c r="AB319" s="21">
        <f t="shared" ca="1" si="154"/>
        <v>5164.9223949634152</v>
      </c>
      <c r="AC319" s="20">
        <f t="shared" ca="1" si="155"/>
        <v>5166.4513249095908</v>
      </c>
      <c r="AE319" s="20">
        <f t="shared" ca="1" si="140"/>
        <v>1.8923253989046962</v>
      </c>
      <c r="AF319" s="20">
        <f t="shared" ca="1" si="141"/>
        <v>13.399124940189399</v>
      </c>
      <c r="AG319" s="21">
        <f t="shared" ca="1" si="156"/>
        <v>5935.9038935355029</v>
      </c>
      <c r="AH319" s="20">
        <f t="shared" ca="1" si="157"/>
        <v>5949.3030184756926</v>
      </c>
      <c r="AJ319" s="20">
        <f t="shared" ca="1" si="142"/>
        <v>41.41278070824039</v>
      </c>
      <c r="AK319" s="20">
        <f t="shared" ca="1" si="143"/>
        <v>7.0519400442603803</v>
      </c>
      <c r="AL319" s="21">
        <f t="shared" ca="1" si="158"/>
        <v>5386.4863441269536</v>
      </c>
      <c r="AM319" s="20">
        <f t="shared" ca="1" si="159"/>
        <v>5393.5382841712135</v>
      </c>
    </row>
    <row r="320" spans="1:39" x14ac:dyDescent="0.25">
      <c r="A320" s="20">
        <f t="shared" ca="1" si="128"/>
        <v>1.3213131271878491</v>
      </c>
      <c r="B320" s="20">
        <f t="shared" ca="1" si="129"/>
        <v>16.279112524631145</v>
      </c>
      <c r="C320" s="21">
        <f t="shared" ca="1" si="144"/>
        <v>5883.459613457273</v>
      </c>
      <c r="D320" s="20">
        <f t="shared" ca="1" si="145"/>
        <v>5899.7387259819043</v>
      </c>
      <c r="E320" s="19"/>
      <c r="F320" s="20">
        <f t="shared" ca="1" si="130"/>
        <v>14.763544711335285</v>
      </c>
      <c r="G320" s="20">
        <f t="shared" ca="1" si="131"/>
        <v>1.3719559587606494</v>
      </c>
      <c r="H320" s="21">
        <f t="shared" ca="1" si="146"/>
        <v>5153.4756423196841</v>
      </c>
      <c r="I320" s="20">
        <f t="shared" ca="1" si="147"/>
        <v>5154.8475982784448</v>
      </c>
      <c r="J320" s="19"/>
      <c r="K320" s="20">
        <f t="shared" ca="1" si="132"/>
        <v>3.5338225895350028</v>
      </c>
      <c r="L320" s="20">
        <f t="shared" ca="1" si="133"/>
        <v>2.3968648978163851</v>
      </c>
      <c r="M320" s="21">
        <f t="shared" ca="1" si="148"/>
        <v>4436.0081694061591</v>
      </c>
      <c r="N320" s="20">
        <f t="shared" ca="1" si="149"/>
        <v>4438.4050343039753</v>
      </c>
      <c r="O320" s="19"/>
      <c r="P320" s="20">
        <f t="shared" ca="1" si="134"/>
        <v>0.16723475385462408</v>
      </c>
      <c r="Q320" s="20">
        <f t="shared" ca="1" si="135"/>
        <v>1.8132275509118279</v>
      </c>
      <c r="R320" s="21">
        <f t="shared" ca="1" si="150"/>
        <v>5140.2958664043445</v>
      </c>
      <c r="S320" s="20">
        <f t="shared" ca="1" si="151"/>
        <v>5142.109093955256</v>
      </c>
      <c r="T320" s="19"/>
      <c r="U320" s="20">
        <f t="shared" ca="1" si="136"/>
        <v>1.3092178140022492</v>
      </c>
      <c r="V320" s="20">
        <f t="shared" ca="1" si="137"/>
        <v>1.0178533940252452</v>
      </c>
      <c r="W320" s="21">
        <f t="shared" ca="1" si="152"/>
        <v>4487.2823224382664</v>
      </c>
      <c r="X320" s="20">
        <f t="shared" ca="1" si="153"/>
        <v>4488.3001758322916</v>
      </c>
      <c r="Z320" s="20">
        <f t="shared" ca="1" si="138"/>
        <v>3.3351651157830351</v>
      </c>
      <c r="AA320" s="20">
        <f t="shared" ca="1" si="139"/>
        <v>2.8309019794991483</v>
      </c>
      <c r="AB320" s="21">
        <f t="shared" ca="1" si="154"/>
        <v>5169.7864900253735</v>
      </c>
      <c r="AC320" s="20">
        <f t="shared" ca="1" si="155"/>
        <v>5172.6173920048723</v>
      </c>
      <c r="AE320" s="20">
        <f t="shared" ca="1" si="140"/>
        <v>2.5398475121344872</v>
      </c>
      <c r="AF320" s="20">
        <f t="shared" ca="1" si="141"/>
        <v>6.4042326522479156</v>
      </c>
      <c r="AG320" s="21">
        <f t="shared" ca="1" si="156"/>
        <v>5951.8428659878273</v>
      </c>
      <c r="AH320" s="20">
        <f t="shared" ca="1" si="157"/>
        <v>5958.2470986400749</v>
      </c>
      <c r="AJ320" s="20">
        <f t="shared" ca="1" si="142"/>
        <v>1.5932285187876116</v>
      </c>
      <c r="AK320" s="20">
        <f t="shared" ca="1" si="143"/>
        <v>7.2419610962313365</v>
      </c>
      <c r="AL320" s="21">
        <f t="shared" ca="1" si="158"/>
        <v>5395.1315126900008</v>
      </c>
      <c r="AM320" s="20">
        <f t="shared" ca="1" si="159"/>
        <v>5402.3734737862324</v>
      </c>
    </row>
    <row r="321" spans="1:39" x14ac:dyDescent="0.25">
      <c r="A321" s="20">
        <f t="shared" ca="1" si="128"/>
        <v>9.8298980151030388</v>
      </c>
      <c r="B321" s="20">
        <f t="shared" ca="1" si="129"/>
        <v>6.3640733537533585</v>
      </c>
      <c r="C321" s="21">
        <f t="shared" ca="1" si="144"/>
        <v>5909.5686239970073</v>
      </c>
      <c r="D321" s="20">
        <f t="shared" ca="1" si="145"/>
        <v>5915.9326973507605</v>
      </c>
      <c r="E321" s="19"/>
      <c r="F321" s="20">
        <f t="shared" ca="1" si="130"/>
        <v>7.2765772990284345</v>
      </c>
      <c r="G321" s="20">
        <f t="shared" ca="1" si="131"/>
        <v>4.9278253212239775</v>
      </c>
      <c r="H321" s="21">
        <f t="shared" ca="1" si="146"/>
        <v>5162.1241755774736</v>
      </c>
      <c r="I321" s="20">
        <f t="shared" ca="1" si="147"/>
        <v>5167.0520008986978</v>
      </c>
      <c r="J321" s="19"/>
      <c r="K321" s="20">
        <f t="shared" ca="1" si="132"/>
        <v>15.295104109334117</v>
      </c>
      <c r="L321" s="20">
        <f t="shared" ca="1" si="133"/>
        <v>17.873435439770514</v>
      </c>
      <c r="M321" s="21">
        <f t="shared" ca="1" si="148"/>
        <v>4453.7001384133091</v>
      </c>
      <c r="N321" s="20">
        <f t="shared" ca="1" si="149"/>
        <v>4471.5735738530793</v>
      </c>
      <c r="O321" s="19"/>
      <c r="P321" s="20">
        <f t="shared" ca="1" si="134"/>
        <v>2.2814735370518395</v>
      </c>
      <c r="Q321" s="20">
        <f t="shared" ca="1" si="135"/>
        <v>4.2435308623210961</v>
      </c>
      <c r="R321" s="21">
        <f t="shared" ca="1" si="150"/>
        <v>5144.390567492308</v>
      </c>
      <c r="S321" s="20">
        <f t="shared" ca="1" si="151"/>
        <v>5148.6340983546288</v>
      </c>
      <c r="T321" s="19"/>
      <c r="U321" s="20">
        <f t="shared" ca="1" si="136"/>
        <v>1.7808915806174734</v>
      </c>
      <c r="V321" s="20">
        <f t="shared" ca="1" si="137"/>
        <v>7.2890633618188811</v>
      </c>
      <c r="W321" s="21">
        <f t="shared" ca="1" si="152"/>
        <v>4490.0810674129089</v>
      </c>
      <c r="X321" s="20">
        <f t="shared" ca="1" si="153"/>
        <v>4497.3701307747278</v>
      </c>
      <c r="Z321" s="20">
        <f t="shared" ca="1" si="138"/>
        <v>17.916577689083944</v>
      </c>
      <c r="AA321" s="20">
        <f t="shared" ca="1" si="139"/>
        <v>14.356317189118208</v>
      </c>
      <c r="AB321" s="21">
        <f t="shared" ca="1" si="154"/>
        <v>5190.5339696939564</v>
      </c>
      <c r="AC321" s="20">
        <f t="shared" ca="1" si="155"/>
        <v>5204.8902868830746</v>
      </c>
      <c r="AE321" s="20">
        <f t="shared" ca="1" si="140"/>
        <v>0.40180755783705541</v>
      </c>
      <c r="AF321" s="20">
        <f t="shared" ca="1" si="141"/>
        <v>9.9790221389341998</v>
      </c>
      <c r="AG321" s="21">
        <f t="shared" ca="1" si="156"/>
        <v>5958.6489061979119</v>
      </c>
      <c r="AH321" s="20">
        <f t="shared" ca="1" si="157"/>
        <v>5968.6279283368458</v>
      </c>
      <c r="AJ321" s="20">
        <f t="shared" ca="1" si="142"/>
        <v>22.737718529835906</v>
      </c>
      <c r="AK321" s="20">
        <f t="shared" ca="1" si="143"/>
        <v>7.876558018391937</v>
      </c>
      <c r="AL321" s="21">
        <f t="shared" ca="1" si="158"/>
        <v>5425.1111923160679</v>
      </c>
      <c r="AM321" s="20">
        <f t="shared" ca="1" si="159"/>
        <v>5432.9877503344596</v>
      </c>
    </row>
    <row r="322" spans="1:39" x14ac:dyDescent="0.25">
      <c r="A322" s="20">
        <f t="shared" ca="1" si="128"/>
        <v>19.189435570762505</v>
      </c>
      <c r="B322" s="20">
        <f t="shared" ca="1" si="129"/>
        <v>9.3861078556624005</v>
      </c>
      <c r="C322" s="21">
        <f t="shared" ca="1" si="144"/>
        <v>5935.1221329215232</v>
      </c>
      <c r="D322" s="20">
        <f t="shared" ca="1" si="145"/>
        <v>5944.5082407771852</v>
      </c>
      <c r="E322" s="19"/>
      <c r="F322" s="20">
        <f t="shared" ca="1" si="130"/>
        <v>16.845994679500492</v>
      </c>
      <c r="G322" s="20">
        <f t="shared" ca="1" si="131"/>
        <v>4.6997105728606883</v>
      </c>
      <c r="H322" s="21">
        <f t="shared" ca="1" si="146"/>
        <v>5183.8979955781979</v>
      </c>
      <c r="I322" s="20">
        <f t="shared" ca="1" si="147"/>
        <v>5188.5977061510584</v>
      </c>
      <c r="J322" s="19"/>
      <c r="K322" s="20">
        <f t="shared" ca="1" si="132"/>
        <v>4.3108310438431676</v>
      </c>
      <c r="L322" s="20">
        <f t="shared" ca="1" si="133"/>
        <v>9.2020286197399841</v>
      </c>
      <c r="M322" s="21">
        <f t="shared" ca="1" si="148"/>
        <v>4475.8844048969222</v>
      </c>
      <c r="N322" s="20">
        <f t="shared" ca="1" si="149"/>
        <v>4485.0864335166625</v>
      </c>
      <c r="O322" s="19"/>
      <c r="P322" s="20">
        <f t="shared" ca="1" si="134"/>
        <v>8.0046511792413639</v>
      </c>
      <c r="Q322" s="20">
        <f t="shared" ca="1" si="135"/>
        <v>4.7402137125800987</v>
      </c>
      <c r="R322" s="21">
        <f t="shared" ca="1" si="150"/>
        <v>5156.6387495338704</v>
      </c>
      <c r="S322" s="20">
        <f t="shared" ca="1" si="151"/>
        <v>5161.3789632464504</v>
      </c>
      <c r="T322" s="19"/>
      <c r="U322" s="20">
        <f t="shared" ca="1" si="136"/>
        <v>24.237254421250064</v>
      </c>
      <c r="V322" s="20">
        <f t="shared" ca="1" si="137"/>
        <v>5.423210235490572</v>
      </c>
      <c r="W322" s="21">
        <f t="shared" ca="1" si="152"/>
        <v>4521.6073851959782</v>
      </c>
      <c r="X322" s="20">
        <f t="shared" ca="1" si="153"/>
        <v>4527.030595431469</v>
      </c>
      <c r="Z322" s="20">
        <f t="shared" ca="1" si="138"/>
        <v>0.50735905788660074</v>
      </c>
      <c r="AA322" s="20">
        <f t="shared" ca="1" si="139"/>
        <v>3.0949355773777545</v>
      </c>
      <c r="AB322" s="21">
        <f t="shared" ca="1" si="154"/>
        <v>5205.3976459409614</v>
      </c>
      <c r="AC322" s="20">
        <f t="shared" ca="1" si="155"/>
        <v>5208.4925815183387</v>
      </c>
      <c r="AE322" s="20">
        <f t="shared" ca="1" si="140"/>
        <v>13.411999474851054</v>
      </c>
      <c r="AF322" s="20">
        <f t="shared" ca="1" si="141"/>
        <v>3.1986218689094734</v>
      </c>
      <c r="AG322" s="21">
        <f t="shared" ca="1" si="156"/>
        <v>5982.0399278116965</v>
      </c>
      <c r="AH322" s="20">
        <f t="shared" ca="1" si="157"/>
        <v>5985.2385496806064</v>
      </c>
      <c r="AJ322" s="20">
        <f t="shared" ca="1" si="142"/>
        <v>6.5899135769745234</v>
      </c>
      <c r="AK322" s="20">
        <f t="shared" ca="1" si="143"/>
        <v>3.1953669285090398</v>
      </c>
      <c r="AL322" s="21">
        <f t="shared" ca="1" si="158"/>
        <v>5439.5776639114338</v>
      </c>
      <c r="AM322" s="20">
        <f t="shared" ca="1" si="159"/>
        <v>5442.7730308399432</v>
      </c>
    </row>
    <row r="323" spans="1:39" x14ac:dyDescent="0.25">
      <c r="A323" s="20">
        <f t="shared" ca="1" si="128"/>
        <v>17.087905422695179</v>
      </c>
      <c r="B323" s="20">
        <f t="shared" ca="1" si="129"/>
        <v>5.5448113127593155</v>
      </c>
      <c r="C323" s="21">
        <f t="shared" ca="1" si="144"/>
        <v>5961.5961461998804</v>
      </c>
      <c r="D323" s="20">
        <f t="shared" ca="1" si="145"/>
        <v>5967.1409575126399</v>
      </c>
      <c r="E323" s="19"/>
      <c r="F323" s="20">
        <f t="shared" ca="1" si="130"/>
        <v>38.327438656395735</v>
      </c>
      <c r="G323" s="20">
        <f t="shared" ca="1" si="131"/>
        <v>2.7566458051110621</v>
      </c>
      <c r="H323" s="21">
        <f t="shared" ca="1" si="146"/>
        <v>5226.9251448074538</v>
      </c>
      <c r="I323" s="20">
        <f t="shared" ca="1" si="147"/>
        <v>5229.6817906125652</v>
      </c>
      <c r="J323" s="19"/>
      <c r="K323" s="20">
        <f t="shared" ca="1" si="132"/>
        <v>38.412984133534735</v>
      </c>
      <c r="L323" s="20">
        <f t="shared" ca="1" si="133"/>
        <v>9.6407176169742232</v>
      </c>
      <c r="M323" s="21">
        <f t="shared" ca="1" si="148"/>
        <v>4523.4994176501968</v>
      </c>
      <c r="N323" s="20">
        <f t="shared" ca="1" si="149"/>
        <v>4533.140135267171</v>
      </c>
      <c r="O323" s="19"/>
      <c r="P323" s="20">
        <f t="shared" ca="1" si="134"/>
        <v>16.900380640885697</v>
      </c>
      <c r="Q323" s="20">
        <f t="shared" ca="1" si="135"/>
        <v>0.79573147311191506</v>
      </c>
      <c r="R323" s="21">
        <f t="shared" ca="1" si="150"/>
        <v>5178.2793438873359</v>
      </c>
      <c r="S323" s="20">
        <f t="shared" ca="1" si="151"/>
        <v>5179.075075360448</v>
      </c>
      <c r="T323" s="19"/>
      <c r="U323" s="20">
        <f t="shared" ca="1" si="136"/>
        <v>26.018630442783806</v>
      </c>
      <c r="V323" s="20">
        <f t="shared" ca="1" si="137"/>
        <v>13.282582024212388</v>
      </c>
      <c r="W323" s="21">
        <f t="shared" ca="1" si="152"/>
        <v>4553.0492258742524</v>
      </c>
      <c r="X323" s="20">
        <f t="shared" ca="1" si="153"/>
        <v>4566.3318078984648</v>
      </c>
      <c r="Z323" s="20">
        <f t="shared" ca="1" si="138"/>
        <v>4.5399385039915705</v>
      </c>
      <c r="AA323" s="20">
        <f t="shared" ca="1" si="139"/>
        <v>0.58863804756633209</v>
      </c>
      <c r="AB323" s="21">
        <f t="shared" ca="1" si="154"/>
        <v>5213.0325200223306</v>
      </c>
      <c r="AC323" s="20">
        <f t="shared" ca="1" si="155"/>
        <v>5213.6211580698973</v>
      </c>
      <c r="AE323" s="20">
        <f t="shared" ca="1" si="140"/>
        <v>9.1856124528486713</v>
      </c>
      <c r="AF323" s="20">
        <f t="shared" ca="1" si="141"/>
        <v>7.9128339043996465E-3</v>
      </c>
      <c r="AG323" s="21">
        <f t="shared" ca="1" si="156"/>
        <v>5994.424162133455</v>
      </c>
      <c r="AH323" s="20">
        <f t="shared" ca="1" si="157"/>
        <v>5994.4320749673598</v>
      </c>
      <c r="AJ323" s="20">
        <f t="shared" ca="1" si="142"/>
        <v>12.462264946536534</v>
      </c>
      <c r="AK323" s="20">
        <f t="shared" ca="1" si="143"/>
        <v>3.6864580678291294</v>
      </c>
      <c r="AL323" s="21">
        <f t="shared" ca="1" si="158"/>
        <v>5455.2352957864796</v>
      </c>
      <c r="AM323" s="20">
        <f t="shared" ca="1" si="159"/>
        <v>5458.9217538543089</v>
      </c>
    </row>
    <row r="324" spans="1:39" x14ac:dyDescent="0.25">
      <c r="A324" s="20">
        <f t="shared" ca="1" si="128"/>
        <v>8.0939511360502276</v>
      </c>
      <c r="B324" s="20">
        <f t="shared" ca="1" si="129"/>
        <v>1.3586575874745255</v>
      </c>
      <c r="C324" s="21">
        <f t="shared" ca="1" si="144"/>
        <v>5975.2349086486902</v>
      </c>
      <c r="D324" s="20">
        <f t="shared" ca="1" si="145"/>
        <v>5976.5935662361644</v>
      </c>
      <c r="E324" s="19"/>
      <c r="F324" s="20">
        <f t="shared" ca="1" si="130"/>
        <v>34.284387422260252</v>
      </c>
      <c r="G324" s="20">
        <f t="shared" ca="1" si="131"/>
        <v>7.7400343427572116</v>
      </c>
      <c r="H324" s="21">
        <f t="shared" ca="1" si="146"/>
        <v>5263.9661780348251</v>
      </c>
      <c r="I324" s="20">
        <f t="shared" ca="1" si="147"/>
        <v>5271.7062123775822</v>
      </c>
      <c r="J324" s="19"/>
      <c r="K324" s="20">
        <f t="shared" ca="1" si="132"/>
        <v>32.573426659226087</v>
      </c>
      <c r="L324" s="20">
        <f t="shared" ca="1" si="133"/>
        <v>3.4871932873646796</v>
      </c>
      <c r="M324" s="21">
        <f t="shared" ca="1" si="148"/>
        <v>4565.7135619263972</v>
      </c>
      <c r="N324" s="20">
        <f t="shared" ca="1" si="149"/>
        <v>4569.200755213762</v>
      </c>
      <c r="O324" s="19"/>
      <c r="P324" s="20">
        <f t="shared" ca="1" si="134"/>
        <v>10.617320147404994</v>
      </c>
      <c r="Q324" s="20">
        <f t="shared" ca="1" si="135"/>
        <v>1.0401226419489782</v>
      </c>
      <c r="R324" s="21">
        <f t="shared" ca="1" si="150"/>
        <v>5189.6923955078528</v>
      </c>
      <c r="S324" s="20">
        <f t="shared" ca="1" si="151"/>
        <v>5190.7325181498018</v>
      </c>
      <c r="T324" s="19"/>
      <c r="U324" s="20">
        <f t="shared" ca="1" si="136"/>
        <v>0.46272111709197294</v>
      </c>
      <c r="V324" s="20">
        <f t="shared" ca="1" si="137"/>
        <v>2.5478443876030608</v>
      </c>
      <c r="W324" s="21">
        <f t="shared" ca="1" si="152"/>
        <v>4566.7945290155567</v>
      </c>
      <c r="X324" s="20">
        <f t="shared" ca="1" si="153"/>
        <v>4569.3423734031594</v>
      </c>
      <c r="Z324" s="20">
        <f t="shared" ca="1" si="138"/>
        <v>5.0362452181825397</v>
      </c>
      <c r="AA324" s="20">
        <f t="shared" ca="1" si="139"/>
        <v>1.0244851194744036</v>
      </c>
      <c r="AB324" s="21">
        <f t="shared" ca="1" si="154"/>
        <v>5218.6574032880799</v>
      </c>
      <c r="AC324" s="20">
        <f t="shared" ca="1" si="155"/>
        <v>5219.6818884075547</v>
      </c>
      <c r="AE324" s="20">
        <f t="shared" ca="1" si="140"/>
        <v>20.488481138836001</v>
      </c>
      <c r="AF324" s="20">
        <f t="shared" ca="1" si="141"/>
        <v>0.72905119030524257</v>
      </c>
      <c r="AG324" s="21">
        <f t="shared" ca="1" si="156"/>
        <v>6014.9205561061954</v>
      </c>
      <c r="AH324" s="20">
        <f t="shared" ca="1" si="157"/>
        <v>6015.649607296501</v>
      </c>
      <c r="AJ324" s="20">
        <f t="shared" ca="1" si="142"/>
        <v>19.472224226970663</v>
      </c>
      <c r="AK324" s="20">
        <f t="shared" ca="1" si="143"/>
        <v>19.803868036992377</v>
      </c>
      <c r="AL324" s="21">
        <f t="shared" ca="1" si="158"/>
        <v>5478.3939780812798</v>
      </c>
      <c r="AM324" s="20">
        <f t="shared" ca="1" si="159"/>
        <v>5498.1978461182725</v>
      </c>
    </row>
    <row r="325" spans="1:39" x14ac:dyDescent="0.25">
      <c r="A325" s="20">
        <f t="shared" ca="1" si="128"/>
        <v>1.1196099726916211</v>
      </c>
      <c r="B325" s="20">
        <f t="shared" ca="1" si="129"/>
        <v>16.032091547407695</v>
      </c>
      <c r="C325" s="21">
        <f t="shared" ca="1" si="144"/>
        <v>5977.7131762088557</v>
      </c>
      <c r="D325" s="20">
        <f t="shared" ca="1" si="145"/>
        <v>5993.7452677562633</v>
      </c>
      <c r="E325" s="19"/>
      <c r="F325" s="20">
        <f t="shared" ca="1" si="130"/>
        <v>0.29064156381867778</v>
      </c>
      <c r="G325" s="20">
        <f t="shared" ca="1" si="131"/>
        <v>2.4598601354061942</v>
      </c>
      <c r="H325" s="21">
        <f t="shared" ca="1" si="146"/>
        <v>5271.9968539414012</v>
      </c>
      <c r="I325" s="20">
        <f t="shared" ca="1" si="147"/>
        <v>5274.4567140768077</v>
      </c>
      <c r="J325" s="19"/>
      <c r="K325" s="20">
        <f t="shared" ca="1" si="132"/>
        <v>2.4990491519484213</v>
      </c>
      <c r="L325" s="20">
        <f t="shared" ca="1" si="133"/>
        <v>3.9142326407586889</v>
      </c>
      <c r="M325" s="21">
        <f t="shared" ca="1" si="148"/>
        <v>4571.6998043657104</v>
      </c>
      <c r="N325" s="20">
        <f t="shared" ca="1" si="149"/>
        <v>4575.6140370064695</v>
      </c>
      <c r="O325" s="19"/>
      <c r="P325" s="20">
        <f t="shared" ca="1" si="134"/>
        <v>7.2826120652758126</v>
      </c>
      <c r="Q325" s="20">
        <f t="shared" ca="1" si="135"/>
        <v>4.2314112034676024</v>
      </c>
      <c r="R325" s="21">
        <f t="shared" ca="1" si="150"/>
        <v>5198.015130215078</v>
      </c>
      <c r="S325" s="20">
        <f t="shared" ca="1" si="151"/>
        <v>5202.2465414185453</v>
      </c>
      <c r="T325" s="19"/>
      <c r="U325" s="20">
        <f t="shared" ca="1" si="136"/>
        <v>4.3008210174547683</v>
      </c>
      <c r="V325" s="20">
        <f t="shared" ca="1" si="137"/>
        <v>1.2357711386104899</v>
      </c>
      <c r="W325" s="21">
        <f t="shared" ca="1" si="152"/>
        <v>4573.6431944206142</v>
      </c>
      <c r="X325" s="20">
        <f t="shared" ca="1" si="153"/>
        <v>4574.8789655592245</v>
      </c>
      <c r="Z325" s="20">
        <f t="shared" ca="1" si="138"/>
        <v>23.51318764508834</v>
      </c>
      <c r="AA325" s="20">
        <f t="shared" ca="1" si="139"/>
        <v>3.3842812548708148</v>
      </c>
      <c r="AB325" s="21">
        <f t="shared" ca="1" si="154"/>
        <v>5243.1950760526433</v>
      </c>
      <c r="AC325" s="20">
        <f t="shared" ca="1" si="155"/>
        <v>5246.5793573075143</v>
      </c>
      <c r="AE325" s="20">
        <f t="shared" ca="1" si="140"/>
        <v>17.229785134708703</v>
      </c>
      <c r="AF325" s="20">
        <f t="shared" ca="1" si="141"/>
        <v>2.7088153517627274</v>
      </c>
      <c r="AG325" s="21">
        <f t="shared" ca="1" si="156"/>
        <v>6032.8793924312095</v>
      </c>
      <c r="AH325" s="20">
        <f t="shared" ca="1" si="157"/>
        <v>6035.5882077829719</v>
      </c>
      <c r="AJ325" s="20">
        <f t="shared" ca="1" si="142"/>
        <v>10.260145609962988</v>
      </c>
      <c r="AK325" s="20">
        <f t="shared" ca="1" si="143"/>
        <v>0.84455038659832415</v>
      </c>
      <c r="AL325" s="21">
        <f t="shared" ca="1" si="158"/>
        <v>5508.4579917282354</v>
      </c>
      <c r="AM325" s="20">
        <f t="shared" ca="1" si="159"/>
        <v>5509.3025421148341</v>
      </c>
    </row>
    <row r="326" spans="1:39" x14ac:dyDescent="0.25">
      <c r="A326" s="20">
        <f t="shared" ca="1" si="128"/>
        <v>23.75643794771214</v>
      </c>
      <c r="B326" s="20">
        <f t="shared" ca="1" si="129"/>
        <v>11.283865789631507</v>
      </c>
      <c r="C326" s="21">
        <f t="shared" ca="1" si="144"/>
        <v>6017.5017057039759</v>
      </c>
      <c r="D326" s="20">
        <f t="shared" ca="1" si="145"/>
        <v>6028.7855714936077</v>
      </c>
      <c r="E326" s="19"/>
      <c r="F326" s="20">
        <f t="shared" ca="1" si="130"/>
        <v>1.0964873547435299</v>
      </c>
      <c r="G326" s="20">
        <f t="shared" ca="1" si="131"/>
        <v>3.5373183082410988</v>
      </c>
      <c r="H326" s="21">
        <f t="shared" ca="1" si="146"/>
        <v>5275.5532014315513</v>
      </c>
      <c r="I326" s="20">
        <f t="shared" ca="1" si="147"/>
        <v>5279.0905197397924</v>
      </c>
      <c r="J326" s="19"/>
      <c r="K326" s="20">
        <f t="shared" ca="1" si="132"/>
        <v>6.6463685724935875</v>
      </c>
      <c r="L326" s="20">
        <f t="shared" ca="1" si="133"/>
        <v>12.354123162290128</v>
      </c>
      <c r="M326" s="21">
        <f t="shared" ca="1" si="148"/>
        <v>4582.2604055789634</v>
      </c>
      <c r="N326" s="20">
        <f t="shared" ca="1" si="149"/>
        <v>4594.6145287412537</v>
      </c>
      <c r="O326" s="19"/>
      <c r="P326" s="20">
        <f t="shared" ca="1" si="134"/>
        <v>4.4357696012680563</v>
      </c>
      <c r="Q326" s="20">
        <f t="shared" ca="1" si="135"/>
        <v>19.933791826450626</v>
      </c>
      <c r="R326" s="21">
        <f t="shared" ca="1" si="150"/>
        <v>5206.6823110198138</v>
      </c>
      <c r="S326" s="20">
        <f t="shared" ca="1" si="151"/>
        <v>5226.6161028462648</v>
      </c>
      <c r="T326" s="19"/>
      <c r="U326" s="20">
        <f t="shared" ca="1" si="136"/>
        <v>5.8902305902672243</v>
      </c>
      <c r="V326" s="20">
        <f t="shared" ca="1" si="137"/>
        <v>4.03943021708307</v>
      </c>
      <c r="W326" s="21">
        <f t="shared" ca="1" si="152"/>
        <v>4580.769196149492</v>
      </c>
      <c r="X326" s="20">
        <f t="shared" ca="1" si="153"/>
        <v>4584.8086263665755</v>
      </c>
      <c r="Z326" s="20">
        <f t="shared" ca="1" si="138"/>
        <v>22.795517870116598</v>
      </c>
      <c r="AA326" s="20">
        <f t="shared" ca="1" si="139"/>
        <v>2.1303362050755492</v>
      </c>
      <c r="AB326" s="21">
        <f t="shared" ca="1" si="154"/>
        <v>5269.3748751776311</v>
      </c>
      <c r="AC326" s="20">
        <f t="shared" ca="1" si="155"/>
        <v>5271.5052113827069</v>
      </c>
      <c r="AE326" s="20">
        <f t="shared" ca="1" si="140"/>
        <v>8.2529754164312195</v>
      </c>
      <c r="AF326" s="20">
        <f t="shared" ca="1" si="141"/>
        <v>8.939865931278149</v>
      </c>
      <c r="AG326" s="21">
        <f t="shared" ca="1" si="156"/>
        <v>6043.8411831994035</v>
      </c>
      <c r="AH326" s="20">
        <f t="shared" ca="1" si="157"/>
        <v>6052.7810491306818</v>
      </c>
      <c r="AJ326" s="20">
        <f t="shared" ca="1" si="142"/>
        <v>9.641854636923485</v>
      </c>
      <c r="AK326" s="20">
        <f t="shared" ca="1" si="143"/>
        <v>5.6989371837870673</v>
      </c>
      <c r="AL326" s="21">
        <f t="shared" ca="1" si="158"/>
        <v>5518.9443967517573</v>
      </c>
      <c r="AM326" s="20">
        <f t="shared" ca="1" si="159"/>
        <v>5524.6433339355444</v>
      </c>
    </row>
    <row r="327" spans="1:39" x14ac:dyDescent="0.25">
      <c r="A327" s="20">
        <f t="shared" ca="1" si="128"/>
        <v>48.48893763990278</v>
      </c>
      <c r="B327" s="20">
        <f t="shared" ca="1" si="129"/>
        <v>10.969920753428797</v>
      </c>
      <c r="C327" s="21">
        <f t="shared" ca="1" si="144"/>
        <v>6077.27450913351</v>
      </c>
      <c r="D327" s="20">
        <f t="shared" ca="1" si="145"/>
        <v>6088.2444298869386</v>
      </c>
      <c r="E327" s="19"/>
      <c r="F327" s="20">
        <f t="shared" ca="1" si="130"/>
        <v>3.8125671785639286</v>
      </c>
      <c r="G327" s="20">
        <f t="shared" ca="1" si="131"/>
        <v>6.5173202112382249</v>
      </c>
      <c r="H327" s="21">
        <f t="shared" ca="1" si="146"/>
        <v>5282.9030869183562</v>
      </c>
      <c r="I327" s="20">
        <f t="shared" ca="1" si="147"/>
        <v>5289.4204071295944</v>
      </c>
      <c r="J327" s="19"/>
      <c r="K327" s="20">
        <f t="shared" ca="1" si="132"/>
        <v>0.75777886419521445</v>
      </c>
      <c r="L327" s="20">
        <f t="shared" ca="1" si="133"/>
        <v>0.23221036514464066</v>
      </c>
      <c r="M327" s="21">
        <f t="shared" ca="1" si="148"/>
        <v>4595.3723076054494</v>
      </c>
      <c r="N327" s="20">
        <f t="shared" ca="1" si="149"/>
        <v>4595.6045179705943</v>
      </c>
      <c r="O327" s="19"/>
      <c r="P327" s="20">
        <f t="shared" ca="1" si="134"/>
        <v>12.340149491290193</v>
      </c>
      <c r="Q327" s="20">
        <f t="shared" ca="1" si="135"/>
        <v>26.440947235785007</v>
      </c>
      <c r="R327" s="21">
        <f t="shared" ca="1" si="150"/>
        <v>5238.9562523375553</v>
      </c>
      <c r="S327" s="20">
        <f t="shared" ca="1" si="151"/>
        <v>5265.39719957334</v>
      </c>
      <c r="T327" s="19"/>
      <c r="U327" s="20">
        <f t="shared" ca="1" si="136"/>
        <v>6.5854952480977875</v>
      </c>
      <c r="V327" s="20">
        <f t="shared" ca="1" si="137"/>
        <v>1.7927686868284591</v>
      </c>
      <c r="W327" s="21">
        <f t="shared" ca="1" si="152"/>
        <v>4591.3941216146732</v>
      </c>
      <c r="X327" s="20">
        <f t="shared" ca="1" si="153"/>
        <v>4593.186890301502</v>
      </c>
      <c r="Z327" s="20">
        <f t="shared" ca="1" si="138"/>
        <v>60.948948684357376</v>
      </c>
      <c r="AA327" s="20">
        <f t="shared" ca="1" si="139"/>
        <v>0.39342323249476441</v>
      </c>
      <c r="AB327" s="21">
        <f t="shared" ca="1" si="154"/>
        <v>5332.4541600670645</v>
      </c>
      <c r="AC327" s="20">
        <f t="shared" ca="1" si="155"/>
        <v>5332.8475832995591</v>
      </c>
      <c r="AE327" s="20">
        <f t="shared" ca="1" si="140"/>
        <v>5.4750815902090482</v>
      </c>
      <c r="AF327" s="20">
        <f t="shared" ca="1" si="141"/>
        <v>6.7611771702129717</v>
      </c>
      <c r="AG327" s="21">
        <f t="shared" ca="1" si="156"/>
        <v>6058.2561307208907</v>
      </c>
      <c r="AH327" s="20">
        <f t="shared" ca="1" si="157"/>
        <v>6065.0173078911039</v>
      </c>
      <c r="AJ327" s="20">
        <f t="shared" ca="1" si="142"/>
        <v>13.663525151460728</v>
      </c>
      <c r="AK327" s="20">
        <f t="shared" ca="1" si="143"/>
        <v>8.9445318246854626</v>
      </c>
      <c r="AL327" s="21">
        <f t="shared" ca="1" si="158"/>
        <v>5538.3068590870053</v>
      </c>
      <c r="AM327" s="20">
        <f t="shared" ca="1" si="159"/>
        <v>5547.2513909116906</v>
      </c>
    </row>
    <row r="328" spans="1:39" x14ac:dyDescent="0.25">
      <c r="A328" s="20">
        <f t="shared" ca="1" si="128"/>
        <v>17.731343170795437</v>
      </c>
      <c r="B328" s="20">
        <f t="shared" ca="1" si="129"/>
        <v>6.4883970858726752</v>
      </c>
      <c r="C328" s="21">
        <f t="shared" ca="1" si="144"/>
        <v>6105.9757730577339</v>
      </c>
      <c r="D328" s="20">
        <f t="shared" ca="1" si="145"/>
        <v>6112.4641701436067</v>
      </c>
      <c r="E328" s="19"/>
      <c r="F328" s="20">
        <f t="shared" ca="1" si="130"/>
        <v>7.2184569482877636</v>
      </c>
      <c r="G328" s="20">
        <f t="shared" ca="1" si="131"/>
        <v>7.4885451239797947</v>
      </c>
      <c r="H328" s="21">
        <f t="shared" ca="1" si="146"/>
        <v>5296.6388640778823</v>
      </c>
      <c r="I328" s="20">
        <f t="shared" ca="1" si="147"/>
        <v>5304.1274092018621</v>
      </c>
      <c r="J328" s="19"/>
      <c r="K328" s="20">
        <f t="shared" ca="1" si="132"/>
        <v>8.7744050988498632</v>
      </c>
      <c r="L328" s="20">
        <f t="shared" ca="1" si="133"/>
        <v>2.7173784158836098</v>
      </c>
      <c r="M328" s="21">
        <f t="shared" ca="1" si="148"/>
        <v>4604.3789230694438</v>
      </c>
      <c r="N328" s="20">
        <f t="shared" ca="1" si="149"/>
        <v>4607.0963014853278</v>
      </c>
      <c r="O328" s="19"/>
      <c r="P328" s="20">
        <f t="shared" ca="1" si="134"/>
        <v>17.243679803033171</v>
      </c>
      <c r="Q328" s="20">
        <f t="shared" ca="1" si="135"/>
        <v>5.5172739753929294</v>
      </c>
      <c r="R328" s="21">
        <f t="shared" ca="1" si="150"/>
        <v>5282.6408793763731</v>
      </c>
      <c r="S328" s="20">
        <f t="shared" ca="1" si="151"/>
        <v>5288.1581533517656</v>
      </c>
      <c r="T328" s="19"/>
      <c r="U328" s="20">
        <f t="shared" ca="1" si="136"/>
        <v>3.5487757030148019</v>
      </c>
      <c r="V328" s="20">
        <f t="shared" ca="1" si="137"/>
        <v>1.4436762315315219</v>
      </c>
      <c r="W328" s="21">
        <f t="shared" ca="1" si="152"/>
        <v>4596.735666004517</v>
      </c>
      <c r="X328" s="20">
        <f t="shared" ca="1" si="153"/>
        <v>4598.1793422360488</v>
      </c>
      <c r="Z328" s="20">
        <f t="shared" ca="1" si="138"/>
        <v>0.17695541649476559</v>
      </c>
      <c r="AA328" s="20">
        <f t="shared" ca="1" si="139"/>
        <v>0.16721239076469593</v>
      </c>
      <c r="AB328" s="21">
        <f t="shared" ca="1" si="154"/>
        <v>5333.0245387160539</v>
      </c>
      <c r="AC328" s="20">
        <f t="shared" ca="1" si="155"/>
        <v>5333.1917511068186</v>
      </c>
      <c r="AE328" s="20">
        <f t="shared" ca="1" si="140"/>
        <v>24.169665866520603</v>
      </c>
      <c r="AF328" s="20">
        <f t="shared" ca="1" si="141"/>
        <v>25.248342597286129</v>
      </c>
      <c r="AG328" s="21">
        <f t="shared" ca="1" si="156"/>
        <v>6089.1869737576244</v>
      </c>
      <c r="AH328" s="20">
        <f t="shared" ca="1" si="157"/>
        <v>6114.4353163549104</v>
      </c>
      <c r="AJ328" s="20">
        <f t="shared" ca="1" si="142"/>
        <v>22.100229644089794</v>
      </c>
      <c r="AK328" s="20">
        <f t="shared" ca="1" si="143"/>
        <v>0.65449192947860202</v>
      </c>
      <c r="AL328" s="21">
        <f t="shared" ca="1" si="158"/>
        <v>5569.3516205557808</v>
      </c>
      <c r="AM328" s="20">
        <f t="shared" ca="1" si="159"/>
        <v>5570.0061124852591</v>
      </c>
    </row>
    <row r="329" spans="1:39" x14ac:dyDescent="0.25">
      <c r="A329" s="20">
        <f t="shared" ca="1" si="128"/>
        <v>16.112268015858657</v>
      </c>
      <c r="B329" s="20">
        <f t="shared" ca="1" si="129"/>
        <v>21.152367507808492</v>
      </c>
      <c r="C329" s="21">
        <f t="shared" ca="1" si="144"/>
        <v>6128.5764381594654</v>
      </c>
      <c r="D329" s="20">
        <f t="shared" ca="1" si="145"/>
        <v>6149.7288056672742</v>
      </c>
      <c r="E329" s="19"/>
      <c r="F329" s="20">
        <f t="shared" ca="1" si="130"/>
        <v>15.473513644606887</v>
      </c>
      <c r="G329" s="20">
        <f t="shared" ca="1" si="131"/>
        <v>1.0846115818835591</v>
      </c>
      <c r="H329" s="21">
        <f t="shared" ca="1" si="146"/>
        <v>5319.6009228464691</v>
      </c>
      <c r="I329" s="20">
        <f t="shared" ca="1" si="147"/>
        <v>5320.6855344283522</v>
      </c>
      <c r="J329" s="19"/>
      <c r="K329" s="20">
        <f t="shared" ca="1" si="132"/>
        <v>4.6133809555837448</v>
      </c>
      <c r="L329" s="20">
        <f t="shared" ca="1" si="133"/>
        <v>7.5470536704678057</v>
      </c>
      <c r="M329" s="21">
        <f t="shared" ca="1" si="148"/>
        <v>4611.7096824409118</v>
      </c>
      <c r="N329" s="20">
        <f t="shared" ca="1" si="149"/>
        <v>4619.2567361113797</v>
      </c>
      <c r="O329" s="19"/>
      <c r="P329" s="20">
        <f t="shared" ca="1" si="134"/>
        <v>5.148667559923636</v>
      </c>
      <c r="Q329" s="20">
        <f t="shared" ca="1" si="135"/>
        <v>8.2666614512775549</v>
      </c>
      <c r="R329" s="21">
        <f t="shared" ca="1" si="150"/>
        <v>5293.3068209116891</v>
      </c>
      <c r="S329" s="20">
        <f t="shared" ca="1" si="151"/>
        <v>5301.5734823629664</v>
      </c>
      <c r="T329" s="19"/>
      <c r="U329" s="20">
        <f t="shared" ca="1" si="136"/>
        <v>2.017158622223306</v>
      </c>
      <c r="V329" s="20">
        <f t="shared" ca="1" si="137"/>
        <v>0.34615988265226227</v>
      </c>
      <c r="W329" s="21">
        <f t="shared" ca="1" si="152"/>
        <v>4600.196500858272</v>
      </c>
      <c r="X329" s="20">
        <f t="shared" ca="1" si="153"/>
        <v>4600.5426607409245</v>
      </c>
      <c r="Z329" s="20">
        <f t="shared" ca="1" si="138"/>
        <v>9.5246488361808002</v>
      </c>
      <c r="AA329" s="20">
        <f t="shared" ca="1" si="139"/>
        <v>2.1837434161885048</v>
      </c>
      <c r="AB329" s="21">
        <f t="shared" ca="1" si="154"/>
        <v>5342.7163999429995</v>
      </c>
      <c r="AC329" s="20">
        <f t="shared" ca="1" si="155"/>
        <v>5344.9001433591884</v>
      </c>
      <c r="AE329" s="20">
        <f t="shared" ca="1" si="140"/>
        <v>1.0891420264890128</v>
      </c>
      <c r="AF329" s="20">
        <f t="shared" ca="1" si="141"/>
        <v>0.68843003962568527</v>
      </c>
      <c r="AG329" s="21">
        <f t="shared" ca="1" si="156"/>
        <v>6115.5244583813992</v>
      </c>
      <c r="AH329" s="20">
        <f t="shared" ca="1" si="157"/>
        <v>6116.2128884210251</v>
      </c>
      <c r="AJ329" s="20">
        <f t="shared" ca="1" si="142"/>
        <v>21.786661363696371</v>
      </c>
      <c r="AK329" s="20">
        <f t="shared" ca="1" si="143"/>
        <v>0.20556029875706414</v>
      </c>
      <c r="AL329" s="21">
        <f t="shared" ca="1" si="158"/>
        <v>5591.7927738489552</v>
      </c>
      <c r="AM329" s="20">
        <f t="shared" ca="1" si="159"/>
        <v>5591.9983341477127</v>
      </c>
    </row>
    <row r="330" spans="1:39" x14ac:dyDescent="0.25">
      <c r="A330" s="20">
        <f t="shared" ca="1" si="128"/>
        <v>5.0762414853223889</v>
      </c>
      <c r="B330" s="20">
        <f t="shared" ca="1" si="129"/>
        <v>13.281473522138146</v>
      </c>
      <c r="C330" s="21">
        <f t="shared" ca="1" si="144"/>
        <v>6154.8050471525967</v>
      </c>
      <c r="D330" s="20">
        <f t="shared" ca="1" si="145"/>
        <v>6168.0865206747349</v>
      </c>
      <c r="E330" s="19"/>
      <c r="F330" s="20">
        <f t="shared" ca="1" si="130"/>
        <v>17.147350174975408</v>
      </c>
      <c r="G330" s="20">
        <f t="shared" ca="1" si="131"/>
        <v>3.8970347813736308</v>
      </c>
      <c r="H330" s="21">
        <f t="shared" ca="1" si="146"/>
        <v>5337.8328846033273</v>
      </c>
      <c r="I330" s="20">
        <f t="shared" ca="1" si="147"/>
        <v>5341.7299193847011</v>
      </c>
      <c r="J330" s="19"/>
      <c r="K330" s="20">
        <f t="shared" ca="1" si="132"/>
        <v>11.506149179803957</v>
      </c>
      <c r="L330" s="20">
        <f t="shared" ca="1" si="133"/>
        <v>5.7368530057272364</v>
      </c>
      <c r="M330" s="21">
        <f t="shared" ca="1" si="148"/>
        <v>4630.7628852911839</v>
      </c>
      <c r="N330" s="20">
        <f t="shared" ca="1" si="149"/>
        <v>4636.4997382969113</v>
      </c>
      <c r="O330" s="19"/>
      <c r="P330" s="20">
        <f t="shared" ca="1" si="134"/>
        <v>1.054505761718705</v>
      </c>
      <c r="Q330" s="20">
        <f t="shared" ca="1" si="135"/>
        <v>7.2442818851055684</v>
      </c>
      <c r="R330" s="21">
        <f t="shared" ca="1" si="150"/>
        <v>5302.6279881246855</v>
      </c>
      <c r="S330" s="20">
        <f t="shared" ca="1" si="151"/>
        <v>5309.8722700097915</v>
      </c>
      <c r="T330" s="19"/>
      <c r="U330" s="20">
        <f t="shared" ca="1" si="136"/>
        <v>4.6793427389681348</v>
      </c>
      <c r="V330" s="20">
        <f t="shared" ca="1" si="137"/>
        <v>2.702878851407823</v>
      </c>
      <c r="W330" s="21">
        <f t="shared" ca="1" si="152"/>
        <v>4605.2220034798929</v>
      </c>
      <c r="X330" s="20">
        <f t="shared" ca="1" si="153"/>
        <v>4607.924882331301</v>
      </c>
      <c r="Z330" s="20">
        <f t="shared" ca="1" si="138"/>
        <v>19.508559375652681</v>
      </c>
      <c r="AA330" s="20">
        <f t="shared" ca="1" si="139"/>
        <v>1.7204858956550872</v>
      </c>
      <c r="AB330" s="21">
        <f t="shared" ca="1" si="154"/>
        <v>5364.4087027348414</v>
      </c>
      <c r="AC330" s="20">
        <f t="shared" ca="1" si="155"/>
        <v>5366.1291886304962</v>
      </c>
      <c r="AE330" s="20">
        <f t="shared" ca="1" si="140"/>
        <v>39.095283014410363</v>
      </c>
      <c r="AF330" s="20">
        <f t="shared" ca="1" si="141"/>
        <v>0.60193163043060893</v>
      </c>
      <c r="AG330" s="21">
        <f t="shared" ca="1" si="156"/>
        <v>6155.3081714354357</v>
      </c>
      <c r="AH330" s="20">
        <f t="shared" ca="1" si="157"/>
        <v>6155.9101030658667</v>
      </c>
      <c r="AJ330" s="20">
        <f t="shared" ca="1" si="142"/>
        <v>0.10884865615577202</v>
      </c>
      <c r="AK330" s="20">
        <f t="shared" ca="1" si="143"/>
        <v>0.65062753457038103</v>
      </c>
      <c r="AL330" s="21">
        <f t="shared" ca="1" si="158"/>
        <v>5592.1071828038685</v>
      </c>
      <c r="AM330" s="20">
        <f t="shared" ca="1" si="159"/>
        <v>5592.7578103384385</v>
      </c>
    </row>
    <row r="331" spans="1:39" x14ac:dyDescent="0.25">
      <c r="A331" s="20">
        <f t="shared" ca="1" si="128"/>
        <v>19.364486307698563</v>
      </c>
      <c r="B331" s="20">
        <f t="shared" ca="1" si="129"/>
        <v>6.04765661424344</v>
      </c>
      <c r="C331" s="21">
        <f t="shared" ca="1" si="144"/>
        <v>6187.4510069824337</v>
      </c>
      <c r="D331" s="20">
        <f t="shared" ca="1" si="145"/>
        <v>6193.498663596677</v>
      </c>
      <c r="E331" s="19"/>
      <c r="F331" s="20">
        <f t="shared" ca="1" si="130"/>
        <v>3.2717566332400088</v>
      </c>
      <c r="G331" s="20">
        <f t="shared" ca="1" si="131"/>
        <v>6.1375536094238878</v>
      </c>
      <c r="H331" s="21">
        <f t="shared" ca="1" si="146"/>
        <v>5345.0016760179415</v>
      </c>
      <c r="I331" s="20">
        <f t="shared" ca="1" si="147"/>
        <v>5351.1392296273652</v>
      </c>
      <c r="J331" s="19"/>
      <c r="K331" s="20">
        <f t="shared" ca="1" si="132"/>
        <v>2.798642097201371</v>
      </c>
      <c r="L331" s="20">
        <f t="shared" ca="1" si="133"/>
        <v>24.513948348567418</v>
      </c>
      <c r="M331" s="21">
        <f t="shared" ca="1" si="148"/>
        <v>4639.2983803941124</v>
      </c>
      <c r="N331" s="20">
        <f t="shared" ca="1" si="149"/>
        <v>4663.8123287426797</v>
      </c>
      <c r="O331" s="19"/>
      <c r="P331" s="20">
        <f t="shared" ca="1" si="134"/>
        <v>11.648714718304348</v>
      </c>
      <c r="Q331" s="20">
        <f t="shared" ca="1" si="135"/>
        <v>3.0178782132077195</v>
      </c>
      <c r="R331" s="21">
        <f t="shared" ca="1" si="150"/>
        <v>5321.5209847280958</v>
      </c>
      <c r="S331" s="20">
        <f t="shared" ca="1" si="151"/>
        <v>5324.5388629413037</v>
      </c>
      <c r="T331" s="19"/>
      <c r="U331" s="20">
        <f t="shared" ca="1" si="136"/>
        <v>3.2156484976707347</v>
      </c>
      <c r="V331" s="20">
        <f t="shared" ca="1" si="137"/>
        <v>2.3628857945154795</v>
      </c>
      <c r="W331" s="21">
        <f t="shared" ca="1" si="152"/>
        <v>4611.1405308289714</v>
      </c>
      <c r="X331" s="20">
        <f t="shared" ca="1" si="153"/>
        <v>4613.5034166234873</v>
      </c>
      <c r="Z331" s="20">
        <f t="shared" ca="1" si="138"/>
        <v>12.353357940200318</v>
      </c>
      <c r="AA331" s="20">
        <f t="shared" ca="1" si="139"/>
        <v>1.6246285394032087</v>
      </c>
      <c r="AB331" s="21">
        <f t="shared" ca="1" si="154"/>
        <v>5378.4825465706963</v>
      </c>
      <c r="AC331" s="20">
        <f t="shared" ca="1" si="155"/>
        <v>5380.1071751100999</v>
      </c>
      <c r="AE331" s="20">
        <f t="shared" ca="1" si="140"/>
        <v>4.9897426070877877</v>
      </c>
      <c r="AF331" s="20">
        <f t="shared" ca="1" si="141"/>
        <v>1.3805074273407805</v>
      </c>
      <c r="AG331" s="21">
        <f t="shared" ca="1" si="156"/>
        <v>6160.8998456729541</v>
      </c>
      <c r="AH331" s="20">
        <f t="shared" ca="1" si="157"/>
        <v>6162.2803531002946</v>
      </c>
      <c r="AJ331" s="20">
        <f t="shared" ca="1" si="142"/>
        <v>33.385418245584617</v>
      </c>
      <c r="AK331" s="20">
        <f t="shared" ca="1" si="143"/>
        <v>5.2768979853979374</v>
      </c>
      <c r="AL331" s="21">
        <f t="shared" ca="1" si="158"/>
        <v>5626.1432285840228</v>
      </c>
      <c r="AM331" s="20">
        <f t="shared" ca="1" si="159"/>
        <v>5631.420126569421</v>
      </c>
    </row>
    <row r="332" spans="1:39" x14ac:dyDescent="0.25">
      <c r="A332" s="20">
        <f t="shared" ca="1" si="128"/>
        <v>2.6739277178009835</v>
      </c>
      <c r="B332" s="20">
        <f t="shared" ca="1" si="129"/>
        <v>2.1351407405650273</v>
      </c>
      <c r="C332" s="21">
        <f t="shared" ca="1" si="144"/>
        <v>6196.1725913144783</v>
      </c>
      <c r="D332" s="20">
        <f t="shared" ca="1" si="145"/>
        <v>6198.3077320550437</v>
      </c>
      <c r="E332" s="19"/>
      <c r="F332" s="20">
        <f t="shared" ca="1" si="130"/>
        <v>4.6360356336332131</v>
      </c>
      <c r="G332" s="20">
        <f t="shared" ca="1" si="131"/>
        <v>3.251186548403731</v>
      </c>
      <c r="H332" s="21">
        <f t="shared" ca="1" si="146"/>
        <v>5355.7752652609988</v>
      </c>
      <c r="I332" s="20">
        <f t="shared" ca="1" si="147"/>
        <v>5359.0264518094027</v>
      </c>
      <c r="J332" s="19"/>
      <c r="K332" s="20">
        <f t="shared" ca="1" si="132"/>
        <v>8.9257821008911389</v>
      </c>
      <c r="L332" s="20">
        <f t="shared" ca="1" si="133"/>
        <v>1.3417686354048659</v>
      </c>
      <c r="M332" s="21">
        <f t="shared" ca="1" si="148"/>
        <v>4672.7381108435711</v>
      </c>
      <c r="N332" s="20">
        <f t="shared" ca="1" si="149"/>
        <v>4674.0798794789762</v>
      </c>
      <c r="O332" s="19"/>
      <c r="P332" s="20">
        <f t="shared" ca="1" si="134"/>
        <v>6.6744171947258648</v>
      </c>
      <c r="Q332" s="20">
        <f t="shared" ca="1" si="135"/>
        <v>2.8974028106614358</v>
      </c>
      <c r="R332" s="21">
        <f t="shared" ca="1" si="150"/>
        <v>5331.2132801360294</v>
      </c>
      <c r="S332" s="20">
        <f t="shared" ca="1" si="151"/>
        <v>5334.1106829466908</v>
      </c>
      <c r="T332" s="19"/>
      <c r="U332" s="20">
        <f t="shared" ca="1" si="136"/>
        <v>0.5387348734791545</v>
      </c>
      <c r="V332" s="20">
        <f t="shared" ca="1" si="137"/>
        <v>5.5330432983001897E-3</v>
      </c>
      <c r="W332" s="21">
        <f t="shared" ca="1" si="152"/>
        <v>4614.0421514969667</v>
      </c>
      <c r="X332" s="20">
        <f t="shared" ca="1" si="153"/>
        <v>4614.0476845402645</v>
      </c>
      <c r="Z332" s="20">
        <f t="shared" ca="1" si="138"/>
        <v>4.2808776245595457</v>
      </c>
      <c r="AA332" s="20">
        <f t="shared" ca="1" si="139"/>
        <v>3.4795755512892161</v>
      </c>
      <c r="AB332" s="21">
        <f t="shared" ca="1" si="154"/>
        <v>5384.3880527346591</v>
      </c>
      <c r="AC332" s="20">
        <f t="shared" ca="1" si="155"/>
        <v>5387.8676282859487</v>
      </c>
      <c r="AE332" s="20">
        <f t="shared" ca="1" si="140"/>
        <v>12.047351230900562</v>
      </c>
      <c r="AF332" s="20">
        <f t="shared" ca="1" si="141"/>
        <v>3.9711351364921179</v>
      </c>
      <c r="AG332" s="21">
        <f t="shared" ca="1" si="156"/>
        <v>6174.3277043311955</v>
      </c>
      <c r="AH332" s="20">
        <f t="shared" ca="1" si="157"/>
        <v>6178.2988394676877</v>
      </c>
      <c r="AJ332" s="20">
        <f t="shared" ca="1" si="142"/>
        <v>2.7228458997419116</v>
      </c>
      <c r="AK332" s="20">
        <f t="shared" ca="1" si="143"/>
        <v>16.378693482947952</v>
      </c>
      <c r="AL332" s="21">
        <f t="shared" ca="1" si="158"/>
        <v>5634.1429724691625</v>
      </c>
      <c r="AM332" s="20">
        <f t="shared" ca="1" si="159"/>
        <v>5650.5216659521102</v>
      </c>
    </row>
    <row r="333" spans="1:39" x14ac:dyDescent="0.25">
      <c r="A333" s="20">
        <f t="shared" ca="1" si="128"/>
        <v>1.1435860195932293</v>
      </c>
      <c r="B333" s="20">
        <f t="shared" ca="1" si="129"/>
        <v>41.12940250800456</v>
      </c>
      <c r="C333" s="21">
        <f t="shared" ca="1" si="144"/>
        <v>6199.4513180746371</v>
      </c>
      <c r="D333" s="20">
        <f t="shared" ca="1" si="145"/>
        <v>6240.5807205826413</v>
      </c>
      <c r="E333" s="19"/>
      <c r="F333" s="20">
        <f t="shared" ca="1" si="130"/>
        <v>3.4664391652425008</v>
      </c>
      <c r="G333" s="20">
        <f t="shared" ca="1" si="131"/>
        <v>3.2683529935777913</v>
      </c>
      <c r="H333" s="21">
        <f t="shared" ca="1" si="146"/>
        <v>5362.492890974645</v>
      </c>
      <c r="I333" s="20">
        <f t="shared" ca="1" si="147"/>
        <v>5365.7612439682225</v>
      </c>
      <c r="J333" s="19"/>
      <c r="K333" s="20">
        <f t="shared" ca="1" si="132"/>
        <v>19.409223771428994</v>
      </c>
      <c r="L333" s="20">
        <f t="shared" ca="1" si="133"/>
        <v>0.63230456894173193</v>
      </c>
      <c r="M333" s="21">
        <f t="shared" ca="1" si="148"/>
        <v>4693.4891032504056</v>
      </c>
      <c r="N333" s="20">
        <f t="shared" ca="1" si="149"/>
        <v>4694.121407819347</v>
      </c>
      <c r="O333" s="19"/>
      <c r="P333" s="20">
        <f t="shared" ca="1" si="134"/>
        <v>5.2148082786669248</v>
      </c>
      <c r="Q333" s="20">
        <f t="shared" ca="1" si="135"/>
        <v>1.2534108688097156</v>
      </c>
      <c r="R333" s="21">
        <f t="shared" ca="1" si="150"/>
        <v>5339.3254912253578</v>
      </c>
      <c r="S333" s="20">
        <f t="shared" ca="1" si="151"/>
        <v>5340.5789020941675</v>
      </c>
      <c r="T333" s="19"/>
      <c r="U333" s="20">
        <f t="shared" ca="1" si="136"/>
        <v>1.0744445126526179</v>
      </c>
      <c r="V333" s="20">
        <f t="shared" ca="1" si="137"/>
        <v>14.149825094457587</v>
      </c>
      <c r="W333" s="21">
        <f t="shared" ca="1" si="152"/>
        <v>4615.1221290529174</v>
      </c>
      <c r="X333" s="20">
        <f t="shared" ca="1" si="153"/>
        <v>4629.2719541473753</v>
      </c>
      <c r="Z333" s="20">
        <f t="shared" ca="1" si="138"/>
        <v>5.069050060648058</v>
      </c>
      <c r="AA333" s="20">
        <f t="shared" ca="1" si="139"/>
        <v>8.5163700104012818</v>
      </c>
      <c r="AB333" s="21">
        <f t="shared" ca="1" si="154"/>
        <v>5392.9366783465966</v>
      </c>
      <c r="AC333" s="20">
        <f t="shared" ca="1" si="155"/>
        <v>5401.4530483569979</v>
      </c>
      <c r="AE333" s="20">
        <f t="shared" ca="1" si="140"/>
        <v>16.69955038318345</v>
      </c>
      <c r="AF333" s="20">
        <f t="shared" ca="1" si="141"/>
        <v>8.3247169294772956</v>
      </c>
      <c r="AG333" s="21">
        <f t="shared" ca="1" si="156"/>
        <v>6194.9983898508708</v>
      </c>
      <c r="AH333" s="20">
        <f t="shared" ca="1" si="157"/>
        <v>6203.3231067803481</v>
      </c>
      <c r="AJ333" s="20">
        <f t="shared" ca="1" si="142"/>
        <v>33.029146429383587</v>
      </c>
      <c r="AK333" s="20">
        <f t="shared" ca="1" si="143"/>
        <v>11.580233740866351</v>
      </c>
      <c r="AL333" s="21">
        <f t="shared" ca="1" si="158"/>
        <v>5683.5508123814934</v>
      </c>
      <c r="AM333" s="20">
        <f t="shared" ca="1" si="159"/>
        <v>5695.1310461223602</v>
      </c>
    </row>
    <row r="334" spans="1:39" x14ac:dyDescent="0.25">
      <c r="A334" s="20">
        <f t="shared" ref="A334:A397" ca="1" si="160">((-LN(1-RAND()))/$C$9)</f>
        <v>29.70587757092224</v>
      </c>
      <c r="B334" s="20">
        <f t="shared" ref="B334:B397" ca="1" si="161">((-LN(1-RAND()))/$C$10)</f>
        <v>0.80849562190760249</v>
      </c>
      <c r="C334" s="21">
        <f t="shared" ca="1" si="144"/>
        <v>6270.2865981535633</v>
      </c>
      <c r="D334" s="20">
        <f t="shared" ca="1" si="145"/>
        <v>6271.0950937754706</v>
      </c>
      <c r="E334" s="19"/>
      <c r="F334" s="20">
        <f t="shared" ref="F334:F397" ca="1" si="162">((-LN(1-RAND()))/$H$9)</f>
        <v>37.771431910446232</v>
      </c>
      <c r="G334" s="20">
        <f t="shared" ref="G334:G397" ca="1" si="163">((-LN(1-RAND()))/$H$10)</f>
        <v>7.8654058864806959</v>
      </c>
      <c r="H334" s="21">
        <f t="shared" ca="1" si="146"/>
        <v>5403.5326758786687</v>
      </c>
      <c r="I334" s="20">
        <f t="shared" ca="1" si="147"/>
        <v>5411.3980817651491</v>
      </c>
      <c r="J334" s="19"/>
      <c r="K334" s="20">
        <f t="shared" ref="K334:K397" ca="1" si="164">((-LN(1-RAND()))/$M$9)</f>
        <v>5.5011055862986025</v>
      </c>
      <c r="L334" s="20">
        <f t="shared" ref="L334:L397" ca="1" si="165">((-LN(1-RAND()))/$M$10)</f>
        <v>3.3733311799901942</v>
      </c>
      <c r="M334" s="21">
        <f t="shared" ca="1" si="148"/>
        <v>4699.6225134056458</v>
      </c>
      <c r="N334" s="20">
        <f t="shared" ca="1" si="149"/>
        <v>4702.9958445856364</v>
      </c>
      <c r="O334" s="19"/>
      <c r="P334" s="20">
        <f t="shared" ref="P334:P397" ca="1" si="166">((-LN(1-RAND()))/$R$9)</f>
        <v>17.874475430769145</v>
      </c>
      <c r="Q334" s="20">
        <f t="shared" ref="Q334:Q397" ca="1" si="167">((-LN(1-RAND()))/$R$10)</f>
        <v>0.70505496995712258</v>
      </c>
      <c r="R334" s="21">
        <f t="shared" ca="1" si="150"/>
        <v>5358.4533775249365</v>
      </c>
      <c r="S334" s="20">
        <f t="shared" ca="1" si="151"/>
        <v>5359.1584324948935</v>
      </c>
      <c r="T334" s="19"/>
      <c r="U334" s="20">
        <f t="shared" ref="U334:U397" ca="1" si="168">((-LN(1-RAND()))/$W$9)</f>
        <v>6.5645513165360683</v>
      </c>
      <c r="V334" s="20">
        <f t="shared" ref="V334:V397" ca="1" si="169">((-LN(1-RAND()))/$W$10)</f>
        <v>0.64922602617128755</v>
      </c>
      <c r="W334" s="21">
        <f t="shared" ca="1" si="152"/>
        <v>4635.8365054639116</v>
      </c>
      <c r="X334" s="20">
        <f t="shared" ca="1" si="153"/>
        <v>4636.4857314900828</v>
      </c>
      <c r="Z334" s="20">
        <f t="shared" ref="Z334:Z397" ca="1" si="170">((-LN(1-RAND()))/$AB$9)</f>
        <v>15.979906175204084</v>
      </c>
      <c r="AA334" s="20">
        <f t="shared" ref="AA334:AA397" ca="1" si="171">((-LN(1-RAND()))/$AB$10)</f>
        <v>5.5482676975668559</v>
      </c>
      <c r="AB334" s="21">
        <f t="shared" ca="1" si="154"/>
        <v>5417.4329545322016</v>
      </c>
      <c r="AC334" s="20">
        <f t="shared" ca="1" si="155"/>
        <v>5422.9812222297687</v>
      </c>
      <c r="AE334" s="20">
        <f t="shared" ref="AE334:AE397" ca="1" si="172">((-LN(1-RAND()))/$AG$9)</f>
        <v>20.756453404763036</v>
      </c>
      <c r="AF334" s="20">
        <f t="shared" ref="AF334:AF397" ca="1" si="173">((-LN(1-RAND()))/$AG$10)</f>
        <v>6.9502822454089372</v>
      </c>
      <c r="AG334" s="21">
        <f t="shared" ca="1" si="156"/>
        <v>6224.0795601851114</v>
      </c>
      <c r="AH334" s="20">
        <f t="shared" ca="1" si="157"/>
        <v>6231.0298424305201</v>
      </c>
      <c r="AJ334" s="20">
        <f t="shared" ref="AJ334:AJ397" ca="1" si="174">((-LN(1-RAND()))/$AL$9)</f>
        <v>7.2325896898549926</v>
      </c>
      <c r="AK334" s="20">
        <f t="shared" ref="AK334:AK397" ca="1" si="175">((-LN(1-RAND()))/$AL$10)</f>
        <v>19.318663938973025</v>
      </c>
      <c r="AL334" s="21">
        <f t="shared" ca="1" si="158"/>
        <v>5702.3636358122149</v>
      </c>
      <c r="AM334" s="20">
        <f t="shared" ca="1" si="159"/>
        <v>5721.6822997511881</v>
      </c>
    </row>
    <row r="335" spans="1:39" x14ac:dyDescent="0.25">
      <c r="A335" s="20">
        <f t="shared" ca="1" si="160"/>
        <v>3.6012744208243657</v>
      </c>
      <c r="B335" s="20">
        <f t="shared" ca="1" si="161"/>
        <v>20.557627113944108</v>
      </c>
      <c r="C335" s="21">
        <f t="shared" ref="C335:C398" ca="1" si="176">D334+A335</f>
        <v>6274.6963681962952</v>
      </c>
      <c r="D335" s="20">
        <f t="shared" ref="D335:D398" ca="1" si="177">C335+B335</f>
        <v>6295.2539953102396</v>
      </c>
      <c r="E335" s="19"/>
      <c r="F335" s="20">
        <f t="shared" ca="1" si="162"/>
        <v>4.6699120526682751</v>
      </c>
      <c r="G335" s="20">
        <f t="shared" ca="1" si="163"/>
        <v>5.3327767014436596</v>
      </c>
      <c r="H335" s="21">
        <f t="shared" ref="H335:H398" ca="1" si="178">I334+F335</f>
        <v>5416.0679938178173</v>
      </c>
      <c r="I335" s="20">
        <f t="shared" ref="I335:I398" ca="1" si="179">H335+G335</f>
        <v>5421.4007705192607</v>
      </c>
      <c r="J335" s="19"/>
      <c r="K335" s="20">
        <f t="shared" ca="1" si="164"/>
        <v>2.830007785727116</v>
      </c>
      <c r="L335" s="20">
        <f t="shared" ca="1" si="165"/>
        <v>3.5335214211881345</v>
      </c>
      <c r="M335" s="21">
        <f t="shared" ref="M335:M398" ca="1" si="180">N334+K335</f>
        <v>4705.8258523713639</v>
      </c>
      <c r="N335" s="20">
        <f t="shared" ref="N335:N398" ca="1" si="181">M335+L335</f>
        <v>4709.3593737925521</v>
      </c>
      <c r="O335" s="19"/>
      <c r="P335" s="20">
        <f t="shared" ca="1" si="166"/>
        <v>1.204554231882853</v>
      </c>
      <c r="Q335" s="20">
        <f t="shared" ca="1" si="167"/>
        <v>4.0708639206640678</v>
      </c>
      <c r="R335" s="21">
        <f t="shared" ref="R335:R398" ca="1" si="182">S334+P335</f>
        <v>5360.3629867267764</v>
      </c>
      <c r="S335" s="20">
        <f t="shared" ref="S335:S398" ca="1" si="183">R335+Q335</f>
        <v>5364.4338506474405</v>
      </c>
      <c r="T335" s="19"/>
      <c r="U335" s="20">
        <f t="shared" ca="1" si="168"/>
        <v>25.167731545240244</v>
      </c>
      <c r="V335" s="20">
        <f t="shared" ca="1" si="169"/>
        <v>1.4933076858134713</v>
      </c>
      <c r="W335" s="21">
        <f t="shared" ref="W335:W398" ca="1" si="184">X334+U335</f>
        <v>4661.6534630353226</v>
      </c>
      <c r="X335" s="20">
        <f t="shared" ref="X335:X398" ca="1" si="185">W335+V335</f>
        <v>4663.1467707211359</v>
      </c>
      <c r="Z335" s="20">
        <f t="shared" ca="1" si="170"/>
        <v>5.9659633010573163</v>
      </c>
      <c r="AA335" s="20">
        <f t="shared" ca="1" si="171"/>
        <v>1.0271571510285786</v>
      </c>
      <c r="AB335" s="21">
        <f t="shared" ref="AB335:AB398" ca="1" si="186">AC334+Z335</f>
        <v>5428.9471855308257</v>
      </c>
      <c r="AC335" s="20">
        <f t="shared" ref="AC335:AC398" ca="1" si="187">AB335+AA335</f>
        <v>5429.9743426818541</v>
      </c>
      <c r="AE335" s="20">
        <f t="shared" ca="1" si="172"/>
        <v>2.0227675005085044</v>
      </c>
      <c r="AF335" s="20">
        <f t="shared" ca="1" si="173"/>
        <v>10.165687552202247</v>
      </c>
      <c r="AG335" s="21">
        <f t="shared" ref="AG335:AG398" ca="1" si="188">AH334+AE335</f>
        <v>6233.0526099310282</v>
      </c>
      <c r="AH335" s="20">
        <f t="shared" ref="AH335:AH398" ca="1" si="189">AG335+AF335</f>
        <v>6243.2182974832303</v>
      </c>
      <c r="AJ335" s="20">
        <f t="shared" ca="1" si="174"/>
        <v>15.818665334854074</v>
      </c>
      <c r="AK335" s="20">
        <f t="shared" ca="1" si="175"/>
        <v>7.2980804133212835</v>
      </c>
      <c r="AL335" s="21">
        <f t="shared" ref="AL335:AL398" ca="1" si="190">AM334+AJ335</f>
        <v>5737.500965086042</v>
      </c>
      <c r="AM335" s="20">
        <f t="shared" ref="AM335:AM398" ca="1" si="191">AL335+AK335</f>
        <v>5744.7990454993633</v>
      </c>
    </row>
    <row r="336" spans="1:39" x14ac:dyDescent="0.25">
      <c r="A336" s="20">
        <f t="shared" ca="1" si="160"/>
        <v>13.287297691472917</v>
      </c>
      <c r="B336" s="20">
        <f t="shared" ca="1" si="161"/>
        <v>2.5664681043033859</v>
      </c>
      <c r="C336" s="21">
        <f t="shared" ca="1" si="176"/>
        <v>6308.5412930017128</v>
      </c>
      <c r="D336" s="20">
        <f t="shared" ca="1" si="177"/>
        <v>6311.1077611060164</v>
      </c>
      <c r="E336" s="19"/>
      <c r="F336" s="20">
        <f t="shared" ca="1" si="162"/>
        <v>7.2162003358247819</v>
      </c>
      <c r="G336" s="20">
        <f t="shared" ca="1" si="163"/>
        <v>11.624024010136168</v>
      </c>
      <c r="H336" s="21">
        <f t="shared" ca="1" si="178"/>
        <v>5428.6169708550851</v>
      </c>
      <c r="I336" s="20">
        <f t="shared" ca="1" si="179"/>
        <v>5440.2409948652212</v>
      </c>
      <c r="J336" s="19"/>
      <c r="K336" s="20">
        <f t="shared" ca="1" si="164"/>
        <v>0.19723277056104654</v>
      </c>
      <c r="L336" s="20">
        <f t="shared" ca="1" si="165"/>
        <v>0.95511905121172314</v>
      </c>
      <c r="M336" s="21">
        <f t="shared" ca="1" si="180"/>
        <v>4709.5566065631128</v>
      </c>
      <c r="N336" s="20">
        <f t="shared" ca="1" si="181"/>
        <v>4710.5117256143249</v>
      </c>
      <c r="O336" s="19"/>
      <c r="P336" s="20">
        <f t="shared" ca="1" si="166"/>
        <v>16.809137931453982</v>
      </c>
      <c r="Q336" s="20">
        <f t="shared" ca="1" si="167"/>
        <v>1.0813188117942913</v>
      </c>
      <c r="R336" s="21">
        <f t="shared" ca="1" si="182"/>
        <v>5381.2429885788943</v>
      </c>
      <c r="S336" s="20">
        <f t="shared" ca="1" si="183"/>
        <v>5382.3243073906888</v>
      </c>
      <c r="T336" s="19"/>
      <c r="U336" s="20">
        <f t="shared" ca="1" si="168"/>
        <v>12.536814094115185</v>
      </c>
      <c r="V336" s="20">
        <f t="shared" ca="1" si="169"/>
        <v>9.3335967345034625</v>
      </c>
      <c r="W336" s="21">
        <f t="shared" ca="1" si="184"/>
        <v>4675.6835848152514</v>
      </c>
      <c r="X336" s="20">
        <f t="shared" ca="1" si="185"/>
        <v>4685.0171815497552</v>
      </c>
      <c r="Z336" s="20">
        <f t="shared" ca="1" si="170"/>
        <v>72.354983083374805</v>
      </c>
      <c r="AA336" s="20">
        <f t="shared" ca="1" si="171"/>
        <v>5.3263947885855938</v>
      </c>
      <c r="AB336" s="21">
        <f t="shared" ca="1" si="186"/>
        <v>5502.3293257652285</v>
      </c>
      <c r="AC336" s="20">
        <f t="shared" ca="1" si="187"/>
        <v>5507.6557205538138</v>
      </c>
      <c r="AE336" s="20">
        <f t="shared" ca="1" si="172"/>
        <v>8.398431429893833</v>
      </c>
      <c r="AF336" s="20">
        <f t="shared" ca="1" si="173"/>
        <v>3.5674896987636457</v>
      </c>
      <c r="AG336" s="21">
        <f t="shared" ca="1" si="188"/>
        <v>6251.6167289131245</v>
      </c>
      <c r="AH336" s="20">
        <f t="shared" ca="1" si="189"/>
        <v>6255.1842186118884</v>
      </c>
      <c r="AJ336" s="20">
        <f t="shared" ca="1" si="174"/>
        <v>14.611686797188217</v>
      </c>
      <c r="AK336" s="20">
        <f t="shared" ca="1" si="175"/>
        <v>8.4216056640471457</v>
      </c>
      <c r="AL336" s="21">
        <f t="shared" ca="1" si="190"/>
        <v>5759.4107322965519</v>
      </c>
      <c r="AM336" s="20">
        <f t="shared" ca="1" si="191"/>
        <v>5767.832337960599</v>
      </c>
    </row>
    <row r="337" spans="1:39" x14ac:dyDescent="0.25">
      <c r="A337" s="20">
        <f t="shared" ca="1" si="160"/>
        <v>6.1865764024342216</v>
      </c>
      <c r="B337" s="20">
        <f t="shared" ca="1" si="161"/>
        <v>22.778300232088437</v>
      </c>
      <c r="C337" s="21">
        <f t="shared" ca="1" si="176"/>
        <v>6317.2943375084506</v>
      </c>
      <c r="D337" s="20">
        <f t="shared" ca="1" si="177"/>
        <v>6340.072637740539</v>
      </c>
      <c r="E337" s="19"/>
      <c r="F337" s="20">
        <f t="shared" ca="1" si="162"/>
        <v>5.9426393055290276</v>
      </c>
      <c r="G337" s="20">
        <f t="shared" ca="1" si="163"/>
        <v>2.2913378239431692</v>
      </c>
      <c r="H337" s="21">
        <f t="shared" ca="1" si="178"/>
        <v>5446.1836341707503</v>
      </c>
      <c r="I337" s="20">
        <f t="shared" ca="1" si="179"/>
        <v>5448.4749719946931</v>
      </c>
      <c r="J337" s="19"/>
      <c r="K337" s="20">
        <f t="shared" ca="1" si="164"/>
        <v>1.3722436837024345</v>
      </c>
      <c r="L337" s="20">
        <f t="shared" ca="1" si="165"/>
        <v>0.56273491433835954</v>
      </c>
      <c r="M337" s="21">
        <f t="shared" ca="1" si="180"/>
        <v>4711.8839692980273</v>
      </c>
      <c r="N337" s="20">
        <f t="shared" ca="1" si="181"/>
        <v>4712.4467042123661</v>
      </c>
      <c r="O337" s="19"/>
      <c r="P337" s="20">
        <f t="shared" ca="1" si="166"/>
        <v>8.4543992214266179</v>
      </c>
      <c r="Q337" s="20">
        <f t="shared" ca="1" si="167"/>
        <v>3.6201170719174987</v>
      </c>
      <c r="R337" s="21">
        <f t="shared" ca="1" si="182"/>
        <v>5390.7787066121155</v>
      </c>
      <c r="S337" s="20">
        <f t="shared" ca="1" si="183"/>
        <v>5394.3988236840332</v>
      </c>
      <c r="T337" s="19"/>
      <c r="U337" s="20">
        <f t="shared" ca="1" si="168"/>
        <v>1.9545771908480922</v>
      </c>
      <c r="V337" s="20">
        <f t="shared" ca="1" si="169"/>
        <v>10.508319676579378</v>
      </c>
      <c r="W337" s="21">
        <f t="shared" ca="1" si="184"/>
        <v>4686.971758740603</v>
      </c>
      <c r="X337" s="20">
        <f t="shared" ca="1" si="185"/>
        <v>4697.4800784171821</v>
      </c>
      <c r="Z337" s="20">
        <f t="shared" ca="1" si="170"/>
        <v>31.313516544497713</v>
      </c>
      <c r="AA337" s="20">
        <f t="shared" ca="1" si="171"/>
        <v>19.163015557740472</v>
      </c>
      <c r="AB337" s="21">
        <f t="shared" ca="1" si="186"/>
        <v>5538.9692370983112</v>
      </c>
      <c r="AC337" s="20">
        <f t="shared" ca="1" si="187"/>
        <v>5558.1322526560516</v>
      </c>
      <c r="AE337" s="20">
        <f t="shared" ca="1" si="172"/>
        <v>11.6645071609368</v>
      </c>
      <c r="AF337" s="20">
        <f t="shared" ca="1" si="173"/>
        <v>2.0790823376702905</v>
      </c>
      <c r="AG337" s="21">
        <f t="shared" ca="1" si="188"/>
        <v>6266.8487257728248</v>
      </c>
      <c r="AH337" s="20">
        <f t="shared" ca="1" si="189"/>
        <v>6268.9278081104949</v>
      </c>
      <c r="AJ337" s="20">
        <f t="shared" ca="1" si="174"/>
        <v>13.631484493168072</v>
      </c>
      <c r="AK337" s="20">
        <f t="shared" ca="1" si="175"/>
        <v>0.7498021047755502</v>
      </c>
      <c r="AL337" s="21">
        <f t="shared" ca="1" si="190"/>
        <v>5781.4638224537675</v>
      </c>
      <c r="AM337" s="20">
        <f t="shared" ca="1" si="191"/>
        <v>5782.2136245585434</v>
      </c>
    </row>
    <row r="338" spans="1:39" x14ac:dyDescent="0.25">
      <c r="A338" s="20">
        <f t="shared" ca="1" si="160"/>
        <v>22.296295738779744</v>
      </c>
      <c r="B338" s="20">
        <f t="shared" ca="1" si="161"/>
        <v>0.73280512900063621</v>
      </c>
      <c r="C338" s="21">
        <f t="shared" ca="1" si="176"/>
        <v>6362.3689334793189</v>
      </c>
      <c r="D338" s="20">
        <f t="shared" ca="1" si="177"/>
        <v>6363.1017386083195</v>
      </c>
      <c r="E338" s="19"/>
      <c r="F338" s="20">
        <f t="shared" ca="1" si="162"/>
        <v>1.2507571738552368</v>
      </c>
      <c r="G338" s="20">
        <f t="shared" ca="1" si="163"/>
        <v>2.2630373832429531</v>
      </c>
      <c r="H338" s="21">
        <f t="shared" ca="1" si="178"/>
        <v>5449.7257291685482</v>
      </c>
      <c r="I338" s="20">
        <f t="shared" ca="1" si="179"/>
        <v>5451.9887665517908</v>
      </c>
      <c r="J338" s="19"/>
      <c r="K338" s="20">
        <f t="shared" ca="1" si="164"/>
        <v>0.38101731217021745</v>
      </c>
      <c r="L338" s="20">
        <f t="shared" ca="1" si="165"/>
        <v>6.1217875832431119</v>
      </c>
      <c r="M338" s="21">
        <f t="shared" ca="1" si="180"/>
        <v>4712.8277215245362</v>
      </c>
      <c r="N338" s="20">
        <f t="shared" ca="1" si="181"/>
        <v>4718.9495091077797</v>
      </c>
      <c r="O338" s="19"/>
      <c r="P338" s="20">
        <f t="shared" ca="1" si="166"/>
        <v>8.0085195415273258</v>
      </c>
      <c r="Q338" s="20">
        <f t="shared" ca="1" si="167"/>
        <v>30.19472746586543</v>
      </c>
      <c r="R338" s="21">
        <f t="shared" ca="1" si="182"/>
        <v>5402.4073432255609</v>
      </c>
      <c r="S338" s="20">
        <f t="shared" ca="1" si="183"/>
        <v>5432.602070691426</v>
      </c>
      <c r="T338" s="19"/>
      <c r="U338" s="20">
        <f t="shared" ca="1" si="168"/>
        <v>16.869284480870476</v>
      </c>
      <c r="V338" s="20">
        <f t="shared" ca="1" si="169"/>
        <v>7.8318302003396258</v>
      </c>
      <c r="W338" s="21">
        <f t="shared" ca="1" si="184"/>
        <v>4714.3493628980523</v>
      </c>
      <c r="X338" s="20">
        <f t="shared" ca="1" si="185"/>
        <v>4722.1811930983922</v>
      </c>
      <c r="Z338" s="20">
        <f t="shared" ca="1" si="170"/>
        <v>17.266395124184747</v>
      </c>
      <c r="AA338" s="20">
        <f t="shared" ca="1" si="171"/>
        <v>3.6242218059391207</v>
      </c>
      <c r="AB338" s="21">
        <f t="shared" ca="1" si="186"/>
        <v>5575.3986477802364</v>
      </c>
      <c r="AC338" s="20">
        <f t="shared" ca="1" si="187"/>
        <v>5579.0228695861751</v>
      </c>
      <c r="AE338" s="20">
        <f t="shared" ca="1" si="172"/>
        <v>5.7856920950137409</v>
      </c>
      <c r="AF338" s="20">
        <f t="shared" ca="1" si="173"/>
        <v>0.23874007084416893</v>
      </c>
      <c r="AG338" s="21">
        <f t="shared" ca="1" si="188"/>
        <v>6274.7135002055084</v>
      </c>
      <c r="AH338" s="20">
        <f t="shared" ca="1" si="189"/>
        <v>6274.9522402763523</v>
      </c>
      <c r="AJ338" s="20">
        <f t="shared" ca="1" si="174"/>
        <v>13.856028247218845</v>
      </c>
      <c r="AK338" s="20">
        <f t="shared" ca="1" si="175"/>
        <v>9.9778642813630043</v>
      </c>
      <c r="AL338" s="21">
        <f t="shared" ca="1" si="190"/>
        <v>5796.0696528057624</v>
      </c>
      <c r="AM338" s="20">
        <f t="shared" ca="1" si="191"/>
        <v>5806.047517087125</v>
      </c>
    </row>
    <row r="339" spans="1:39" x14ac:dyDescent="0.25">
      <c r="A339" s="20">
        <f t="shared" ca="1" si="160"/>
        <v>6.0531821028794166</v>
      </c>
      <c r="B339" s="20">
        <f t="shared" ca="1" si="161"/>
        <v>19.397662753146349</v>
      </c>
      <c r="C339" s="21">
        <f t="shared" ca="1" si="176"/>
        <v>6369.1549207111984</v>
      </c>
      <c r="D339" s="20">
        <f t="shared" ca="1" si="177"/>
        <v>6388.5525834643449</v>
      </c>
      <c r="E339" s="19"/>
      <c r="F339" s="20">
        <f t="shared" ca="1" si="162"/>
        <v>24.020186809194406</v>
      </c>
      <c r="G339" s="20">
        <f t="shared" ca="1" si="163"/>
        <v>6.0472906417614833</v>
      </c>
      <c r="H339" s="21">
        <f t="shared" ca="1" si="178"/>
        <v>5476.0089533609853</v>
      </c>
      <c r="I339" s="20">
        <f t="shared" ca="1" si="179"/>
        <v>5482.056244002747</v>
      </c>
      <c r="J339" s="19"/>
      <c r="K339" s="20">
        <f t="shared" ca="1" si="164"/>
        <v>6.5869844836545655</v>
      </c>
      <c r="L339" s="20">
        <f t="shared" ca="1" si="165"/>
        <v>10.766780676273362</v>
      </c>
      <c r="M339" s="21">
        <f t="shared" ca="1" si="180"/>
        <v>4725.536493591434</v>
      </c>
      <c r="N339" s="20">
        <f t="shared" ca="1" si="181"/>
        <v>4736.3032742677078</v>
      </c>
      <c r="O339" s="19"/>
      <c r="P339" s="20">
        <f t="shared" ca="1" si="166"/>
        <v>38.308709499042656</v>
      </c>
      <c r="Q339" s="20">
        <f t="shared" ca="1" si="167"/>
        <v>0.31973017537971821</v>
      </c>
      <c r="R339" s="21">
        <f t="shared" ca="1" si="182"/>
        <v>5470.9107801904684</v>
      </c>
      <c r="S339" s="20">
        <f t="shared" ca="1" si="183"/>
        <v>5471.2305103658482</v>
      </c>
      <c r="T339" s="19"/>
      <c r="U339" s="20">
        <f t="shared" ca="1" si="168"/>
        <v>3.5825524429577706</v>
      </c>
      <c r="V339" s="20">
        <f t="shared" ca="1" si="169"/>
        <v>9.1040649362433683</v>
      </c>
      <c r="W339" s="21">
        <f t="shared" ca="1" si="184"/>
        <v>4725.7637455413496</v>
      </c>
      <c r="X339" s="20">
        <f t="shared" ca="1" si="185"/>
        <v>4734.8678104775927</v>
      </c>
      <c r="Z339" s="20">
        <f t="shared" ca="1" si="170"/>
        <v>7.7984633104635384</v>
      </c>
      <c r="AA339" s="20">
        <f t="shared" ca="1" si="171"/>
        <v>0.24353236228729755</v>
      </c>
      <c r="AB339" s="21">
        <f t="shared" ca="1" si="186"/>
        <v>5586.8213328966385</v>
      </c>
      <c r="AC339" s="20">
        <f t="shared" ca="1" si="187"/>
        <v>5587.0648652589261</v>
      </c>
      <c r="AE339" s="20">
        <f t="shared" ca="1" si="172"/>
        <v>7.6006828449409944</v>
      </c>
      <c r="AF339" s="20">
        <f t="shared" ca="1" si="173"/>
        <v>0.43061218914344657</v>
      </c>
      <c r="AG339" s="21">
        <f t="shared" ca="1" si="188"/>
        <v>6282.5529231212931</v>
      </c>
      <c r="AH339" s="20">
        <f t="shared" ca="1" si="189"/>
        <v>6282.9835353104363</v>
      </c>
      <c r="AJ339" s="20">
        <f t="shared" ca="1" si="174"/>
        <v>4.1797561963877099</v>
      </c>
      <c r="AK339" s="20">
        <f t="shared" ca="1" si="175"/>
        <v>15.095229602349418</v>
      </c>
      <c r="AL339" s="21">
        <f t="shared" ca="1" si="190"/>
        <v>5810.2272732835127</v>
      </c>
      <c r="AM339" s="20">
        <f t="shared" ca="1" si="191"/>
        <v>5825.3225028858624</v>
      </c>
    </row>
    <row r="340" spans="1:39" x14ac:dyDescent="0.25">
      <c r="A340" s="20">
        <f t="shared" ca="1" si="160"/>
        <v>14.221669258231003</v>
      </c>
      <c r="B340" s="20">
        <f t="shared" ca="1" si="161"/>
        <v>10.974669780804538</v>
      </c>
      <c r="C340" s="21">
        <f t="shared" ca="1" si="176"/>
        <v>6402.7742527225755</v>
      </c>
      <c r="D340" s="20">
        <f t="shared" ca="1" si="177"/>
        <v>6413.7489225033796</v>
      </c>
      <c r="E340" s="19"/>
      <c r="F340" s="20">
        <f t="shared" ca="1" si="162"/>
        <v>6.7530895917997297E-2</v>
      </c>
      <c r="G340" s="20">
        <f t="shared" ca="1" si="163"/>
        <v>4.7473775870061763</v>
      </c>
      <c r="H340" s="21">
        <f t="shared" ca="1" si="178"/>
        <v>5482.123774898665</v>
      </c>
      <c r="I340" s="20">
        <f t="shared" ca="1" si="179"/>
        <v>5486.8711524856708</v>
      </c>
      <c r="J340" s="19"/>
      <c r="K340" s="20">
        <f t="shared" ca="1" si="164"/>
        <v>0.18928823601511044</v>
      </c>
      <c r="L340" s="20">
        <f t="shared" ca="1" si="165"/>
        <v>6.8754084968358624</v>
      </c>
      <c r="M340" s="21">
        <f t="shared" ca="1" si="180"/>
        <v>4736.4925625037231</v>
      </c>
      <c r="N340" s="20">
        <f t="shared" ca="1" si="181"/>
        <v>4743.367971000559</v>
      </c>
      <c r="O340" s="19"/>
      <c r="P340" s="20">
        <f t="shared" ca="1" si="166"/>
        <v>1.1432894065043882</v>
      </c>
      <c r="Q340" s="20">
        <f t="shared" ca="1" si="167"/>
        <v>3.9670745150613862</v>
      </c>
      <c r="R340" s="21">
        <f t="shared" ca="1" si="182"/>
        <v>5472.3737997723529</v>
      </c>
      <c r="S340" s="20">
        <f t="shared" ca="1" si="183"/>
        <v>5476.3408742874144</v>
      </c>
      <c r="T340" s="19"/>
      <c r="U340" s="20">
        <f t="shared" ca="1" si="168"/>
        <v>9.0592011436187789</v>
      </c>
      <c r="V340" s="20">
        <f t="shared" ca="1" si="169"/>
        <v>7.7677760690604547</v>
      </c>
      <c r="W340" s="21">
        <f t="shared" ca="1" si="184"/>
        <v>4743.927011621211</v>
      </c>
      <c r="X340" s="20">
        <f t="shared" ca="1" si="185"/>
        <v>4751.6947876902714</v>
      </c>
      <c r="Z340" s="20">
        <f t="shared" ca="1" si="170"/>
        <v>26.40499899510942</v>
      </c>
      <c r="AA340" s="20">
        <f t="shared" ca="1" si="171"/>
        <v>4.9231128335478918</v>
      </c>
      <c r="AB340" s="21">
        <f t="shared" ca="1" si="186"/>
        <v>5613.4698642540352</v>
      </c>
      <c r="AC340" s="20">
        <f t="shared" ca="1" si="187"/>
        <v>5618.3929770875829</v>
      </c>
      <c r="AE340" s="20">
        <f t="shared" ca="1" si="172"/>
        <v>9.9553423413945659</v>
      </c>
      <c r="AF340" s="20">
        <f t="shared" ca="1" si="173"/>
        <v>1.5869075031012665</v>
      </c>
      <c r="AG340" s="21">
        <f t="shared" ca="1" si="188"/>
        <v>6292.9388776518308</v>
      </c>
      <c r="AH340" s="20">
        <f t="shared" ca="1" si="189"/>
        <v>6294.5257851549322</v>
      </c>
      <c r="AJ340" s="20">
        <f t="shared" ca="1" si="174"/>
        <v>3.9329966059294068</v>
      </c>
      <c r="AK340" s="20">
        <f t="shared" ca="1" si="175"/>
        <v>2.5413938867709938</v>
      </c>
      <c r="AL340" s="21">
        <f t="shared" ca="1" si="190"/>
        <v>5829.2554994917919</v>
      </c>
      <c r="AM340" s="20">
        <f t="shared" ca="1" si="191"/>
        <v>5831.7968933785633</v>
      </c>
    </row>
    <row r="341" spans="1:39" x14ac:dyDescent="0.25">
      <c r="A341" s="20">
        <f t="shared" ca="1" si="160"/>
        <v>40.010085239822104</v>
      </c>
      <c r="B341" s="20">
        <f t="shared" ca="1" si="161"/>
        <v>15.704680672111584</v>
      </c>
      <c r="C341" s="21">
        <f t="shared" ca="1" si="176"/>
        <v>6453.7590077432014</v>
      </c>
      <c r="D341" s="20">
        <f t="shared" ca="1" si="177"/>
        <v>6469.4636884153133</v>
      </c>
      <c r="E341" s="19"/>
      <c r="F341" s="20">
        <f t="shared" ca="1" si="162"/>
        <v>18.157290403207128</v>
      </c>
      <c r="G341" s="20">
        <f t="shared" ca="1" si="163"/>
        <v>5.6060751620620506</v>
      </c>
      <c r="H341" s="21">
        <f t="shared" ca="1" si="178"/>
        <v>5505.0284428888781</v>
      </c>
      <c r="I341" s="20">
        <f t="shared" ca="1" si="179"/>
        <v>5510.6345180509397</v>
      </c>
      <c r="J341" s="19"/>
      <c r="K341" s="20">
        <f t="shared" ca="1" si="164"/>
        <v>7.9904623991337873</v>
      </c>
      <c r="L341" s="20">
        <f t="shared" ca="1" si="165"/>
        <v>4.7859351584120464</v>
      </c>
      <c r="M341" s="21">
        <f t="shared" ca="1" si="180"/>
        <v>4751.3584333996932</v>
      </c>
      <c r="N341" s="20">
        <f t="shared" ca="1" si="181"/>
        <v>4756.1443685581053</v>
      </c>
      <c r="O341" s="19"/>
      <c r="P341" s="20">
        <f t="shared" ca="1" si="166"/>
        <v>19.334938502643197</v>
      </c>
      <c r="Q341" s="20">
        <f t="shared" ca="1" si="167"/>
        <v>0.35156047700617726</v>
      </c>
      <c r="R341" s="21">
        <f t="shared" ca="1" si="182"/>
        <v>5495.6758127900575</v>
      </c>
      <c r="S341" s="20">
        <f t="shared" ca="1" si="183"/>
        <v>5496.0273732670639</v>
      </c>
      <c r="T341" s="19"/>
      <c r="U341" s="20">
        <f t="shared" ca="1" si="168"/>
        <v>16.187000805881407</v>
      </c>
      <c r="V341" s="20">
        <f t="shared" ca="1" si="169"/>
        <v>1.8356275587529434</v>
      </c>
      <c r="W341" s="21">
        <f t="shared" ca="1" si="184"/>
        <v>4767.8817884961527</v>
      </c>
      <c r="X341" s="20">
        <f t="shared" ca="1" si="185"/>
        <v>4769.7174160549057</v>
      </c>
      <c r="Z341" s="20">
        <f t="shared" ca="1" si="170"/>
        <v>3.6512269953989813</v>
      </c>
      <c r="AA341" s="20">
        <f t="shared" ca="1" si="171"/>
        <v>1.8102401790497697</v>
      </c>
      <c r="AB341" s="21">
        <f t="shared" ca="1" si="186"/>
        <v>5622.0442040829821</v>
      </c>
      <c r="AC341" s="20">
        <f t="shared" ca="1" si="187"/>
        <v>5623.8544442620323</v>
      </c>
      <c r="AE341" s="20">
        <f t="shared" ca="1" si="172"/>
        <v>32.435398953254335</v>
      </c>
      <c r="AF341" s="20">
        <f t="shared" ca="1" si="173"/>
        <v>0.83547804010100246</v>
      </c>
      <c r="AG341" s="21">
        <f t="shared" ca="1" si="188"/>
        <v>6326.9611841081869</v>
      </c>
      <c r="AH341" s="20">
        <f t="shared" ca="1" si="189"/>
        <v>6327.7966621482883</v>
      </c>
      <c r="AJ341" s="20">
        <f t="shared" ca="1" si="174"/>
        <v>29.732918124338383</v>
      </c>
      <c r="AK341" s="20">
        <f t="shared" ca="1" si="175"/>
        <v>2.5547265170476727</v>
      </c>
      <c r="AL341" s="21">
        <f t="shared" ca="1" si="190"/>
        <v>5861.5298115029018</v>
      </c>
      <c r="AM341" s="20">
        <f t="shared" ca="1" si="191"/>
        <v>5864.0845380199498</v>
      </c>
    </row>
    <row r="342" spans="1:39" x14ac:dyDescent="0.25">
      <c r="A342" s="20">
        <f t="shared" ca="1" si="160"/>
        <v>8.7306288875649649</v>
      </c>
      <c r="B342" s="20">
        <f t="shared" ca="1" si="161"/>
        <v>4.8406737843578398</v>
      </c>
      <c r="C342" s="21">
        <f t="shared" ca="1" si="176"/>
        <v>6478.1943173028785</v>
      </c>
      <c r="D342" s="20">
        <f t="shared" ca="1" si="177"/>
        <v>6483.0349910872364</v>
      </c>
      <c r="E342" s="19"/>
      <c r="F342" s="20">
        <f t="shared" ca="1" si="162"/>
        <v>2.069477569069087</v>
      </c>
      <c r="G342" s="20">
        <f t="shared" ca="1" si="163"/>
        <v>8.0197187411115785</v>
      </c>
      <c r="H342" s="21">
        <f t="shared" ca="1" si="178"/>
        <v>5512.7039956200088</v>
      </c>
      <c r="I342" s="20">
        <f t="shared" ca="1" si="179"/>
        <v>5520.7237143611201</v>
      </c>
      <c r="J342" s="19"/>
      <c r="K342" s="20">
        <f t="shared" ca="1" si="164"/>
        <v>6.0354016170834264</v>
      </c>
      <c r="L342" s="20">
        <f t="shared" ca="1" si="165"/>
        <v>1.9174133807388081</v>
      </c>
      <c r="M342" s="21">
        <f t="shared" ca="1" si="180"/>
        <v>4762.1797701751884</v>
      </c>
      <c r="N342" s="20">
        <f t="shared" ca="1" si="181"/>
        <v>4764.0971835559276</v>
      </c>
      <c r="O342" s="19"/>
      <c r="P342" s="20">
        <f t="shared" ca="1" si="166"/>
        <v>2.019328850654234</v>
      </c>
      <c r="Q342" s="20">
        <f t="shared" ca="1" si="167"/>
        <v>9.7857550905774957</v>
      </c>
      <c r="R342" s="21">
        <f t="shared" ca="1" si="182"/>
        <v>5498.0467021177183</v>
      </c>
      <c r="S342" s="20">
        <f t="shared" ca="1" si="183"/>
        <v>5507.8324572082956</v>
      </c>
      <c r="T342" s="19"/>
      <c r="U342" s="20">
        <f t="shared" ca="1" si="168"/>
        <v>8.2417555127046374</v>
      </c>
      <c r="V342" s="20">
        <f t="shared" ca="1" si="169"/>
        <v>5.7715301739427796</v>
      </c>
      <c r="W342" s="21">
        <f t="shared" ca="1" si="184"/>
        <v>4777.9591715676106</v>
      </c>
      <c r="X342" s="20">
        <f t="shared" ca="1" si="185"/>
        <v>4783.7307017415533</v>
      </c>
      <c r="Z342" s="20">
        <f t="shared" ca="1" si="170"/>
        <v>21.473109435740653</v>
      </c>
      <c r="AA342" s="20">
        <f t="shared" ca="1" si="171"/>
        <v>2.4992212616498133</v>
      </c>
      <c r="AB342" s="21">
        <f t="shared" ca="1" si="186"/>
        <v>5645.3275536977726</v>
      </c>
      <c r="AC342" s="20">
        <f t="shared" ca="1" si="187"/>
        <v>5647.8267749594224</v>
      </c>
      <c r="AE342" s="20">
        <f t="shared" ca="1" si="172"/>
        <v>7.4336979997744077</v>
      </c>
      <c r="AF342" s="20">
        <f t="shared" ca="1" si="173"/>
        <v>8.3597197916802557</v>
      </c>
      <c r="AG342" s="21">
        <f t="shared" ca="1" si="188"/>
        <v>6335.2303601480626</v>
      </c>
      <c r="AH342" s="20">
        <f t="shared" ca="1" si="189"/>
        <v>6343.5900799397432</v>
      </c>
      <c r="AJ342" s="20">
        <f t="shared" ca="1" si="174"/>
        <v>14.608961372621044</v>
      </c>
      <c r="AK342" s="20">
        <f t="shared" ca="1" si="175"/>
        <v>1.7961040606406649</v>
      </c>
      <c r="AL342" s="21">
        <f t="shared" ca="1" si="190"/>
        <v>5878.6934993925706</v>
      </c>
      <c r="AM342" s="20">
        <f t="shared" ca="1" si="191"/>
        <v>5880.4896034532112</v>
      </c>
    </row>
    <row r="343" spans="1:39" x14ac:dyDescent="0.25">
      <c r="A343" s="20">
        <f t="shared" ca="1" si="160"/>
        <v>7.6722064507846941</v>
      </c>
      <c r="B343" s="20">
        <f t="shared" ca="1" si="161"/>
        <v>1.690562579121212</v>
      </c>
      <c r="C343" s="21">
        <f t="shared" ca="1" si="176"/>
        <v>6490.7071975380213</v>
      </c>
      <c r="D343" s="20">
        <f t="shared" ca="1" si="177"/>
        <v>6492.3977601171428</v>
      </c>
      <c r="E343" s="19"/>
      <c r="F343" s="20">
        <f t="shared" ca="1" si="162"/>
        <v>3.83924451365302</v>
      </c>
      <c r="G343" s="20">
        <f t="shared" ca="1" si="163"/>
        <v>7.3118343315151382</v>
      </c>
      <c r="H343" s="21">
        <f t="shared" ca="1" si="178"/>
        <v>5524.5629588747734</v>
      </c>
      <c r="I343" s="20">
        <f t="shared" ca="1" si="179"/>
        <v>5531.8747932062888</v>
      </c>
      <c r="J343" s="19"/>
      <c r="K343" s="20">
        <f t="shared" ca="1" si="164"/>
        <v>8.4317315428310646</v>
      </c>
      <c r="L343" s="20">
        <f t="shared" ca="1" si="165"/>
        <v>0.82080811514455587</v>
      </c>
      <c r="M343" s="21">
        <f t="shared" ca="1" si="180"/>
        <v>4772.5289150987583</v>
      </c>
      <c r="N343" s="20">
        <f t="shared" ca="1" si="181"/>
        <v>4773.3497232139025</v>
      </c>
      <c r="O343" s="19"/>
      <c r="P343" s="20">
        <f t="shared" ca="1" si="166"/>
        <v>2.7528786321621248</v>
      </c>
      <c r="Q343" s="20">
        <f t="shared" ca="1" si="167"/>
        <v>3.6556220967851578</v>
      </c>
      <c r="R343" s="21">
        <f t="shared" ca="1" si="182"/>
        <v>5510.5853358404574</v>
      </c>
      <c r="S343" s="20">
        <f t="shared" ca="1" si="183"/>
        <v>5514.2409579372425</v>
      </c>
      <c r="T343" s="19"/>
      <c r="U343" s="20">
        <f t="shared" ca="1" si="168"/>
        <v>7.6894184337641267</v>
      </c>
      <c r="V343" s="20">
        <f t="shared" ca="1" si="169"/>
        <v>0.55105041138628419</v>
      </c>
      <c r="W343" s="21">
        <f t="shared" ca="1" si="184"/>
        <v>4791.4201201753176</v>
      </c>
      <c r="X343" s="20">
        <f t="shared" ca="1" si="185"/>
        <v>4791.9711705867039</v>
      </c>
      <c r="Z343" s="20">
        <f t="shared" ca="1" si="170"/>
        <v>31.469574576774043</v>
      </c>
      <c r="AA343" s="20">
        <f t="shared" ca="1" si="171"/>
        <v>4.0155963658731109</v>
      </c>
      <c r="AB343" s="21">
        <f t="shared" ca="1" si="186"/>
        <v>5679.2963495361964</v>
      </c>
      <c r="AC343" s="20">
        <f t="shared" ca="1" si="187"/>
        <v>5683.31194590207</v>
      </c>
      <c r="AE343" s="20">
        <f t="shared" ca="1" si="172"/>
        <v>6.8431802259165773</v>
      </c>
      <c r="AF343" s="20">
        <f t="shared" ca="1" si="173"/>
        <v>3.8175953219312815</v>
      </c>
      <c r="AG343" s="21">
        <f t="shared" ca="1" si="188"/>
        <v>6350.4332601656597</v>
      </c>
      <c r="AH343" s="20">
        <f t="shared" ca="1" si="189"/>
        <v>6354.2508554875913</v>
      </c>
      <c r="AJ343" s="20">
        <f t="shared" ca="1" si="174"/>
        <v>4.4910179849050422</v>
      </c>
      <c r="AK343" s="20">
        <f t="shared" ca="1" si="175"/>
        <v>2.1512010840016602</v>
      </c>
      <c r="AL343" s="21">
        <f t="shared" ca="1" si="190"/>
        <v>5884.980621438116</v>
      </c>
      <c r="AM343" s="20">
        <f t="shared" ca="1" si="191"/>
        <v>5887.1318225221175</v>
      </c>
    </row>
    <row r="344" spans="1:39" x14ac:dyDescent="0.25">
      <c r="A344" s="20">
        <f t="shared" ca="1" si="160"/>
        <v>2.0697978298119302</v>
      </c>
      <c r="B344" s="20">
        <f t="shared" ca="1" si="161"/>
        <v>5.9805366021951114</v>
      </c>
      <c r="C344" s="21">
        <f t="shared" ca="1" si="176"/>
        <v>6494.4675579469549</v>
      </c>
      <c r="D344" s="20">
        <f t="shared" ca="1" si="177"/>
        <v>6500.4480945491496</v>
      </c>
      <c r="E344" s="19"/>
      <c r="F344" s="20">
        <f t="shared" ca="1" si="162"/>
        <v>8.8029823202273132</v>
      </c>
      <c r="G344" s="20">
        <f t="shared" ca="1" si="163"/>
        <v>9.5959752137335563</v>
      </c>
      <c r="H344" s="21">
        <f t="shared" ca="1" si="178"/>
        <v>5540.6777755265157</v>
      </c>
      <c r="I344" s="20">
        <f t="shared" ca="1" si="179"/>
        <v>5550.2737507402489</v>
      </c>
      <c r="J344" s="19"/>
      <c r="K344" s="20">
        <f t="shared" ca="1" si="164"/>
        <v>0.35741078866278952</v>
      </c>
      <c r="L344" s="20">
        <f t="shared" ca="1" si="165"/>
        <v>12.978539957266234</v>
      </c>
      <c r="M344" s="21">
        <f t="shared" ca="1" si="180"/>
        <v>4773.707134002565</v>
      </c>
      <c r="N344" s="20">
        <f t="shared" ca="1" si="181"/>
        <v>4786.6856739598315</v>
      </c>
      <c r="O344" s="19"/>
      <c r="P344" s="20">
        <f t="shared" ca="1" si="166"/>
        <v>8.5556150682968397</v>
      </c>
      <c r="Q344" s="20">
        <f t="shared" ca="1" si="167"/>
        <v>19.615968960505239</v>
      </c>
      <c r="R344" s="21">
        <f t="shared" ca="1" si="182"/>
        <v>5522.7965730055394</v>
      </c>
      <c r="S344" s="20">
        <f t="shared" ca="1" si="183"/>
        <v>5542.412541966045</v>
      </c>
      <c r="T344" s="19"/>
      <c r="U344" s="20">
        <f t="shared" ca="1" si="168"/>
        <v>29.971624817535201</v>
      </c>
      <c r="V344" s="20">
        <f t="shared" ca="1" si="169"/>
        <v>1.4685268789649841</v>
      </c>
      <c r="W344" s="21">
        <f t="shared" ca="1" si="184"/>
        <v>4821.9427954042394</v>
      </c>
      <c r="X344" s="20">
        <f t="shared" ca="1" si="185"/>
        <v>4823.4113222832048</v>
      </c>
      <c r="Z344" s="20">
        <f t="shared" ca="1" si="170"/>
        <v>16.418736583752864</v>
      </c>
      <c r="AA344" s="20">
        <f t="shared" ca="1" si="171"/>
        <v>0.48847403367728442</v>
      </c>
      <c r="AB344" s="21">
        <f t="shared" ca="1" si="186"/>
        <v>5699.7306824858224</v>
      </c>
      <c r="AC344" s="20">
        <f t="shared" ca="1" si="187"/>
        <v>5700.2191565194998</v>
      </c>
      <c r="AE344" s="20">
        <f t="shared" ca="1" si="172"/>
        <v>3.9260024872614006</v>
      </c>
      <c r="AF344" s="20">
        <f t="shared" ca="1" si="173"/>
        <v>5.4927469451926907</v>
      </c>
      <c r="AG344" s="21">
        <f t="shared" ca="1" si="188"/>
        <v>6358.1768579748523</v>
      </c>
      <c r="AH344" s="20">
        <f t="shared" ca="1" si="189"/>
        <v>6363.6696049200445</v>
      </c>
      <c r="AJ344" s="20">
        <f t="shared" ca="1" si="174"/>
        <v>3.2391323297212997</v>
      </c>
      <c r="AK344" s="20">
        <f t="shared" ca="1" si="175"/>
        <v>4.8450359414209192</v>
      </c>
      <c r="AL344" s="21">
        <f t="shared" ca="1" si="190"/>
        <v>5890.3709548518391</v>
      </c>
      <c r="AM344" s="20">
        <f t="shared" ca="1" si="191"/>
        <v>5895.2159907932601</v>
      </c>
    </row>
    <row r="345" spans="1:39" x14ac:dyDescent="0.25">
      <c r="A345" s="20">
        <f t="shared" ca="1" si="160"/>
        <v>2.7674382025260154</v>
      </c>
      <c r="B345" s="20">
        <f t="shared" ca="1" si="161"/>
        <v>7.1127779233642521</v>
      </c>
      <c r="C345" s="21">
        <f t="shared" ca="1" si="176"/>
        <v>6503.2155327516757</v>
      </c>
      <c r="D345" s="20">
        <f t="shared" ca="1" si="177"/>
        <v>6510.3283106750396</v>
      </c>
      <c r="E345" s="19"/>
      <c r="F345" s="20">
        <f t="shared" ca="1" si="162"/>
        <v>13.161981896389122</v>
      </c>
      <c r="G345" s="20">
        <f t="shared" ca="1" si="163"/>
        <v>0.42126677664253293</v>
      </c>
      <c r="H345" s="21">
        <f t="shared" ca="1" si="178"/>
        <v>5563.435732636638</v>
      </c>
      <c r="I345" s="20">
        <f t="shared" ca="1" si="179"/>
        <v>5563.8569994132804</v>
      </c>
      <c r="J345" s="19"/>
      <c r="K345" s="20">
        <f t="shared" ca="1" si="164"/>
        <v>6.2691401309572559</v>
      </c>
      <c r="L345" s="20">
        <f t="shared" ca="1" si="165"/>
        <v>0.50231012230757544</v>
      </c>
      <c r="M345" s="21">
        <f t="shared" ca="1" si="180"/>
        <v>4792.9548140907891</v>
      </c>
      <c r="N345" s="20">
        <f t="shared" ca="1" si="181"/>
        <v>4793.4571242130969</v>
      </c>
      <c r="O345" s="19"/>
      <c r="P345" s="20">
        <f t="shared" ca="1" si="166"/>
        <v>9.0684616539564846</v>
      </c>
      <c r="Q345" s="20">
        <f t="shared" ca="1" si="167"/>
        <v>0.26301882594919951</v>
      </c>
      <c r="R345" s="21">
        <f t="shared" ca="1" si="182"/>
        <v>5551.4810036200015</v>
      </c>
      <c r="S345" s="20">
        <f t="shared" ca="1" si="183"/>
        <v>5551.7440224459506</v>
      </c>
      <c r="T345" s="19"/>
      <c r="U345" s="20">
        <f t="shared" ca="1" si="168"/>
        <v>5.1420219120729652E-2</v>
      </c>
      <c r="V345" s="20">
        <f t="shared" ca="1" si="169"/>
        <v>5.9878029112624782</v>
      </c>
      <c r="W345" s="21">
        <f t="shared" ca="1" si="184"/>
        <v>4823.4627425023255</v>
      </c>
      <c r="X345" s="20">
        <f t="shared" ca="1" si="185"/>
        <v>4829.4505454135879</v>
      </c>
      <c r="Z345" s="20">
        <f t="shared" ca="1" si="170"/>
        <v>8.3878158599935091</v>
      </c>
      <c r="AA345" s="20">
        <f t="shared" ca="1" si="171"/>
        <v>1.094922043385306</v>
      </c>
      <c r="AB345" s="21">
        <f t="shared" ca="1" si="186"/>
        <v>5708.6069723794935</v>
      </c>
      <c r="AC345" s="20">
        <f t="shared" ca="1" si="187"/>
        <v>5709.7018944228785</v>
      </c>
      <c r="AE345" s="20">
        <f t="shared" ca="1" si="172"/>
        <v>6.8187584005883464</v>
      </c>
      <c r="AF345" s="20">
        <f t="shared" ca="1" si="173"/>
        <v>13.906818126383422</v>
      </c>
      <c r="AG345" s="21">
        <f t="shared" ca="1" si="188"/>
        <v>6370.4883633206327</v>
      </c>
      <c r="AH345" s="20">
        <f t="shared" ca="1" si="189"/>
        <v>6384.3951814470165</v>
      </c>
      <c r="AJ345" s="20">
        <f t="shared" ca="1" si="174"/>
        <v>16.371671434729564</v>
      </c>
      <c r="AK345" s="20">
        <f t="shared" ca="1" si="175"/>
        <v>2.8913479537050342</v>
      </c>
      <c r="AL345" s="21">
        <f t="shared" ca="1" si="190"/>
        <v>5911.5876622279893</v>
      </c>
      <c r="AM345" s="20">
        <f t="shared" ca="1" si="191"/>
        <v>5914.4790101816943</v>
      </c>
    </row>
    <row r="346" spans="1:39" x14ac:dyDescent="0.25">
      <c r="A346" s="20">
        <f t="shared" ca="1" si="160"/>
        <v>0.49403078315309645</v>
      </c>
      <c r="B346" s="20">
        <f t="shared" ca="1" si="161"/>
        <v>15.471647355958064</v>
      </c>
      <c r="C346" s="21">
        <f t="shared" ca="1" si="176"/>
        <v>6510.8223414581926</v>
      </c>
      <c r="D346" s="20">
        <f t="shared" ca="1" si="177"/>
        <v>6526.2939888141509</v>
      </c>
      <c r="E346" s="19"/>
      <c r="F346" s="20">
        <f t="shared" ca="1" si="162"/>
        <v>7.7335734223100365</v>
      </c>
      <c r="G346" s="20">
        <f t="shared" ca="1" si="163"/>
        <v>0.34790567142703682</v>
      </c>
      <c r="H346" s="21">
        <f t="shared" ca="1" si="178"/>
        <v>5571.5905728355901</v>
      </c>
      <c r="I346" s="20">
        <f t="shared" ca="1" si="179"/>
        <v>5571.938478507017</v>
      </c>
      <c r="J346" s="19"/>
      <c r="K346" s="20">
        <f t="shared" ca="1" si="164"/>
        <v>7.606966503158727</v>
      </c>
      <c r="L346" s="20">
        <f t="shared" ca="1" si="165"/>
        <v>1.1564629813243876</v>
      </c>
      <c r="M346" s="21">
        <f t="shared" ca="1" si="180"/>
        <v>4801.064090716256</v>
      </c>
      <c r="N346" s="20">
        <f t="shared" ca="1" si="181"/>
        <v>4802.2205536975807</v>
      </c>
      <c r="O346" s="19"/>
      <c r="P346" s="20">
        <f t="shared" ca="1" si="166"/>
        <v>2.3635239870568761</v>
      </c>
      <c r="Q346" s="20">
        <f t="shared" ca="1" si="167"/>
        <v>19.713349652218497</v>
      </c>
      <c r="R346" s="21">
        <f t="shared" ca="1" si="182"/>
        <v>5554.1075464330079</v>
      </c>
      <c r="S346" s="20">
        <f t="shared" ca="1" si="183"/>
        <v>5573.8208960852262</v>
      </c>
      <c r="T346" s="19"/>
      <c r="U346" s="20">
        <f t="shared" ca="1" si="168"/>
        <v>9.3964963575443488</v>
      </c>
      <c r="V346" s="20">
        <f t="shared" ca="1" si="169"/>
        <v>0.32602496449885188</v>
      </c>
      <c r="W346" s="21">
        <f t="shared" ca="1" si="184"/>
        <v>4838.8470417711324</v>
      </c>
      <c r="X346" s="20">
        <f t="shared" ca="1" si="185"/>
        <v>4839.1730667356314</v>
      </c>
      <c r="Z346" s="20">
        <f t="shared" ca="1" si="170"/>
        <v>4.5899761455195121</v>
      </c>
      <c r="AA346" s="20">
        <f t="shared" ca="1" si="171"/>
        <v>10.071672334715137</v>
      </c>
      <c r="AB346" s="21">
        <f t="shared" ca="1" si="186"/>
        <v>5714.2918705683978</v>
      </c>
      <c r="AC346" s="20">
        <f t="shared" ca="1" si="187"/>
        <v>5724.3635429031128</v>
      </c>
      <c r="AE346" s="20">
        <f t="shared" ca="1" si="172"/>
        <v>2.3458579539831246</v>
      </c>
      <c r="AF346" s="20">
        <f t="shared" ca="1" si="173"/>
        <v>1.1019781020791888</v>
      </c>
      <c r="AG346" s="21">
        <f t="shared" ca="1" si="188"/>
        <v>6386.7410394009994</v>
      </c>
      <c r="AH346" s="20">
        <f t="shared" ca="1" si="189"/>
        <v>6387.843017503079</v>
      </c>
      <c r="AJ346" s="20">
        <f t="shared" ca="1" si="174"/>
        <v>43.122389810733601</v>
      </c>
      <c r="AK346" s="20">
        <f t="shared" ca="1" si="175"/>
        <v>11.045806686725584</v>
      </c>
      <c r="AL346" s="21">
        <f t="shared" ca="1" si="190"/>
        <v>5957.601399992428</v>
      </c>
      <c r="AM346" s="20">
        <f t="shared" ca="1" si="191"/>
        <v>5968.6472066791539</v>
      </c>
    </row>
    <row r="347" spans="1:39" x14ac:dyDescent="0.25">
      <c r="A347" s="20">
        <f t="shared" ca="1" si="160"/>
        <v>19.248030357466988</v>
      </c>
      <c r="B347" s="20">
        <f t="shared" ca="1" si="161"/>
        <v>18.495694149186601</v>
      </c>
      <c r="C347" s="21">
        <f t="shared" ca="1" si="176"/>
        <v>6545.5420191716175</v>
      </c>
      <c r="D347" s="20">
        <f t="shared" ca="1" si="177"/>
        <v>6564.037713320804</v>
      </c>
      <c r="E347" s="19"/>
      <c r="F347" s="20">
        <f t="shared" ca="1" si="162"/>
        <v>7.2799227605151966</v>
      </c>
      <c r="G347" s="20">
        <f t="shared" ca="1" si="163"/>
        <v>7.490480796140969</v>
      </c>
      <c r="H347" s="21">
        <f t="shared" ca="1" si="178"/>
        <v>5579.2184012675325</v>
      </c>
      <c r="I347" s="20">
        <f t="shared" ca="1" si="179"/>
        <v>5586.7088820636736</v>
      </c>
      <c r="J347" s="19"/>
      <c r="K347" s="20">
        <f t="shared" ca="1" si="164"/>
        <v>0.43003945717841907</v>
      </c>
      <c r="L347" s="20">
        <f t="shared" ca="1" si="165"/>
        <v>2.7128921221541091</v>
      </c>
      <c r="M347" s="21">
        <f t="shared" ca="1" si="180"/>
        <v>4802.650593154759</v>
      </c>
      <c r="N347" s="20">
        <f t="shared" ca="1" si="181"/>
        <v>4805.3634852769128</v>
      </c>
      <c r="O347" s="19"/>
      <c r="P347" s="20">
        <f t="shared" ca="1" si="166"/>
        <v>23.650882188603557</v>
      </c>
      <c r="Q347" s="20">
        <f t="shared" ca="1" si="167"/>
        <v>0.67626167190124642</v>
      </c>
      <c r="R347" s="21">
        <f t="shared" ca="1" si="182"/>
        <v>5597.4717782738298</v>
      </c>
      <c r="S347" s="20">
        <f t="shared" ca="1" si="183"/>
        <v>5598.1480399457314</v>
      </c>
      <c r="T347" s="19"/>
      <c r="U347" s="20">
        <f t="shared" ca="1" si="168"/>
        <v>8.8084040098158258</v>
      </c>
      <c r="V347" s="20">
        <f t="shared" ca="1" si="169"/>
        <v>1.2003031338336774</v>
      </c>
      <c r="W347" s="21">
        <f t="shared" ca="1" si="184"/>
        <v>4847.981470745447</v>
      </c>
      <c r="X347" s="20">
        <f t="shared" ca="1" si="185"/>
        <v>4849.1817738792806</v>
      </c>
      <c r="Z347" s="20">
        <f t="shared" ca="1" si="170"/>
        <v>9.8065826851963411</v>
      </c>
      <c r="AA347" s="20">
        <f t="shared" ca="1" si="171"/>
        <v>6.3273388555289491</v>
      </c>
      <c r="AB347" s="21">
        <f t="shared" ca="1" si="186"/>
        <v>5734.170125588309</v>
      </c>
      <c r="AC347" s="20">
        <f t="shared" ca="1" si="187"/>
        <v>5740.497464443838</v>
      </c>
      <c r="AE347" s="20">
        <f t="shared" ca="1" si="172"/>
        <v>7.1310513675879097</v>
      </c>
      <c r="AF347" s="20">
        <f t="shared" ca="1" si="173"/>
        <v>0.53127587504867468</v>
      </c>
      <c r="AG347" s="21">
        <f t="shared" ca="1" si="188"/>
        <v>6394.974068870667</v>
      </c>
      <c r="AH347" s="20">
        <f t="shared" ca="1" si="189"/>
        <v>6395.5053447457158</v>
      </c>
      <c r="AJ347" s="20">
        <f t="shared" ca="1" si="174"/>
        <v>4.9849188385424918</v>
      </c>
      <c r="AK347" s="20">
        <f t="shared" ca="1" si="175"/>
        <v>2.2611602887332736</v>
      </c>
      <c r="AL347" s="21">
        <f t="shared" ca="1" si="190"/>
        <v>5973.6321255176963</v>
      </c>
      <c r="AM347" s="20">
        <f t="shared" ca="1" si="191"/>
        <v>5975.89328580643</v>
      </c>
    </row>
    <row r="348" spans="1:39" x14ac:dyDescent="0.25">
      <c r="A348" s="20">
        <f t="shared" ca="1" si="160"/>
        <v>5.7656882578098871</v>
      </c>
      <c r="B348" s="20">
        <f t="shared" ca="1" si="161"/>
        <v>9.0959380116978057</v>
      </c>
      <c r="C348" s="21">
        <f t="shared" ca="1" si="176"/>
        <v>6569.8034015786143</v>
      </c>
      <c r="D348" s="20">
        <f t="shared" ca="1" si="177"/>
        <v>6578.8993395903117</v>
      </c>
      <c r="E348" s="19"/>
      <c r="F348" s="20">
        <f t="shared" ca="1" si="162"/>
        <v>4.839705930709469</v>
      </c>
      <c r="G348" s="20">
        <f t="shared" ca="1" si="163"/>
        <v>1.7823026040850307</v>
      </c>
      <c r="H348" s="21">
        <f t="shared" ca="1" si="178"/>
        <v>5591.5485879943835</v>
      </c>
      <c r="I348" s="20">
        <f t="shared" ca="1" si="179"/>
        <v>5593.3308905984686</v>
      </c>
      <c r="J348" s="19"/>
      <c r="K348" s="20">
        <f t="shared" ca="1" si="164"/>
        <v>0.6286962972503588</v>
      </c>
      <c r="L348" s="20">
        <f t="shared" ca="1" si="165"/>
        <v>21.865228083084968</v>
      </c>
      <c r="M348" s="21">
        <f t="shared" ca="1" si="180"/>
        <v>4805.9921815741627</v>
      </c>
      <c r="N348" s="20">
        <f t="shared" ca="1" si="181"/>
        <v>4827.8574096572474</v>
      </c>
      <c r="O348" s="19"/>
      <c r="P348" s="20">
        <f t="shared" ca="1" si="166"/>
        <v>1.2230730343881362</v>
      </c>
      <c r="Q348" s="20">
        <f t="shared" ca="1" si="167"/>
        <v>3.0834315518319144</v>
      </c>
      <c r="R348" s="21">
        <f t="shared" ca="1" si="182"/>
        <v>5599.3711129801195</v>
      </c>
      <c r="S348" s="20">
        <f t="shared" ca="1" si="183"/>
        <v>5602.4545445319518</v>
      </c>
      <c r="T348" s="19"/>
      <c r="U348" s="20">
        <f t="shared" ca="1" si="168"/>
        <v>3.1016277754458845</v>
      </c>
      <c r="V348" s="20">
        <f t="shared" ca="1" si="169"/>
        <v>6.1089216041285006</v>
      </c>
      <c r="W348" s="21">
        <f t="shared" ca="1" si="184"/>
        <v>4852.2834016547267</v>
      </c>
      <c r="X348" s="20">
        <f t="shared" ca="1" si="185"/>
        <v>4858.392323258855</v>
      </c>
      <c r="Z348" s="20">
        <f t="shared" ca="1" si="170"/>
        <v>17.073283568759958</v>
      </c>
      <c r="AA348" s="20">
        <f t="shared" ca="1" si="171"/>
        <v>0.12996607500762633</v>
      </c>
      <c r="AB348" s="21">
        <f t="shared" ca="1" si="186"/>
        <v>5757.5707480125975</v>
      </c>
      <c r="AC348" s="20">
        <f t="shared" ca="1" si="187"/>
        <v>5757.7007140876049</v>
      </c>
      <c r="AE348" s="20">
        <f t="shared" ca="1" si="172"/>
        <v>1.6104510800881033</v>
      </c>
      <c r="AF348" s="20">
        <f t="shared" ca="1" si="173"/>
        <v>20.543070466025082</v>
      </c>
      <c r="AG348" s="21">
        <f t="shared" ca="1" si="188"/>
        <v>6397.1157958258036</v>
      </c>
      <c r="AH348" s="20">
        <f t="shared" ca="1" si="189"/>
        <v>6417.6588662918284</v>
      </c>
      <c r="AJ348" s="20">
        <f t="shared" ca="1" si="174"/>
        <v>3.8970897075048057</v>
      </c>
      <c r="AK348" s="20">
        <f t="shared" ca="1" si="175"/>
        <v>4.1935852161400886</v>
      </c>
      <c r="AL348" s="21">
        <f t="shared" ca="1" si="190"/>
        <v>5979.790375513935</v>
      </c>
      <c r="AM348" s="20">
        <f t="shared" ca="1" si="191"/>
        <v>5983.9839607300755</v>
      </c>
    </row>
    <row r="349" spans="1:39" x14ac:dyDescent="0.25">
      <c r="A349" s="20">
        <f t="shared" ca="1" si="160"/>
        <v>9.6980371388561402</v>
      </c>
      <c r="B349" s="20">
        <f t="shared" ca="1" si="161"/>
        <v>9.9883915790858815</v>
      </c>
      <c r="C349" s="21">
        <f t="shared" ca="1" si="176"/>
        <v>6588.597376729168</v>
      </c>
      <c r="D349" s="20">
        <f t="shared" ca="1" si="177"/>
        <v>6598.585768308254</v>
      </c>
      <c r="E349" s="19"/>
      <c r="F349" s="20">
        <f t="shared" ca="1" si="162"/>
        <v>13.334398268237551</v>
      </c>
      <c r="G349" s="20">
        <f t="shared" ca="1" si="163"/>
        <v>2.5955238701635879</v>
      </c>
      <c r="H349" s="21">
        <f t="shared" ca="1" si="178"/>
        <v>5606.6652888667059</v>
      </c>
      <c r="I349" s="20">
        <f t="shared" ca="1" si="179"/>
        <v>5609.2608127368694</v>
      </c>
      <c r="J349" s="19"/>
      <c r="K349" s="20">
        <f t="shared" ca="1" si="164"/>
        <v>0.77676922166687934</v>
      </c>
      <c r="L349" s="20">
        <f t="shared" ca="1" si="165"/>
        <v>0.39901015579369442</v>
      </c>
      <c r="M349" s="21">
        <f t="shared" ca="1" si="180"/>
        <v>4828.6341788789141</v>
      </c>
      <c r="N349" s="20">
        <f t="shared" ca="1" si="181"/>
        <v>4829.0331890347079</v>
      </c>
      <c r="O349" s="19"/>
      <c r="P349" s="20">
        <f t="shared" ca="1" si="166"/>
        <v>15.024294119077172</v>
      </c>
      <c r="Q349" s="20">
        <f t="shared" ca="1" si="167"/>
        <v>2.4575322975392218</v>
      </c>
      <c r="R349" s="21">
        <f t="shared" ca="1" si="182"/>
        <v>5617.478838651029</v>
      </c>
      <c r="S349" s="20">
        <f t="shared" ca="1" si="183"/>
        <v>5619.9363709485679</v>
      </c>
      <c r="T349" s="19"/>
      <c r="U349" s="20">
        <f t="shared" ca="1" si="168"/>
        <v>10.422039715798038</v>
      </c>
      <c r="V349" s="20">
        <f t="shared" ca="1" si="169"/>
        <v>0.41578287743754533</v>
      </c>
      <c r="W349" s="21">
        <f t="shared" ca="1" si="184"/>
        <v>4868.8143629746528</v>
      </c>
      <c r="X349" s="20">
        <f t="shared" ca="1" si="185"/>
        <v>4869.2301458520906</v>
      </c>
      <c r="Z349" s="20">
        <f t="shared" ca="1" si="170"/>
        <v>12.61073796522561</v>
      </c>
      <c r="AA349" s="20">
        <f t="shared" ca="1" si="171"/>
        <v>4.6192924689151447</v>
      </c>
      <c r="AB349" s="21">
        <f t="shared" ca="1" si="186"/>
        <v>5770.3114520528306</v>
      </c>
      <c r="AC349" s="20">
        <f t="shared" ca="1" si="187"/>
        <v>5774.9307445217455</v>
      </c>
      <c r="AE349" s="20">
        <f t="shared" ca="1" si="172"/>
        <v>6.7314436406426505</v>
      </c>
      <c r="AF349" s="20">
        <f t="shared" ca="1" si="173"/>
        <v>2.2393503667218773</v>
      </c>
      <c r="AG349" s="21">
        <f t="shared" ca="1" si="188"/>
        <v>6424.3903099324707</v>
      </c>
      <c r="AH349" s="20">
        <f t="shared" ca="1" si="189"/>
        <v>6426.6296602991924</v>
      </c>
      <c r="AJ349" s="20">
        <f t="shared" ca="1" si="174"/>
        <v>6.2920976154217385</v>
      </c>
      <c r="AK349" s="20">
        <f t="shared" ca="1" si="175"/>
        <v>7.4206647007409678</v>
      </c>
      <c r="AL349" s="21">
        <f t="shared" ca="1" si="190"/>
        <v>5990.2760583454974</v>
      </c>
      <c r="AM349" s="20">
        <f t="shared" ca="1" si="191"/>
        <v>5997.6967230462387</v>
      </c>
    </row>
    <row r="350" spans="1:39" x14ac:dyDescent="0.25">
      <c r="A350" s="20">
        <f t="shared" ca="1" si="160"/>
        <v>24.736480624109319</v>
      </c>
      <c r="B350" s="20">
        <f t="shared" ca="1" si="161"/>
        <v>1.2608000322220938</v>
      </c>
      <c r="C350" s="21">
        <f t="shared" ca="1" si="176"/>
        <v>6623.3222489323634</v>
      </c>
      <c r="D350" s="20">
        <f t="shared" ca="1" si="177"/>
        <v>6624.5830489645859</v>
      </c>
      <c r="E350" s="19"/>
      <c r="F350" s="20">
        <f t="shared" ca="1" si="162"/>
        <v>2.3008542867763278</v>
      </c>
      <c r="G350" s="20">
        <f t="shared" ca="1" si="163"/>
        <v>32.479113578485354</v>
      </c>
      <c r="H350" s="21">
        <f t="shared" ca="1" si="178"/>
        <v>5611.5616670236459</v>
      </c>
      <c r="I350" s="20">
        <f t="shared" ca="1" si="179"/>
        <v>5644.0407806021312</v>
      </c>
      <c r="J350" s="19"/>
      <c r="K350" s="20">
        <f t="shared" ca="1" si="164"/>
        <v>0.30205231813268679</v>
      </c>
      <c r="L350" s="20">
        <f t="shared" ca="1" si="165"/>
        <v>3.6406543088214214</v>
      </c>
      <c r="M350" s="21">
        <f t="shared" ca="1" si="180"/>
        <v>4829.335241352841</v>
      </c>
      <c r="N350" s="20">
        <f t="shared" ca="1" si="181"/>
        <v>4832.9758956616624</v>
      </c>
      <c r="O350" s="19"/>
      <c r="P350" s="20">
        <f t="shared" ca="1" si="166"/>
        <v>8.3404003639644468</v>
      </c>
      <c r="Q350" s="20">
        <f t="shared" ca="1" si="167"/>
        <v>0.11622098293205996</v>
      </c>
      <c r="R350" s="21">
        <f t="shared" ca="1" si="182"/>
        <v>5628.2767713125322</v>
      </c>
      <c r="S350" s="20">
        <f t="shared" ca="1" si="183"/>
        <v>5628.392992295464</v>
      </c>
      <c r="T350" s="19"/>
      <c r="U350" s="20">
        <f t="shared" ca="1" si="168"/>
        <v>32.172604022188395</v>
      </c>
      <c r="V350" s="20">
        <f t="shared" ca="1" si="169"/>
        <v>16.369474254063476</v>
      </c>
      <c r="W350" s="21">
        <f t="shared" ca="1" si="184"/>
        <v>4901.4027498742789</v>
      </c>
      <c r="X350" s="20">
        <f t="shared" ca="1" si="185"/>
        <v>4917.7722241283427</v>
      </c>
      <c r="Z350" s="20">
        <f t="shared" ca="1" si="170"/>
        <v>38.618182381447134</v>
      </c>
      <c r="AA350" s="20">
        <f t="shared" ca="1" si="171"/>
        <v>0.56303748689211619</v>
      </c>
      <c r="AB350" s="21">
        <f t="shared" ca="1" si="186"/>
        <v>5813.5489269031923</v>
      </c>
      <c r="AC350" s="20">
        <f t="shared" ca="1" si="187"/>
        <v>5814.1119643900847</v>
      </c>
      <c r="AE350" s="20">
        <f t="shared" ca="1" si="172"/>
        <v>1.2250702351430558</v>
      </c>
      <c r="AF350" s="20">
        <f t="shared" ca="1" si="173"/>
        <v>1.8326886259401916</v>
      </c>
      <c r="AG350" s="21">
        <f t="shared" ca="1" si="188"/>
        <v>6427.8547305343354</v>
      </c>
      <c r="AH350" s="20">
        <f t="shared" ca="1" si="189"/>
        <v>6429.6874191602756</v>
      </c>
      <c r="AJ350" s="20">
        <f t="shared" ca="1" si="174"/>
        <v>18.930941488024224</v>
      </c>
      <c r="AK350" s="20">
        <f t="shared" ca="1" si="175"/>
        <v>0.3172081186877368</v>
      </c>
      <c r="AL350" s="21">
        <f t="shared" ca="1" si="190"/>
        <v>6016.6276645342632</v>
      </c>
      <c r="AM350" s="20">
        <f t="shared" ca="1" si="191"/>
        <v>6016.9448726529508</v>
      </c>
    </row>
    <row r="351" spans="1:39" x14ac:dyDescent="0.25">
      <c r="A351" s="20">
        <f t="shared" ca="1" si="160"/>
        <v>11.882572810695173</v>
      </c>
      <c r="B351" s="20">
        <f t="shared" ca="1" si="161"/>
        <v>20.220850402523592</v>
      </c>
      <c r="C351" s="21">
        <f t="shared" ca="1" si="176"/>
        <v>6636.4656217752809</v>
      </c>
      <c r="D351" s="20">
        <f t="shared" ca="1" si="177"/>
        <v>6656.6864721778047</v>
      </c>
      <c r="E351" s="19"/>
      <c r="F351" s="20">
        <f t="shared" ca="1" si="162"/>
        <v>1.6713663871790234</v>
      </c>
      <c r="G351" s="20">
        <f t="shared" ca="1" si="163"/>
        <v>0.59480252526243382</v>
      </c>
      <c r="H351" s="21">
        <f t="shared" ca="1" si="178"/>
        <v>5645.71214698931</v>
      </c>
      <c r="I351" s="20">
        <f t="shared" ca="1" si="179"/>
        <v>5646.3069495145728</v>
      </c>
      <c r="J351" s="19"/>
      <c r="K351" s="20">
        <f t="shared" ca="1" si="164"/>
        <v>4.7032612115652999</v>
      </c>
      <c r="L351" s="20">
        <f t="shared" ca="1" si="165"/>
        <v>3.7407423511347004</v>
      </c>
      <c r="M351" s="21">
        <f t="shared" ca="1" si="180"/>
        <v>4837.6791568732278</v>
      </c>
      <c r="N351" s="20">
        <f t="shared" ca="1" si="181"/>
        <v>4841.4198992243628</v>
      </c>
      <c r="O351" s="19"/>
      <c r="P351" s="20">
        <f t="shared" ca="1" si="166"/>
        <v>1.2062171092898717</v>
      </c>
      <c r="Q351" s="20">
        <f t="shared" ca="1" si="167"/>
        <v>3.1802213194716837</v>
      </c>
      <c r="R351" s="21">
        <f t="shared" ca="1" si="182"/>
        <v>5629.5992094047542</v>
      </c>
      <c r="S351" s="20">
        <f t="shared" ca="1" si="183"/>
        <v>5632.7794307242257</v>
      </c>
      <c r="T351" s="19"/>
      <c r="U351" s="20">
        <f t="shared" ca="1" si="168"/>
        <v>1.946378024085706</v>
      </c>
      <c r="V351" s="20">
        <f t="shared" ca="1" si="169"/>
        <v>3.4522805130655425</v>
      </c>
      <c r="W351" s="21">
        <f t="shared" ca="1" si="184"/>
        <v>4919.7186021524285</v>
      </c>
      <c r="X351" s="20">
        <f t="shared" ca="1" si="185"/>
        <v>4923.170882665494</v>
      </c>
      <c r="Z351" s="20">
        <f t="shared" ca="1" si="170"/>
        <v>0.26212604500393433</v>
      </c>
      <c r="AA351" s="20">
        <f t="shared" ca="1" si="171"/>
        <v>1.7449147544659955</v>
      </c>
      <c r="AB351" s="21">
        <f t="shared" ca="1" si="186"/>
        <v>5814.3740904350889</v>
      </c>
      <c r="AC351" s="20">
        <f t="shared" ca="1" si="187"/>
        <v>5816.1190051895546</v>
      </c>
      <c r="AE351" s="20">
        <f t="shared" ca="1" si="172"/>
        <v>34.14885388423378</v>
      </c>
      <c r="AF351" s="20">
        <f t="shared" ca="1" si="173"/>
        <v>4.4428634070228403</v>
      </c>
      <c r="AG351" s="21">
        <f t="shared" ca="1" si="188"/>
        <v>6463.8362730445097</v>
      </c>
      <c r="AH351" s="20">
        <f t="shared" ca="1" si="189"/>
        <v>6468.2791364515324</v>
      </c>
      <c r="AJ351" s="20">
        <f t="shared" ca="1" si="174"/>
        <v>7.2155441643054319</v>
      </c>
      <c r="AK351" s="20">
        <f t="shared" ca="1" si="175"/>
        <v>5.9389310809344122</v>
      </c>
      <c r="AL351" s="21">
        <f t="shared" ca="1" si="190"/>
        <v>6024.1604168172562</v>
      </c>
      <c r="AM351" s="20">
        <f t="shared" ca="1" si="191"/>
        <v>6030.0993478981909</v>
      </c>
    </row>
    <row r="352" spans="1:39" x14ac:dyDescent="0.25">
      <c r="A352" s="20">
        <f t="shared" ca="1" si="160"/>
        <v>11.564098505995315</v>
      </c>
      <c r="B352" s="20">
        <f t="shared" ca="1" si="161"/>
        <v>1.8908230619606476</v>
      </c>
      <c r="C352" s="21">
        <f t="shared" ca="1" si="176"/>
        <v>6668.2505706838001</v>
      </c>
      <c r="D352" s="20">
        <f t="shared" ca="1" si="177"/>
        <v>6670.141393745761</v>
      </c>
      <c r="E352" s="19"/>
      <c r="F352" s="20">
        <f t="shared" ca="1" si="162"/>
        <v>0.37931716917101588</v>
      </c>
      <c r="G352" s="20">
        <f t="shared" ca="1" si="163"/>
        <v>6.9827269012011932</v>
      </c>
      <c r="H352" s="21">
        <f t="shared" ca="1" si="178"/>
        <v>5646.6862666837442</v>
      </c>
      <c r="I352" s="20">
        <f t="shared" ca="1" si="179"/>
        <v>5653.6689935849454</v>
      </c>
      <c r="J352" s="19"/>
      <c r="K352" s="20">
        <f t="shared" ca="1" si="164"/>
        <v>1.0957417495769624</v>
      </c>
      <c r="L352" s="20">
        <f t="shared" ca="1" si="165"/>
        <v>4.9800186982275667</v>
      </c>
      <c r="M352" s="21">
        <f t="shared" ca="1" si="180"/>
        <v>4842.5156409739393</v>
      </c>
      <c r="N352" s="20">
        <f t="shared" ca="1" si="181"/>
        <v>4847.4956596721668</v>
      </c>
      <c r="O352" s="19"/>
      <c r="P352" s="20">
        <f t="shared" ca="1" si="166"/>
        <v>9.6038438041383696</v>
      </c>
      <c r="Q352" s="20">
        <f t="shared" ca="1" si="167"/>
        <v>2.6249341897621159</v>
      </c>
      <c r="R352" s="21">
        <f t="shared" ca="1" si="182"/>
        <v>5642.3832745283644</v>
      </c>
      <c r="S352" s="20">
        <f t="shared" ca="1" si="183"/>
        <v>5645.0082087181263</v>
      </c>
      <c r="T352" s="19"/>
      <c r="U352" s="20">
        <f t="shared" ca="1" si="168"/>
        <v>21.585218118921865</v>
      </c>
      <c r="V352" s="20">
        <f t="shared" ca="1" si="169"/>
        <v>1.067659295354648</v>
      </c>
      <c r="W352" s="21">
        <f t="shared" ca="1" si="184"/>
        <v>4944.756100784416</v>
      </c>
      <c r="X352" s="20">
        <f t="shared" ca="1" si="185"/>
        <v>4945.8237600797711</v>
      </c>
      <c r="Z352" s="20">
        <f t="shared" ca="1" si="170"/>
        <v>0.82025530332406116</v>
      </c>
      <c r="AA352" s="20">
        <f t="shared" ca="1" si="171"/>
        <v>0.46024919491005417</v>
      </c>
      <c r="AB352" s="21">
        <f t="shared" ca="1" si="186"/>
        <v>5816.9392604928789</v>
      </c>
      <c r="AC352" s="20">
        <f t="shared" ca="1" si="187"/>
        <v>5817.3995096877888</v>
      </c>
      <c r="AE352" s="20">
        <f t="shared" ca="1" si="172"/>
        <v>8.2876056262753899</v>
      </c>
      <c r="AF352" s="20">
        <f t="shared" ca="1" si="173"/>
        <v>3.2737230974188503</v>
      </c>
      <c r="AG352" s="21">
        <f t="shared" ca="1" si="188"/>
        <v>6476.5667420778082</v>
      </c>
      <c r="AH352" s="20">
        <f t="shared" ca="1" si="189"/>
        <v>6479.8404651752271</v>
      </c>
      <c r="AJ352" s="20">
        <f t="shared" ca="1" si="174"/>
        <v>1.8008669932525943</v>
      </c>
      <c r="AK352" s="20">
        <f t="shared" ca="1" si="175"/>
        <v>7.3353478963602834</v>
      </c>
      <c r="AL352" s="21">
        <f t="shared" ca="1" si="190"/>
        <v>6031.9002148914433</v>
      </c>
      <c r="AM352" s="20">
        <f t="shared" ca="1" si="191"/>
        <v>6039.2355627878032</v>
      </c>
    </row>
    <row r="353" spans="1:39" x14ac:dyDescent="0.25">
      <c r="A353" s="20">
        <f t="shared" ca="1" si="160"/>
        <v>62.375409520761707</v>
      </c>
      <c r="B353" s="20">
        <f t="shared" ca="1" si="161"/>
        <v>25.999174667594254</v>
      </c>
      <c r="C353" s="21">
        <f t="shared" ca="1" si="176"/>
        <v>6732.5168032665224</v>
      </c>
      <c r="D353" s="20">
        <f t="shared" ca="1" si="177"/>
        <v>6758.5159779341166</v>
      </c>
      <c r="E353" s="19"/>
      <c r="F353" s="20">
        <f t="shared" ca="1" si="162"/>
        <v>40.39956704598039</v>
      </c>
      <c r="G353" s="20">
        <f t="shared" ca="1" si="163"/>
        <v>1.6825091207695182</v>
      </c>
      <c r="H353" s="21">
        <f t="shared" ca="1" si="178"/>
        <v>5694.0685606309262</v>
      </c>
      <c r="I353" s="20">
        <f t="shared" ca="1" si="179"/>
        <v>5695.7510697516955</v>
      </c>
      <c r="J353" s="19"/>
      <c r="K353" s="20">
        <f t="shared" ca="1" si="164"/>
        <v>7.828089351242383</v>
      </c>
      <c r="L353" s="20">
        <f t="shared" ca="1" si="165"/>
        <v>0.31673328119957833</v>
      </c>
      <c r="M353" s="21">
        <f t="shared" ca="1" si="180"/>
        <v>4855.3237490234087</v>
      </c>
      <c r="N353" s="20">
        <f t="shared" ca="1" si="181"/>
        <v>4855.6404823046087</v>
      </c>
      <c r="O353" s="19"/>
      <c r="P353" s="20">
        <f t="shared" ca="1" si="166"/>
        <v>30.584759690968788</v>
      </c>
      <c r="Q353" s="20">
        <f t="shared" ca="1" si="167"/>
        <v>5.7179854362418476</v>
      </c>
      <c r="R353" s="21">
        <f t="shared" ca="1" si="182"/>
        <v>5675.5929684090952</v>
      </c>
      <c r="S353" s="20">
        <f t="shared" ca="1" si="183"/>
        <v>5681.3109538453373</v>
      </c>
      <c r="T353" s="19"/>
      <c r="U353" s="20">
        <f t="shared" ca="1" si="168"/>
        <v>19.192965633145096</v>
      </c>
      <c r="V353" s="20">
        <f t="shared" ca="1" si="169"/>
        <v>10.398966771586748</v>
      </c>
      <c r="W353" s="21">
        <f t="shared" ca="1" si="184"/>
        <v>4965.016725712916</v>
      </c>
      <c r="X353" s="20">
        <f t="shared" ca="1" si="185"/>
        <v>4975.4156924845029</v>
      </c>
      <c r="Z353" s="20">
        <f t="shared" ca="1" si="170"/>
        <v>9.2520626484551229</v>
      </c>
      <c r="AA353" s="20">
        <f t="shared" ca="1" si="171"/>
        <v>2.3708589896775272</v>
      </c>
      <c r="AB353" s="21">
        <f t="shared" ca="1" si="186"/>
        <v>5826.6515723362436</v>
      </c>
      <c r="AC353" s="20">
        <f t="shared" ca="1" si="187"/>
        <v>5829.0224313259214</v>
      </c>
      <c r="AE353" s="20">
        <f t="shared" ca="1" si="172"/>
        <v>21.599380860586745</v>
      </c>
      <c r="AF353" s="20">
        <f t="shared" ca="1" si="173"/>
        <v>1.5289649044665068</v>
      </c>
      <c r="AG353" s="21">
        <f t="shared" ca="1" si="188"/>
        <v>6501.4398460358143</v>
      </c>
      <c r="AH353" s="20">
        <f t="shared" ca="1" si="189"/>
        <v>6502.9688109402805</v>
      </c>
      <c r="AJ353" s="20">
        <f t="shared" ca="1" si="174"/>
        <v>3.7645755444685274</v>
      </c>
      <c r="AK353" s="20">
        <f t="shared" ca="1" si="175"/>
        <v>22.718384627343781</v>
      </c>
      <c r="AL353" s="21">
        <f t="shared" ca="1" si="190"/>
        <v>6043.0001383322715</v>
      </c>
      <c r="AM353" s="20">
        <f t="shared" ca="1" si="191"/>
        <v>6065.7185229596153</v>
      </c>
    </row>
    <row r="354" spans="1:39" x14ac:dyDescent="0.25">
      <c r="A354" s="20">
        <f t="shared" ca="1" si="160"/>
        <v>7.6714878934046649</v>
      </c>
      <c r="B354" s="20">
        <f t="shared" ca="1" si="161"/>
        <v>10.140937012231467</v>
      </c>
      <c r="C354" s="21">
        <f t="shared" ca="1" si="176"/>
        <v>6766.187465827521</v>
      </c>
      <c r="D354" s="20">
        <f t="shared" ca="1" si="177"/>
        <v>6776.3284028397529</v>
      </c>
      <c r="E354" s="19"/>
      <c r="F354" s="20">
        <f t="shared" ca="1" si="162"/>
        <v>2.371453802882062</v>
      </c>
      <c r="G354" s="20">
        <f t="shared" ca="1" si="163"/>
        <v>1.874408466506716</v>
      </c>
      <c r="H354" s="21">
        <f t="shared" ca="1" si="178"/>
        <v>5698.1225235545771</v>
      </c>
      <c r="I354" s="20">
        <f t="shared" ca="1" si="179"/>
        <v>5699.9969320210839</v>
      </c>
      <c r="J354" s="19"/>
      <c r="K354" s="20">
        <f t="shared" ca="1" si="164"/>
        <v>4.2285117459439476</v>
      </c>
      <c r="L354" s="20">
        <f t="shared" ca="1" si="165"/>
        <v>1.1680797829281915</v>
      </c>
      <c r="M354" s="21">
        <f t="shared" ca="1" si="180"/>
        <v>4859.8689940505528</v>
      </c>
      <c r="N354" s="20">
        <f t="shared" ca="1" si="181"/>
        <v>4861.0370738334814</v>
      </c>
      <c r="O354" s="19"/>
      <c r="P354" s="20">
        <f t="shared" ca="1" si="166"/>
        <v>0.13228528115668634</v>
      </c>
      <c r="Q354" s="20">
        <f t="shared" ca="1" si="167"/>
        <v>6.8921565103487232</v>
      </c>
      <c r="R354" s="21">
        <f t="shared" ca="1" si="182"/>
        <v>5681.4432391264936</v>
      </c>
      <c r="S354" s="20">
        <f t="shared" ca="1" si="183"/>
        <v>5688.3353956368419</v>
      </c>
      <c r="T354" s="19"/>
      <c r="U354" s="20">
        <f t="shared" ca="1" si="168"/>
        <v>3.5735352627586883</v>
      </c>
      <c r="V354" s="20">
        <f t="shared" ca="1" si="169"/>
        <v>3.2303885034497362</v>
      </c>
      <c r="W354" s="21">
        <f t="shared" ca="1" si="184"/>
        <v>4978.9892277472618</v>
      </c>
      <c r="X354" s="20">
        <f t="shared" ca="1" si="185"/>
        <v>4982.2196162507116</v>
      </c>
      <c r="Z354" s="20">
        <f t="shared" ca="1" si="170"/>
        <v>3.775647984873121</v>
      </c>
      <c r="AA354" s="20">
        <f t="shared" ca="1" si="171"/>
        <v>2.2236359905633059</v>
      </c>
      <c r="AB354" s="21">
        <f t="shared" ca="1" si="186"/>
        <v>5832.7980793107945</v>
      </c>
      <c r="AC354" s="20">
        <f t="shared" ca="1" si="187"/>
        <v>5835.0217153013582</v>
      </c>
      <c r="AE354" s="20">
        <f t="shared" ca="1" si="172"/>
        <v>10.054240572263035</v>
      </c>
      <c r="AF354" s="20">
        <f t="shared" ca="1" si="173"/>
        <v>0.10532896139786437</v>
      </c>
      <c r="AG354" s="21">
        <f t="shared" ca="1" si="188"/>
        <v>6513.0230515125431</v>
      </c>
      <c r="AH354" s="20">
        <f t="shared" ca="1" si="189"/>
        <v>6513.1283804739414</v>
      </c>
      <c r="AJ354" s="20">
        <f t="shared" ca="1" si="174"/>
        <v>10.916606176335234</v>
      </c>
      <c r="AK354" s="20">
        <f t="shared" ca="1" si="175"/>
        <v>0.89054949747126066</v>
      </c>
      <c r="AL354" s="21">
        <f t="shared" ca="1" si="190"/>
        <v>6076.6351291359506</v>
      </c>
      <c r="AM354" s="20">
        <f t="shared" ca="1" si="191"/>
        <v>6077.5256786334221</v>
      </c>
    </row>
    <row r="355" spans="1:39" x14ac:dyDescent="0.25">
      <c r="A355" s="20">
        <f t="shared" ca="1" si="160"/>
        <v>9.8660562617200807</v>
      </c>
      <c r="B355" s="20">
        <f t="shared" ca="1" si="161"/>
        <v>0.22618860573354674</v>
      </c>
      <c r="C355" s="21">
        <f t="shared" ca="1" si="176"/>
        <v>6786.1944591014726</v>
      </c>
      <c r="D355" s="20">
        <f t="shared" ca="1" si="177"/>
        <v>6786.4206477072057</v>
      </c>
      <c r="E355" s="19"/>
      <c r="F355" s="20">
        <f t="shared" ca="1" si="162"/>
        <v>7.526496226463018</v>
      </c>
      <c r="G355" s="20">
        <f t="shared" ca="1" si="163"/>
        <v>8.6370284672208619</v>
      </c>
      <c r="H355" s="21">
        <f t="shared" ca="1" si="178"/>
        <v>5707.5234282475467</v>
      </c>
      <c r="I355" s="20">
        <f t="shared" ca="1" si="179"/>
        <v>5716.1604567147679</v>
      </c>
      <c r="J355" s="19"/>
      <c r="K355" s="20">
        <f t="shared" ca="1" si="164"/>
        <v>7.4927015516458511</v>
      </c>
      <c r="L355" s="20">
        <f t="shared" ca="1" si="165"/>
        <v>18.981096145052433</v>
      </c>
      <c r="M355" s="21">
        <f t="shared" ca="1" si="180"/>
        <v>4868.5297753851273</v>
      </c>
      <c r="N355" s="20">
        <f t="shared" ca="1" si="181"/>
        <v>4887.5108715301794</v>
      </c>
      <c r="O355" s="19"/>
      <c r="P355" s="20">
        <f t="shared" ca="1" si="166"/>
        <v>1.1566657749416884</v>
      </c>
      <c r="Q355" s="20">
        <f t="shared" ca="1" si="167"/>
        <v>8.3541766701010634</v>
      </c>
      <c r="R355" s="21">
        <f t="shared" ca="1" si="182"/>
        <v>5689.4920614117837</v>
      </c>
      <c r="S355" s="20">
        <f t="shared" ca="1" si="183"/>
        <v>5697.8462380818846</v>
      </c>
      <c r="T355" s="19"/>
      <c r="U355" s="20">
        <f t="shared" ca="1" si="168"/>
        <v>8.90316285928815</v>
      </c>
      <c r="V355" s="20">
        <f t="shared" ca="1" si="169"/>
        <v>7.5392116625731731</v>
      </c>
      <c r="W355" s="21">
        <f t="shared" ca="1" si="184"/>
        <v>4991.12277911</v>
      </c>
      <c r="X355" s="20">
        <f t="shared" ca="1" si="185"/>
        <v>4998.6619907725735</v>
      </c>
      <c r="Z355" s="20">
        <f t="shared" ca="1" si="170"/>
        <v>14.136791757075992</v>
      </c>
      <c r="AA355" s="20">
        <f t="shared" ca="1" si="171"/>
        <v>2.0721213997411438</v>
      </c>
      <c r="AB355" s="21">
        <f t="shared" ca="1" si="186"/>
        <v>5849.1585070584342</v>
      </c>
      <c r="AC355" s="20">
        <f t="shared" ca="1" si="187"/>
        <v>5851.2306284581755</v>
      </c>
      <c r="AE355" s="20">
        <f t="shared" ca="1" si="172"/>
        <v>7.0510866513503681</v>
      </c>
      <c r="AF355" s="20">
        <f t="shared" ca="1" si="173"/>
        <v>21.214679897685595</v>
      </c>
      <c r="AG355" s="21">
        <f t="shared" ca="1" si="188"/>
        <v>6520.1794671252919</v>
      </c>
      <c r="AH355" s="20">
        <f t="shared" ca="1" si="189"/>
        <v>6541.3941470229774</v>
      </c>
      <c r="AJ355" s="20">
        <f t="shared" ca="1" si="174"/>
        <v>16.124643223271075</v>
      </c>
      <c r="AK355" s="20">
        <f t="shared" ca="1" si="175"/>
        <v>4.5830963978260877E-2</v>
      </c>
      <c r="AL355" s="21">
        <f t="shared" ca="1" si="190"/>
        <v>6093.6503218566932</v>
      </c>
      <c r="AM355" s="20">
        <f t="shared" ca="1" si="191"/>
        <v>6093.6961528206712</v>
      </c>
    </row>
    <row r="356" spans="1:39" x14ac:dyDescent="0.25">
      <c r="A356" s="20">
        <f t="shared" ca="1" si="160"/>
        <v>41.277452948553417</v>
      </c>
      <c r="B356" s="20">
        <f t="shared" ca="1" si="161"/>
        <v>10.602537803878459</v>
      </c>
      <c r="C356" s="21">
        <f t="shared" ca="1" si="176"/>
        <v>6827.6981006557589</v>
      </c>
      <c r="D356" s="20">
        <f t="shared" ca="1" si="177"/>
        <v>6838.3006384596374</v>
      </c>
      <c r="E356" s="19"/>
      <c r="F356" s="20">
        <f t="shared" ca="1" si="162"/>
        <v>4.2042756506408345</v>
      </c>
      <c r="G356" s="20">
        <f t="shared" ca="1" si="163"/>
        <v>14.258196144384037</v>
      </c>
      <c r="H356" s="21">
        <f t="shared" ca="1" si="178"/>
        <v>5720.3647323654086</v>
      </c>
      <c r="I356" s="20">
        <f t="shared" ca="1" si="179"/>
        <v>5734.6229285097925</v>
      </c>
      <c r="J356" s="19"/>
      <c r="K356" s="20">
        <f t="shared" ca="1" si="164"/>
        <v>1.6102060944216678</v>
      </c>
      <c r="L356" s="20">
        <f t="shared" ca="1" si="165"/>
        <v>11.999507332577155</v>
      </c>
      <c r="M356" s="21">
        <f t="shared" ca="1" si="180"/>
        <v>4889.1210776246007</v>
      </c>
      <c r="N356" s="20">
        <f t="shared" ca="1" si="181"/>
        <v>4901.1205849571779</v>
      </c>
      <c r="O356" s="19"/>
      <c r="P356" s="20">
        <f t="shared" ca="1" si="166"/>
        <v>43.666089974013978</v>
      </c>
      <c r="Q356" s="20">
        <f t="shared" ca="1" si="167"/>
        <v>0.11940160800748251</v>
      </c>
      <c r="R356" s="21">
        <f t="shared" ca="1" si="182"/>
        <v>5741.5123280558983</v>
      </c>
      <c r="S356" s="20">
        <f t="shared" ca="1" si="183"/>
        <v>5741.6317296639054</v>
      </c>
      <c r="T356" s="19"/>
      <c r="U356" s="20">
        <f t="shared" ca="1" si="168"/>
        <v>7.7846738929252153</v>
      </c>
      <c r="V356" s="20">
        <f t="shared" ca="1" si="169"/>
        <v>0.4361275540172041</v>
      </c>
      <c r="W356" s="21">
        <f t="shared" ca="1" si="184"/>
        <v>5006.4466646654992</v>
      </c>
      <c r="X356" s="20">
        <f t="shared" ca="1" si="185"/>
        <v>5006.882792219516</v>
      </c>
      <c r="Z356" s="20">
        <f t="shared" ca="1" si="170"/>
        <v>12.77443947627844</v>
      </c>
      <c r="AA356" s="20">
        <f t="shared" ca="1" si="171"/>
        <v>5.1063986172611706</v>
      </c>
      <c r="AB356" s="21">
        <f t="shared" ca="1" si="186"/>
        <v>5864.005067934454</v>
      </c>
      <c r="AC356" s="20">
        <f t="shared" ca="1" si="187"/>
        <v>5869.1114665517152</v>
      </c>
      <c r="AE356" s="20">
        <f t="shared" ca="1" si="172"/>
        <v>65.831105932319772</v>
      </c>
      <c r="AF356" s="20">
        <f t="shared" ca="1" si="173"/>
        <v>0.79688181641195688</v>
      </c>
      <c r="AG356" s="21">
        <f t="shared" ca="1" si="188"/>
        <v>6607.225252955297</v>
      </c>
      <c r="AH356" s="20">
        <f t="shared" ca="1" si="189"/>
        <v>6608.0221347717088</v>
      </c>
      <c r="AJ356" s="20">
        <f t="shared" ca="1" si="174"/>
        <v>27.532138538258529</v>
      </c>
      <c r="AK356" s="20">
        <f t="shared" ca="1" si="175"/>
        <v>4.9578391716489545</v>
      </c>
      <c r="AL356" s="21">
        <f t="shared" ca="1" si="190"/>
        <v>6121.2282913589297</v>
      </c>
      <c r="AM356" s="20">
        <f t="shared" ca="1" si="191"/>
        <v>6126.1861305305783</v>
      </c>
    </row>
    <row r="357" spans="1:39" x14ac:dyDescent="0.25">
      <c r="A357" s="20">
        <f t="shared" ca="1" si="160"/>
        <v>8.091897174280243</v>
      </c>
      <c r="B357" s="20">
        <f t="shared" ca="1" si="161"/>
        <v>9.1709271965286785</v>
      </c>
      <c r="C357" s="21">
        <f t="shared" ca="1" si="176"/>
        <v>6846.3925356339178</v>
      </c>
      <c r="D357" s="20">
        <f t="shared" ca="1" si="177"/>
        <v>6855.563462830446</v>
      </c>
      <c r="E357" s="19"/>
      <c r="F357" s="20">
        <f t="shared" ca="1" si="162"/>
        <v>3.8114985095758342</v>
      </c>
      <c r="G357" s="20">
        <f t="shared" ca="1" si="163"/>
        <v>20.192791481764861</v>
      </c>
      <c r="H357" s="21">
        <f t="shared" ca="1" si="178"/>
        <v>5738.4344270193687</v>
      </c>
      <c r="I357" s="20">
        <f t="shared" ca="1" si="179"/>
        <v>5758.6272185011339</v>
      </c>
      <c r="J357" s="19"/>
      <c r="K357" s="20">
        <f t="shared" ca="1" si="164"/>
        <v>7.6647693199409659</v>
      </c>
      <c r="L357" s="20">
        <f t="shared" ca="1" si="165"/>
        <v>10.865662288679655</v>
      </c>
      <c r="M357" s="21">
        <f t="shared" ca="1" si="180"/>
        <v>4908.785354277119</v>
      </c>
      <c r="N357" s="20">
        <f t="shared" ca="1" si="181"/>
        <v>4919.6510165657983</v>
      </c>
      <c r="O357" s="19"/>
      <c r="P357" s="20">
        <f t="shared" ca="1" si="166"/>
        <v>18.378510636592768</v>
      </c>
      <c r="Q357" s="20">
        <f t="shared" ca="1" si="167"/>
        <v>6.7680469900148914</v>
      </c>
      <c r="R357" s="21">
        <f t="shared" ca="1" si="182"/>
        <v>5760.0102403004985</v>
      </c>
      <c r="S357" s="20">
        <f t="shared" ca="1" si="183"/>
        <v>5766.7782872905136</v>
      </c>
      <c r="T357" s="19"/>
      <c r="U357" s="20">
        <f t="shared" ca="1" si="168"/>
        <v>3.8671345835744093</v>
      </c>
      <c r="V357" s="20">
        <f t="shared" ca="1" si="169"/>
        <v>2.7299628373700187</v>
      </c>
      <c r="W357" s="21">
        <f t="shared" ca="1" si="184"/>
        <v>5010.7499268030906</v>
      </c>
      <c r="X357" s="20">
        <f t="shared" ca="1" si="185"/>
        <v>5013.4798896404609</v>
      </c>
      <c r="Z357" s="20">
        <f t="shared" ca="1" si="170"/>
        <v>10.323795984102063</v>
      </c>
      <c r="AA357" s="20">
        <f t="shared" ca="1" si="171"/>
        <v>7.4598812478757388</v>
      </c>
      <c r="AB357" s="21">
        <f t="shared" ca="1" si="186"/>
        <v>5879.4352625358169</v>
      </c>
      <c r="AC357" s="20">
        <f t="shared" ca="1" si="187"/>
        <v>5886.8951437836931</v>
      </c>
      <c r="AE357" s="20">
        <f t="shared" ca="1" si="172"/>
        <v>17.582409419158537</v>
      </c>
      <c r="AF357" s="20">
        <f t="shared" ca="1" si="173"/>
        <v>6.0333923841723811</v>
      </c>
      <c r="AG357" s="21">
        <f t="shared" ca="1" si="188"/>
        <v>6625.6045441908673</v>
      </c>
      <c r="AH357" s="20">
        <f t="shared" ca="1" si="189"/>
        <v>6631.6379365750399</v>
      </c>
      <c r="AJ357" s="20">
        <f t="shared" ca="1" si="174"/>
        <v>16.673801149939372</v>
      </c>
      <c r="AK357" s="20">
        <f t="shared" ca="1" si="175"/>
        <v>3.6955713249543098</v>
      </c>
      <c r="AL357" s="21">
        <f t="shared" ca="1" si="190"/>
        <v>6142.8599316805175</v>
      </c>
      <c r="AM357" s="20">
        <f t="shared" ca="1" si="191"/>
        <v>6146.555503005472</v>
      </c>
    </row>
    <row r="358" spans="1:39" x14ac:dyDescent="0.25">
      <c r="A358" s="20">
        <f t="shared" ca="1" si="160"/>
        <v>3.7235965931964969</v>
      </c>
      <c r="B358" s="20">
        <f t="shared" ca="1" si="161"/>
        <v>9.1259061351718351</v>
      </c>
      <c r="C358" s="21">
        <f t="shared" ca="1" si="176"/>
        <v>6859.2870594236429</v>
      </c>
      <c r="D358" s="20">
        <f t="shared" ca="1" si="177"/>
        <v>6868.4129655588149</v>
      </c>
      <c r="E358" s="19"/>
      <c r="F358" s="20">
        <f t="shared" ca="1" si="162"/>
        <v>30.127691954998486</v>
      </c>
      <c r="G358" s="20">
        <f t="shared" ca="1" si="163"/>
        <v>1.6262858221451899</v>
      </c>
      <c r="H358" s="21">
        <f t="shared" ca="1" si="178"/>
        <v>5788.7549104561322</v>
      </c>
      <c r="I358" s="20">
        <f t="shared" ca="1" si="179"/>
        <v>5790.3811962782775</v>
      </c>
      <c r="J358" s="19"/>
      <c r="K358" s="20">
        <f t="shared" ca="1" si="164"/>
        <v>0.32589257087514351</v>
      </c>
      <c r="L358" s="20">
        <f t="shared" ca="1" si="165"/>
        <v>3.7529940074959973</v>
      </c>
      <c r="M358" s="21">
        <f t="shared" ca="1" si="180"/>
        <v>4919.9769091366734</v>
      </c>
      <c r="N358" s="20">
        <f t="shared" ca="1" si="181"/>
        <v>4923.7299031441689</v>
      </c>
      <c r="O358" s="19"/>
      <c r="P358" s="20">
        <f t="shared" ca="1" si="166"/>
        <v>0.85905925427690866</v>
      </c>
      <c r="Q358" s="20">
        <f t="shared" ca="1" si="167"/>
        <v>3.2083790440846061</v>
      </c>
      <c r="R358" s="21">
        <f t="shared" ca="1" si="182"/>
        <v>5767.6373465447905</v>
      </c>
      <c r="S358" s="20">
        <f t="shared" ca="1" si="183"/>
        <v>5770.8457255888752</v>
      </c>
      <c r="T358" s="19"/>
      <c r="U358" s="20">
        <f t="shared" ca="1" si="168"/>
        <v>15.233983738975315</v>
      </c>
      <c r="V358" s="20">
        <f t="shared" ca="1" si="169"/>
        <v>17.433351933282033</v>
      </c>
      <c r="W358" s="21">
        <f t="shared" ca="1" si="184"/>
        <v>5028.7138733794363</v>
      </c>
      <c r="X358" s="20">
        <f t="shared" ca="1" si="185"/>
        <v>5046.1472253127185</v>
      </c>
      <c r="Z358" s="20">
        <f t="shared" ca="1" si="170"/>
        <v>10.334855929134154</v>
      </c>
      <c r="AA358" s="20">
        <f t="shared" ca="1" si="171"/>
        <v>6.1514295264178225</v>
      </c>
      <c r="AB358" s="21">
        <f t="shared" ca="1" si="186"/>
        <v>5897.2299997128275</v>
      </c>
      <c r="AC358" s="20">
        <f t="shared" ca="1" si="187"/>
        <v>5903.3814292392453</v>
      </c>
      <c r="AE358" s="20">
        <f t="shared" ca="1" si="172"/>
        <v>5.3706353283887349</v>
      </c>
      <c r="AF358" s="20">
        <f t="shared" ca="1" si="173"/>
        <v>14.101058637686172</v>
      </c>
      <c r="AG358" s="21">
        <f t="shared" ca="1" si="188"/>
        <v>6637.0085719034287</v>
      </c>
      <c r="AH358" s="20">
        <f t="shared" ca="1" si="189"/>
        <v>6651.1096305411147</v>
      </c>
      <c r="AJ358" s="20">
        <f t="shared" ca="1" si="174"/>
        <v>48.962644506993755</v>
      </c>
      <c r="AK358" s="20">
        <f t="shared" ca="1" si="175"/>
        <v>0.42656528173486663</v>
      </c>
      <c r="AL358" s="21">
        <f t="shared" ca="1" si="190"/>
        <v>6195.5181475124655</v>
      </c>
      <c r="AM358" s="20">
        <f t="shared" ca="1" si="191"/>
        <v>6195.9447127942003</v>
      </c>
    </row>
    <row r="359" spans="1:39" x14ac:dyDescent="0.25">
      <c r="A359" s="20">
        <f t="shared" ca="1" si="160"/>
        <v>5.6093288372381371</v>
      </c>
      <c r="B359" s="20">
        <f t="shared" ca="1" si="161"/>
        <v>9.3117587621512339</v>
      </c>
      <c r="C359" s="21">
        <f t="shared" ca="1" si="176"/>
        <v>6874.0222943960534</v>
      </c>
      <c r="D359" s="20">
        <f t="shared" ca="1" si="177"/>
        <v>6883.3340531582044</v>
      </c>
      <c r="E359" s="19"/>
      <c r="F359" s="20">
        <f t="shared" ca="1" si="162"/>
        <v>4.1875654793379029</v>
      </c>
      <c r="G359" s="20">
        <f t="shared" ca="1" si="163"/>
        <v>4.7347839023645415</v>
      </c>
      <c r="H359" s="21">
        <f t="shared" ca="1" si="178"/>
        <v>5794.568761757615</v>
      </c>
      <c r="I359" s="20">
        <f t="shared" ca="1" si="179"/>
        <v>5799.3035456599791</v>
      </c>
      <c r="J359" s="19"/>
      <c r="K359" s="20">
        <f t="shared" ca="1" si="164"/>
        <v>2.0558718544242378</v>
      </c>
      <c r="L359" s="20">
        <f t="shared" ca="1" si="165"/>
        <v>3.4207158999291662</v>
      </c>
      <c r="M359" s="21">
        <f t="shared" ca="1" si="180"/>
        <v>4925.7857749985933</v>
      </c>
      <c r="N359" s="20">
        <f t="shared" ca="1" si="181"/>
        <v>4929.2064908985221</v>
      </c>
      <c r="O359" s="19"/>
      <c r="P359" s="20">
        <f t="shared" ca="1" si="166"/>
        <v>2.9242760254300086</v>
      </c>
      <c r="Q359" s="20">
        <f t="shared" ca="1" si="167"/>
        <v>2.7840918018084024</v>
      </c>
      <c r="R359" s="21">
        <f t="shared" ca="1" si="182"/>
        <v>5773.7700016143053</v>
      </c>
      <c r="S359" s="20">
        <f t="shared" ca="1" si="183"/>
        <v>5776.5540934161136</v>
      </c>
      <c r="T359" s="19"/>
      <c r="U359" s="20">
        <f t="shared" ca="1" si="168"/>
        <v>17.256049194259973</v>
      </c>
      <c r="V359" s="20">
        <f t="shared" ca="1" si="169"/>
        <v>4.8339851452298213</v>
      </c>
      <c r="W359" s="21">
        <f t="shared" ca="1" si="184"/>
        <v>5063.403274506979</v>
      </c>
      <c r="X359" s="20">
        <f t="shared" ca="1" si="185"/>
        <v>5068.2372596522091</v>
      </c>
      <c r="Z359" s="20">
        <f t="shared" ca="1" si="170"/>
        <v>1.6949146505646933</v>
      </c>
      <c r="AA359" s="20">
        <f t="shared" ca="1" si="171"/>
        <v>2.3863165544227449</v>
      </c>
      <c r="AB359" s="21">
        <f t="shared" ca="1" si="186"/>
        <v>5905.0763438898102</v>
      </c>
      <c r="AC359" s="20">
        <f t="shared" ca="1" si="187"/>
        <v>5907.4626604442328</v>
      </c>
      <c r="AE359" s="20">
        <f t="shared" ca="1" si="172"/>
        <v>1.0913671362094184</v>
      </c>
      <c r="AF359" s="20">
        <f t="shared" ca="1" si="173"/>
        <v>5.8035439159842035</v>
      </c>
      <c r="AG359" s="21">
        <f t="shared" ca="1" si="188"/>
        <v>6652.2009976773243</v>
      </c>
      <c r="AH359" s="20">
        <f t="shared" ca="1" si="189"/>
        <v>6658.0045415933082</v>
      </c>
      <c r="AJ359" s="20">
        <f t="shared" ca="1" si="174"/>
        <v>2.8750083705810878</v>
      </c>
      <c r="AK359" s="20">
        <f t="shared" ca="1" si="175"/>
        <v>12.676702586363062</v>
      </c>
      <c r="AL359" s="21">
        <f t="shared" ca="1" si="190"/>
        <v>6198.8197211647812</v>
      </c>
      <c r="AM359" s="20">
        <f t="shared" ca="1" si="191"/>
        <v>6211.496423751144</v>
      </c>
    </row>
    <row r="360" spans="1:39" x14ac:dyDescent="0.25">
      <c r="A360" s="20">
        <f t="shared" ca="1" si="160"/>
        <v>5.1971382030145765</v>
      </c>
      <c r="B360" s="20">
        <f t="shared" ca="1" si="161"/>
        <v>3.03705496648988</v>
      </c>
      <c r="C360" s="21">
        <f t="shared" ca="1" si="176"/>
        <v>6888.5311913612186</v>
      </c>
      <c r="D360" s="20">
        <f t="shared" ca="1" si="177"/>
        <v>6891.568246327708</v>
      </c>
      <c r="E360" s="19"/>
      <c r="F360" s="20">
        <f t="shared" ca="1" si="162"/>
        <v>0.96207720264266139</v>
      </c>
      <c r="G360" s="20">
        <f t="shared" ca="1" si="163"/>
        <v>6.1665659378964586</v>
      </c>
      <c r="H360" s="21">
        <f t="shared" ca="1" si="178"/>
        <v>5800.265622862622</v>
      </c>
      <c r="I360" s="20">
        <f t="shared" ca="1" si="179"/>
        <v>5806.4321888005188</v>
      </c>
      <c r="J360" s="19"/>
      <c r="K360" s="20">
        <f t="shared" ca="1" si="164"/>
        <v>6.3537968485598409E-2</v>
      </c>
      <c r="L360" s="20">
        <f t="shared" ca="1" si="165"/>
        <v>5.2955108128155652</v>
      </c>
      <c r="M360" s="21">
        <f t="shared" ca="1" si="180"/>
        <v>4929.2700288670076</v>
      </c>
      <c r="N360" s="20">
        <f t="shared" ca="1" si="181"/>
        <v>4934.5655396798229</v>
      </c>
      <c r="O360" s="19"/>
      <c r="P360" s="20">
        <f t="shared" ca="1" si="166"/>
        <v>5.0515615041409294</v>
      </c>
      <c r="Q360" s="20">
        <f t="shared" ca="1" si="167"/>
        <v>1.3188669413344709</v>
      </c>
      <c r="R360" s="21">
        <f t="shared" ca="1" si="182"/>
        <v>5781.6056549202549</v>
      </c>
      <c r="S360" s="20">
        <f t="shared" ca="1" si="183"/>
        <v>5782.9245218615897</v>
      </c>
      <c r="T360" s="19"/>
      <c r="U360" s="20">
        <f t="shared" ca="1" si="168"/>
        <v>12.504682113092127</v>
      </c>
      <c r="V360" s="20">
        <f t="shared" ca="1" si="169"/>
        <v>1.704533141313755</v>
      </c>
      <c r="W360" s="21">
        <f t="shared" ca="1" si="184"/>
        <v>5080.7419417653009</v>
      </c>
      <c r="X360" s="20">
        <f t="shared" ca="1" si="185"/>
        <v>5082.4464749066146</v>
      </c>
      <c r="Z360" s="20">
        <f t="shared" ca="1" si="170"/>
        <v>10.651176847641466</v>
      </c>
      <c r="AA360" s="20">
        <f t="shared" ca="1" si="171"/>
        <v>0.18968227353593936</v>
      </c>
      <c r="AB360" s="21">
        <f t="shared" ca="1" si="186"/>
        <v>5918.113837291874</v>
      </c>
      <c r="AC360" s="20">
        <f t="shared" ca="1" si="187"/>
        <v>5918.3035195654102</v>
      </c>
      <c r="AE360" s="20">
        <f t="shared" ca="1" si="172"/>
        <v>17.672015344590161</v>
      </c>
      <c r="AF360" s="20">
        <f t="shared" ca="1" si="173"/>
        <v>4.1242274534888743</v>
      </c>
      <c r="AG360" s="21">
        <f t="shared" ca="1" si="188"/>
        <v>6675.6765569378986</v>
      </c>
      <c r="AH360" s="20">
        <f t="shared" ca="1" si="189"/>
        <v>6679.8007843913874</v>
      </c>
      <c r="AJ360" s="20">
        <f t="shared" ca="1" si="174"/>
        <v>1.3960295202830615</v>
      </c>
      <c r="AK360" s="20">
        <f t="shared" ca="1" si="175"/>
        <v>1.8423271774423462</v>
      </c>
      <c r="AL360" s="21">
        <f t="shared" ca="1" si="190"/>
        <v>6212.8924532714273</v>
      </c>
      <c r="AM360" s="20">
        <f t="shared" ca="1" si="191"/>
        <v>6214.73478044887</v>
      </c>
    </row>
    <row r="361" spans="1:39" x14ac:dyDescent="0.25">
      <c r="A361" s="20">
        <f t="shared" ca="1" si="160"/>
        <v>16.82978700214306</v>
      </c>
      <c r="B361" s="20">
        <f t="shared" ca="1" si="161"/>
        <v>33.471586253046716</v>
      </c>
      <c r="C361" s="21">
        <f t="shared" ca="1" si="176"/>
        <v>6908.3980333298514</v>
      </c>
      <c r="D361" s="20">
        <f t="shared" ca="1" si="177"/>
        <v>6941.8696195828979</v>
      </c>
      <c r="E361" s="19"/>
      <c r="F361" s="20">
        <f t="shared" ca="1" si="162"/>
        <v>2.6718970729385045</v>
      </c>
      <c r="G361" s="20">
        <f t="shared" ca="1" si="163"/>
        <v>4.0402559007857919</v>
      </c>
      <c r="H361" s="21">
        <f t="shared" ca="1" si="178"/>
        <v>5809.1040858734577</v>
      </c>
      <c r="I361" s="20">
        <f t="shared" ca="1" si="179"/>
        <v>5813.1443417742439</v>
      </c>
      <c r="J361" s="19"/>
      <c r="K361" s="20">
        <f t="shared" ca="1" si="164"/>
        <v>11.487466129879175</v>
      </c>
      <c r="L361" s="20">
        <f t="shared" ca="1" si="165"/>
        <v>0.52689983402821117</v>
      </c>
      <c r="M361" s="21">
        <f t="shared" ca="1" si="180"/>
        <v>4946.053005809702</v>
      </c>
      <c r="N361" s="20">
        <f t="shared" ca="1" si="181"/>
        <v>4946.5799056437299</v>
      </c>
      <c r="O361" s="19"/>
      <c r="P361" s="20">
        <f t="shared" ca="1" si="166"/>
        <v>12.236741643656091</v>
      </c>
      <c r="Q361" s="20">
        <f t="shared" ca="1" si="167"/>
        <v>1.8453277322078112</v>
      </c>
      <c r="R361" s="21">
        <f t="shared" ca="1" si="182"/>
        <v>5795.1612635052461</v>
      </c>
      <c r="S361" s="20">
        <f t="shared" ca="1" si="183"/>
        <v>5797.0065912374539</v>
      </c>
      <c r="T361" s="19"/>
      <c r="U361" s="20">
        <f t="shared" ca="1" si="168"/>
        <v>2.578241435893851</v>
      </c>
      <c r="V361" s="20">
        <f t="shared" ca="1" si="169"/>
        <v>5.7017680153566133</v>
      </c>
      <c r="W361" s="21">
        <f t="shared" ca="1" si="184"/>
        <v>5085.0247163425083</v>
      </c>
      <c r="X361" s="20">
        <f t="shared" ca="1" si="185"/>
        <v>5090.726484357865</v>
      </c>
      <c r="Z361" s="20">
        <f t="shared" ca="1" si="170"/>
        <v>1.4059022858870587</v>
      </c>
      <c r="AA361" s="20">
        <f t="shared" ca="1" si="171"/>
        <v>8.5785308573237078</v>
      </c>
      <c r="AB361" s="21">
        <f t="shared" ca="1" si="186"/>
        <v>5919.7094218512975</v>
      </c>
      <c r="AC361" s="20">
        <f t="shared" ca="1" si="187"/>
        <v>5928.2879527086216</v>
      </c>
      <c r="AE361" s="20">
        <f t="shared" ca="1" si="172"/>
        <v>12.412946303685894</v>
      </c>
      <c r="AF361" s="20">
        <f t="shared" ca="1" si="173"/>
        <v>7.6928883635715106</v>
      </c>
      <c r="AG361" s="21">
        <f t="shared" ca="1" si="188"/>
        <v>6692.2137306950735</v>
      </c>
      <c r="AH361" s="20">
        <f t="shared" ca="1" si="189"/>
        <v>6699.9066190586454</v>
      </c>
      <c r="AJ361" s="20">
        <f t="shared" ca="1" si="174"/>
        <v>27.994426222465808</v>
      </c>
      <c r="AK361" s="20">
        <f t="shared" ca="1" si="175"/>
        <v>8.0165282167211558</v>
      </c>
      <c r="AL361" s="21">
        <f t="shared" ca="1" si="190"/>
        <v>6242.7292066713362</v>
      </c>
      <c r="AM361" s="20">
        <f t="shared" ca="1" si="191"/>
        <v>6250.7457348880571</v>
      </c>
    </row>
    <row r="362" spans="1:39" x14ac:dyDescent="0.25">
      <c r="A362" s="20">
        <f t="shared" ca="1" si="160"/>
        <v>7.5702971267501171</v>
      </c>
      <c r="B362" s="20">
        <f t="shared" ca="1" si="161"/>
        <v>13.020020247878358</v>
      </c>
      <c r="C362" s="21">
        <f t="shared" ca="1" si="176"/>
        <v>6949.4399167096481</v>
      </c>
      <c r="D362" s="20">
        <f t="shared" ca="1" si="177"/>
        <v>6962.4599369575262</v>
      </c>
      <c r="E362" s="19"/>
      <c r="F362" s="20">
        <f t="shared" ca="1" si="162"/>
        <v>16.342288319814916</v>
      </c>
      <c r="G362" s="20">
        <f t="shared" ca="1" si="163"/>
        <v>7.1962858224017863</v>
      </c>
      <c r="H362" s="21">
        <f t="shared" ca="1" si="178"/>
        <v>5829.4866300940585</v>
      </c>
      <c r="I362" s="20">
        <f t="shared" ca="1" si="179"/>
        <v>5836.6829159164599</v>
      </c>
      <c r="J362" s="19"/>
      <c r="K362" s="20">
        <f t="shared" ca="1" si="164"/>
        <v>3.2618343219767287</v>
      </c>
      <c r="L362" s="20">
        <f t="shared" ca="1" si="165"/>
        <v>9.461957754871932</v>
      </c>
      <c r="M362" s="21">
        <f t="shared" ca="1" si="180"/>
        <v>4949.8417399657064</v>
      </c>
      <c r="N362" s="20">
        <f t="shared" ca="1" si="181"/>
        <v>4959.3036977205784</v>
      </c>
      <c r="O362" s="19"/>
      <c r="P362" s="20">
        <f t="shared" ca="1" si="166"/>
        <v>10.443647594707341</v>
      </c>
      <c r="Q362" s="20">
        <f t="shared" ca="1" si="167"/>
        <v>3.5644223236217214</v>
      </c>
      <c r="R362" s="21">
        <f t="shared" ca="1" si="182"/>
        <v>5807.4502388321616</v>
      </c>
      <c r="S362" s="20">
        <f t="shared" ca="1" si="183"/>
        <v>5811.014661155783</v>
      </c>
      <c r="T362" s="19"/>
      <c r="U362" s="20">
        <f t="shared" ca="1" si="168"/>
        <v>5.5833310259018951</v>
      </c>
      <c r="V362" s="20">
        <f t="shared" ca="1" si="169"/>
        <v>0.16257944548383699</v>
      </c>
      <c r="W362" s="21">
        <f t="shared" ca="1" si="184"/>
        <v>5096.3098153837673</v>
      </c>
      <c r="X362" s="20">
        <f t="shared" ca="1" si="185"/>
        <v>5096.4723948292512</v>
      </c>
      <c r="Z362" s="20">
        <f t="shared" ca="1" si="170"/>
        <v>0.4213629296458713</v>
      </c>
      <c r="AA362" s="20">
        <f t="shared" ca="1" si="171"/>
        <v>2.7273400853884064</v>
      </c>
      <c r="AB362" s="21">
        <f t="shared" ca="1" si="186"/>
        <v>5928.7093156382671</v>
      </c>
      <c r="AC362" s="20">
        <f t="shared" ca="1" si="187"/>
        <v>5931.4366557236553</v>
      </c>
      <c r="AE362" s="20">
        <f t="shared" ca="1" si="172"/>
        <v>2.5991486570483908</v>
      </c>
      <c r="AF362" s="20">
        <f t="shared" ca="1" si="173"/>
        <v>7.4404435279434544</v>
      </c>
      <c r="AG362" s="21">
        <f t="shared" ca="1" si="188"/>
        <v>6702.5057677156938</v>
      </c>
      <c r="AH362" s="20">
        <f t="shared" ca="1" si="189"/>
        <v>6709.9462112436377</v>
      </c>
      <c r="AJ362" s="20">
        <f t="shared" ca="1" si="174"/>
        <v>5.6755878612214579</v>
      </c>
      <c r="AK362" s="20">
        <f t="shared" ca="1" si="175"/>
        <v>19.935814269271226</v>
      </c>
      <c r="AL362" s="21">
        <f t="shared" ca="1" si="190"/>
        <v>6256.4213227492783</v>
      </c>
      <c r="AM362" s="20">
        <f t="shared" ca="1" si="191"/>
        <v>6276.3571370185491</v>
      </c>
    </row>
    <row r="363" spans="1:39" x14ac:dyDescent="0.25">
      <c r="A363" s="20">
        <f t="shared" ca="1" si="160"/>
        <v>11.228533436465332</v>
      </c>
      <c r="B363" s="20">
        <f t="shared" ca="1" si="161"/>
        <v>12.459779539108398</v>
      </c>
      <c r="C363" s="21">
        <f t="shared" ca="1" si="176"/>
        <v>6973.6884703939913</v>
      </c>
      <c r="D363" s="20">
        <f t="shared" ca="1" si="177"/>
        <v>6986.1482499330996</v>
      </c>
      <c r="E363" s="19"/>
      <c r="F363" s="20">
        <f t="shared" ca="1" si="162"/>
        <v>16.332168596491083</v>
      </c>
      <c r="G363" s="20">
        <f t="shared" ca="1" si="163"/>
        <v>4.145555013262058</v>
      </c>
      <c r="H363" s="21">
        <f t="shared" ca="1" si="178"/>
        <v>5853.015084512951</v>
      </c>
      <c r="I363" s="20">
        <f t="shared" ca="1" si="179"/>
        <v>5857.1606395262133</v>
      </c>
      <c r="J363" s="19"/>
      <c r="K363" s="20">
        <f t="shared" ca="1" si="164"/>
        <v>0.11433320443543538</v>
      </c>
      <c r="L363" s="20">
        <f t="shared" ca="1" si="165"/>
        <v>0.68182824681276366</v>
      </c>
      <c r="M363" s="21">
        <f t="shared" ca="1" si="180"/>
        <v>4959.4180309250141</v>
      </c>
      <c r="N363" s="20">
        <f t="shared" ca="1" si="181"/>
        <v>4960.0998591718271</v>
      </c>
      <c r="O363" s="19"/>
      <c r="P363" s="20">
        <f t="shared" ca="1" si="166"/>
        <v>16.377824214855664</v>
      </c>
      <c r="Q363" s="20">
        <f t="shared" ca="1" si="167"/>
        <v>3.8124089664907164</v>
      </c>
      <c r="R363" s="21">
        <f t="shared" ca="1" si="182"/>
        <v>5827.3924853706385</v>
      </c>
      <c r="S363" s="20">
        <f t="shared" ca="1" si="183"/>
        <v>5831.2048943371292</v>
      </c>
      <c r="T363" s="19"/>
      <c r="U363" s="20">
        <f t="shared" ca="1" si="168"/>
        <v>27.578168369510518</v>
      </c>
      <c r="V363" s="20">
        <f t="shared" ca="1" si="169"/>
        <v>6.4870837470250109</v>
      </c>
      <c r="W363" s="21">
        <f t="shared" ca="1" si="184"/>
        <v>5124.0505631987617</v>
      </c>
      <c r="X363" s="20">
        <f t="shared" ca="1" si="185"/>
        <v>5130.5376469457869</v>
      </c>
      <c r="Z363" s="20">
        <f t="shared" ca="1" si="170"/>
        <v>10.993301455444501</v>
      </c>
      <c r="AA363" s="20">
        <f t="shared" ca="1" si="171"/>
        <v>16.413346674916419</v>
      </c>
      <c r="AB363" s="21">
        <f t="shared" ca="1" si="186"/>
        <v>5942.4299571790998</v>
      </c>
      <c r="AC363" s="20">
        <f t="shared" ca="1" si="187"/>
        <v>5958.8433038540161</v>
      </c>
      <c r="AE363" s="20">
        <f t="shared" ca="1" si="172"/>
        <v>33.358321808864417</v>
      </c>
      <c r="AF363" s="20">
        <f t="shared" ca="1" si="173"/>
        <v>3.573971920708864</v>
      </c>
      <c r="AG363" s="21">
        <f t="shared" ca="1" si="188"/>
        <v>6743.3045330525019</v>
      </c>
      <c r="AH363" s="20">
        <f t="shared" ca="1" si="189"/>
        <v>6746.8785049732105</v>
      </c>
      <c r="AJ363" s="20">
        <f t="shared" ca="1" si="174"/>
        <v>10.836078273150601</v>
      </c>
      <c r="AK363" s="20">
        <f t="shared" ca="1" si="175"/>
        <v>5.8234567126958154</v>
      </c>
      <c r="AL363" s="21">
        <f t="shared" ca="1" si="190"/>
        <v>6287.1932152916997</v>
      </c>
      <c r="AM363" s="20">
        <f t="shared" ca="1" si="191"/>
        <v>6293.0166720043953</v>
      </c>
    </row>
    <row r="364" spans="1:39" x14ac:dyDescent="0.25">
      <c r="A364" s="20">
        <f t="shared" ca="1" si="160"/>
        <v>6.5894706932496501</v>
      </c>
      <c r="B364" s="20">
        <f t="shared" ca="1" si="161"/>
        <v>1.7388752907913283</v>
      </c>
      <c r="C364" s="21">
        <f t="shared" ca="1" si="176"/>
        <v>6992.7377206263491</v>
      </c>
      <c r="D364" s="20">
        <f t="shared" ca="1" si="177"/>
        <v>6994.47659591714</v>
      </c>
      <c r="E364" s="19"/>
      <c r="F364" s="20">
        <f t="shared" ca="1" si="162"/>
        <v>31.504785865878148</v>
      </c>
      <c r="G364" s="20">
        <f t="shared" ca="1" si="163"/>
        <v>6.1259855324320061</v>
      </c>
      <c r="H364" s="21">
        <f t="shared" ca="1" si="178"/>
        <v>5888.6654253920915</v>
      </c>
      <c r="I364" s="20">
        <f t="shared" ca="1" si="179"/>
        <v>5894.7914109245239</v>
      </c>
      <c r="J364" s="19"/>
      <c r="K364" s="20">
        <f t="shared" ca="1" si="164"/>
        <v>0.67387954005306283</v>
      </c>
      <c r="L364" s="20">
        <f t="shared" ca="1" si="165"/>
        <v>9.1552916166678475</v>
      </c>
      <c r="M364" s="21">
        <f t="shared" ca="1" si="180"/>
        <v>4960.7737387118805</v>
      </c>
      <c r="N364" s="20">
        <f t="shared" ca="1" si="181"/>
        <v>4969.9290303285479</v>
      </c>
      <c r="O364" s="19"/>
      <c r="P364" s="20">
        <f t="shared" ca="1" si="166"/>
        <v>4.7268078207469708</v>
      </c>
      <c r="Q364" s="20">
        <f t="shared" ca="1" si="167"/>
        <v>3.5949349239405106</v>
      </c>
      <c r="R364" s="21">
        <f t="shared" ca="1" si="182"/>
        <v>5835.9317021578763</v>
      </c>
      <c r="S364" s="20">
        <f t="shared" ca="1" si="183"/>
        <v>5839.5266370818172</v>
      </c>
      <c r="T364" s="19"/>
      <c r="U364" s="20">
        <f t="shared" ca="1" si="168"/>
        <v>5.0986336333854192</v>
      </c>
      <c r="V364" s="20">
        <f t="shared" ca="1" si="169"/>
        <v>2.2872839486074952</v>
      </c>
      <c r="W364" s="21">
        <f t="shared" ca="1" si="184"/>
        <v>5135.6362805791723</v>
      </c>
      <c r="X364" s="20">
        <f t="shared" ca="1" si="185"/>
        <v>5137.9235645277795</v>
      </c>
      <c r="Z364" s="20">
        <f t="shared" ca="1" si="170"/>
        <v>10.769143066916733</v>
      </c>
      <c r="AA364" s="20">
        <f t="shared" ca="1" si="171"/>
        <v>5.5880725455751659</v>
      </c>
      <c r="AB364" s="21">
        <f t="shared" ca="1" si="186"/>
        <v>5969.6124469209326</v>
      </c>
      <c r="AC364" s="20">
        <f t="shared" ca="1" si="187"/>
        <v>5975.200519466508</v>
      </c>
      <c r="AE364" s="20">
        <f t="shared" ca="1" si="172"/>
        <v>48.676311193208036</v>
      </c>
      <c r="AF364" s="20">
        <f t="shared" ca="1" si="173"/>
        <v>31.738683603022945</v>
      </c>
      <c r="AG364" s="21">
        <f t="shared" ca="1" si="188"/>
        <v>6795.5548161664183</v>
      </c>
      <c r="AH364" s="20">
        <f t="shared" ca="1" si="189"/>
        <v>6827.293499769441</v>
      </c>
      <c r="AJ364" s="20">
        <f t="shared" ca="1" si="174"/>
        <v>16.172642482764157</v>
      </c>
      <c r="AK364" s="20">
        <f t="shared" ca="1" si="175"/>
        <v>0.68456038198770075</v>
      </c>
      <c r="AL364" s="21">
        <f t="shared" ca="1" si="190"/>
        <v>6309.1893144871592</v>
      </c>
      <c r="AM364" s="20">
        <f t="shared" ca="1" si="191"/>
        <v>6309.8738748691467</v>
      </c>
    </row>
    <row r="365" spans="1:39" x14ac:dyDescent="0.25">
      <c r="A365" s="20">
        <f t="shared" ca="1" si="160"/>
        <v>3.9066033023874591</v>
      </c>
      <c r="B365" s="20">
        <f t="shared" ca="1" si="161"/>
        <v>5.0393051584903548</v>
      </c>
      <c r="C365" s="21">
        <f t="shared" ca="1" si="176"/>
        <v>6998.3831992195273</v>
      </c>
      <c r="D365" s="20">
        <f t="shared" ca="1" si="177"/>
        <v>7003.4225043780179</v>
      </c>
      <c r="E365" s="19"/>
      <c r="F365" s="20">
        <f t="shared" ca="1" si="162"/>
        <v>39.07195638981203</v>
      </c>
      <c r="G365" s="20">
        <f t="shared" ca="1" si="163"/>
        <v>2.3592822520220458</v>
      </c>
      <c r="H365" s="21">
        <f t="shared" ca="1" si="178"/>
        <v>5933.8633673143358</v>
      </c>
      <c r="I365" s="20">
        <f t="shared" ca="1" si="179"/>
        <v>5936.2226495663581</v>
      </c>
      <c r="J365" s="19"/>
      <c r="K365" s="20">
        <f t="shared" ca="1" si="164"/>
        <v>16.261511186177575</v>
      </c>
      <c r="L365" s="20">
        <f t="shared" ca="1" si="165"/>
        <v>6.1734963348692888</v>
      </c>
      <c r="M365" s="21">
        <f t="shared" ca="1" si="180"/>
        <v>4986.1905415147257</v>
      </c>
      <c r="N365" s="20">
        <f t="shared" ca="1" si="181"/>
        <v>4992.3640378495948</v>
      </c>
      <c r="O365" s="19"/>
      <c r="P365" s="20">
        <f t="shared" ca="1" si="166"/>
        <v>31.74540608668373</v>
      </c>
      <c r="Q365" s="20">
        <f t="shared" ca="1" si="167"/>
        <v>3.2848264875247133</v>
      </c>
      <c r="R365" s="21">
        <f t="shared" ca="1" si="182"/>
        <v>5871.2720431685011</v>
      </c>
      <c r="S365" s="20">
        <f t="shared" ca="1" si="183"/>
        <v>5874.5568696560258</v>
      </c>
      <c r="T365" s="19"/>
      <c r="U365" s="20">
        <f t="shared" ca="1" si="168"/>
        <v>2.1818488653058909</v>
      </c>
      <c r="V365" s="20">
        <f t="shared" ca="1" si="169"/>
        <v>0.61428805338092318</v>
      </c>
      <c r="W365" s="21">
        <f t="shared" ca="1" si="184"/>
        <v>5140.1054133930857</v>
      </c>
      <c r="X365" s="20">
        <f t="shared" ca="1" si="185"/>
        <v>5140.7197014464664</v>
      </c>
      <c r="Z365" s="20">
        <f t="shared" ca="1" si="170"/>
        <v>19.037237344116011</v>
      </c>
      <c r="AA365" s="20">
        <f t="shared" ca="1" si="171"/>
        <v>0.82166892762300947</v>
      </c>
      <c r="AB365" s="21">
        <f t="shared" ca="1" si="186"/>
        <v>5994.237756810624</v>
      </c>
      <c r="AC365" s="20">
        <f t="shared" ca="1" si="187"/>
        <v>5995.0594257382472</v>
      </c>
      <c r="AE365" s="20">
        <f t="shared" ca="1" si="172"/>
        <v>2.0279457007806769</v>
      </c>
      <c r="AF365" s="20">
        <f t="shared" ca="1" si="173"/>
        <v>3.9261080888520188</v>
      </c>
      <c r="AG365" s="21">
        <f t="shared" ca="1" si="188"/>
        <v>6829.321445470222</v>
      </c>
      <c r="AH365" s="20">
        <f t="shared" ca="1" si="189"/>
        <v>6833.2475535590738</v>
      </c>
      <c r="AJ365" s="20">
        <f t="shared" ca="1" si="174"/>
        <v>15.882647254776813</v>
      </c>
      <c r="AK365" s="20">
        <f t="shared" ca="1" si="175"/>
        <v>2.6619705644493319</v>
      </c>
      <c r="AL365" s="21">
        <f t="shared" ca="1" si="190"/>
        <v>6325.7565221239238</v>
      </c>
      <c r="AM365" s="20">
        <f t="shared" ca="1" si="191"/>
        <v>6328.4184926883727</v>
      </c>
    </row>
    <row r="366" spans="1:39" x14ac:dyDescent="0.25">
      <c r="A366" s="20">
        <f t="shared" ca="1" si="160"/>
        <v>5.2166829408434854</v>
      </c>
      <c r="B366" s="20">
        <f t="shared" ca="1" si="161"/>
        <v>0.76613941941897901</v>
      </c>
      <c r="C366" s="21">
        <f t="shared" ca="1" si="176"/>
        <v>7008.6391873188613</v>
      </c>
      <c r="D366" s="20">
        <f t="shared" ca="1" si="177"/>
        <v>7009.4053267382806</v>
      </c>
      <c r="E366" s="19"/>
      <c r="F366" s="20">
        <f t="shared" ca="1" si="162"/>
        <v>10.186935459855112</v>
      </c>
      <c r="G366" s="20">
        <f t="shared" ca="1" si="163"/>
        <v>7.0491244007820804</v>
      </c>
      <c r="H366" s="21">
        <f t="shared" ca="1" si="178"/>
        <v>5946.4095850262129</v>
      </c>
      <c r="I366" s="20">
        <f t="shared" ca="1" si="179"/>
        <v>5953.4587094269946</v>
      </c>
      <c r="J366" s="19"/>
      <c r="K366" s="20">
        <f t="shared" ca="1" si="164"/>
        <v>10.046911423713695</v>
      </c>
      <c r="L366" s="20">
        <f t="shared" ca="1" si="165"/>
        <v>4.9424349494699538</v>
      </c>
      <c r="M366" s="21">
        <f t="shared" ca="1" si="180"/>
        <v>5002.4109492733087</v>
      </c>
      <c r="N366" s="20">
        <f t="shared" ca="1" si="181"/>
        <v>5007.3533842227789</v>
      </c>
      <c r="O366" s="19"/>
      <c r="P366" s="20">
        <f t="shared" ca="1" si="166"/>
        <v>41.264283785043133</v>
      </c>
      <c r="Q366" s="20">
        <f t="shared" ca="1" si="167"/>
        <v>0.50905777122242646</v>
      </c>
      <c r="R366" s="21">
        <f t="shared" ca="1" si="182"/>
        <v>5915.8211534410693</v>
      </c>
      <c r="S366" s="20">
        <f t="shared" ca="1" si="183"/>
        <v>5916.3302112122919</v>
      </c>
      <c r="T366" s="19"/>
      <c r="U366" s="20">
        <f t="shared" ca="1" si="168"/>
        <v>4.2946007810090441</v>
      </c>
      <c r="V366" s="20">
        <f t="shared" ca="1" si="169"/>
        <v>19.493545713936996</v>
      </c>
      <c r="W366" s="21">
        <f t="shared" ca="1" si="184"/>
        <v>5145.0143022274751</v>
      </c>
      <c r="X366" s="20">
        <f t="shared" ca="1" si="185"/>
        <v>5164.5078479414124</v>
      </c>
      <c r="Z366" s="20">
        <f t="shared" ca="1" si="170"/>
        <v>4.2888255075678616</v>
      </c>
      <c r="AA366" s="20">
        <f t="shared" ca="1" si="171"/>
        <v>9.1042822166527522</v>
      </c>
      <c r="AB366" s="21">
        <f t="shared" ca="1" si="186"/>
        <v>5999.3482512458149</v>
      </c>
      <c r="AC366" s="20">
        <f t="shared" ca="1" si="187"/>
        <v>6008.4525334624677</v>
      </c>
      <c r="AE366" s="20">
        <f t="shared" ca="1" si="172"/>
        <v>9.6623884195714727</v>
      </c>
      <c r="AF366" s="20">
        <f t="shared" ca="1" si="173"/>
        <v>0.14313125060611417</v>
      </c>
      <c r="AG366" s="21">
        <f t="shared" ca="1" si="188"/>
        <v>6842.9099419786453</v>
      </c>
      <c r="AH366" s="20">
        <f t="shared" ca="1" si="189"/>
        <v>6843.0530732292518</v>
      </c>
      <c r="AJ366" s="20">
        <f t="shared" ca="1" si="174"/>
        <v>18.614663422135862</v>
      </c>
      <c r="AK366" s="20">
        <f t="shared" ca="1" si="175"/>
        <v>10.772332344920731</v>
      </c>
      <c r="AL366" s="21">
        <f t="shared" ca="1" si="190"/>
        <v>6347.0331561105086</v>
      </c>
      <c r="AM366" s="20">
        <f t="shared" ca="1" si="191"/>
        <v>6357.8054884554294</v>
      </c>
    </row>
    <row r="367" spans="1:39" x14ac:dyDescent="0.25">
      <c r="A367" s="20">
        <f t="shared" ca="1" si="160"/>
        <v>20.973779196965118</v>
      </c>
      <c r="B367" s="20">
        <f t="shared" ca="1" si="161"/>
        <v>11.957257011299514</v>
      </c>
      <c r="C367" s="21">
        <f t="shared" ca="1" si="176"/>
        <v>7030.3791059352461</v>
      </c>
      <c r="D367" s="20">
        <f t="shared" ca="1" si="177"/>
        <v>7042.3363629465457</v>
      </c>
      <c r="E367" s="19"/>
      <c r="F367" s="20">
        <f t="shared" ca="1" si="162"/>
        <v>15.718080181833741</v>
      </c>
      <c r="G367" s="20">
        <f t="shared" ca="1" si="163"/>
        <v>5.0967795873393253</v>
      </c>
      <c r="H367" s="21">
        <f t="shared" ca="1" si="178"/>
        <v>5969.1767896088286</v>
      </c>
      <c r="I367" s="20">
        <f t="shared" ca="1" si="179"/>
        <v>5974.273569196168</v>
      </c>
      <c r="J367" s="19"/>
      <c r="K367" s="20">
        <f t="shared" ca="1" si="164"/>
        <v>9.4190166291854514</v>
      </c>
      <c r="L367" s="20">
        <f t="shared" ca="1" si="165"/>
        <v>0.31001403266999938</v>
      </c>
      <c r="M367" s="21">
        <f t="shared" ca="1" si="180"/>
        <v>5016.7724008519644</v>
      </c>
      <c r="N367" s="20">
        <f t="shared" ca="1" si="181"/>
        <v>5017.0824148846341</v>
      </c>
      <c r="O367" s="19"/>
      <c r="P367" s="20">
        <f t="shared" ca="1" si="166"/>
        <v>0.56292675705953332</v>
      </c>
      <c r="Q367" s="20">
        <f t="shared" ca="1" si="167"/>
        <v>11.410929713468214</v>
      </c>
      <c r="R367" s="21">
        <f t="shared" ca="1" si="182"/>
        <v>5916.8931379693513</v>
      </c>
      <c r="S367" s="20">
        <f t="shared" ca="1" si="183"/>
        <v>5928.3040676828196</v>
      </c>
      <c r="T367" s="19"/>
      <c r="U367" s="20">
        <f t="shared" ca="1" si="168"/>
        <v>9.5721653613500628</v>
      </c>
      <c r="V367" s="20">
        <f t="shared" ca="1" si="169"/>
        <v>0.21440534547976819</v>
      </c>
      <c r="W367" s="21">
        <f t="shared" ca="1" si="184"/>
        <v>5174.0800133027624</v>
      </c>
      <c r="X367" s="20">
        <f t="shared" ca="1" si="185"/>
        <v>5174.2944186482418</v>
      </c>
      <c r="Z367" s="20">
        <f t="shared" ca="1" si="170"/>
        <v>10.055481203234059</v>
      </c>
      <c r="AA367" s="20">
        <f t="shared" ca="1" si="171"/>
        <v>1.5852970263603878</v>
      </c>
      <c r="AB367" s="21">
        <f t="shared" ca="1" si="186"/>
        <v>6018.5080146657019</v>
      </c>
      <c r="AC367" s="20">
        <f t="shared" ca="1" si="187"/>
        <v>6020.0933116920623</v>
      </c>
      <c r="AE367" s="20">
        <f t="shared" ca="1" si="172"/>
        <v>24.269534419358887</v>
      </c>
      <c r="AF367" s="20">
        <f t="shared" ca="1" si="173"/>
        <v>1.2810031886958724</v>
      </c>
      <c r="AG367" s="21">
        <f t="shared" ca="1" si="188"/>
        <v>6867.3226076486108</v>
      </c>
      <c r="AH367" s="20">
        <f t="shared" ca="1" si="189"/>
        <v>6868.6036108373064</v>
      </c>
      <c r="AJ367" s="20">
        <f t="shared" ca="1" si="174"/>
        <v>26.701182149750228</v>
      </c>
      <c r="AK367" s="20">
        <f t="shared" ca="1" si="175"/>
        <v>2.9869316988410213</v>
      </c>
      <c r="AL367" s="21">
        <f t="shared" ca="1" si="190"/>
        <v>6384.5066706051794</v>
      </c>
      <c r="AM367" s="20">
        <f t="shared" ca="1" si="191"/>
        <v>6387.49360230402</v>
      </c>
    </row>
    <row r="368" spans="1:39" x14ac:dyDescent="0.25">
      <c r="A368" s="20">
        <f t="shared" ca="1" si="160"/>
        <v>29.783158953581079</v>
      </c>
      <c r="B368" s="20">
        <f t="shared" ca="1" si="161"/>
        <v>1.0013262204658164</v>
      </c>
      <c r="C368" s="21">
        <f t="shared" ca="1" si="176"/>
        <v>7072.1195219001265</v>
      </c>
      <c r="D368" s="20">
        <f t="shared" ca="1" si="177"/>
        <v>7073.1208481205922</v>
      </c>
      <c r="E368" s="19"/>
      <c r="F368" s="20">
        <f t="shared" ca="1" si="162"/>
        <v>37.765666252553608</v>
      </c>
      <c r="G368" s="20">
        <f t="shared" ca="1" si="163"/>
        <v>1.0903996422912159</v>
      </c>
      <c r="H368" s="21">
        <f t="shared" ca="1" si="178"/>
        <v>6012.0392354487212</v>
      </c>
      <c r="I368" s="20">
        <f t="shared" ca="1" si="179"/>
        <v>6013.1296350910125</v>
      </c>
      <c r="J368" s="19"/>
      <c r="K368" s="20">
        <f t="shared" ca="1" si="164"/>
        <v>18.396339845606498</v>
      </c>
      <c r="L368" s="20">
        <f t="shared" ca="1" si="165"/>
        <v>8.7731542519961287</v>
      </c>
      <c r="M368" s="21">
        <f t="shared" ca="1" si="180"/>
        <v>5035.4787547302403</v>
      </c>
      <c r="N368" s="20">
        <f t="shared" ca="1" si="181"/>
        <v>5044.2519089822363</v>
      </c>
      <c r="O368" s="19"/>
      <c r="P368" s="20">
        <f t="shared" ca="1" si="166"/>
        <v>6.6831576773706658</v>
      </c>
      <c r="Q368" s="20">
        <f t="shared" ca="1" si="167"/>
        <v>7.0996935264864369</v>
      </c>
      <c r="R368" s="21">
        <f t="shared" ca="1" si="182"/>
        <v>5934.9872253601898</v>
      </c>
      <c r="S368" s="20">
        <f t="shared" ca="1" si="183"/>
        <v>5942.0869188866764</v>
      </c>
      <c r="T368" s="19"/>
      <c r="U368" s="20">
        <f t="shared" ca="1" si="168"/>
        <v>4.0366010509734567</v>
      </c>
      <c r="V368" s="20">
        <f t="shared" ca="1" si="169"/>
        <v>3.0090429554388987</v>
      </c>
      <c r="W368" s="21">
        <f t="shared" ca="1" si="184"/>
        <v>5178.3310196992152</v>
      </c>
      <c r="X368" s="20">
        <f t="shared" ca="1" si="185"/>
        <v>5181.3400626546545</v>
      </c>
      <c r="Z368" s="20">
        <f t="shared" ca="1" si="170"/>
        <v>46.310759756268148</v>
      </c>
      <c r="AA368" s="20">
        <f t="shared" ca="1" si="171"/>
        <v>7.5289164580989514</v>
      </c>
      <c r="AB368" s="21">
        <f t="shared" ca="1" si="186"/>
        <v>6066.4040714483308</v>
      </c>
      <c r="AC368" s="20">
        <f t="shared" ca="1" si="187"/>
        <v>6073.9329879064298</v>
      </c>
      <c r="AE368" s="20">
        <f t="shared" ca="1" si="172"/>
        <v>17.528492284362621</v>
      </c>
      <c r="AF368" s="20">
        <f t="shared" ca="1" si="173"/>
        <v>14.471323553106885</v>
      </c>
      <c r="AG368" s="21">
        <f t="shared" ca="1" si="188"/>
        <v>6886.1321031216694</v>
      </c>
      <c r="AH368" s="20">
        <f t="shared" ca="1" si="189"/>
        <v>6900.6034266747765</v>
      </c>
      <c r="AJ368" s="20">
        <f t="shared" ca="1" si="174"/>
        <v>3.9373422433365506</v>
      </c>
      <c r="AK368" s="20">
        <f t="shared" ca="1" si="175"/>
        <v>0.69009157016528666</v>
      </c>
      <c r="AL368" s="21">
        <f t="shared" ca="1" si="190"/>
        <v>6391.4309445473564</v>
      </c>
      <c r="AM368" s="20">
        <f t="shared" ca="1" si="191"/>
        <v>6392.1210361175217</v>
      </c>
    </row>
    <row r="369" spans="1:39" x14ac:dyDescent="0.25">
      <c r="A369" s="20">
        <f t="shared" ca="1" si="160"/>
        <v>4.8994478160125619</v>
      </c>
      <c r="B369" s="20">
        <f t="shared" ca="1" si="161"/>
        <v>2.1818823922991757</v>
      </c>
      <c r="C369" s="21">
        <f t="shared" ca="1" si="176"/>
        <v>7078.0202959366052</v>
      </c>
      <c r="D369" s="20">
        <f t="shared" ca="1" si="177"/>
        <v>7080.2021783289047</v>
      </c>
      <c r="E369" s="19"/>
      <c r="F369" s="20">
        <f t="shared" ca="1" si="162"/>
        <v>0.79267117300964407</v>
      </c>
      <c r="G369" s="20">
        <f t="shared" ca="1" si="163"/>
        <v>11.224330868744113</v>
      </c>
      <c r="H369" s="21">
        <f t="shared" ca="1" si="178"/>
        <v>6013.9223062640222</v>
      </c>
      <c r="I369" s="20">
        <f t="shared" ca="1" si="179"/>
        <v>6025.146637132766</v>
      </c>
      <c r="J369" s="19"/>
      <c r="K369" s="20">
        <f t="shared" ca="1" si="164"/>
        <v>2.9700010081899482</v>
      </c>
      <c r="L369" s="20">
        <f t="shared" ca="1" si="165"/>
        <v>18.637714650530143</v>
      </c>
      <c r="M369" s="21">
        <f t="shared" ca="1" si="180"/>
        <v>5047.221909990426</v>
      </c>
      <c r="N369" s="20">
        <f t="shared" ca="1" si="181"/>
        <v>5065.8596246409561</v>
      </c>
      <c r="O369" s="19"/>
      <c r="P369" s="20">
        <f t="shared" ca="1" si="166"/>
        <v>10.093190186282335</v>
      </c>
      <c r="Q369" s="20">
        <f t="shared" ca="1" si="167"/>
        <v>2.3604081392262541</v>
      </c>
      <c r="R369" s="21">
        <f t="shared" ca="1" si="182"/>
        <v>5952.1801090729587</v>
      </c>
      <c r="S369" s="20">
        <f t="shared" ca="1" si="183"/>
        <v>5954.5405172121846</v>
      </c>
      <c r="T369" s="19"/>
      <c r="U369" s="20">
        <f t="shared" ca="1" si="168"/>
        <v>5.9398213391981737E-2</v>
      </c>
      <c r="V369" s="20">
        <f t="shared" ca="1" si="169"/>
        <v>9.9599683861342978</v>
      </c>
      <c r="W369" s="21">
        <f t="shared" ca="1" si="184"/>
        <v>5181.3994608680468</v>
      </c>
      <c r="X369" s="20">
        <f t="shared" ca="1" si="185"/>
        <v>5191.3594292541811</v>
      </c>
      <c r="Z369" s="20">
        <f t="shared" ca="1" si="170"/>
        <v>14.314170426201159</v>
      </c>
      <c r="AA369" s="20">
        <f t="shared" ca="1" si="171"/>
        <v>1.8115659608250203</v>
      </c>
      <c r="AB369" s="21">
        <f t="shared" ca="1" si="186"/>
        <v>6088.2471583326314</v>
      </c>
      <c r="AC369" s="20">
        <f t="shared" ca="1" si="187"/>
        <v>6090.0587242934562</v>
      </c>
      <c r="AE369" s="20">
        <f t="shared" ca="1" si="172"/>
        <v>92.492072779181242</v>
      </c>
      <c r="AF369" s="20">
        <f t="shared" ca="1" si="173"/>
        <v>0.24446119641757902</v>
      </c>
      <c r="AG369" s="21">
        <f t="shared" ca="1" si="188"/>
        <v>6993.0954994539579</v>
      </c>
      <c r="AH369" s="20">
        <f t="shared" ca="1" si="189"/>
        <v>6993.3399606503754</v>
      </c>
      <c r="AJ369" s="20">
        <f t="shared" ca="1" si="174"/>
        <v>26.447538468351432</v>
      </c>
      <c r="AK369" s="20">
        <f t="shared" ca="1" si="175"/>
        <v>2.9835822426371896</v>
      </c>
      <c r="AL369" s="21">
        <f t="shared" ca="1" si="190"/>
        <v>6418.5685745858727</v>
      </c>
      <c r="AM369" s="20">
        <f t="shared" ca="1" si="191"/>
        <v>6421.5521568285103</v>
      </c>
    </row>
    <row r="370" spans="1:39" x14ac:dyDescent="0.25">
      <c r="A370" s="20">
        <f t="shared" ca="1" si="160"/>
        <v>50.208817373550275</v>
      </c>
      <c r="B370" s="20">
        <f t="shared" ca="1" si="161"/>
        <v>3.7462347301687009</v>
      </c>
      <c r="C370" s="21">
        <f t="shared" ca="1" si="176"/>
        <v>7130.4109957024548</v>
      </c>
      <c r="D370" s="20">
        <f t="shared" ca="1" si="177"/>
        <v>7134.1572304326237</v>
      </c>
      <c r="E370" s="19"/>
      <c r="F370" s="20">
        <f t="shared" ca="1" si="162"/>
        <v>20.386223810375625</v>
      </c>
      <c r="G370" s="20">
        <f t="shared" ca="1" si="163"/>
        <v>18.796178555472647</v>
      </c>
      <c r="H370" s="21">
        <f t="shared" ca="1" si="178"/>
        <v>6045.5328609431417</v>
      </c>
      <c r="I370" s="20">
        <f t="shared" ca="1" si="179"/>
        <v>6064.3290394986143</v>
      </c>
      <c r="J370" s="19"/>
      <c r="K370" s="20">
        <f t="shared" ca="1" si="164"/>
        <v>34.688709085965442</v>
      </c>
      <c r="L370" s="20">
        <f t="shared" ca="1" si="165"/>
        <v>8.0456562154949953</v>
      </c>
      <c r="M370" s="21">
        <f t="shared" ca="1" si="180"/>
        <v>5100.5483337269216</v>
      </c>
      <c r="N370" s="20">
        <f t="shared" ca="1" si="181"/>
        <v>5108.5939899424166</v>
      </c>
      <c r="O370" s="19"/>
      <c r="P370" s="20">
        <f t="shared" ca="1" si="166"/>
        <v>5.0178232884887608</v>
      </c>
      <c r="Q370" s="20">
        <f t="shared" ca="1" si="167"/>
        <v>0.75141260489110973</v>
      </c>
      <c r="R370" s="21">
        <f t="shared" ca="1" si="182"/>
        <v>5959.5583405006737</v>
      </c>
      <c r="S370" s="20">
        <f t="shared" ca="1" si="183"/>
        <v>5960.3097531055646</v>
      </c>
      <c r="T370" s="19"/>
      <c r="U370" s="20">
        <f t="shared" ca="1" si="168"/>
        <v>2.924796468800694</v>
      </c>
      <c r="V370" s="20">
        <f t="shared" ca="1" si="169"/>
        <v>1.5806377095131563</v>
      </c>
      <c r="W370" s="21">
        <f t="shared" ca="1" si="184"/>
        <v>5194.2842257229822</v>
      </c>
      <c r="X370" s="20">
        <f t="shared" ca="1" si="185"/>
        <v>5195.8648634324954</v>
      </c>
      <c r="Z370" s="20">
        <f t="shared" ca="1" si="170"/>
        <v>9.7579843737489949</v>
      </c>
      <c r="AA370" s="20">
        <f t="shared" ca="1" si="171"/>
        <v>13.328031529110962</v>
      </c>
      <c r="AB370" s="21">
        <f t="shared" ca="1" si="186"/>
        <v>6099.8167086672056</v>
      </c>
      <c r="AC370" s="20">
        <f t="shared" ca="1" si="187"/>
        <v>6113.1447401963169</v>
      </c>
      <c r="AE370" s="20">
        <f t="shared" ca="1" si="172"/>
        <v>18.507016006716132</v>
      </c>
      <c r="AF370" s="20">
        <f t="shared" ca="1" si="173"/>
        <v>5.1283330633792845</v>
      </c>
      <c r="AG370" s="21">
        <f t="shared" ca="1" si="188"/>
        <v>7011.8469766570915</v>
      </c>
      <c r="AH370" s="20">
        <f t="shared" ca="1" si="189"/>
        <v>7016.9753097204712</v>
      </c>
      <c r="AJ370" s="20">
        <f t="shared" ca="1" si="174"/>
        <v>6.176969397242881</v>
      </c>
      <c r="AK370" s="20">
        <f t="shared" ca="1" si="175"/>
        <v>1.9522751798694662</v>
      </c>
      <c r="AL370" s="21">
        <f t="shared" ca="1" si="190"/>
        <v>6427.7291262257531</v>
      </c>
      <c r="AM370" s="20">
        <f t="shared" ca="1" si="191"/>
        <v>6429.6814014056226</v>
      </c>
    </row>
    <row r="371" spans="1:39" x14ac:dyDescent="0.25">
      <c r="A371" s="20">
        <f t="shared" ca="1" si="160"/>
        <v>8.2144254093809721</v>
      </c>
      <c r="B371" s="20">
        <f t="shared" ca="1" si="161"/>
        <v>2.0936139096753705</v>
      </c>
      <c r="C371" s="21">
        <f t="shared" ca="1" si="176"/>
        <v>7142.3716558420047</v>
      </c>
      <c r="D371" s="20">
        <f t="shared" ca="1" si="177"/>
        <v>7144.4652697516804</v>
      </c>
      <c r="E371" s="19"/>
      <c r="F371" s="20">
        <f t="shared" ca="1" si="162"/>
        <v>5.8091637401909137</v>
      </c>
      <c r="G371" s="20">
        <f t="shared" ca="1" si="163"/>
        <v>0.6425830420094254</v>
      </c>
      <c r="H371" s="21">
        <f t="shared" ca="1" si="178"/>
        <v>6070.1382032388055</v>
      </c>
      <c r="I371" s="20">
        <f t="shared" ca="1" si="179"/>
        <v>6070.7807862808149</v>
      </c>
      <c r="J371" s="19"/>
      <c r="K371" s="20">
        <f t="shared" ca="1" si="164"/>
        <v>3.8650978148831543</v>
      </c>
      <c r="L371" s="20">
        <f t="shared" ca="1" si="165"/>
        <v>23.456948620445964</v>
      </c>
      <c r="M371" s="21">
        <f t="shared" ca="1" si="180"/>
        <v>5112.4590877573</v>
      </c>
      <c r="N371" s="20">
        <f t="shared" ca="1" si="181"/>
        <v>5135.9160363777464</v>
      </c>
      <c r="O371" s="19"/>
      <c r="P371" s="20">
        <f t="shared" ca="1" si="166"/>
        <v>1.1100149456072357</v>
      </c>
      <c r="Q371" s="20">
        <f t="shared" ca="1" si="167"/>
        <v>9.2544630101219719E-3</v>
      </c>
      <c r="R371" s="21">
        <f t="shared" ca="1" si="182"/>
        <v>5961.4197680511716</v>
      </c>
      <c r="S371" s="20">
        <f t="shared" ca="1" si="183"/>
        <v>5961.4290225141813</v>
      </c>
      <c r="T371" s="19"/>
      <c r="U371" s="20">
        <f t="shared" ca="1" si="168"/>
        <v>6.9013556443893957</v>
      </c>
      <c r="V371" s="20">
        <f t="shared" ca="1" si="169"/>
        <v>5.3107329107134271</v>
      </c>
      <c r="W371" s="21">
        <f t="shared" ca="1" si="184"/>
        <v>5202.7662190768851</v>
      </c>
      <c r="X371" s="20">
        <f t="shared" ca="1" si="185"/>
        <v>5208.0769519875985</v>
      </c>
      <c r="Z371" s="20">
        <f t="shared" ca="1" si="170"/>
        <v>15.33950572377058</v>
      </c>
      <c r="AA371" s="20">
        <f t="shared" ca="1" si="171"/>
        <v>11.667152465217193</v>
      </c>
      <c r="AB371" s="21">
        <f t="shared" ca="1" si="186"/>
        <v>6128.4842459200872</v>
      </c>
      <c r="AC371" s="20">
        <f t="shared" ca="1" si="187"/>
        <v>6140.1513983853047</v>
      </c>
      <c r="AE371" s="20">
        <f t="shared" ca="1" si="172"/>
        <v>9.8840029555807956</v>
      </c>
      <c r="AF371" s="20">
        <f t="shared" ca="1" si="173"/>
        <v>1.2598815886414916</v>
      </c>
      <c r="AG371" s="21">
        <f t="shared" ca="1" si="188"/>
        <v>7026.8593126760516</v>
      </c>
      <c r="AH371" s="20">
        <f t="shared" ca="1" si="189"/>
        <v>7028.1191942646929</v>
      </c>
      <c r="AJ371" s="20">
        <f t="shared" ca="1" si="174"/>
        <v>5.9044135037898391</v>
      </c>
      <c r="AK371" s="20">
        <f t="shared" ca="1" si="175"/>
        <v>3.0445668079030983</v>
      </c>
      <c r="AL371" s="21">
        <f t="shared" ca="1" si="190"/>
        <v>6435.5858149094129</v>
      </c>
      <c r="AM371" s="20">
        <f t="shared" ca="1" si="191"/>
        <v>6438.6303817173157</v>
      </c>
    </row>
    <row r="372" spans="1:39" x14ac:dyDescent="0.25">
      <c r="A372" s="20">
        <f t="shared" ca="1" si="160"/>
        <v>16.850105176913168</v>
      </c>
      <c r="B372" s="20">
        <f t="shared" ca="1" si="161"/>
        <v>11.751493661355401</v>
      </c>
      <c r="C372" s="21">
        <f t="shared" ca="1" si="176"/>
        <v>7161.3153749285939</v>
      </c>
      <c r="D372" s="20">
        <f t="shared" ca="1" si="177"/>
        <v>7173.0668685899491</v>
      </c>
      <c r="E372" s="19"/>
      <c r="F372" s="20">
        <f t="shared" ca="1" si="162"/>
        <v>8.4817660301535494</v>
      </c>
      <c r="G372" s="20">
        <f t="shared" ca="1" si="163"/>
        <v>5.4315811430948342</v>
      </c>
      <c r="H372" s="21">
        <f t="shared" ca="1" si="178"/>
        <v>6079.2625523109682</v>
      </c>
      <c r="I372" s="20">
        <f t="shared" ca="1" si="179"/>
        <v>6084.6941334540634</v>
      </c>
      <c r="J372" s="19"/>
      <c r="K372" s="20">
        <f t="shared" ca="1" si="164"/>
        <v>5.2322486261218319</v>
      </c>
      <c r="L372" s="20">
        <f t="shared" ca="1" si="165"/>
        <v>11.681912716505989</v>
      </c>
      <c r="M372" s="21">
        <f t="shared" ca="1" si="180"/>
        <v>5141.1482850038683</v>
      </c>
      <c r="N372" s="20">
        <f t="shared" ca="1" si="181"/>
        <v>5152.8301977203746</v>
      </c>
      <c r="O372" s="19"/>
      <c r="P372" s="20">
        <f t="shared" ca="1" si="166"/>
        <v>11.902724924562722</v>
      </c>
      <c r="Q372" s="20">
        <f t="shared" ca="1" si="167"/>
        <v>2.5204374556475551</v>
      </c>
      <c r="R372" s="21">
        <f t="shared" ca="1" si="182"/>
        <v>5973.3317474387441</v>
      </c>
      <c r="S372" s="20">
        <f t="shared" ca="1" si="183"/>
        <v>5975.8521848943919</v>
      </c>
      <c r="T372" s="19"/>
      <c r="U372" s="20">
        <f t="shared" ca="1" si="168"/>
        <v>12.738196171607882</v>
      </c>
      <c r="V372" s="20">
        <f t="shared" ca="1" si="169"/>
        <v>4.4669164492306637</v>
      </c>
      <c r="W372" s="21">
        <f t="shared" ca="1" si="184"/>
        <v>5220.8151481592067</v>
      </c>
      <c r="X372" s="20">
        <f t="shared" ca="1" si="185"/>
        <v>5225.2820646084374</v>
      </c>
      <c r="Z372" s="20">
        <f t="shared" ca="1" si="170"/>
        <v>16.134329539880721</v>
      </c>
      <c r="AA372" s="20">
        <f t="shared" ca="1" si="171"/>
        <v>10.55828656574851</v>
      </c>
      <c r="AB372" s="21">
        <f t="shared" ca="1" si="186"/>
        <v>6156.2857279251857</v>
      </c>
      <c r="AC372" s="20">
        <f t="shared" ca="1" si="187"/>
        <v>6166.8440144909346</v>
      </c>
      <c r="AE372" s="20">
        <f t="shared" ca="1" si="172"/>
        <v>19.826822331452988</v>
      </c>
      <c r="AF372" s="20">
        <f t="shared" ca="1" si="173"/>
        <v>3.3159087456519223</v>
      </c>
      <c r="AG372" s="21">
        <f t="shared" ca="1" si="188"/>
        <v>7047.9460165961455</v>
      </c>
      <c r="AH372" s="20">
        <f t="shared" ca="1" si="189"/>
        <v>7051.261925341797</v>
      </c>
      <c r="AJ372" s="20">
        <f t="shared" ca="1" si="174"/>
        <v>17.657026804160836</v>
      </c>
      <c r="AK372" s="20">
        <f t="shared" ca="1" si="175"/>
        <v>9.1293671091172772</v>
      </c>
      <c r="AL372" s="21">
        <f t="shared" ca="1" si="190"/>
        <v>6456.2874085214762</v>
      </c>
      <c r="AM372" s="20">
        <f t="shared" ca="1" si="191"/>
        <v>6465.4167756305933</v>
      </c>
    </row>
    <row r="373" spans="1:39" x14ac:dyDescent="0.25">
      <c r="A373" s="20">
        <f t="shared" ca="1" si="160"/>
        <v>6.9972820865806273</v>
      </c>
      <c r="B373" s="20">
        <f t="shared" ca="1" si="161"/>
        <v>6.2667340642626398E-2</v>
      </c>
      <c r="C373" s="21">
        <f t="shared" ca="1" si="176"/>
        <v>7180.0641506765296</v>
      </c>
      <c r="D373" s="20">
        <f t="shared" ca="1" si="177"/>
        <v>7180.1268180171719</v>
      </c>
      <c r="E373" s="19"/>
      <c r="F373" s="20">
        <f t="shared" ca="1" si="162"/>
        <v>20.871434388924193</v>
      </c>
      <c r="G373" s="20">
        <f t="shared" ca="1" si="163"/>
        <v>3.7461068271141782</v>
      </c>
      <c r="H373" s="21">
        <f t="shared" ca="1" si="178"/>
        <v>6105.5655678429875</v>
      </c>
      <c r="I373" s="20">
        <f t="shared" ca="1" si="179"/>
        <v>6109.3116746701016</v>
      </c>
      <c r="J373" s="19"/>
      <c r="K373" s="20">
        <f t="shared" ca="1" si="164"/>
        <v>4.3594851587967276E-2</v>
      </c>
      <c r="L373" s="20">
        <f t="shared" ca="1" si="165"/>
        <v>6.1292596071350465E-2</v>
      </c>
      <c r="M373" s="21">
        <f t="shared" ca="1" si="180"/>
        <v>5152.8737925719624</v>
      </c>
      <c r="N373" s="20">
        <f t="shared" ca="1" si="181"/>
        <v>5152.9350851680338</v>
      </c>
      <c r="O373" s="19"/>
      <c r="P373" s="20">
        <f t="shared" ca="1" si="166"/>
        <v>11.641982205690068</v>
      </c>
      <c r="Q373" s="20">
        <f t="shared" ca="1" si="167"/>
        <v>2.286473905138827</v>
      </c>
      <c r="R373" s="21">
        <f t="shared" ca="1" si="182"/>
        <v>5987.4941671000824</v>
      </c>
      <c r="S373" s="20">
        <f t="shared" ca="1" si="183"/>
        <v>5989.7806410052217</v>
      </c>
      <c r="T373" s="19"/>
      <c r="U373" s="20">
        <f t="shared" ca="1" si="168"/>
        <v>3.3239662776013486</v>
      </c>
      <c r="V373" s="20">
        <f t="shared" ca="1" si="169"/>
        <v>2.3781655529494921</v>
      </c>
      <c r="W373" s="21">
        <f t="shared" ca="1" si="184"/>
        <v>5228.6060308860388</v>
      </c>
      <c r="X373" s="20">
        <f t="shared" ca="1" si="185"/>
        <v>5230.984196438988</v>
      </c>
      <c r="Z373" s="20">
        <f t="shared" ca="1" si="170"/>
        <v>7.2752138991977873</v>
      </c>
      <c r="AA373" s="20">
        <f t="shared" ca="1" si="171"/>
        <v>1.0385867901943742</v>
      </c>
      <c r="AB373" s="21">
        <f t="shared" ca="1" si="186"/>
        <v>6174.1192283901328</v>
      </c>
      <c r="AC373" s="20">
        <f t="shared" ca="1" si="187"/>
        <v>6175.1578151803269</v>
      </c>
      <c r="AE373" s="20">
        <f t="shared" ca="1" si="172"/>
        <v>10.193241074456022</v>
      </c>
      <c r="AF373" s="20">
        <f t="shared" ca="1" si="173"/>
        <v>0.2590502082490217</v>
      </c>
      <c r="AG373" s="21">
        <f t="shared" ca="1" si="188"/>
        <v>7061.4551664162527</v>
      </c>
      <c r="AH373" s="20">
        <f t="shared" ca="1" si="189"/>
        <v>7061.7142166245021</v>
      </c>
      <c r="AJ373" s="20">
        <f t="shared" ca="1" si="174"/>
        <v>1.8913912441755509</v>
      </c>
      <c r="AK373" s="20">
        <f t="shared" ca="1" si="175"/>
        <v>6.1566770403071525</v>
      </c>
      <c r="AL373" s="21">
        <f t="shared" ca="1" si="190"/>
        <v>6467.3081668747691</v>
      </c>
      <c r="AM373" s="20">
        <f t="shared" ca="1" si="191"/>
        <v>6473.464843915076</v>
      </c>
    </row>
    <row r="374" spans="1:39" x14ac:dyDescent="0.25">
      <c r="A374" s="20">
        <f t="shared" ca="1" si="160"/>
        <v>11.075490897097083</v>
      </c>
      <c r="B374" s="20">
        <f t="shared" ca="1" si="161"/>
        <v>9.6256297346677773</v>
      </c>
      <c r="C374" s="21">
        <f t="shared" ca="1" si="176"/>
        <v>7191.2023089142685</v>
      </c>
      <c r="D374" s="20">
        <f t="shared" ca="1" si="177"/>
        <v>7200.8279386489367</v>
      </c>
      <c r="E374" s="19"/>
      <c r="F374" s="20">
        <f t="shared" ca="1" si="162"/>
        <v>5.973689168386624</v>
      </c>
      <c r="G374" s="20">
        <f t="shared" ca="1" si="163"/>
        <v>14.475767502852539</v>
      </c>
      <c r="H374" s="21">
        <f t="shared" ca="1" si="178"/>
        <v>6115.2853638384886</v>
      </c>
      <c r="I374" s="20">
        <f t="shared" ca="1" si="179"/>
        <v>6129.7611313413408</v>
      </c>
      <c r="J374" s="19"/>
      <c r="K374" s="20">
        <f t="shared" ca="1" si="164"/>
        <v>0.13307316923220422</v>
      </c>
      <c r="L374" s="20">
        <f t="shared" ca="1" si="165"/>
        <v>1.5693857861923095</v>
      </c>
      <c r="M374" s="21">
        <f t="shared" ca="1" si="180"/>
        <v>5153.0681583372661</v>
      </c>
      <c r="N374" s="20">
        <f t="shared" ca="1" si="181"/>
        <v>5154.6375441234586</v>
      </c>
      <c r="O374" s="19"/>
      <c r="P374" s="20">
        <f t="shared" ca="1" si="166"/>
        <v>4.1628093283543217</v>
      </c>
      <c r="Q374" s="20">
        <f t="shared" ca="1" si="167"/>
        <v>4.3391722658187453</v>
      </c>
      <c r="R374" s="21">
        <f t="shared" ca="1" si="182"/>
        <v>5993.943450333576</v>
      </c>
      <c r="S374" s="20">
        <f t="shared" ca="1" si="183"/>
        <v>5998.2826225993949</v>
      </c>
      <c r="T374" s="19"/>
      <c r="U374" s="20">
        <f t="shared" ca="1" si="168"/>
        <v>11.885883250041415</v>
      </c>
      <c r="V374" s="20">
        <f t="shared" ca="1" si="169"/>
        <v>5.7214460720197904</v>
      </c>
      <c r="W374" s="21">
        <f t="shared" ca="1" si="184"/>
        <v>5242.8700796890298</v>
      </c>
      <c r="X374" s="20">
        <f t="shared" ca="1" si="185"/>
        <v>5248.5915257610495</v>
      </c>
      <c r="Z374" s="20">
        <f t="shared" ca="1" si="170"/>
        <v>11.199482392101835</v>
      </c>
      <c r="AA374" s="20">
        <f t="shared" ca="1" si="171"/>
        <v>0.43234965556524702</v>
      </c>
      <c r="AB374" s="21">
        <f t="shared" ca="1" si="186"/>
        <v>6186.3572975724292</v>
      </c>
      <c r="AC374" s="20">
        <f t="shared" ca="1" si="187"/>
        <v>6186.7896472279945</v>
      </c>
      <c r="AE374" s="20">
        <f t="shared" ca="1" si="172"/>
        <v>6.3765837635483766</v>
      </c>
      <c r="AF374" s="20">
        <f t="shared" ca="1" si="173"/>
        <v>1.2375919008167271</v>
      </c>
      <c r="AG374" s="21">
        <f t="shared" ca="1" si="188"/>
        <v>7068.0908003880504</v>
      </c>
      <c r="AH374" s="20">
        <f t="shared" ca="1" si="189"/>
        <v>7069.3283922888668</v>
      </c>
      <c r="AJ374" s="20">
        <f t="shared" ca="1" si="174"/>
        <v>4.6909056308621118</v>
      </c>
      <c r="AK374" s="20">
        <f t="shared" ca="1" si="175"/>
        <v>0.93541167755349874</v>
      </c>
      <c r="AL374" s="21">
        <f t="shared" ca="1" si="190"/>
        <v>6478.1557495459383</v>
      </c>
      <c r="AM374" s="20">
        <f t="shared" ca="1" si="191"/>
        <v>6479.0911612234922</v>
      </c>
    </row>
    <row r="375" spans="1:39" x14ac:dyDescent="0.25">
      <c r="A375" s="20">
        <f t="shared" ca="1" si="160"/>
        <v>1.7981839723121327</v>
      </c>
      <c r="B375" s="20">
        <f t="shared" ca="1" si="161"/>
        <v>5.7929372696697747</v>
      </c>
      <c r="C375" s="21">
        <f t="shared" ca="1" si="176"/>
        <v>7202.6261226212491</v>
      </c>
      <c r="D375" s="20">
        <f t="shared" ca="1" si="177"/>
        <v>7208.419059890919</v>
      </c>
      <c r="E375" s="19"/>
      <c r="F375" s="20">
        <f t="shared" ca="1" si="162"/>
        <v>7.8286202064031425</v>
      </c>
      <c r="G375" s="20">
        <f t="shared" ca="1" si="163"/>
        <v>2.5664020024460608</v>
      </c>
      <c r="H375" s="21">
        <f t="shared" ca="1" si="178"/>
        <v>6137.5897515477436</v>
      </c>
      <c r="I375" s="20">
        <f t="shared" ca="1" si="179"/>
        <v>6140.1561535501896</v>
      </c>
      <c r="J375" s="19"/>
      <c r="K375" s="20">
        <f t="shared" ca="1" si="164"/>
        <v>1.0274723650208979</v>
      </c>
      <c r="L375" s="20">
        <f t="shared" ca="1" si="165"/>
        <v>4.7154271773378875</v>
      </c>
      <c r="M375" s="21">
        <f t="shared" ca="1" si="180"/>
        <v>5155.6650164884795</v>
      </c>
      <c r="N375" s="20">
        <f t="shared" ca="1" si="181"/>
        <v>5160.3804436658174</v>
      </c>
      <c r="O375" s="19"/>
      <c r="P375" s="20">
        <f t="shared" ca="1" si="166"/>
        <v>8.5676751469425287</v>
      </c>
      <c r="Q375" s="20">
        <f t="shared" ca="1" si="167"/>
        <v>1.1756923048384356</v>
      </c>
      <c r="R375" s="21">
        <f t="shared" ca="1" si="182"/>
        <v>6006.8502977463377</v>
      </c>
      <c r="S375" s="20">
        <f t="shared" ca="1" si="183"/>
        <v>6008.0259900511764</v>
      </c>
      <c r="T375" s="19"/>
      <c r="U375" s="20">
        <f t="shared" ca="1" si="168"/>
        <v>1.6775074169770479</v>
      </c>
      <c r="V375" s="20">
        <f t="shared" ca="1" si="169"/>
        <v>5.9892481692286461</v>
      </c>
      <c r="W375" s="21">
        <f t="shared" ca="1" si="184"/>
        <v>5250.2690331780268</v>
      </c>
      <c r="X375" s="20">
        <f t="shared" ca="1" si="185"/>
        <v>5256.2582813472554</v>
      </c>
      <c r="Z375" s="20">
        <f t="shared" ca="1" si="170"/>
        <v>28.316868530184376</v>
      </c>
      <c r="AA375" s="20">
        <f t="shared" ca="1" si="171"/>
        <v>5.031132370850691</v>
      </c>
      <c r="AB375" s="21">
        <f t="shared" ca="1" si="186"/>
        <v>6215.1065157581788</v>
      </c>
      <c r="AC375" s="20">
        <f t="shared" ca="1" si="187"/>
        <v>6220.1376481290299</v>
      </c>
      <c r="AE375" s="20">
        <f t="shared" ca="1" si="172"/>
        <v>5.1276191388575381</v>
      </c>
      <c r="AF375" s="20">
        <f t="shared" ca="1" si="173"/>
        <v>9.1052803663834698</v>
      </c>
      <c r="AG375" s="21">
        <f t="shared" ca="1" si="188"/>
        <v>7074.4560114277247</v>
      </c>
      <c r="AH375" s="20">
        <f t="shared" ca="1" si="189"/>
        <v>7083.561291794108</v>
      </c>
      <c r="AJ375" s="20">
        <f t="shared" ca="1" si="174"/>
        <v>3.5744680930654487</v>
      </c>
      <c r="AK375" s="20">
        <f t="shared" ca="1" si="175"/>
        <v>2.0643616999656453</v>
      </c>
      <c r="AL375" s="21">
        <f t="shared" ca="1" si="190"/>
        <v>6482.6656293165579</v>
      </c>
      <c r="AM375" s="20">
        <f t="shared" ca="1" si="191"/>
        <v>6484.7299910165239</v>
      </c>
    </row>
    <row r="376" spans="1:39" x14ac:dyDescent="0.25">
      <c r="A376" s="20">
        <f t="shared" ca="1" si="160"/>
        <v>3.3140007997058238</v>
      </c>
      <c r="B376" s="20">
        <f t="shared" ca="1" si="161"/>
        <v>31.820205002776344</v>
      </c>
      <c r="C376" s="21">
        <f t="shared" ca="1" si="176"/>
        <v>7211.7330606906253</v>
      </c>
      <c r="D376" s="20">
        <f t="shared" ca="1" si="177"/>
        <v>7243.553265693402</v>
      </c>
      <c r="E376" s="19"/>
      <c r="F376" s="20">
        <f t="shared" ca="1" si="162"/>
        <v>3.9826028606419048</v>
      </c>
      <c r="G376" s="20">
        <f t="shared" ca="1" si="163"/>
        <v>7.3051580641562772</v>
      </c>
      <c r="H376" s="21">
        <f t="shared" ca="1" si="178"/>
        <v>6144.1387564108318</v>
      </c>
      <c r="I376" s="20">
        <f t="shared" ca="1" si="179"/>
        <v>6151.4439144749877</v>
      </c>
      <c r="J376" s="19"/>
      <c r="K376" s="20">
        <f t="shared" ca="1" si="164"/>
        <v>9.7198205257290358</v>
      </c>
      <c r="L376" s="20">
        <f t="shared" ca="1" si="165"/>
        <v>9.2768124107783105</v>
      </c>
      <c r="M376" s="21">
        <f t="shared" ca="1" si="180"/>
        <v>5170.1002641915466</v>
      </c>
      <c r="N376" s="20">
        <f t="shared" ca="1" si="181"/>
        <v>5179.3770766023245</v>
      </c>
      <c r="O376" s="19"/>
      <c r="P376" s="20">
        <f t="shared" ca="1" si="166"/>
        <v>3.7129586025709695</v>
      </c>
      <c r="Q376" s="20">
        <f t="shared" ca="1" si="167"/>
        <v>7.121426114236247E-2</v>
      </c>
      <c r="R376" s="21">
        <f t="shared" ca="1" si="182"/>
        <v>6011.7389486537477</v>
      </c>
      <c r="S376" s="20">
        <f t="shared" ca="1" si="183"/>
        <v>6011.8101629148905</v>
      </c>
      <c r="T376" s="19"/>
      <c r="U376" s="20">
        <f t="shared" ca="1" si="168"/>
        <v>9.0870281077881696</v>
      </c>
      <c r="V376" s="20">
        <f t="shared" ca="1" si="169"/>
        <v>6.1568759770525867</v>
      </c>
      <c r="W376" s="21">
        <f t="shared" ca="1" si="184"/>
        <v>5265.3453094550432</v>
      </c>
      <c r="X376" s="20">
        <f t="shared" ca="1" si="185"/>
        <v>5271.5021854320958</v>
      </c>
      <c r="Z376" s="20">
        <f t="shared" ca="1" si="170"/>
        <v>20.461827001816467</v>
      </c>
      <c r="AA376" s="20">
        <f t="shared" ca="1" si="171"/>
        <v>8.5468747625847441E-4</v>
      </c>
      <c r="AB376" s="21">
        <f t="shared" ca="1" si="186"/>
        <v>6240.5994751308463</v>
      </c>
      <c r="AC376" s="20">
        <f t="shared" ca="1" si="187"/>
        <v>6240.6003298183223</v>
      </c>
      <c r="AE376" s="20">
        <f t="shared" ca="1" si="172"/>
        <v>11.029073628330087</v>
      </c>
      <c r="AF376" s="20">
        <f t="shared" ca="1" si="173"/>
        <v>8.967778852210456</v>
      </c>
      <c r="AG376" s="21">
        <f t="shared" ca="1" si="188"/>
        <v>7094.5903654224385</v>
      </c>
      <c r="AH376" s="20">
        <f t="shared" ca="1" si="189"/>
        <v>7103.5581442746488</v>
      </c>
      <c r="AJ376" s="20">
        <f t="shared" ca="1" si="174"/>
        <v>33.609627439183186</v>
      </c>
      <c r="AK376" s="20">
        <f t="shared" ca="1" si="175"/>
        <v>9.2186560709733101</v>
      </c>
      <c r="AL376" s="21">
        <f t="shared" ca="1" si="190"/>
        <v>6518.3396184557068</v>
      </c>
      <c r="AM376" s="20">
        <f t="shared" ca="1" si="191"/>
        <v>6527.5582745266802</v>
      </c>
    </row>
    <row r="377" spans="1:39" x14ac:dyDescent="0.25">
      <c r="A377" s="20">
        <f t="shared" ca="1" si="160"/>
        <v>11.370661430067736</v>
      </c>
      <c r="B377" s="20">
        <f t="shared" ca="1" si="161"/>
        <v>7.582533451482977</v>
      </c>
      <c r="C377" s="21">
        <f t="shared" ca="1" si="176"/>
        <v>7254.9239271234701</v>
      </c>
      <c r="D377" s="20">
        <f t="shared" ca="1" si="177"/>
        <v>7262.5064605749531</v>
      </c>
      <c r="E377" s="19"/>
      <c r="F377" s="20">
        <f t="shared" ca="1" si="162"/>
        <v>12.119494307681592</v>
      </c>
      <c r="G377" s="20">
        <f t="shared" ca="1" si="163"/>
        <v>1.6427747983831551</v>
      </c>
      <c r="H377" s="21">
        <f t="shared" ca="1" si="178"/>
        <v>6163.5634087826693</v>
      </c>
      <c r="I377" s="20">
        <f t="shared" ca="1" si="179"/>
        <v>6165.2061835810528</v>
      </c>
      <c r="J377" s="19"/>
      <c r="K377" s="20">
        <f t="shared" ca="1" si="164"/>
        <v>0.46232455927279398</v>
      </c>
      <c r="L377" s="20">
        <f t="shared" ca="1" si="165"/>
        <v>6.6057996064832345</v>
      </c>
      <c r="M377" s="21">
        <f t="shared" ca="1" si="180"/>
        <v>5179.8394011615974</v>
      </c>
      <c r="N377" s="20">
        <f t="shared" ca="1" si="181"/>
        <v>5186.4452007680802</v>
      </c>
      <c r="O377" s="19"/>
      <c r="P377" s="20">
        <f t="shared" ca="1" si="166"/>
        <v>1.4586989934680514</v>
      </c>
      <c r="Q377" s="20">
        <f t="shared" ca="1" si="167"/>
        <v>0.7476713486032236</v>
      </c>
      <c r="R377" s="21">
        <f t="shared" ca="1" si="182"/>
        <v>6013.2688619083583</v>
      </c>
      <c r="S377" s="20">
        <f t="shared" ca="1" si="183"/>
        <v>6014.0165332569613</v>
      </c>
      <c r="T377" s="19"/>
      <c r="U377" s="20">
        <f t="shared" ca="1" si="168"/>
        <v>2.3308439890255181</v>
      </c>
      <c r="V377" s="20">
        <f t="shared" ca="1" si="169"/>
        <v>0.81402297135091317</v>
      </c>
      <c r="W377" s="21">
        <f t="shared" ca="1" si="184"/>
        <v>5273.833029421121</v>
      </c>
      <c r="X377" s="20">
        <f t="shared" ca="1" si="185"/>
        <v>5274.6470523924718</v>
      </c>
      <c r="Z377" s="20">
        <f t="shared" ca="1" si="170"/>
        <v>24.154812759076208</v>
      </c>
      <c r="AA377" s="20">
        <f t="shared" ca="1" si="171"/>
        <v>3.3119397781287376</v>
      </c>
      <c r="AB377" s="21">
        <f t="shared" ca="1" si="186"/>
        <v>6264.7551425773981</v>
      </c>
      <c r="AC377" s="20">
        <f t="shared" ca="1" si="187"/>
        <v>6268.0670823555265</v>
      </c>
      <c r="AE377" s="20">
        <f t="shared" ca="1" si="172"/>
        <v>5.6990014940031135E-2</v>
      </c>
      <c r="AF377" s="20">
        <f t="shared" ca="1" si="173"/>
        <v>16.015865593353137</v>
      </c>
      <c r="AG377" s="21">
        <f t="shared" ca="1" si="188"/>
        <v>7103.6151342895892</v>
      </c>
      <c r="AH377" s="20">
        <f t="shared" ca="1" si="189"/>
        <v>7119.630999882942</v>
      </c>
      <c r="AJ377" s="20">
        <f t="shared" ca="1" si="174"/>
        <v>7.8009111226587455</v>
      </c>
      <c r="AK377" s="20">
        <f t="shared" ca="1" si="175"/>
        <v>10.39198116625376</v>
      </c>
      <c r="AL377" s="21">
        <f t="shared" ca="1" si="190"/>
        <v>6535.3591856493385</v>
      </c>
      <c r="AM377" s="20">
        <f t="shared" ca="1" si="191"/>
        <v>6545.7511668155921</v>
      </c>
    </row>
    <row r="378" spans="1:39" x14ac:dyDescent="0.25">
      <c r="A378" s="20">
        <f t="shared" ca="1" si="160"/>
        <v>21.490754852579823</v>
      </c>
      <c r="B378" s="20">
        <f t="shared" ca="1" si="161"/>
        <v>1.4923671756846955</v>
      </c>
      <c r="C378" s="21">
        <f t="shared" ca="1" si="176"/>
        <v>7283.9972154275329</v>
      </c>
      <c r="D378" s="20">
        <f t="shared" ca="1" si="177"/>
        <v>7285.489582603218</v>
      </c>
      <c r="E378" s="19"/>
      <c r="F378" s="20">
        <f t="shared" ca="1" si="162"/>
        <v>10.55694534117894</v>
      </c>
      <c r="G378" s="20">
        <f t="shared" ca="1" si="163"/>
        <v>4.5679510932755756</v>
      </c>
      <c r="H378" s="21">
        <f t="shared" ca="1" si="178"/>
        <v>6175.7631289222318</v>
      </c>
      <c r="I378" s="20">
        <f t="shared" ca="1" si="179"/>
        <v>6180.3310800155077</v>
      </c>
      <c r="J378" s="19"/>
      <c r="K378" s="20">
        <f t="shared" ca="1" si="164"/>
        <v>15.178828033420062</v>
      </c>
      <c r="L378" s="20">
        <f t="shared" ca="1" si="165"/>
        <v>4.6617896641058252</v>
      </c>
      <c r="M378" s="21">
        <f t="shared" ca="1" si="180"/>
        <v>5201.6240288015006</v>
      </c>
      <c r="N378" s="20">
        <f t="shared" ca="1" si="181"/>
        <v>5206.2858184656061</v>
      </c>
      <c r="O378" s="19"/>
      <c r="P378" s="20">
        <f t="shared" ca="1" si="166"/>
        <v>6.6202110173814539</v>
      </c>
      <c r="Q378" s="20">
        <f t="shared" ca="1" si="167"/>
        <v>1.8176214699722679</v>
      </c>
      <c r="R378" s="21">
        <f t="shared" ca="1" si="182"/>
        <v>6020.6367442743431</v>
      </c>
      <c r="S378" s="20">
        <f t="shared" ca="1" si="183"/>
        <v>6022.4543657443155</v>
      </c>
      <c r="T378" s="19"/>
      <c r="U378" s="20">
        <f t="shared" ca="1" si="168"/>
        <v>0.16453177715295045</v>
      </c>
      <c r="V378" s="20">
        <f t="shared" ca="1" si="169"/>
        <v>3.5469639297428932</v>
      </c>
      <c r="W378" s="21">
        <f t="shared" ca="1" si="184"/>
        <v>5274.8115841696244</v>
      </c>
      <c r="X378" s="20">
        <f t="shared" ca="1" si="185"/>
        <v>5278.358548099367</v>
      </c>
      <c r="Z378" s="20">
        <f t="shared" ca="1" si="170"/>
        <v>6.9834081111390311</v>
      </c>
      <c r="AA378" s="20">
        <f t="shared" ca="1" si="171"/>
        <v>2.7902139017512098</v>
      </c>
      <c r="AB378" s="21">
        <f t="shared" ca="1" si="186"/>
        <v>6275.0504904666659</v>
      </c>
      <c r="AC378" s="20">
        <f t="shared" ca="1" si="187"/>
        <v>6277.8407043684174</v>
      </c>
      <c r="AE378" s="20">
        <f t="shared" ca="1" si="172"/>
        <v>9.8673253255344109E-2</v>
      </c>
      <c r="AF378" s="20">
        <f t="shared" ca="1" si="173"/>
        <v>3.2934857436738545</v>
      </c>
      <c r="AG378" s="21">
        <f t="shared" ca="1" si="188"/>
        <v>7119.7296731361976</v>
      </c>
      <c r="AH378" s="20">
        <f t="shared" ca="1" si="189"/>
        <v>7123.0231588798715</v>
      </c>
      <c r="AJ378" s="20">
        <f t="shared" ca="1" si="174"/>
        <v>15.453717641625961</v>
      </c>
      <c r="AK378" s="20">
        <f t="shared" ca="1" si="175"/>
        <v>17.439258900670072</v>
      </c>
      <c r="AL378" s="21">
        <f t="shared" ca="1" si="190"/>
        <v>6561.2048844572182</v>
      </c>
      <c r="AM378" s="20">
        <f t="shared" ca="1" si="191"/>
        <v>6578.6441433578884</v>
      </c>
    </row>
    <row r="379" spans="1:39" x14ac:dyDescent="0.25">
      <c r="A379" s="20">
        <f t="shared" ca="1" si="160"/>
        <v>16.354651249152781</v>
      </c>
      <c r="B379" s="20">
        <f t="shared" ca="1" si="161"/>
        <v>2.3123509803870412</v>
      </c>
      <c r="C379" s="21">
        <f t="shared" ca="1" si="176"/>
        <v>7301.844233852371</v>
      </c>
      <c r="D379" s="20">
        <f t="shared" ca="1" si="177"/>
        <v>7304.1565848327582</v>
      </c>
      <c r="E379" s="19"/>
      <c r="F379" s="20">
        <f t="shared" ca="1" si="162"/>
        <v>2.4744338466627576</v>
      </c>
      <c r="G379" s="20">
        <f t="shared" ca="1" si="163"/>
        <v>1.3763825080079422</v>
      </c>
      <c r="H379" s="21">
        <f t="shared" ca="1" si="178"/>
        <v>6182.8055138621703</v>
      </c>
      <c r="I379" s="20">
        <f t="shared" ca="1" si="179"/>
        <v>6184.181896370178</v>
      </c>
      <c r="J379" s="19"/>
      <c r="K379" s="20">
        <f t="shared" ca="1" si="164"/>
        <v>23.079846119681111</v>
      </c>
      <c r="L379" s="20">
        <f t="shared" ca="1" si="165"/>
        <v>3.1893926258665428</v>
      </c>
      <c r="M379" s="21">
        <f t="shared" ca="1" si="180"/>
        <v>5229.365664585287</v>
      </c>
      <c r="N379" s="20">
        <f t="shared" ca="1" si="181"/>
        <v>5232.5550572111533</v>
      </c>
      <c r="O379" s="19"/>
      <c r="P379" s="20">
        <f t="shared" ca="1" si="166"/>
        <v>46.933514747329887</v>
      </c>
      <c r="Q379" s="20">
        <f t="shared" ca="1" si="167"/>
        <v>14.977633457496026</v>
      </c>
      <c r="R379" s="21">
        <f t="shared" ca="1" si="182"/>
        <v>6069.3878804916458</v>
      </c>
      <c r="S379" s="20">
        <f t="shared" ca="1" si="183"/>
        <v>6084.365513949142</v>
      </c>
      <c r="T379" s="19"/>
      <c r="U379" s="20">
        <f t="shared" ca="1" si="168"/>
        <v>4.399407953724543</v>
      </c>
      <c r="V379" s="20">
        <f t="shared" ca="1" si="169"/>
        <v>8.2379146919532165</v>
      </c>
      <c r="W379" s="21">
        <f t="shared" ca="1" si="184"/>
        <v>5282.7579560530912</v>
      </c>
      <c r="X379" s="20">
        <f t="shared" ca="1" si="185"/>
        <v>5290.9958707450442</v>
      </c>
      <c r="Z379" s="20">
        <f t="shared" ca="1" si="170"/>
        <v>9.1063500934417103</v>
      </c>
      <c r="AA379" s="20">
        <f t="shared" ca="1" si="171"/>
        <v>2.187328693749865</v>
      </c>
      <c r="AB379" s="21">
        <f t="shared" ca="1" si="186"/>
        <v>6286.9470544618589</v>
      </c>
      <c r="AC379" s="20">
        <f t="shared" ca="1" si="187"/>
        <v>6289.1343831556087</v>
      </c>
      <c r="AE379" s="20">
        <f t="shared" ca="1" si="172"/>
        <v>5.0424153637024354</v>
      </c>
      <c r="AF379" s="20">
        <f t="shared" ca="1" si="173"/>
        <v>9.0191857309336356</v>
      </c>
      <c r="AG379" s="21">
        <f t="shared" ca="1" si="188"/>
        <v>7128.0655742435738</v>
      </c>
      <c r="AH379" s="20">
        <f t="shared" ca="1" si="189"/>
        <v>7137.0847599745075</v>
      </c>
      <c r="AJ379" s="20">
        <f t="shared" ca="1" si="174"/>
        <v>4.7020022774990329</v>
      </c>
      <c r="AK379" s="20">
        <f t="shared" ca="1" si="175"/>
        <v>6.8937802380105122</v>
      </c>
      <c r="AL379" s="21">
        <f t="shared" ca="1" si="190"/>
        <v>6583.3461456353871</v>
      </c>
      <c r="AM379" s="20">
        <f t="shared" ca="1" si="191"/>
        <v>6590.2399258733976</v>
      </c>
    </row>
    <row r="380" spans="1:39" x14ac:dyDescent="0.25">
      <c r="A380" s="20">
        <f t="shared" ca="1" si="160"/>
        <v>13.099690467359217</v>
      </c>
      <c r="B380" s="20">
        <f t="shared" ca="1" si="161"/>
        <v>13.403306563076455</v>
      </c>
      <c r="C380" s="21">
        <f t="shared" ca="1" si="176"/>
        <v>7317.2562753001175</v>
      </c>
      <c r="D380" s="20">
        <f t="shared" ca="1" si="177"/>
        <v>7330.659581863194</v>
      </c>
      <c r="E380" s="19"/>
      <c r="F380" s="20">
        <f t="shared" ca="1" si="162"/>
        <v>1.0478537413295272</v>
      </c>
      <c r="G380" s="20">
        <f t="shared" ca="1" si="163"/>
        <v>19.653842930572793</v>
      </c>
      <c r="H380" s="21">
        <f t="shared" ca="1" si="178"/>
        <v>6185.2297501115072</v>
      </c>
      <c r="I380" s="20">
        <f t="shared" ca="1" si="179"/>
        <v>6204.8835930420801</v>
      </c>
      <c r="J380" s="19"/>
      <c r="K380" s="20">
        <f t="shared" ca="1" si="164"/>
        <v>4.9552614750515813</v>
      </c>
      <c r="L380" s="20">
        <f t="shared" ca="1" si="165"/>
        <v>2.5189074219969885</v>
      </c>
      <c r="M380" s="21">
        <f t="shared" ca="1" si="180"/>
        <v>5237.5103186862052</v>
      </c>
      <c r="N380" s="20">
        <f t="shared" ca="1" si="181"/>
        <v>5240.0292261082022</v>
      </c>
      <c r="O380" s="19"/>
      <c r="P380" s="20">
        <f t="shared" ca="1" si="166"/>
        <v>13.81380963694707</v>
      </c>
      <c r="Q380" s="20">
        <f t="shared" ca="1" si="167"/>
        <v>11.465712228413423</v>
      </c>
      <c r="R380" s="21">
        <f t="shared" ca="1" si="182"/>
        <v>6098.1793235860887</v>
      </c>
      <c r="S380" s="20">
        <f t="shared" ca="1" si="183"/>
        <v>6109.6450358145021</v>
      </c>
      <c r="T380" s="19"/>
      <c r="U380" s="20">
        <f t="shared" ca="1" si="168"/>
        <v>1.9695043897528344</v>
      </c>
      <c r="V380" s="20">
        <f t="shared" ca="1" si="169"/>
        <v>2.4404706916899217</v>
      </c>
      <c r="W380" s="21">
        <f t="shared" ca="1" si="184"/>
        <v>5292.9653751347969</v>
      </c>
      <c r="X380" s="20">
        <f t="shared" ca="1" si="185"/>
        <v>5295.4058458264872</v>
      </c>
      <c r="Z380" s="20">
        <f t="shared" ca="1" si="170"/>
        <v>9.1526939993477505</v>
      </c>
      <c r="AA380" s="20">
        <f t="shared" ca="1" si="171"/>
        <v>1.5582669462934722</v>
      </c>
      <c r="AB380" s="21">
        <f t="shared" ca="1" si="186"/>
        <v>6298.287077154956</v>
      </c>
      <c r="AC380" s="20">
        <f t="shared" ca="1" si="187"/>
        <v>6299.8453441012498</v>
      </c>
      <c r="AE380" s="20">
        <f t="shared" ca="1" si="172"/>
        <v>4.311776494831161</v>
      </c>
      <c r="AF380" s="20">
        <f t="shared" ca="1" si="173"/>
        <v>2.4626942434166033</v>
      </c>
      <c r="AG380" s="21">
        <f t="shared" ca="1" si="188"/>
        <v>7141.3965364693386</v>
      </c>
      <c r="AH380" s="20">
        <f t="shared" ca="1" si="189"/>
        <v>7143.8592307127556</v>
      </c>
      <c r="AJ380" s="20">
        <f t="shared" ca="1" si="174"/>
        <v>4.0351956675344818</v>
      </c>
      <c r="AK380" s="20">
        <f t="shared" ca="1" si="175"/>
        <v>10.582703637606341</v>
      </c>
      <c r="AL380" s="21">
        <f t="shared" ca="1" si="190"/>
        <v>6594.2751215409326</v>
      </c>
      <c r="AM380" s="20">
        <f t="shared" ca="1" si="191"/>
        <v>6604.8578251785393</v>
      </c>
    </row>
    <row r="381" spans="1:39" x14ac:dyDescent="0.25">
      <c r="A381" s="20">
        <f t="shared" ca="1" si="160"/>
        <v>8.3114621601018328</v>
      </c>
      <c r="B381" s="20">
        <f t="shared" ca="1" si="161"/>
        <v>6.393704330029637</v>
      </c>
      <c r="C381" s="21">
        <f t="shared" ca="1" si="176"/>
        <v>7338.9710440232957</v>
      </c>
      <c r="D381" s="20">
        <f t="shared" ca="1" si="177"/>
        <v>7345.364748353325</v>
      </c>
      <c r="E381" s="19"/>
      <c r="F381" s="20">
        <f t="shared" ca="1" si="162"/>
        <v>18.722804143695825</v>
      </c>
      <c r="G381" s="20">
        <f t="shared" ca="1" si="163"/>
        <v>1.6850133330068913</v>
      </c>
      <c r="H381" s="21">
        <f t="shared" ca="1" si="178"/>
        <v>6223.6063971857757</v>
      </c>
      <c r="I381" s="20">
        <f t="shared" ca="1" si="179"/>
        <v>6225.2914105187829</v>
      </c>
      <c r="J381" s="19"/>
      <c r="K381" s="20">
        <f t="shared" ca="1" si="164"/>
        <v>5.6916289935364253</v>
      </c>
      <c r="L381" s="20">
        <f t="shared" ca="1" si="165"/>
        <v>8.7508174810599826</v>
      </c>
      <c r="M381" s="21">
        <f t="shared" ca="1" si="180"/>
        <v>5245.7208551017384</v>
      </c>
      <c r="N381" s="20">
        <f t="shared" ca="1" si="181"/>
        <v>5254.4716725827984</v>
      </c>
      <c r="O381" s="19"/>
      <c r="P381" s="20">
        <f t="shared" ca="1" si="166"/>
        <v>33.945588661634964</v>
      </c>
      <c r="Q381" s="20">
        <f t="shared" ca="1" si="167"/>
        <v>9.7279559901074233</v>
      </c>
      <c r="R381" s="21">
        <f t="shared" ca="1" si="182"/>
        <v>6143.5906244761372</v>
      </c>
      <c r="S381" s="20">
        <f t="shared" ca="1" si="183"/>
        <v>6153.3185804662444</v>
      </c>
      <c r="T381" s="19"/>
      <c r="U381" s="20">
        <f t="shared" ca="1" si="168"/>
        <v>11.167263179219155</v>
      </c>
      <c r="V381" s="20">
        <f t="shared" ca="1" si="169"/>
        <v>3.7248374319269284</v>
      </c>
      <c r="W381" s="21">
        <f t="shared" ca="1" si="184"/>
        <v>5306.5731090057061</v>
      </c>
      <c r="X381" s="20">
        <f t="shared" ca="1" si="185"/>
        <v>5310.2979464376331</v>
      </c>
      <c r="Z381" s="20">
        <f t="shared" ca="1" si="170"/>
        <v>5.5578580889182758</v>
      </c>
      <c r="AA381" s="20">
        <f t="shared" ca="1" si="171"/>
        <v>3.3236378186829598</v>
      </c>
      <c r="AB381" s="21">
        <f t="shared" ca="1" si="186"/>
        <v>6305.4032021901685</v>
      </c>
      <c r="AC381" s="20">
        <f t="shared" ca="1" si="187"/>
        <v>6308.7268400088515</v>
      </c>
      <c r="AE381" s="20">
        <f t="shared" ca="1" si="172"/>
        <v>2.3956960510720169</v>
      </c>
      <c r="AF381" s="20">
        <f t="shared" ca="1" si="173"/>
        <v>7.8812735953996924</v>
      </c>
      <c r="AG381" s="21">
        <f t="shared" ca="1" si="188"/>
        <v>7146.2549267638278</v>
      </c>
      <c r="AH381" s="20">
        <f t="shared" ca="1" si="189"/>
        <v>7154.1362003592276</v>
      </c>
      <c r="AJ381" s="20">
        <f t="shared" ca="1" si="174"/>
        <v>34.187989362710624</v>
      </c>
      <c r="AK381" s="20">
        <f t="shared" ca="1" si="175"/>
        <v>7.6024782302990381</v>
      </c>
      <c r="AL381" s="21">
        <f t="shared" ca="1" si="190"/>
        <v>6639.0458145412504</v>
      </c>
      <c r="AM381" s="20">
        <f t="shared" ca="1" si="191"/>
        <v>6646.6482927715497</v>
      </c>
    </row>
    <row r="382" spans="1:39" x14ac:dyDescent="0.25">
      <c r="A382" s="20">
        <f t="shared" ca="1" si="160"/>
        <v>4.6978115601024486</v>
      </c>
      <c r="B382" s="20">
        <f t="shared" ca="1" si="161"/>
        <v>0.16094147590528676</v>
      </c>
      <c r="C382" s="21">
        <f t="shared" ca="1" si="176"/>
        <v>7350.0625599134273</v>
      </c>
      <c r="D382" s="20">
        <f t="shared" ca="1" si="177"/>
        <v>7350.2235013893323</v>
      </c>
      <c r="E382" s="19"/>
      <c r="F382" s="20">
        <f t="shared" ca="1" si="162"/>
        <v>19.438465294976751</v>
      </c>
      <c r="G382" s="20">
        <f t="shared" ca="1" si="163"/>
        <v>1.6803187245368205</v>
      </c>
      <c r="H382" s="21">
        <f t="shared" ca="1" si="178"/>
        <v>6244.7298758137595</v>
      </c>
      <c r="I382" s="20">
        <f t="shared" ca="1" si="179"/>
        <v>6246.4101945382963</v>
      </c>
      <c r="J382" s="19"/>
      <c r="K382" s="20">
        <f t="shared" ca="1" si="164"/>
        <v>0.6186499042477116</v>
      </c>
      <c r="L382" s="20">
        <f t="shared" ca="1" si="165"/>
        <v>0.72298976620509536</v>
      </c>
      <c r="M382" s="21">
        <f t="shared" ca="1" si="180"/>
        <v>5255.0903224870463</v>
      </c>
      <c r="N382" s="20">
        <f t="shared" ca="1" si="181"/>
        <v>5255.8133122532518</v>
      </c>
      <c r="O382" s="19"/>
      <c r="P382" s="20">
        <f t="shared" ca="1" si="166"/>
        <v>20.854094600832831</v>
      </c>
      <c r="Q382" s="20">
        <f t="shared" ca="1" si="167"/>
        <v>9.1457296927895726</v>
      </c>
      <c r="R382" s="21">
        <f t="shared" ca="1" si="182"/>
        <v>6174.1726750670769</v>
      </c>
      <c r="S382" s="20">
        <f t="shared" ca="1" si="183"/>
        <v>6183.3184047598661</v>
      </c>
      <c r="T382" s="19"/>
      <c r="U382" s="20">
        <f t="shared" ca="1" si="168"/>
        <v>12.948284186363331</v>
      </c>
      <c r="V382" s="20">
        <f t="shared" ca="1" si="169"/>
        <v>4.3927948265110928</v>
      </c>
      <c r="W382" s="21">
        <f t="shared" ca="1" si="184"/>
        <v>5323.2462306239968</v>
      </c>
      <c r="X382" s="20">
        <f t="shared" ca="1" si="185"/>
        <v>5327.6390254505077</v>
      </c>
      <c r="Z382" s="20">
        <f t="shared" ca="1" si="170"/>
        <v>20.609821520901701</v>
      </c>
      <c r="AA382" s="20">
        <f t="shared" ca="1" si="171"/>
        <v>4.3685946749933278</v>
      </c>
      <c r="AB382" s="21">
        <f t="shared" ca="1" si="186"/>
        <v>6329.3366615297527</v>
      </c>
      <c r="AC382" s="20">
        <f t="shared" ca="1" si="187"/>
        <v>6333.7052562047456</v>
      </c>
      <c r="AE382" s="20">
        <f t="shared" ca="1" si="172"/>
        <v>19.352514522107459</v>
      </c>
      <c r="AF382" s="20">
        <f t="shared" ca="1" si="173"/>
        <v>5.7901634928312173</v>
      </c>
      <c r="AG382" s="21">
        <f t="shared" ca="1" si="188"/>
        <v>7173.488714881335</v>
      </c>
      <c r="AH382" s="20">
        <f t="shared" ca="1" si="189"/>
        <v>7179.2788783741662</v>
      </c>
      <c r="AJ382" s="20">
        <f t="shared" ca="1" si="174"/>
        <v>29.95682403548318</v>
      </c>
      <c r="AK382" s="20">
        <f t="shared" ca="1" si="175"/>
        <v>0.97274964183888724</v>
      </c>
      <c r="AL382" s="21">
        <f t="shared" ca="1" si="190"/>
        <v>6676.6051168070326</v>
      </c>
      <c r="AM382" s="20">
        <f t="shared" ca="1" si="191"/>
        <v>6677.5778664488716</v>
      </c>
    </row>
    <row r="383" spans="1:39" x14ac:dyDescent="0.25">
      <c r="A383" s="20">
        <f t="shared" ca="1" si="160"/>
        <v>2.7837264292483805</v>
      </c>
      <c r="B383" s="20">
        <f t="shared" ca="1" si="161"/>
        <v>20.118058466898116</v>
      </c>
      <c r="C383" s="21">
        <f t="shared" ca="1" si="176"/>
        <v>7353.0072278185808</v>
      </c>
      <c r="D383" s="20">
        <f t="shared" ca="1" si="177"/>
        <v>7373.125286285479</v>
      </c>
      <c r="E383" s="19"/>
      <c r="F383" s="20">
        <f t="shared" ca="1" si="162"/>
        <v>35.874987567268889</v>
      </c>
      <c r="G383" s="20">
        <f t="shared" ca="1" si="163"/>
        <v>5.4806702300739447</v>
      </c>
      <c r="H383" s="21">
        <f t="shared" ca="1" si="178"/>
        <v>6282.2851821055656</v>
      </c>
      <c r="I383" s="20">
        <f t="shared" ca="1" si="179"/>
        <v>6287.7658523356395</v>
      </c>
      <c r="J383" s="19"/>
      <c r="K383" s="20">
        <f t="shared" ca="1" si="164"/>
        <v>4.0544089451561875</v>
      </c>
      <c r="L383" s="20">
        <f t="shared" ca="1" si="165"/>
        <v>6.257314313964633</v>
      </c>
      <c r="M383" s="21">
        <f t="shared" ca="1" si="180"/>
        <v>5259.8677211984077</v>
      </c>
      <c r="N383" s="20">
        <f t="shared" ca="1" si="181"/>
        <v>5266.1250355123721</v>
      </c>
      <c r="O383" s="19"/>
      <c r="P383" s="20">
        <f t="shared" ca="1" si="166"/>
        <v>8.8278723425622285</v>
      </c>
      <c r="Q383" s="20">
        <f t="shared" ca="1" si="167"/>
        <v>2.958502245915005</v>
      </c>
      <c r="R383" s="21">
        <f t="shared" ca="1" si="182"/>
        <v>6192.146277102428</v>
      </c>
      <c r="S383" s="20">
        <f t="shared" ca="1" si="183"/>
        <v>6195.1047793483431</v>
      </c>
      <c r="T383" s="19"/>
      <c r="U383" s="20">
        <f t="shared" ca="1" si="168"/>
        <v>5.3849350328368937</v>
      </c>
      <c r="V383" s="20">
        <f t="shared" ca="1" si="169"/>
        <v>5.3502849334208715</v>
      </c>
      <c r="W383" s="21">
        <f t="shared" ca="1" si="184"/>
        <v>5333.023960483345</v>
      </c>
      <c r="X383" s="20">
        <f t="shared" ca="1" si="185"/>
        <v>5338.3742454167659</v>
      </c>
      <c r="Z383" s="20">
        <f t="shared" ca="1" si="170"/>
        <v>15.25817769464741</v>
      </c>
      <c r="AA383" s="20">
        <f t="shared" ca="1" si="171"/>
        <v>0.20242485188954482</v>
      </c>
      <c r="AB383" s="21">
        <f t="shared" ca="1" si="186"/>
        <v>6348.9634338993928</v>
      </c>
      <c r="AC383" s="20">
        <f t="shared" ca="1" si="187"/>
        <v>6349.165858751282</v>
      </c>
      <c r="AE383" s="20">
        <f t="shared" ca="1" si="172"/>
        <v>11.364134019502259</v>
      </c>
      <c r="AF383" s="20">
        <f t="shared" ca="1" si="173"/>
        <v>1.4943259778179432</v>
      </c>
      <c r="AG383" s="21">
        <f t="shared" ca="1" si="188"/>
        <v>7190.6430123936689</v>
      </c>
      <c r="AH383" s="20">
        <f t="shared" ca="1" si="189"/>
        <v>7192.1373383714872</v>
      </c>
      <c r="AJ383" s="20">
        <f t="shared" ca="1" si="174"/>
        <v>24.898373755651139</v>
      </c>
      <c r="AK383" s="20">
        <f t="shared" ca="1" si="175"/>
        <v>14.0462362577394</v>
      </c>
      <c r="AL383" s="21">
        <f t="shared" ca="1" si="190"/>
        <v>6702.4762402045226</v>
      </c>
      <c r="AM383" s="20">
        <f t="shared" ca="1" si="191"/>
        <v>6716.5224764622617</v>
      </c>
    </row>
    <row r="384" spans="1:39" x14ac:dyDescent="0.25">
      <c r="A384" s="20">
        <f t="shared" ca="1" si="160"/>
        <v>12.439662899792166</v>
      </c>
      <c r="B384" s="20">
        <f t="shared" ca="1" si="161"/>
        <v>5.7502350340905259</v>
      </c>
      <c r="C384" s="21">
        <f t="shared" ca="1" si="176"/>
        <v>7385.564949185271</v>
      </c>
      <c r="D384" s="20">
        <f t="shared" ca="1" si="177"/>
        <v>7391.3151842193611</v>
      </c>
      <c r="E384" s="19"/>
      <c r="F384" s="20">
        <f t="shared" ca="1" si="162"/>
        <v>7.5490171114483902</v>
      </c>
      <c r="G384" s="20">
        <f t="shared" ca="1" si="163"/>
        <v>0.59505487795507128</v>
      </c>
      <c r="H384" s="21">
        <f t="shared" ca="1" si="178"/>
        <v>6295.3148694470874</v>
      </c>
      <c r="I384" s="20">
        <f t="shared" ca="1" si="179"/>
        <v>6295.9099243250421</v>
      </c>
      <c r="J384" s="19"/>
      <c r="K384" s="20">
        <f t="shared" ca="1" si="164"/>
        <v>3.1115982106768927</v>
      </c>
      <c r="L384" s="20">
        <f t="shared" ca="1" si="165"/>
        <v>1.4904189471647831</v>
      </c>
      <c r="M384" s="21">
        <f t="shared" ca="1" si="180"/>
        <v>5269.2366337230487</v>
      </c>
      <c r="N384" s="20">
        <f t="shared" ca="1" si="181"/>
        <v>5270.7270526702132</v>
      </c>
      <c r="O384" s="19"/>
      <c r="P384" s="20">
        <f t="shared" ca="1" si="166"/>
        <v>0.29252157414320851</v>
      </c>
      <c r="Q384" s="20">
        <f t="shared" ca="1" si="167"/>
        <v>17.456435720253545</v>
      </c>
      <c r="R384" s="21">
        <f t="shared" ca="1" si="182"/>
        <v>6195.3973009224865</v>
      </c>
      <c r="S384" s="20">
        <f t="shared" ca="1" si="183"/>
        <v>6212.8537366427399</v>
      </c>
      <c r="T384" s="19"/>
      <c r="U384" s="20">
        <f t="shared" ca="1" si="168"/>
        <v>24.189413189905252</v>
      </c>
      <c r="V384" s="20">
        <f t="shared" ca="1" si="169"/>
        <v>4.1405561008384435</v>
      </c>
      <c r="W384" s="21">
        <f t="shared" ca="1" si="184"/>
        <v>5362.5636586066712</v>
      </c>
      <c r="X384" s="20">
        <f t="shared" ca="1" si="185"/>
        <v>5366.7042147075099</v>
      </c>
      <c r="Z384" s="20">
        <f t="shared" ca="1" si="170"/>
        <v>3.4329567402294097</v>
      </c>
      <c r="AA384" s="20">
        <f t="shared" ca="1" si="171"/>
        <v>3.3234524480039842</v>
      </c>
      <c r="AB384" s="21">
        <f t="shared" ca="1" si="186"/>
        <v>6352.5988154915112</v>
      </c>
      <c r="AC384" s="20">
        <f t="shared" ca="1" si="187"/>
        <v>6355.9222679395152</v>
      </c>
      <c r="AE384" s="20">
        <f t="shared" ca="1" si="172"/>
        <v>14.302099607022047</v>
      </c>
      <c r="AF384" s="20">
        <f t="shared" ca="1" si="173"/>
        <v>0.88529802439192296</v>
      </c>
      <c r="AG384" s="21">
        <f t="shared" ca="1" si="188"/>
        <v>7206.439437978509</v>
      </c>
      <c r="AH384" s="20">
        <f t="shared" ca="1" si="189"/>
        <v>7207.3247360029009</v>
      </c>
      <c r="AJ384" s="20">
        <f t="shared" ca="1" si="174"/>
        <v>14.044163592646663</v>
      </c>
      <c r="AK384" s="20">
        <f t="shared" ca="1" si="175"/>
        <v>19.896537408020816</v>
      </c>
      <c r="AL384" s="21">
        <f t="shared" ca="1" si="190"/>
        <v>6730.566640054908</v>
      </c>
      <c r="AM384" s="20">
        <f t="shared" ca="1" si="191"/>
        <v>6750.4631774629288</v>
      </c>
    </row>
    <row r="385" spans="1:39" x14ac:dyDescent="0.25">
      <c r="A385" s="20">
        <f t="shared" ca="1" si="160"/>
        <v>8.4210732976781379</v>
      </c>
      <c r="B385" s="20">
        <f t="shared" ca="1" si="161"/>
        <v>8.1205520632363335</v>
      </c>
      <c r="C385" s="21">
        <f t="shared" ca="1" si="176"/>
        <v>7399.7362575170391</v>
      </c>
      <c r="D385" s="20">
        <f t="shared" ca="1" si="177"/>
        <v>7407.8568095802757</v>
      </c>
      <c r="E385" s="19"/>
      <c r="F385" s="20">
        <f t="shared" ca="1" si="162"/>
        <v>0.68286381363905324</v>
      </c>
      <c r="G385" s="20">
        <f t="shared" ca="1" si="163"/>
        <v>3.6682656434147707</v>
      </c>
      <c r="H385" s="21">
        <f t="shared" ca="1" si="178"/>
        <v>6296.5927881386815</v>
      </c>
      <c r="I385" s="20">
        <f t="shared" ca="1" si="179"/>
        <v>6300.2610537820965</v>
      </c>
      <c r="J385" s="19"/>
      <c r="K385" s="20">
        <f t="shared" ca="1" si="164"/>
        <v>3.0586309109249465</v>
      </c>
      <c r="L385" s="20">
        <f t="shared" ca="1" si="165"/>
        <v>5.0076442513435184</v>
      </c>
      <c r="M385" s="21">
        <f t="shared" ca="1" si="180"/>
        <v>5273.7856835811381</v>
      </c>
      <c r="N385" s="20">
        <f t="shared" ca="1" si="181"/>
        <v>5278.7933278324817</v>
      </c>
      <c r="O385" s="19"/>
      <c r="P385" s="20">
        <f t="shared" ca="1" si="166"/>
        <v>34.414780768427249</v>
      </c>
      <c r="Q385" s="20">
        <f t="shared" ca="1" si="167"/>
        <v>2.6278979067837569</v>
      </c>
      <c r="R385" s="21">
        <f t="shared" ca="1" si="182"/>
        <v>6247.2685174111675</v>
      </c>
      <c r="S385" s="20">
        <f t="shared" ca="1" si="183"/>
        <v>6249.8964153179513</v>
      </c>
      <c r="T385" s="19"/>
      <c r="U385" s="20">
        <f t="shared" ca="1" si="168"/>
        <v>0.75790215144443007</v>
      </c>
      <c r="V385" s="20">
        <f t="shared" ca="1" si="169"/>
        <v>4.4660990309743216</v>
      </c>
      <c r="W385" s="21">
        <f t="shared" ca="1" si="184"/>
        <v>5367.4621168589547</v>
      </c>
      <c r="X385" s="20">
        <f t="shared" ca="1" si="185"/>
        <v>5371.9282158899287</v>
      </c>
      <c r="Z385" s="20">
        <f t="shared" ca="1" si="170"/>
        <v>5.5105214735308676</v>
      </c>
      <c r="AA385" s="20">
        <f t="shared" ca="1" si="171"/>
        <v>5.6085685129090308</v>
      </c>
      <c r="AB385" s="21">
        <f t="shared" ca="1" si="186"/>
        <v>6361.4327894130465</v>
      </c>
      <c r="AC385" s="20">
        <f t="shared" ca="1" si="187"/>
        <v>6367.0413579259557</v>
      </c>
      <c r="AE385" s="20">
        <f t="shared" ca="1" si="172"/>
        <v>13.986052419792809</v>
      </c>
      <c r="AF385" s="20">
        <f t="shared" ca="1" si="173"/>
        <v>8.7338913952545463E-2</v>
      </c>
      <c r="AG385" s="21">
        <f t="shared" ca="1" si="188"/>
        <v>7221.3107884226938</v>
      </c>
      <c r="AH385" s="20">
        <f t="shared" ca="1" si="189"/>
        <v>7221.3981273366462</v>
      </c>
      <c r="AJ385" s="20">
        <f t="shared" ca="1" si="174"/>
        <v>17.45421094678143</v>
      </c>
      <c r="AK385" s="20">
        <f t="shared" ca="1" si="175"/>
        <v>0.52856916620681149</v>
      </c>
      <c r="AL385" s="21">
        <f t="shared" ca="1" si="190"/>
        <v>6767.9173884097099</v>
      </c>
      <c r="AM385" s="20">
        <f t="shared" ca="1" si="191"/>
        <v>6768.4459575759165</v>
      </c>
    </row>
    <row r="386" spans="1:39" x14ac:dyDescent="0.25">
      <c r="A386" s="20">
        <f t="shared" ca="1" si="160"/>
        <v>2.3119711789662016</v>
      </c>
      <c r="B386" s="20">
        <f t="shared" ca="1" si="161"/>
        <v>12.735411677208807</v>
      </c>
      <c r="C386" s="21">
        <f t="shared" ca="1" si="176"/>
        <v>7410.1687807592416</v>
      </c>
      <c r="D386" s="20">
        <f t="shared" ca="1" si="177"/>
        <v>7422.9041924364501</v>
      </c>
      <c r="E386" s="19"/>
      <c r="F386" s="20">
        <f t="shared" ca="1" si="162"/>
        <v>7.4712766663890706</v>
      </c>
      <c r="G386" s="20">
        <f t="shared" ca="1" si="163"/>
        <v>1.4704722528187488</v>
      </c>
      <c r="H386" s="21">
        <f t="shared" ca="1" si="178"/>
        <v>6307.7323304484853</v>
      </c>
      <c r="I386" s="20">
        <f t="shared" ca="1" si="179"/>
        <v>6309.2028027013039</v>
      </c>
      <c r="J386" s="19"/>
      <c r="K386" s="20">
        <f t="shared" ca="1" si="164"/>
        <v>4.5891812129712344</v>
      </c>
      <c r="L386" s="20">
        <f t="shared" ca="1" si="165"/>
        <v>0.75387013466438502</v>
      </c>
      <c r="M386" s="21">
        <f t="shared" ca="1" si="180"/>
        <v>5283.3825090454529</v>
      </c>
      <c r="N386" s="20">
        <f t="shared" ca="1" si="181"/>
        <v>5284.1363791801177</v>
      </c>
      <c r="O386" s="19"/>
      <c r="P386" s="20">
        <f t="shared" ca="1" si="166"/>
        <v>0.30718134956784621</v>
      </c>
      <c r="Q386" s="20">
        <f t="shared" ca="1" si="167"/>
        <v>4.860367187215541</v>
      </c>
      <c r="R386" s="21">
        <f t="shared" ca="1" si="182"/>
        <v>6250.2035966675194</v>
      </c>
      <c r="S386" s="20">
        <f t="shared" ca="1" si="183"/>
        <v>6255.0639638547345</v>
      </c>
      <c r="T386" s="19"/>
      <c r="U386" s="20">
        <f t="shared" ca="1" si="168"/>
        <v>12.394494154749379</v>
      </c>
      <c r="V386" s="20">
        <f t="shared" ca="1" si="169"/>
        <v>0.57484937098590416</v>
      </c>
      <c r="W386" s="21">
        <f t="shared" ca="1" si="184"/>
        <v>5384.3227100446784</v>
      </c>
      <c r="X386" s="20">
        <f t="shared" ca="1" si="185"/>
        <v>5384.8975594156645</v>
      </c>
      <c r="Z386" s="20">
        <f t="shared" ca="1" si="170"/>
        <v>22.332930764647994</v>
      </c>
      <c r="AA386" s="20">
        <f t="shared" ca="1" si="171"/>
        <v>1.3716951460799263</v>
      </c>
      <c r="AB386" s="21">
        <f t="shared" ca="1" si="186"/>
        <v>6389.3742886906039</v>
      </c>
      <c r="AC386" s="20">
        <f t="shared" ca="1" si="187"/>
        <v>6390.745983836684</v>
      </c>
      <c r="AE386" s="20">
        <f t="shared" ca="1" si="172"/>
        <v>23.922414106723281</v>
      </c>
      <c r="AF386" s="20">
        <f t="shared" ca="1" si="173"/>
        <v>3.1231921931260849</v>
      </c>
      <c r="AG386" s="21">
        <f t="shared" ca="1" si="188"/>
        <v>7245.3205414433696</v>
      </c>
      <c r="AH386" s="20">
        <f t="shared" ca="1" si="189"/>
        <v>7248.4437336364954</v>
      </c>
      <c r="AJ386" s="20">
        <f t="shared" ca="1" si="174"/>
        <v>14.570695714542254</v>
      </c>
      <c r="AK386" s="20">
        <f t="shared" ca="1" si="175"/>
        <v>1.5935842500584061</v>
      </c>
      <c r="AL386" s="21">
        <f t="shared" ca="1" si="190"/>
        <v>6783.0166532904586</v>
      </c>
      <c r="AM386" s="20">
        <f t="shared" ca="1" si="191"/>
        <v>6784.6102375405171</v>
      </c>
    </row>
    <row r="387" spans="1:39" x14ac:dyDescent="0.25">
      <c r="A387" s="20">
        <f t="shared" ca="1" si="160"/>
        <v>26.21980248737184</v>
      </c>
      <c r="B387" s="20">
        <f t="shared" ca="1" si="161"/>
        <v>23.178362975608415</v>
      </c>
      <c r="C387" s="21">
        <f t="shared" ca="1" si="176"/>
        <v>7449.1239949238216</v>
      </c>
      <c r="D387" s="20">
        <f t="shared" ca="1" si="177"/>
        <v>7472.3023578994298</v>
      </c>
      <c r="E387" s="19"/>
      <c r="F387" s="20">
        <f t="shared" ca="1" si="162"/>
        <v>28.067484040003752</v>
      </c>
      <c r="G387" s="20">
        <f t="shared" ca="1" si="163"/>
        <v>11.173588193459658</v>
      </c>
      <c r="H387" s="21">
        <f t="shared" ca="1" si="178"/>
        <v>6337.2702867413072</v>
      </c>
      <c r="I387" s="20">
        <f t="shared" ca="1" si="179"/>
        <v>6348.4438749347673</v>
      </c>
      <c r="J387" s="19"/>
      <c r="K387" s="20">
        <f t="shared" ca="1" si="164"/>
        <v>13.179420794783676</v>
      </c>
      <c r="L387" s="20">
        <f t="shared" ca="1" si="165"/>
        <v>1.6043511537732382</v>
      </c>
      <c r="M387" s="21">
        <f t="shared" ca="1" si="180"/>
        <v>5297.315799974901</v>
      </c>
      <c r="N387" s="20">
        <f t="shared" ca="1" si="181"/>
        <v>5298.9201511286747</v>
      </c>
      <c r="O387" s="19"/>
      <c r="P387" s="20">
        <f t="shared" ca="1" si="166"/>
        <v>2.1162981022027787</v>
      </c>
      <c r="Q387" s="20">
        <f t="shared" ca="1" si="167"/>
        <v>3.1604611800303091</v>
      </c>
      <c r="R387" s="21">
        <f t="shared" ca="1" si="182"/>
        <v>6257.1802619569371</v>
      </c>
      <c r="S387" s="20">
        <f t="shared" ca="1" si="183"/>
        <v>6260.3407231369674</v>
      </c>
      <c r="T387" s="19"/>
      <c r="U387" s="20">
        <f t="shared" ca="1" si="168"/>
        <v>4.8436923057742778</v>
      </c>
      <c r="V387" s="20">
        <f t="shared" ca="1" si="169"/>
        <v>2.548680561740182</v>
      </c>
      <c r="W387" s="21">
        <f t="shared" ca="1" si="184"/>
        <v>5389.7412517214389</v>
      </c>
      <c r="X387" s="20">
        <f t="shared" ca="1" si="185"/>
        <v>5392.289932283179</v>
      </c>
      <c r="Z387" s="20">
        <f t="shared" ca="1" si="170"/>
        <v>4.0036793532176826</v>
      </c>
      <c r="AA387" s="20">
        <f t="shared" ca="1" si="171"/>
        <v>9.4411759579470864</v>
      </c>
      <c r="AB387" s="21">
        <f t="shared" ca="1" si="186"/>
        <v>6394.7496631899021</v>
      </c>
      <c r="AC387" s="20">
        <f t="shared" ca="1" si="187"/>
        <v>6404.1908391478491</v>
      </c>
      <c r="AE387" s="20">
        <f t="shared" ca="1" si="172"/>
        <v>7.1700327256643925</v>
      </c>
      <c r="AF387" s="20">
        <f t="shared" ca="1" si="173"/>
        <v>10.03682525436275</v>
      </c>
      <c r="AG387" s="21">
        <f t="shared" ca="1" si="188"/>
        <v>7255.6137663621594</v>
      </c>
      <c r="AH387" s="20">
        <f t="shared" ca="1" si="189"/>
        <v>7265.6505916165224</v>
      </c>
      <c r="AJ387" s="20">
        <f t="shared" ca="1" si="174"/>
        <v>5.3134615380056278</v>
      </c>
      <c r="AK387" s="20">
        <f t="shared" ca="1" si="175"/>
        <v>10.894433348999746</v>
      </c>
      <c r="AL387" s="21">
        <f t="shared" ca="1" si="190"/>
        <v>6789.923699078523</v>
      </c>
      <c r="AM387" s="20">
        <f t="shared" ca="1" si="191"/>
        <v>6800.8181324275229</v>
      </c>
    </row>
    <row r="388" spans="1:39" x14ac:dyDescent="0.25">
      <c r="A388" s="20">
        <f t="shared" ca="1" si="160"/>
        <v>0.4105139444803399</v>
      </c>
      <c r="B388" s="20">
        <f t="shared" ca="1" si="161"/>
        <v>0.47219181169128949</v>
      </c>
      <c r="C388" s="21">
        <f t="shared" ca="1" si="176"/>
        <v>7472.7128718439099</v>
      </c>
      <c r="D388" s="20">
        <f t="shared" ca="1" si="177"/>
        <v>7473.185063655601</v>
      </c>
      <c r="E388" s="19"/>
      <c r="F388" s="20">
        <f t="shared" ca="1" si="162"/>
        <v>19.201646855295131</v>
      </c>
      <c r="G388" s="20">
        <f t="shared" ca="1" si="163"/>
        <v>0.73849632494051753</v>
      </c>
      <c r="H388" s="21">
        <f t="shared" ca="1" si="178"/>
        <v>6367.645521790062</v>
      </c>
      <c r="I388" s="20">
        <f t="shared" ca="1" si="179"/>
        <v>6368.3840181150026</v>
      </c>
      <c r="J388" s="19"/>
      <c r="K388" s="20">
        <f t="shared" ca="1" si="164"/>
        <v>7.736681491547694</v>
      </c>
      <c r="L388" s="20">
        <f t="shared" ca="1" si="165"/>
        <v>3.0273324582435834</v>
      </c>
      <c r="M388" s="21">
        <f t="shared" ca="1" si="180"/>
        <v>5306.6568326202223</v>
      </c>
      <c r="N388" s="20">
        <f t="shared" ca="1" si="181"/>
        <v>5309.6841650784663</v>
      </c>
      <c r="O388" s="19"/>
      <c r="P388" s="20">
        <f t="shared" ca="1" si="166"/>
        <v>2.5887799267177818</v>
      </c>
      <c r="Q388" s="20">
        <f t="shared" ca="1" si="167"/>
        <v>6.5006023594473898</v>
      </c>
      <c r="R388" s="21">
        <f t="shared" ca="1" si="182"/>
        <v>6262.9295030636849</v>
      </c>
      <c r="S388" s="20">
        <f t="shared" ca="1" si="183"/>
        <v>6269.4301054231328</v>
      </c>
      <c r="T388" s="19"/>
      <c r="U388" s="20">
        <f t="shared" ca="1" si="168"/>
        <v>13.733904172136794</v>
      </c>
      <c r="V388" s="20">
        <f t="shared" ca="1" si="169"/>
        <v>2.6875090450571135</v>
      </c>
      <c r="W388" s="21">
        <f t="shared" ca="1" si="184"/>
        <v>5406.0238364553161</v>
      </c>
      <c r="X388" s="20">
        <f t="shared" ca="1" si="185"/>
        <v>5408.7113455003728</v>
      </c>
      <c r="Z388" s="20">
        <f t="shared" ca="1" si="170"/>
        <v>4.7065408531022745</v>
      </c>
      <c r="AA388" s="20">
        <f t="shared" ca="1" si="171"/>
        <v>26.91475259281702</v>
      </c>
      <c r="AB388" s="21">
        <f t="shared" ca="1" si="186"/>
        <v>6408.8973800009517</v>
      </c>
      <c r="AC388" s="20">
        <f t="shared" ca="1" si="187"/>
        <v>6435.8121325937691</v>
      </c>
      <c r="AE388" s="20">
        <f t="shared" ca="1" si="172"/>
        <v>16.516654223936175</v>
      </c>
      <c r="AF388" s="20">
        <f t="shared" ca="1" si="173"/>
        <v>5.1293819834644294</v>
      </c>
      <c r="AG388" s="21">
        <f t="shared" ca="1" si="188"/>
        <v>7282.1672458404582</v>
      </c>
      <c r="AH388" s="20">
        <f t="shared" ca="1" si="189"/>
        <v>7287.2966278239228</v>
      </c>
      <c r="AJ388" s="20">
        <f t="shared" ca="1" si="174"/>
        <v>17.329507601383945</v>
      </c>
      <c r="AK388" s="20">
        <f t="shared" ca="1" si="175"/>
        <v>10.909163200626242</v>
      </c>
      <c r="AL388" s="21">
        <f t="shared" ca="1" si="190"/>
        <v>6818.1476400289066</v>
      </c>
      <c r="AM388" s="20">
        <f t="shared" ca="1" si="191"/>
        <v>6829.0568032295332</v>
      </c>
    </row>
    <row r="389" spans="1:39" x14ac:dyDescent="0.25">
      <c r="A389" s="20">
        <f t="shared" ca="1" si="160"/>
        <v>15.455815037851616</v>
      </c>
      <c r="B389" s="20">
        <f t="shared" ca="1" si="161"/>
        <v>4.8782531499698427</v>
      </c>
      <c r="C389" s="21">
        <f t="shared" ca="1" si="176"/>
        <v>7488.6408786934526</v>
      </c>
      <c r="D389" s="20">
        <f t="shared" ca="1" si="177"/>
        <v>7493.5191318434227</v>
      </c>
      <c r="E389" s="19"/>
      <c r="F389" s="20">
        <f t="shared" ca="1" si="162"/>
        <v>22.669247780115576</v>
      </c>
      <c r="G389" s="20">
        <f t="shared" ca="1" si="163"/>
        <v>4.6714982510586029</v>
      </c>
      <c r="H389" s="21">
        <f t="shared" ca="1" si="178"/>
        <v>6391.0532658951179</v>
      </c>
      <c r="I389" s="20">
        <f t="shared" ca="1" si="179"/>
        <v>6395.7247641461763</v>
      </c>
      <c r="J389" s="19"/>
      <c r="K389" s="20">
        <f t="shared" ca="1" si="164"/>
        <v>0.63247752642311428</v>
      </c>
      <c r="L389" s="20">
        <f t="shared" ca="1" si="165"/>
        <v>0.95484124537590653</v>
      </c>
      <c r="M389" s="21">
        <f t="shared" ca="1" si="180"/>
        <v>5310.3166426048892</v>
      </c>
      <c r="N389" s="20">
        <f t="shared" ca="1" si="181"/>
        <v>5311.2714838502652</v>
      </c>
      <c r="O389" s="19"/>
      <c r="P389" s="20">
        <f t="shared" ca="1" si="166"/>
        <v>36.923005689435108</v>
      </c>
      <c r="Q389" s="20">
        <f t="shared" ca="1" si="167"/>
        <v>1.8605607804530195</v>
      </c>
      <c r="R389" s="21">
        <f t="shared" ca="1" si="182"/>
        <v>6306.3531111125676</v>
      </c>
      <c r="S389" s="20">
        <f t="shared" ca="1" si="183"/>
        <v>6308.2136718930205</v>
      </c>
      <c r="T389" s="19"/>
      <c r="U389" s="20">
        <f t="shared" ca="1" si="168"/>
        <v>2.6326499280194127</v>
      </c>
      <c r="V389" s="20">
        <f t="shared" ca="1" si="169"/>
        <v>0.37864882173116954</v>
      </c>
      <c r="W389" s="21">
        <f t="shared" ca="1" si="184"/>
        <v>5411.3439954283922</v>
      </c>
      <c r="X389" s="20">
        <f t="shared" ca="1" si="185"/>
        <v>5411.7226442501233</v>
      </c>
      <c r="Z389" s="20">
        <f t="shared" ca="1" si="170"/>
        <v>5.3677908096880023</v>
      </c>
      <c r="AA389" s="20">
        <f t="shared" ca="1" si="171"/>
        <v>3.8258996078550829</v>
      </c>
      <c r="AB389" s="21">
        <f t="shared" ca="1" si="186"/>
        <v>6441.179923403457</v>
      </c>
      <c r="AC389" s="20">
        <f t="shared" ca="1" si="187"/>
        <v>6445.0058230113118</v>
      </c>
      <c r="AE389" s="20">
        <f t="shared" ca="1" si="172"/>
        <v>3.2786766589348475</v>
      </c>
      <c r="AF389" s="20">
        <f t="shared" ca="1" si="173"/>
        <v>3.7822453487590661E-2</v>
      </c>
      <c r="AG389" s="21">
        <f t="shared" ca="1" si="188"/>
        <v>7290.575304482858</v>
      </c>
      <c r="AH389" s="20">
        <f t="shared" ca="1" si="189"/>
        <v>7290.6131269363459</v>
      </c>
      <c r="AJ389" s="20">
        <f t="shared" ca="1" si="174"/>
        <v>3.2604436368141916</v>
      </c>
      <c r="AK389" s="20">
        <f t="shared" ca="1" si="175"/>
        <v>12.939198724031684</v>
      </c>
      <c r="AL389" s="21">
        <f t="shared" ca="1" si="190"/>
        <v>6832.317246866347</v>
      </c>
      <c r="AM389" s="20">
        <f t="shared" ca="1" si="191"/>
        <v>6845.2564455903785</v>
      </c>
    </row>
    <row r="390" spans="1:39" x14ac:dyDescent="0.25">
      <c r="A390" s="20">
        <f t="shared" ca="1" si="160"/>
        <v>0.89724818254814565</v>
      </c>
      <c r="B390" s="20">
        <f t="shared" ca="1" si="161"/>
        <v>22.619976273370867</v>
      </c>
      <c r="C390" s="21">
        <f t="shared" ca="1" si="176"/>
        <v>7494.4163800259712</v>
      </c>
      <c r="D390" s="20">
        <f t="shared" ca="1" si="177"/>
        <v>7517.0363562993425</v>
      </c>
      <c r="E390" s="19"/>
      <c r="F390" s="20">
        <f t="shared" ca="1" si="162"/>
        <v>10.58973116599565</v>
      </c>
      <c r="G390" s="20">
        <f t="shared" ca="1" si="163"/>
        <v>5.1990287212183359</v>
      </c>
      <c r="H390" s="21">
        <f t="shared" ca="1" si="178"/>
        <v>6406.3144953121719</v>
      </c>
      <c r="I390" s="20">
        <f t="shared" ca="1" si="179"/>
        <v>6411.5135240333902</v>
      </c>
      <c r="J390" s="19"/>
      <c r="K390" s="20">
        <f t="shared" ca="1" si="164"/>
        <v>12.48585807291378</v>
      </c>
      <c r="L390" s="20">
        <f t="shared" ca="1" si="165"/>
        <v>5.266430855721647</v>
      </c>
      <c r="M390" s="21">
        <f t="shared" ca="1" si="180"/>
        <v>5323.7573419231794</v>
      </c>
      <c r="N390" s="20">
        <f t="shared" ca="1" si="181"/>
        <v>5329.0237727789008</v>
      </c>
      <c r="O390" s="19"/>
      <c r="P390" s="20">
        <f t="shared" ca="1" si="166"/>
        <v>13.578844501276903</v>
      </c>
      <c r="Q390" s="20">
        <f t="shared" ca="1" si="167"/>
        <v>3.2762437447522252</v>
      </c>
      <c r="R390" s="21">
        <f t="shared" ca="1" si="182"/>
        <v>6321.7925163942973</v>
      </c>
      <c r="S390" s="20">
        <f t="shared" ca="1" si="183"/>
        <v>6325.0687601390491</v>
      </c>
      <c r="T390" s="19"/>
      <c r="U390" s="20">
        <f t="shared" ca="1" si="168"/>
        <v>4.518839125368487</v>
      </c>
      <c r="V390" s="20">
        <f t="shared" ca="1" si="169"/>
        <v>0.26353060271886003</v>
      </c>
      <c r="W390" s="21">
        <f t="shared" ca="1" si="184"/>
        <v>5416.241483375492</v>
      </c>
      <c r="X390" s="20">
        <f t="shared" ca="1" si="185"/>
        <v>5416.5050139782106</v>
      </c>
      <c r="Z390" s="20">
        <f t="shared" ca="1" si="170"/>
        <v>4.784280576392125</v>
      </c>
      <c r="AA390" s="20">
        <f t="shared" ca="1" si="171"/>
        <v>1.1249193116503751</v>
      </c>
      <c r="AB390" s="21">
        <f t="shared" ca="1" si="186"/>
        <v>6449.7901035877039</v>
      </c>
      <c r="AC390" s="20">
        <f t="shared" ca="1" si="187"/>
        <v>6450.915022899354</v>
      </c>
      <c r="AE390" s="20">
        <f t="shared" ca="1" si="172"/>
        <v>2.3995431037102315</v>
      </c>
      <c r="AF390" s="20">
        <f t="shared" ca="1" si="173"/>
        <v>2.6127154232661116</v>
      </c>
      <c r="AG390" s="21">
        <f t="shared" ca="1" si="188"/>
        <v>7293.012670040056</v>
      </c>
      <c r="AH390" s="20">
        <f t="shared" ca="1" si="189"/>
        <v>7295.6253854633223</v>
      </c>
      <c r="AJ390" s="20">
        <f t="shared" ca="1" si="174"/>
        <v>8.0146704647399485</v>
      </c>
      <c r="AK390" s="20">
        <f t="shared" ca="1" si="175"/>
        <v>7.625540677308468</v>
      </c>
      <c r="AL390" s="21">
        <f t="shared" ca="1" si="190"/>
        <v>6853.271116055118</v>
      </c>
      <c r="AM390" s="20">
        <f t="shared" ca="1" si="191"/>
        <v>6860.8966567324269</v>
      </c>
    </row>
    <row r="391" spans="1:39" x14ac:dyDescent="0.25">
      <c r="A391" s="20">
        <f t="shared" ca="1" si="160"/>
        <v>7.9672962934212057</v>
      </c>
      <c r="B391" s="20">
        <f t="shared" ca="1" si="161"/>
        <v>11.102386214998841</v>
      </c>
      <c r="C391" s="21">
        <f t="shared" ca="1" si="176"/>
        <v>7525.0036525927635</v>
      </c>
      <c r="D391" s="20">
        <f t="shared" ca="1" si="177"/>
        <v>7536.1060388077622</v>
      </c>
      <c r="E391" s="19"/>
      <c r="F391" s="20">
        <f t="shared" ca="1" si="162"/>
        <v>4.9287419955117322</v>
      </c>
      <c r="G391" s="20">
        <f t="shared" ca="1" si="163"/>
        <v>18.375985210883591</v>
      </c>
      <c r="H391" s="21">
        <f t="shared" ca="1" si="178"/>
        <v>6416.4422660289019</v>
      </c>
      <c r="I391" s="20">
        <f t="shared" ca="1" si="179"/>
        <v>6434.8182512397852</v>
      </c>
      <c r="J391" s="19"/>
      <c r="K391" s="20">
        <f t="shared" ca="1" si="164"/>
        <v>9.3121953817952043</v>
      </c>
      <c r="L391" s="20">
        <f t="shared" ca="1" si="165"/>
        <v>11.923693068038814</v>
      </c>
      <c r="M391" s="21">
        <f t="shared" ca="1" si="180"/>
        <v>5338.3359681606962</v>
      </c>
      <c r="N391" s="20">
        <f t="shared" ca="1" si="181"/>
        <v>5350.2596612287352</v>
      </c>
      <c r="O391" s="19"/>
      <c r="P391" s="20">
        <f t="shared" ca="1" si="166"/>
        <v>3.4043438906249381</v>
      </c>
      <c r="Q391" s="20">
        <f t="shared" ca="1" si="167"/>
        <v>1.6834990204645675</v>
      </c>
      <c r="R391" s="21">
        <f t="shared" ca="1" si="182"/>
        <v>6328.4731040296738</v>
      </c>
      <c r="S391" s="20">
        <f t="shared" ca="1" si="183"/>
        <v>6330.1566030501381</v>
      </c>
      <c r="T391" s="19"/>
      <c r="U391" s="20">
        <f t="shared" ca="1" si="168"/>
        <v>7.3571864632173547</v>
      </c>
      <c r="V391" s="20">
        <f t="shared" ca="1" si="169"/>
        <v>1.486575778829454</v>
      </c>
      <c r="W391" s="21">
        <f t="shared" ca="1" si="184"/>
        <v>5423.8622004414283</v>
      </c>
      <c r="X391" s="20">
        <f t="shared" ca="1" si="185"/>
        <v>5425.3487762202576</v>
      </c>
      <c r="Z391" s="20">
        <f t="shared" ca="1" si="170"/>
        <v>20.746080861968569</v>
      </c>
      <c r="AA391" s="20">
        <f t="shared" ca="1" si="171"/>
        <v>8.8344284560529562</v>
      </c>
      <c r="AB391" s="21">
        <f t="shared" ca="1" si="186"/>
        <v>6471.6611037613229</v>
      </c>
      <c r="AC391" s="20">
        <f t="shared" ca="1" si="187"/>
        <v>6480.4955322173755</v>
      </c>
      <c r="AE391" s="20">
        <f t="shared" ca="1" si="172"/>
        <v>2.1616488329567822</v>
      </c>
      <c r="AF391" s="20">
        <f t="shared" ca="1" si="173"/>
        <v>3.2061840680033753E-2</v>
      </c>
      <c r="AG391" s="21">
        <f t="shared" ca="1" si="188"/>
        <v>7297.7870342962788</v>
      </c>
      <c r="AH391" s="20">
        <f t="shared" ca="1" si="189"/>
        <v>7297.8190961369592</v>
      </c>
      <c r="AJ391" s="20">
        <f t="shared" ca="1" si="174"/>
        <v>12.810596253369726</v>
      </c>
      <c r="AK391" s="20">
        <f t="shared" ca="1" si="175"/>
        <v>9.7253813534006746</v>
      </c>
      <c r="AL391" s="21">
        <f t="shared" ca="1" si="190"/>
        <v>6873.7072529857969</v>
      </c>
      <c r="AM391" s="20">
        <f t="shared" ca="1" si="191"/>
        <v>6883.4326343391976</v>
      </c>
    </row>
    <row r="392" spans="1:39" x14ac:dyDescent="0.25">
      <c r="A392" s="20">
        <f t="shared" ca="1" si="160"/>
        <v>18.062483332050782</v>
      </c>
      <c r="B392" s="20">
        <f t="shared" ca="1" si="161"/>
        <v>0.51854695998577272</v>
      </c>
      <c r="C392" s="21">
        <f t="shared" ca="1" si="176"/>
        <v>7554.1685221398129</v>
      </c>
      <c r="D392" s="20">
        <f t="shared" ca="1" si="177"/>
        <v>7554.6870690997985</v>
      </c>
      <c r="E392" s="19"/>
      <c r="F392" s="20">
        <f t="shared" ca="1" si="162"/>
        <v>5.7326106556434185E-2</v>
      </c>
      <c r="G392" s="20">
        <f t="shared" ca="1" si="163"/>
        <v>3.1089434715260547</v>
      </c>
      <c r="H392" s="21">
        <f t="shared" ca="1" si="178"/>
        <v>6434.8755773463417</v>
      </c>
      <c r="I392" s="20">
        <f t="shared" ca="1" si="179"/>
        <v>6437.9845208178676</v>
      </c>
      <c r="J392" s="19"/>
      <c r="K392" s="20">
        <f t="shared" ca="1" si="164"/>
        <v>4.1227073834890167</v>
      </c>
      <c r="L392" s="20">
        <f t="shared" ca="1" si="165"/>
        <v>9.7563079101693866</v>
      </c>
      <c r="M392" s="21">
        <f t="shared" ca="1" si="180"/>
        <v>5354.3823686122241</v>
      </c>
      <c r="N392" s="20">
        <f t="shared" ca="1" si="181"/>
        <v>5364.1386765223933</v>
      </c>
      <c r="O392" s="19"/>
      <c r="P392" s="20">
        <f t="shared" ca="1" si="166"/>
        <v>6.0734198701059325</v>
      </c>
      <c r="Q392" s="20">
        <f t="shared" ca="1" si="167"/>
        <v>2.8015344220468945</v>
      </c>
      <c r="R392" s="21">
        <f t="shared" ca="1" si="182"/>
        <v>6336.2300229202438</v>
      </c>
      <c r="S392" s="20">
        <f t="shared" ca="1" si="183"/>
        <v>6339.0315573422904</v>
      </c>
      <c r="T392" s="19"/>
      <c r="U392" s="20">
        <f t="shared" ca="1" si="168"/>
        <v>1.2808076910462889</v>
      </c>
      <c r="V392" s="20">
        <f t="shared" ca="1" si="169"/>
        <v>4.8427016197135844</v>
      </c>
      <c r="W392" s="21">
        <f t="shared" ca="1" si="184"/>
        <v>5426.6295839113036</v>
      </c>
      <c r="X392" s="20">
        <f t="shared" ca="1" si="185"/>
        <v>5431.4722855310174</v>
      </c>
      <c r="Z392" s="20">
        <f t="shared" ca="1" si="170"/>
        <v>24.225987884110893</v>
      </c>
      <c r="AA392" s="20">
        <f t="shared" ca="1" si="171"/>
        <v>2.354573764931029</v>
      </c>
      <c r="AB392" s="21">
        <f t="shared" ca="1" si="186"/>
        <v>6504.721520101486</v>
      </c>
      <c r="AC392" s="20">
        <f t="shared" ca="1" si="187"/>
        <v>6507.0760938664171</v>
      </c>
      <c r="AE392" s="20">
        <f t="shared" ca="1" si="172"/>
        <v>25.661987789564648</v>
      </c>
      <c r="AF392" s="20">
        <f t="shared" ca="1" si="173"/>
        <v>2.3607591544260496</v>
      </c>
      <c r="AG392" s="21">
        <f t="shared" ca="1" si="188"/>
        <v>7323.4810839265238</v>
      </c>
      <c r="AH392" s="20">
        <f t="shared" ca="1" si="189"/>
        <v>7325.8418430809497</v>
      </c>
      <c r="AJ392" s="20">
        <f t="shared" ca="1" si="174"/>
        <v>3.903296297778168</v>
      </c>
      <c r="AK392" s="20">
        <f t="shared" ca="1" si="175"/>
        <v>2.2614801847955595</v>
      </c>
      <c r="AL392" s="21">
        <f t="shared" ca="1" si="190"/>
        <v>6887.3359306369757</v>
      </c>
      <c r="AM392" s="20">
        <f t="shared" ca="1" si="191"/>
        <v>6889.5974108217715</v>
      </c>
    </row>
    <row r="393" spans="1:39" x14ac:dyDescent="0.25">
      <c r="A393" s="20">
        <f t="shared" ca="1" si="160"/>
        <v>2.6403552574444102</v>
      </c>
      <c r="B393" s="20">
        <f t="shared" ca="1" si="161"/>
        <v>0.96778034730581863</v>
      </c>
      <c r="C393" s="21">
        <f t="shared" ca="1" si="176"/>
        <v>7557.3274243572432</v>
      </c>
      <c r="D393" s="20">
        <f t="shared" ca="1" si="177"/>
        <v>7558.2952047045492</v>
      </c>
      <c r="E393" s="19"/>
      <c r="F393" s="20">
        <f t="shared" ca="1" si="162"/>
        <v>36.557316523609067</v>
      </c>
      <c r="G393" s="20">
        <f t="shared" ca="1" si="163"/>
        <v>5.9349965462161251E-2</v>
      </c>
      <c r="H393" s="21">
        <f t="shared" ca="1" si="178"/>
        <v>6474.5418373414768</v>
      </c>
      <c r="I393" s="20">
        <f t="shared" ca="1" si="179"/>
        <v>6474.6011873069392</v>
      </c>
      <c r="J393" s="19"/>
      <c r="K393" s="20">
        <f t="shared" ca="1" si="164"/>
        <v>15.452918468977245</v>
      </c>
      <c r="L393" s="20">
        <f t="shared" ca="1" si="165"/>
        <v>5.2014617176464544</v>
      </c>
      <c r="M393" s="21">
        <f t="shared" ca="1" si="180"/>
        <v>5379.5915949913706</v>
      </c>
      <c r="N393" s="20">
        <f t="shared" ca="1" si="181"/>
        <v>5384.793056709017</v>
      </c>
      <c r="O393" s="19"/>
      <c r="P393" s="20">
        <f t="shared" ca="1" si="166"/>
        <v>71.252082848644605</v>
      </c>
      <c r="Q393" s="20">
        <f t="shared" ca="1" si="167"/>
        <v>5.6518068733494644</v>
      </c>
      <c r="R393" s="21">
        <f t="shared" ca="1" si="182"/>
        <v>6410.2836401909353</v>
      </c>
      <c r="S393" s="20">
        <f t="shared" ca="1" si="183"/>
        <v>6415.9354470642847</v>
      </c>
      <c r="T393" s="19"/>
      <c r="U393" s="20">
        <f t="shared" ca="1" si="168"/>
        <v>8.4338354329326126</v>
      </c>
      <c r="V393" s="20">
        <f t="shared" ca="1" si="169"/>
        <v>0.57192580005892302</v>
      </c>
      <c r="W393" s="21">
        <f t="shared" ca="1" si="184"/>
        <v>5439.9061209639503</v>
      </c>
      <c r="X393" s="20">
        <f t="shared" ca="1" si="185"/>
        <v>5440.4780467640094</v>
      </c>
      <c r="Z393" s="20">
        <f t="shared" ca="1" si="170"/>
        <v>5.3242316558999292</v>
      </c>
      <c r="AA393" s="20">
        <f t="shared" ca="1" si="171"/>
        <v>3.714344773331498</v>
      </c>
      <c r="AB393" s="21">
        <f t="shared" ca="1" si="186"/>
        <v>6512.400325522317</v>
      </c>
      <c r="AC393" s="20">
        <f t="shared" ca="1" si="187"/>
        <v>6516.1146702956485</v>
      </c>
      <c r="AE393" s="20">
        <f t="shared" ca="1" si="172"/>
        <v>1.500004509702181</v>
      </c>
      <c r="AF393" s="20">
        <f t="shared" ca="1" si="173"/>
        <v>0.64588620109794903</v>
      </c>
      <c r="AG393" s="21">
        <f t="shared" ca="1" si="188"/>
        <v>7327.3418475906519</v>
      </c>
      <c r="AH393" s="20">
        <f t="shared" ca="1" si="189"/>
        <v>7327.9877337917496</v>
      </c>
      <c r="AJ393" s="20">
        <f t="shared" ca="1" si="174"/>
        <v>11.448170009634531</v>
      </c>
      <c r="AK393" s="20">
        <f t="shared" ca="1" si="175"/>
        <v>0.80986820603404097</v>
      </c>
      <c r="AL393" s="21">
        <f t="shared" ca="1" si="190"/>
        <v>6901.0455808314064</v>
      </c>
      <c r="AM393" s="20">
        <f t="shared" ca="1" si="191"/>
        <v>6901.8554490374408</v>
      </c>
    </row>
    <row r="394" spans="1:39" x14ac:dyDescent="0.25">
      <c r="A394" s="20">
        <f t="shared" ca="1" si="160"/>
        <v>27.344708428507264</v>
      </c>
      <c r="B394" s="20">
        <f t="shared" ca="1" si="161"/>
        <v>29.294484804114173</v>
      </c>
      <c r="C394" s="21">
        <f t="shared" ca="1" si="176"/>
        <v>7585.6399131330563</v>
      </c>
      <c r="D394" s="20">
        <f t="shared" ca="1" si="177"/>
        <v>7614.9343979371706</v>
      </c>
      <c r="E394" s="19"/>
      <c r="F394" s="20">
        <f t="shared" ca="1" si="162"/>
        <v>30.936913836984974</v>
      </c>
      <c r="G394" s="20">
        <f t="shared" ca="1" si="163"/>
        <v>3.1924658238939871</v>
      </c>
      <c r="H394" s="21">
        <f t="shared" ca="1" si="178"/>
        <v>6505.538101143924</v>
      </c>
      <c r="I394" s="20">
        <f t="shared" ca="1" si="179"/>
        <v>6508.730566967818</v>
      </c>
      <c r="J394" s="19"/>
      <c r="K394" s="20">
        <f t="shared" ca="1" si="164"/>
        <v>3.9016286014213479</v>
      </c>
      <c r="L394" s="20">
        <f t="shared" ca="1" si="165"/>
        <v>14.620867119806828</v>
      </c>
      <c r="M394" s="21">
        <f t="shared" ca="1" si="180"/>
        <v>5388.6946853104382</v>
      </c>
      <c r="N394" s="20">
        <f t="shared" ca="1" si="181"/>
        <v>5403.3155524302447</v>
      </c>
      <c r="O394" s="19"/>
      <c r="P394" s="20">
        <f t="shared" ca="1" si="166"/>
        <v>10.107763370513632</v>
      </c>
      <c r="Q394" s="20">
        <f t="shared" ca="1" si="167"/>
        <v>4.8099557566059188</v>
      </c>
      <c r="R394" s="21">
        <f t="shared" ca="1" si="182"/>
        <v>6426.0432104347983</v>
      </c>
      <c r="S394" s="20">
        <f t="shared" ca="1" si="183"/>
        <v>6430.8531661914039</v>
      </c>
      <c r="T394" s="19"/>
      <c r="U394" s="20">
        <f t="shared" ca="1" si="168"/>
        <v>6.1609323105833562</v>
      </c>
      <c r="V394" s="20">
        <f t="shared" ca="1" si="169"/>
        <v>11.515113601429682</v>
      </c>
      <c r="W394" s="21">
        <f t="shared" ca="1" si="184"/>
        <v>5446.6389790745925</v>
      </c>
      <c r="X394" s="20">
        <f t="shared" ca="1" si="185"/>
        <v>5458.1540926760226</v>
      </c>
      <c r="Z394" s="20">
        <f t="shared" ca="1" si="170"/>
        <v>2.0527745180760673</v>
      </c>
      <c r="AA394" s="20">
        <f t="shared" ca="1" si="171"/>
        <v>0.19015563142828609</v>
      </c>
      <c r="AB394" s="21">
        <f t="shared" ca="1" si="186"/>
        <v>6518.1674448137246</v>
      </c>
      <c r="AC394" s="20">
        <f t="shared" ca="1" si="187"/>
        <v>6518.3576004451525</v>
      </c>
      <c r="AE394" s="20">
        <f t="shared" ca="1" si="172"/>
        <v>10.087667542087164</v>
      </c>
      <c r="AF394" s="20">
        <f t="shared" ca="1" si="173"/>
        <v>1.3800839709731971</v>
      </c>
      <c r="AG394" s="21">
        <f t="shared" ca="1" si="188"/>
        <v>7338.0754013338365</v>
      </c>
      <c r="AH394" s="20">
        <f t="shared" ca="1" si="189"/>
        <v>7339.4554853048094</v>
      </c>
      <c r="AJ394" s="20">
        <f t="shared" ca="1" si="174"/>
        <v>26.401426515146223</v>
      </c>
      <c r="AK394" s="20">
        <f t="shared" ca="1" si="175"/>
        <v>7.2621320508424496</v>
      </c>
      <c r="AL394" s="21">
        <f t="shared" ca="1" si="190"/>
        <v>6928.2568755525872</v>
      </c>
      <c r="AM394" s="20">
        <f t="shared" ca="1" si="191"/>
        <v>6935.5190076034296</v>
      </c>
    </row>
    <row r="395" spans="1:39" x14ac:dyDescent="0.25">
      <c r="A395" s="20">
        <f t="shared" ca="1" si="160"/>
        <v>10.493286004876049</v>
      </c>
      <c r="B395" s="20">
        <f t="shared" ca="1" si="161"/>
        <v>2.8927455895380323</v>
      </c>
      <c r="C395" s="21">
        <f t="shared" ca="1" si="176"/>
        <v>7625.4276839420463</v>
      </c>
      <c r="D395" s="20">
        <f t="shared" ca="1" si="177"/>
        <v>7628.3204295315845</v>
      </c>
      <c r="E395" s="19"/>
      <c r="F395" s="20">
        <f t="shared" ca="1" si="162"/>
        <v>1.0869607931687264</v>
      </c>
      <c r="G395" s="20">
        <f t="shared" ca="1" si="163"/>
        <v>2.7350389453389177</v>
      </c>
      <c r="H395" s="21">
        <f t="shared" ca="1" si="178"/>
        <v>6509.8175277609871</v>
      </c>
      <c r="I395" s="20">
        <f t="shared" ca="1" si="179"/>
        <v>6512.5525667063257</v>
      </c>
      <c r="J395" s="19"/>
      <c r="K395" s="20">
        <f t="shared" ca="1" si="164"/>
        <v>3.2138075398948951</v>
      </c>
      <c r="L395" s="20">
        <f t="shared" ca="1" si="165"/>
        <v>12.137307095887699</v>
      </c>
      <c r="M395" s="21">
        <f t="shared" ca="1" si="180"/>
        <v>5406.5293599701399</v>
      </c>
      <c r="N395" s="20">
        <f t="shared" ca="1" si="181"/>
        <v>5418.6666670660279</v>
      </c>
      <c r="O395" s="19"/>
      <c r="P395" s="20">
        <f t="shared" ca="1" si="166"/>
        <v>3.6141677287505147</v>
      </c>
      <c r="Q395" s="20">
        <f t="shared" ca="1" si="167"/>
        <v>1.8968744461123632</v>
      </c>
      <c r="R395" s="21">
        <f t="shared" ca="1" si="182"/>
        <v>6434.4673339201545</v>
      </c>
      <c r="S395" s="20">
        <f t="shared" ca="1" si="183"/>
        <v>6436.3642083662671</v>
      </c>
      <c r="T395" s="19"/>
      <c r="U395" s="20">
        <f t="shared" ca="1" si="168"/>
        <v>8.6547299209830975</v>
      </c>
      <c r="V395" s="20">
        <f t="shared" ca="1" si="169"/>
        <v>2.3448561565963408</v>
      </c>
      <c r="W395" s="21">
        <f t="shared" ca="1" si="184"/>
        <v>5466.8088225970059</v>
      </c>
      <c r="X395" s="20">
        <f t="shared" ca="1" si="185"/>
        <v>5469.1536787536024</v>
      </c>
      <c r="Z395" s="20">
        <f t="shared" ca="1" si="170"/>
        <v>13.670554587070896</v>
      </c>
      <c r="AA395" s="20">
        <f t="shared" ca="1" si="171"/>
        <v>2.0696490735364872</v>
      </c>
      <c r="AB395" s="21">
        <f t="shared" ca="1" si="186"/>
        <v>6532.0281550322234</v>
      </c>
      <c r="AC395" s="20">
        <f t="shared" ca="1" si="187"/>
        <v>6534.0978041057597</v>
      </c>
      <c r="AE395" s="20">
        <f t="shared" ca="1" si="172"/>
        <v>23.170729244319691</v>
      </c>
      <c r="AF395" s="20">
        <f t="shared" ca="1" si="173"/>
        <v>11.586756213164403</v>
      </c>
      <c r="AG395" s="21">
        <f t="shared" ca="1" si="188"/>
        <v>7362.6262145491291</v>
      </c>
      <c r="AH395" s="20">
        <f t="shared" ca="1" si="189"/>
        <v>7374.2129707622935</v>
      </c>
      <c r="AJ395" s="20">
        <f t="shared" ca="1" si="174"/>
        <v>14.268286754379922</v>
      </c>
      <c r="AK395" s="20">
        <f t="shared" ca="1" si="175"/>
        <v>14.024571993520333</v>
      </c>
      <c r="AL395" s="21">
        <f t="shared" ca="1" si="190"/>
        <v>6949.7872943578095</v>
      </c>
      <c r="AM395" s="20">
        <f t="shared" ca="1" si="191"/>
        <v>6963.8118663513296</v>
      </c>
    </row>
    <row r="396" spans="1:39" x14ac:dyDescent="0.25">
      <c r="A396" s="20">
        <f t="shared" ca="1" si="160"/>
        <v>15.94215790275558</v>
      </c>
      <c r="B396" s="20">
        <f t="shared" ca="1" si="161"/>
        <v>3.3886888809243454E-2</v>
      </c>
      <c r="C396" s="21">
        <f t="shared" ca="1" si="176"/>
        <v>7644.2625874343403</v>
      </c>
      <c r="D396" s="20">
        <f t="shared" ca="1" si="177"/>
        <v>7644.2964743231496</v>
      </c>
      <c r="E396" s="19"/>
      <c r="F396" s="20">
        <f t="shared" ca="1" si="162"/>
        <v>21.224120858447481</v>
      </c>
      <c r="G396" s="20">
        <f t="shared" ca="1" si="163"/>
        <v>2.7441049827846768</v>
      </c>
      <c r="H396" s="21">
        <f t="shared" ca="1" si="178"/>
        <v>6533.7766875647731</v>
      </c>
      <c r="I396" s="20">
        <f t="shared" ca="1" si="179"/>
        <v>6536.5207925475579</v>
      </c>
      <c r="J396" s="19"/>
      <c r="K396" s="20">
        <f t="shared" ca="1" si="164"/>
        <v>0.62954077910819273</v>
      </c>
      <c r="L396" s="20">
        <f t="shared" ca="1" si="165"/>
        <v>3.1379583822245674</v>
      </c>
      <c r="M396" s="21">
        <f t="shared" ca="1" si="180"/>
        <v>5419.2962078451365</v>
      </c>
      <c r="N396" s="20">
        <f t="shared" ca="1" si="181"/>
        <v>5422.4341662273609</v>
      </c>
      <c r="O396" s="19"/>
      <c r="P396" s="20">
        <f t="shared" ca="1" si="166"/>
        <v>0.52911233702397942</v>
      </c>
      <c r="Q396" s="20">
        <f t="shared" ca="1" si="167"/>
        <v>0.66259096649195737</v>
      </c>
      <c r="R396" s="21">
        <f t="shared" ca="1" si="182"/>
        <v>6436.8933207032915</v>
      </c>
      <c r="S396" s="20">
        <f t="shared" ca="1" si="183"/>
        <v>6437.5559116697832</v>
      </c>
      <c r="T396" s="19"/>
      <c r="U396" s="20">
        <f t="shared" ca="1" si="168"/>
        <v>3.841208644012323</v>
      </c>
      <c r="V396" s="20">
        <f t="shared" ca="1" si="169"/>
        <v>4.5634027899272045</v>
      </c>
      <c r="W396" s="21">
        <f t="shared" ca="1" si="184"/>
        <v>5472.9948873976145</v>
      </c>
      <c r="X396" s="20">
        <f t="shared" ca="1" si="185"/>
        <v>5477.5582901875414</v>
      </c>
      <c r="Z396" s="20">
        <f t="shared" ca="1" si="170"/>
        <v>1.5001354980975099</v>
      </c>
      <c r="AA396" s="20">
        <f t="shared" ca="1" si="171"/>
        <v>0.63223889539908373</v>
      </c>
      <c r="AB396" s="21">
        <f t="shared" ca="1" si="186"/>
        <v>6535.5979396038574</v>
      </c>
      <c r="AC396" s="20">
        <f t="shared" ca="1" si="187"/>
        <v>6536.2301784992569</v>
      </c>
      <c r="AE396" s="20">
        <f t="shared" ca="1" si="172"/>
        <v>24.429193882731258</v>
      </c>
      <c r="AF396" s="20">
        <f t="shared" ca="1" si="173"/>
        <v>4.2594743295394917</v>
      </c>
      <c r="AG396" s="21">
        <f t="shared" ca="1" si="188"/>
        <v>7398.6421646450244</v>
      </c>
      <c r="AH396" s="20">
        <f t="shared" ca="1" si="189"/>
        <v>7402.9016389745639</v>
      </c>
      <c r="AJ396" s="20">
        <f t="shared" ca="1" si="174"/>
        <v>37.827235369083269</v>
      </c>
      <c r="AK396" s="20">
        <f t="shared" ca="1" si="175"/>
        <v>5.742031693010837</v>
      </c>
      <c r="AL396" s="21">
        <f t="shared" ca="1" si="190"/>
        <v>7001.6391017204132</v>
      </c>
      <c r="AM396" s="20">
        <f t="shared" ca="1" si="191"/>
        <v>7007.3811334134243</v>
      </c>
    </row>
    <row r="397" spans="1:39" x14ac:dyDescent="0.25">
      <c r="A397" s="20">
        <f t="shared" ca="1" si="160"/>
        <v>10.824388517290421</v>
      </c>
      <c r="B397" s="20">
        <f t="shared" ca="1" si="161"/>
        <v>25.865124795431662</v>
      </c>
      <c r="C397" s="21">
        <f t="shared" ca="1" si="176"/>
        <v>7655.1208628404402</v>
      </c>
      <c r="D397" s="20">
        <f t="shared" ca="1" si="177"/>
        <v>7680.9859876358714</v>
      </c>
      <c r="E397" s="19"/>
      <c r="F397" s="20">
        <f t="shared" ca="1" si="162"/>
        <v>21.995351019881632</v>
      </c>
      <c r="G397" s="20">
        <f t="shared" ca="1" si="163"/>
        <v>1.6711248768672666</v>
      </c>
      <c r="H397" s="21">
        <f t="shared" ca="1" si="178"/>
        <v>6558.5161435674399</v>
      </c>
      <c r="I397" s="20">
        <f t="shared" ca="1" si="179"/>
        <v>6560.1872684443069</v>
      </c>
      <c r="J397" s="19"/>
      <c r="K397" s="20">
        <f t="shared" ca="1" si="164"/>
        <v>16.65532496258303</v>
      </c>
      <c r="L397" s="20">
        <f t="shared" ca="1" si="165"/>
        <v>3.0323463630322878</v>
      </c>
      <c r="M397" s="21">
        <f t="shared" ca="1" si="180"/>
        <v>5439.0894911899441</v>
      </c>
      <c r="N397" s="20">
        <f t="shared" ca="1" si="181"/>
        <v>5442.1218375529761</v>
      </c>
      <c r="O397" s="19"/>
      <c r="P397" s="20">
        <f t="shared" ca="1" si="166"/>
        <v>4.9889894588919965</v>
      </c>
      <c r="Q397" s="20">
        <f t="shared" ca="1" si="167"/>
        <v>3.3856706674747197</v>
      </c>
      <c r="R397" s="21">
        <f t="shared" ca="1" si="182"/>
        <v>6442.5449011286755</v>
      </c>
      <c r="S397" s="20">
        <f t="shared" ca="1" si="183"/>
        <v>6445.9305717961506</v>
      </c>
      <c r="T397" s="19"/>
      <c r="U397" s="20">
        <f t="shared" ca="1" si="168"/>
        <v>5.4774201810391627</v>
      </c>
      <c r="V397" s="20">
        <f t="shared" ca="1" si="169"/>
        <v>6.6670071236486077</v>
      </c>
      <c r="W397" s="21">
        <f t="shared" ca="1" si="184"/>
        <v>5483.0357103685801</v>
      </c>
      <c r="X397" s="20">
        <f t="shared" ca="1" si="185"/>
        <v>5489.7027174922287</v>
      </c>
      <c r="Z397" s="20">
        <f t="shared" ca="1" si="170"/>
        <v>43.103799193680445</v>
      </c>
      <c r="AA397" s="20">
        <f t="shared" ca="1" si="171"/>
        <v>2.4813903795680972</v>
      </c>
      <c r="AB397" s="21">
        <f t="shared" ca="1" si="186"/>
        <v>6579.333977692937</v>
      </c>
      <c r="AC397" s="20">
        <f t="shared" ca="1" si="187"/>
        <v>6581.8153680725054</v>
      </c>
      <c r="AE397" s="20">
        <f t="shared" ca="1" si="172"/>
        <v>7.076708294446667</v>
      </c>
      <c r="AF397" s="20">
        <f t="shared" ca="1" si="173"/>
        <v>1.8643265009897498</v>
      </c>
      <c r="AG397" s="21">
        <f t="shared" ca="1" si="188"/>
        <v>7409.9783472690106</v>
      </c>
      <c r="AH397" s="20">
        <f t="shared" ca="1" si="189"/>
        <v>7411.8426737700001</v>
      </c>
      <c r="AJ397" s="20">
        <f t="shared" ca="1" si="174"/>
        <v>27.580700278662874</v>
      </c>
      <c r="AK397" s="20">
        <f t="shared" ca="1" si="175"/>
        <v>0.46110751332332667</v>
      </c>
      <c r="AL397" s="21">
        <f t="shared" ca="1" si="190"/>
        <v>7034.9618336920876</v>
      </c>
      <c r="AM397" s="20">
        <f t="shared" ca="1" si="191"/>
        <v>7035.422941205411</v>
      </c>
    </row>
    <row r="398" spans="1:39" x14ac:dyDescent="0.25">
      <c r="A398" s="20">
        <f t="shared" ref="A398:A461" ca="1" si="192">((-LN(1-RAND()))/$C$9)</f>
        <v>86.627561025351497</v>
      </c>
      <c r="B398" s="20">
        <f t="shared" ref="B398:B461" ca="1" si="193">((-LN(1-RAND()))/$C$10)</f>
        <v>9.5901494352446015</v>
      </c>
      <c r="C398" s="21">
        <f t="shared" ca="1" si="176"/>
        <v>7767.6135486612229</v>
      </c>
      <c r="D398" s="20">
        <f t="shared" ca="1" si="177"/>
        <v>7777.2036980964676</v>
      </c>
      <c r="E398" s="19"/>
      <c r="F398" s="20">
        <f t="shared" ref="F398:F461" ca="1" si="194">((-LN(1-RAND()))/$H$9)</f>
        <v>21.712089504804077</v>
      </c>
      <c r="G398" s="20">
        <f t="shared" ref="G398:G461" ca="1" si="195">((-LN(1-RAND()))/$H$10)</f>
        <v>0.76486351941562336</v>
      </c>
      <c r="H398" s="21">
        <f t="shared" ca="1" si="178"/>
        <v>6581.8993579491107</v>
      </c>
      <c r="I398" s="20">
        <f t="shared" ca="1" si="179"/>
        <v>6582.6642214685262</v>
      </c>
      <c r="J398" s="19"/>
      <c r="K398" s="20">
        <f t="shared" ref="K398:K461" ca="1" si="196">((-LN(1-RAND()))/$M$9)</f>
        <v>3.0530645858643877</v>
      </c>
      <c r="L398" s="20">
        <f t="shared" ref="L398:L461" ca="1" si="197">((-LN(1-RAND()))/$M$10)</f>
        <v>5.6294203572915427</v>
      </c>
      <c r="M398" s="21">
        <f t="shared" ca="1" si="180"/>
        <v>5445.1749021388405</v>
      </c>
      <c r="N398" s="20">
        <f t="shared" ca="1" si="181"/>
        <v>5450.804322496132</v>
      </c>
      <c r="O398" s="19"/>
      <c r="P398" s="20">
        <f t="shared" ref="P398:P461" ca="1" si="198">((-LN(1-RAND()))/$R$9)</f>
        <v>19.201555118012063</v>
      </c>
      <c r="Q398" s="20">
        <f t="shared" ref="Q398:Q461" ca="1" si="199">((-LN(1-RAND()))/$R$10)</f>
        <v>2.5126076458258568</v>
      </c>
      <c r="R398" s="21">
        <f t="shared" ca="1" si="182"/>
        <v>6465.1321269141627</v>
      </c>
      <c r="S398" s="20">
        <f t="shared" ca="1" si="183"/>
        <v>6467.6447345599881</v>
      </c>
      <c r="T398" s="19"/>
      <c r="U398" s="20">
        <f t="shared" ref="U398:U461" ca="1" si="200">((-LN(1-RAND()))/$W$9)</f>
        <v>12.65973244237151</v>
      </c>
      <c r="V398" s="20">
        <f t="shared" ref="V398:V461" ca="1" si="201">((-LN(1-RAND()))/$W$10)</f>
        <v>2.7303989584668877</v>
      </c>
      <c r="W398" s="21">
        <f t="shared" ca="1" si="184"/>
        <v>5502.3624499346006</v>
      </c>
      <c r="X398" s="20">
        <f t="shared" ca="1" si="185"/>
        <v>5505.0928488930676</v>
      </c>
      <c r="Z398" s="20">
        <f t="shared" ref="Z398:Z461" ca="1" si="202">((-LN(1-RAND()))/$AB$9)</f>
        <v>17.773036185336988</v>
      </c>
      <c r="AA398" s="20">
        <f t="shared" ref="AA398:AA461" ca="1" si="203">((-LN(1-RAND()))/$AB$10)</f>
        <v>1.3744011772803622</v>
      </c>
      <c r="AB398" s="21">
        <f t="shared" ca="1" si="186"/>
        <v>6599.5884042578427</v>
      </c>
      <c r="AC398" s="20">
        <f t="shared" ca="1" si="187"/>
        <v>6600.9628054351233</v>
      </c>
      <c r="AE398" s="20">
        <f t="shared" ref="AE398:AE461" ca="1" si="204">((-LN(1-RAND()))/$AG$9)</f>
        <v>21.800693199100802</v>
      </c>
      <c r="AF398" s="20">
        <f t="shared" ref="AF398:AF461" ca="1" si="205">((-LN(1-RAND()))/$AG$10)</f>
        <v>0.65298104450371042</v>
      </c>
      <c r="AG398" s="21">
        <f t="shared" ca="1" si="188"/>
        <v>7433.6433669691005</v>
      </c>
      <c r="AH398" s="20">
        <f t="shared" ca="1" si="189"/>
        <v>7434.2963480136041</v>
      </c>
      <c r="AJ398" s="20">
        <f t="shared" ref="AJ398:AJ461" ca="1" si="206">((-LN(1-RAND()))/$AL$9)</f>
        <v>7.6878297040347086</v>
      </c>
      <c r="AK398" s="20">
        <f t="shared" ref="AK398:AK461" ca="1" si="207">((-LN(1-RAND()))/$AL$10)</f>
        <v>0.93082400821004951</v>
      </c>
      <c r="AL398" s="21">
        <f t="shared" ca="1" si="190"/>
        <v>7043.1107709094458</v>
      </c>
      <c r="AM398" s="20">
        <f t="shared" ca="1" si="191"/>
        <v>7044.0415949176559</v>
      </c>
    </row>
    <row r="399" spans="1:39" x14ac:dyDescent="0.25">
      <c r="A399" s="20">
        <f t="shared" ca="1" si="192"/>
        <v>8.3716773904357922</v>
      </c>
      <c r="B399" s="20">
        <f t="shared" ca="1" si="193"/>
        <v>12.41046271030104</v>
      </c>
      <c r="C399" s="21">
        <f t="shared" ref="C399:C462" ca="1" si="208">D398+A399</f>
        <v>7785.5753754869038</v>
      </c>
      <c r="D399" s="20">
        <f t="shared" ref="D399:D462" ca="1" si="209">C399+B399</f>
        <v>7797.9858381972044</v>
      </c>
      <c r="E399" s="19"/>
      <c r="F399" s="20">
        <f t="shared" ca="1" si="194"/>
        <v>1.607372340389372</v>
      </c>
      <c r="G399" s="20">
        <f t="shared" ca="1" si="195"/>
        <v>1.418960482552708</v>
      </c>
      <c r="H399" s="21">
        <f t="shared" ref="H399:H462" ca="1" si="210">I398+F399</f>
        <v>6584.2715938089159</v>
      </c>
      <c r="I399" s="20">
        <f t="shared" ref="I399:I462" ca="1" si="211">H399+G399</f>
        <v>6585.6905542914683</v>
      </c>
      <c r="J399" s="19"/>
      <c r="K399" s="20">
        <f t="shared" ca="1" si="196"/>
        <v>12.631185545929315</v>
      </c>
      <c r="L399" s="20">
        <f t="shared" ca="1" si="197"/>
        <v>7.3936130768190349</v>
      </c>
      <c r="M399" s="21">
        <f t="shared" ref="M399:M462" ca="1" si="212">N398+K399</f>
        <v>5463.435508042061</v>
      </c>
      <c r="N399" s="20">
        <f t="shared" ref="N399:N462" ca="1" si="213">M399+L399</f>
        <v>5470.8291211188798</v>
      </c>
      <c r="O399" s="19"/>
      <c r="P399" s="20">
        <f t="shared" ca="1" si="198"/>
        <v>9.2054526596414341</v>
      </c>
      <c r="Q399" s="20">
        <f t="shared" ca="1" si="199"/>
        <v>10.538902182594299</v>
      </c>
      <c r="R399" s="21">
        <f t="shared" ref="R399:R462" ca="1" si="214">S398+P399</f>
        <v>6476.8501872196293</v>
      </c>
      <c r="S399" s="20">
        <f t="shared" ref="S399:S462" ca="1" si="215">R399+Q399</f>
        <v>6487.3890894022234</v>
      </c>
      <c r="T399" s="19"/>
      <c r="U399" s="20">
        <f t="shared" ca="1" si="200"/>
        <v>11.17219082018851</v>
      </c>
      <c r="V399" s="20">
        <f t="shared" ca="1" si="201"/>
        <v>3.5188637284893511</v>
      </c>
      <c r="W399" s="21">
        <f t="shared" ref="W399:W462" ca="1" si="216">X398+U399</f>
        <v>5516.2650397132566</v>
      </c>
      <c r="X399" s="20">
        <f t="shared" ref="X399:X462" ca="1" si="217">W399+V399</f>
        <v>5519.7839034417457</v>
      </c>
      <c r="Z399" s="20">
        <f t="shared" ca="1" si="202"/>
        <v>3.4719614121558697</v>
      </c>
      <c r="AA399" s="20">
        <f t="shared" ca="1" si="203"/>
        <v>0.55640966180441453</v>
      </c>
      <c r="AB399" s="21">
        <f t="shared" ref="AB399:AB462" ca="1" si="218">AC398+Z399</f>
        <v>6604.4347668472792</v>
      </c>
      <c r="AC399" s="20">
        <f t="shared" ref="AC399:AC462" ca="1" si="219">AB399+AA399</f>
        <v>6604.9911765090837</v>
      </c>
      <c r="AE399" s="20">
        <f t="shared" ca="1" si="204"/>
        <v>1.2810680744283383</v>
      </c>
      <c r="AF399" s="20">
        <f t="shared" ca="1" si="205"/>
        <v>4.6099839632549546</v>
      </c>
      <c r="AG399" s="21">
        <f t="shared" ref="AG399:AG462" ca="1" si="220">AH398+AE399</f>
        <v>7435.5774160880328</v>
      </c>
      <c r="AH399" s="20">
        <f t="shared" ref="AH399:AH462" ca="1" si="221">AG399+AF399</f>
        <v>7440.187400051288</v>
      </c>
      <c r="AJ399" s="20">
        <f t="shared" ca="1" si="206"/>
        <v>3.6692445136992351</v>
      </c>
      <c r="AK399" s="20">
        <f t="shared" ca="1" si="207"/>
        <v>12.851846750518547</v>
      </c>
      <c r="AL399" s="21">
        <f t="shared" ref="AL399:AL462" ca="1" si="222">AM398+AJ399</f>
        <v>7047.7108394313555</v>
      </c>
      <c r="AM399" s="20">
        <f t="shared" ref="AM399:AM462" ca="1" si="223">AL399+AK399</f>
        <v>7060.5626861818737</v>
      </c>
    </row>
    <row r="400" spans="1:39" x14ac:dyDescent="0.25">
      <c r="A400" s="20">
        <f t="shared" ca="1" si="192"/>
        <v>9.339204395625238</v>
      </c>
      <c r="B400" s="20">
        <f t="shared" ca="1" si="193"/>
        <v>6.1681474175502284</v>
      </c>
      <c r="C400" s="21">
        <f t="shared" ca="1" si="208"/>
        <v>7807.32504259283</v>
      </c>
      <c r="D400" s="20">
        <f t="shared" ca="1" si="209"/>
        <v>7813.4931900103802</v>
      </c>
      <c r="E400" s="19"/>
      <c r="F400" s="20">
        <f t="shared" ca="1" si="194"/>
        <v>4.6331818355074645</v>
      </c>
      <c r="G400" s="20">
        <f t="shared" ca="1" si="195"/>
        <v>16.521794981318493</v>
      </c>
      <c r="H400" s="21">
        <f t="shared" ca="1" si="210"/>
        <v>6590.3237361269757</v>
      </c>
      <c r="I400" s="20">
        <f t="shared" ca="1" si="211"/>
        <v>6606.8455311082944</v>
      </c>
      <c r="J400" s="19"/>
      <c r="K400" s="20">
        <f t="shared" ca="1" si="196"/>
        <v>4.2493252289453309</v>
      </c>
      <c r="L400" s="20">
        <f t="shared" ca="1" si="197"/>
        <v>1.0630063428656924</v>
      </c>
      <c r="M400" s="21">
        <f t="shared" ca="1" si="212"/>
        <v>5475.0784463478249</v>
      </c>
      <c r="N400" s="20">
        <f t="shared" ca="1" si="213"/>
        <v>5476.1414526906901</v>
      </c>
      <c r="O400" s="19"/>
      <c r="P400" s="20">
        <f t="shared" ca="1" si="198"/>
        <v>5.4405671980939392</v>
      </c>
      <c r="Q400" s="20">
        <f t="shared" ca="1" si="199"/>
        <v>3.7377644218829738</v>
      </c>
      <c r="R400" s="21">
        <f t="shared" ca="1" si="214"/>
        <v>6492.8296566003173</v>
      </c>
      <c r="S400" s="20">
        <f t="shared" ca="1" si="215"/>
        <v>6496.5674210222005</v>
      </c>
      <c r="T400" s="19"/>
      <c r="U400" s="20">
        <f t="shared" ca="1" si="200"/>
        <v>8.348183745047475</v>
      </c>
      <c r="V400" s="20">
        <f t="shared" ca="1" si="201"/>
        <v>0.27478750827430498</v>
      </c>
      <c r="W400" s="21">
        <f t="shared" ca="1" si="216"/>
        <v>5528.1320871867929</v>
      </c>
      <c r="X400" s="20">
        <f t="shared" ca="1" si="217"/>
        <v>5528.406874695067</v>
      </c>
      <c r="Z400" s="20">
        <f t="shared" ca="1" si="202"/>
        <v>5.3447850530303604</v>
      </c>
      <c r="AA400" s="20">
        <f t="shared" ca="1" si="203"/>
        <v>22.244708448767604</v>
      </c>
      <c r="AB400" s="21">
        <f t="shared" ca="1" si="218"/>
        <v>6610.3359615621139</v>
      </c>
      <c r="AC400" s="20">
        <f t="shared" ca="1" si="219"/>
        <v>6632.5806700108815</v>
      </c>
      <c r="AE400" s="20">
        <f t="shared" ca="1" si="204"/>
        <v>18.583202123927688</v>
      </c>
      <c r="AF400" s="20">
        <f t="shared" ca="1" si="205"/>
        <v>2.7874783436071713</v>
      </c>
      <c r="AG400" s="21">
        <f t="shared" ca="1" si="220"/>
        <v>7458.7706021752156</v>
      </c>
      <c r="AH400" s="20">
        <f t="shared" ca="1" si="221"/>
        <v>7461.5580805188229</v>
      </c>
      <c r="AJ400" s="20">
        <f t="shared" ca="1" si="206"/>
        <v>6.2135966995903358</v>
      </c>
      <c r="AK400" s="20">
        <f t="shared" ca="1" si="207"/>
        <v>7.3714962539594042</v>
      </c>
      <c r="AL400" s="21">
        <f t="shared" ca="1" si="222"/>
        <v>7066.7762828814639</v>
      </c>
      <c r="AM400" s="20">
        <f t="shared" ca="1" si="223"/>
        <v>7074.1477791354237</v>
      </c>
    </row>
    <row r="401" spans="1:39" x14ac:dyDescent="0.25">
      <c r="A401" s="20">
        <f t="shared" ca="1" si="192"/>
        <v>3.0877377252411562</v>
      </c>
      <c r="B401" s="20">
        <f t="shared" ca="1" si="193"/>
        <v>3.8260850183623876</v>
      </c>
      <c r="C401" s="21">
        <f t="shared" ca="1" si="208"/>
        <v>7816.5809277356211</v>
      </c>
      <c r="D401" s="20">
        <f t="shared" ca="1" si="209"/>
        <v>7820.4070127539835</v>
      </c>
      <c r="E401" s="19"/>
      <c r="F401" s="20">
        <f t="shared" ca="1" si="194"/>
        <v>39.97162434514447</v>
      </c>
      <c r="G401" s="20">
        <f t="shared" ca="1" si="195"/>
        <v>0.42701796642235185</v>
      </c>
      <c r="H401" s="21">
        <f t="shared" ca="1" si="210"/>
        <v>6646.8171554534392</v>
      </c>
      <c r="I401" s="20">
        <f t="shared" ca="1" si="211"/>
        <v>6647.2441734198619</v>
      </c>
      <c r="J401" s="19"/>
      <c r="K401" s="20">
        <f t="shared" ca="1" si="196"/>
        <v>5.2172139603759424</v>
      </c>
      <c r="L401" s="20">
        <f t="shared" ca="1" si="197"/>
        <v>0.61763670258772096</v>
      </c>
      <c r="M401" s="21">
        <f t="shared" ca="1" si="212"/>
        <v>5481.3586666510664</v>
      </c>
      <c r="N401" s="20">
        <f t="shared" ca="1" si="213"/>
        <v>5481.9763033536537</v>
      </c>
      <c r="O401" s="19"/>
      <c r="P401" s="20">
        <f t="shared" ca="1" si="198"/>
        <v>16.782849045181255</v>
      </c>
      <c r="Q401" s="20">
        <f t="shared" ca="1" si="199"/>
        <v>6.7641189284163739</v>
      </c>
      <c r="R401" s="21">
        <f t="shared" ca="1" si="214"/>
        <v>6513.3502700673816</v>
      </c>
      <c r="S401" s="20">
        <f t="shared" ca="1" si="215"/>
        <v>6520.1143889957984</v>
      </c>
      <c r="T401" s="19"/>
      <c r="U401" s="20">
        <f t="shared" ca="1" si="200"/>
        <v>4.8111373078325892</v>
      </c>
      <c r="V401" s="20">
        <f t="shared" ca="1" si="201"/>
        <v>1.8688077485567554</v>
      </c>
      <c r="W401" s="21">
        <f t="shared" ca="1" si="216"/>
        <v>5533.2180120028997</v>
      </c>
      <c r="X401" s="20">
        <f t="shared" ca="1" si="217"/>
        <v>5535.0868197514565</v>
      </c>
      <c r="Z401" s="20">
        <f t="shared" ca="1" si="202"/>
        <v>10.294150772753397</v>
      </c>
      <c r="AA401" s="20">
        <f t="shared" ca="1" si="203"/>
        <v>1.0026024328922882</v>
      </c>
      <c r="AB401" s="21">
        <f t="shared" ca="1" si="218"/>
        <v>6642.8748207836352</v>
      </c>
      <c r="AC401" s="20">
        <f t="shared" ca="1" si="219"/>
        <v>6643.8774232165279</v>
      </c>
      <c r="AE401" s="20">
        <f t="shared" ca="1" si="204"/>
        <v>11.252598123477362</v>
      </c>
      <c r="AF401" s="20">
        <f t="shared" ca="1" si="205"/>
        <v>3.9787705195970751</v>
      </c>
      <c r="AG401" s="21">
        <f t="shared" ca="1" si="220"/>
        <v>7472.8106786423004</v>
      </c>
      <c r="AH401" s="20">
        <f t="shared" ca="1" si="221"/>
        <v>7476.7894491618972</v>
      </c>
      <c r="AJ401" s="20">
        <f t="shared" ca="1" si="206"/>
        <v>14.247347045813159</v>
      </c>
      <c r="AK401" s="20">
        <f t="shared" ca="1" si="207"/>
        <v>2.56864193253397</v>
      </c>
      <c r="AL401" s="21">
        <f t="shared" ca="1" si="222"/>
        <v>7088.3951261812372</v>
      </c>
      <c r="AM401" s="20">
        <f t="shared" ca="1" si="223"/>
        <v>7090.963768113771</v>
      </c>
    </row>
    <row r="402" spans="1:39" x14ac:dyDescent="0.25">
      <c r="A402" s="20">
        <f t="shared" ca="1" si="192"/>
        <v>4.1136165453326985</v>
      </c>
      <c r="B402" s="20">
        <f t="shared" ca="1" si="193"/>
        <v>6.9457492970552552</v>
      </c>
      <c r="C402" s="21">
        <f t="shared" ca="1" si="208"/>
        <v>7824.5206292993162</v>
      </c>
      <c r="D402" s="20">
        <f t="shared" ca="1" si="209"/>
        <v>7831.4663785963712</v>
      </c>
      <c r="E402" s="19"/>
      <c r="F402" s="20">
        <f t="shared" ca="1" si="194"/>
        <v>0.38511274332493833</v>
      </c>
      <c r="G402" s="20">
        <f t="shared" ca="1" si="195"/>
        <v>0.93609892492019742</v>
      </c>
      <c r="H402" s="21">
        <f t="shared" ca="1" si="210"/>
        <v>6647.6292861631864</v>
      </c>
      <c r="I402" s="20">
        <f t="shared" ca="1" si="211"/>
        <v>6648.5653850881063</v>
      </c>
      <c r="J402" s="19"/>
      <c r="K402" s="20">
        <f t="shared" ca="1" si="196"/>
        <v>0.29648764917000181</v>
      </c>
      <c r="L402" s="20">
        <f t="shared" ca="1" si="197"/>
        <v>4.4899326780893656</v>
      </c>
      <c r="M402" s="21">
        <f t="shared" ca="1" si="212"/>
        <v>5482.2727910028234</v>
      </c>
      <c r="N402" s="20">
        <f t="shared" ca="1" si="213"/>
        <v>5486.762723680913</v>
      </c>
      <c r="O402" s="19"/>
      <c r="P402" s="20">
        <f t="shared" ca="1" si="198"/>
        <v>0.85711624596596392</v>
      </c>
      <c r="Q402" s="20">
        <f t="shared" ca="1" si="199"/>
        <v>1.2454108051077226</v>
      </c>
      <c r="R402" s="21">
        <f t="shared" ca="1" si="214"/>
        <v>6520.9715052417641</v>
      </c>
      <c r="S402" s="20">
        <f t="shared" ca="1" si="215"/>
        <v>6522.216916046872</v>
      </c>
      <c r="T402" s="19"/>
      <c r="U402" s="20">
        <f t="shared" ca="1" si="200"/>
        <v>8.8493494418450798</v>
      </c>
      <c r="V402" s="20">
        <f t="shared" ca="1" si="201"/>
        <v>7.4758214184913134</v>
      </c>
      <c r="W402" s="21">
        <f t="shared" ca="1" si="216"/>
        <v>5543.9361691933018</v>
      </c>
      <c r="X402" s="20">
        <f t="shared" ca="1" si="217"/>
        <v>5551.411990611793</v>
      </c>
      <c r="Z402" s="20">
        <f t="shared" ca="1" si="202"/>
        <v>12.419281026725487</v>
      </c>
      <c r="AA402" s="20">
        <f t="shared" ca="1" si="203"/>
        <v>1.4557267189282677</v>
      </c>
      <c r="AB402" s="21">
        <f t="shared" ca="1" si="218"/>
        <v>6656.2967042432538</v>
      </c>
      <c r="AC402" s="20">
        <f t="shared" ca="1" si="219"/>
        <v>6657.7524309621822</v>
      </c>
      <c r="AE402" s="20">
        <f t="shared" ca="1" si="204"/>
        <v>11.777187373285367</v>
      </c>
      <c r="AF402" s="20">
        <f t="shared" ca="1" si="205"/>
        <v>4.2935145897921307</v>
      </c>
      <c r="AG402" s="21">
        <f t="shared" ca="1" si="220"/>
        <v>7488.5666365351826</v>
      </c>
      <c r="AH402" s="20">
        <f t="shared" ca="1" si="221"/>
        <v>7492.8601511249744</v>
      </c>
      <c r="AJ402" s="20">
        <f t="shared" ca="1" si="206"/>
        <v>12.706605527888041</v>
      </c>
      <c r="AK402" s="20">
        <f t="shared" ca="1" si="207"/>
        <v>9.6544411484602044</v>
      </c>
      <c r="AL402" s="21">
        <f t="shared" ca="1" si="222"/>
        <v>7103.6703736416594</v>
      </c>
      <c r="AM402" s="20">
        <f t="shared" ca="1" si="223"/>
        <v>7113.3248147901195</v>
      </c>
    </row>
    <row r="403" spans="1:39" x14ac:dyDescent="0.25">
      <c r="A403" s="20">
        <f t="shared" ca="1" si="192"/>
        <v>8.6378691760075395</v>
      </c>
      <c r="B403" s="20">
        <f t="shared" ca="1" si="193"/>
        <v>13.784687836630372</v>
      </c>
      <c r="C403" s="21">
        <f t="shared" ca="1" si="208"/>
        <v>7840.1042477723786</v>
      </c>
      <c r="D403" s="20">
        <f t="shared" ca="1" si="209"/>
        <v>7853.8889356090085</v>
      </c>
      <c r="E403" s="19"/>
      <c r="F403" s="20">
        <f t="shared" ca="1" si="194"/>
        <v>5.37943306296813</v>
      </c>
      <c r="G403" s="20">
        <f t="shared" ca="1" si="195"/>
        <v>1.5126278011914496</v>
      </c>
      <c r="H403" s="21">
        <f t="shared" ca="1" si="210"/>
        <v>6653.9448181510743</v>
      </c>
      <c r="I403" s="20">
        <f t="shared" ca="1" si="211"/>
        <v>6655.4574459522655</v>
      </c>
      <c r="J403" s="19"/>
      <c r="K403" s="20">
        <f t="shared" ca="1" si="196"/>
        <v>24.716363818046389</v>
      </c>
      <c r="L403" s="20">
        <f t="shared" ca="1" si="197"/>
        <v>1.8074194010798323</v>
      </c>
      <c r="M403" s="21">
        <f t="shared" ca="1" si="212"/>
        <v>5511.4790874989594</v>
      </c>
      <c r="N403" s="20">
        <f t="shared" ca="1" si="213"/>
        <v>5513.2865069000391</v>
      </c>
      <c r="O403" s="19"/>
      <c r="P403" s="20">
        <f t="shared" ca="1" si="198"/>
        <v>8.4170898846991111</v>
      </c>
      <c r="Q403" s="20">
        <f t="shared" ca="1" si="199"/>
        <v>11.687646910141407</v>
      </c>
      <c r="R403" s="21">
        <f t="shared" ca="1" si="214"/>
        <v>6530.6340059315708</v>
      </c>
      <c r="S403" s="20">
        <f t="shared" ca="1" si="215"/>
        <v>6542.3216528417124</v>
      </c>
      <c r="T403" s="19"/>
      <c r="U403" s="20">
        <f t="shared" ca="1" si="200"/>
        <v>10.991750434107169</v>
      </c>
      <c r="V403" s="20">
        <f t="shared" ca="1" si="201"/>
        <v>1.062390207545415</v>
      </c>
      <c r="W403" s="21">
        <f t="shared" ca="1" si="216"/>
        <v>5562.4037410459005</v>
      </c>
      <c r="X403" s="20">
        <f t="shared" ca="1" si="217"/>
        <v>5563.4661312534463</v>
      </c>
      <c r="Z403" s="20">
        <f t="shared" ca="1" si="202"/>
        <v>21.609373110515282</v>
      </c>
      <c r="AA403" s="20">
        <f t="shared" ca="1" si="203"/>
        <v>2.8365151109717144</v>
      </c>
      <c r="AB403" s="21">
        <f t="shared" ca="1" si="218"/>
        <v>6679.3618040726979</v>
      </c>
      <c r="AC403" s="20">
        <f t="shared" ca="1" si="219"/>
        <v>6682.1983191836698</v>
      </c>
      <c r="AE403" s="20">
        <f t="shared" ca="1" si="204"/>
        <v>12.915562807022816</v>
      </c>
      <c r="AF403" s="20">
        <f t="shared" ca="1" si="205"/>
        <v>2.2034000405106662</v>
      </c>
      <c r="AG403" s="21">
        <f t="shared" ca="1" si="220"/>
        <v>7505.7757139319974</v>
      </c>
      <c r="AH403" s="20">
        <f t="shared" ca="1" si="221"/>
        <v>7507.9791139725085</v>
      </c>
      <c r="AJ403" s="20">
        <f t="shared" ca="1" si="206"/>
        <v>10.244722430219671</v>
      </c>
      <c r="AK403" s="20">
        <f t="shared" ca="1" si="207"/>
        <v>8.3254940456252715</v>
      </c>
      <c r="AL403" s="21">
        <f t="shared" ca="1" si="222"/>
        <v>7123.569537220339</v>
      </c>
      <c r="AM403" s="20">
        <f t="shared" ca="1" si="223"/>
        <v>7131.8950312659645</v>
      </c>
    </row>
    <row r="404" spans="1:39" x14ac:dyDescent="0.25">
      <c r="A404" s="20">
        <f t="shared" ca="1" si="192"/>
        <v>8.6249001404440389</v>
      </c>
      <c r="B404" s="20">
        <f t="shared" ca="1" si="193"/>
        <v>0.54635896396946215</v>
      </c>
      <c r="C404" s="21">
        <f t="shared" ca="1" si="208"/>
        <v>7862.5138357494525</v>
      </c>
      <c r="D404" s="20">
        <f t="shared" ca="1" si="209"/>
        <v>7863.0601947134219</v>
      </c>
      <c r="E404" s="19"/>
      <c r="F404" s="20">
        <f t="shared" ca="1" si="194"/>
        <v>2.8761618343625939</v>
      </c>
      <c r="G404" s="20">
        <f t="shared" ca="1" si="195"/>
        <v>10.190813266832745</v>
      </c>
      <c r="H404" s="21">
        <f t="shared" ca="1" si="210"/>
        <v>6658.3336077866279</v>
      </c>
      <c r="I404" s="20">
        <f t="shared" ca="1" si="211"/>
        <v>6668.5244210534611</v>
      </c>
      <c r="J404" s="19"/>
      <c r="K404" s="20">
        <f t="shared" ca="1" si="196"/>
        <v>26.473255538201609</v>
      </c>
      <c r="L404" s="20">
        <f t="shared" ca="1" si="197"/>
        <v>15.100763133560665</v>
      </c>
      <c r="M404" s="21">
        <f t="shared" ca="1" si="212"/>
        <v>5539.7597624382406</v>
      </c>
      <c r="N404" s="20">
        <f t="shared" ca="1" si="213"/>
        <v>5554.8605255718012</v>
      </c>
      <c r="O404" s="19"/>
      <c r="P404" s="20">
        <f t="shared" ca="1" si="198"/>
        <v>28.764127830202963</v>
      </c>
      <c r="Q404" s="20">
        <f t="shared" ca="1" si="199"/>
        <v>1.0479920857424687</v>
      </c>
      <c r="R404" s="21">
        <f t="shared" ca="1" si="214"/>
        <v>6571.085780671915</v>
      </c>
      <c r="S404" s="20">
        <f t="shared" ca="1" si="215"/>
        <v>6572.1337727576574</v>
      </c>
      <c r="T404" s="19"/>
      <c r="U404" s="20">
        <f t="shared" ca="1" si="200"/>
        <v>15.852019747360879</v>
      </c>
      <c r="V404" s="20">
        <f t="shared" ca="1" si="201"/>
        <v>0.42964073923001239</v>
      </c>
      <c r="W404" s="21">
        <f t="shared" ca="1" si="216"/>
        <v>5579.3181510008071</v>
      </c>
      <c r="X404" s="20">
        <f t="shared" ca="1" si="217"/>
        <v>5579.7477917400374</v>
      </c>
      <c r="Z404" s="20">
        <f t="shared" ca="1" si="202"/>
        <v>0.89293014250958325</v>
      </c>
      <c r="AA404" s="20">
        <f t="shared" ca="1" si="203"/>
        <v>1.4959931686186965</v>
      </c>
      <c r="AB404" s="21">
        <f t="shared" ca="1" si="218"/>
        <v>6683.0912493261794</v>
      </c>
      <c r="AC404" s="20">
        <f t="shared" ca="1" si="219"/>
        <v>6684.5872424947984</v>
      </c>
      <c r="AE404" s="20">
        <f t="shared" ca="1" si="204"/>
        <v>3.7071779424337401</v>
      </c>
      <c r="AF404" s="20">
        <f t="shared" ca="1" si="205"/>
        <v>0.64716721188907067</v>
      </c>
      <c r="AG404" s="21">
        <f t="shared" ca="1" si="220"/>
        <v>7511.6862919149426</v>
      </c>
      <c r="AH404" s="20">
        <f t="shared" ca="1" si="221"/>
        <v>7512.3334591268313</v>
      </c>
      <c r="AJ404" s="20">
        <f t="shared" ca="1" si="206"/>
        <v>4.6431366071703337</v>
      </c>
      <c r="AK404" s="20">
        <f t="shared" ca="1" si="207"/>
        <v>1.6042137398349956</v>
      </c>
      <c r="AL404" s="21">
        <f t="shared" ca="1" si="222"/>
        <v>7136.5381678731346</v>
      </c>
      <c r="AM404" s="20">
        <f t="shared" ca="1" si="223"/>
        <v>7138.14238161297</v>
      </c>
    </row>
    <row r="405" spans="1:39" x14ac:dyDescent="0.25">
      <c r="A405" s="20">
        <f t="shared" ca="1" si="192"/>
        <v>2.9236766358176269</v>
      </c>
      <c r="B405" s="20">
        <f t="shared" ca="1" si="193"/>
        <v>4.7479236370026188</v>
      </c>
      <c r="C405" s="21">
        <f t="shared" ca="1" si="208"/>
        <v>7865.9838713492391</v>
      </c>
      <c r="D405" s="20">
        <f t="shared" ca="1" si="209"/>
        <v>7870.7317949862418</v>
      </c>
      <c r="E405" s="19"/>
      <c r="F405" s="20">
        <f t="shared" ca="1" si="194"/>
        <v>8.8450327601838072</v>
      </c>
      <c r="G405" s="20">
        <f t="shared" ca="1" si="195"/>
        <v>0.64405652229147692</v>
      </c>
      <c r="H405" s="21">
        <f t="shared" ca="1" si="210"/>
        <v>6677.3694538136451</v>
      </c>
      <c r="I405" s="20">
        <f t="shared" ca="1" si="211"/>
        <v>6678.0135103359362</v>
      </c>
      <c r="J405" s="19"/>
      <c r="K405" s="20">
        <f t="shared" ca="1" si="196"/>
        <v>5.6923264071112758</v>
      </c>
      <c r="L405" s="20">
        <f t="shared" ca="1" si="197"/>
        <v>2.2116831110764195</v>
      </c>
      <c r="M405" s="21">
        <f t="shared" ca="1" si="212"/>
        <v>5560.5528519789123</v>
      </c>
      <c r="N405" s="20">
        <f t="shared" ca="1" si="213"/>
        <v>5562.7645350899884</v>
      </c>
      <c r="O405" s="19"/>
      <c r="P405" s="20">
        <f t="shared" ca="1" si="198"/>
        <v>7.1136455131552623</v>
      </c>
      <c r="Q405" s="20">
        <f t="shared" ca="1" si="199"/>
        <v>9.9758548837802561</v>
      </c>
      <c r="R405" s="21">
        <f t="shared" ca="1" si="214"/>
        <v>6579.2474182708129</v>
      </c>
      <c r="S405" s="20">
        <f t="shared" ca="1" si="215"/>
        <v>6589.2232731545928</v>
      </c>
      <c r="T405" s="19"/>
      <c r="U405" s="20">
        <f t="shared" ca="1" si="200"/>
        <v>10.412191419636883</v>
      </c>
      <c r="V405" s="20">
        <f t="shared" ca="1" si="201"/>
        <v>6.0601870480647957</v>
      </c>
      <c r="W405" s="21">
        <f t="shared" ca="1" si="216"/>
        <v>5590.1599831596741</v>
      </c>
      <c r="X405" s="20">
        <f t="shared" ca="1" si="217"/>
        <v>5596.2201702077391</v>
      </c>
      <c r="Z405" s="20">
        <f t="shared" ca="1" si="202"/>
        <v>1.2306924332114919</v>
      </c>
      <c r="AA405" s="20">
        <f t="shared" ca="1" si="203"/>
        <v>4.1320942899287623</v>
      </c>
      <c r="AB405" s="21">
        <f t="shared" ca="1" si="218"/>
        <v>6685.8179349280099</v>
      </c>
      <c r="AC405" s="20">
        <f t="shared" ca="1" si="219"/>
        <v>6689.9500292179382</v>
      </c>
      <c r="AE405" s="20">
        <f t="shared" ca="1" si="204"/>
        <v>8.4405408563804514</v>
      </c>
      <c r="AF405" s="20">
        <f t="shared" ca="1" si="205"/>
        <v>5.284671102888745</v>
      </c>
      <c r="AG405" s="21">
        <f t="shared" ca="1" si="220"/>
        <v>7520.773999983212</v>
      </c>
      <c r="AH405" s="20">
        <f t="shared" ca="1" si="221"/>
        <v>7526.0586710861007</v>
      </c>
      <c r="AJ405" s="20">
        <f t="shared" ca="1" si="206"/>
        <v>9.9506769293894308</v>
      </c>
      <c r="AK405" s="20">
        <f t="shared" ca="1" si="207"/>
        <v>5.6476147819481097</v>
      </c>
      <c r="AL405" s="21">
        <f t="shared" ca="1" si="222"/>
        <v>7148.0930585423594</v>
      </c>
      <c r="AM405" s="20">
        <f t="shared" ca="1" si="223"/>
        <v>7153.7406733243079</v>
      </c>
    </row>
    <row r="406" spans="1:39" x14ac:dyDescent="0.25">
      <c r="A406" s="20">
        <f t="shared" ca="1" si="192"/>
        <v>3.2321094199625997</v>
      </c>
      <c r="B406" s="20">
        <f t="shared" ca="1" si="193"/>
        <v>2.2365950633075364</v>
      </c>
      <c r="C406" s="21">
        <f t="shared" ca="1" si="208"/>
        <v>7873.9639044062042</v>
      </c>
      <c r="D406" s="20">
        <f t="shared" ca="1" si="209"/>
        <v>7876.2004994695117</v>
      </c>
      <c r="E406" s="19"/>
      <c r="F406" s="20">
        <f t="shared" ca="1" si="194"/>
        <v>0.8070862094819149</v>
      </c>
      <c r="G406" s="20">
        <f t="shared" ca="1" si="195"/>
        <v>5.0666037128835955</v>
      </c>
      <c r="H406" s="21">
        <f t="shared" ca="1" si="210"/>
        <v>6678.8205965454181</v>
      </c>
      <c r="I406" s="20">
        <f t="shared" ca="1" si="211"/>
        <v>6683.8872002583021</v>
      </c>
      <c r="J406" s="19"/>
      <c r="K406" s="20">
        <f t="shared" ca="1" si="196"/>
        <v>6.3913388871594199</v>
      </c>
      <c r="L406" s="20">
        <f t="shared" ca="1" si="197"/>
        <v>6.4560978234246251</v>
      </c>
      <c r="M406" s="21">
        <f t="shared" ca="1" si="212"/>
        <v>5569.1558739771481</v>
      </c>
      <c r="N406" s="20">
        <f t="shared" ca="1" si="213"/>
        <v>5575.611971800573</v>
      </c>
      <c r="O406" s="19"/>
      <c r="P406" s="20">
        <f t="shared" ca="1" si="198"/>
        <v>0.69928085004297624</v>
      </c>
      <c r="Q406" s="20">
        <f t="shared" ca="1" si="199"/>
        <v>1.4669348433050431</v>
      </c>
      <c r="R406" s="21">
        <f t="shared" ca="1" si="214"/>
        <v>6589.9225540046355</v>
      </c>
      <c r="S406" s="20">
        <f t="shared" ca="1" si="215"/>
        <v>6591.3894888479408</v>
      </c>
      <c r="T406" s="19"/>
      <c r="U406" s="20">
        <f t="shared" ca="1" si="200"/>
        <v>9.2006184989750217</v>
      </c>
      <c r="V406" s="20">
        <f t="shared" ca="1" si="201"/>
        <v>3.0663758064947082E-2</v>
      </c>
      <c r="W406" s="21">
        <f t="shared" ca="1" si="216"/>
        <v>5605.4207887067141</v>
      </c>
      <c r="X406" s="20">
        <f t="shared" ca="1" si="217"/>
        <v>5605.4514524647793</v>
      </c>
      <c r="Z406" s="20">
        <f t="shared" ca="1" si="202"/>
        <v>39.644229610281307</v>
      </c>
      <c r="AA406" s="20">
        <f t="shared" ca="1" si="203"/>
        <v>2.9637539952372696</v>
      </c>
      <c r="AB406" s="21">
        <f t="shared" ca="1" si="218"/>
        <v>6729.5942588282196</v>
      </c>
      <c r="AC406" s="20">
        <f t="shared" ca="1" si="219"/>
        <v>6732.5580128234569</v>
      </c>
      <c r="AE406" s="20">
        <f t="shared" ca="1" si="204"/>
        <v>6.5654451172260346</v>
      </c>
      <c r="AF406" s="20">
        <f t="shared" ca="1" si="205"/>
        <v>2.622928708690293</v>
      </c>
      <c r="AG406" s="21">
        <f t="shared" ca="1" si="220"/>
        <v>7532.6241162033266</v>
      </c>
      <c r="AH406" s="20">
        <f t="shared" ca="1" si="221"/>
        <v>7535.2470449120165</v>
      </c>
      <c r="AJ406" s="20">
        <f t="shared" ca="1" si="206"/>
        <v>24.253795274717024</v>
      </c>
      <c r="AK406" s="20">
        <f t="shared" ca="1" si="207"/>
        <v>15.168233980679023</v>
      </c>
      <c r="AL406" s="21">
        <f t="shared" ca="1" si="222"/>
        <v>7177.9944685990249</v>
      </c>
      <c r="AM406" s="20">
        <f t="shared" ca="1" si="223"/>
        <v>7193.1627025797043</v>
      </c>
    </row>
    <row r="407" spans="1:39" x14ac:dyDescent="0.25">
      <c r="A407" s="20">
        <f t="shared" ca="1" si="192"/>
        <v>27.463263537853425</v>
      </c>
      <c r="B407" s="20">
        <f t="shared" ca="1" si="193"/>
        <v>4.8599618744515141</v>
      </c>
      <c r="C407" s="21">
        <f t="shared" ca="1" si="208"/>
        <v>7903.6637630073647</v>
      </c>
      <c r="D407" s="20">
        <f t="shared" ca="1" si="209"/>
        <v>7908.5237248818157</v>
      </c>
      <c r="E407" s="19"/>
      <c r="F407" s="20">
        <f t="shared" ca="1" si="194"/>
        <v>16.445458151121198</v>
      </c>
      <c r="G407" s="20">
        <f t="shared" ca="1" si="195"/>
        <v>14.246178685885827</v>
      </c>
      <c r="H407" s="21">
        <f t="shared" ca="1" si="210"/>
        <v>6700.3326584094229</v>
      </c>
      <c r="I407" s="20">
        <f t="shared" ca="1" si="211"/>
        <v>6714.5788370953087</v>
      </c>
      <c r="J407" s="19"/>
      <c r="K407" s="20">
        <f t="shared" ca="1" si="196"/>
        <v>0.89693263406889201</v>
      </c>
      <c r="L407" s="20">
        <f t="shared" ca="1" si="197"/>
        <v>2.3126752179119143</v>
      </c>
      <c r="M407" s="21">
        <f t="shared" ca="1" si="212"/>
        <v>5576.5089044346423</v>
      </c>
      <c r="N407" s="20">
        <f t="shared" ca="1" si="213"/>
        <v>5578.8215796525546</v>
      </c>
      <c r="O407" s="19"/>
      <c r="P407" s="20">
        <f t="shared" ca="1" si="198"/>
        <v>6.3158776034019635</v>
      </c>
      <c r="Q407" s="20">
        <f t="shared" ca="1" si="199"/>
        <v>3.547609122056536</v>
      </c>
      <c r="R407" s="21">
        <f t="shared" ca="1" si="214"/>
        <v>6597.7053664513423</v>
      </c>
      <c r="S407" s="20">
        <f t="shared" ca="1" si="215"/>
        <v>6601.2529755733985</v>
      </c>
      <c r="T407" s="19"/>
      <c r="U407" s="20">
        <f t="shared" ca="1" si="200"/>
        <v>4.4530655577776654</v>
      </c>
      <c r="V407" s="20">
        <f t="shared" ca="1" si="201"/>
        <v>5.0961612151675348</v>
      </c>
      <c r="W407" s="21">
        <f t="shared" ca="1" si="216"/>
        <v>5609.9045180225567</v>
      </c>
      <c r="X407" s="20">
        <f t="shared" ca="1" si="217"/>
        <v>5615.0006792377244</v>
      </c>
      <c r="Z407" s="20">
        <f t="shared" ca="1" si="202"/>
        <v>39.12039170130825</v>
      </c>
      <c r="AA407" s="20">
        <f t="shared" ca="1" si="203"/>
        <v>3.2314168915482506</v>
      </c>
      <c r="AB407" s="21">
        <f t="shared" ca="1" si="218"/>
        <v>6771.678404524765</v>
      </c>
      <c r="AC407" s="20">
        <f t="shared" ca="1" si="219"/>
        <v>6774.9098214163132</v>
      </c>
      <c r="AE407" s="20">
        <f t="shared" ca="1" si="204"/>
        <v>1.4768661566458079</v>
      </c>
      <c r="AF407" s="20">
        <f t="shared" ca="1" si="205"/>
        <v>12.114981069906074</v>
      </c>
      <c r="AG407" s="21">
        <f t="shared" ca="1" si="220"/>
        <v>7536.7239110686623</v>
      </c>
      <c r="AH407" s="20">
        <f t="shared" ca="1" si="221"/>
        <v>7548.8388921385686</v>
      </c>
      <c r="AJ407" s="20">
        <f t="shared" ca="1" si="206"/>
        <v>0.39651652543012328</v>
      </c>
      <c r="AK407" s="20">
        <f t="shared" ca="1" si="207"/>
        <v>0.2970872708609576</v>
      </c>
      <c r="AL407" s="21">
        <f t="shared" ca="1" si="222"/>
        <v>7193.5592191051346</v>
      </c>
      <c r="AM407" s="20">
        <f t="shared" ca="1" si="223"/>
        <v>7193.8563063759957</v>
      </c>
    </row>
    <row r="408" spans="1:39" x14ac:dyDescent="0.25">
      <c r="A408" s="20">
        <f t="shared" ca="1" si="192"/>
        <v>50.255132806607989</v>
      </c>
      <c r="B408" s="20">
        <f t="shared" ca="1" si="193"/>
        <v>4.8350348167967701</v>
      </c>
      <c r="C408" s="21">
        <f t="shared" ca="1" si="208"/>
        <v>7958.7788576884241</v>
      </c>
      <c r="D408" s="20">
        <f t="shared" ca="1" si="209"/>
        <v>7963.613892505221</v>
      </c>
      <c r="E408" s="19"/>
      <c r="F408" s="20">
        <f t="shared" ca="1" si="194"/>
        <v>6.1772037609589745</v>
      </c>
      <c r="G408" s="20">
        <f t="shared" ca="1" si="195"/>
        <v>2.0106159588782098</v>
      </c>
      <c r="H408" s="21">
        <f t="shared" ca="1" si="210"/>
        <v>6720.7560408562676</v>
      </c>
      <c r="I408" s="20">
        <f t="shared" ca="1" si="211"/>
        <v>6722.7666568151462</v>
      </c>
      <c r="J408" s="19"/>
      <c r="K408" s="20">
        <f t="shared" ca="1" si="196"/>
        <v>4.7883593017637152</v>
      </c>
      <c r="L408" s="20">
        <f t="shared" ca="1" si="197"/>
        <v>7.5721629928765091E-2</v>
      </c>
      <c r="M408" s="21">
        <f t="shared" ca="1" si="212"/>
        <v>5583.6099389543187</v>
      </c>
      <c r="N408" s="20">
        <f t="shared" ca="1" si="213"/>
        <v>5583.6856605842477</v>
      </c>
      <c r="O408" s="19"/>
      <c r="P408" s="20">
        <f t="shared" ca="1" si="198"/>
        <v>2.7563965386174556</v>
      </c>
      <c r="Q408" s="20">
        <f t="shared" ca="1" si="199"/>
        <v>2.8005477671047108</v>
      </c>
      <c r="R408" s="21">
        <f t="shared" ca="1" si="214"/>
        <v>6604.0093721120156</v>
      </c>
      <c r="S408" s="20">
        <f t="shared" ca="1" si="215"/>
        <v>6606.8099198791206</v>
      </c>
      <c r="T408" s="19"/>
      <c r="U408" s="20">
        <f t="shared" ca="1" si="200"/>
        <v>15.45322037492727</v>
      </c>
      <c r="V408" s="20">
        <f t="shared" ca="1" si="201"/>
        <v>0.29610767123645271</v>
      </c>
      <c r="W408" s="21">
        <f t="shared" ca="1" si="216"/>
        <v>5630.4538996126521</v>
      </c>
      <c r="X408" s="20">
        <f t="shared" ca="1" si="217"/>
        <v>5630.7500072838884</v>
      </c>
      <c r="Z408" s="20">
        <f t="shared" ca="1" si="202"/>
        <v>2.8547641808954909</v>
      </c>
      <c r="AA408" s="20">
        <f t="shared" ca="1" si="203"/>
        <v>3.5789604252938787</v>
      </c>
      <c r="AB408" s="21">
        <f t="shared" ca="1" si="218"/>
        <v>6777.7645855972087</v>
      </c>
      <c r="AC408" s="20">
        <f t="shared" ca="1" si="219"/>
        <v>6781.3435460225028</v>
      </c>
      <c r="AE408" s="20">
        <f t="shared" ca="1" si="204"/>
        <v>2.5844500837785853</v>
      </c>
      <c r="AF408" s="20">
        <f t="shared" ca="1" si="205"/>
        <v>1.480860637496443</v>
      </c>
      <c r="AG408" s="21">
        <f t="shared" ca="1" si="220"/>
        <v>7551.4233422223469</v>
      </c>
      <c r="AH408" s="20">
        <f t="shared" ca="1" si="221"/>
        <v>7552.9042028598433</v>
      </c>
      <c r="AJ408" s="20">
        <f t="shared" ca="1" si="206"/>
        <v>12.539899733823923</v>
      </c>
      <c r="AK408" s="20">
        <f t="shared" ca="1" si="207"/>
        <v>0.18420612564886873</v>
      </c>
      <c r="AL408" s="21">
        <f t="shared" ca="1" si="222"/>
        <v>7206.39620610982</v>
      </c>
      <c r="AM408" s="20">
        <f t="shared" ca="1" si="223"/>
        <v>7206.5804122354684</v>
      </c>
    </row>
    <row r="409" spans="1:39" x14ac:dyDescent="0.25">
      <c r="A409" s="20">
        <f t="shared" ca="1" si="192"/>
        <v>0.33967370713204831</v>
      </c>
      <c r="B409" s="20">
        <f t="shared" ca="1" si="193"/>
        <v>6.6905746413580811</v>
      </c>
      <c r="C409" s="21">
        <f t="shared" ca="1" si="208"/>
        <v>7963.9535662123526</v>
      </c>
      <c r="D409" s="20">
        <f t="shared" ca="1" si="209"/>
        <v>7970.6441408537103</v>
      </c>
      <c r="E409" s="19"/>
      <c r="F409" s="20">
        <f t="shared" ca="1" si="194"/>
        <v>8.6973390074787371</v>
      </c>
      <c r="G409" s="20">
        <f t="shared" ca="1" si="195"/>
        <v>1.2875361773430187</v>
      </c>
      <c r="H409" s="21">
        <f t="shared" ca="1" si="210"/>
        <v>6731.4639958226253</v>
      </c>
      <c r="I409" s="20">
        <f t="shared" ca="1" si="211"/>
        <v>6732.7515319999684</v>
      </c>
      <c r="J409" s="19"/>
      <c r="K409" s="20">
        <f t="shared" ca="1" si="196"/>
        <v>14.661620472343161</v>
      </c>
      <c r="L409" s="20">
        <f t="shared" ca="1" si="197"/>
        <v>8.5799700587781409</v>
      </c>
      <c r="M409" s="21">
        <f t="shared" ca="1" si="212"/>
        <v>5598.3472810565909</v>
      </c>
      <c r="N409" s="20">
        <f t="shared" ca="1" si="213"/>
        <v>5606.9272511153686</v>
      </c>
      <c r="O409" s="19"/>
      <c r="P409" s="20">
        <f t="shared" ca="1" si="198"/>
        <v>26.834240709399758</v>
      </c>
      <c r="Q409" s="20">
        <f t="shared" ca="1" si="199"/>
        <v>6.2567682066755541</v>
      </c>
      <c r="R409" s="21">
        <f t="shared" ca="1" si="214"/>
        <v>6633.6441605885202</v>
      </c>
      <c r="S409" s="20">
        <f t="shared" ca="1" si="215"/>
        <v>6639.9009287951958</v>
      </c>
      <c r="T409" s="19"/>
      <c r="U409" s="20">
        <f t="shared" ca="1" si="200"/>
        <v>3.9200639132079602</v>
      </c>
      <c r="V409" s="20">
        <f t="shared" ca="1" si="201"/>
        <v>0.42616387311497489</v>
      </c>
      <c r="W409" s="21">
        <f t="shared" ca="1" si="216"/>
        <v>5634.6700711970961</v>
      </c>
      <c r="X409" s="20">
        <f t="shared" ca="1" si="217"/>
        <v>5635.0962350702112</v>
      </c>
      <c r="Z409" s="20">
        <f t="shared" ca="1" si="202"/>
        <v>31.829420514055318</v>
      </c>
      <c r="AA409" s="20">
        <f t="shared" ca="1" si="203"/>
        <v>6.5431062806173443</v>
      </c>
      <c r="AB409" s="21">
        <f t="shared" ca="1" si="218"/>
        <v>6813.1729665365583</v>
      </c>
      <c r="AC409" s="20">
        <f t="shared" ca="1" si="219"/>
        <v>6819.7160728171757</v>
      </c>
      <c r="AE409" s="20">
        <f t="shared" ca="1" si="204"/>
        <v>12.849179849897178</v>
      </c>
      <c r="AF409" s="20">
        <f t="shared" ca="1" si="205"/>
        <v>3.5910582673248466</v>
      </c>
      <c r="AG409" s="21">
        <f t="shared" ca="1" si="220"/>
        <v>7565.7533827097404</v>
      </c>
      <c r="AH409" s="20">
        <f t="shared" ca="1" si="221"/>
        <v>7569.3444409770655</v>
      </c>
      <c r="AJ409" s="20">
        <f t="shared" ca="1" si="206"/>
        <v>22.864975529832016</v>
      </c>
      <c r="AK409" s="20">
        <f t="shared" ca="1" si="207"/>
        <v>4.9606011714511018</v>
      </c>
      <c r="AL409" s="21">
        <f t="shared" ca="1" si="222"/>
        <v>7229.4453877653004</v>
      </c>
      <c r="AM409" s="20">
        <f t="shared" ca="1" si="223"/>
        <v>7234.4059889367518</v>
      </c>
    </row>
    <row r="410" spans="1:39" x14ac:dyDescent="0.25">
      <c r="A410" s="20">
        <f t="shared" ca="1" si="192"/>
        <v>8.4207659293084731</v>
      </c>
      <c r="B410" s="20">
        <f t="shared" ca="1" si="193"/>
        <v>21.672969139151327</v>
      </c>
      <c r="C410" s="21">
        <f t="shared" ca="1" si="208"/>
        <v>7979.0649067830191</v>
      </c>
      <c r="D410" s="20">
        <f t="shared" ca="1" si="209"/>
        <v>8000.7378759221701</v>
      </c>
      <c r="E410" s="19"/>
      <c r="F410" s="20">
        <f t="shared" ca="1" si="194"/>
        <v>0.24505313377398941</v>
      </c>
      <c r="G410" s="20">
        <f t="shared" ca="1" si="195"/>
        <v>1.8825751421311507</v>
      </c>
      <c r="H410" s="21">
        <f t="shared" ca="1" si="210"/>
        <v>6732.996585133742</v>
      </c>
      <c r="I410" s="20">
        <f t="shared" ca="1" si="211"/>
        <v>6734.8791602758729</v>
      </c>
      <c r="J410" s="19"/>
      <c r="K410" s="20">
        <f t="shared" ca="1" si="196"/>
        <v>6.3716435188570166</v>
      </c>
      <c r="L410" s="20">
        <f t="shared" ca="1" si="197"/>
        <v>11.676483039959258</v>
      </c>
      <c r="M410" s="21">
        <f t="shared" ca="1" si="212"/>
        <v>5613.2988946342257</v>
      </c>
      <c r="N410" s="20">
        <f t="shared" ca="1" si="213"/>
        <v>5624.9753776741845</v>
      </c>
      <c r="O410" s="19"/>
      <c r="P410" s="20">
        <f t="shared" ca="1" si="198"/>
        <v>9.81697262196605</v>
      </c>
      <c r="Q410" s="20">
        <f t="shared" ca="1" si="199"/>
        <v>5.8511267333770869</v>
      </c>
      <c r="R410" s="21">
        <f t="shared" ca="1" si="214"/>
        <v>6649.7179014171616</v>
      </c>
      <c r="S410" s="20">
        <f t="shared" ca="1" si="215"/>
        <v>6655.5690281505385</v>
      </c>
      <c r="T410" s="19"/>
      <c r="U410" s="20">
        <f t="shared" ca="1" si="200"/>
        <v>27.943537604843343</v>
      </c>
      <c r="V410" s="20">
        <f t="shared" ca="1" si="201"/>
        <v>4.1782340174201478</v>
      </c>
      <c r="W410" s="21">
        <f t="shared" ca="1" si="216"/>
        <v>5663.0397726750543</v>
      </c>
      <c r="X410" s="20">
        <f t="shared" ca="1" si="217"/>
        <v>5667.2180066924748</v>
      </c>
      <c r="Z410" s="20">
        <f t="shared" ca="1" si="202"/>
        <v>15.187096726632435</v>
      </c>
      <c r="AA410" s="20">
        <f t="shared" ca="1" si="203"/>
        <v>1.3247895278186694</v>
      </c>
      <c r="AB410" s="21">
        <f t="shared" ca="1" si="218"/>
        <v>6834.903169543808</v>
      </c>
      <c r="AC410" s="20">
        <f t="shared" ca="1" si="219"/>
        <v>6836.2279590716271</v>
      </c>
      <c r="AE410" s="20">
        <f t="shared" ca="1" si="204"/>
        <v>3.1735976718799654</v>
      </c>
      <c r="AF410" s="20">
        <f t="shared" ca="1" si="205"/>
        <v>10.419656096522752</v>
      </c>
      <c r="AG410" s="21">
        <f t="shared" ca="1" si="220"/>
        <v>7572.5180386489455</v>
      </c>
      <c r="AH410" s="20">
        <f t="shared" ca="1" si="221"/>
        <v>7582.9376947454684</v>
      </c>
      <c r="AJ410" s="20">
        <f t="shared" ca="1" si="206"/>
        <v>2.2165562713883147</v>
      </c>
      <c r="AK410" s="20">
        <f t="shared" ca="1" si="207"/>
        <v>10.334496706730466</v>
      </c>
      <c r="AL410" s="21">
        <f t="shared" ca="1" si="222"/>
        <v>7236.6225452081399</v>
      </c>
      <c r="AM410" s="20">
        <f t="shared" ca="1" si="223"/>
        <v>7246.9570419148704</v>
      </c>
    </row>
    <row r="411" spans="1:39" x14ac:dyDescent="0.25">
      <c r="A411" s="20">
        <f t="shared" ca="1" si="192"/>
        <v>9.0569297020360953</v>
      </c>
      <c r="B411" s="20">
        <f t="shared" ca="1" si="193"/>
        <v>6.9401931355828772</v>
      </c>
      <c r="C411" s="21">
        <f t="shared" ca="1" si="208"/>
        <v>8009.7948056242067</v>
      </c>
      <c r="D411" s="20">
        <f t="shared" ca="1" si="209"/>
        <v>8016.73499875979</v>
      </c>
      <c r="E411" s="19"/>
      <c r="F411" s="20">
        <f t="shared" ca="1" si="194"/>
        <v>12.018715405639799</v>
      </c>
      <c r="G411" s="20">
        <f t="shared" ca="1" si="195"/>
        <v>4.0248928709545658E-3</v>
      </c>
      <c r="H411" s="21">
        <f t="shared" ca="1" si="210"/>
        <v>6746.8978756815131</v>
      </c>
      <c r="I411" s="20">
        <f t="shared" ca="1" si="211"/>
        <v>6746.9019005743839</v>
      </c>
      <c r="J411" s="19"/>
      <c r="K411" s="20">
        <f t="shared" ca="1" si="196"/>
        <v>9.2403571896122507</v>
      </c>
      <c r="L411" s="20">
        <f t="shared" ca="1" si="197"/>
        <v>1.1103055884230408</v>
      </c>
      <c r="M411" s="21">
        <f t="shared" ca="1" si="212"/>
        <v>5634.2157348637966</v>
      </c>
      <c r="N411" s="20">
        <f t="shared" ca="1" si="213"/>
        <v>5635.3260404522198</v>
      </c>
      <c r="O411" s="19"/>
      <c r="P411" s="20">
        <f t="shared" ca="1" si="198"/>
        <v>4.4957729057962874</v>
      </c>
      <c r="Q411" s="20">
        <f t="shared" ca="1" si="199"/>
        <v>2.1265926203665111</v>
      </c>
      <c r="R411" s="21">
        <f t="shared" ca="1" si="214"/>
        <v>6660.0648010563345</v>
      </c>
      <c r="S411" s="20">
        <f t="shared" ca="1" si="215"/>
        <v>6662.1913936767014</v>
      </c>
      <c r="T411" s="19"/>
      <c r="U411" s="20">
        <f t="shared" ca="1" si="200"/>
        <v>5.2139102256083589</v>
      </c>
      <c r="V411" s="20">
        <f t="shared" ca="1" si="201"/>
        <v>3.0409410863649184</v>
      </c>
      <c r="W411" s="21">
        <f t="shared" ca="1" si="216"/>
        <v>5672.4319169180835</v>
      </c>
      <c r="X411" s="20">
        <f t="shared" ca="1" si="217"/>
        <v>5675.4728580044484</v>
      </c>
      <c r="Z411" s="20">
        <f t="shared" ca="1" si="202"/>
        <v>4.1830904955697816</v>
      </c>
      <c r="AA411" s="20">
        <f t="shared" ca="1" si="203"/>
        <v>4.8991276587186645</v>
      </c>
      <c r="AB411" s="21">
        <f t="shared" ca="1" si="218"/>
        <v>6840.4110495671966</v>
      </c>
      <c r="AC411" s="20">
        <f t="shared" ca="1" si="219"/>
        <v>6845.3101772259151</v>
      </c>
      <c r="AE411" s="20">
        <f t="shared" ca="1" si="204"/>
        <v>32.468052048103509</v>
      </c>
      <c r="AF411" s="20">
        <f t="shared" ca="1" si="205"/>
        <v>4.8268972101528798</v>
      </c>
      <c r="AG411" s="21">
        <f t="shared" ca="1" si="220"/>
        <v>7615.4057467935718</v>
      </c>
      <c r="AH411" s="20">
        <f t="shared" ca="1" si="221"/>
        <v>7620.232644003725</v>
      </c>
      <c r="AJ411" s="20">
        <f t="shared" ca="1" si="206"/>
        <v>8.1322099012463607</v>
      </c>
      <c r="AK411" s="20">
        <f t="shared" ca="1" si="207"/>
        <v>10.703437343856882</v>
      </c>
      <c r="AL411" s="21">
        <f t="shared" ca="1" si="222"/>
        <v>7255.0892518161163</v>
      </c>
      <c r="AM411" s="20">
        <f t="shared" ca="1" si="223"/>
        <v>7265.7926891599736</v>
      </c>
    </row>
    <row r="412" spans="1:39" x14ac:dyDescent="0.25">
      <c r="A412" s="20">
        <f t="shared" ca="1" si="192"/>
        <v>4.7694891978788752</v>
      </c>
      <c r="B412" s="20">
        <f t="shared" ca="1" si="193"/>
        <v>2.022562614278685</v>
      </c>
      <c r="C412" s="21">
        <f t="shared" ca="1" si="208"/>
        <v>8021.504487957669</v>
      </c>
      <c r="D412" s="20">
        <f t="shared" ca="1" si="209"/>
        <v>8023.5270505719473</v>
      </c>
      <c r="E412" s="19"/>
      <c r="F412" s="20">
        <f t="shared" ca="1" si="194"/>
        <v>5.5293723603112079</v>
      </c>
      <c r="G412" s="20">
        <f t="shared" ca="1" si="195"/>
        <v>11.344066680486794</v>
      </c>
      <c r="H412" s="21">
        <f t="shared" ca="1" si="210"/>
        <v>6752.4312729346948</v>
      </c>
      <c r="I412" s="20">
        <f t="shared" ca="1" si="211"/>
        <v>6763.775339615182</v>
      </c>
      <c r="J412" s="19"/>
      <c r="K412" s="20">
        <f t="shared" ca="1" si="196"/>
        <v>1.6786842896119163</v>
      </c>
      <c r="L412" s="20">
        <f t="shared" ca="1" si="197"/>
        <v>1.3732125345067541</v>
      </c>
      <c r="M412" s="21">
        <f t="shared" ca="1" si="212"/>
        <v>5637.0047247418315</v>
      </c>
      <c r="N412" s="20">
        <f t="shared" ca="1" si="213"/>
        <v>5638.3779372763383</v>
      </c>
      <c r="O412" s="19"/>
      <c r="P412" s="20">
        <f t="shared" ca="1" si="198"/>
        <v>51.53012948391806</v>
      </c>
      <c r="Q412" s="20">
        <f t="shared" ca="1" si="199"/>
        <v>4.4169665617429947</v>
      </c>
      <c r="R412" s="21">
        <f t="shared" ca="1" si="214"/>
        <v>6713.7215231606197</v>
      </c>
      <c r="S412" s="20">
        <f t="shared" ca="1" si="215"/>
        <v>6718.1384897223625</v>
      </c>
      <c r="T412" s="19"/>
      <c r="U412" s="20">
        <f t="shared" ca="1" si="200"/>
        <v>4.2120811817208779</v>
      </c>
      <c r="V412" s="20">
        <f t="shared" ca="1" si="201"/>
        <v>3.4783444627004294</v>
      </c>
      <c r="W412" s="21">
        <f t="shared" ca="1" si="216"/>
        <v>5679.6849391861697</v>
      </c>
      <c r="X412" s="20">
        <f t="shared" ca="1" si="217"/>
        <v>5683.1632836488698</v>
      </c>
      <c r="Z412" s="20">
        <f t="shared" ca="1" si="202"/>
        <v>14.537879314994065</v>
      </c>
      <c r="AA412" s="20">
        <f t="shared" ca="1" si="203"/>
        <v>1.4808979720672173</v>
      </c>
      <c r="AB412" s="21">
        <f t="shared" ca="1" si="218"/>
        <v>6859.8480565409091</v>
      </c>
      <c r="AC412" s="20">
        <f t="shared" ca="1" si="219"/>
        <v>6861.3289545129765</v>
      </c>
      <c r="AE412" s="20">
        <f t="shared" ca="1" si="204"/>
        <v>37.351791233539615</v>
      </c>
      <c r="AF412" s="20">
        <f t="shared" ca="1" si="205"/>
        <v>1.3006089144707351</v>
      </c>
      <c r="AG412" s="21">
        <f t="shared" ca="1" si="220"/>
        <v>7657.5844352372642</v>
      </c>
      <c r="AH412" s="20">
        <f t="shared" ca="1" si="221"/>
        <v>7658.8850441517352</v>
      </c>
      <c r="AJ412" s="20">
        <f t="shared" ca="1" si="206"/>
        <v>5.4133530962220044</v>
      </c>
      <c r="AK412" s="20">
        <f t="shared" ca="1" si="207"/>
        <v>9.2631654841959161</v>
      </c>
      <c r="AL412" s="21">
        <f t="shared" ca="1" si="222"/>
        <v>7271.2060422561954</v>
      </c>
      <c r="AM412" s="20">
        <f t="shared" ca="1" si="223"/>
        <v>7280.4692077403915</v>
      </c>
    </row>
    <row r="413" spans="1:39" x14ac:dyDescent="0.25">
      <c r="A413" s="20">
        <f t="shared" ca="1" si="192"/>
        <v>4.174996428151057</v>
      </c>
      <c r="B413" s="20">
        <f t="shared" ca="1" si="193"/>
        <v>0.64731423296528912</v>
      </c>
      <c r="C413" s="21">
        <f t="shared" ca="1" si="208"/>
        <v>8027.702047000098</v>
      </c>
      <c r="D413" s="20">
        <f t="shared" ca="1" si="209"/>
        <v>8028.3493612330631</v>
      </c>
      <c r="E413" s="19"/>
      <c r="F413" s="20">
        <f t="shared" ca="1" si="194"/>
        <v>4.5120481657585074</v>
      </c>
      <c r="G413" s="20">
        <f t="shared" ca="1" si="195"/>
        <v>12.091482084047479</v>
      </c>
      <c r="H413" s="21">
        <f t="shared" ca="1" si="210"/>
        <v>6768.2873877809407</v>
      </c>
      <c r="I413" s="20">
        <f t="shared" ca="1" si="211"/>
        <v>6780.3788698649878</v>
      </c>
      <c r="J413" s="19"/>
      <c r="K413" s="20">
        <f t="shared" ca="1" si="196"/>
        <v>9.0393964843926788</v>
      </c>
      <c r="L413" s="20">
        <f t="shared" ca="1" si="197"/>
        <v>6.9654634010701981</v>
      </c>
      <c r="M413" s="21">
        <f t="shared" ca="1" si="212"/>
        <v>5647.4173337607308</v>
      </c>
      <c r="N413" s="20">
        <f t="shared" ca="1" si="213"/>
        <v>5654.3827971618011</v>
      </c>
      <c r="O413" s="19"/>
      <c r="P413" s="20">
        <f t="shared" ca="1" si="198"/>
        <v>0.57358400577610735</v>
      </c>
      <c r="Q413" s="20">
        <f t="shared" ca="1" si="199"/>
        <v>1.7013988732220759</v>
      </c>
      <c r="R413" s="21">
        <f t="shared" ca="1" si="214"/>
        <v>6718.7120737281384</v>
      </c>
      <c r="S413" s="20">
        <f t="shared" ca="1" si="215"/>
        <v>6720.4134726013608</v>
      </c>
      <c r="T413" s="19"/>
      <c r="U413" s="20">
        <f t="shared" ca="1" si="200"/>
        <v>1.0923254044482176</v>
      </c>
      <c r="V413" s="20">
        <f t="shared" ca="1" si="201"/>
        <v>14.147690814147165</v>
      </c>
      <c r="W413" s="21">
        <f t="shared" ca="1" si="216"/>
        <v>5684.255609053318</v>
      </c>
      <c r="X413" s="20">
        <f t="shared" ca="1" si="217"/>
        <v>5698.4032998674656</v>
      </c>
      <c r="Z413" s="20">
        <f t="shared" ca="1" si="202"/>
        <v>25.130648537587319</v>
      </c>
      <c r="AA413" s="20">
        <f t="shared" ca="1" si="203"/>
        <v>0.44086326981289331</v>
      </c>
      <c r="AB413" s="21">
        <f t="shared" ca="1" si="218"/>
        <v>6886.4596030505636</v>
      </c>
      <c r="AC413" s="20">
        <f t="shared" ca="1" si="219"/>
        <v>6886.9004663203768</v>
      </c>
      <c r="AE413" s="20">
        <f t="shared" ca="1" si="204"/>
        <v>19.496174946849013</v>
      </c>
      <c r="AF413" s="20">
        <f t="shared" ca="1" si="205"/>
        <v>6.7338162366756587</v>
      </c>
      <c r="AG413" s="21">
        <f t="shared" ca="1" si="220"/>
        <v>7678.3812190985846</v>
      </c>
      <c r="AH413" s="20">
        <f t="shared" ca="1" si="221"/>
        <v>7685.1150353352605</v>
      </c>
      <c r="AJ413" s="20">
        <f t="shared" ca="1" si="206"/>
        <v>11.256237986659409</v>
      </c>
      <c r="AK413" s="20">
        <f t="shared" ca="1" si="207"/>
        <v>8.5967645729283237</v>
      </c>
      <c r="AL413" s="21">
        <f t="shared" ca="1" si="222"/>
        <v>7291.725445727051</v>
      </c>
      <c r="AM413" s="20">
        <f t="shared" ca="1" si="223"/>
        <v>7300.3222102999789</v>
      </c>
    </row>
    <row r="414" spans="1:39" x14ac:dyDescent="0.25">
      <c r="A414" s="20">
        <f t="shared" ca="1" si="192"/>
        <v>15.446078676247042</v>
      </c>
      <c r="B414" s="20">
        <f t="shared" ca="1" si="193"/>
        <v>10.721147964086304</v>
      </c>
      <c r="C414" s="21">
        <f t="shared" ca="1" si="208"/>
        <v>8043.7954399093105</v>
      </c>
      <c r="D414" s="20">
        <f t="shared" ca="1" si="209"/>
        <v>8054.5165878733969</v>
      </c>
      <c r="E414" s="19"/>
      <c r="F414" s="20">
        <f t="shared" ca="1" si="194"/>
        <v>6.7000735683765145</v>
      </c>
      <c r="G414" s="20">
        <f t="shared" ca="1" si="195"/>
        <v>4.1827814183424223</v>
      </c>
      <c r="H414" s="21">
        <f t="shared" ca="1" si="210"/>
        <v>6787.0789434333647</v>
      </c>
      <c r="I414" s="20">
        <f t="shared" ca="1" si="211"/>
        <v>6791.2617248517072</v>
      </c>
      <c r="J414" s="19"/>
      <c r="K414" s="20">
        <f t="shared" ca="1" si="196"/>
        <v>0.21943721090751159</v>
      </c>
      <c r="L414" s="20">
        <f t="shared" ca="1" si="197"/>
        <v>8.1626286637938765</v>
      </c>
      <c r="M414" s="21">
        <f t="shared" ca="1" si="212"/>
        <v>5654.6022343727091</v>
      </c>
      <c r="N414" s="20">
        <f t="shared" ca="1" si="213"/>
        <v>5662.7648630365029</v>
      </c>
      <c r="O414" s="19"/>
      <c r="P414" s="20">
        <f t="shared" ca="1" si="198"/>
        <v>1.3145106924303049</v>
      </c>
      <c r="Q414" s="20">
        <f t="shared" ca="1" si="199"/>
        <v>4.2010728095922154</v>
      </c>
      <c r="R414" s="21">
        <f t="shared" ca="1" si="214"/>
        <v>6721.7279832937911</v>
      </c>
      <c r="S414" s="20">
        <f t="shared" ca="1" si="215"/>
        <v>6725.9290561033831</v>
      </c>
      <c r="T414" s="19"/>
      <c r="U414" s="20">
        <f t="shared" ca="1" si="200"/>
        <v>2.2428962196059903</v>
      </c>
      <c r="V414" s="20">
        <f t="shared" ca="1" si="201"/>
        <v>5.5211767363485675</v>
      </c>
      <c r="W414" s="21">
        <f t="shared" ca="1" si="216"/>
        <v>5700.646196087072</v>
      </c>
      <c r="X414" s="20">
        <f t="shared" ca="1" si="217"/>
        <v>5706.1673728234209</v>
      </c>
      <c r="Z414" s="20">
        <f t="shared" ca="1" si="202"/>
        <v>13.928135493042596</v>
      </c>
      <c r="AA414" s="20">
        <f t="shared" ca="1" si="203"/>
        <v>5.8060017138861939</v>
      </c>
      <c r="AB414" s="21">
        <f t="shared" ca="1" si="218"/>
        <v>6900.8286018134195</v>
      </c>
      <c r="AC414" s="20">
        <f t="shared" ca="1" si="219"/>
        <v>6906.6346035273054</v>
      </c>
      <c r="AE414" s="20">
        <f t="shared" ca="1" si="204"/>
        <v>4.57189939092064</v>
      </c>
      <c r="AF414" s="20">
        <f t="shared" ca="1" si="205"/>
        <v>2.0112343947305837</v>
      </c>
      <c r="AG414" s="21">
        <f t="shared" ca="1" si="220"/>
        <v>7689.6869347261809</v>
      </c>
      <c r="AH414" s="20">
        <f t="shared" ca="1" si="221"/>
        <v>7691.6981691209112</v>
      </c>
      <c r="AJ414" s="20">
        <f t="shared" ca="1" si="206"/>
        <v>1.706218429115413</v>
      </c>
      <c r="AK414" s="20">
        <f t="shared" ca="1" si="207"/>
        <v>4.7009390756908642</v>
      </c>
      <c r="AL414" s="21">
        <f t="shared" ca="1" si="222"/>
        <v>7302.0284287290942</v>
      </c>
      <c r="AM414" s="20">
        <f t="shared" ca="1" si="223"/>
        <v>7306.7293678047854</v>
      </c>
    </row>
    <row r="415" spans="1:39" x14ac:dyDescent="0.25">
      <c r="A415" s="20">
        <f t="shared" ca="1" si="192"/>
        <v>5.0743558136398157</v>
      </c>
      <c r="B415" s="20">
        <f t="shared" ca="1" si="193"/>
        <v>0.93437885536268217</v>
      </c>
      <c r="C415" s="21">
        <f t="shared" ca="1" si="208"/>
        <v>8059.590943687037</v>
      </c>
      <c r="D415" s="20">
        <f t="shared" ca="1" si="209"/>
        <v>8060.5253225423994</v>
      </c>
      <c r="E415" s="19"/>
      <c r="F415" s="20">
        <f t="shared" ca="1" si="194"/>
        <v>30.214831352268195</v>
      </c>
      <c r="G415" s="20">
        <f t="shared" ca="1" si="195"/>
        <v>0.4873304283081491</v>
      </c>
      <c r="H415" s="21">
        <f t="shared" ca="1" si="210"/>
        <v>6821.4765562039756</v>
      </c>
      <c r="I415" s="20">
        <f t="shared" ca="1" si="211"/>
        <v>6821.9638866322839</v>
      </c>
      <c r="J415" s="19"/>
      <c r="K415" s="20">
        <f t="shared" ca="1" si="196"/>
        <v>1.9922122774462738</v>
      </c>
      <c r="L415" s="20">
        <f t="shared" ca="1" si="197"/>
        <v>18.375309781242571</v>
      </c>
      <c r="M415" s="21">
        <f t="shared" ca="1" si="212"/>
        <v>5664.7570753139489</v>
      </c>
      <c r="N415" s="20">
        <f t="shared" ca="1" si="213"/>
        <v>5683.1323850951912</v>
      </c>
      <c r="O415" s="19"/>
      <c r="P415" s="20">
        <f t="shared" ca="1" si="198"/>
        <v>28.377194705465822</v>
      </c>
      <c r="Q415" s="20">
        <f t="shared" ca="1" si="199"/>
        <v>17.766284671358239</v>
      </c>
      <c r="R415" s="21">
        <f t="shared" ca="1" si="214"/>
        <v>6754.3062508088487</v>
      </c>
      <c r="S415" s="20">
        <f t="shared" ca="1" si="215"/>
        <v>6772.0725354802071</v>
      </c>
      <c r="T415" s="19"/>
      <c r="U415" s="20">
        <f t="shared" ca="1" si="200"/>
        <v>27.028602154213942</v>
      </c>
      <c r="V415" s="20">
        <f t="shared" ca="1" si="201"/>
        <v>14.606107027613337</v>
      </c>
      <c r="W415" s="21">
        <f t="shared" ca="1" si="216"/>
        <v>5733.1959749776352</v>
      </c>
      <c r="X415" s="20">
        <f t="shared" ca="1" si="217"/>
        <v>5747.8020820052488</v>
      </c>
      <c r="Z415" s="20">
        <f t="shared" ca="1" si="202"/>
        <v>0.95488045628677365</v>
      </c>
      <c r="AA415" s="20">
        <f t="shared" ca="1" si="203"/>
        <v>0.99459525890319789</v>
      </c>
      <c r="AB415" s="21">
        <f t="shared" ca="1" si="218"/>
        <v>6907.5894839835919</v>
      </c>
      <c r="AC415" s="20">
        <f t="shared" ca="1" si="219"/>
        <v>6908.5840792424951</v>
      </c>
      <c r="AE415" s="20">
        <f t="shared" ca="1" si="204"/>
        <v>14.9138702566324</v>
      </c>
      <c r="AF415" s="20">
        <f t="shared" ca="1" si="205"/>
        <v>2.0113928316382328</v>
      </c>
      <c r="AG415" s="21">
        <f t="shared" ca="1" si="220"/>
        <v>7706.6120393775436</v>
      </c>
      <c r="AH415" s="20">
        <f t="shared" ca="1" si="221"/>
        <v>7708.6234322091823</v>
      </c>
      <c r="AJ415" s="20">
        <f t="shared" ca="1" si="206"/>
        <v>6.4878215192202617</v>
      </c>
      <c r="AK415" s="20">
        <f t="shared" ca="1" si="207"/>
        <v>2.0486141780266394</v>
      </c>
      <c r="AL415" s="21">
        <f t="shared" ca="1" si="222"/>
        <v>7313.2171893240056</v>
      </c>
      <c r="AM415" s="20">
        <f t="shared" ca="1" si="223"/>
        <v>7315.2658035020322</v>
      </c>
    </row>
    <row r="416" spans="1:39" x14ac:dyDescent="0.25">
      <c r="A416" s="20">
        <f t="shared" ca="1" si="192"/>
        <v>1.862666421186099</v>
      </c>
      <c r="B416" s="20">
        <f t="shared" ca="1" si="193"/>
        <v>2.3346391947719005</v>
      </c>
      <c r="C416" s="21">
        <f t="shared" ca="1" si="208"/>
        <v>8062.3879889635855</v>
      </c>
      <c r="D416" s="20">
        <f t="shared" ca="1" si="209"/>
        <v>8064.7226281583571</v>
      </c>
      <c r="E416" s="19"/>
      <c r="F416" s="20">
        <f t="shared" ca="1" si="194"/>
        <v>13.671443238899819</v>
      </c>
      <c r="G416" s="20">
        <f t="shared" ca="1" si="195"/>
        <v>6.7398625757765336</v>
      </c>
      <c r="H416" s="21">
        <f t="shared" ca="1" si="210"/>
        <v>6835.6353298711838</v>
      </c>
      <c r="I416" s="20">
        <f t="shared" ca="1" si="211"/>
        <v>6842.3751924469607</v>
      </c>
      <c r="J416" s="19"/>
      <c r="K416" s="20">
        <f t="shared" ca="1" si="196"/>
        <v>18.685553222873715</v>
      </c>
      <c r="L416" s="20">
        <f t="shared" ca="1" si="197"/>
        <v>1.6676774557851142</v>
      </c>
      <c r="M416" s="21">
        <f t="shared" ca="1" si="212"/>
        <v>5701.817938318065</v>
      </c>
      <c r="N416" s="20">
        <f t="shared" ca="1" si="213"/>
        <v>5703.4856157738504</v>
      </c>
      <c r="O416" s="19"/>
      <c r="P416" s="20">
        <f t="shared" ca="1" si="198"/>
        <v>10.702426265936444</v>
      </c>
      <c r="Q416" s="20">
        <f t="shared" ca="1" si="199"/>
        <v>0.38045476316733595</v>
      </c>
      <c r="R416" s="21">
        <f t="shared" ca="1" si="214"/>
        <v>6782.7749617461432</v>
      </c>
      <c r="S416" s="20">
        <f t="shared" ca="1" si="215"/>
        <v>6783.1554165093103</v>
      </c>
      <c r="T416" s="19"/>
      <c r="U416" s="20">
        <f t="shared" ca="1" si="200"/>
        <v>0.3317983819191801</v>
      </c>
      <c r="V416" s="20">
        <f t="shared" ca="1" si="201"/>
        <v>5.0509587838361005</v>
      </c>
      <c r="W416" s="21">
        <f t="shared" ca="1" si="216"/>
        <v>5748.1338803871677</v>
      </c>
      <c r="X416" s="20">
        <f t="shared" ca="1" si="217"/>
        <v>5753.1848391710037</v>
      </c>
      <c r="Z416" s="20">
        <f t="shared" ca="1" si="202"/>
        <v>24.993140040721087</v>
      </c>
      <c r="AA416" s="20">
        <f t="shared" ca="1" si="203"/>
        <v>3.1315079732562507</v>
      </c>
      <c r="AB416" s="21">
        <f t="shared" ca="1" si="218"/>
        <v>6933.5772192832164</v>
      </c>
      <c r="AC416" s="20">
        <f t="shared" ca="1" si="219"/>
        <v>6936.7087272564731</v>
      </c>
      <c r="AE416" s="20">
        <f t="shared" ca="1" si="204"/>
        <v>0.85793072183130081</v>
      </c>
      <c r="AF416" s="20">
        <f t="shared" ca="1" si="205"/>
        <v>3.6598678419444717</v>
      </c>
      <c r="AG416" s="21">
        <f t="shared" ca="1" si="220"/>
        <v>7709.4813629310138</v>
      </c>
      <c r="AH416" s="20">
        <f t="shared" ca="1" si="221"/>
        <v>7713.1412307729579</v>
      </c>
      <c r="AJ416" s="20">
        <f t="shared" ca="1" si="206"/>
        <v>15.45995320918148</v>
      </c>
      <c r="AK416" s="20">
        <f t="shared" ca="1" si="207"/>
        <v>5.2218741562576483</v>
      </c>
      <c r="AL416" s="21">
        <f t="shared" ca="1" si="222"/>
        <v>7330.7257567112138</v>
      </c>
      <c r="AM416" s="20">
        <f t="shared" ca="1" si="223"/>
        <v>7335.9476308674712</v>
      </c>
    </row>
    <row r="417" spans="1:39" x14ac:dyDescent="0.25">
      <c r="A417" s="20">
        <f t="shared" ca="1" si="192"/>
        <v>21.034130205807067</v>
      </c>
      <c r="B417" s="20">
        <f t="shared" ca="1" si="193"/>
        <v>12.51751425664043</v>
      </c>
      <c r="C417" s="21">
        <f t="shared" ca="1" si="208"/>
        <v>8085.7567583641639</v>
      </c>
      <c r="D417" s="20">
        <f t="shared" ca="1" si="209"/>
        <v>8098.2742726208044</v>
      </c>
      <c r="E417" s="19"/>
      <c r="F417" s="20">
        <f t="shared" ca="1" si="194"/>
        <v>96.690996327837837</v>
      </c>
      <c r="G417" s="20">
        <f t="shared" ca="1" si="195"/>
        <v>11.950537724693225</v>
      </c>
      <c r="H417" s="21">
        <f t="shared" ca="1" si="210"/>
        <v>6939.0661887747983</v>
      </c>
      <c r="I417" s="20">
        <f t="shared" ca="1" si="211"/>
        <v>6951.0167264994916</v>
      </c>
      <c r="J417" s="19"/>
      <c r="K417" s="20">
        <f t="shared" ca="1" si="196"/>
        <v>3.7020606577457893</v>
      </c>
      <c r="L417" s="20">
        <f t="shared" ca="1" si="197"/>
        <v>13.301069221258681</v>
      </c>
      <c r="M417" s="21">
        <f t="shared" ca="1" si="212"/>
        <v>5707.1876764315966</v>
      </c>
      <c r="N417" s="20">
        <f t="shared" ca="1" si="213"/>
        <v>5720.488745652855</v>
      </c>
      <c r="O417" s="19"/>
      <c r="P417" s="20">
        <f t="shared" ca="1" si="198"/>
        <v>23.310723544613452</v>
      </c>
      <c r="Q417" s="20">
        <f t="shared" ca="1" si="199"/>
        <v>7.2490239489202164</v>
      </c>
      <c r="R417" s="21">
        <f t="shared" ca="1" si="214"/>
        <v>6806.4661400539235</v>
      </c>
      <c r="S417" s="20">
        <f t="shared" ca="1" si="215"/>
        <v>6813.7151640028433</v>
      </c>
      <c r="T417" s="19"/>
      <c r="U417" s="20">
        <f t="shared" ca="1" si="200"/>
        <v>9.7125762649745102</v>
      </c>
      <c r="V417" s="20">
        <f t="shared" ca="1" si="201"/>
        <v>4.7370910315450008</v>
      </c>
      <c r="W417" s="21">
        <f t="shared" ca="1" si="216"/>
        <v>5762.8974154359785</v>
      </c>
      <c r="X417" s="20">
        <f t="shared" ca="1" si="217"/>
        <v>5767.6345064675234</v>
      </c>
      <c r="Z417" s="20">
        <f t="shared" ca="1" si="202"/>
        <v>2.6563711012299906</v>
      </c>
      <c r="AA417" s="20">
        <f t="shared" ca="1" si="203"/>
        <v>0.95184762064056949</v>
      </c>
      <c r="AB417" s="21">
        <f t="shared" ca="1" si="218"/>
        <v>6939.3650983577036</v>
      </c>
      <c r="AC417" s="20">
        <f t="shared" ca="1" si="219"/>
        <v>6940.3169459783439</v>
      </c>
      <c r="AE417" s="20">
        <f t="shared" ca="1" si="204"/>
        <v>7.4667359783595586</v>
      </c>
      <c r="AF417" s="20">
        <f t="shared" ca="1" si="205"/>
        <v>10.037222422884099</v>
      </c>
      <c r="AG417" s="21">
        <f t="shared" ca="1" si="220"/>
        <v>7720.6079667513177</v>
      </c>
      <c r="AH417" s="20">
        <f t="shared" ca="1" si="221"/>
        <v>7730.6451891742017</v>
      </c>
      <c r="AJ417" s="20">
        <f t="shared" ca="1" si="206"/>
        <v>3.8390797766270524</v>
      </c>
      <c r="AK417" s="20">
        <f t="shared" ca="1" si="207"/>
        <v>14.893097206518323</v>
      </c>
      <c r="AL417" s="21">
        <f t="shared" ca="1" si="222"/>
        <v>7339.7867106440981</v>
      </c>
      <c r="AM417" s="20">
        <f t="shared" ca="1" si="223"/>
        <v>7354.6798078506163</v>
      </c>
    </row>
    <row r="418" spans="1:39" x14ac:dyDescent="0.25">
      <c r="A418" s="20">
        <f t="shared" ca="1" si="192"/>
        <v>1.721813935720284</v>
      </c>
      <c r="B418" s="20">
        <f t="shared" ca="1" si="193"/>
        <v>6.6449751259528771</v>
      </c>
      <c r="C418" s="21">
        <f t="shared" ca="1" si="208"/>
        <v>8099.9960865565245</v>
      </c>
      <c r="D418" s="20">
        <f t="shared" ca="1" si="209"/>
        <v>8106.6410616824769</v>
      </c>
      <c r="E418" s="19"/>
      <c r="F418" s="20">
        <f t="shared" ca="1" si="194"/>
        <v>2.2862432913207509</v>
      </c>
      <c r="G418" s="20">
        <f t="shared" ca="1" si="195"/>
        <v>0.30150163969464888</v>
      </c>
      <c r="H418" s="21">
        <f t="shared" ca="1" si="210"/>
        <v>6953.3029697908123</v>
      </c>
      <c r="I418" s="20">
        <f t="shared" ca="1" si="211"/>
        <v>6953.6044714305071</v>
      </c>
      <c r="J418" s="19"/>
      <c r="K418" s="20">
        <f t="shared" ca="1" si="196"/>
        <v>11.351984193824645</v>
      </c>
      <c r="L418" s="20">
        <f t="shared" ca="1" si="197"/>
        <v>0.44699911157165922</v>
      </c>
      <c r="M418" s="21">
        <f t="shared" ca="1" si="212"/>
        <v>5731.84072984668</v>
      </c>
      <c r="N418" s="20">
        <f t="shared" ca="1" si="213"/>
        <v>5732.287728958252</v>
      </c>
      <c r="O418" s="19"/>
      <c r="P418" s="20">
        <f t="shared" ca="1" si="198"/>
        <v>9.9977769077574319</v>
      </c>
      <c r="Q418" s="20">
        <f t="shared" ca="1" si="199"/>
        <v>3.8266411800944337E-4</v>
      </c>
      <c r="R418" s="21">
        <f t="shared" ca="1" si="214"/>
        <v>6823.712940910601</v>
      </c>
      <c r="S418" s="20">
        <f t="shared" ca="1" si="215"/>
        <v>6823.7133235747187</v>
      </c>
      <c r="T418" s="19"/>
      <c r="U418" s="20">
        <f t="shared" ca="1" si="200"/>
        <v>12.905064703956034</v>
      </c>
      <c r="V418" s="20">
        <f t="shared" ca="1" si="201"/>
        <v>5.8157757957319829</v>
      </c>
      <c r="W418" s="21">
        <f t="shared" ca="1" si="216"/>
        <v>5780.5395711714791</v>
      </c>
      <c r="X418" s="20">
        <f t="shared" ca="1" si="217"/>
        <v>5786.3553469672115</v>
      </c>
      <c r="Z418" s="20">
        <f t="shared" ca="1" si="202"/>
        <v>3.6704824966778848</v>
      </c>
      <c r="AA418" s="20">
        <f t="shared" ca="1" si="203"/>
        <v>0.80920575432588382</v>
      </c>
      <c r="AB418" s="21">
        <f t="shared" ca="1" si="218"/>
        <v>6943.9874284750222</v>
      </c>
      <c r="AC418" s="20">
        <f t="shared" ca="1" si="219"/>
        <v>6944.7966342293485</v>
      </c>
      <c r="AE418" s="20">
        <f t="shared" ca="1" si="204"/>
        <v>14.329149569320684</v>
      </c>
      <c r="AF418" s="20">
        <f t="shared" ca="1" si="205"/>
        <v>11.606170023236579</v>
      </c>
      <c r="AG418" s="21">
        <f t="shared" ca="1" si="220"/>
        <v>7744.9743387435228</v>
      </c>
      <c r="AH418" s="20">
        <f t="shared" ca="1" si="221"/>
        <v>7756.5805087667595</v>
      </c>
      <c r="AJ418" s="20">
        <f t="shared" ca="1" si="206"/>
        <v>21.721730461491845</v>
      </c>
      <c r="AK418" s="20">
        <f t="shared" ca="1" si="207"/>
        <v>4.9511247603645616</v>
      </c>
      <c r="AL418" s="21">
        <f t="shared" ca="1" si="222"/>
        <v>7376.4015383121077</v>
      </c>
      <c r="AM418" s="20">
        <f t="shared" ca="1" si="223"/>
        <v>7381.3526630724718</v>
      </c>
    </row>
    <row r="419" spans="1:39" x14ac:dyDescent="0.25">
      <c r="A419" s="20">
        <f t="shared" ca="1" si="192"/>
        <v>34.757049184896324</v>
      </c>
      <c r="B419" s="20">
        <f t="shared" ca="1" si="193"/>
        <v>9.5293477778438547</v>
      </c>
      <c r="C419" s="21">
        <f t="shared" ca="1" si="208"/>
        <v>8141.3981108673734</v>
      </c>
      <c r="D419" s="20">
        <f t="shared" ca="1" si="209"/>
        <v>8150.9274586452175</v>
      </c>
      <c r="E419" s="19"/>
      <c r="F419" s="20">
        <f t="shared" ca="1" si="194"/>
        <v>2.5002172916182142</v>
      </c>
      <c r="G419" s="20">
        <f t="shared" ca="1" si="195"/>
        <v>2.2041311299157669</v>
      </c>
      <c r="H419" s="21">
        <f t="shared" ca="1" si="210"/>
        <v>6956.1046887221255</v>
      </c>
      <c r="I419" s="20">
        <f t="shared" ca="1" si="211"/>
        <v>6958.3088198520409</v>
      </c>
      <c r="J419" s="19"/>
      <c r="K419" s="20">
        <f t="shared" ca="1" si="196"/>
        <v>0.17111467375921027</v>
      </c>
      <c r="L419" s="20">
        <f t="shared" ca="1" si="197"/>
        <v>3.8596231104216701</v>
      </c>
      <c r="M419" s="21">
        <f t="shared" ca="1" si="212"/>
        <v>5732.4588436320109</v>
      </c>
      <c r="N419" s="20">
        <f t="shared" ca="1" si="213"/>
        <v>5736.318466742433</v>
      </c>
      <c r="O419" s="19"/>
      <c r="P419" s="20">
        <f t="shared" ca="1" si="198"/>
        <v>6.7572628949270683</v>
      </c>
      <c r="Q419" s="20">
        <f t="shared" ca="1" si="199"/>
        <v>9.1559973478349571E-2</v>
      </c>
      <c r="R419" s="21">
        <f t="shared" ca="1" si="214"/>
        <v>6830.4705864696462</v>
      </c>
      <c r="S419" s="20">
        <f t="shared" ca="1" si="215"/>
        <v>6830.5621464431242</v>
      </c>
      <c r="T419" s="19"/>
      <c r="U419" s="20">
        <f t="shared" ca="1" si="200"/>
        <v>0.45746472275825306</v>
      </c>
      <c r="V419" s="20">
        <f t="shared" ca="1" si="201"/>
        <v>4.4222344718496069</v>
      </c>
      <c r="W419" s="21">
        <f t="shared" ca="1" si="216"/>
        <v>5786.8128116899697</v>
      </c>
      <c r="X419" s="20">
        <f t="shared" ca="1" si="217"/>
        <v>5791.2350461618198</v>
      </c>
      <c r="Z419" s="20">
        <f t="shared" ca="1" si="202"/>
        <v>11.411822229564688</v>
      </c>
      <c r="AA419" s="20">
        <f t="shared" ca="1" si="203"/>
        <v>3.0225678706350223</v>
      </c>
      <c r="AB419" s="21">
        <f t="shared" ca="1" si="218"/>
        <v>6956.2084564589131</v>
      </c>
      <c r="AC419" s="20">
        <f t="shared" ca="1" si="219"/>
        <v>6959.2310243295478</v>
      </c>
      <c r="AE419" s="20">
        <f t="shared" ca="1" si="204"/>
        <v>14.112198865455046</v>
      </c>
      <c r="AF419" s="20">
        <f t="shared" ca="1" si="205"/>
        <v>9.052170558183926</v>
      </c>
      <c r="AG419" s="21">
        <f t="shared" ca="1" si="220"/>
        <v>7770.6927076322145</v>
      </c>
      <c r="AH419" s="20">
        <f t="shared" ca="1" si="221"/>
        <v>7779.7448781903986</v>
      </c>
      <c r="AJ419" s="20">
        <f t="shared" ca="1" si="206"/>
        <v>21.536440315338272</v>
      </c>
      <c r="AK419" s="20">
        <f t="shared" ca="1" si="207"/>
        <v>7.7032937384223796</v>
      </c>
      <c r="AL419" s="21">
        <f t="shared" ca="1" si="222"/>
        <v>7402.8891033878099</v>
      </c>
      <c r="AM419" s="20">
        <f t="shared" ca="1" si="223"/>
        <v>7410.5923971262318</v>
      </c>
    </row>
    <row r="420" spans="1:39" x14ac:dyDescent="0.25">
      <c r="A420" s="20">
        <f t="shared" ca="1" si="192"/>
        <v>10.969091206084459</v>
      </c>
      <c r="B420" s="20">
        <f t="shared" ca="1" si="193"/>
        <v>0.68378065074986083</v>
      </c>
      <c r="C420" s="21">
        <f t="shared" ca="1" si="208"/>
        <v>8161.8965498513016</v>
      </c>
      <c r="D420" s="20">
        <f t="shared" ca="1" si="209"/>
        <v>8162.5803305020518</v>
      </c>
      <c r="E420" s="19"/>
      <c r="F420" s="20">
        <f t="shared" ca="1" si="194"/>
        <v>23.154509631585682</v>
      </c>
      <c r="G420" s="20">
        <f t="shared" ca="1" si="195"/>
        <v>1.9507699093513147</v>
      </c>
      <c r="H420" s="21">
        <f t="shared" ca="1" si="210"/>
        <v>6981.4633294836267</v>
      </c>
      <c r="I420" s="20">
        <f t="shared" ca="1" si="211"/>
        <v>6983.4140993929777</v>
      </c>
      <c r="J420" s="19"/>
      <c r="K420" s="20">
        <f t="shared" ca="1" si="196"/>
        <v>0.12752333960995241</v>
      </c>
      <c r="L420" s="20">
        <f t="shared" ca="1" si="197"/>
        <v>4.0719407698586813E-2</v>
      </c>
      <c r="M420" s="21">
        <f t="shared" ca="1" si="212"/>
        <v>5736.445990082043</v>
      </c>
      <c r="N420" s="20">
        <f t="shared" ca="1" si="213"/>
        <v>5736.4867094897418</v>
      </c>
      <c r="O420" s="19"/>
      <c r="P420" s="20">
        <f t="shared" ca="1" si="198"/>
        <v>7.3636350916046736</v>
      </c>
      <c r="Q420" s="20">
        <f t="shared" ca="1" si="199"/>
        <v>2.5324093993672512</v>
      </c>
      <c r="R420" s="21">
        <f t="shared" ca="1" si="214"/>
        <v>6837.9257815347291</v>
      </c>
      <c r="S420" s="20">
        <f t="shared" ca="1" si="215"/>
        <v>6840.4581909340968</v>
      </c>
      <c r="T420" s="19"/>
      <c r="U420" s="20">
        <f t="shared" ca="1" si="200"/>
        <v>5.5862803659486575</v>
      </c>
      <c r="V420" s="20">
        <f t="shared" ca="1" si="201"/>
        <v>20.831677956114238</v>
      </c>
      <c r="W420" s="21">
        <f t="shared" ca="1" si="216"/>
        <v>5796.8213265277682</v>
      </c>
      <c r="X420" s="20">
        <f t="shared" ca="1" si="217"/>
        <v>5817.6530044838828</v>
      </c>
      <c r="Z420" s="20">
        <f t="shared" ca="1" si="202"/>
        <v>44.115735036463356</v>
      </c>
      <c r="AA420" s="20">
        <f t="shared" ca="1" si="203"/>
        <v>4.8206757272126426</v>
      </c>
      <c r="AB420" s="21">
        <f t="shared" ca="1" si="218"/>
        <v>7003.3467593660116</v>
      </c>
      <c r="AC420" s="20">
        <f t="shared" ca="1" si="219"/>
        <v>7008.1674350932244</v>
      </c>
      <c r="AE420" s="20">
        <f t="shared" ca="1" si="204"/>
        <v>27.284117068757197</v>
      </c>
      <c r="AF420" s="20">
        <f t="shared" ca="1" si="205"/>
        <v>4.5374681227412541</v>
      </c>
      <c r="AG420" s="21">
        <f t="shared" ca="1" si="220"/>
        <v>7807.0289952591556</v>
      </c>
      <c r="AH420" s="20">
        <f t="shared" ca="1" si="221"/>
        <v>7811.5664633818969</v>
      </c>
      <c r="AJ420" s="20">
        <f t="shared" ca="1" si="206"/>
        <v>1.8700081295699711</v>
      </c>
      <c r="AK420" s="20">
        <f t="shared" ca="1" si="207"/>
        <v>3.532040412839152</v>
      </c>
      <c r="AL420" s="21">
        <f t="shared" ca="1" si="222"/>
        <v>7412.462405255802</v>
      </c>
      <c r="AM420" s="20">
        <f t="shared" ca="1" si="223"/>
        <v>7415.9944456686408</v>
      </c>
    </row>
    <row r="421" spans="1:39" x14ac:dyDescent="0.25">
      <c r="A421" s="20">
        <f t="shared" ca="1" si="192"/>
        <v>39.111685415272987</v>
      </c>
      <c r="B421" s="20">
        <f t="shared" ca="1" si="193"/>
        <v>1.9428661446807738</v>
      </c>
      <c r="C421" s="21">
        <f t="shared" ca="1" si="208"/>
        <v>8201.6920159173242</v>
      </c>
      <c r="D421" s="20">
        <f t="shared" ca="1" si="209"/>
        <v>8203.6348820620042</v>
      </c>
      <c r="E421" s="19"/>
      <c r="F421" s="20">
        <f t="shared" ca="1" si="194"/>
        <v>18.905761448608786</v>
      </c>
      <c r="G421" s="20">
        <f t="shared" ca="1" si="195"/>
        <v>2.628632603514232</v>
      </c>
      <c r="H421" s="21">
        <f t="shared" ca="1" si="210"/>
        <v>7002.3198608415869</v>
      </c>
      <c r="I421" s="20">
        <f t="shared" ca="1" si="211"/>
        <v>7004.9484934451011</v>
      </c>
      <c r="J421" s="19"/>
      <c r="K421" s="20">
        <f t="shared" ca="1" si="196"/>
        <v>8.8319108980654981</v>
      </c>
      <c r="L421" s="20">
        <f t="shared" ca="1" si="197"/>
        <v>2.4227483635419511</v>
      </c>
      <c r="M421" s="21">
        <f t="shared" ca="1" si="212"/>
        <v>5745.3186203878076</v>
      </c>
      <c r="N421" s="20">
        <f t="shared" ca="1" si="213"/>
        <v>5747.7413687513499</v>
      </c>
      <c r="O421" s="19"/>
      <c r="P421" s="20">
        <f t="shared" ca="1" si="198"/>
        <v>17.007376227602322</v>
      </c>
      <c r="Q421" s="20">
        <f t="shared" ca="1" si="199"/>
        <v>0.67827362014628056</v>
      </c>
      <c r="R421" s="21">
        <f t="shared" ca="1" si="214"/>
        <v>6857.4655671616993</v>
      </c>
      <c r="S421" s="20">
        <f t="shared" ca="1" si="215"/>
        <v>6858.1438407818459</v>
      </c>
      <c r="T421" s="19"/>
      <c r="U421" s="20">
        <f t="shared" ca="1" si="200"/>
        <v>6.6296165876157209</v>
      </c>
      <c r="V421" s="20">
        <f t="shared" ca="1" si="201"/>
        <v>19.693573551507136</v>
      </c>
      <c r="W421" s="21">
        <f t="shared" ca="1" si="216"/>
        <v>5824.2826210714984</v>
      </c>
      <c r="X421" s="20">
        <f t="shared" ca="1" si="217"/>
        <v>5843.9761946230055</v>
      </c>
      <c r="Z421" s="20">
        <f t="shared" ca="1" si="202"/>
        <v>5.0144507465577304</v>
      </c>
      <c r="AA421" s="20">
        <f t="shared" ca="1" si="203"/>
        <v>0.41511716712444169</v>
      </c>
      <c r="AB421" s="21">
        <f t="shared" ca="1" si="218"/>
        <v>7013.1818858397819</v>
      </c>
      <c r="AC421" s="20">
        <f t="shared" ca="1" si="219"/>
        <v>7013.5970030069066</v>
      </c>
      <c r="AE421" s="20">
        <f t="shared" ca="1" si="204"/>
        <v>7.5543169296925843</v>
      </c>
      <c r="AF421" s="20">
        <f t="shared" ca="1" si="205"/>
        <v>10.944370903489339</v>
      </c>
      <c r="AG421" s="21">
        <f t="shared" ca="1" si="220"/>
        <v>7819.1207803115894</v>
      </c>
      <c r="AH421" s="20">
        <f t="shared" ca="1" si="221"/>
        <v>7830.0651512150789</v>
      </c>
      <c r="AJ421" s="20">
        <f t="shared" ca="1" si="206"/>
        <v>12.930123414726125</v>
      </c>
      <c r="AK421" s="20">
        <f t="shared" ca="1" si="207"/>
        <v>2.9301728724958886</v>
      </c>
      <c r="AL421" s="21">
        <f t="shared" ca="1" si="222"/>
        <v>7428.9245690833668</v>
      </c>
      <c r="AM421" s="20">
        <f t="shared" ca="1" si="223"/>
        <v>7431.8547419558627</v>
      </c>
    </row>
    <row r="422" spans="1:39" x14ac:dyDescent="0.25">
      <c r="A422" s="20">
        <f t="shared" ca="1" si="192"/>
        <v>13.889433426732142</v>
      </c>
      <c r="B422" s="20">
        <f t="shared" ca="1" si="193"/>
        <v>8.8811343720405507</v>
      </c>
      <c r="C422" s="21">
        <f t="shared" ca="1" si="208"/>
        <v>8217.5243154887357</v>
      </c>
      <c r="D422" s="20">
        <f t="shared" ca="1" si="209"/>
        <v>8226.4054498607766</v>
      </c>
      <c r="E422" s="19"/>
      <c r="F422" s="20">
        <f t="shared" ca="1" si="194"/>
        <v>4.4393542599271036</v>
      </c>
      <c r="G422" s="20">
        <f t="shared" ca="1" si="195"/>
        <v>4.1684581672277217</v>
      </c>
      <c r="H422" s="21">
        <f t="shared" ca="1" si="210"/>
        <v>7009.3878477050284</v>
      </c>
      <c r="I422" s="20">
        <f t="shared" ca="1" si="211"/>
        <v>7013.5563058722564</v>
      </c>
      <c r="J422" s="19"/>
      <c r="K422" s="20">
        <f t="shared" ca="1" si="196"/>
        <v>0.72396589268221767</v>
      </c>
      <c r="L422" s="20">
        <f t="shared" ca="1" si="197"/>
        <v>11.61771661858576</v>
      </c>
      <c r="M422" s="21">
        <f t="shared" ca="1" si="212"/>
        <v>5748.4653346440318</v>
      </c>
      <c r="N422" s="20">
        <f t="shared" ca="1" si="213"/>
        <v>5760.083051262618</v>
      </c>
      <c r="O422" s="19"/>
      <c r="P422" s="20">
        <f t="shared" ca="1" si="198"/>
        <v>2.8350487474909309</v>
      </c>
      <c r="Q422" s="20">
        <f t="shared" ca="1" si="199"/>
        <v>1.7876138085872535</v>
      </c>
      <c r="R422" s="21">
        <f t="shared" ca="1" si="214"/>
        <v>6860.9788895293368</v>
      </c>
      <c r="S422" s="20">
        <f t="shared" ca="1" si="215"/>
        <v>6862.7665033379244</v>
      </c>
      <c r="T422" s="19"/>
      <c r="U422" s="20">
        <f t="shared" ca="1" si="200"/>
        <v>19.28683755716186</v>
      </c>
      <c r="V422" s="20">
        <f t="shared" ca="1" si="201"/>
        <v>0.36078430357816199</v>
      </c>
      <c r="W422" s="21">
        <f t="shared" ca="1" si="216"/>
        <v>5863.2630321801671</v>
      </c>
      <c r="X422" s="20">
        <f t="shared" ca="1" si="217"/>
        <v>5863.623816483745</v>
      </c>
      <c r="Z422" s="20">
        <f t="shared" ca="1" si="202"/>
        <v>1.9567912088656498</v>
      </c>
      <c r="AA422" s="20">
        <f t="shared" ca="1" si="203"/>
        <v>3.1781309652010403</v>
      </c>
      <c r="AB422" s="21">
        <f t="shared" ca="1" si="218"/>
        <v>7015.5537942157725</v>
      </c>
      <c r="AC422" s="20">
        <f t="shared" ca="1" si="219"/>
        <v>7018.731925180974</v>
      </c>
      <c r="AE422" s="20">
        <f t="shared" ca="1" si="204"/>
        <v>2.4158093475805393</v>
      </c>
      <c r="AF422" s="20">
        <f t="shared" ca="1" si="205"/>
        <v>1.4919005256815461</v>
      </c>
      <c r="AG422" s="21">
        <f t="shared" ca="1" si="220"/>
        <v>7832.4809605626597</v>
      </c>
      <c r="AH422" s="20">
        <f t="shared" ca="1" si="221"/>
        <v>7833.9728610883412</v>
      </c>
      <c r="AJ422" s="20">
        <f t="shared" ca="1" si="206"/>
        <v>10.688079022924141</v>
      </c>
      <c r="AK422" s="20">
        <f t="shared" ca="1" si="207"/>
        <v>9.166597843122581</v>
      </c>
      <c r="AL422" s="21">
        <f t="shared" ca="1" si="222"/>
        <v>7442.5428209787869</v>
      </c>
      <c r="AM422" s="20">
        <f t="shared" ca="1" si="223"/>
        <v>7451.7094188219098</v>
      </c>
    </row>
    <row r="423" spans="1:39" x14ac:dyDescent="0.25">
      <c r="A423" s="20">
        <f t="shared" ca="1" si="192"/>
        <v>10.840379919955797</v>
      </c>
      <c r="B423" s="20">
        <f t="shared" ca="1" si="193"/>
        <v>9.8326114927307717</v>
      </c>
      <c r="C423" s="21">
        <f t="shared" ca="1" si="208"/>
        <v>8237.2458297807316</v>
      </c>
      <c r="D423" s="20">
        <f t="shared" ca="1" si="209"/>
        <v>8247.0784412734629</v>
      </c>
      <c r="E423" s="19"/>
      <c r="F423" s="20">
        <f t="shared" ca="1" si="194"/>
        <v>43.273017201854721</v>
      </c>
      <c r="G423" s="20">
        <f t="shared" ca="1" si="195"/>
        <v>8.6410823656478666</v>
      </c>
      <c r="H423" s="21">
        <f t="shared" ca="1" si="210"/>
        <v>7056.829323074111</v>
      </c>
      <c r="I423" s="20">
        <f t="shared" ca="1" si="211"/>
        <v>7065.4704054397589</v>
      </c>
      <c r="J423" s="19"/>
      <c r="K423" s="20">
        <f t="shared" ca="1" si="196"/>
        <v>2.0823819952751936</v>
      </c>
      <c r="L423" s="20">
        <f t="shared" ca="1" si="197"/>
        <v>2.4429048204499599</v>
      </c>
      <c r="M423" s="21">
        <f t="shared" ca="1" si="212"/>
        <v>5762.1654332578928</v>
      </c>
      <c r="N423" s="20">
        <f t="shared" ca="1" si="213"/>
        <v>5764.608338078343</v>
      </c>
      <c r="O423" s="19"/>
      <c r="P423" s="20">
        <f t="shared" ca="1" si="198"/>
        <v>3.8257216782553352</v>
      </c>
      <c r="Q423" s="20">
        <f t="shared" ca="1" si="199"/>
        <v>2.1437535478951268</v>
      </c>
      <c r="R423" s="21">
        <f t="shared" ca="1" si="214"/>
        <v>6866.5922250161793</v>
      </c>
      <c r="S423" s="20">
        <f t="shared" ca="1" si="215"/>
        <v>6868.7359785640747</v>
      </c>
      <c r="T423" s="19"/>
      <c r="U423" s="20">
        <f t="shared" ca="1" si="200"/>
        <v>1.5894396127115267</v>
      </c>
      <c r="V423" s="20">
        <f t="shared" ca="1" si="201"/>
        <v>7.54591352712057</v>
      </c>
      <c r="W423" s="21">
        <f t="shared" ca="1" si="216"/>
        <v>5865.2132560964565</v>
      </c>
      <c r="X423" s="20">
        <f t="shared" ca="1" si="217"/>
        <v>5872.7591696235768</v>
      </c>
      <c r="Z423" s="20">
        <f t="shared" ca="1" si="202"/>
        <v>18.212967189190227</v>
      </c>
      <c r="AA423" s="20">
        <f t="shared" ca="1" si="203"/>
        <v>7.6616504533315082</v>
      </c>
      <c r="AB423" s="21">
        <f t="shared" ca="1" si="218"/>
        <v>7036.9448923701639</v>
      </c>
      <c r="AC423" s="20">
        <f t="shared" ca="1" si="219"/>
        <v>7044.6065428234951</v>
      </c>
      <c r="AE423" s="20">
        <f t="shared" ca="1" si="204"/>
        <v>4.2878026152966058</v>
      </c>
      <c r="AF423" s="20">
        <f t="shared" ca="1" si="205"/>
        <v>3.0468041883588937</v>
      </c>
      <c r="AG423" s="21">
        <f t="shared" ca="1" si="220"/>
        <v>7838.2606637036379</v>
      </c>
      <c r="AH423" s="20">
        <f t="shared" ca="1" si="221"/>
        <v>7841.3074678919966</v>
      </c>
      <c r="AJ423" s="20">
        <f t="shared" ca="1" si="206"/>
        <v>40.194476686831806</v>
      </c>
      <c r="AK423" s="20">
        <f t="shared" ca="1" si="207"/>
        <v>8.889413992079902</v>
      </c>
      <c r="AL423" s="21">
        <f t="shared" ca="1" si="222"/>
        <v>7491.9038955087417</v>
      </c>
      <c r="AM423" s="20">
        <f t="shared" ca="1" si="223"/>
        <v>7500.793309500822</v>
      </c>
    </row>
    <row r="424" spans="1:39" x14ac:dyDescent="0.25">
      <c r="A424" s="20">
        <f t="shared" ca="1" si="192"/>
        <v>15.220006376727946</v>
      </c>
      <c r="B424" s="20">
        <f t="shared" ca="1" si="193"/>
        <v>0.18885521832791938</v>
      </c>
      <c r="C424" s="21">
        <f t="shared" ca="1" si="208"/>
        <v>8262.2984476501915</v>
      </c>
      <c r="D424" s="20">
        <f t="shared" ca="1" si="209"/>
        <v>8262.4873028685197</v>
      </c>
      <c r="E424" s="19"/>
      <c r="F424" s="20">
        <f t="shared" ca="1" si="194"/>
        <v>8.1064915236173274</v>
      </c>
      <c r="G424" s="20">
        <f t="shared" ca="1" si="195"/>
        <v>5.7460994469577385E-2</v>
      </c>
      <c r="H424" s="21">
        <f t="shared" ca="1" si="210"/>
        <v>7073.5768969633764</v>
      </c>
      <c r="I424" s="20">
        <f t="shared" ca="1" si="211"/>
        <v>7073.6343579578461</v>
      </c>
      <c r="J424" s="19"/>
      <c r="K424" s="20">
        <f t="shared" ca="1" si="196"/>
        <v>31.059655731309938</v>
      </c>
      <c r="L424" s="20">
        <f t="shared" ca="1" si="197"/>
        <v>3.1599260188120502</v>
      </c>
      <c r="M424" s="21">
        <f t="shared" ca="1" si="212"/>
        <v>5795.6679938096531</v>
      </c>
      <c r="N424" s="20">
        <f t="shared" ca="1" si="213"/>
        <v>5798.8279198284654</v>
      </c>
      <c r="O424" s="19"/>
      <c r="P424" s="20">
        <f t="shared" ca="1" si="198"/>
        <v>15.355040222846323</v>
      </c>
      <c r="Q424" s="20">
        <f t="shared" ca="1" si="199"/>
        <v>5.3568108521950393</v>
      </c>
      <c r="R424" s="21">
        <f t="shared" ca="1" si="214"/>
        <v>6884.0910187869213</v>
      </c>
      <c r="S424" s="20">
        <f t="shared" ca="1" si="215"/>
        <v>6889.4478296391162</v>
      </c>
      <c r="T424" s="19"/>
      <c r="U424" s="20">
        <f t="shared" ca="1" si="200"/>
        <v>27.383587818420231</v>
      </c>
      <c r="V424" s="20">
        <f t="shared" ca="1" si="201"/>
        <v>0.34269774446175172</v>
      </c>
      <c r="W424" s="21">
        <f t="shared" ca="1" si="216"/>
        <v>5900.1427574419968</v>
      </c>
      <c r="X424" s="20">
        <f t="shared" ca="1" si="217"/>
        <v>5900.4854551864582</v>
      </c>
      <c r="Z424" s="20">
        <f t="shared" ca="1" si="202"/>
        <v>3.2126951693545935</v>
      </c>
      <c r="AA424" s="20">
        <f t="shared" ca="1" si="203"/>
        <v>16.582707140797542</v>
      </c>
      <c r="AB424" s="21">
        <f t="shared" ca="1" si="218"/>
        <v>7047.8192379928496</v>
      </c>
      <c r="AC424" s="20">
        <f t="shared" ca="1" si="219"/>
        <v>7064.4019451336471</v>
      </c>
      <c r="AE424" s="20">
        <f t="shared" ca="1" si="204"/>
        <v>2.9198231130579093</v>
      </c>
      <c r="AF424" s="20">
        <f t="shared" ca="1" si="205"/>
        <v>3.5803549394124747</v>
      </c>
      <c r="AG424" s="21">
        <f t="shared" ca="1" si="220"/>
        <v>7844.2272910050542</v>
      </c>
      <c r="AH424" s="20">
        <f t="shared" ca="1" si="221"/>
        <v>7847.8076459444665</v>
      </c>
      <c r="AJ424" s="20">
        <f t="shared" ca="1" si="206"/>
        <v>4.4782333220877</v>
      </c>
      <c r="AK424" s="20">
        <f t="shared" ca="1" si="207"/>
        <v>14.863292078090042</v>
      </c>
      <c r="AL424" s="21">
        <f t="shared" ca="1" si="222"/>
        <v>7505.2715428229094</v>
      </c>
      <c r="AM424" s="20">
        <f t="shared" ca="1" si="223"/>
        <v>7520.1348349009995</v>
      </c>
    </row>
    <row r="425" spans="1:39" x14ac:dyDescent="0.25">
      <c r="A425" s="20">
        <f t="shared" ca="1" si="192"/>
        <v>0.15903353991587382</v>
      </c>
      <c r="B425" s="20">
        <f t="shared" ca="1" si="193"/>
        <v>1.9896421930207395</v>
      </c>
      <c r="C425" s="21">
        <f t="shared" ca="1" si="208"/>
        <v>8262.6463364084357</v>
      </c>
      <c r="D425" s="20">
        <f t="shared" ca="1" si="209"/>
        <v>8264.6359786014564</v>
      </c>
      <c r="E425" s="19"/>
      <c r="F425" s="20">
        <f t="shared" ca="1" si="194"/>
        <v>5.7950017342446678</v>
      </c>
      <c r="G425" s="20">
        <f t="shared" ca="1" si="195"/>
        <v>13.544610993941042</v>
      </c>
      <c r="H425" s="21">
        <f t="shared" ca="1" si="210"/>
        <v>7079.4293596920907</v>
      </c>
      <c r="I425" s="20">
        <f t="shared" ca="1" si="211"/>
        <v>7092.9739706860319</v>
      </c>
      <c r="J425" s="19"/>
      <c r="K425" s="20">
        <f t="shared" ca="1" si="196"/>
        <v>0.67784746553861108</v>
      </c>
      <c r="L425" s="20">
        <f t="shared" ca="1" si="197"/>
        <v>5.2096032690728542</v>
      </c>
      <c r="M425" s="21">
        <f t="shared" ca="1" si="212"/>
        <v>5799.5057672940038</v>
      </c>
      <c r="N425" s="20">
        <f t="shared" ca="1" si="213"/>
        <v>5804.7153705630762</v>
      </c>
      <c r="O425" s="19"/>
      <c r="P425" s="20">
        <f t="shared" ca="1" si="198"/>
        <v>42.0621607179311</v>
      </c>
      <c r="Q425" s="20">
        <f t="shared" ca="1" si="199"/>
        <v>8.8529846605201534</v>
      </c>
      <c r="R425" s="21">
        <f t="shared" ca="1" si="214"/>
        <v>6931.5099903570472</v>
      </c>
      <c r="S425" s="20">
        <f t="shared" ca="1" si="215"/>
        <v>6940.3629750175669</v>
      </c>
      <c r="T425" s="19"/>
      <c r="U425" s="20">
        <f t="shared" ca="1" si="200"/>
        <v>11.790091429474808</v>
      </c>
      <c r="V425" s="20">
        <f t="shared" ca="1" si="201"/>
        <v>1.4926793039419455</v>
      </c>
      <c r="W425" s="21">
        <f t="shared" ca="1" si="216"/>
        <v>5912.2755466159333</v>
      </c>
      <c r="X425" s="20">
        <f t="shared" ca="1" si="217"/>
        <v>5913.7682259198755</v>
      </c>
      <c r="Z425" s="20">
        <f t="shared" ca="1" si="202"/>
        <v>10.76198221392089</v>
      </c>
      <c r="AA425" s="20">
        <f t="shared" ca="1" si="203"/>
        <v>4.842195297948642</v>
      </c>
      <c r="AB425" s="21">
        <f t="shared" ca="1" si="218"/>
        <v>7075.1639273475685</v>
      </c>
      <c r="AC425" s="20">
        <f t="shared" ca="1" si="219"/>
        <v>7080.0061226455173</v>
      </c>
      <c r="AE425" s="20">
        <f t="shared" ca="1" si="204"/>
        <v>35.724707333046659</v>
      </c>
      <c r="AF425" s="20">
        <f t="shared" ca="1" si="205"/>
        <v>3.4314074138514865</v>
      </c>
      <c r="AG425" s="21">
        <f t="shared" ca="1" si="220"/>
        <v>7883.5323532775128</v>
      </c>
      <c r="AH425" s="20">
        <f t="shared" ca="1" si="221"/>
        <v>7886.9637606913639</v>
      </c>
      <c r="AJ425" s="20">
        <f t="shared" ca="1" si="206"/>
        <v>3.8826296162013865</v>
      </c>
      <c r="AK425" s="20">
        <f t="shared" ca="1" si="207"/>
        <v>0.59815862911529427</v>
      </c>
      <c r="AL425" s="21">
        <f t="shared" ca="1" si="222"/>
        <v>7524.017464517201</v>
      </c>
      <c r="AM425" s="20">
        <f t="shared" ca="1" si="223"/>
        <v>7524.6156231463165</v>
      </c>
    </row>
    <row r="426" spans="1:39" x14ac:dyDescent="0.25">
      <c r="A426" s="20">
        <f t="shared" ca="1" si="192"/>
        <v>2.5380169853228822</v>
      </c>
      <c r="B426" s="20">
        <f t="shared" ca="1" si="193"/>
        <v>16.900696683735625</v>
      </c>
      <c r="C426" s="21">
        <f t="shared" ca="1" si="208"/>
        <v>8267.1739955867797</v>
      </c>
      <c r="D426" s="20">
        <f t="shared" ca="1" si="209"/>
        <v>8284.0746922705148</v>
      </c>
      <c r="E426" s="19"/>
      <c r="F426" s="20">
        <f t="shared" ca="1" si="194"/>
        <v>21.014639819531094</v>
      </c>
      <c r="G426" s="20">
        <f t="shared" ca="1" si="195"/>
        <v>7.752042635995374</v>
      </c>
      <c r="H426" s="21">
        <f t="shared" ca="1" si="210"/>
        <v>7113.988610505563</v>
      </c>
      <c r="I426" s="20">
        <f t="shared" ca="1" si="211"/>
        <v>7121.7406531415581</v>
      </c>
      <c r="J426" s="19"/>
      <c r="K426" s="20">
        <f t="shared" ca="1" si="196"/>
        <v>2.7672823793505694</v>
      </c>
      <c r="L426" s="20">
        <f t="shared" ca="1" si="197"/>
        <v>9.1212367661817169</v>
      </c>
      <c r="M426" s="21">
        <f t="shared" ca="1" si="212"/>
        <v>5807.4826529424272</v>
      </c>
      <c r="N426" s="20">
        <f t="shared" ca="1" si="213"/>
        <v>5816.6038897086091</v>
      </c>
      <c r="O426" s="19"/>
      <c r="P426" s="20">
        <f t="shared" ca="1" si="198"/>
        <v>35.030563841426449</v>
      </c>
      <c r="Q426" s="20">
        <f t="shared" ca="1" si="199"/>
        <v>2.6805743456561699</v>
      </c>
      <c r="R426" s="21">
        <f t="shared" ca="1" si="214"/>
        <v>6975.3935388589935</v>
      </c>
      <c r="S426" s="20">
        <f t="shared" ca="1" si="215"/>
        <v>6978.0741132046496</v>
      </c>
      <c r="T426" s="19"/>
      <c r="U426" s="20">
        <f t="shared" ca="1" si="200"/>
        <v>18.946657991998915</v>
      </c>
      <c r="V426" s="20">
        <f t="shared" ca="1" si="201"/>
        <v>1.6481362657522594</v>
      </c>
      <c r="W426" s="21">
        <f t="shared" ca="1" si="216"/>
        <v>5932.7148839118745</v>
      </c>
      <c r="X426" s="20">
        <f t="shared" ca="1" si="217"/>
        <v>5934.3630201776268</v>
      </c>
      <c r="Z426" s="20">
        <f t="shared" ca="1" si="202"/>
        <v>5.8161369019043621</v>
      </c>
      <c r="AA426" s="20">
        <f t="shared" ca="1" si="203"/>
        <v>4.7651022764716569</v>
      </c>
      <c r="AB426" s="21">
        <f t="shared" ca="1" si="218"/>
        <v>7085.8222595474217</v>
      </c>
      <c r="AC426" s="20">
        <f t="shared" ca="1" si="219"/>
        <v>7090.5873618238929</v>
      </c>
      <c r="AE426" s="20">
        <f t="shared" ca="1" si="204"/>
        <v>0.15718356671738606</v>
      </c>
      <c r="AF426" s="20">
        <f t="shared" ca="1" si="205"/>
        <v>5.8282022814282</v>
      </c>
      <c r="AG426" s="21">
        <f t="shared" ca="1" si="220"/>
        <v>7887.1209442580812</v>
      </c>
      <c r="AH426" s="20">
        <f t="shared" ca="1" si="221"/>
        <v>7892.9491465395095</v>
      </c>
      <c r="AJ426" s="20">
        <f t="shared" ca="1" si="206"/>
        <v>8.763146741562986</v>
      </c>
      <c r="AK426" s="20">
        <f t="shared" ca="1" si="207"/>
        <v>5.2470218370223263</v>
      </c>
      <c r="AL426" s="21">
        <f t="shared" ca="1" si="222"/>
        <v>7533.3787698878796</v>
      </c>
      <c r="AM426" s="20">
        <f t="shared" ca="1" si="223"/>
        <v>7538.6257917249022</v>
      </c>
    </row>
    <row r="427" spans="1:39" x14ac:dyDescent="0.25">
      <c r="A427" s="20">
        <f t="shared" ca="1" si="192"/>
        <v>13.375893289489317</v>
      </c>
      <c r="B427" s="20">
        <f t="shared" ca="1" si="193"/>
        <v>2.0933693546816481</v>
      </c>
      <c r="C427" s="21">
        <f t="shared" ca="1" si="208"/>
        <v>8297.4505855600037</v>
      </c>
      <c r="D427" s="20">
        <f t="shared" ca="1" si="209"/>
        <v>8299.5439549146849</v>
      </c>
      <c r="E427" s="19"/>
      <c r="F427" s="20">
        <f t="shared" ca="1" si="194"/>
        <v>11.231041855222607</v>
      </c>
      <c r="G427" s="20">
        <f t="shared" ca="1" si="195"/>
        <v>5.0583372793010364</v>
      </c>
      <c r="H427" s="21">
        <f t="shared" ca="1" si="210"/>
        <v>7132.9716949967806</v>
      </c>
      <c r="I427" s="20">
        <f t="shared" ca="1" si="211"/>
        <v>7138.0300322760813</v>
      </c>
      <c r="J427" s="19"/>
      <c r="K427" s="20">
        <f t="shared" ca="1" si="196"/>
        <v>1.5034664872069903</v>
      </c>
      <c r="L427" s="20">
        <f t="shared" ca="1" si="197"/>
        <v>3.4277481858814731</v>
      </c>
      <c r="M427" s="21">
        <f t="shared" ca="1" si="212"/>
        <v>5818.1073561958165</v>
      </c>
      <c r="N427" s="20">
        <f t="shared" ca="1" si="213"/>
        <v>5821.5351043816981</v>
      </c>
      <c r="O427" s="19"/>
      <c r="P427" s="20">
        <f t="shared" ca="1" si="198"/>
        <v>17.353010308317803</v>
      </c>
      <c r="Q427" s="20">
        <f t="shared" ca="1" si="199"/>
        <v>0.19607087812788662</v>
      </c>
      <c r="R427" s="21">
        <f t="shared" ca="1" si="214"/>
        <v>6995.4271235129672</v>
      </c>
      <c r="S427" s="20">
        <f t="shared" ca="1" si="215"/>
        <v>6995.6231943910952</v>
      </c>
      <c r="T427" s="19"/>
      <c r="U427" s="20">
        <f t="shared" ca="1" si="200"/>
        <v>1.1721639201006839</v>
      </c>
      <c r="V427" s="20">
        <f t="shared" ca="1" si="201"/>
        <v>2.5654090259234503</v>
      </c>
      <c r="W427" s="21">
        <f t="shared" ca="1" si="216"/>
        <v>5935.5351840977273</v>
      </c>
      <c r="X427" s="20">
        <f t="shared" ca="1" si="217"/>
        <v>5938.1005931236505</v>
      </c>
      <c r="Z427" s="20">
        <f t="shared" ca="1" si="202"/>
        <v>55.379565699082647</v>
      </c>
      <c r="AA427" s="20">
        <f t="shared" ca="1" si="203"/>
        <v>15.075007220211623</v>
      </c>
      <c r="AB427" s="21">
        <f t="shared" ca="1" si="218"/>
        <v>7145.9669275229753</v>
      </c>
      <c r="AC427" s="20">
        <f t="shared" ca="1" si="219"/>
        <v>7161.0419347431871</v>
      </c>
      <c r="AE427" s="20">
        <f t="shared" ca="1" si="204"/>
        <v>24.750513656841036</v>
      </c>
      <c r="AF427" s="20">
        <f t="shared" ca="1" si="205"/>
        <v>21.599518779066553</v>
      </c>
      <c r="AG427" s="21">
        <f t="shared" ca="1" si="220"/>
        <v>7917.6996601963501</v>
      </c>
      <c r="AH427" s="20">
        <f t="shared" ca="1" si="221"/>
        <v>7939.2991789754169</v>
      </c>
      <c r="AJ427" s="20">
        <f t="shared" ca="1" si="206"/>
        <v>6.2271990824114756</v>
      </c>
      <c r="AK427" s="20">
        <f t="shared" ca="1" si="207"/>
        <v>12.597316229167443</v>
      </c>
      <c r="AL427" s="21">
        <f t="shared" ca="1" si="222"/>
        <v>7544.8529908073133</v>
      </c>
      <c r="AM427" s="20">
        <f t="shared" ca="1" si="223"/>
        <v>7557.4503070364808</v>
      </c>
    </row>
    <row r="428" spans="1:39" x14ac:dyDescent="0.25">
      <c r="A428" s="20">
        <f t="shared" ca="1" si="192"/>
        <v>4.053542427244901</v>
      </c>
      <c r="B428" s="20">
        <f t="shared" ca="1" si="193"/>
        <v>0.90062879903250437</v>
      </c>
      <c r="C428" s="21">
        <f t="shared" ca="1" si="208"/>
        <v>8303.5974973419306</v>
      </c>
      <c r="D428" s="20">
        <f t="shared" ca="1" si="209"/>
        <v>8304.498126140963</v>
      </c>
      <c r="E428" s="19"/>
      <c r="F428" s="20">
        <f t="shared" ca="1" si="194"/>
        <v>30.504703920847042</v>
      </c>
      <c r="G428" s="20">
        <f t="shared" ca="1" si="195"/>
        <v>2.8988552938702763</v>
      </c>
      <c r="H428" s="21">
        <f t="shared" ca="1" si="210"/>
        <v>7168.534736196928</v>
      </c>
      <c r="I428" s="20">
        <f t="shared" ca="1" si="211"/>
        <v>7171.4335914907979</v>
      </c>
      <c r="J428" s="19"/>
      <c r="K428" s="20">
        <f t="shared" ca="1" si="196"/>
        <v>2.0041176520466784</v>
      </c>
      <c r="L428" s="20">
        <f t="shared" ca="1" si="197"/>
        <v>2.7635300736912245</v>
      </c>
      <c r="M428" s="21">
        <f t="shared" ca="1" si="212"/>
        <v>5823.5392220337444</v>
      </c>
      <c r="N428" s="20">
        <f t="shared" ca="1" si="213"/>
        <v>5826.3027521074355</v>
      </c>
      <c r="O428" s="19"/>
      <c r="P428" s="20">
        <f t="shared" ca="1" si="198"/>
        <v>13.824747226642007</v>
      </c>
      <c r="Q428" s="20">
        <f t="shared" ca="1" si="199"/>
        <v>6.5830607406875972</v>
      </c>
      <c r="R428" s="21">
        <f t="shared" ca="1" si="214"/>
        <v>7009.4479416177373</v>
      </c>
      <c r="S428" s="20">
        <f t="shared" ca="1" si="215"/>
        <v>7016.0310023584252</v>
      </c>
      <c r="T428" s="19"/>
      <c r="U428" s="20">
        <f t="shared" ca="1" si="200"/>
        <v>1.4084910517448763</v>
      </c>
      <c r="V428" s="20">
        <f t="shared" ca="1" si="201"/>
        <v>7.8208787509931872</v>
      </c>
      <c r="W428" s="21">
        <f t="shared" ca="1" si="216"/>
        <v>5939.5090841753954</v>
      </c>
      <c r="X428" s="20">
        <f t="shared" ca="1" si="217"/>
        <v>5947.3299629263884</v>
      </c>
      <c r="Z428" s="20">
        <f t="shared" ca="1" si="202"/>
        <v>20.853660189762323</v>
      </c>
      <c r="AA428" s="20">
        <f t="shared" ca="1" si="203"/>
        <v>3.2708923292094094</v>
      </c>
      <c r="AB428" s="21">
        <f t="shared" ca="1" si="218"/>
        <v>7181.8955949329493</v>
      </c>
      <c r="AC428" s="20">
        <f t="shared" ca="1" si="219"/>
        <v>7185.1664872621586</v>
      </c>
      <c r="AE428" s="20">
        <f t="shared" ca="1" si="204"/>
        <v>2.5101463570015539</v>
      </c>
      <c r="AF428" s="20">
        <f t="shared" ca="1" si="205"/>
        <v>8.4763615584987975E-2</v>
      </c>
      <c r="AG428" s="21">
        <f t="shared" ca="1" si="220"/>
        <v>7941.8093253324187</v>
      </c>
      <c r="AH428" s="20">
        <f t="shared" ca="1" si="221"/>
        <v>7941.8940889480036</v>
      </c>
      <c r="AJ428" s="20">
        <f t="shared" ca="1" si="206"/>
        <v>8.5883951659179907</v>
      </c>
      <c r="AK428" s="20">
        <f t="shared" ca="1" si="207"/>
        <v>16.084895956655668</v>
      </c>
      <c r="AL428" s="21">
        <f t="shared" ca="1" si="222"/>
        <v>7566.0387022023988</v>
      </c>
      <c r="AM428" s="20">
        <f t="shared" ca="1" si="223"/>
        <v>7582.1235981590544</v>
      </c>
    </row>
    <row r="429" spans="1:39" x14ac:dyDescent="0.25">
      <c r="A429" s="20">
        <f t="shared" ca="1" si="192"/>
        <v>0.62161072127512684</v>
      </c>
      <c r="B429" s="20">
        <f t="shared" ca="1" si="193"/>
        <v>3.1734869352011104</v>
      </c>
      <c r="C429" s="21">
        <f t="shared" ca="1" si="208"/>
        <v>8305.1197368622379</v>
      </c>
      <c r="D429" s="20">
        <f t="shared" ca="1" si="209"/>
        <v>8308.2932237974383</v>
      </c>
      <c r="E429" s="19"/>
      <c r="F429" s="20">
        <f t="shared" ca="1" si="194"/>
        <v>8.0662214129342011</v>
      </c>
      <c r="G429" s="20">
        <f t="shared" ca="1" si="195"/>
        <v>1.2524310502750478</v>
      </c>
      <c r="H429" s="21">
        <f t="shared" ca="1" si="210"/>
        <v>7179.4998129037322</v>
      </c>
      <c r="I429" s="20">
        <f t="shared" ca="1" si="211"/>
        <v>7180.7522439540071</v>
      </c>
      <c r="J429" s="19"/>
      <c r="K429" s="20">
        <f t="shared" ca="1" si="196"/>
        <v>11.304433803362123</v>
      </c>
      <c r="L429" s="20">
        <f t="shared" ca="1" si="197"/>
        <v>2.7963391233782975</v>
      </c>
      <c r="M429" s="21">
        <f t="shared" ca="1" si="212"/>
        <v>5837.6071859107979</v>
      </c>
      <c r="N429" s="20">
        <f t="shared" ca="1" si="213"/>
        <v>5840.4035250341758</v>
      </c>
      <c r="O429" s="19"/>
      <c r="P429" s="20">
        <f t="shared" ca="1" si="198"/>
        <v>36.74858484965732</v>
      </c>
      <c r="Q429" s="20">
        <f t="shared" ca="1" si="199"/>
        <v>5.7579444201766341</v>
      </c>
      <c r="R429" s="21">
        <f t="shared" ca="1" si="214"/>
        <v>7052.7795872080824</v>
      </c>
      <c r="S429" s="20">
        <f t="shared" ca="1" si="215"/>
        <v>7058.5375316282589</v>
      </c>
      <c r="T429" s="19"/>
      <c r="U429" s="20">
        <f t="shared" ca="1" si="200"/>
        <v>32.952938770284881</v>
      </c>
      <c r="V429" s="20">
        <f t="shared" ca="1" si="201"/>
        <v>20.016886015726847</v>
      </c>
      <c r="W429" s="21">
        <f t="shared" ca="1" si="216"/>
        <v>5980.2829016966734</v>
      </c>
      <c r="X429" s="20">
        <f t="shared" ca="1" si="217"/>
        <v>6000.2997877123998</v>
      </c>
      <c r="Z429" s="20">
        <f t="shared" ca="1" si="202"/>
        <v>11.905707035674906</v>
      </c>
      <c r="AA429" s="20">
        <f t="shared" ca="1" si="203"/>
        <v>7.8339408158387602</v>
      </c>
      <c r="AB429" s="21">
        <f t="shared" ca="1" si="218"/>
        <v>7197.0721942978334</v>
      </c>
      <c r="AC429" s="20">
        <f t="shared" ca="1" si="219"/>
        <v>7204.9061351136725</v>
      </c>
      <c r="AE429" s="20">
        <f t="shared" ca="1" si="204"/>
        <v>13.065994227189494</v>
      </c>
      <c r="AF429" s="20">
        <f t="shared" ca="1" si="205"/>
        <v>13.939537887495453</v>
      </c>
      <c r="AG429" s="21">
        <f t="shared" ca="1" si="220"/>
        <v>7954.9600831751932</v>
      </c>
      <c r="AH429" s="20">
        <f t="shared" ca="1" si="221"/>
        <v>7968.8996210626883</v>
      </c>
      <c r="AJ429" s="20">
        <f t="shared" ca="1" si="206"/>
        <v>22.136880699022768</v>
      </c>
      <c r="AK429" s="20">
        <f t="shared" ca="1" si="207"/>
        <v>0.40369986597041335</v>
      </c>
      <c r="AL429" s="21">
        <f t="shared" ca="1" si="222"/>
        <v>7604.2604788580775</v>
      </c>
      <c r="AM429" s="20">
        <f t="shared" ca="1" si="223"/>
        <v>7604.6641787240478</v>
      </c>
    </row>
    <row r="430" spans="1:39" x14ac:dyDescent="0.25">
      <c r="A430" s="20">
        <f t="shared" ca="1" si="192"/>
        <v>16.046929139088025</v>
      </c>
      <c r="B430" s="20">
        <f t="shared" ca="1" si="193"/>
        <v>9.3121903545319036</v>
      </c>
      <c r="C430" s="21">
        <f t="shared" ca="1" si="208"/>
        <v>8324.3401529365256</v>
      </c>
      <c r="D430" s="20">
        <f t="shared" ca="1" si="209"/>
        <v>8333.6523432910581</v>
      </c>
      <c r="E430" s="19"/>
      <c r="F430" s="20">
        <f t="shared" ca="1" si="194"/>
        <v>9.1213456638868298</v>
      </c>
      <c r="G430" s="20">
        <f t="shared" ca="1" si="195"/>
        <v>6.3506904079257138</v>
      </c>
      <c r="H430" s="21">
        <f t="shared" ca="1" si="210"/>
        <v>7189.8735896178941</v>
      </c>
      <c r="I430" s="20">
        <f t="shared" ca="1" si="211"/>
        <v>7196.22428002582</v>
      </c>
      <c r="J430" s="19"/>
      <c r="K430" s="20">
        <f t="shared" ca="1" si="196"/>
        <v>13.779598054988059</v>
      </c>
      <c r="L430" s="20">
        <f t="shared" ca="1" si="197"/>
        <v>0.51422595979028551</v>
      </c>
      <c r="M430" s="21">
        <f t="shared" ca="1" si="212"/>
        <v>5854.1831230891639</v>
      </c>
      <c r="N430" s="20">
        <f t="shared" ca="1" si="213"/>
        <v>5854.6973490489545</v>
      </c>
      <c r="O430" s="19"/>
      <c r="P430" s="20">
        <f t="shared" ca="1" si="198"/>
        <v>53.768037849486689</v>
      </c>
      <c r="Q430" s="20">
        <f t="shared" ca="1" si="199"/>
        <v>29.256080136596267</v>
      </c>
      <c r="R430" s="21">
        <f t="shared" ca="1" si="214"/>
        <v>7112.3055694777458</v>
      </c>
      <c r="S430" s="20">
        <f t="shared" ca="1" si="215"/>
        <v>7141.5616496143421</v>
      </c>
      <c r="T430" s="19"/>
      <c r="U430" s="20">
        <f t="shared" ca="1" si="200"/>
        <v>10.25184438327439</v>
      </c>
      <c r="V430" s="20">
        <f t="shared" ca="1" si="201"/>
        <v>0.51755810069567254</v>
      </c>
      <c r="W430" s="21">
        <f t="shared" ca="1" si="216"/>
        <v>6010.551632095674</v>
      </c>
      <c r="X430" s="20">
        <f t="shared" ca="1" si="217"/>
        <v>6011.0691901963701</v>
      </c>
      <c r="Z430" s="20">
        <f t="shared" ca="1" si="202"/>
        <v>0.94310958692324687</v>
      </c>
      <c r="AA430" s="20">
        <f t="shared" ca="1" si="203"/>
        <v>7.4380390268056528E-3</v>
      </c>
      <c r="AB430" s="21">
        <f t="shared" ca="1" si="218"/>
        <v>7205.8492447005956</v>
      </c>
      <c r="AC430" s="20">
        <f t="shared" ca="1" si="219"/>
        <v>7205.8566827396226</v>
      </c>
      <c r="AE430" s="20">
        <f t="shared" ca="1" si="204"/>
        <v>27.932891294951862</v>
      </c>
      <c r="AF430" s="20">
        <f t="shared" ca="1" si="205"/>
        <v>0.3927933387237188</v>
      </c>
      <c r="AG430" s="21">
        <f t="shared" ca="1" si="220"/>
        <v>7996.8325123576406</v>
      </c>
      <c r="AH430" s="20">
        <f t="shared" ca="1" si="221"/>
        <v>7997.2253056963646</v>
      </c>
      <c r="AJ430" s="20">
        <f t="shared" ca="1" si="206"/>
        <v>3.7699171677807595</v>
      </c>
      <c r="AK430" s="20">
        <f t="shared" ca="1" si="207"/>
        <v>4.8661052227255164</v>
      </c>
      <c r="AL430" s="21">
        <f t="shared" ca="1" si="222"/>
        <v>7608.4340958918283</v>
      </c>
      <c r="AM430" s="20">
        <f t="shared" ca="1" si="223"/>
        <v>7613.3002011145536</v>
      </c>
    </row>
    <row r="431" spans="1:39" x14ac:dyDescent="0.25">
      <c r="A431" s="20">
        <f t="shared" ca="1" si="192"/>
        <v>0.51743348607253004</v>
      </c>
      <c r="B431" s="20">
        <f t="shared" ca="1" si="193"/>
        <v>0.81677328242324931</v>
      </c>
      <c r="C431" s="21">
        <f t="shared" ca="1" si="208"/>
        <v>8334.1697767771311</v>
      </c>
      <c r="D431" s="20">
        <f t="shared" ca="1" si="209"/>
        <v>8334.9865500595552</v>
      </c>
      <c r="E431" s="19"/>
      <c r="F431" s="20">
        <f t="shared" ca="1" si="194"/>
        <v>27.876506482839982</v>
      </c>
      <c r="G431" s="20">
        <f t="shared" ca="1" si="195"/>
        <v>1.870044162920369</v>
      </c>
      <c r="H431" s="21">
        <f t="shared" ca="1" si="210"/>
        <v>7224.1007865086603</v>
      </c>
      <c r="I431" s="20">
        <f t="shared" ca="1" si="211"/>
        <v>7225.9708306715811</v>
      </c>
      <c r="J431" s="19"/>
      <c r="K431" s="20">
        <f t="shared" ca="1" si="196"/>
        <v>4.7519649799270347</v>
      </c>
      <c r="L431" s="20">
        <f t="shared" ca="1" si="197"/>
        <v>2.5854386792190178</v>
      </c>
      <c r="M431" s="21">
        <f t="shared" ca="1" si="212"/>
        <v>5859.4493140288814</v>
      </c>
      <c r="N431" s="20">
        <f t="shared" ca="1" si="213"/>
        <v>5862.0347527081003</v>
      </c>
      <c r="O431" s="19"/>
      <c r="P431" s="20">
        <f t="shared" ca="1" si="198"/>
        <v>5.4983853542247276</v>
      </c>
      <c r="Q431" s="20">
        <f t="shared" ca="1" si="199"/>
        <v>0.90196693762552271</v>
      </c>
      <c r="R431" s="21">
        <f t="shared" ca="1" si="214"/>
        <v>7147.0600349685665</v>
      </c>
      <c r="S431" s="20">
        <f t="shared" ca="1" si="215"/>
        <v>7147.9620019061922</v>
      </c>
      <c r="T431" s="19"/>
      <c r="U431" s="20">
        <f t="shared" ca="1" si="200"/>
        <v>22.155455110850578</v>
      </c>
      <c r="V431" s="20">
        <f t="shared" ca="1" si="201"/>
        <v>10.082159381072907</v>
      </c>
      <c r="W431" s="21">
        <f t="shared" ca="1" si="216"/>
        <v>6033.2246453072203</v>
      </c>
      <c r="X431" s="20">
        <f t="shared" ca="1" si="217"/>
        <v>6043.3068046882936</v>
      </c>
      <c r="Z431" s="20">
        <f t="shared" ca="1" si="202"/>
        <v>6.5296925041837097</v>
      </c>
      <c r="AA431" s="20">
        <f t="shared" ca="1" si="203"/>
        <v>4.8772765456673088</v>
      </c>
      <c r="AB431" s="21">
        <f t="shared" ca="1" si="218"/>
        <v>7212.3863752438065</v>
      </c>
      <c r="AC431" s="20">
        <f t="shared" ca="1" si="219"/>
        <v>7217.2636517894734</v>
      </c>
      <c r="AE431" s="20">
        <f t="shared" ca="1" si="204"/>
        <v>3.6423092522703211</v>
      </c>
      <c r="AF431" s="20">
        <f t="shared" ca="1" si="205"/>
        <v>0.54607117947974271</v>
      </c>
      <c r="AG431" s="21">
        <f t="shared" ca="1" si="220"/>
        <v>8000.8676149486346</v>
      </c>
      <c r="AH431" s="20">
        <f t="shared" ca="1" si="221"/>
        <v>8001.413686128114</v>
      </c>
      <c r="AJ431" s="20">
        <f t="shared" ca="1" si="206"/>
        <v>3.5768367169683768</v>
      </c>
      <c r="AK431" s="20">
        <f t="shared" ca="1" si="207"/>
        <v>6.0195458387446177</v>
      </c>
      <c r="AL431" s="21">
        <f t="shared" ca="1" si="222"/>
        <v>7616.8770378315221</v>
      </c>
      <c r="AM431" s="20">
        <f t="shared" ca="1" si="223"/>
        <v>7622.8965836702664</v>
      </c>
    </row>
    <row r="432" spans="1:39" x14ac:dyDescent="0.25">
      <c r="A432" s="20">
        <f t="shared" ca="1" si="192"/>
        <v>13.541502252835631</v>
      </c>
      <c r="B432" s="20">
        <f t="shared" ca="1" si="193"/>
        <v>7.3448650625567005E-2</v>
      </c>
      <c r="C432" s="21">
        <f t="shared" ca="1" si="208"/>
        <v>8348.5280523123911</v>
      </c>
      <c r="D432" s="20">
        <f t="shared" ca="1" si="209"/>
        <v>8348.6015009630173</v>
      </c>
      <c r="E432" s="19"/>
      <c r="F432" s="20">
        <f t="shared" ca="1" si="194"/>
        <v>28.25085875953609</v>
      </c>
      <c r="G432" s="20">
        <f t="shared" ca="1" si="195"/>
        <v>1.2436340891671895</v>
      </c>
      <c r="H432" s="21">
        <f t="shared" ca="1" si="210"/>
        <v>7254.2216894311168</v>
      </c>
      <c r="I432" s="20">
        <f t="shared" ca="1" si="211"/>
        <v>7255.4653235202841</v>
      </c>
      <c r="J432" s="19"/>
      <c r="K432" s="20">
        <f t="shared" ca="1" si="196"/>
        <v>1.4304480193428599</v>
      </c>
      <c r="L432" s="20">
        <f t="shared" ca="1" si="197"/>
        <v>4.9993615591682543</v>
      </c>
      <c r="M432" s="21">
        <f t="shared" ca="1" si="212"/>
        <v>5863.4652007274435</v>
      </c>
      <c r="N432" s="20">
        <f t="shared" ca="1" si="213"/>
        <v>5868.4645622866119</v>
      </c>
      <c r="O432" s="19"/>
      <c r="P432" s="20">
        <f t="shared" ca="1" si="198"/>
        <v>0.65671990239917821</v>
      </c>
      <c r="Q432" s="20">
        <f t="shared" ca="1" si="199"/>
        <v>4.6462392849300738</v>
      </c>
      <c r="R432" s="21">
        <f t="shared" ca="1" si="214"/>
        <v>7148.6187218085915</v>
      </c>
      <c r="S432" s="20">
        <f t="shared" ca="1" si="215"/>
        <v>7153.2649610935214</v>
      </c>
      <c r="T432" s="19"/>
      <c r="U432" s="20">
        <f t="shared" ca="1" si="200"/>
        <v>1.0090558659114779</v>
      </c>
      <c r="V432" s="20">
        <f t="shared" ca="1" si="201"/>
        <v>1.9466192361072201</v>
      </c>
      <c r="W432" s="21">
        <f t="shared" ca="1" si="216"/>
        <v>6044.3158605542048</v>
      </c>
      <c r="X432" s="20">
        <f t="shared" ca="1" si="217"/>
        <v>6046.2624797903118</v>
      </c>
      <c r="Z432" s="20">
        <f t="shared" ca="1" si="202"/>
        <v>8.9287039162223376</v>
      </c>
      <c r="AA432" s="20">
        <f t="shared" ca="1" si="203"/>
        <v>1.0018868776464105</v>
      </c>
      <c r="AB432" s="21">
        <f t="shared" ca="1" si="218"/>
        <v>7226.1923557056962</v>
      </c>
      <c r="AC432" s="20">
        <f t="shared" ca="1" si="219"/>
        <v>7227.1942425833422</v>
      </c>
      <c r="AE432" s="20">
        <f t="shared" ca="1" si="204"/>
        <v>3.9526026130374152</v>
      </c>
      <c r="AF432" s="20">
        <f t="shared" ca="1" si="205"/>
        <v>4.0637622318292594</v>
      </c>
      <c r="AG432" s="21">
        <f t="shared" ca="1" si="220"/>
        <v>8005.366288741151</v>
      </c>
      <c r="AH432" s="20">
        <f t="shared" ca="1" si="221"/>
        <v>8009.4300509729801</v>
      </c>
      <c r="AJ432" s="20">
        <f t="shared" ca="1" si="206"/>
        <v>2.5071643518871887</v>
      </c>
      <c r="AK432" s="20">
        <f t="shared" ca="1" si="207"/>
        <v>6.2348068852159786</v>
      </c>
      <c r="AL432" s="21">
        <f t="shared" ca="1" si="222"/>
        <v>7625.4037480221532</v>
      </c>
      <c r="AM432" s="20">
        <f t="shared" ca="1" si="223"/>
        <v>7631.6385549073693</v>
      </c>
    </row>
    <row r="433" spans="1:39" x14ac:dyDescent="0.25">
      <c r="A433" s="20">
        <f t="shared" ca="1" si="192"/>
        <v>10.610727445755607</v>
      </c>
      <c r="B433" s="20">
        <f t="shared" ca="1" si="193"/>
        <v>3.2324583835951732</v>
      </c>
      <c r="C433" s="21">
        <f t="shared" ca="1" si="208"/>
        <v>8359.2122284087727</v>
      </c>
      <c r="D433" s="20">
        <f t="shared" ca="1" si="209"/>
        <v>8362.4446867923671</v>
      </c>
      <c r="E433" s="19"/>
      <c r="F433" s="20">
        <f t="shared" ca="1" si="194"/>
        <v>1.413293959795777</v>
      </c>
      <c r="G433" s="20">
        <f t="shared" ca="1" si="195"/>
        <v>0.83232999257617346</v>
      </c>
      <c r="H433" s="21">
        <f t="shared" ca="1" si="210"/>
        <v>7256.8786174800798</v>
      </c>
      <c r="I433" s="20">
        <f t="shared" ca="1" si="211"/>
        <v>7257.7109474726558</v>
      </c>
      <c r="J433" s="19"/>
      <c r="K433" s="20">
        <f t="shared" ca="1" si="196"/>
        <v>0.30947419669551818</v>
      </c>
      <c r="L433" s="20">
        <f t="shared" ca="1" si="197"/>
        <v>1.2083475273995719</v>
      </c>
      <c r="M433" s="21">
        <f t="shared" ca="1" si="212"/>
        <v>5868.7740364833071</v>
      </c>
      <c r="N433" s="20">
        <f t="shared" ca="1" si="213"/>
        <v>5869.9823840107065</v>
      </c>
      <c r="O433" s="19"/>
      <c r="P433" s="20">
        <f t="shared" ca="1" si="198"/>
        <v>10.110445955044177</v>
      </c>
      <c r="Q433" s="20">
        <f t="shared" ca="1" si="199"/>
        <v>1.7818814009941866</v>
      </c>
      <c r="R433" s="21">
        <f t="shared" ca="1" si="214"/>
        <v>7163.3754070485656</v>
      </c>
      <c r="S433" s="20">
        <f t="shared" ca="1" si="215"/>
        <v>7165.1572884495599</v>
      </c>
      <c r="T433" s="19"/>
      <c r="U433" s="20">
        <f t="shared" ca="1" si="200"/>
        <v>1.5371413821948192</v>
      </c>
      <c r="V433" s="20">
        <f t="shared" ca="1" si="201"/>
        <v>3.1074374960846889</v>
      </c>
      <c r="W433" s="21">
        <f t="shared" ca="1" si="216"/>
        <v>6047.7996211725067</v>
      </c>
      <c r="X433" s="20">
        <f t="shared" ca="1" si="217"/>
        <v>6050.9070586685912</v>
      </c>
      <c r="Z433" s="20">
        <f t="shared" ca="1" si="202"/>
        <v>10.705435080251858</v>
      </c>
      <c r="AA433" s="20">
        <f t="shared" ca="1" si="203"/>
        <v>0.21931336308677499</v>
      </c>
      <c r="AB433" s="21">
        <f t="shared" ca="1" si="218"/>
        <v>7237.899677663594</v>
      </c>
      <c r="AC433" s="20">
        <f t="shared" ca="1" si="219"/>
        <v>7238.1189910266812</v>
      </c>
      <c r="AE433" s="20">
        <f t="shared" ca="1" si="204"/>
        <v>10.590060165534013</v>
      </c>
      <c r="AF433" s="20">
        <f t="shared" ca="1" si="205"/>
        <v>16.660396531552806</v>
      </c>
      <c r="AG433" s="21">
        <f t="shared" ca="1" si="220"/>
        <v>8020.020111138514</v>
      </c>
      <c r="AH433" s="20">
        <f t="shared" ca="1" si="221"/>
        <v>8036.6805076700666</v>
      </c>
      <c r="AJ433" s="20">
        <f t="shared" ca="1" si="206"/>
        <v>8.3882584676064429</v>
      </c>
      <c r="AK433" s="20">
        <f t="shared" ca="1" si="207"/>
        <v>1.34387724457004</v>
      </c>
      <c r="AL433" s="21">
        <f t="shared" ca="1" si="222"/>
        <v>7640.026813374976</v>
      </c>
      <c r="AM433" s="20">
        <f t="shared" ca="1" si="223"/>
        <v>7641.3706906195457</v>
      </c>
    </row>
    <row r="434" spans="1:39" x14ac:dyDescent="0.25">
      <c r="A434" s="20">
        <f t="shared" ca="1" si="192"/>
        <v>28.768172202821624</v>
      </c>
      <c r="B434" s="20">
        <f t="shared" ca="1" si="193"/>
        <v>6.4982866016292196</v>
      </c>
      <c r="C434" s="21">
        <f t="shared" ca="1" si="208"/>
        <v>8391.2128589951881</v>
      </c>
      <c r="D434" s="20">
        <f t="shared" ca="1" si="209"/>
        <v>8397.711145596817</v>
      </c>
      <c r="E434" s="19"/>
      <c r="F434" s="20">
        <f t="shared" ca="1" si="194"/>
        <v>35.641619518935038</v>
      </c>
      <c r="G434" s="20">
        <f t="shared" ca="1" si="195"/>
        <v>1.1334478290912327</v>
      </c>
      <c r="H434" s="21">
        <f t="shared" ca="1" si="210"/>
        <v>7293.3525669915907</v>
      </c>
      <c r="I434" s="20">
        <f t="shared" ca="1" si="211"/>
        <v>7294.4860148206817</v>
      </c>
      <c r="J434" s="19"/>
      <c r="K434" s="20">
        <f t="shared" ca="1" si="196"/>
        <v>10.360023116210602</v>
      </c>
      <c r="L434" s="20">
        <f t="shared" ca="1" si="197"/>
        <v>1.1064329760629958</v>
      </c>
      <c r="M434" s="21">
        <f t="shared" ca="1" si="212"/>
        <v>5880.3424071269174</v>
      </c>
      <c r="N434" s="20">
        <f t="shared" ca="1" si="213"/>
        <v>5881.4488401029803</v>
      </c>
      <c r="O434" s="19"/>
      <c r="P434" s="20">
        <f t="shared" ca="1" si="198"/>
        <v>2.1651798342352255</v>
      </c>
      <c r="Q434" s="20">
        <f t="shared" ca="1" si="199"/>
        <v>0.75056888367981223</v>
      </c>
      <c r="R434" s="21">
        <f t="shared" ca="1" si="214"/>
        <v>7167.3224682837954</v>
      </c>
      <c r="S434" s="20">
        <f t="shared" ca="1" si="215"/>
        <v>7168.0730371674754</v>
      </c>
      <c r="T434" s="19"/>
      <c r="U434" s="20">
        <f t="shared" ca="1" si="200"/>
        <v>9.5323721912023043</v>
      </c>
      <c r="V434" s="20">
        <f t="shared" ca="1" si="201"/>
        <v>0.51712661994336917</v>
      </c>
      <c r="W434" s="21">
        <f t="shared" ca="1" si="216"/>
        <v>6060.4394308597939</v>
      </c>
      <c r="X434" s="20">
        <f t="shared" ca="1" si="217"/>
        <v>6060.9565574797371</v>
      </c>
      <c r="Z434" s="20">
        <f t="shared" ca="1" si="202"/>
        <v>18.435433510634748</v>
      </c>
      <c r="AA434" s="20">
        <f t="shared" ca="1" si="203"/>
        <v>0.69101457393347687</v>
      </c>
      <c r="AB434" s="21">
        <f t="shared" ca="1" si="218"/>
        <v>7256.5544245373158</v>
      </c>
      <c r="AC434" s="20">
        <f t="shared" ca="1" si="219"/>
        <v>7257.2454391112497</v>
      </c>
      <c r="AE434" s="20">
        <f t="shared" ca="1" si="204"/>
        <v>5.3607660475805625</v>
      </c>
      <c r="AF434" s="20">
        <f t="shared" ca="1" si="205"/>
        <v>19.229990424619686</v>
      </c>
      <c r="AG434" s="21">
        <f t="shared" ca="1" si="220"/>
        <v>8042.0412737176475</v>
      </c>
      <c r="AH434" s="20">
        <f t="shared" ca="1" si="221"/>
        <v>8061.2712641422668</v>
      </c>
      <c r="AJ434" s="20">
        <f t="shared" ca="1" si="206"/>
        <v>13.993297338221957</v>
      </c>
      <c r="AK434" s="20">
        <f t="shared" ca="1" si="207"/>
        <v>30.248888379550269</v>
      </c>
      <c r="AL434" s="21">
        <f t="shared" ca="1" si="222"/>
        <v>7655.3639879577677</v>
      </c>
      <c r="AM434" s="20">
        <f t="shared" ca="1" si="223"/>
        <v>7685.6128763373181</v>
      </c>
    </row>
    <row r="435" spans="1:39" x14ac:dyDescent="0.25">
      <c r="A435" s="20">
        <f t="shared" ca="1" si="192"/>
        <v>4.7442738759195873</v>
      </c>
      <c r="B435" s="20">
        <f t="shared" ca="1" si="193"/>
        <v>5.3692747715140454</v>
      </c>
      <c r="C435" s="21">
        <f t="shared" ca="1" si="208"/>
        <v>8402.455419472737</v>
      </c>
      <c r="D435" s="20">
        <f t="shared" ca="1" si="209"/>
        <v>8407.8246942442511</v>
      </c>
      <c r="E435" s="19"/>
      <c r="F435" s="20">
        <f t="shared" ca="1" si="194"/>
        <v>7.5567024415119866</v>
      </c>
      <c r="G435" s="20">
        <f t="shared" ca="1" si="195"/>
        <v>11.140331622508411</v>
      </c>
      <c r="H435" s="21">
        <f t="shared" ca="1" si="210"/>
        <v>7302.0427172621939</v>
      </c>
      <c r="I435" s="20">
        <f t="shared" ca="1" si="211"/>
        <v>7313.1830488847027</v>
      </c>
      <c r="J435" s="19"/>
      <c r="K435" s="20">
        <f t="shared" ca="1" si="196"/>
        <v>17.748764765639752</v>
      </c>
      <c r="L435" s="20">
        <f t="shared" ca="1" si="197"/>
        <v>9.089875714626217</v>
      </c>
      <c r="M435" s="21">
        <f t="shared" ca="1" si="212"/>
        <v>5899.1976048686201</v>
      </c>
      <c r="N435" s="20">
        <f t="shared" ca="1" si="213"/>
        <v>5908.2874805832462</v>
      </c>
      <c r="O435" s="19"/>
      <c r="P435" s="20">
        <f t="shared" ca="1" si="198"/>
        <v>9.0364008263819251</v>
      </c>
      <c r="Q435" s="20">
        <f t="shared" ca="1" si="199"/>
        <v>16.060164568521198</v>
      </c>
      <c r="R435" s="21">
        <f t="shared" ca="1" si="214"/>
        <v>7177.1094379938577</v>
      </c>
      <c r="S435" s="20">
        <f t="shared" ca="1" si="215"/>
        <v>7193.1696025623787</v>
      </c>
      <c r="T435" s="19"/>
      <c r="U435" s="20">
        <f t="shared" ca="1" si="200"/>
        <v>11.666361765913505</v>
      </c>
      <c r="V435" s="20">
        <f t="shared" ca="1" si="201"/>
        <v>2.1172026614355732</v>
      </c>
      <c r="W435" s="21">
        <f t="shared" ca="1" si="216"/>
        <v>6072.6229192456503</v>
      </c>
      <c r="X435" s="20">
        <f t="shared" ca="1" si="217"/>
        <v>6074.7401219070862</v>
      </c>
      <c r="Z435" s="20">
        <f t="shared" ca="1" si="202"/>
        <v>24.756169109794932</v>
      </c>
      <c r="AA435" s="20">
        <f t="shared" ca="1" si="203"/>
        <v>2.6307777813051314</v>
      </c>
      <c r="AB435" s="21">
        <f t="shared" ca="1" si="218"/>
        <v>7282.001608221045</v>
      </c>
      <c r="AC435" s="20">
        <f t="shared" ca="1" si="219"/>
        <v>7284.6323860023504</v>
      </c>
      <c r="AE435" s="20">
        <f t="shared" ca="1" si="204"/>
        <v>9.4884813488136821</v>
      </c>
      <c r="AF435" s="20">
        <f t="shared" ca="1" si="205"/>
        <v>9.827578939447994</v>
      </c>
      <c r="AG435" s="21">
        <f t="shared" ca="1" si="220"/>
        <v>8070.7597454910801</v>
      </c>
      <c r="AH435" s="20">
        <f t="shared" ca="1" si="221"/>
        <v>8080.5873244305285</v>
      </c>
      <c r="AJ435" s="20">
        <f t="shared" ca="1" si="206"/>
        <v>11.362446487378131</v>
      </c>
      <c r="AK435" s="20">
        <f t="shared" ca="1" si="207"/>
        <v>10.887483163016517</v>
      </c>
      <c r="AL435" s="21">
        <f t="shared" ca="1" si="222"/>
        <v>7696.9753228246964</v>
      </c>
      <c r="AM435" s="20">
        <f t="shared" ca="1" si="223"/>
        <v>7707.8628059877128</v>
      </c>
    </row>
    <row r="436" spans="1:39" x14ac:dyDescent="0.25">
      <c r="A436" s="20">
        <f t="shared" ca="1" si="192"/>
        <v>14.908611721145459</v>
      </c>
      <c r="B436" s="20">
        <f t="shared" ca="1" si="193"/>
        <v>10.180731529290446</v>
      </c>
      <c r="C436" s="21">
        <f t="shared" ca="1" si="208"/>
        <v>8422.7333059653956</v>
      </c>
      <c r="D436" s="20">
        <f t="shared" ca="1" si="209"/>
        <v>8432.9140374946855</v>
      </c>
      <c r="E436" s="19"/>
      <c r="F436" s="20">
        <f t="shared" ca="1" si="194"/>
        <v>54.389044539971003</v>
      </c>
      <c r="G436" s="20">
        <f t="shared" ca="1" si="195"/>
        <v>14.755514806654215</v>
      </c>
      <c r="H436" s="21">
        <f t="shared" ca="1" si="210"/>
        <v>7367.5720934246738</v>
      </c>
      <c r="I436" s="20">
        <f t="shared" ca="1" si="211"/>
        <v>7382.3276082313278</v>
      </c>
      <c r="J436" s="19"/>
      <c r="K436" s="20">
        <f t="shared" ca="1" si="196"/>
        <v>2.2050147761527916</v>
      </c>
      <c r="L436" s="20">
        <f t="shared" ca="1" si="197"/>
        <v>1.3549171308416506</v>
      </c>
      <c r="M436" s="21">
        <f t="shared" ca="1" si="212"/>
        <v>5910.4924953593991</v>
      </c>
      <c r="N436" s="20">
        <f t="shared" ca="1" si="213"/>
        <v>5911.8474124902405</v>
      </c>
      <c r="O436" s="19"/>
      <c r="P436" s="20">
        <f t="shared" ca="1" si="198"/>
        <v>18.201501244752862</v>
      </c>
      <c r="Q436" s="20">
        <f t="shared" ca="1" si="199"/>
        <v>7.0228734803282009</v>
      </c>
      <c r="R436" s="21">
        <f t="shared" ca="1" si="214"/>
        <v>7211.3711038071315</v>
      </c>
      <c r="S436" s="20">
        <f t="shared" ca="1" si="215"/>
        <v>7218.3939772874601</v>
      </c>
      <c r="T436" s="19"/>
      <c r="U436" s="20">
        <f t="shared" ca="1" si="200"/>
        <v>0.87579699095887542</v>
      </c>
      <c r="V436" s="20">
        <f t="shared" ca="1" si="201"/>
        <v>2.439759053788201</v>
      </c>
      <c r="W436" s="21">
        <f t="shared" ca="1" si="216"/>
        <v>6075.6159188980455</v>
      </c>
      <c r="X436" s="20">
        <f t="shared" ca="1" si="217"/>
        <v>6078.0556779518338</v>
      </c>
      <c r="Z436" s="20">
        <f t="shared" ca="1" si="202"/>
        <v>3.9471945614643595</v>
      </c>
      <c r="AA436" s="20">
        <f t="shared" ca="1" si="203"/>
        <v>2.731341159482378</v>
      </c>
      <c r="AB436" s="21">
        <f t="shared" ca="1" si="218"/>
        <v>7288.5795805638145</v>
      </c>
      <c r="AC436" s="20">
        <f t="shared" ca="1" si="219"/>
        <v>7291.3109217232968</v>
      </c>
      <c r="AE436" s="20">
        <f t="shared" ca="1" si="204"/>
        <v>24.681221002852283</v>
      </c>
      <c r="AF436" s="20">
        <f t="shared" ca="1" si="205"/>
        <v>3.5738447962201421</v>
      </c>
      <c r="AG436" s="21">
        <f t="shared" ca="1" si="220"/>
        <v>8105.2685454333805</v>
      </c>
      <c r="AH436" s="20">
        <f t="shared" ca="1" si="221"/>
        <v>8108.8423902296008</v>
      </c>
      <c r="AJ436" s="20">
        <f t="shared" ca="1" si="206"/>
        <v>12.709271115500032</v>
      </c>
      <c r="AK436" s="20">
        <f t="shared" ca="1" si="207"/>
        <v>13.576083376386523</v>
      </c>
      <c r="AL436" s="21">
        <f t="shared" ca="1" si="222"/>
        <v>7720.5720771032129</v>
      </c>
      <c r="AM436" s="20">
        <f t="shared" ca="1" si="223"/>
        <v>7734.148160479599</v>
      </c>
    </row>
    <row r="437" spans="1:39" x14ac:dyDescent="0.25">
      <c r="A437" s="20">
        <f t="shared" ca="1" si="192"/>
        <v>3.9867061947294489</v>
      </c>
      <c r="B437" s="20">
        <f t="shared" ca="1" si="193"/>
        <v>1.9506343027015582</v>
      </c>
      <c r="C437" s="21">
        <f t="shared" ca="1" si="208"/>
        <v>8436.9007436894153</v>
      </c>
      <c r="D437" s="20">
        <f t="shared" ca="1" si="209"/>
        <v>8438.8513779921177</v>
      </c>
      <c r="E437" s="19"/>
      <c r="F437" s="20">
        <f t="shared" ca="1" si="194"/>
        <v>4.9668728780886866</v>
      </c>
      <c r="G437" s="20">
        <f t="shared" ca="1" si="195"/>
        <v>4.2259099563799518</v>
      </c>
      <c r="H437" s="21">
        <f t="shared" ca="1" si="210"/>
        <v>7387.2944811094167</v>
      </c>
      <c r="I437" s="20">
        <f t="shared" ca="1" si="211"/>
        <v>7391.5203910657965</v>
      </c>
      <c r="J437" s="19"/>
      <c r="K437" s="20">
        <f t="shared" ca="1" si="196"/>
        <v>11.993154753971966</v>
      </c>
      <c r="L437" s="20">
        <f t="shared" ca="1" si="197"/>
        <v>2.1370359735181741</v>
      </c>
      <c r="M437" s="21">
        <f t="shared" ca="1" si="212"/>
        <v>5923.8405672442123</v>
      </c>
      <c r="N437" s="20">
        <f t="shared" ca="1" si="213"/>
        <v>5925.9776032177306</v>
      </c>
      <c r="O437" s="19"/>
      <c r="P437" s="20">
        <f t="shared" ca="1" si="198"/>
        <v>9.9336533106578102</v>
      </c>
      <c r="Q437" s="20">
        <f t="shared" ca="1" si="199"/>
        <v>9.3648065954723485</v>
      </c>
      <c r="R437" s="21">
        <f t="shared" ca="1" si="214"/>
        <v>7228.327630598118</v>
      </c>
      <c r="S437" s="20">
        <f t="shared" ca="1" si="215"/>
        <v>7237.6924371935902</v>
      </c>
      <c r="T437" s="19"/>
      <c r="U437" s="20">
        <f t="shared" ca="1" si="200"/>
        <v>4.2808561017414588</v>
      </c>
      <c r="V437" s="20">
        <f t="shared" ca="1" si="201"/>
        <v>2.5956434691172672</v>
      </c>
      <c r="W437" s="21">
        <f t="shared" ca="1" si="216"/>
        <v>6082.3365340535756</v>
      </c>
      <c r="X437" s="20">
        <f t="shared" ca="1" si="217"/>
        <v>6084.9321775226927</v>
      </c>
      <c r="Z437" s="20">
        <f t="shared" ca="1" si="202"/>
        <v>4.3308036681424742</v>
      </c>
      <c r="AA437" s="20">
        <f t="shared" ca="1" si="203"/>
        <v>6.8647615210184583</v>
      </c>
      <c r="AB437" s="21">
        <f t="shared" ca="1" si="218"/>
        <v>7295.6417253914396</v>
      </c>
      <c r="AC437" s="20">
        <f t="shared" ca="1" si="219"/>
        <v>7302.5064869124581</v>
      </c>
      <c r="AE437" s="20">
        <f t="shared" ca="1" si="204"/>
        <v>11.715142664102244</v>
      </c>
      <c r="AF437" s="20">
        <f t="shared" ca="1" si="205"/>
        <v>3.6071588278053306</v>
      </c>
      <c r="AG437" s="21">
        <f t="shared" ca="1" si="220"/>
        <v>8120.557532893703</v>
      </c>
      <c r="AH437" s="20">
        <f t="shared" ca="1" si="221"/>
        <v>8124.1646917215085</v>
      </c>
      <c r="AJ437" s="20">
        <f t="shared" ca="1" si="206"/>
        <v>11.300049205809231</v>
      </c>
      <c r="AK437" s="20">
        <f t="shared" ca="1" si="207"/>
        <v>3.3232756702326767</v>
      </c>
      <c r="AL437" s="21">
        <f t="shared" ca="1" si="222"/>
        <v>7745.4482096854081</v>
      </c>
      <c r="AM437" s="20">
        <f t="shared" ca="1" si="223"/>
        <v>7748.7714853556408</v>
      </c>
    </row>
    <row r="438" spans="1:39" x14ac:dyDescent="0.25">
      <c r="A438" s="20">
        <f t="shared" ca="1" si="192"/>
        <v>3.9556636828707652</v>
      </c>
      <c r="B438" s="20">
        <f t="shared" ca="1" si="193"/>
        <v>9.4698184536492622</v>
      </c>
      <c r="C438" s="21">
        <f t="shared" ca="1" si="208"/>
        <v>8442.8070416749888</v>
      </c>
      <c r="D438" s="20">
        <f t="shared" ca="1" si="209"/>
        <v>8452.2768601286389</v>
      </c>
      <c r="E438" s="19"/>
      <c r="F438" s="20">
        <f t="shared" ca="1" si="194"/>
        <v>8.1386459559549333</v>
      </c>
      <c r="G438" s="20">
        <f t="shared" ca="1" si="195"/>
        <v>0.69331521640291516</v>
      </c>
      <c r="H438" s="21">
        <f t="shared" ca="1" si="210"/>
        <v>7399.6590370217518</v>
      </c>
      <c r="I438" s="20">
        <f t="shared" ca="1" si="211"/>
        <v>7400.3523522381547</v>
      </c>
      <c r="J438" s="19"/>
      <c r="K438" s="20">
        <f t="shared" ca="1" si="196"/>
        <v>15.511932926142917</v>
      </c>
      <c r="L438" s="20">
        <f t="shared" ca="1" si="197"/>
        <v>5.0750766845709476</v>
      </c>
      <c r="M438" s="21">
        <f t="shared" ca="1" si="212"/>
        <v>5941.4895361438739</v>
      </c>
      <c r="N438" s="20">
        <f t="shared" ca="1" si="213"/>
        <v>5946.5646128284452</v>
      </c>
      <c r="O438" s="19"/>
      <c r="P438" s="20">
        <f t="shared" ca="1" si="198"/>
        <v>5.0681672839800447</v>
      </c>
      <c r="Q438" s="20">
        <f t="shared" ca="1" si="199"/>
        <v>15.013389559410372</v>
      </c>
      <c r="R438" s="21">
        <f t="shared" ca="1" si="214"/>
        <v>7242.7606044775703</v>
      </c>
      <c r="S438" s="20">
        <f t="shared" ca="1" si="215"/>
        <v>7257.7739940369811</v>
      </c>
      <c r="T438" s="19"/>
      <c r="U438" s="20">
        <f t="shared" ca="1" si="200"/>
        <v>11.19454083346483</v>
      </c>
      <c r="V438" s="20">
        <f t="shared" ca="1" si="201"/>
        <v>1.4965863521742866</v>
      </c>
      <c r="W438" s="21">
        <f t="shared" ca="1" si="216"/>
        <v>6096.1267183561577</v>
      </c>
      <c r="X438" s="20">
        <f t="shared" ca="1" si="217"/>
        <v>6097.6233047083315</v>
      </c>
      <c r="Z438" s="20">
        <f t="shared" ca="1" si="202"/>
        <v>7.7667762306067099</v>
      </c>
      <c r="AA438" s="20">
        <f t="shared" ca="1" si="203"/>
        <v>7.3730172607512099</v>
      </c>
      <c r="AB438" s="21">
        <f t="shared" ca="1" si="218"/>
        <v>7310.2732631430645</v>
      </c>
      <c r="AC438" s="20">
        <f t="shared" ca="1" si="219"/>
        <v>7317.6462804038156</v>
      </c>
      <c r="AE438" s="20">
        <f t="shared" ca="1" si="204"/>
        <v>15.659413757972608</v>
      </c>
      <c r="AF438" s="20">
        <f t="shared" ca="1" si="205"/>
        <v>2.7688312145612208</v>
      </c>
      <c r="AG438" s="21">
        <f t="shared" ca="1" si="220"/>
        <v>8139.8241054794807</v>
      </c>
      <c r="AH438" s="20">
        <f t="shared" ca="1" si="221"/>
        <v>8142.5929366940418</v>
      </c>
      <c r="AJ438" s="20">
        <f t="shared" ca="1" si="206"/>
        <v>2.9376495854152287</v>
      </c>
      <c r="AK438" s="20">
        <f t="shared" ca="1" si="207"/>
        <v>1.3143954978454278</v>
      </c>
      <c r="AL438" s="21">
        <f t="shared" ca="1" si="222"/>
        <v>7751.7091349410557</v>
      </c>
      <c r="AM438" s="20">
        <f t="shared" ca="1" si="223"/>
        <v>7753.0235304389007</v>
      </c>
    </row>
    <row r="439" spans="1:39" x14ac:dyDescent="0.25">
      <c r="A439" s="20">
        <f t="shared" ca="1" si="192"/>
        <v>14.272021208338373</v>
      </c>
      <c r="B439" s="20">
        <f t="shared" ca="1" si="193"/>
        <v>7.8693521005828897</v>
      </c>
      <c r="C439" s="21">
        <f t="shared" ca="1" si="208"/>
        <v>8466.5488813369775</v>
      </c>
      <c r="D439" s="20">
        <f t="shared" ca="1" si="209"/>
        <v>8474.41823343756</v>
      </c>
      <c r="E439" s="19"/>
      <c r="F439" s="20">
        <f t="shared" ca="1" si="194"/>
        <v>2.2632878532591585</v>
      </c>
      <c r="G439" s="20">
        <f t="shared" ca="1" si="195"/>
        <v>6.4670483003185968</v>
      </c>
      <c r="H439" s="21">
        <f t="shared" ca="1" si="210"/>
        <v>7402.6156400914142</v>
      </c>
      <c r="I439" s="20">
        <f t="shared" ca="1" si="211"/>
        <v>7409.0826883917325</v>
      </c>
      <c r="J439" s="19"/>
      <c r="K439" s="20">
        <f t="shared" ca="1" si="196"/>
        <v>0.15577478506699777</v>
      </c>
      <c r="L439" s="20">
        <f t="shared" ca="1" si="197"/>
        <v>2.1768872004508188</v>
      </c>
      <c r="M439" s="21">
        <f t="shared" ca="1" si="212"/>
        <v>5946.7203876135118</v>
      </c>
      <c r="N439" s="20">
        <f t="shared" ca="1" si="213"/>
        <v>5948.8972748139622</v>
      </c>
      <c r="O439" s="19"/>
      <c r="P439" s="20">
        <f t="shared" ca="1" si="198"/>
        <v>4.6491122617828582</v>
      </c>
      <c r="Q439" s="20">
        <f t="shared" ca="1" si="199"/>
        <v>2.1856285612908239</v>
      </c>
      <c r="R439" s="21">
        <f t="shared" ca="1" si="214"/>
        <v>7262.4231062987637</v>
      </c>
      <c r="S439" s="20">
        <f t="shared" ca="1" si="215"/>
        <v>7264.6087348600549</v>
      </c>
      <c r="T439" s="19"/>
      <c r="U439" s="20">
        <f t="shared" ca="1" si="200"/>
        <v>1.0537102439373447</v>
      </c>
      <c r="V439" s="20">
        <f t="shared" ca="1" si="201"/>
        <v>1.9873042540138903</v>
      </c>
      <c r="W439" s="21">
        <f t="shared" ca="1" si="216"/>
        <v>6098.677014952269</v>
      </c>
      <c r="X439" s="20">
        <f t="shared" ca="1" si="217"/>
        <v>6100.6643192062829</v>
      </c>
      <c r="Z439" s="20">
        <f t="shared" ca="1" si="202"/>
        <v>15.361676394020273</v>
      </c>
      <c r="AA439" s="20">
        <f t="shared" ca="1" si="203"/>
        <v>18.288402442377045</v>
      </c>
      <c r="AB439" s="21">
        <f t="shared" ca="1" si="218"/>
        <v>7333.0079567978355</v>
      </c>
      <c r="AC439" s="20">
        <f t="shared" ca="1" si="219"/>
        <v>7351.296359240213</v>
      </c>
      <c r="AE439" s="20">
        <f t="shared" ca="1" si="204"/>
        <v>27.341108809356665</v>
      </c>
      <c r="AF439" s="20">
        <f t="shared" ca="1" si="205"/>
        <v>0.2240057296730848</v>
      </c>
      <c r="AG439" s="21">
        <f t="shared" ca="1" si="220"/>
        <v>8169.934045503398</v>
      </c>
      <c r="AH439" s="20">
        <f t="shared" ca="1" si="221"/>
        <v>8170.1580512330711</v>
      </c>
      <c r="AJ439" s="20">
        <f t="shared" ca="1" si="206"/>
        <v>47.226520408586914</v>
      </c>
      <c r="AK439" s="20">
        <f t="shared" ca="1" si="207"/>
        <v>13.450212554339355</v>
      </c>
      <c r="AL439" s="21">
        <f t="shared" ca="1" si="222"/>
        <v>7800.2500508474877</v>
      </c>
      <c r="AM439" s="20">
        <f t="shared" ca="1" si="223"/>
        <v>7813.7002634018272</v>
      </c>
    </row>
    <row r="440" spans="1:39" x14ac:dyDescent="0.25">
      <c r="A440" s="20">
        <f t="shared" ca="1" si="192"/>
        <v>12.876870924003716</v>
      </c>
      <c r="B440" s="20">
        <f t="shared" ca="1" si="193"/>
        <v>29.068989767048752</v>
      </c>
      <c r="C440" s="21">
        <f t="shared" ca="1" si="208"/>
        <v>8487.2951043615631</v>
      </c>
      <c r="D440" s="20">
        <f t="shared" ca="1" si="209"/>
        <v>8516.3640941286121</v>
      </c>
      <c r="E440" s="19"/>
      <c r="F440" s="20">
        <f t="shared" ca="1" si="194"/>
        <v>4.9735647549755013</v>
      </c>
      <c r="G440" s="20">
        <f t="shared" ca="1" si="195"/>
        <v>20.078869552676643</v>
      </c>
      <c r="H440" s="21">
        <f t="shared" ca="1" si="210"/>
        <v>7414.0562531467076</v>
      </c>
      <c r="I440" s="20">
        <f t="shared" ca="1" si="211"/>
        <v>7434.1351226993838</v>
      </c>
      <c r="J440" s="19"/>
      <c r="K440" s="20">
        <f t="shared" ca="1" si="196"/>
        <v>0.14851238166618838</v>
      </c>
      <c r="L440" s="20">
        <f t="shared" ca="1" si="197"/>
        <v>8.5133515880747535</v>
      </c>
      <c r="M440" s="21">
        <f t="shared" ca="1" si="212"/>
        <v>5949.0457871956287</v>
      </c>
      <c r="N440" s="20">
        <f t="shared" ca="1" si="213"/>
        <v>5957.559138783703</v>
      </c>
      <c r="O440" s="19"/>
      <c r="P440" s="20">
        <f t="shared" ca="1" si="198"/>
        <v>4.0604277949971737</v>
      </c>
      <c r="Q440" s="20">
        <f t="shared" ca="1" si="199"/>
        <v>6.821268779462776</v>
      </c>
      <c r="R440" s="21">
        <f t="shared" ca="1" si="214"/>
        <v>7268.6691626550519</v>
      </c>
      <c r="S440" s="20">
        <f t="shared" ca="1" si="215"/>
        <v>7275.4904314345149</v>
      </c>
      <c r="T440" s="19"/>
      <c r="U440" s="20">
        <f t="shared" ca="1" si="200"/>
        <v>8.7991787803293184E-2</v>
      </c>
      <c r="V440" s="20">
        <f t="shared" ca="1" si="201"/>
        <v>11.445428380869386</v>
      </c>
      <c r="W440" s="21">
        <f t="shared" ca="1" si="216"/>
        <v>6100.7523109940867</v>
      </c>
      <c r="X440" s="20">
        <f t="shared" ca="1" si="217"/>
        <v>6112.1977393749557</v>
      </c>
      <c r="Z440" s="20">
        <f t="shared" ca="1" si="202"/>
        <v>24.282147765812802</v>
      </c>
      <c r="AA440" s="20">
        <f t="shared" ca="1" si="203"/>
        <v>7.1766452604649408E-2</v>
      </c>
      <c r="AB440" s="21">
        <f t="shared" ca="1" si="218"/>
        <v>7375.5785070060256</v>
      </c>
      <c r="AC440" s="20">
        <f t="shared" ca="1" si="219"/>
        <v>7375.6502734586302</v>
      </c>
      <c r="AE440" s="20">
        <f t="shared" ca="1" si="204"/>
        <v>29.073847162424986</v>
      </c>
      <c r="AF440" s="20">
        <f t="shared" ca="1" si="205"/>
        <v>4.9282523589167297</v>
      </c>
      <c r="AG440" s="21">
        <f t="shared" ca="1" si="220"/>
        <v>8199.2318983954956</v>
      </c>
      <c r="AH440" s="20">
        <f t="shared" ca="1" si="221"/>
        <v>8204.1601507544128</v>
      </c>
      <c r="AJ440" s="20">
        <f t="shared" ca="1" si="206"/>
        <v>6.808720660116955</v>
      </c>
      <c r="AK440" s="20">
        <f t="shared" ca="1" si="207"/>
        <v>1.4245499466899223</v>
      </c>
      <c r="AL440" s="21">
        <f t="shared" ca="1" si="222"/>
        <v>7820.5089840619439</v>
      </c>
      <c r="AM440" s="20">
        <f t="shared" ca="1" si="223"/>
        <v>7821.9335340086336</v>
      </c>
    </row>
    <row r="441" spans="1:39" x14ac:dyDescent="0.25">
      <c r="A441" s="20">
        <f t="shared" ca="1" si="192"/>
        <v>35.789607254566022</v>
      </c>
      <c r="B441" s="20">
        <f t="shared" ca="1" si="193"/>
        <v>6.7813202842520353</v>
      </c>
      <c r="C441" s="21">
        <f t="shared" ca="1" si="208"/>
        <v>8552.1537013831785</v>
      </c>
      <c r="D441" s="20">
        <f t="shared" ca="1" si="209"/>
        <v>8558.9350216674302</v>
      </c>
      <c r="E441" s="19"/>
      <c r="F441" s="20">
        <f t="shared" ca="1" si="194"/>
        <v>6.5911004419113075</v>
      </c>
      <c r="G441" s="20">
        <f t="shared" ca="1" si="195"/>
        <v>2.2796150525045316</v>
      </c>
      <c r="H441" s="21">
        <f t="shared" ca="1" si="210"/>
        <v>7440.7262231412951</v>
      </c>
      <c r="I441" s="20">
        <f t="shared" ca="1" si="211"/>
        <v>7443.0058381937997</v>
      </c>
      <c r="J441" s="19"/>
      <c r="K441" s="20">
        <f t="shared" ca="1" si="196"/>
        <v>0.84100257583303373</v>
      </c>
      <c r="L441" s="20">
        <f t="shared" ca="1" si="197"/>
        <v>10.432125143204187</v>
      </c>
      <c r="M441" s="21">
        <f t="shared" ca="1" si="212"/>
        <v>5958.4001413595361</v>
      </c>
      <c r="N441" s="20">
        <f t="shared" ca="1" si="213"/>
        <v>5968.8322665027399</v>
      </c>
      <c r="O441" s="19"/>
      <c r="P441" s="20">
        <f t="shared" ca="1" si="198"/>
        <v>21.704801759876766</v>
      </c>
      <c r="Q441" s="20">
        <f t="shared" ca="1" si="199"/>
        <v>12.822612298358848</v>
      </c>
      <c r="R441" s="21">
        <f t="shared" ca="1" si="214"/>
        <v>7297.1952331943912</v>
      </c>
      <c r="S441" s="20">
        <f t="shared" ca="1" si="215"/>
        <v>7310.01784549275</v>
      </c>
      <c r="T441" s="19"/>
      <c r="U441" s="20">
        <f t="shared" ca="1" si="200"/>
        <v>9.718361111862551</v>
      </c>
      <c r="V441" s="20">
        <f t="shared" ca="1" si="201"/>
        <v>10.027528178976178</v>
      </c>
      <c r="W441" s="21">
        <f t="shared" ca="1" si="216"/>
        <v>6121.9161004868183</v>
      </c>
      <c r="X441" s="20">
        <f t="shared" ca="1" si="217"/>
        <v>6131.9436286657947</v>
      </c>
      <c r="Z441" s="20">
        <f t="shared" ca="1" si="202"/>
        <v>4.1927206833999042</v>
      </c>
      <c r="AA441" s="20">
        <f t="shared" ca="1" si="203"/>
        <v>1.1707663490072984</v>
      </c>
      <c r="AB441" s="21">
        <f t="shared" ca="1" si="218"/>
        <v>7379.84299414203</v>
      </c>
      <c r="AC441" s="20">
        <f t="shared" ca="1" si="219"/>
        <v>7381.0137604910369</v>
      </c>
      <c r="AE441" s="20">
        <f t="shared" ca="1" si="204"/>
        <v>11.231659160939961</v>
      </c>
      <c r="AF441" s="20">
        <f t="shared" ca="1" si="205"/>
        <v>8.0461031449394085</v>
      </c>
      <c r="AG441" s="21">
        <f t="shared" ca="1" si="220"/>
        <v>8215.3918099153525</v>
      </c>
      <c r="AH441" s="20">
        <f t="shared" ca="1" si="221"/>
        <v>8223.437913060292</v>
      </c>
      <c r="AJ441" s="20">
        <f t="shared" ca="1" si="206"/>
        <v>17.817148073609005</v>
      </c>
      <c r="AK441" s="20">
        <f t="shared" ca="1" si="207"/>
        <v>24.613740703393464</v>
      </c>
      <c r="AL441" s="21">
        <f t="shared" ca="1" si="222"/>
        <v>7839.7506820822427</v>
      </c>
      <c r="AM441" s="20">
        <f t="shared" ca="1" si="223"/>
        <v>7864.3644227856366</v>
      </c>
    </row>
    <row r="442" spans="1:39" x14ac:dyDescent="0.25">
      <c r="A442" s="20">
        <f t="shared" ca="1" si="192"/>
        <v>5.2152452824806401</v>
      </c>
      <c r="B442" s="20">
        <f t="shared" ca="1" si="193"/>
        <v>8.6117350558682357</v>
      </c>
      <c r="C442" s="21">
        <f t="shared" ca="1" si="208"/>
        <v>8564.1502669499114</v>
      </c>
      <c r="D442" s="20">
        <f t="shared" ca="1" si="209"/>
        <v>8572.7620020057802</v>
      </c>
      <c r="E442" s="19"/>
      <c r="F442" s="20">
        <f t="shared" ca="1" si="194"/>
        <v>44.12077122052326</v>
      </c>
      <c r="G442" s="20">
        <f t="shared" ca="1" si="195"/>
        <v>10.688969369153774</v>
      </c>
      <c r="H442" s="21">
        <f t="shared" ca="1" si="210"/>
        <v>7487.126609414323</v>
      </c>
      <c r="I442" s="20">
        <f t="shared" ca="1" si="211"/>
        <v>7497.8155787834767</v>
      </c>
      <c r="J442" s="19"/>
      <c r="K442" s="20">
        <f t="shared" ca="1" si="196"/>
        <v>3.467120971780608</v>
      </c>
      <c r="L442" s="20">
        <f t="shared" ca="1" si="197"/>
        <v>12.328181694346766</v>
      </c>
      <c r="M442" s="21">
        <f t="shared" ca="1" si="212"/>
        <v>5972.2993874745207</v>
      </c>
      <c r="N442" s="20">
        <f t="shared" ca="1" si="213"/>
        <v>5984.627569168867</v>
      </c>
      <c r="O442" s="19"/>
      <c r="P442" s="20">
        <f t="shared" ca="1" si="198"/>
        <v>39.183516229015829</v>
      </c>
      <c r="Q442" s="20">
        <f t="shared" ca="1" si="199"/>
        <v>2.4109174356356928</v>
      </c>
      <c r="R442" s="21">
        <f t="shared" ca="1" si="214"/>
        <v>7349.2013617217663</v>
      </c>
      <c r="S442" s="20">
        <f t="shared" ca="1" si="215"/>
        <v>7351.6122791574016</v>
      </c>
      <c r="T442" s="19"/>
      <c r="U442" s="20">
        <f t="shared" ca="1" si="200"/>
        <v>4.4011290650323209</v>
      </c>
      <c r="V442" s="20">
        <f t="shared" ca="1" si="201"/>
        <v>0.4953216919371688</v>
      </c>
      <c r="W442" s="21">
        <f t="shared" ca="1" si="216"/>
        <v>6136.344757730827</v>
      </c>
      <c r="X442" s="20">
        <f t="shared" ca="1" si="217"/>
        <v>6136.8400794227646</v>
      </c>
      <c r="Z442" s="20">
        <f t="shared" ca="1" si="202"/>
        <v>33.472941523751992</v>
      </c>
      <c r="AA442" s="20">
        <f t="shared" ca="1" si="203"/>
        <v>10.697874657611287</v>
      </c>
      <c r="AB442" s="21">
        <f t="shared" ca="1" si="218"/>
        <v>7414.4867020147885</v>
      </c>
      <c r="AC442" s="20">
        <f t="shared" ca="1" si="219"/>
        <v>7425.1845766724</v>
      </c>
      <c r="AE442" s="20">
        <f t="shared" ca="1" si="204"/>
        <v>10.674124627475283</v>
      </c>
      <c r="AF442" s="20">
        <f t="shared" ca="1" si="205"/>
        <v>10.607007519605643</v>
      </c>
      <c r="AG442" s="21">
        <f t="shared" ca="1" si="220"/>
        <v>8234.112037687768</v>
      </c>
      <c r="AH442" s="20">
        <f t="shared" ca="1" si="221"/>
        <v>8244.7190452073737</v>
      </c>
      <c r="AJ442" s="20">
        <f t="shared" ca="1" si="206"/>
        <v>4.145395395034484</v>
      </c>
      <c r="AK442" s="20">
        <f t="shared" ca="1" si="207"/>
        <v>18.458371468722842</v>
      </c>
      <c r="AL442" s="21">
        <f t="shared" ca="1" si="222"/>
        <v>7868.5098181806716</v>
      </c>
      <c r="AM442" s="20">
        <f t="shared" ca="1" si="223"/>
        <v>7886.9681896493948</v>
      </c>
    </row>
    <row r="443" spans="1:39" x14ac:dyDescent="0.25">
      <c r="A443" s="20">
        <f t="shared" ca="1" si="192"/>
        <v>2.588971947696137</v>
      </c>
      <c r="B443" s="20">
        <f t="shared" ca="1" si="193"/>
        <v>1.7844842600805215</v>
      </c>
      <c r="C443" s="21">
        <f t="shared" ca="1" si="208"/>
        <v>8575.3509739534766</v>
      </c>
      <c r="D443" s="20">
        <f t="shared" ca="1" si="209"/>
        <v>8577.1354582135573</v>
      </c>
      <c r="E443" s="19"/>
      <c r="F443" s="20">
        <f t="shared" ca="1" si="194"/>
        <v>17.988653516363605</v>
      </c>
      <c r="G443" s="20">
        <f t="shared" ca="1" si="195"/>
        <v>11.927964007805306</v>
      </c>
      <c r="H443" s="21">
        <f t="shared" ca="1" si="210"/>
        <v>7515.8042322998399</v>
      </c>
      <c r="I443" s="20">
        <f t="shared" ca="1" si="211"/>
        <v>7527.7321963076456</v>
      </c>
      <c r="J443" s="19"/>
      <c r="K443" s="20">
        <f t="shared" ca="1" si="196"/>
        <v>1.960542934345253</v>
      </c>
      <c r="L443" s="20">
        <f t="shared" ca="1" si="197"/>
        <v>1.1318643011439755</v>
      </c>
      <c r="M443" s="21">
        <f t="shared" ca="1" si="212"/>
        <v>5986.5881121032126</v>
      </c>
      <c r="N443" s="20">
        <f t="shared" ca="1" si="213"/>
        <v>5987.7199764043562</v>
      </c>
      <c r="O443" s="19"/>
      <c r="P443" s="20">
        <f t="shared" ca="1" si="198"/>
        <v>4.7977008568949442</v>
      </c>
      <c r="Q443" s="20">
        <f t="shared" ca="1" si="199"/>
        <v>0.83923692518856541</v>
      </c>
      <c r="R443" s="21">
        <f t="shared" ca="1" si="214"/>
        <v>7356.4099800142967</v>
      </c>
      <c r="S443" s="20">
        <f t="shared" ca="1" si="215"/>
        <v>7357.2492169394854</v>
      </c>
      <c r="T443" s="19"/>
      <c r="U443" s="20">
        <f t="shared" ca="1" si="200"/>
        <v>8.0307708533394848</v>
      </c>
      <c r="V443" s="20">
        <f t="shared" ca="1" si="201"/>
        <v>8.65515536213959</v>
      </c>
      <c r="W443" s="21">
        <f t="shared" ca="1" si="216"/>
        <v>6144.8708502761037</v>
      </c>
      <c r="X443" s="20">
        <f t="shared" ca="1" si="217"/>
        <v>6153.5260056382431</v>
      </c>
      <c r="Z443" s="20">
        <f t="shared" ca="1" si="202"/>
        <v>3.7181990444329642</v>
      </c>
      <c r="AA443" s="20">
        <f t="shared" ca="1" si="203"/>
        <v>6.6224404358134894</v>
      </c>
      <c r="AB443" s="21">
        <f t="shared" ca="1" si="218"/>
        <v>7428.9027757168333</v>
      </c>
      <c r="AC443" s="20">
        <f t="shared" ca="1" si="219"/>
        <v>7435.5252161526469</v>
      </c>
      <c r="AE443" s="20">
        <f t="shared" ca="1" si="204"/>
        <v>3.9053069124781419</v>
      </c>
      <c r="AF443" s="20">
        <f t="shared" ca="1" si="205"/>
        <v>0.58755020750264264</v>
      </c>
      <c r="AG443" s="21">
        <f t="shared" ca="1" si="220"/>
        <v>8248.6243521198521</v>
      </c>
      <c r="AH443" s="20">
        <f t="shared" ca="1" si="221"/>
        <v>8249.2119023273553</v>
      </c>
      <c r="AJ443" s="20">
        <f t="shared" ca="1" si="206"/>
        <v>3.1195232843535297</v>
      </c>
      <c r="AK443" s="20">
        <f t="shared" ca="1" si="207"/>
        <v>14.61608176290588</v>
      </c>
      <c r="AL443" s="21">
        <f t="shared" ca="1" si="222"/>
        <v>7890.0877129337487</v>
      </c>
      <c r="AM443" s="20">
        <f t="shared" ca="1" si="223"/>
        <v>7904.7037946966548</v>
      </c>
    </row>
    <row r="444" spans="1:39" x14ac:dyDescent="0.25">
      <c r="A444" s="20">
        <f t="shared" ca="1" si="192"/>
        <v>12.817321899953553</v>
      </c>
      <c r="B444" s="20">
        <f t="shared" ca="1" si="193"/>
        <v>1.2737495090614315</v>
      </c>
      <c r="C444" s="21">
        <f t="shared" ca="1" si="208"/>
        <v>8589.95278011351</v>
      </c>
      <c r="D444" s="20">
        <f t="shared" ca="1" si="209"/>
        <v>8591.2265296225723</v>
      </c>
      <c r="E444" s="19"/>
      <c r="F444" s="20">
        <f t="shared" ca="1" si="194"/>
        <v>8.6433502020926856</v>
      </c>
      <c r="G444" s="20">
        <f t="shared" ca="1" si="195"/>
        <v>0.53910322501636854</v>
      </c>
      <c r="H444" s="21">
        <f t="shared" ca="1" si="210"/>
        <v>7536.3755465097383</v>
      </c>
      <c r="I444" s="20">
        <f t="shared" ca="1" si="211"/>
        <v>7536.9146497347547</v>
      </c>
      <c r="J444" s="19"/>
      <c r="K444" s="20">
        <f t="shared" ca="1" si="196"/>
        <v>2.1815461222400829</v>
      </c>
      <c r="L444" s="20">
        <f t="shared" ca="1" si="197"/>
        <v>3.2617915064893706</v>
      </c>
      <c r="M444" s="21">
        <f t="shared" ca="1" si="212"/>
        <v>5989.9015225265966</v>
      </c>
      <c r="N444" s="20">
        <f t="shared" ca="1" si="213"/>
        <v>5993.163314033086</v>
      </c>
      <c r="O444" s="19"/>
      <c r="P444" s="20">
        <f t="shared" ca="1" si="198"/>
        <v>8.3231086810435944</v>
      </c>
      <c r="Q444" s="20">
        <f t="shared" ca="1" si="199"/>
        <v>11.938531504157334</v>
      </c>
      <c r="R444" s="21">
        <f t="shared" ca="1" si="214"/>
        <v>7365.5723256205292</v>
      </c>
      <c r="S444" s="20">
        <f t="shared" ca="1" si="215"/>
        <v>7377.5108571246865</v>
      </c>
      <c r="T444" s="19"/>
      <c r="U444" s="20">
        <f t="shared" ca="1" si="200"/>
        <v>0.82346060437608104</v>
      </c>
      <c r="V444" s="20">
        <f t="shared" ca="1" si="201"/>
        <v>5.0140137155588933</v>
      </c>
      <c r="W444" s="21">
        <f t="shared" ca="1" si="216"/>
        <v>6154.3494662426192</v>
      </c>
      <c r="X444" s="20">
        <f t="shared" ca="1" si="217"/>
        <v>6159.3634799581778</v>
      </c>
      <c r="Z444" s="20">
        <f t="shared" ca="1" si="202"/>
        <v>23.818825435111496</v>
      </c>
      <c r="AA444" s="20">
        <f t="shared" ca="1" si="203"/>
        <v>2.1883648226419545</v>
      </c>
      <c r="AB444" s="21">
        <f t="shared" ca="1" si="218"/>
        <v>7459.3440415877585</v>
      </c>
      <c r="AC444" s="20">
        <f t="shared" ca="1" si="219"/>
        <v>7461.5324064104007</v>
      </c>
      <c r="AE444" s="20">
        <f t="shared" ca="1" si="204"/>
        <v>6.8321432947176808</v>
      </c>
      <c r="AF444" s="20">
        <f t="shared" ca="1" si="205"/>
        <v>28.833226376972846</v>
      </c>
      <c r="AG444" s="21">
        <f t="shared" ca="1" si="220"/>
        <v>8256.0440456220731</v>
      </c>
      <c r="AH444" s="20">
        <f t="shared" ca="1" si="221"/>
        <v>8284.8772719990466</v>
      </c>
      <c r="AJ444" s="20">
        <f t="shared" ca="1" si="206"/>
        <v>17.069000705684271</v>
      </c>
      <c r="AK444" s="20">
        <f t="shared" ca="1" si="207"/>
        <v>8.047542393398043</v>
      </c>
      <c r="AL444" s="21">
        <f t="shared" ca="1" si="222"/>
        <v>7921.7727954023394</v>
      </c>
      <c r="AM444" s="20">
        <f t="shared" ca="1" si="223"/>
        <v>7929.820337795737</v>
      </c>
    </row>
    <row r="445" spans="1:39" x14ac:dyDescent="0.25">
      <c r="A445" s="20">
        <f t="shared" ca="1" si="192"/>
        <v>4.369686223779536</v>
      </c>
      <c r="B445" s="20">
        <f t="shared" ca="1" si="193"/>
        <v>0.91673560873753857</v>
      </c>
      <c r="C445" s="21">
        <f t="shared" ca="1" si="208"/>
        <v>8595.5962158463517</v>
      </c>
      <c r="D445" s="20">
        <f t="shared" ca="1" si="209"/>
        <v>8596.5129514550899</v>
      </c>
      <c r="E445" s="19"/>
      <c r="F445" s="20">
        <f t="shared" ca="1" si="194"/>
        <v>37.043589138884563</v>
      </c>
      <c r="G445" s="20">
        <f t="shared" ca="1" si="195"/>
        <v>0.73653020040359329</v>
      </c>
      <c r="H445" s="21">
        <f t="shared" ca="1" si="210"/>
        <v>7573.9582388736389</v>
      </c>
      <c r="I445" s="20">
        <f t="shared" ca="1" si="211"/>
        <v>7574.6947690740426</v>
      </c>
      <c r="J445" s="19"/>
      <c r="K445" s="20">
        <f t="shared" ca="1" si="196"/>
        <v>3.1413926293450469</v>
      </c>
      <c r="L445" s="20">
        <f t="shared" ca="1" si="197"/>
        <v>2.072798031539659</v>
      </c>
      <c r="M445" s="21">
        <f t="shared" ca="1" si="212"/>
        <v>5996.3047066624313</v>
      </c>
      <c r="N445" s="20">
        <f t="shared" ca="1" si="213"/>
        <v>5998.3775046939709</v>
      </c>
      <c r="O445" s="19"/>
      <c r="P445" s="20">
        <f t="shared" ca="1" si="198"/>
        <v>13.743304594474573</v>
      </c>
      <c r="Q445" s="20">
        <f t="shared" ca="1" si="199"/>
        <v>6.3984389337950045</v>
      </c>
      <c r="R445" s="21">
        <f t="shared" ca="1" si="214"/>
        <v>7391.2541617191609</v>
      </c>
      <c r="S445" s="20">
        <f t="shared" ca="1" si="215"/>
        <v>7397.6526006529557</v>
      </c>
      <c r="T445" s="19"/>
      <c r="U445" s="20">
        <f t="shared" ca="1" si="200"/>
        <v>22.312355924104391</v>
      </c>
      <c r="V445" s="20">
        <f t="shared" ca="1" si="201"/>
        <v>4.4076534668501282</v>
      </c>
      <c r="W445" s="21">
        <f t="shared" ca="1" si="216"/>
        <v>6181.6758358822817</v>
      </c>
      <c r="X445" s="20">
        <f t="shared" ca="1" si="217"/>
        <v>6186.0834893491319</v>
      </c>
      <c r="Z445" s="20">
        <f t="shared" ca="1" si="202"/>
        <v>64.298653640706505</v>
      </c>
      <c r="AA445" s="20">
        <f t="shared" ca="1" si="203"/>
        <v>5.2983806807864893</v>
      </c>
      <c r="AB445" s="21">
        <f t="shared" ca="1" si="218"/>
        <v>7525.8310600511068</v>
      </c>
      <c r="AC445" s="20">
        <f t="shared" ca="1" si="219"/>
        <v>7531.1294407318928</v>
      </c>
      <c r="AE445" s="20">
        <f t="shared" ca="1" si="204"/>
        <v>28.933747099680776</v>
      </c>
      <c r="AF445" s="20">
        <f t="shared" ca="1" si="205"/>
        <v>5.4254231675530645E-2</v>
      </c>
      <c r="AG445" s="21">
        <f t="shared" ca="1" si="220"/>
        <v>8313.8110190987281</v>
      </c>
      <c r="AH445" s="20">
        <f t="shared" ca="1" si="221"/>
        <v>8313.8652733304043</v>
      </c>
      <c r="AJ445" s="20">
        <f t="shared" ca="1" si="206"/>
        <v>8.5232532381225606E-2</v>
      </c>
      <c r="AK445" s="20">
        <f t="shared" ca="1" si="207"/>
        <v>2.2954337845260806</v>
      </c>
      <c r="AL445" s="21">
        <f t="shared" ca="1" si="222"/>
        <v>7929.9055703281183</v>
      </c>
      <c r="AM445" s="20">
        <f t="shared" ca="1" si="223"/>
        <v>7932.2010041126441</v>
      </c>
    </row>
    <row r="446" spans="1:39" x14ac:dyDescent="0.25">
      <c r="A446" s="20">
        <f t="shared" ca="1" si="192"/>
        <v>8.3135900884158804</v>
      </c>
      <c r="B446" s="20">
        <f t="shared" ca="1" si="193"/>
        <v>3.4350089217053532</v>
      </c>
      <c r="C446" s="21">
        <f t="shared" ca="1" si="208"/>
        <v>8604.8265415435053</v>
      </c>
      <c r="D446" s="20">
        <f t="shared" ca="1" si="209"/>
        <v>8608.2615504652113</v>
      </c>
      <c r="E446" s="19"/>
      <c r="F446" s="20">
        <f t="shared" ca="1" si="194"/>
        <v>34.035547856704056</v>
      </c>
      <c r="G446" s="20">
        <f t="shared" ca="1" si="195"/>
        <v>17.348752216815811</v>
      </c>
      <c r="H446" s="21">
        <f t="shared" ca="1" si="210"/>
        <v>7608.730316930747</v>
      </c>
      <c r="I446" s="20">
        <f t="shared" ca="1" si="211"/>
        <v>7626.0790691475631</v>
      </c>
      <c r="J446" s="19"/>
      <c r="K446" s="20">
        <f t="shared" ca="1" si="196"/>
        <v>5.642381609825649</v>
      </c>
      <c r="L446" s="20">
        <f t="shared" ca="1" si="197"/>
        <v>22.013920966704518</v>
      </c>
      <c r="M446" s="21">
        <f t="shared" ca="1" si="212"/>
        <v>6004.0198863037967</v>
      </c>
      <c r="N446" s="20">
        <f t="shared" ca="1" si="213"/>
        <v>6026.0338072705017</v>
      </c>
      <c r="O446" s="19"/>
      <c r="P446" s="20">
        <f t="shared" ca="1" si="198"/>
        <v>16.831862825464455</v>
      </c>
      <c r="Q446" s="20">
        <f t="shared" ca="1" si="199"/>
        <v>2.2157550926396032</v>
      </c>
      <c r="R446" s="21">
        <f t="shared" ca="1" si="214"/>
        <v>7414.4844634784204</v>
      </c>
      <c r="S446" s="20">
        <f t="shared" ca="1" si="215"/>
        <v>7416.7002185710598</v>
      </c>
      <c r="T446" s="19"/>
      <c r="U446" s="20">
        <f t="shared" ca="1" si="200"/>
        <v>5.4426083767233848</v>
      </c>
      <c r="V446" s="20">
        <f t="shared" ca="1" si="201"/>
        <v>31.608602297287582</v>
      </c>
      <c r="W446" s="21">
        <f t="shared" ca="1" si="216"/>
        <v>6191.5260977258549</v>
      </c>
      <c r="X446" s="20">
        <f t="shared" ca="1" si="217"/>
        <v>6223.1347000231426</v>
      </c>
      <c r="Z446" s="20">
        <f t="shared" ca="1" si="202"/>
        <v>8.0568254078175663</v>
      </c>
      <c r="AA446" s="20">
        <f t="shared" ca="1" si="203"/>
        <v>7.7564485929461927E-2</v>
      </c>
      <c r="AB446" s="21">
        <f t="shared" ca="1" si="218"/>
        <v>7539.1862661397108</v>
      </c>
      <c r="AC446" s="20">
        <f t="shared" ca="1" si="219"/>
        <v>7539.2638306256404</v>
      </c>
      <c r="AE446" s="20">
        <f t="shared" ca="1" si="204"/>
        <v>10.894187689940185</v>
      </c>
      <c r="AF446" s="20">
        <f t="shared" ca="1" si="205"/>
        <v>4.3097303063190218</v>
      </c>
      <c r="AG446" s="21">
        <f t="shared" ca="1" si="220"/>
        <v>8324.759461020345</v>
      </c>
      <c r="AH446" s="20">
        <f t="shared" ca="1" si="221"/>
        <v>8329.0691913266637</v>
      </c>
      <c r="AJ446" s="20">
        <f t="shared" ca="1" si="206"/>
        <v>0.20825437830051424</v>
      </c>
      <c r="AK446" s="20">
        <f t="shared" ca="1" si="207"/>
        <v>0.75785496928938834</v>
      </c>
      <c r="AL446" s="21">
        <f t="shared" ca="1" si="222"/>
        <v>7932.4092584909449</v>
      </c>
      <c r="AM446" s="20">
        <f t="shared" ca="1" si="223"/>
        <v>7933.1671134602348</v>
      </c>
    </row>
    <row r="447" spans="1:39" x14ac:dyDescent="0.25">
      <c r="A447" s="20">
        <f t="shared" ca="1" si="192"/>
        <v>8.3506541773699272</v>
      </c>
      <c r="B447" s="20">
        <f t="shared" ca="1" si="193"/>
        <v>0.62218104096958993</v>
      </c>
      <c r="C447" s="21">
        <f t="shared" ca="1" si="208"/>
        <v>8616.6122046425808</v>
      </c>
      <c r="D447" s="20">
        <f t="shared" ca="1" si="209"/>
        <v>8617.2343856835505</v>
      </c>
      <c r="E447" s="19"/>
      <c r="F447" s="20">
        <f t="shared" ca="1" si="194"/>
        <v>5.6063030140452721</v>
      </c>
      <c r="G447" s="20">
        <f t="shared" ca="1" si="195"/>
        <v>9.7827745434789275</v>
      </c>
      <c r="H447" s="21">
        <f t="shared" ca="1" si="210"/>
        <v>7631.685372161608</v>
      </c>
      <c r="I447" s="20">
        <f t="shared" ca="1" si="211"/>
        <v>7641.4681467050868</v>
      </c>
      <c r="J447" s="19"/>
      <c r="K447" s="20">
        <f t="shared" ca="1" si="196"/>
        <v>1.1322620870851119</v>
      </c>
      <c r="L447" s="20">
        <f t="shared" ca="1" si="197"/>
        <v>0.58680891731083051</v>
      </c>
      <c r="M447" s="21">
        <f t="shared" ca="1" si="212"/>
        <v>6027.1660693575868</v>
      </c>
      <c r="N447" s="20">
        <f t="shared" ca="1" si="213"/>
        <v>6027.7528782748977</v>
      </c>
      <c r="O447" s="19"/>
      <c r="P447" s="20">
        <f t="shared" ca="1" si="198"/>
        <v>1.6113257098249023</v>
      </c>
      <c r="Q447" s="20">
        <f t="shared" ca="1" si="199"/>
        <v>4.5212917104558858</v>
      </c>
      <c r="R447" s="21">
        <f t="shared" ca="1" si="214"/>
        <v>7418.3115442808848</v>
      </c>
      <c r="S447" s="20">
        <f t="shared" ca="1" si="215"/>
        <v>7422.8328359913403</v>
      </c>
      <c r="T447" s="19"/>
      <c r="U447" s="20">
        <f t="shared" ca="1" si="200"/>
        <v>9.8166435613687053</v>
      </c>
      <c r="V447" s="20">
        <f t="shared" ca="1" si="201"/>
        <v>5.6184283096711081</v>
      </c>
      <c r="W447" s="21">
        <f t="shared" ca="1" si="216"/>
        <v>6232.9513435845111</v>
      </c>
      <c r="X447" s="20">
        <f t="shared" ca="1" si="217"/>
        <v>6238.5697718941819</v>
      </c>
      <c r="Z447" s="20">
        <f t="shared" ca="1" si="202"/>
        <v>69.986227098996451</v>
      </c>
      <c r="AA447" s="20">
        <f t="shared" ca="1" si="203"/>
        <v>2.4154293347685241</v>
      </c>
      <c r="AB447" s="21">
        <f t="shared" ca="1" si="218"/>
        <v>7609.2500577246365</v>
      </c>
      <c r="AC447" s="20">
        <f t="shared" ca="1" si="219"/>
        <v>7611.6654870594048</v>
      </c>
      <c r="AE447" s="20">
        <f t="shared" ca="1" si="204"/>
        <v>2.2891667942540876</v>
      </c>
      <c r="AF447" s="20">
        <f t="shared" ca="1" si="205"/>
        <v>10.721617090568174</v>
      </c>
      <c r="AG447" s="21">
        <f t="shared" ca="1" si="220"/>
        <v>8331.3583581209186</v>
      </c>
      <c r="AH447" s="20">
        <f t="shared" ca="1" si="221"/>
        <v>8342.0799752114872</v>
      </c>
      <c r="AJ447" s="20">
        <f t="shared" ca="1" si="206"/>
        <v>2.0139184657050841</v>
      </c>
      <c r="AK447" s="20">
        <f t="shared" ca="1" si="207"/>
        <v>2.458347078173766</v>
      </c>
      <c r="AL447" s="21">
        <f t="shared" ca="1" si="222"/>
        <v>7935.1810319259403</v>
      </c>
      <c r="AM447" s="20">
        <f t="shared" ca="1" si="223"/>
        <v>7937.6393790041138</v>
      </c>
    </row>
    <row r="448" spans="1:39" x14ac:dyDescent="0.25">
      <c r="A448" s="20">
        <f t="shared" ca="1" si="192"/>
        <v>5.5755621633511785</v>
      </c>
      <c r="B448" s="20">
        <f t="shared" ca="1" si="193"/>
        <v>6.6239615168807848</v>
      </c>
      <c r="C448" s="21">
        <f t="shared" ca="1" si="208"/>
        <v>8622.8099478469012</v>
      </c>
      <c r="D448" s="20">
        <f t="shared" ca="1" si="209"/>
        <v>8629.4339093637827</v>
      </c>
      <c r="E448" s="19"/>
      <c r="F448" s="20">
        <f t="shared" ca="1" si="194"/>
        <v>22.092105703316562</v>
      </c>
      <c r="G448" s="20">
        <f t="shared" ca="1" si="195"/>
        <v>7.7794055487451717</v>
      </c>
      <c r="H448" s="21">
        <f t="shared" ca="1" si="210"/>
        <v>7663.5602524084034</v>
      </c>
      <c r="I448" s="20">
        <f t="shared" ca="1" si="211"/>
        <v>7671.3396579571481</v>
      </c>
      <c r="J448" s="19"/>
      <c r="K448" s="20">
        <f t="shared" ca="1" si="196"/>
        <v>15.965795206000655</v>
      </c>
      <c r="L448" s="20">
        <f t="shared" ca="1" si="197"/>
        <v>35.249383973422752</v>
      </c>
      <c r="M448" s="21">
        <f t="shared" ca="1" si="212"/>
        <v>6043.7186734808984</v>
      </c>
      <c r="N448" s="20">
        <f t="shared" ca="1" si="213"/>
        <v>6078.9680574543208</v>
      </c>
      <c r="O448" s="19"/>
      <c r="P448" s="20">
        <f t="shared" ca="1" si="198"/>
        <v>35.893567585664663</v>
      </c>
      <c r="Q448" s="20">
        <f t="shared" ca="1" si="199"/>
        <v>7.1839046068517707</v>
      </c>
      <c r="R448" s="21">
        <f t="shared" ca="1" si="214"/>
        <v>7458.7264035770049</v>
      </c>
      <c r="S448" s="20">
        <f t="shared" ca="1" si="215"/>
        <v>7465.9103081838566</v>
      </c>
      <c r="T448" s="19"/>
      <c r="U448" s="20">
        <f t="shared" ca="1" si="200"/>
        <v>3.4116845029673981</v>
      </c>
      <c r="V448" s="20">
        <f t="shared" ca="1" si="201"/>
        <v>4.6178707868121656</v>
      </c>
      <c r="W448" s="21">
        <f t="shared" ca="1" si="216"/>
        <v>6241.9814563971495</v>
      </c>
      <c r="X448" s="20">
        <f t="shared" ca="1" si="217"/>
        <v>6246.5993271839616</v>
      </c>
      <c r="Z448" s="20">
        <f t="shared" ca="1" si="202"/>
        <v>2.8330079551054883</v>
      </c>
      <c r="AA448" s="20">
        <f t="shared" ca="1" si="203"/>
        <v>1.1523541444451295</v>
      </c>
      <c r="AB448" s="21">
        <f t="shared" ca="1" si="218"/>
        <v>7614.4984950145099</v>
      </c>
      <c r="AC448" s="20">
        <f t="shared" ca="1" si="219"/>
        <v>7615.6508491589548</v>
      </c>
      <c r="AE448" s="20">
        <f t="shared" ca="1" si="204"/>
        <v>9.461937873017547</v>
      </c>
      <c r="AF448" s="20">
        <f t="shared" ca="1" si="205"/>
        <v>1.0607709793409941</v>
      </c>
      <c r="AG448" s="21">
        <f t="shared" ca="1" si="220"/>
        <v>8351.5419130845039</v>
      </c>
      <c r="AH448" s="20">
        <f t="shared" ca="1" si="221"/>
        <v>8352.6026840638442</v>
      </c>
      <c r="AJ448" s="20">
        <f t="shared" ca="1" si="206"/>
        <v>9.4478467346100814</v>
      </c>
      <c r="AK448" s="20">
        <f t="shared" ca="1" si="207"/>
        <v>1.5645210744170732</v>
      </c>
      <c r="AL448" s="21">
        <f t="shared" ca="1" si="222"/>
        <v>7947.0872257387236</v>
      </c>
      <c r="AM448" s="20">
        <f t="shared" ca="1" si="223"/>
        <v>7948.6517468131406</v>
      </c>
    </row>
    <row r="449" spans="1:39" x14ac:dyDescent="0.25">
      <c r="A449" s="20">
        <f t="shared" ca="1" si="192"/>
        <v>17.513346900308928</v>
      </c>
      <c r="B449" s="20">
        <f t="shared" ca="1" si="193"/>
        <v>2.7888142710016393</v>
      </c>
      <c r="C449" s="21">
        <f t="shared" ca="1" si="208"/>
        <v>8646.9472562640913</v>
      </c>
      <c r="D449" s="20">
        <f t="shared" ca="1" si="209"/>
        <v>8649.7360705350929</v>
      </c>
      <c r="E449" s="19"/>
      <c r="F449" s="20">
        <f t="shared" ca="1" si="194"/>
        <v>2.4222259446912036</v>
      </c>
      <c r="G449" s="20">
        <f t="shared" ca="1" si="195"/>
        <v>1.456181990690723</v>
      </c>
      <c r="H449" s="21">
        <f t="shared" ca="1" si="210"/>
        <v>7673.7618839018396</v>
      </c>
      <c r="I449" s="20">
        <f t="shared" ca="1" si="211"/>
        <v>7675.2180658925299</v>
      </c>
      <c r="J449" s="19"/>
      <c r="K449" s="20">
        <f t="shared" ca="1" si="196"/>
        <v>2.9283240179167138</v>
      </c>
      <c r="L449" s="20">
        <f t="shared" ca="1" si="197"/>
        <v>0.84328942603159862</v>
      </c>
      <c r="M449" s="21">
        <f t="shared" ca="1" si="212"/>
        <v>6081.8963814722374</v>
      </c>
      <c r="N449" s="20">
        <f t="shared" ca="1" si="213"/>
        <v>6082.7396708982687</v>
      </c>
      <c r="O449" s="19"/>
      <c r="P449" s="20">
        <f t="shared" ca="1" si="198"/>
        <v>30.627074044586351</v>
      </c>
      <c r="Q449" s="20">
        <f t="shared" ca="1" si="199"/>
        <v>4.6161155840480843</v>
      </c>
      <c r="R449" s="21">
        <f t="shared" ca="1" si="214"/>
        <v>7496.5373822284428</v>
      </c>
      <c r="S449" s="20">
        <f t="shared" ca="1" si="215"/>
        <v>7501.153497812491</v>
      </c>
      <c r="T449" s="19"/>
      <c r="U449" s="20">
        <f t="shared" ca="1" si="200"/>
        <v>0.16714517478375174</v>
      </c>
      <c r="V449" s="20">
        <f t="shared" ca="1" si="201"/>
        <v>0.3484641093092718</v>
      </c>
      <c r="W449" s="21">
        <f t="shared" ca="1" si="216"/>
        <v>6246.766472358745</v>
      </c>
      <c r="X449" s="20">
        <f t="shared" ca="1" si="217"/>
        <v>6247.1149364680541</v>
      </c>
      <c r="Z449" s="20">
        <f t="shared" ca="1" si="202"/>
        <v>5.7042664233863549</v>
      </c>
      <c r="AA449" s="20">
        <f t="shared" ca="1" si="203"/>
        <v>3.268785848661123</v>
      </c>
      <c r="AB449" s="21">
        <f t="shared" ca="1" si="218"/>
        <v>7621.3551155823416</v>
      </c>
      <c r="AC449" s="20">
        <f t="shared" ca="1" si="219"/>
        <v>7624.6239014310031</v>
      </c>
      <c r="AE449" s="20">
        <f t="shared" ca="1" si="204"/>
        <v>8.3294849232825143</v>
      </c>
      <c r="AF449" s="20">
        <f t="shared" ca="1" si="205"/>
        <v>1.3562974270860046</v>
      </c>
      <c r="AG449" s="21">
        <f t="shared" ca="1" si="220"/>
        <v>8360.9321689871267</v>
      </c>
      <c r="AH449" s="20">
        <f t="shared" ca="1" si="221"/>
        <v>8362.288466414213</v>
      </c>
      <c r="AJ449" s="20">
        <f t="shared" ca="1" si="206"/>
        <v>7.0101922479835359</v>
      </c>
      <c r="AK449" s="20">
        <f t="shared" ca="1" si="207"/>
        <v>5.0524293697163225</v>
      </c>
      <c r="AL449" s="21">
        <f t="shared" ca="1" si="222"/>
        <v>7955.661939061124</v>
      </c>
      <c r="AM449" s="20">
        <f t="shared" ca="1" si="223"/>
        <v>7960.7143684308403</v>
      </c>
    </row>
    <row r="450" spans="1:39" x14ac:dyDescent="0.25">
      <c r="A450" s="20">
        <f t="shared" ca="1" si="192"/>
        <v>18.947072084078275</v>
      </c>
      <c r="B450" s="20">
        <f t="shared" ca="1" si="193"/>
        <v>2.4002102587490222</v>
      </c>
      <c r="C450" s="21">
        <f t="shared" ca="1" si="208"/>
        <v>8668.6831426191711</v>
      </c>
      <c r="D450" s="20">
        <f t="shared" ca="1" si="209"/>
        <v>8671.0833528779203</v>
      </c>
      <c r="E450" s="19"/>
      <c r="F450" s="20">
        <f t="shared" ca="1" si="194"/>
        <v>1.8659997778745383</v>
      </c>
      <c r="G450" s="20">
        <f t="shared" ca="1" si="195"/>
        <v>29.156253639410295</v>
      </c>
      <c r="H450" s="21">
        <f t="shared" ca="1" si="210"/>
        <v>7677.084065670404</v>
      </c>
      <c r="I450" s="20">
        <f t="shared" ca="1" si="211"/>
        <v>7706.2403193098144</v>
      </c>
      <c r="J450" s="19"/>
      <c r="K450" s="20">
        <f t="shared" ca="1" si="196"/>
        <v>9.1587626703556833</v>
      </c>
      <c r="L450" s="20">
        <f t="shared" ca="1" si="197"/>
        <v>2.0591166746092164</v>
      </c>
      <c r="M450" s="21">
        <f t="shared" ca="1" si="212"/>
        <v>6091.8984335686246</v>
      </c>
      <c r="N450" s="20">
        <f t="shared" ca="1" si="213"/>
        <v>6093.9575502432335</v>
      </c>
      <c r="O450" s="19"/>
      <c r="P450" s="20">
        <f t="shared" ca="1" si="198"/>
        <v>25.511821281613166</v>
      </c>
      <c r="Q450" s="20">
        <f t="shared" ca="1" si="199"/>
        <v>3.8514584132323542</v>
      </c>
      <c r="R450" s="21">
        <f t="shared" ca="1" si="214"/>
        <v>7526.6653190941042</v>
      </c>
      <c r="S450" s="20">
        <f t="shared" ca="1" si="215"/>
        <v>7530.5167775073369</v>
      </c>
      <c r="T450" s="19"/>
      <c r="U450" s="20">
        <f t="shared" ca="1" si="200"/>
        <v>1.7056526955160933</v>
      </c>
      <c r="V450" s="20">
        <f t="shared" ca="1" si="201"/>
        <v>0.87606830909893973</v>
      </c>
      <c r="W450" s="21">
        <f t="shared" ca="1" si="216"/>
        <v>6248.8205891635698</v>
      </c>
      <c r="X450" s="20">
        <f t="shared" ca="1" si="217"/>
        <v>6249.6966574726684</v>
      </c>
      <c r="Z450" s="20">
        <f t="shared" ca="1" si="202"/>
        <v>6.4723972309350843</v>
      </c>
      <c r="AA450" s="20">
        <f t="shared" ca="1" si="203"/>
        <v>1.3935691774518026</v>
      </c>
      <c r="AB450" s="21">
        <f t="shared" ca="1" si="218"/>
        <v>7631.0962986619379</v>
      </c>
      <c r="AC450" s="20">
        <f t="shared" ca="1" si="219"/>
        <v>7632.4898678393893</v>
      </c>
      <c r="AE450" s="20">
        <f t="shared" ca="1" si="204"/>
        <v>17.253144096368917</v>
      </c>
      <c r="AF450" s="20">
        <f t="shared" ca="1" si="205"/>
        <v>11.710346886752937</v>
      </c>
      <c r="AG450" s="21">
        <f t="shared" ca="1" si="220"/>
        <v>8379.5416105105814</v>
      </c>
      <c r="AH450" s="20">
        <f t="shared" ca="1" si="221"/>
        <v>8391.251957397335</v>
      </c>
      <c r="AJ450" s="20">
        <f t="shared" ca="1" si="206"/>
        <v>2.9892869173865368</v>
      </c>
      <c r="AK450" s="20">
        <f t="shared" ca="1" si="207"/>
        <v>1.1878070547040671</v>
      </c>
      <c r="AL450" s="21">
        <f t="shared" ca="1" si="222"/>
        <v>7963.7036553482267</v>
      </c>
      <c r="AM450" s="20">
        <f t="shared" ca="1" si="223"/>
        <v>7964.8914624029303</v>
      </c>
    </row>
    <row r="451" spans="1:39" x14ac:dyDescent="0.25">
      <c r="A451" s="20">
        <f t="shared" ca="1" si="192"/>
        <v>10.949598042733545</v>
      </c>
      <c r="B451" s="20">
        <f t="shared" ca="1" si="193"/>
        <v>1.9660480948761716</v>
      </c>
      <c r="C451" s="21">
        <f t="shared" ca="1" si="208"/>
        <v>8682.0329509206531</v>
      </c>
      <c r="D451" s="20">
        <f t="shared" ca="1" si="209"/>
        <v>8683.99899901553</v>
      </c>
      <c r="E451" s="19"/>
      <c r="F451" s="20">
        <f t="shared" ca="1" si="194"/>
        <v>16.476324104392265</v>
      </c>
      <c r="G451" s="20">
        <f t="shared" ca="1" si="195"/>
        <v>3.2703623993180111</v>
      </c>
      <c r="H451" s="21">
        <f t="shared" ca="1" si="210"/>
        <v>7722.7166434142064</v>
      </c>
      <c r="I451" s="20">
        <f t="shared" ca="1" si="211"/>
        <v>7725.9870058135248</v>
      </c>
      <c r="J451" s="19"/>
      <c r="K451" s="20">
        <f t="shared" ca="1" si="196"/>
        <v>3.3191386750440515</v>
      </c>
      <c r="L451" s="20">
        <f t="shared" ca="1" si="197"/>
        <v>6.4136986220802674</v>
      </c>
      <c r="M451" s="21">
        <f t="shared" ca="1" si="212"/>
        <v>6097.2766889182776</v>
      </c>
      <c r="N451" s="20">
        <f t="shared" ca="1" si="213"/>
        <v>6103.6903875403577</v>
      </c>
      <c r="O451" s="19"/>
      <c r="P451" s="20">
        <f t="shared" ca="1" si="198"/>
        <v>9.6843906497706911</v>
      </c>
      <c r="Q451" s="20">
        <f t="shared" ca="1" si="199"/>
        <v>4.6582085375193119</v>
      </c>
      <c r="R451" s="21">
        <f t="shared" ca="1" si="214"/>
        <v>7540.2011681571075</v>
      </c>
      <c r="S451" s="20">
        <f t="shared" ca="1" si="215"/>
        <v>7544.8593766946269</v>
      </c>
      <c r="T451" s="19"/>
      <c r="U451" s="20">
        <f t="shared" ca="1" si="200"/>
        <v>4.982138059300488</v>
      </c>
      <c r="V451" s="20">
        <f t="shared" ca="1" si="201"/>
        <v>0.39004532370287659</v>
      </c>
      <c r="W451" s="21">
        <f t="shared" ca="1" si="216"/>
        <v>6254.6787955319687</v>
      </c>
      <c r="X451" s="20">
        <f t="shared" ca="1" si="217"/>
        <v>6255.0688408556716</v>
      </c>
      <c r="Z451" s="20">
        <f t="shared" ca="1" si="202"/>
        <v>37.831476199218706</v>
      </c>
      <c r="AA451" s="20">
        <f t="shared" ca="1" si="203"/>
        <v>0.24933327846983019</v>
      </c>
      <c r="AB451" s="21">
        <f t="shared" ca="1" si="218"/>
        <v>7670.321344038608</v>
      </c>
      <c r="AC451" s="20">
        <f t="shared" ca="1" si="219"/>
        <v>7670.5706773170778</v>
      </c>
      <c r="AE451" s="20">
        <f t="shared" ca="1" si="204"/>
        <v>0.3780451796288184</v>
      </c>
      <c r="AF451" s="20">
        <f t="shared" ca="1" si="205"/>
        <v>11.083362448797224</v>
      </c>
      <c r="AG451" s="21">
        <f t="shared" ca="1" si="220"/>
        <v>8391.6300025769633</v>
      </c>
      <c r="AH451" s="20">
        <f t="shared" ca="1" si="221"/>
        <v>8402.7133650257601</v>
      </c>
      <c r="AJ451" s="20">
        <f t="shared" ca="1" si="206"/>
        <v>26.300833272247964</v>
      </c>
      <c r="AK451" s="20">
        <f t="shared" ca="1" si="207"/>
        <v>1.86627090116003</v>
      </c>
      <c r="AL451" s="21">
        <f t="shared" ca="1" si="222"/>
        <v>7991.1922956751787</v>
      </c>
      <c r="AM451" s="20">
        <f t="shared" ca="1" si="223"/>
        <v>7993.0585665763383</v>
      </c>
    </row>
    <row r="452" spans="1:39" x14ac:dyDescent="0.25">
      <c r="A452" s="20">
        <f t="shared" ca="1" si="192"/>
        <v>15.315321324483623</v>
      </c>
      <c r="B452" s="20">
        <f t="shared" ca="1" si="193"/>
        <v>2.9261134078637414</v>
      </c>
      <c r="C452" s="21">
        <f t="shared" ca="1" si="208"/>
        <v>8699.3143203400141</v>
      </c>
      <c r="D452" s="20">
        <f t="shared" ca="1" si="209"/>
        <v>8702.2404337478783</v>
      </c>
      <c r="E452" s="19"/>
      <c r="F452" s="20">
        <f t="shared" ca="1" si="194"/>
        <v>13.899827939980671</v>
      </c>
      <c r="G452" s="20">
        <f t="shared" ca="1" si="195"/>
        <v>14.835824971027748</v>
      </c>
      <c r="H452" s="21">
        <f t="shared" ca="1" si="210"/>
        <v>7739.886833753505</v>
      </c>
      <c r="I452" s="20">
        <f t="shared" ca="1" si="211"/>
        <v>7754.7226587245332</v>
      </c>
      <c r="J452" s="19"/>
      <c r="K452" s="20">
        <f t="shared" ca="1" si="196"/>
        <v>5.4105847730342269</v>
      </c>
      <c r="L452" s="20">
        <f t="shared" ca="1" si="197"/>
        <v>2.6950235157382605</v>
      </c>
      <c r="M452" s="21">
        <f t="shared" ca="1" si="212"/>
        <v>6109.100972313392</v>
      </c>
      <c r="N452" s="20">
        <f t="shared" ca="1" si="213"/>
        <v>6111.7959958291303</v>
      </c>
      <c r="O452" s="19"/>
      <c r="P452" s="20">
        <f t="shared" ca="1" si="198"/>
        <v>30.319858707931552</v>
      </c>
      <c r="Q452" s="20">
        <f t="shared" ca="1" si="199"/>
        <v>13.985116853008883</v>
      </c>
      <c r="R452" s="21">
        <f t="shared" ca="1" si="214"/>
        <v>7575.1792354025583</v>
      </c>
      <c r="S452" s="20">
        <f t="shared" ca="1" si="215"/>
        <v>7589.1643522555669</v>
      </c>
      <c r="T452" s="19"/>
      <c r="U452" s="20">
        <f t="shared" ca="1" si="200"/>
        <v>47.3681326147506</v>
      </c>
      <c r="V452" s="20">
        <f t="shared" ca="1" si="201"/>
        <v>2.5545140626232672</v>
      </c>
      <c r="W452" s="21">
        <f t="shared" ca="1" si="216"/>
        <v>6302.4369734704223</v>
      </c>
      <c r="X452" s="20">
        <f t="shared" ca="1" si="217"/>
        <v>6304.991487533046</v>
      </c>
      <c r="Z452" s="20">
        <f t="shared" ca="1" si="202"/>
        <v>5.3755120498982913</v>
      </c>
      <c r="AA452" s="20">
        <f t="shared" ca="1" si="203"/>
        <v>0.61185582259260607</v>
      </c>
      <c r="AB452" s="21">
        <f t="shared" ca="1" si="218"/>
        <v>7675.9461893669759</v>
      </c>
      <c r="AC452" s="20">
        <f t="shared" ca="1" si="219"/>
        <v>7676.5580451895685</v>
      </c>
      <c r="AE452" s="20">
        <f t="shared" ca="1" si="204"/>
        <v>11.221999725568015</v>
      </c>
      <c r="AF452" s="20">
        <f t="shared" ca="1" si="205"/>
        <v>11.275480015699571</v>
      </c>
      <c r="AG452" s="21">
        <f t="shared" ca="1" si="220"/>
        <v>8413.935364751329</v>
      </c>
      <c r="AH452" s="20">
        <f t="shared" ca="1" si="221"/>
        <v>8425.2108447670289</v>
      </c>
      <c r="AJ452" s="20">
        <f t="shared" ca="1" si="206"/>
        <v>34.026649738798781</v>
      </c>
      <c r="AK452" s="20">
        <f t="shared" ca="1" si="207"/>
        <v>3.5746298278300119</v>
      </c>
      <c r="AL452" s="21">
        <f t="shared" ca="1" si="222"/>
        <v>8027.0852163151367</v>
      </c>
      <c r="AM452" s="20">
        <f t="shared" ca="1" si="223"/>
        <v>8030.6598461429667</v>
      </c>
    </row>
    <row r="453" spans="1:39" x14ac:dyDescent="0.25">
      <c r="A453" s="20">
        <f t="shared" ca="1" si="192"/>
        <v>6.0880511227063687</v>
      </c>
      <c r="B453" s="20">
        <f t="shared" ca="1" si="193"/>
        <v>11.664501823963345</v>
      </c>
      <c r="C453" s="21">
        <f t="shared" ca="1" si="208"/>
        <v>8708.3284848705844</v>
      </c>
      <c r="D453" s="20">
        <f t="shared" ca="1" si="209"/>
        <v>8719.9929866945477</v>
      </c>
      <c r="E453" s="19"/>
      <c r="F453" s="20">
        <f t="shared" ca="1" si="194"/>
        <v>3.4153284717266681</v>
      </c>
      <c r="G453" s="20">
        <f t="shared" ca="1" si="195"/>
        <v>18.207679019272902</v>
      </c>
      <c r="H453" s="21">
        <f t="shared" ca="1" si="210"/>
        <v>7758.1379871962599</v>
      </c>
      <c r="I453" s="20">
        <f t="shared" ca="1" si="211"/>
        <v>7776.3456662155331</v>
      </c>
      <c r="J453" s="19"/>
      <c r="K453" s="20">
        <f t="shared" ca="1" si="196"/>
        <v>5.0074954025292326</v>
      </c>
      <c r="L453" s="20">
        <f t="shared" ca="1" si="197"/>
        <v>3.9438402380025948</v>
      </c>
      <c r="M453" s="21">
        <f t="shared" ca="1" si="212"/>
        <v>6116.8034912316598</v>
      </c>
      <c r="N453" s="20">
        <f t="shared" ca="1" si="213"/>
        <v>6120.7473314696626</v>
      </c>
      <c r="O453" s="19"/>
      <c r="P453" s="20">
        <f t="shared" ca="1" si="198"/>
        <v>43.158086711225089</v>
      </c>
      <c r="Q453" s="20">
        <f t="shared" ca="1" si="199"/>
        <v>0.85015700912639725</v>
      </c>
      <c r="R453" s="21">
        <f t="shared" ca="1" si="214"/>
        <v>7632.3224389667921</v>
      </c>
      <c r="S453" s="20">
        <f t="shared" ca="1" si="215"/>
        <v>7633.1725959759187</v>
      </c>
      <c r="T453" s="19"/>
      <c r="U453" s="20">
        <f t="shared" ca="1" si="200"/>
        <v>16.462317731661496</v>
      </c>
      <c r="V453" s="20">
        <f t="shared" ca="1" si="201"/>
        <v>9.6836077476887734</v>
      </c>
      <c r="W453" s="21">
        <f t="shared" ca="1" si="216"/>
        <v>6321.4538052647076</v>
      </c>
      <c r="X453" s="20">
        <f t="shared" ca="1" si="217"/>
        <v>6331.1374130123968</v>
      </c>
      <c r="Z453" s="20">
        <f t="shared" ca="1" si="202"/>
        <v>17.215302464694076</v>
      </c>
      <c r="AA453" s="20">
        <f t="shared" ca="1" si="203"/>
        <v>2.1690337474906092</v>
      </c>
      <c r="AB453" s="21">
        <f t="shared" ca="1" si="218"/>
        <v>7693.7733476542626</v>
      </c>
      <c r="AC453" s="20">
        <f t="shared" ca="1" si="219"/>
        <v>7695.9423814017528</v>
      </c>
      <c r="AE453" s="20">
        <f t="shared" ca="1" si="204"/>
        <v>36.152464027408875</v>
      </c>
      <c r="AF453" s="20">
        <f t="shared" ca="1" si="205"/>
        <v>18.099538274542525</v>
      </c>
      <c r="AG453" s="21">
        <f t="shared" ca="1" si="220"/>
        <v>8461.3633087944381</v>
      </c>
      <c r="AH453" s="20">
        <f t="shared" ca="1" si="221"/>
        <v>8479.4628470689804</v>
      </c>
      <c r="AJ453" s="20">
        <f t="shared" ca="1" si="206"/>
        <v>31.130142398708927</v>
      </c>
      <c r="AK453" s="20">
        <f t="shared" ca="1" si="207"/>
        <v>9.3153257155844322</v>
      </c>
      <c r="AL453" s="21">
        <f t="shared" ca="1" si="222"/>
        <v>8061.7899885416755</v>
      </c>
      <c r="AM453" s="20">
        <f t="shared" ca="1" si="223"/>
        <v>8071.10531425726</v>
      </c>
    </row>
    <row r="454" spans="1:39" x14ac:dyDescent="0.25">
      <c r="A454" s="20">
        <f t="shared" ca="1" si="192"/>
        <v>22.689061387625959</v>
      </c>
      <c r="B454" s="20">
        <f t="shared" ca="1" si="193"/>
        <v>2.3405216059334286</v>
      </c>
      <c r="C454" s="21">
        <f t="shared" ca="1" si="208"/>
        <v>8742.6820480821734</v>
      </c>
      <c r="D454" s="20">
        <f t="shared" ca="1" si="209"/>
        <v>8745.0225696881062</v>
      </c>
      <c r="E454" s="19"/>
      <c r="F454" s="20">
        <f t="shared" ca="1" si="194"/>
        <v>18.17762801650581</v>
      </c>
      <c r="G454" s="20">
        <f t="shared" ca="1" si="195"/>
        <v>1.7701277481634612</v>
      </c>
      <c r="H454" s="21">
        <f t="shared" ca="1" si="210"/>
        <v>7794.523294232039</v>
      </c>
      <c r="I454" s="20">
        <f t="shared" ca="1" si="211"/>
        <v>7796.2934219802028</v>
      </c>
      <c r="J454" s="19"/>
      <c r="K454" s="20">
        <f t="shared" ca="1" si="196"/>
        <v>5.8126925381317882</v>
      </c>
      <c r="L454" s="20">
        <f t="shared" ca="1" si="197"/>
        <v>4.7638710251370089</v>
      </c>
      <c r="M454" s="21">
        <f t="shared" ca="1" si="212"/>
        <v>6126.5600240077947</v>
      </c>
      <c r="N454" s="20">
        <f t="shared" ca="1" si="213"/>
        <v>6131.3238950329314</v>
      </c>
      <c r="O454" s="19"/>
      <c r="P454" s="20">
        <f t="shared" ca="1" si="198"/>
        <v>17.947615765479082</v>
      </c>
      <c r="Q454" s="20">
        <f t="shared" ca="1" si="199"/>
        <v>3.4915938650792295</v>
      </c>
      <c r="R454" s="21">
        <f t="shared" ca="1" si="214"/>
        <v>7651.1202117413977</v>
      </c>
      <c r="S454" s="20">
        <f t="shared" ca="1" si="215"/>
        <v>7654.611805606477</v>
      </c>
      <c r="T454" s="19"/>
      <c r="U454" s="20">
        <f t="shared" ca="1" si="200"/>
        <v>5.7664807365267956</v>
      </c>
      <c r="V454" s="20">
        <f t="shared" ca="1" si="201"/>
        <v>12.112353803658506</v>
      </c>
      <c r="W454" s="21">
        <f t="shared" ca="1" si="216"/>
        <v>6336.903893748924</v>
      </c>
      <c r="X454" s="20">
        <f t="shared" ca="1" si="217"/>
        <v>6349.0162475525822</v>
      </c>
      <c r="Z454" s="20">
        <f t="shared" ca="1" si="202"/>
        <v>5.8190125694275725</v>
      </c>
      <c r="AA454" s="20">
        <f t="shared" ca="1" si="203"/>
        <v>2.8322040457005961</v>
      </c>
      <c r="AB454" s="21">
        <f t="shared" ca="1" si="218"/>
        <v>7701.76139397118</v>
      </c>
      <c r="AC454" s="20">
        <f t="shared" ca="1" si="219"/>
        <v>7704.5935980168806</v>
      </c>
      <c r="AE454" s="20">
        <f t="shared" ca="1" si="204"/>
        <v>4.2480761682300665</v>
      </c>
      <c r="AF454" s="20">
        <f t="shared" ca="1" si="205"/>
        <v>2.0932615866194385E-2</v>
      </c>
      <c r="AG454" s="21">
        <f t="shared" ca="1" si="220"/>
        <v>8483.7109232372113</v>
      </c>
      <c r="AH454" s="20">
        <f t="shared" ca="1" si="221"/>
        <v>8483.7318558530769</v>
      </c>
      <c r="AJ454" s="20">
        <f t="shared" ca="1" si="206"/>
        <v>1.7578244320824201</v>
      </c>
      <c r="AK454" s="20">
        <f t="shared" ca="1" si="207"/>
        <v>0.60974672060946611</v>
      </c>
      <c r="AL454" s="21">
        <f t="shared" ca="1" si="222"/>
        <v>8072.8631386893421</v>
      </c>
      <c r="AM454" s="20">
        <f t="shared" ca="1" si="223"/>
        <v>8073.4728854099512</v>
      </c>
    </row>
    <row r="455" spans="1:39" x14ac:dyDescent="0.25">
      <c r="A455" s="20">
        <f t="shared" ca="1" si="192"/>
        <v>16.304671273100549</v>
      </c>
      <c r="B455" s="20">
        <f t="shared" ca="1" si="193"/>
        <v>5.0656850677003815</v>
      </c>
      <c r="C455" s="21">
        <f t="shared" ca="1" si="208"/>
        <v>8761.3272409612073</v>
      </c>
      <c r="D455" s="20">
        <f t="shared" ca="1" si="209"/>
        <v>8766.3929260289078</v>
      </c>
      <c r="E455" s="19"/>
      <c r="F455" s="20">
        <f t="shared" ca="1" si="194"/>
        <v>0.74786310431329783</v>
      </c>
      <c r="G455" s="20">
        <f t="shared" ca="1" si="195"/>
        <v>9.2197862217024156</v>
      </c>
      <c r="H455" s="21">
        <f t="shared" ca="1" si="210"/>
        <v>7797.0412850845159</v>
      </c>
      <c r="I455" s="20">
        <f t="shared" ca="1" si="211"/>
        <v>7806.2610713062186</v>
      </c>
      <c r="J455" s="19"/>
      <c r="K455" s="20">
        <f t="shared" ca="1" si="196"/>
        <v>14.006816977196856</v>
      </c>
      <c r="L455" s="20">
        <f t="shared" ca="1" si="197"/>
        <v>3.58802184415998</v>
      </c>
      <c r="M455" s="21">
        <f t="shared" ca="1" si="212"/>
        <v>6145.3307120101281</v>
      </c>
      <c r="N455" s="20">
        <f t="shared" ca="1" si="213"/>
        <v>6148.9187338542879</v>
      </c>
      <c r="O455" s="19"/>
      <c r="P455" s="20">
        <f t="shared" ca="1" si="198"/>
        <v>41.627397974546824</v>
      </c>
      <c r="Q455" s="20">
        <f t="shared" ca="1" si="199"/>
        <v>0.25585289350143692</v>
      </c>
      <c r="R455" s="21">
        <f t="shared" ca="1" si="214"/>
        <v>7696.2392035810235</v>
      </c>
      <c r="S455" s="20">
        <f t="shared" ca="1" si="215"/>
        <v>7696.495056474525</v>
      </c>
      <c r="T455" s="19"/>
      <c r="U455" s="20">
        <f t="shared" ca="1" si="200"/>
        <v>0.52321637908203833</v>
      </c>
      <c r="V455" s="20">
        <f t="shared" ca="1" si="201"/>
        <v>2.6208074364727039</v>
      </c>
      <c r="W455" s="21">
        <f t="shared" ca="1" si="216"/>
        <v>6349.5394639316646</v>
      </c>
      <c r="X455" s="20">
        <f t="shared" ca="1" si="217"/>
        <v>6352.1602713681377</v>
      </c>
      <c r="Z455" s="20">
        <f t="shared" ca="1" si="202"/>
        <v>3.8685710412096324</v>
      </c>
      <c r="AA455" s="20">
        <f t="shared" ca="1" si="203"/>
        <v>3.2532450786607754</v>
      </c>
      <c r="AB455" s="21">
        <f t="shared" ca="1" si="218"/>
        <v>7708.4621690580898</v>
      </c>
      <c r="AC455" s="20">
        <f t="shared" ca="1" si="219"/>
        <v>7711.715414136751</v>
      </c>
      <c r="AE455" s="20">
        <f t="shared" ca="1" si="204"/>
        <v>38.002305546636329</v>
      </c>
      <c r="AF455" s="20">
        <f t="shared" ca="1" si="205"/>
        <v>3.1265116739629648</v>
      </c>
      <c r="AG455" s="21">
        <f t="shared" ca="1" si="220"/>
        <v>8521.7341613997141</v>
      </c>
      <c r="AH455" s="20">
        <f t="shared" ca="1" si="221"/>
        <v>8524.8606730736774</v>
      </c>
      <c r="AJ455" s="20">
        <f t="shared" ca="1" si="206"/>
        <v>10.150184122779205</v>
      </c>
      <c r="AK455" s="20">
        <f t="shared" ca="1" si="207"/>
        <v>2.8715123511886449</v>
      </c>
      <c r="AL455" s="21">
        <f t="shared" ca="1" si="222"/>
        <v>8083.6230695327304</v>
      </c>
      <c r="AM455" s="20">
        <f t="shared" ca="1" si="223"/>
        <v>8086.4945818839187</v>
      </c>
    </row>
    <row r="456" spans="1:39" x14ac:dyDescent="0.25">
      <c r="A456" s="20">
        <f t="shared" ca="1" si="192"/>
        <v>5.4742030841164775</v>
      </c>
      <c r="B456" s="20">
        <f t="shared" ca="1" si="193"/>
        <v>9.2132667863625795</v>
      </c>
      <c r="C456" s="21">
        <f t="shared" ca="1" si="208"/>
        <v>8771.8671291130249</v>
      </c>
      <c r="D456" s="20">
        <f t="shared" ca="1" si="209"/>
        <v>8781.0803958993874</v>
      </c>
      <c r="E456" s="19"/>
      <c r="F456" s="20">
        <f t="shared" ca="1" si="194"/>
        <v>25.061600102455358</v>
      </c>
      <c r="G456" s="20">
        <f t="shared" ca="1" si="195"/>
        <v>0.48662999840333282</v>
      </c>
      <c r="H456" s="21">
        <f t="shared" ca="1" si="210"/>
        <v>7831.3226714086741</v>
      </c>
      <c r="I456" s="20">
        <f t="shared" ca="1" si="211"/>
        <v>7831.8093014070773</v>
      </c>
      <c r="J456" s="19"/>
      <c r="K456" s="20">
        <f t="shared" ca="1" si="196"/>
        <v>4.1576485457325889</v>
      </c>
      <c r="L456" s="20">
        <f t="shared" ca="1" si="197"/>
        <v>3.2307322324908694</v>
      </c>
      <c r="M456" s="21">
        <f t="shared" ca="1" si="212"/>
        <v>6153.0763824000205</v>
      </c>
      <c r="N456" s="20">
        <f t="shared" ca="1" si="213"/>
        <v>6156.307114632511</v>
      </c>
      <c r="O456" s="19"/>
      <c r="P456" s="20">
        <f t="shared" ca="1" si="198"/>
        <v>0.52871921274912093</v>
      </c>
      <c r="Q456" s="20">
        <f t="shared" ca="1" si="199"/>
        <v>4.721272857191007</v>
      </c>
      <c r="R456" s="21">
        <f t="shared" ca="1" si="214"/>
        <v>7697.0237756872739</v>
      </c>
      <c r="S456" s="20">
        <f t="shared" ca="1" si="215"/>
        <v>7701.7450485444651</v>
      </c>
      <c r="T456" s="19"/>
      <c r="U456" s="20">
        <f t="shared" ca="1" si="200"/>
        <v>8.3328890647861638</v>
      </c>
      <c r="V456" s="20">
        <f t="shared" ca="1" si="201"/>
        <v>5.6975271560141847</v>
      </c>
      <c r="W456" s="21">
        <f t="shared" ca="1" si="216"/>
        <v>6360.493160432924</v>
      </c>
      <c r="X456" s="20">
        <f t="shared" ca="1" si="217"/>
        <v>6366.1906875889381</v>
      </c>
      <c r="Z456" s="20">
        <f t="shared" ca="1" si="202"/>
        <v>18.876513127194972</v>
      </c>
      <c r="AA456" s="20">
        <f t="shared" ca="1" si="203"/>
        <v>0.77652503501810877</v>
      </c>
      <c r="AB456" s="21">
        <f t="shared" ca="1" si="218"/>
        <v>7730.5919272639458</v>
      </c>
      <c r="AC456" s="20">
        <f t="shared" ca="1" si="219"/>
        <v>7731.3684522989643</v>
      </c>
      <c r="AE456" s="20">
        <f t="shared" ca="1" si="204"/>
        <v>10.764307933011249</v>
      </c>
      <c r="AF456" s="20">
        <f t="shared" ca="1" si="205"/>
        <v>9.4213636451418132</v>
      </c>
      <c r="AG456" s="21">
        <f t="shared" ca="1" si="220"/>
        <v>8535.6249810066893</v>
      </c>
      <c r="AH456" s="20">
        <f t="shared" ca="1" si="221"/>
        <v>8545.0463446518315</v>
      </c>
      <c r="AJ456" s="20">
        <f t="shared" ca="1" si="206"/>
        <v>3.1906927610065408</v>
      </c>
      <c r="AK456" s="20">
        <f t="shared" ca="1" si="207"/>
        <v>1.1899585416955365</v>
      </c>
      <c r="AL456" s="21">
        <f t="shared" ca="1" si="222"/>
        <v>8089.6852746449249</v>
      </c>
      <c r="AM456" s="20">
        <f t="shared" ca="1" si="223"/>
        <v>8090.8752331866208</v>
      </c>
    </row>
    <row r="457" spans="1:39" x14ac:dyDescent="0.25">
      <c r="A457" s="20">
        <f t="shared" ca="1" si="192"/>
        <v>9.1033380685607863</v>
      </c>
      <c r="B457" s="20">
        <f t="shared" ca="1" si="193"/>
        <v>0.21007313663579255</v>
      </c>
      <c r="C457" s="21">
        <f t="shared" ca="1" si="208"/>
        <v>8790.1837339679478</v>
      </c>
      <c r="D457" s="20">
        <f t="shared" ca="1" si="209"/>
        <v>8790.3938071045832</v>
      </c>
      <c r="E457" s="19"/>
      <c r="F457" s="20">
        <f t="shared" ca="1" si="194"/>
        <v>14.499614776344799</v>
      </c>
      <c r="G457" s="20">
        <f t="shared" ca="1" si="195"/>
        <v>14.062518907654317</v>
      </c>
      <c r="H457" s="21">
        <f t="shared" ca="1" si="210"/>
        <v>7846.3089161834223</v>
      </c>
      <c r="I457" s="20">
        <f t="shared" ca="1" si="211"/>
        <v>7860.3714350910768</v>
      </c>
      <c r="J457" s="19"/>
      <c r="K457" s="20">
        <f t="shared" ca="1" si="196"/>
        <v>1.254485621388975</v>
      </c>
      <c r="L457" s="20">
        <f t="shared" ca="1" si="197"/>
        <v>2.6372324906402653</v>
      </c>
      <c r="M457" s="21">
        <f t="shared" ca="1" si="212"/>
        <v>6157.5616002539</v>
      </c>
      <c r="N457" s="20">
        <f t="shared" ca="1" si="213"/>
        <v>6160.1988327445406</v>
      </c>
      <c r="O457" s="19"/>
      <c r="P457" s="20">
        <f t="shared" ca="1" si="198"/>
        <v>18.787501593343013</v>
      </c>
      <c r="Q457" s="20">
        <f t="shared" ca="1" si="199"/>
        <v>17.515727657194304</v>
      </c>
      <c r="R457" s="21">
        <f t="shared" ca="1" si="214"/>
        <v>7720.5325501378084</v>
      </c>
      <c r="S457" s="20">
        <f t="shared" ca="1" si="215"/>
        <v>7738.0482777950028</v>
      </c>
      <c r="T457" s="19"/>
      <c r="U457" s="20">
        <f t="shared" ca="1" si="200"/>
        <v>1.2701920635488115</v>
      </c>
      <c r="V457" s="20">
        <f t="shared" ca="1" si="201"/>
        <v>3.9134111567974732</v>
      </c>
      <c r="W457" s="21">
        <f t="shared" ca="1" si="216"/>
        <v>6367.4608796524872</v>
      </c>
      <c r="X457" s="20">
        <f t="shared" ca="1" si="217"/>
        <v>6371.3742908092845</v>
      </c>
      <c r="Z457" s="20">
        <f t="shared" ca="1" si="202"/>
        <v>17.194262494461285</v>
      </c>
      <c r="AA457" s="20">
        <f t="shared" ca="1" si="203"/>
        <v>6.8391871038103185</v>
      </c>
      <c r="AB457" s="21">
        <f t="shared" ca="1" si="218"/>
        <v>7748.5627147934256</v>
      </c>
      <c r="AC457" s="20">
        <f t="shared" ca="1" si="219"/>
        <v>7755.4019018972358</v>
      </c>
      <c r="AE457" s="20">
        <f t="shared" ca="1" si="204"/>
        <v>7.5249719954173413</v>
      </c>
      <c r="AF457" s="20">
        <f t="shared" ca="1" si="205"/>
        <v>7.5334637321243827</v>
      </c>
      <c r="AG457" s="21">
        <f t="shared" ca="1" si="220"/>
        <v>8552.5713166472488</v>
      </c>
      <c r="AH457" s="20">
        <f t="shared" ca="1" si="221"/>
        <v>8560.1047803793736</v>
      </c>
      <c r="AJ457" s="20">
        <f t="shared" ca="1" si="206"/>
        <v>25.928402578330047</v>
      </c>
      <c r="AK457" s="20">
        <f t="shared" ca="1" si="207"/>
        <v>5.9139175935954214</v>
      </c>
      <c r="AL457" s="21">
        <f t="shared" ca="1" si="222"/>
        <v>8116.8036357649507</v>
      </c>
      <c r="AM457" s="20">
        <f t="shared" ca="1" si="223"/>
        <v>8122.717553358546</v>
      </c>
    </row>
    <row r="458" spans="1:39" x14ac:dyDescent="0.25">
      <c r="A458" s="20">
        <f t="shared" ca="1" si="192"/>
        <v>7.1647064826681159</v>
      </c>
      <c r="B458" s="20">
        <f t="shared" ca="1" si="193"/>
        <v>5.0977086623681727</v>
      </c>
      <c r="C458" s="21">
        <f t="shared" ca="1" si="208"/>
        <v>8797.5585135872516</v>
      </c>
      <c r="D458" s="20">
        <f t="shared" ca="1" si="209"/>
        <v>8802.6562222496195</v>
      </c>
      <c r="E458" s="19"/>
      <c r="F458" s="20">
        <f t="shared" ca="1" si="194"/>
        <v>3.5557122937144894</v>
      </c>
      <c r="G458" s="20">
        <f t="shared" ca="1" si="195"/>
        <v>1.4351965032581009</v>
      </c>
      <c r="H458" s="21">
        <f t="shared" ca="1" si="210"/>
        <v>7863.9271473847912</v>
      </c>
      <c r="I458" s="20">
        <f t="shared" ca="1" si="211"/>
        <v>7865.3623438880495</v>
      </c>
      <c r="J458" s="19"/>
      <c r="K458" s="20">
        <f t="shared" ca="1" si="196"/>
        <v>5.1638490012150697</v>
      </c>
      <c r="L458" s="20">
        <f t="shared" ca="1" si="197"/>
        <v>3.1119100253747538</v>
      </c>
      <c r="M458" s="21">
        <f t="shared" ca="1" si="212"/>
        <v>6165.3626817457553</v>
      </c>
      <c r="N458" s="20">
        <f t="shared" ca="1" si="213"/>
        <v>6168.4745917711298</v>
      </c>
      <c r="O458" s="19"/>
      <c r="P458" s="20">
        <f t="shared" ca="1" si="198"/>
        <v>17.890506375424717</v>
      </c>
      <c r="Q458" s="20">
        <f t="shared" ca="1" si="199"/>
        <v>7.3667727257018107</v>
      </c>
      <c r="R458" s="21">
        <f t="shared" ca="1" si="214"/>
        <v>7755.9387841704274</v>
      </c>
      <c r="S458" s="20">
        <f t="shared" ca="1" si="215"/>
        <v>7763.305556896129</v>
      </c>
      <c r="T458" s="19"/>
      <c r="U458" s="20">
        <f t="shared" ca="1" si="200"/>
        <v>8.8639197547772532</v>
      </c>
      <c r="V458" s="20">
        <f t="shared" ca="1" si="201"/>
        <v>1.708647756730354</v>
      </c>
      <c r="W458" s="21">
        <f t="shared" ca="1" si="216"/>
        <v>6380.2382105640618</v>
      </c>
      <c r="X458" s="20">
        <f t="shared" ca="1" si="217"/>
        <v>6381.9468583207918</v>
      </c>
      <c r="Z458" s="20">
        <f t="shared" ca="1" si="202"/>
        <v>12.624968257125911</v>
      </c>
      <c r="AA458" s="20">
        <f t="shared" ca="1" si="203"/>
        <v>0.25398618278509527</v>
      </c>
      <c r="AB458" s="21">
        <f t="shared" ca="1" si="218"/>
        <v>7768.0268701543619</v>
      </c>
      <c r="AC458" s="20">
        <f t="shared" ca="1" si="219"/>
        <v>7768.2808563371473</v>
      </c>
      <c r="AE458" s="20">
        <f t="shared" ca="1" si="204"/>
        <v>35.954268311367407</v>
      </c>
      <c r="AF458" s="20">
        <f t="shared" ca="1" si="205"/>
        <v>8.9637771848486683</v>
      </c>
      <c r="AG458" s="21">
        <f t="shared" ca="1" si="220"/>
        <v>8596.0590486907404</v>
      </c>
      <c r="AH458" s="20">
        <f t="shared" ca="1" si="221"/>
        <v>8605.0228258755888</v>
      </c>
      <c r="AJ458" s="20">
        <f t="shared" ca="1" si="206"/>
        <v>6.1447697262825658</v>
      </c>
      <c r="AK458" s="20">
        <f t="shared" ca="1" si="207"/>
        <v>13.411127691340806</v>
      </c>
      <c r="AL458" s="21">
        <f t="shared" ca="1" si="222"/>
        <v>8128.8623230848289</v>
      </c>
      <c r="AM458" s="20">
        <f t="shared" ca="1" si="223"/>
        <v>8142.2734507761697</v>
      </c>
    </row>
    <row r="459" spans="1:39" x14ac:dyDescent="0.25">
      <c r="A459" s="20">
        <f t="shared" ca="1" si="192"/>
        <v>1.7883654048138571</v>
      </c>
      <c r="B459" s="20">
        <f t="shared" ca="1" si="193"/>
        <v>5.5574079545902988</v>
      </c>
      <c r="C459" s="21">
        <f t="shared" ca="1" si="208"/>
        <v>8804.4445876544341</v>
      </c>
      <c r="D459" s="20">
        <f t="shared" ca="1" si="209"/>
        <v>8810.0019956090237</v>
      </c>
      <c r="E459" s="19"/>
      <c r="F459" s="20">
        <f t="shared" ca="1" si="194"/>
        <v>12.824651669429006</v>
      </c>
      <c r="G459" s="20">
        <f t="shared" ca="1" si="195"/>
        <v>7.0434805807106926</v>
      </c>
      <c r="H459" s="21">
        <f t="shared" ca="1" si="210"/>
        <v>7878.1869955574784</v>
      </c>
      <c r="I459" s="20">
        <f t="shared" ca="1" si="211"/>
        <v>7885.2304761381893</v>
      </c>
      <c r="J459" s="19"/>
      <c r="K459" s="20">
        <f t="shared" ca="1" si="196"/>
        <v>25.031336809021223</v>
      </c>
      <c r="L459" s="20">
        <f t="shared" ca="1" si="197"/>
        <v>2.4295240807332639</v>
      </c>
      <c r="M459" s="21">
        <f t="shared" ca="1" si="212"/>
        <v>6193.5059285801508</v>
      </c>
      <c r="N459" s="20">
        <f t="shared" ca="1" si="213"/>
        <v>6195.935452660884</v>
      </c>
      <c r="O459" s="19"/>
      <c r="P459" s="20">
        <f t="shared" ca="1" si="198"/>
        <v>12.248684255127467</v>
      </c>
      <c r="Q459" s="20">
        <f t="shared" ca="1" si="199"/>
        <v>7.1651000805801646</v>
      </c>
      <c r="R459" s="21">
        <f t="shared" ca="1" si="214"/>
        <v>7775.5542411512561</v>
      </c>
      <c r="S459" s="20">
        <f t="shared" ca="1" si="215"/>
        <v>7782.7193412318366</v>
      </c>
      <c r="T459" s="19"/>
      <c r="U459" s="20">
        <f t="shared" ca="1" si="200"/>
        <v>21.218867718618711</v>
      </c>
      <c r="V459" s="20">
        <f t="shared" ca="1" si="201"/>
        <v>2.9648684048702187</v>
      </c>
      <c r="W459" s="21">
        <f t="shared" ca="1" si="216"/>
        <v>6403.1657260394104</v>
      </c>
      <c r="X459" s="20">
        <f t="shared" ca="1" si="217"/>
        <v>6406.1305944442802</v>
      </c>
      <c r="Z459" s="20">
        <f t="shared" ca="1" si="202"/>
        <v>10.31475961230286</v>
      </c>
      <c r="AA459" s="20">
        <f t="shared" ca="1" si="203"/>
        <v>16.704589181324209</v>
      </c>
      <c r="AB459" s="21">
        <f t="shared" ca="1" si="218"/>
        <v>7778.5956159494499</v>
      </c>
      <c r="AC459" s="20">
        <f t="shared" ca="1" si="219"/>
        <v>7795.300205130774</v>
      </c>
      <c r="AE459" s="20">
        <f t="shared" ca="1" si="204"/>
        <v>7.846374109635839</v>
      </c>
      <c r="AF459" s="20">
        <f t="shared" ca="1" si="205"/>
        <v>5.567342606417208</v>
      </c>
      <c r="AG459" s="21">
        <f t="shared" ca="1" si="220"/>
        <v>8612.8691999852254</v>
      </c>
      <c r="AH459" s="20">
        <f t="shared" ca="1" si="221"/>
        <v>8618.4365425916421</v>
      </c>
      <c r="AJ459" s="20">
        <f t="shared" ca="1" si="206"/>
        <v>0.22800836247914499</v>
      </c>
      <c r="AK459" s="20">
        <f t="shared" ca="1" si="207"/>
        <v>6.6265372563960865</v>
      </c>
      <c r="AL459" s="21">
        <f t="shared" ca="1" si="222"/>
        <v>8142.5014591386489</v>
      </c>
      <c r="AM459" s="20">
        <f t="shared" ca="1" si="223"/>
        <v>8149.1279963950446</v>
      </c>
    </row>
    <row r="460" spans="1:39" x14ac:dyDescent="0.25">
      <c r="A460" s="20">
        <f t="shared" ca="1" si="192"/>
        <v>32.216432139598801</v>
      </c>
      <c r="B460" s="20">
        <f t="shared" ca="1" si="193"/>
        <v>4.445753682843236</v>
      </c>
      <c r="C460" s="21">
        <f t="shared" ca="1" si="208"/>
        <v>8842.2184277486231</v>
      </c>
      <c r="D460" s="20">
        <f t="shared" ca="1" si="209"/>
        <v>8846.6641814314662</v>
      </c>
      <c r="E460" s="19"/>
      <c r="F460" s="20">
        <f t="shared" ca="1" si="194"/>
        <v>2.8339436762565713</v>
      </c>
      <c r="G460" s="20">
        <f t="shared" ca="1" si="195"/>
        <v>1.358569072819912</v>
      </c>
      <c r="H460" s="21">
        <f t="shared" ca="1" si="210"/>
        <v>7888.0644198144455</v>
      </c>
      <c r="I460" s="20">
        <f t="shared" ca="1" si="211"/>
        <v>7889.4229888872651</v>
      </c>
      <c r="J460" s="19"/>
      <c r="K460" s="20">
        <f t="shared" ca="1" si="196"/>
        <v>2.4259785227307304</v>
      </c>
      <c r="L460" s="20">
        <f t="shared" ca="1" si="197"/>
        <v>3.7713587074211534</v>
      </c>
      <c r="M460" s="21">
        <f t="shared" ca="1" si="212"/>
        <v>6198.3614311836145</v>
      </c>
      <c r="N460" s="20">
        <f t="shared" ca="1" si="213"/>
        <v>6202.1327898910358</v>
      </c>
      <c r="O460" s="19"/>
      <c r="P460" s="20">
        <f t="shared" ca="1" si="198"/>
        <v>10.361420234019031</v>
      </c>
      <c r="Q460" s="20">
        <f t="shared" ca="1" si="199"/>
        <v>0.47084609372763048</v>
      </c>
      <c r="R460" s="21">
        <f t="shared" ca="1" si="214"/>
        <v>7793.0807614658552</v>
      </c>
      <c r="S460" s="20">
        <f t="shared" ca="1" si="215"/>
        <v>7793.5516075595824</v>
      </c>
      <c r="T460" s="19"/>
      <c r="U460" s="20">
        <f t="shared" ca="1" si="200"/>
        <v>21.597821300093948</v>
      </c>
      <c r="V460" s="20">
        <f t="shared" ca="1" si="201"/>
        <v>3.7717620584212375</v>
      </c>
      <c r="W460" s="21">
        <f t="shared" ca="1" si="216"/>
        <v>6427.7284157443737</v>
      </c>
      <c r="X460" s="20">
        <f t="shared" ca="1" si="217"/>
        <v>6431.5001778027945</v>
      </c>
      <c r="Z460" s="20">
        <f t="shared" ca="1" si="202"/>
        <v>2.1497731255708401</v>
      </c>
      <c r="AA460" s="20">
        <f t="shared" ca="1" si="203"/>
        <v>9.4213708915135896</v>
      </c>
      <c r="AB460" s="21">
        <f t="shared" ca="1" si="218"/>
        <v>7797.4499782563444</v>
      </c>
      <c r="AC460" s="20">
        <f t="shared" ca="1" si="219"/>
        <v>7806.8713491478584</v>
      </c>
      <c r="AE460" s="20">
        <f t="shared" ca="1" si="204"/>
        <v>1.0903498932249671</v>
      </c>
      <c r="AF460" s="20">
        <f t="shared" ca="1" si="205"/>
        <v>3.4163900336005515</v>
      </c>
      <c r="AG460" s="21">
        <f t="shared" ca="1" si="220"/>
        <v>8619.5268924848679</v>
      </c>
      <c r="AH460" s="20">
        <f t="shared" ca="1" si="221"/>
        <v>8622.9432825184685</v>
      </c>
      <c r="AJ460" s="20">
        <f t="shared" ca="1" si="206"/>
        <v>7.1173337831855656</v>
      </c>
      <c r="AK460" s="20">
        <f t="shared" ca="1" si="207"/>
        <v>33.732066111618259</v>
      </c>
      <c r="AL460" s="21">
        <f t="shared" ca="1" si="222"/>
        <v>8156.2453301782298</v>
      </c>
      <c r="AM460" s="20">
        <f t="shared" ca="1" si="223"/>
        <v>8189.977396289848</v>
      </c>
    </row>
    <row r="461" spans="1:39" x14ac:dyDescent="0.25">
      <c r="A461" s="20">
        <f t="shared" ca="1" si="192"/>
        <v>51.552012476646631</v>
      </c>
      <c r="B461" s="20">
        <f t="shared" ca="1" si="193"/>
        <v>11.705472051204895</v>
      </c>
      <c r="C461" s="21">
        <f t="shared" ca="1" si="208"/>
        <v>8898.2161939081125</v>
      </c>
      <c r="D461" s="20">
        <f t="shared" ca="1" si="209"/>
        <v>8909.9216659593167</v>
      </c>
      <c r="E461" s="19"/>
      <c r="F461" s="20">
        <f t="shared" ca="1" si="194"/>
        <v>3.1475186161846076</v>
      </c>
      <c r="G461" s="20">
        <f t="shared" ca="1" si="195"/>
        <v>5.4287891649573865</v>
      </c>
      <c r="H461" s="21">
        <f t="shared" ca="1" si="210"/>
        <v>7892.5705075034493</v>
      </c>
      <c r="I461" s="20">
        <f t="shared" ca="1" si="211"/>
        <v>7897.9992966684067</v>
      </c>
      <c r="J461" s="19"/>
      <c r="K461" s="20">
        <f t="shared" ca="1" si="196"/>
        <v>0.21299698581613805</v>
      </c>
      <c r="L461" s="20">
        <f t="shared" ca="1" si="197"/>
        <v>1.7220423288740032</v>
      </c>
      <c r="M461" s="21">
        <f t="shared" ca="1" si="212"/>
        <v>6202.3457868768519</v>
      </c>
      <c r="N461" s="20">
        <f t="shared" ca="1" si="213"/>
        <v>6204.0678292057255</v>
      </c>
      <c r="O461" s="19"/>
      <c r="P461" s="20">
        <f t="shared" ca="1" si="198"/>
        <v>24.158052692189678</v>
      </c>
      <c r="Q461" s="20">
        <f t="shared" ca="1" si="199"/>
        <v>0.21212981434596975</v>
      </c>
      <c r="R461" s="21">
        <f t="shared" ca="1" si="214"/>
        <v>7817.7096602517722</v>
      </c>
      <c r="S461" s="20">
        <f t="shared" ca="1" si="215"/>
        <v>7817.9217900661179</v>
      </c>
      <c r="T461" s="19"/>
      <c r="U461" s="20">
        <f t="shared" ca="1" si="200"/>
        <v>11.522835650534171</v>
      </c>
      <c r="V461" s="20">
        <f t="shared" ca="1" si="201"/>
        <v>3.0300745745856559</v>
      </c>
      <c r="W461" s="21">
        <f t="shared" ca="1" si="216"/>
        <v>6443.0230134533285</v>
      </c>
      <c r="X461" s="20">
        <f t="shared" ca="1" si="217"/>
        <v>6446.0530880279139</v>
      </c>
      <c r="Z461" s="20">
        <f t="shared" ca="1" si="202"/>
        <v>59.866181439290699</v>
      </c>
      <c r="AA461" s="20">
        <f t="shared" ca="1" si="203"/>
        <v>2.5181286984358375</v>
      </c>
      <c r="AB461" s="21">
        <f t="shared" ca="1" si="218"/>
        <v>7866.7375305871492</v>
      </c>
      <c r="AC461" s="20">
        <f t="shared" ca="1" si="219"/>
        <v>7869.2556592855854</v>
      </c>
      <c r="AE461" s="20">
        <f t="shared" ca="1" si="204"/>
        <v>4.0710514692219562</v>
      </c>
      <c r="AF461" s="20">
        <f t="shared" ca="1" si="205"/>
        <v>8.5030001649778626</v>
      </c>
      <c r="AG461" s="21">
        <f t="shared" ca="1" si="220"/>
        <v>8627.0143339876904</v>
      </c>
      <c r="AH461" s="20">
        <f t="shared" ca="1" si="221"/>
        <v>8635.5173341526679</v>
      </c>
      <c r="AJ461" s="20">
        <f t="shared" ca="1" si="206"/>
        <v>23.946010202641375</v>
      </c>
      <c r="AK461" s="20">
        <f t="shared" ca="1" si="207"/>
        <v>11.26265818814035</v>
      </c>
      <c r="AL461" s="21">
        <f t="shared" ca="1" si="222"/>
        <v>8213.9234064924894</v>
      </c>
      <c r="AM461" s="20">
        <f t="shared" ca="1" si="223"/>
        <v>8225.186064680629</v>
      </c>
    </row>
    <row r="462" spans="1:39" x14ac:dyDescent="0.25">
      <c r="A462" s="20">
        <f t="shared" ref="A462:A525" ca="1" si="224">((-LN(1-RAND()))/$C$9)</f>
        <v>9.8379053799099445</v>
      </c>
      <c r="B462" s="20">
        <f t="shared" ref="B462:B525" ca="1" si="225">((-LN(1-RAND()))/$C$10)</f>
        <v>5.1228474517757414</v>
      </c>
      <c r="C462" s="21">
        <f t="shared" ca="1" si="208"/>
        <v>8919.7595713392275</v>
      </c>
      <c r="D462" s="20">
        <f t="shared" ca="1" si="209"/>
        <v>8924.8824187910031</v>
      </c>
      <c r="E462" s="19"/>
      <c r="F462" s="20">
        <f t="shared" ref="F462:F525" ca="1" si="226">((-LN(1-RAND()))/$H$9)</f>
        <v>0.43242757131204607</v>
      </c>
      <c r="G462" s="20">
        <f t="shared" ref="G462:G525" ca="1" si="227">((-LN(1-RAND()))/$H$10)</f>
        <v>5.422141906828851</v>
      </c>
      <c r="H462" s="21">
        <f t="shared" ca="1" si="210"/>
        <v>7898.4317242397192</v>
      </c>
      <c r="I462" s="20">
        <f t="shared" ca="1" si="211"/>
        <v>7903.8538661465482</v>
      </c>
      <c r="J462" s="19"/>
      <c r="K462" s="20">
        <f t="shared" ref="K462:K525" ca="1" si="228">((-LN(1-RAND()))/$M$9)</f>
        <v>0.84886840231898397</v>
      </c>
      <c r="L462" s="20">
        <f t="shared" ref="L462:L525" ca="1" si="229">((-LN(1-RAND()))/$M$10)</f>
        <v>6.378918422913908</v>
      </c>
      <c r="M462" s="21">
        <f t="shared" ca="1" si="212"/>
        <v>6204.9166976080442</v>
      </c>
      <c r="N462" s="20">
        <f t="shared" ca="1" si="213"/>
        <v>6211.2956160309577</v>
      </c>
      <c r="O462" s="19"/>
      <c r="P462" s="20">
        <f t="shared" ref="P462:P525" ca="1" si="230">((-LN(1-RAND()))/$R$9)</f>
        <v>10.172301360561251</v>
      </c>
      <c r="Q462" s="20">
        <f t="shared" ref="Q462:Q525" ca="1" si="231">((-LN(1-RAND()))/$R$10)</f>
        <v>3.1291220874108174</v>
      </c>
      <c r="R462" s="21">
        <f t="shared" ca="1" si="214"/>
        <v>7828.0940914266794</v>
      </c>
      <c r="S462" s="20">
        <f t="shared" ca="1" si="215"/>
        <v>7831.2232135140903</v>
      </c>
      <c r="T462" s="19"/>
      <c r="U462" s="20">
        <f t="shared" ref="U462:U525" ca="1" si="232">((-LN(1-RAND()))/$W$9)</f>
        <v>50.230218009132777</v>
      </c>
      <c r="V462" s="20">
        <f t="shared" ref="V462:V525" ca="1" si="233">((-LN(1-RAND()))/$W$10)</f>
        <v>3.6710920338109672</v>
      </c>
      <c r="W462" s="21">
        <f t="shared" ca="1" si="216"/>
        <v>6496.2833060370467</v>
      </c>
      <c r="X462" s="20">
        <f t="shared" ca="1" si="217"/>
        <v>6499.9543980708577</v>
      </c>
      <c r="Z462" s="20">
        <f t="shared" ref="Z462:Z525" ca="1" si="234">((-LN(1-RAND()))/$AB$9)</f>
        <v>10.413863839975454</v>
      </c>
      <c r="AA462" s="20">
        <f t="shared" ref="AA462:AA525" ca="1" si="235">((-LN(1-RAND()))/$AB$10)</f>
        <v>2.6850835739739125</v>
      </c>
      <c r="AB462" s="21">
        <f t="shared" ca="1" si="218"/>
        <v>7879.6695231255608</v>
      </c>
      <c r="AC462" s="20">
        <f t="shared" ca="1" si="219"/>
        <v>7882.354606699535</v>
      </c>
      <c r="AE462" s="20">
        <f t="shared" ref="AE462:AE525" ca="1" si="236">((-LN(1-RAND()))/$AG$9)</f>
        <v>2.5585247502142821</v>
      </c>
      <c r="AF462" s="20">
        <f t="shared" ref="AF462:AF525" ca="1" si="237">((-LN(1-RAND()))/$AG$10)</f>
        <v>3.5481998731536226</v>
      </c>
      <c r="AG462" s="21">
        <f t="shared" ca="1" si="220"/>
        <v>8638.0758589028828</v>
      </c>
      <c r="AH462" s="20">
        <f t="shared" ca="1" si="221"/>
        <v>8641.6240587760367</v>
      </c>
      <c r="AJ462" s="20">
        <f t="shared" ref="AJ462:AJ525" ca="1" si="238">((-LN(1-RAND()))/$AL$9)</f>
        <v>2.0905775434035485</v>
      </c>
      <c r="AK462" s="20">
        <f t="shared" ref="AK462:AK525" ca="1" si="239">((-LN(1-RAND()))/$AL$10)</f>
        <v>9.1853460395495343</v>
      </c>
      <c r="AL462" s="21">
        <f t="shared" ca="1" si="222"/>
        <v>8227.2766422240329</v>
      </c>
      <c r="AM462" s="20">
        <f t="shared" ca="1" si="223"/>
        <v>8236.4619882635816</v>
      </c>
    </row>
    <row r="463" spans="1:39" x14ac:dyDescent="0.25">
      <c r="A463" s="20">
        <f t="shared" ca="1" si="224"/>
        <v>2.5965888240731405</v>
      </c>
      <c r="B463" s="20">
        <f t="shared" ca="1" si="225"/>
        <v>17.375534028645841</v>
      </c>
      <c r="C463" s="21">
        <f t="shared" ref="C463:C526" ca="1" si="240">D462+A463</f>
        <v>8927.4790076150766</v>
      </c>
      <c r="D463" s="20">
        <f t="shared" ref="D463:D526" ca="1" si="241">C463+B463</f>
        <v>8944.8545416437228</v>
      </c>
      <c r="E463" s="19"/>
      <c r="F463" s="20">
        <f t="shared" ca="1" si="226"/>
        <v>10.574877497332945</v>
      </c>
      <c r="G463" s="20">
        <f t="shared" ca="1" si="227"/>
        <v>6.4491846583780861</v>
      </c>
      <c r="H463" s="21">
        <f t="shared" ref="H463:H526" ca="1" si="242">I462+F463</f>
        <v>7914.4287436438808</v>
      </c>
      <c r="I463" s="20">
        <f t="shared" ref="I463:I526" ca="1" si="243">H463+G463</f>
        <v>7920.8779283022586</v>
      </c>
      <c r="J463" s="19"/>
      <c r="K463" s="20">
        <f t="shared" ca="1" si="228"/>
        <v>34.866109573765208</v>
      </c>
      <c r="L463" s="20">
        <f t="shared" ca="1" si="229"/>
        <v>3.9023983720101354</v>
      </c>
      <c r="M463" s="21">
        <f t="shared" ref="M463:M526" ca="1" si="244">N462+K463</f>
        <v>6246.161725604723</v>
      </c>
      <c r="N463" s="20">
        <f t="shared" ref="N463:N526" ca="1" si="245">M463+L463</f>
        <v>6250.0641239767328</v>
      </c>
      <c r="O463" s="19"/>
      <c r="P463" s="20">
        <f t="shared" ca="1" si="230"/>
        <v>7.3234086632634634</v>
      </c>
      <c r="Q463" s="20">
        <f t="shared" ca="1" si="231"/>
        <v>23.339651015907126</v>
      </c>
      <c r="R463" s="21">
        <f t="shared" ref="R463:R526" ca="1" si="246">S462+P463</f>
        <v>7838.546622177354</v>
      </c>
      <c r="S463" s="20">
        <f t="shared" ref="S463:S526" ca="1" si="247">R463+Q463</f>
        <v>7861.8862731932613</v>
      </c>
      <c r="T463" s="19"/>
      <c r="U463" s="20">
        <f t="shared" ca="1" si="232"/>
        <v>8.1805020842987251</v>
      </c>
      <c r="V463" s="20">
        <f t="shared" ca="1" si="233"/>
        <v>1.5874326915421832</v>
      </c>
      <c r="W463" s="21">
        <f t="shared" ref="W463:W526" ca="1" si="248">X462+U463</f>
        <v>6508.1349001551562</v>
      </c>
      <c r="X463" s="20">
        <f t="shared" ref="X463:X526" ca="1" si="249">W463+V463</f>
        <v>6509.722332846698</v>
      </c>
      <c r="Z463" s="20">
        <f t="shared" ca="1" si="234"/>
        <v>18.437782655461458</v>
      </c>
      <c r="AA463" s="20">
        <f t="shared" ca="1" si="235"/>
        <v>0.32184773108133624</v>
      </c>
      <c r="AB463" s="21">
        <f t="shared" ref="AB463:AB526" ca="1" si="250">AC462+Z463</f>
        <v>7900.7923893549969</v>
      </c>
      <c r="AC463" s="20">
        <f t="shared" ref="AC463:AC526" ca="1" si="251">AB463+AA463</f>
        <v>7901.114237086078</v>
      </c>
      <c r="AE463" s="20">
        <f t="shared" ca="1" si="236"/>
        <v>27.585864337697693</v>
      </c>
      <c r="AF463" s="20">
        <f t="shared" ca="1" si="237"/>
        <v>20.678725517248232</v>
      </c>
      <c r="AG463" s="21">
        <f t="shared" ref="AG463:AG526" ca="1" si="252">AH462+AE463</f>
        <v>8669.2099231137345</v>
      </c>
      <c r="AH463" s="20">
        <f t="shared" ref="AH463:AH526" ca="1" si="253">AG463+AF463</f>
        <v>8689.8886486309821</v>
      </c>
      <c r="AJ463" s="20">
        <f t="shared" ca="1" si="238"/>
        <v>19.772670662873409</v>
      </c>
      <c r="AK463" s="20">
        <f t="shared" ca="1" si="239"/>
        <v>5.18723211978498</v>
      </c>
      <c r="AL463" s="21">
        <f t="shared" ref="AL463:AL526" ca="1" si="254">AM462+AJ463</f>
        <v>8256.2346589264544</v>
      </c>
      <c r="AM463" s="20">
        <f t="shared" ref="AM463:AM526" ca="1" si="255">AL463+AK463</f>
        <v>8261.4218910462387</v>
      </c>
    </row>
    <row r="464" spans="1:39" x14ac:dyDescent="0.25">
      <c r="A464" s="20">
        <f t="shared" ca="1" si="224"/>
        <v>21.28122478721696</v>
      </c>
      <c r="B464" s="20">
        <f t="shared" ca="1" si="225"/>
        <v>3.7770646902027409</v>
      </c>
      <c r="C464" s="21">
        <f t="shared" ca="1" si="240"/>
        <v>8966.1357664309398</v>
      </c>
      <c r="D464" s="20">
        <f t="shared" ca="1" si="241"/>
        <v>8969.9128311211425</v>
      </c>
      <c r="E464" s="19"/>
      <c r="F464" s="20">
        <f t="shared" ca="1" si="226"/>
        <v>30.009057810272758</v>
      </c>
      <c r="G464" s="20">
        <f t="shared" ca="1" si="227"/>
        <v>3.5878752936176745</v>
      </c>
      <c r="H464" s="21">
        <f t="shared" ca="1" si="242"/>
        <v>7950.8869861125313</v>
      </c>
      <c r="I464" s="20">
        <f t="shared" ca="1" si="243"/>
        <v>7954.4748614061491</v>
      </c>
      <c r="J464" s="19"/>
      <c r="K464" s="20">
        <f t="shared" ca="1" si="228"/>
        <v>2.9334952979536628</v>
      </c>
      <c r="L464" s="20">
        <f t="shared" ca="1" si="229"/>
        <v>4.492063569832685</v>
      </c>
      <c r="M464" s="21">
        <f t="shared" ca="1" si="244"/>
        <v>6252.9976192746863</v>
      </c>
      <c r="N464" s="20">
        <f t="shared" ca="1" si="245"/>
        <v>6257.4896828445189</v>
      </c>
      <c r="O464" s="19"/>
      <c r="P464" s="20">
        <f t="shared" ca="1" si="230"/>
        <v>9.949433366596196</v>
      </c>
      <c r="Q464" s="20">
        <f t="shared" ca="1" si="231"/>
        <v>3.1504060586076692</v>
      </c>
      <c r="R464" s="21">
        <f t="shared" ca="1" si="246"/>
        <v>7871.8357065598575</v>
      </c>
      <c r="S464" s="20">
        <f t="shared" ca="1" si="247"/>
        <v>7874.9861126184651</v>
      </c>
      <c r="T464" s="19"/>
      <c r="U464" s="20">
        <f t="shared" ca="1" si="232"/>
        <v>25.785893466801717</v>
      </c>
      <c r="V464" s="20">
        <f t="shared" ca="1" si="233"/>
        <v>15.48638813457538</v>
      </c>
      <c r="W464" s="21">
        <f t="shared" ca="1" si="248"/>
        <v>6535.5082263135</v>
      </c>
      <c r="X464" s="20">
        <f t="shared" ca="1" si="249"/>
        <v>6550.9946144480755</v>
      </c>
      <c r="Z464" s="20">
        <f t="shared" ca="1" si="234"/>
        <v>20.457827148401964</v>
      </c>
      <c r="AA464" s="20">
        <f t="shared" ca="1" si="235"/>
        <v>5.9283025641186722</v>
      </c>
      <c r="AB464" s="21">
        <f t="shared" ca="1" si="250"/>
        <v>7921.5720642344795</v>
      </c>
      <c r="AC464" s="20">
        <f t="shared" ca="1" si="251"/>
        <v>7927.5003667985984</v>
      </c>
      <c r="AE464" s="20">
        <f t="shared" ca="1" si="236"/>
        <v>3.2802798768646482</v>
      </c>
      <c r="AF464" s="20">
        <f t="shared" ca="1" si="237"/>
        <v>2.555075864533515</v>
      </c>
      <c r="AG464" s="21">
        <f t="shared" ca="1" si="252"/>
        <v>8693.1689285078464</v>
      </c>
      <c r="AH464" s="20">
        <f t="shared" ca="1" si="253"/>
        <v>8695.7240043723796</v>
      </c>
      <c r="AJ464" s="20">
        <f t="shared" ca="1" si="238"/>
        <v>11.125514639240938</v>
      </c>
      <c r="AK464" s="20">
        <f t="shared" ca="1" si="239"/>
        <v>7.2504831887050463</v>
      </c>
      <c r="AL464" s="21">
        <f t="shared" ca="1" si="254"/>
        <v>8272.54740568548</v>
      </c>
      <c r="AM464" s="20">
        <f t="shared" ca="1" si="255"/>
        <v>8279.7978888741854</v>
      </c>
    </row>
    <row r="465" spans="1:39" x14ac:dyDescent="0.25">
      <c r="A465" s="20">
        <f t="shared" ca="1" si="224"/>
        <v>12.535290369527662</v>
      </c>
      <c r="B465" s="20">
        <f t="shared" ca="1" si="225"/>
        <v>0.9685347876875211</v>
      </c>
      <c r="C465" s="21">
        <f t="shared" ca="1" si="240"/>
        <v>8982.44812149067</v>
      </c>
      <c r="D465" s="20">
        <f t="shared" ca="1" si="241"/>
        <v>8983.4166562783576</v>
      </c>
      <c r="E465" s="19"/>
      <c r="F465" s="20">
        <f t="shared" ca="1" si="226"/>
        <v>1.3398825158744179</v>
      </c>
      <c r="G465" s="20">
        <f t="shared" ca="1" si="227"/>
        <v>8.2296808228942346</v>
      </c>
      <c r="H465" s="21">
        <f t="shared" ca="1" si="242"/>
        <v>7955.8147439220238</v>
      </c>
      <c r="I465" s="20">
        <f t="shared" ca="1" si="243"/>
        <v>7964.0444247449177</v>
      </c>
      <c r="J465" s="19"/>
      <c r="K465" s="20">
        <f t="shared" ca="1" si="228"/>
        <v>2.7622359729178378</v>
      </c>
      <c r="L465" s="20">
        <f t="shared" ca="1" si="229"/>
        <v>1.4792007780225438</v>
      </c>
      <c r="M465" s="21">
        <f t="shared" ca="1" si="244"/>
        <v>6260.2519188174365</v>
      </c>
      <c r="N465" s="20">
        <f t="shared" ca="1" si="245"/>
        <v>6261.7311195954589</v>
      </c>
      <c r="O465" s="19"/>
      <c r="P465" s="20">
        <f t="shared" ca="1" si="230"/>
        <v>5.9341729275749993</v>
      </c>
      <c r="Q465" s="20">
        <f t="shared" ca="1" si="231"/>
        <v>1.4227934014266019</v>
      </c>
      <c r="R465" s="21">
        <f t="shared" ca="1" si="246"/>
        <v>7880.9202855460398</v>
      </c>
      <c r="S465" s="20">
        <f t="shared" ca="1" si="247"/>
        <v>7882.3430789474669</v>
      </c>
      <c r="T465" s="19"/>
      <c r="U465" s="20">
        <f t="shared" ca="1" si="232"/>
        <v>2.0104289584949577</v>
      </c>
      <c r="V465" s="20">
        <f t="shared" ca="1" si="233"/>
        <v>7.5143590806211717</v>
      </c>
      <c r="W465" s="21">
        <f t="shared" ca="1" si="248"/>
        <v>6553.0050434065706</v>
      </c>
      <c r="X465" s="20">
        <f t="shared" ca="1" si="249"/>
        <v>6560.5194024871917</v>
      </c>
      <c r="Z465" s="20">
        <f t="shared" ca="1" si="234"/>
        <v>4.6159405755843812</v>
      </c>
      <c r="AA465" s="20">
        <f t="shared" ca="1" si="235"/>
        <v>1.6685457141093836</v>
      </c>
      <c r="AB465" s="21">
        <f t="shared" ca="1" si="250"/>
        <v>7932.1163073741827</v>
      </c>
      <c r="AC465" s="20">
        <f t="shared" ca="1" si="251"/>
        <v>7933.784853088292</v>
      </c>
      <c r="AE465" s="20">
        <f t="shared" ca="1" si="236"/>
        <v>9.6705089899172734</v>
      </c>
      <c r="AF465" s="20">
        <f t="shared" ca="1" si="237"/>
        <v>5.2242152883591295</v>
      </c>
      <c r="AG465" s="21">
        <f t="shared" ca="1" si="252"/>
        <v>8705.3945133622965</v>
      </c>
      <c r="AH465" s="20">
        <f t="shared" ca="1" si="253"/>
        <v>8710.6187286506556</v>
      </c>
      <c r="AJ465" s="20">
        <f t="shared" ca="1" si="238"/>
        <v>8.1531210480574217</v>
      </c>
      <c r="AK465" s="20">
        <f t="shared" ca="1" si="239"/>
        <v>1.5474444644161027</v>
      </c>
      <c r="AL465" s="21">
        <f t="shared" ca="1" si="254"/>
        <v>8287.9510099222425</v>
      </c>
      <c r="AM465" s="20">
        <f t="shared" ca="1" si="255"/>
        <v>8289.4984543866594</v>
      </c>
    </row>
    <row r="466" spans="1:39" x14ac:dyDescent="0.25">
      <c r="A466" s="20">
        <f t="shared" ca="1" si="224"/>
        <v>4.9349679451977657</v>
      </c>
      <c r="B466" s="20">
        <f t="shared" ca="1" si="225"/>
        <v>2.0172845782396656</v>
      </c>
      <c r="C466" s="21">
        <f t="shared" ca="1" si="240"/>
        <v>8988.3516242235546</v>
      </c>
      <c r="D466" s="20">
        <f t="shared" ca="1" si="241"/>
        <v>8990.3689088017945</v>
      </c>
      <c r="E466" s="19"/>
      <c r="F466" s="20">
        <f t="shared" ca="1" si="226"/>
        <v>0.74621711509217237</v>
      </c>
      <c r="G466" s="20">
        <f t="shared" ca="1" si="227"/>
        <v>24.285568518364808</v>
      </c>
      <c r="H466" s="21">
        <f t="shared" ca="1" si="242"/>
        <v>7964.7906418600096</v>
      </c>
      <c r="I466" s="20">
        <f t="shared" ca="1" si="243"/>
        <v>7989.0762103783745</v>
      </c>
      <c r="J466" s="19"/>
      <c r="K466" s="20">
        <f t="shared" ca="1" si="228"/>
        <v>1.1553832340998826</v>
      </c>
      <c r="L466" s="20">
        <f t="shared" ca="1" si="229"/>
        <v>3.1727689185546706</v>
      </c>
      <c r="M466" s="21">
        <f t="shared" ca="1" si="244"/>
        <v>6262.8865028295586</v>
      </c>
      <c r="N466" s="20">
        <f t="shared" ca="1" si="245"/>
        <v>6266.0592717481131</v>
      </c>
      <c r="O466" s="19"/>
      <c r="P466" s="20">
        <f t="shared" ca="1" si="230"/>
        <v>34.642990234339251</v>
      </c>
      <c r="Q466" s="20">
        <f t="shared" ca="1" si="231"/>
        <v>0.45125590168744117</v>
      </c>
      <c r="R466" s="21">
        <f t="shared" ca="1" si="246"/>
        <v>7916.9860691818058</v>
      </c>
      <c r="S466" s="20">
        <f t="shared" ca="1" si="247"/>
        <v>7917.4373250834933</v>
      </c>
      <c r="T466" s="19"/>
      <c r="U466" s="20">
        <f t="shared" ca="1" si="232"/>
        <v>1.398172237763903</v>
      </c>
      <c r="V466" s="20">
        <f t="shared" ca="1" si="233"/>
        <v>7.7578784343667655</v>
      </c>
      <c r="W466" s="21">
        <f t="shared" ca="1" si="248"/>
        <v>6561.9175747249556</v>
      </c>
      <c r="X466" s="20">
        <f t="shared" ca="1" si="249"/>
        <v>6569.6754531593224</v>
      </c>
      <c r="Z466" s="20">
        <f t="shared" ca="1" si="234"/>
        <v>23.14738020146175</v>
      </c>
      <c r="AA466" s="20">
        <f t="shared" ca="1" si="235"/>
        <v>2.3974077726529179</v>
      </c>
      <c r="AB466" s="21">
        <f t="shared" ca="1" si="250"/>
        <v>7956.9322332897536</v>
      </c>
      <c r="AC466" s="20">
        <f t="shared" ca="1" si="251"/>
        <v>7959.3296410624062</v>
      </c>
      <c r="AE466" s="20">
        <f t="shared" ca="1" si="236"/>
        <v>2.0941542741469261</v>
      </c>
      <c r="AF466" s="20">
        <f t="shared" ca="1" si="237"/>
        <v>2.0810076705082547</v>
      </c>
      <c r="AG466" s="21">
        <f t="shared" ca="1" si="252"/>
        <v>8712.7128829248031</v>
      </c>
      <c r="AH466" s="20">
        <f t="shared" ca="1" si="253"/>
        <v>8714.7938905953106</v>
      </c>
      <c r="AJ466" s="20">
        <f t="shared" ca="1" si="238"/>
        <v>5.1258697089739007</v>
      </c>
      <c r="AK466" s="20">
        <f t="shared" ca="1" si="239"/>
        <v>15.216559935496409</v>
      </c>
      <c r="AL466" s="21">
        <f t="shared" ca="1" si="254"/>
        <v>8294.6243240956337</v>
      </c>
      <c r="AM466" s="20">
        <f t="shared" ca="1" si="255"/>
        <v>8309.8408840311295</v>
      </c>
    </row>
    <row r="467" spans="1:39" x14ac:dyDescent="0.25">
      <c r="A467" s="20">
        <f t="shared" ca="1" si="224"/>
        <v>25.268410471410917</v>
      </c>
      <c r="B467" s="20">
        <f t="shared" ca="1" si="225"/>
        <v>1.2602011398242658</v>
      </c>
      <c r="C467" s="21">
        <f t="shared" ca="1" si="240"/>
        <v>9015.6373192732062</v>
      </c>
      <c r="D467" s="20">
        <f t="shared" ca="1" si="241"/>
        <v>9016.8975204130311</v>
      </c>
      <c r="E467" s="19"/>
      <c r="F467" s="20">
        <f t="shared" ca="1" si="226"/>
        <v>4.5969033376116979</v>
      </c>
      <c r="G467" s="20">
        <f t="shared" ca="1" si="227"/>
        <v>1.7231887254951332E-2</v>
      </c>
      <c r="H467" s="21">
        <f t="shared" ca="1" si="242"/>
        <v>7993.6731137159859</v>
      </c>
      <c r="I467" s="20">
        <f t="shared" ca="1" si="243"/>
        <v>7993.6903456032405</v>
      </c>
      <c r="J467" s="19"/>
      <c r="K467" s="20">
        <f t="shared" ca="1" si="228"/>
        <v>1.5379271034622755</v>
      </c>
      <c r="L467" s="20">
        <f t="shared" ca="1" si="229"/>
        <v>10.288509600456479</v>
      </c>
      <c r="M467" s="21">
        <f t="shared" ca="1" si="244"/>
        <v>6267.5971988515757</v>
      </c>
      <c r="N467" s="20">
        <f t="shared" ca="1" si="245"/>
        <v>6277.8857084520323</v>
      </c>
      <c r="O467" s="19"/>
      <c r="P467" s="20">
        <f t="shared" ca="1" si="230"/>
        <v>1.7015964904966598</v>
      </c>
      <c r="Q467" s="20">
        <f t="shared" ca="1" si="231"/>
        <v>1.9729195817255014</v>
      </c>
      <c r="R467" s="21">
        <f t="shared" ca="1" si="246"/>
        <v>7919.13892157399</v>
      </c>
      <c r="S467" s="20">
        <f t="shared" ca="1" si="247"/>
        <v>7921.1118411557154</v>
      </c>
      <c r="T467" s="19"/>
      <c r="U467" s="20">
        <f t="shared" ca="1" si="232"/>
        <v>0.10225257161196671</v>
      </c>
      <c r="V467" s="20">
        <f t="shared" ca="1" si="233"/>
        <v>0.28273947449856751</v>
      </c>
      <c r="W467" s="21">
        <f t="shared" ca="1" si="248"/>
        <v>6569.777705730934</v>
      </c>
      <c r="X467" s="20">
        <f t="shared" ca="1" si="249"/>
        <v>6570.0604452054322</v>
      </c>
      <c r="Z467" s="20">
        <f t="shared" ca="1" si="234"/>
        <v>0.24561210972410286</v>
      </c>
      <c r="AA467" s="20">
        <f t="shared" ca="1" si="235"/>
        <v>2.4683721311533788</v>
      </c>
      <c r="AB467" s="21">
        <f t="shared" ca="1" si="250"/>
        <v>7959.57525317213</v>
      </c>
      <c r="AC467" s="20">
        <f t="shared" ca="1" si="251"/>
        <v>7962.0436253032831</v>
      </c>
      <c r="AE467" s="20">
        <f t="shared" ca="1" si="236"/>
        <v>14.863744748716377</v>
      </c>
      <c r="AF467" s="20">
        <f t="shared" ca="1" si="237"/>
        <v>1.5453373018248862</v>
      </c>
      <c r="AG467" s="21">
        <f t="shared" ca="1" si="252"/>
        <v>8729.6576353440269</v>
      </c>
      <c r="AH467" s="20">
        <f t="shared" ca="1" si="253"/>
        <v>8731.2029726458513</v>
      </c>
      <c r="AJ467" s="20">
        <f t="shared" ca="1" si="238"/>
        <v>8.3255032930762578</v>
      </c>
      <c r="AK467" s="20">
        <f t="shared" ca="1" si="239"/>
        <v>1.2946906360420722</v>
      </c>
      <c r="AL467" s="21">
        <f t="shared" ca="1" si="254"/>
        <v>8318.1663873242051</v>
      </c>
      <c r="AM467" s="20">
        <f t="shared" ca="1" si="255"/>
        <v>8319.4610779602463</v>
      </c>
    </row>
    <row r="468" spans="1:39" x14ac:dyDescent="0.25">
      <c r="A468" s="20">
        <f t="shared" ca="1" si="224"/>
        <v>6.1296288014648503</v>
      </c>
      <c r="B468" s="20">
        <f t="shared" ca="1" si="225"/>
        <v>6.1292850160775076</v>
      </c>
      <c r="C468" s="21">
        <f t="shared" ca="1" si="240"/>
        <v>9023.0271492144966</v>
      </c>
      <c r="D468" s="20">
        <f t="shared" ca="1" si="241"/>
        <v>9029.1564342305737</v>
      </c>
      <c r="E468" s="19"/>
      <c r="F468" s="20">
        <f t="shared" ca="1" si="226"/>
        <v>12.353504104392298</v>
      </c>
      <c r="G468" s="20">
        <f t="shared" ca="1" si="227"/>
        <v>4.0690039124964175</v>
      </c>
      <c r="H468" s="21">
        <f t="shared" ca="1" si="242"/>
        <v>8006.0438497076329</v>
      </c>
      <c r="I468" s="20">
        <f t="shared" ca="1" si="243"/>
        <v>8010.1128536201295</v>
      </c>
      <c r="J468" s="19"/>
      <c r="K468" s="20">
        <f t="shared" ca="1" si="228"/>
        <v>1.8224318443644163</v>
      </c>
      <c r="L468" s="20">
        <f t="shared" ca="1" si="229"/>
        <v>1.5626597406792915</v>
      </c>
      <c r="M468" s="21">
        <f t="shared" ca="1" si="244"/>
        <v>6279.7081402963968</v>
      </c>
      <c r="N468" s="20">
        <f t="shared" ca="1" si="245"/>
        <v>6281.2708000370758</v>
      </c>
      <c r="O468" s="19"/>
      <c r="P468" s="20">
        <f t="shared" ca="1" si="230"/>
        <v>35.842707818748046</v>
      </c>
      <c r="Q468" s="20">
        <f t="shared" ca="1" si="231"/>
        <v>5.5632177334304904</v>
      </c>
      <c r="R468" s="21">
        <f t="shared" ca="1" si="246"/>
        <v>7956.9545489744633</v>
      </c>
      <c r="S468" s="20">
        <f t="shared" ca="1" si="247"/>
        <v>7962.5177667078933</v>
      </c>
      <c r="T468" s="19"/>
      <c r="U468" s="20">
        <f t="shared" ca="1" si="232"/>
        <v>17.203450968157327</v>
      </c>
      <c r="V468" s="20">
        <f t="shared" ca="1" si="233"/>
        <v>14.007796067031514</v>
      </c>
      <c r="W468" s="21">
        <f t="shared" ca="1" si="248"/>
        <v>6587.2638961735893</v>
      </c>
      <c r="X468" s="20">
        <f t="shared" ca="1" si="249"/>
        <v>6601.2716922406207</v>
      </c>
      <c r="Z468" s="20">
        <f t="shared" ca="1" si="234"/>
        <v>22.394301206218532</v>
      </c>
      <c r="AA468" s="20">
        <f t="shared" ca="1" si="235"/>
        <v>3.0271529816424922</v>
      </c>
      <c r="AB468" s="21">
        <f t="shared" ca="1" si="250"/>
        <v>7984.4379265095013</v>
      </c>
      <c r="AC468" s="20">
        <f t="shared" ca="1" si="251"/>
        <v>7987.465079491144</v>
      </c>
      <c r="AE468" s="20">
        <f t="shared" ca="1" si="236"/>
        <v>7.4858769932834077</v>
      </c>
      <c r="AF468" s="20">
        <f t="shared" ca="1" si="237"/>
        <v>1.8505205896686763</v>
      </c>
      <c r="AG468" s="21">
        <f t="shared" ca="1" si="252"/>
        <v>8738.6888496391348</v>
      </c>
      <c r="AH468" s="20">
        <f t="shared" ca="1" si="253"/>
        <v>8740.5393702288038</v>
      </c>
      <c r="AJ468" s="20">
        <f t="shared" ca="1" si="238"/>
        <v>11.676531105876812</v>
      </c>
      <c r="AK468" s="20">
        <f t="shared" ca="1" si="239"/>
        <v>4.2128189840859012</v>
      </c>
      <c r="AL468" s="21">
        <f t="shared" ca="1" si="254"/>
        <v>8331.1376090661233</v>
      </c>
      <c r="AM468" s="20">
        <f t="shared" ca="1" si="255"/>
        <v>8335.3504280502093</v>
      </c>
    </row>
    <row r="469" spans="1:39" x14ac:dyDescent="0.25">
      <c r="A469" s="20">
        <f t="shared" ca="1" si="224"/>
        <v>3.3398999876381352</v>
      </c>
      <c r="B469" s="20">
        <f t="shared" ca="1" si="225"/>
        <v>0.12401531561246483</v>
      </c>
      <c r="C469" s="21">
        <f t="shared" ca="1" si="240"/>
        <v>9032.4963342182127</v>
      </c>
      <c r="D469" s="20">
        <f t="shared" ca="1" si="241"/>
        <v>9032.620349533825</v>
      </c>
      <c r="E469" s="19"/>
      <c r="F469" s="20">
        <f t="shared" ca="1" si="226"/>
        <v>52.758421251796165</v>
      </c>
      <c r="G469" s="20">
        <f t="shared" ca="1" si="227"/>
        <v>1.8926092033641404</v>
      </c>
      <c r="H469" s="21">
        <f t="shared" ca="1" si="242"/>
        <v>8062.8712748719254</v>
      </c>
      <c r="I469" s="20">
        <f t="shared" ca="1" si="243"/>
        <v>8064.7638840752898</v>
      </c>
      <c r="J469" s="19"/>
      <c r="K469" s="20">
        <f t="shared" ca="1" si="228"/>
        <v>5.2218318738612046</v>
      </c>
      <c r="L469" s="20">
        <f t="shared" ca="1" si="229"/>
        <v>0.76223847775334197</v>
      </c>
      <c r="M469" s="21">
        <f t="shared" ca="1" si="244"/>
        <v>6286.4926319109372</v>
      </c>
      <c r="N469" s="20">
        <f t="shared" ca="1" si="245"/>
        <v>6287.2548703886905</v>
      </c>
      <c r="O469" s="19"/>
      <c r="P469" s="20">
        <f t="shared" ca="1" si="230"/>
        <v>15.185067907598096</v>
      </c>
      <c r="Q469" s="20">
        <f t="shared" ca="1" si="231"/>
        <v>7.5648908067956224</v>
      </c>
      <c r="R469" s="21">
        <f t="shared" ca="1" si="246"/>
        <v>7977.7028346154912</v>
      </c>
      <c r="S469" s="20">
        <f t="shared" ca="1" si="247"/>
        <v>7985.2677254222872</v>
      </c>
      <c r="T469" s="19"/>
      <c r="U469" s="20">
        <f t="shared" ca="1" si="232"/>
        <v>5.8973211210056151</v>
      </c>
      <c r="V469" s="20">
        <f t="shared" ca="1" si="233"/>
        <v>9.8127000668512352</v>
      </c>
      <c r="W469" s="21">
        <f t="shared" ca="1" si="248"/>
        <v>6607.1690133616266</v>
      </c>
      <c r="X469" s="20">
        <f t="shared" ca="1" si="249"/>
        <v>6616.9817134284776</v>
      </c>
      <c r="Z469" s="20">
        <f t="shared" ca="1" si="234"/>
        <v>6.88530121241764</v>
      </c>
      <c r="AA469" s="20">
        <f t="shared" ca="1" si="235"/>
        <v>0.63092036801464468</v>
      </c>
      <c r="AB469" s="21">
        <f t="shared" ca="1" si="250"/>
        <v>7994.3503807035613</v>
      </c>
      <c r="AC469" s="20">
        <f t="shared" ca="1" si="251"/>
        <v>7994.9813010715761</v>
      </c>
      <c r="AE469" s="20">
        <f t="shared" ca="1" si="236"/>
        <v>8.5980716300548252</v>
      </c>
      <c r="AF469" s="20">
        <f t="shared" ca="1" si="237"/>
        <v>4.7453175568345305</v>
      </c>
      <c r="AG469" s="21">
        <f t="shared" ca="1" si="252"/>
        <v>8749.1374418588584</v>
      </c>
      <c r="AH469" s="20">
        <f t="shared" ca="1" si="253"/>
        <v>8753.8827594156937</v>
      </c>
      <c r="AJ469" s="20">
        <f t="shared" ca="1" si="238"/>
        <v>5.0014664879955948</v>
      </c>
      <c r="AK469" s="20">
        <f t="shared" ca="1" si="239"/>
        <v>1.6427657423156694</v>
      </c>
      <c r="AL469" s="21">
        <f t="shared" ca="1" si="254"/>
        <v>8340.3518945382057</v>
      </c>
      <c r="AM469" s="20">
        <f t="shared" ca="1" si="255"/>
        <v>8341.9946602805212</v>
      </c>
    </row>
    <row r="470" spans="1:39" x14ac:dyDescent="0.25">
      <c r="A470" s="20">
        <f t="shared" ca="1" si="224"/>
        <v>5.0798490392857873</v>
      </c>
      <c r="B470" s="20">
        <f t="shared" ca="1" si="225"/>
        <v>0.91472768009563565</v>
      </c>
      <c r="C470" s="21">
        <f t="shared" ca="1" si="240"/>
        <v>9037.7001985731113</v>
      </c>
      <c r="D470" s="20">
        <f t="shared" ca="1" si="241"/>
        <v>9038.6149262532072</v>
      </c>
      <c r="E470" s="19"/>
      <c r="F470" s="20">
        <f t="shared" ca="1" si="226"/>
        <v>7.5188986771712107</v>
      </c>
      <c r="G470" s="20">
        <f t="shared" ca="1" si="227"/>
        <v>5.9122946825009768</v>
      </c>
      <c r="H470" s="21">
        <f t="shared" ca="1" si="242"/>
        <v>8072.2827827524607</v>
      </c>
      <c r="I470" s="20">
        <f t="shared" ca="1" si="243"/>
        <v>8078.1950774349616</v>
      </c>
      <c r="J470" s="19"/>
      <c r="K470" s="20">
        <f t="shared" ca="1" si="228"/>
        <v>11.890526635547069</v>
      </c>
      <c r="L470" s="20">
        <f t="shared" ca="1" si="229"/>
        <v>6.9161304956787859</v>
      </c>
      <c r="M470" s="21">
        <f t="shared" ca="1" si="244"/>
        <v>6299.1453970242374</v>
      </c>
      <c r="N470" s="20">
        <f t="shared" ca="1" si="245"/>
        <v>6306.0615275199161</v>
      </c>
      <c r="O470" s="19"/>
      <c r="P470" s="20">
        <f t="shared" ca="1" si="230"/>
        <v>5.0245603918227717</v>
      </c>
      <c r="Q470" s="20">
        <f t="shared" ca="1" si="231"/>
        <v>2.0596651371842354</v>
      </c>
      <c r="R470" s="21">
        <f t="shared" ca="1" si="246"/>
        <v>7990.2922858141101</v>
      </c>
      <c r="S470" s="20">
        <f t="shared" ca="1" si="247"/>
        <v>7992.3519509512944</v>
      </c>
      <c r="T470" s="19"/>
      <c r="U470" s="20">
        <f t="shared" ca="1" si="232"/>
        <v>2.5101317047245075</v>
      </c>
      <c r="V470" s="20">
        <f t="shared" ca="1" si="233"/>
        <v>2.1371316108505258</v>
      </c>
      <c r="W470" s="21">
        <f t="shared" ca="1" si="248"/>
        <v>6619.4918451332023</v>
      </c>
      <c r="X470" s="20">
        <f t="shared" ca="1" si="249"/>
        <v>6621.628976744053</v>
      </c>
      <c r="Z470" s="20">
        <f t="shared" ca="1" si="234"/>
        <v>11.140052657022581</v>
      </c>
      <c r="AA470" s="20">
        <f t="shared" ca="1" si="235"/>
        <v>4.3308439972799544</v>
      </c>
      <c r="AB470" s="21">
        <f t="shared" ca="1" si="250"/>
        <v>8006.1213537285985</v>
      </c>
      <c r="AC470" s="20">
        <f t="shared" ca="1" si="251"/>
        <v>8010.4521977258782</v>
      </c>
      <c r="AE470" s="20">
        <f t="shared" ca="1" si="236"/>
        <v>23.010112851801008</v>
      </c>
      <c r="AF470" s="20">
        <f t="shared" ca="1" si="237"/>
        <v>0.50760648758780513</v>
      </c>
      <c r="AG470" s="21">
        <f t="shared" ca="1" si="252"/>
        <v>8776.8928722674955</v>
      </c>
      <c r="AH470" s="20">
        <f t="shared" ca="1" si="253"/>
        <v>8777.4004787550839</v>
      </c>
      <c r="AJ470" s="20">
        <f t="shared" ca="1" si="238"/>
        <v>13.516158400646425</v>
      </c>
      <c r="AK470" s="20">
        <f t="shared" ca="1" si="239"/>
        <v>0.72959931279967438</v>
      </c>
      <c r="AL470" s="21">
        <f t="shared" ca="1" si="254"/>
        <v>8355.5108186811685</v>
      </c>
      <c r="AM470" s="20">
        <f t="shared" ca="1" si="255"/>
        <v>8356.2404179939676</v>
      </c>
    </row>
    <row r="471" spans="1:39" x14ac:dyDescent="0.25">
      <c r="A471" s="20">
        <f t="shared" ca="1" si="224"/>
        <v>12.865790408751673</v>
      </c>
      <c r="B471" s="20">
        <f t="shared" ca="1" si="225"/>
        <v>6.3484407554447273</v>
      </c>
      <c r="C471" s="21">
        <f t="shared" ca="1" si="240"/>
        <v>9051.4807166619594</v>
      </c>
      <c r="D471" s="20">
        <f t="shared" ca="1" si="241"/>
        <v>9057.8291574174036</v>
      </c>
      <c r="E471" s="19"/>
      <c r="F471" s="20">
        <f t="shared" ca="1" si="226"/>
        <v>7.1121710648118546</v>
      </c>
      <c r="G471" s="20">
        <f t="shared" ca="1" si="227"/>
        <v>5.0042364071988539</v>
      </c>
      <c r="H471" s="21">
        <f t="shared" ca="1" si="242"/>
        <v>8085.3072484997738</v>
      </c>
      <c r="I471" s="20">
        <f t="shared" ca="1" si="243"/>
        <v>8090.3114849069725</v>
      </c>
      <c r="J471" s="19"/>
      <c r="K471" s="20">
        <f t="shared" ca="1" si="228"/>
        <v>12.098255826799289</v>
      </c>
      <c r="L471" s="20">
        <f t="shared" ca="1" si="229"/>
        <v>4.0298623399336329</v>
      </c>
      <c r="M471" s="21">
        <f t="shared" ca="1" si="244"/>
        <v>6318.1597833467158</v>
      </c>
      <c r="N471" s="20">
        <f t="shared" ca="1" si="245"/>
        <v>6322.1896456866498</v>
      </c>
      <c r="O471" s="19"/>
      <c r="P471" s="20">
        <f t="shared" ca="1" si="230"/>
        <v>5.8046534376925427</v>
      </c>
      <c r="Q471" s="20">
        <f t="shared" ca="1" si="231"/>
        <v>1.6074734292153581</v>
      </c>
      <c r="R471" s="21">
        <f t="shared" ca="1" si="246"/>
        <v>7998.156604388987</v>
      </c>
      <c r="S471" s="20">
        <f t="shared" ca="1" si="247"/>
        <v>7999.7640778182022</v>
      </c>
      <c r="T471" s="19"/>
      <c r="U471" s="20">
        <f t="shared" ca="1" si="232"/>
        <v>2.7804101966320292</v>
      </c>
      <c r="V471" s="20">
        <f t="shared" ca="1" si="233"/>
        <v>5.7472513328822856</v>
      </c>
      <c r="W471" s="21">
        <f t="shared" ca="1" si="248"/>
        <v>6624.4093869406852</v>
      </c>
      <c r="X471" s="20">
        <f t="shared" ca="1" si="249"/>
        <v>6630.1566382735673</v>
      </c>
      <c r="Z471" s="20">
        <f t="shared" ca="1" si="234"/>
        <v>43.791013141067317</v>
      </c>
      <c r="AA471" s="20">
        <f t="shared" ca="1" si="235"/>
        <v>7.6515286828279541</v>
      </c>
      <c r="AB471" s="21">
        <f t="shared" ca="1" si="250"/>
        <v>8054.2432108669454</v>
      </c>
      <c r="AC471" s="20">
        <f t="shared" ca="1" si="251"/>
        <v>8061.8947395497735</v>
      </c>
      <c r="AE471" s="20">
        <f t="shared" ca="1" si="236"/>
        <v>2.8369236702416618</v>
      </c>
      <c r="AF471" s="20">
        <f t="shared" ca="1" si="237"/>
        <v>22.833337949887699</v>
      </c>
      <c r="AG471" s="21">
        <f t="shared" ca="1" si="252"/>
        <v>8780.2374024253259</v>
      </c>
      <c r="AH471" s="20">
        <f t="shared" ca="1" si="253"/>
        <v>8803.0707403752131</v>
      </c>
      <c r="AJ471" s="20">
        <f t="shared" ca="1" si="238"/>
        <v>24.616199009269714</v>
      </c>
      <c r="AK471" s="20">
        <f t="shared" ca="1" si="239"/>
        <v>11.526250471037335</v>
      </c>
      <c r="AL471" s="21">
        <f t="shared" ca="1" si="254"/>
        <v>8380.8566170032373</v>
      </c>
      <c r="AM471" s="20">
        <f t="shared" ca="1" si="255"/>
        <v>8392.3828674742745</v>
      </c>
    </row>
    <row r="472" spans="1:39" x14ac:dyDescent="0.25">
      <c r="A472" s="20">
        <f t="shared" ca="1" si="224"/>
        <v>30.122128204186559</v>
      </c>
      <c r="B472" s="20">
        <f t="shared" ca="1" si="225"/>
        <v>2.8023799305673069</v>
      </c>
      <c r="C472" s="21">
        <f t="shared" ca="1" si="240"/>
        <v>9087.9512856215897</v>
      </c>
      <c r="D472" s="20">
        <f t="shared" ca="1" si="241"/>
        <v>9090.7536655521562</v>
      </c>
      <c r="E472" s="19"/>
      <c r="F472" s="20">
        <f t="shared" ca="1" si="226"/>
        <v>0.19821493452044911</v>
      </c>
      <c r="G472" s="20">
        <f t="shared" ca="1" si="227"/>
        <v>3.1237127780004195</v>
      </c>
      <c r="H472" s="21">
        <f t="shared" ca="1" si="242"/>
        <v>8090.5096998414929</v>
      </c>
      <c r="I472" s="20">
        <f t="shared" ca="1" si="243"/>
        <v>8093.6334126194934</v>
      </c>
      <c r="J472" s="19"/>
      <c r="K472" s="20">
        <f t="shared" ca="1" si="228"/>
        <v>22.009570662365658</v>
      </c>
      <c r="L472" s="20">
        <f t="shared" ca="1" si="229"/>
        <v>1.1217506690821191</v>
      </c>
      <c r="M472" s="21">
        <f t="shared" ca="1" si="244"/>
        <v>6344.1992163490158</v>
      </c>
      <c r="N472" s="20">
        <f t="shared" ca="1" si="245"/>
        <v>6345.3209670180977</v>
      </c>
      <c r="O472" s="19"/>
      <c r="P472" s="20">
        <f t="shared" ca="1" si="230"/>
        <v>57.205449262268338</v>
      </c>
      <c r="Q472" s="20">
        <f t="shared" ca="1" si="231"/>
        <v>7.664868117670836</v>
      </c>
      <c r="R472" s="21">
        <f t="shared" ca="1" si="246"/>
        <v>8056.9695270804705</v>
      </c>
      <c r="S472" s="20">
        <f t="shared" ca="1" si="247"/>
        <v>8064.6343951981416</v>
      </c>
      <c r="T472" s="19"/>
      <c r="U472" s="20">
        <f t="shared" ca="1" si="232"/>
        <v>3.023428568885933</v>
      </c>
      <c r="V472" s="20">
        <f t="shared" ca="1" si="233"/>
        <v>14.160532939613121</v>
      </c>
      <c r="W472" s="21">
        <f t="shared" ca="1" si="248"/>
        <v>6633.180066842453</v>
      </c>
      <c r="X472" s="20">
        <f t="shared" ca="1" si="249"/>
        <v>6647.3405997820664</v>
      </c>
      <c r="Z472" s="20">
        <f t="shared" ca="1" si="234"/>
        <v>38.287693760542219</v>
      </c>
      <c r="AA472" s="20">
        <f t="shared" ca="1" si="235"/>
        <v>15.968313200120887</v>
      </c>
      <c r="AB472" s="21">
        <f t="shared" ca="1" si="250"/>
        <v>8100.1824333103159</v>
      </c>
      <c r="AC472" s="20">
        <f t="shared" ca="1" si="251"/>
        <v>8116.1507465104369</v>
      </c>
      <c r="AE472" s="20">
        <f t="shared" ca="1" si="236"/>
        <v>3.2159068617894054E-2</v>
      </c>
      <c r="AF472" s="20">
        <f t="shared" ca="1" si="237"/>
        <v>5.9799504308100646</v>
      </c>
      <c r="AG472" s="21">
        <f t="shared" ca="1" si="252"/>
        <v>8803.1028994438311</v>
      </c>
      <c r="AH472" s="20">
        <f t="shared" ca="1" si="253"/>
        <v>8809.0828498746414</v>
      </c>
      <c r="AJ472" s="20">
        <f t="shared" ca="1" si="238"/>
        <v>7.689243022883498</v>
      </c>
      <c r="AK472" s="20">
        <f t="shared" ca="1" si="239"/>
        <v>1.773352271088626</v>
      </c>
      <c r="AL472" s="21">
        <f t="shared" ca="1" si="254"/>
        <v>8400.0721104971581</v>
      </c>
      <c r="AM472" s="20">
        <f t="shared" ca="1" si="255"/>
        <v>8401.8454627682459</v>
      </c>
    </row>
    <row r="473" spans="1:39" x14ac:dyDescent="0.25">
      <c r="A473" s="20">
        <f t="shared" ca="1" si="224"/>
        <v>2.4476095245201908</v>
      </c>
      <c r="B473" s="20">
        <f t="shared" ca="1" si="225"/>
        <v>6.0764434373586891</v>
      </c>
      <c r="C473" s="21">
        <f t="shared" ca="1" si="240"/>
        <v>9093.2012750766771</v>
      </c>
      <c r="D473" s="20">
        <f t="shared" ca="1" si="241"/>
        <v>9099.2777185140367</v>
      </c>
      <c r="E473" s="19"/>
      <c r="F473" s="20">
        <f t="shared" ca="1" si="226"/>
        <v>18.234800284707337</v>
      </c>
      <c r="G473" s="20">
        <f t="shared" ca="1" si="227"/>
        <v>0.4077235893067358</v>
      </c>
      <c r="H473" s="21">
        <f t="shared" ca="1" si="242"/>
        <v>8111.8682129042008</v>
      </c>
      <c r="I473" s="20">
        <f t="shared" ca="1" si="243"/>
        <v>8112.2759364935073</v>
      </c>
      <c r="J473" s="19"/>
      <c r="K473" s="20">
        <f t="shared" ca="1" si="228"/>
        <v>2.8315846449912603</v>
      </c>
      <c r="L473" s="20">
        <f t="shared" ca="1" si="229"/>
        <v>8.7072366701435335</v>
      </c>
      <c r="M473" s="21">
        <f t="shared" ca="1" si="244"/>
        <v>6348.1525516630891</v>
      </c>
      <c r="N473" s="20">
        <f t="shared" ca="1" si="245"/>
        <v>6356.8597883332322</v>
      </c>
      <c r="O473" s="19"/>
      <c r="P473" s="20">
        <f t="shared" ca="1" si="230"/>
        <v>0.8830323907822194</v>
      </c>
      <c r="Q473" s="20">
        <f t="shared" ca="1" si="231"/>
        <v>3.4751674147352043</v>
      </c>
      <c r="R473" s="21">
        <f t="shared" ca="1" si="246"/>
        <v>8065.517427588924</v>
      </c>
      <c r="S473" s="20">
        <f t="shared" ca="1" si="247"/>
        <v>8068.9925950036595</v>
      </c>
      <c r="T473" s="19"/>
      <c r="U473" s="20">
        <f t="shared" ca="1" si="232"/>
        <v>29.779803573026694</v>
      </c>
      <c r="V473" s="20">
        <f t="shared" ca="1" si="233"/>
        <v>3.8641584663130439</v>
      </c>
      <c r="W473" s="21">
        <f t="shared" ca="1" si="248"/>
        <v>6677.120403355093</v>
      </c>
      <c r="X473" s="20">
        <f t="shared" ca="1" si="249"/>
        <v>6680.9845618214058</v>
      </c>
      <c r="Z473" s="20">
        <f t="shared" ca="1" si="234"/>
        <v>21.335964226500256</v>
      </c>
      <c r="AA473" s="20">
        <f t="shared" ca="1" si="235"/>
        <v>3.267215514364501</v>
      </c>
      <c r="AB473" s="21">
        <f t="shared" ca="1" si="250"/>
        <v>8137.4867107369373</v>
      </c>
      <c r="AC473" s="20">
        <f t="shared" ca="1" si="251"/>
        <v>8140.7539262513019</v>
      </c>
      <c r="AE473" s="20">
        <f t="shared" ca="1" si="236"/>
        <v>17.506433409953228</v>
      </c>
      <c r="AF473" s="20">
        <f t="shared" ca="1" si="237"/>
        <v>0.4250401797939457</v>
      </c>
      <c r="AG473" s="21">
        <f t="shared" ca="1" si="252"/>
        <v>8826.5892832845948</v>
      </c>
      <c r="AH473" s="20">
        <f t="shared" ca="1" si="253"/>
        <v>8827.0143234643892</v>
      </c>
      <c r="AJ473" s="20">
        <f t="shared" ca="1" si="238"/>
        <v>20.939398024841505</v>
      </c>
      <c r="AK473" s="20">
        <f t="shared" ca="1" si="239"/>
        <v>1.2622576226443138</v>
      </c>
      <c r="AL473" s="21">
        <f t="shared" ca="1" si="254"/>
        <v>8422.7848607930882</v>
      </c>
      <c r="AM473" s="20">
        <f t="shared" ca="1" si="255"/>
        <v>8424.0471184157323</v>
      </c>
    </row>
    <row r="474" spans="1:39" x14ac:dyDescent="0.25">
      <c r="A474" s="20">
        <f t="shared" ca="1" si="224"/>
        <v>11.566238217906074</v>
      </c>
      <c r="B474" s="20">
        <f t="shared" ca="1" si="225"/>
        <v>3.1343517153902565</v>
      </c>
      <c r="C474" s="21">
        <f t="shared" ca="1" si="240"/>
        <v>9110.8439567319419</v>
      </c>
      <c r="D474" s="20">
        <f t="shared" ca="1" si="241"/>
        <v>9113.9783084473329</v>
      </c>
      <c r="E474" s="19"/>
      <c r="F474" s="20">
        <f t="shared" ca="1" si="226"/>
        <v>0.23130047627903211</v>
      </c>
      <c r="G474" s="20">
        <f t="shared" ca="1" si="227"/>
        <v>3.9194766293677947</v>
      </c>
      <c r="H474" s="21">
        <f t="shared" ca="1" si="242"/>
        <v>8112.5072369697864</v>
      </c>
      <c r="I474" s="20">
        <f t="shared" ca="1" si="243"/>
        <v>8116.426713599154</v>
      </c>
      <c r="J474" s="19"/>
      <c r="K474" s="20">
        <f t="shared" ca="1" si="228"/>
        <v>4.810460077926682</v>
      </c>
      <c r="L474" s="20">
        <f t="shared" ca="1" si="229"/>
        <v>7.5379478154284865</v>
      </c>
      <c r="M474" s="21">
        <f t="shared" ca="1" si="244"/>
        <v>6361.6702484111593</v>
      </c>
      <c r="N474" s="20">
        <f t="shared" ca="1" si="245"/>
        <v>6369.2081962265875</v>
      </c>
      <c r="O474" s="19"/>
      <c r="P474" s="20">
        <f t="shared" ca="1" si="230"/>
        <v>10.333373878991113</v>
      </c>
      <c r="Q474" s="20">
        <f t="shared" ca="1" si="231"/>
        <v>1.0032538011749321</v>
      </c>
      <c r="R474" s="21">
        <f t="shared" ca="1" si="246"/>
        <v>8079.3259688826511</v>
      </c>
      <c r="S474" s="20">
        <f t="shared" ca="1" si="247"/>
        <v>8080.3292226838257</v>
      </c>
      <c r="T474" s="19"/>
      <c r="U474" s="20">
        <f t="shared" ca="1" si="232"/>
        <v>1.7840885506653368</v>
      </c>
      <c r="V474" s="20">
        <f t="shared" ca="1" si="233"/>
        <v>4.4802199954460704</v>
      </c>
      <c r="W474" s="21">
        <f t="shared" ca="1" si="248"/>
        <v>6682.7686503720715</v>
      </c>
      <c r="X474" s="20">
        <f t="shared" ca="1" si="249"/>
        <v>6687.2488703675172</v>
      </c>
      <c r="Z474" s="20">
        <f t="shared" ca="1" si="234"/>
        <v>1.1299789668892397</v>
      </c>
      <c r="AA474" s="20">
        <f t="shared" ca="1" si="235"/>
        <v>2.7772872314737218</v>
      </c>
      <c r="AB474" s="21">
        <f t="shared" ca="1" si="250"/>
        <v>8141.8839052181911</v>
      </c>
      <c r="AC474" s="20">
        <f t="shared" ca="1" si="251"/>
        <v>8144.6611924496647</v>
      </c>
      <c r="AE474" s="20">
        <f t="shared" ca="1" si="236"/>
        <v>0.88820252914458087</v>
      </c>
      <c r="AF474" s="20">
        <f t="shared" ca="1" si="237"/>
        <v>9.4002607428716018</v>
      </c>
      <c r="AG474" s="21">
        <f t="shared" ca="1" si="252"/>
        <v>8827.9025259935333</v>
      </c>
      <c r="AH474" s="20">
        <f t="shared" ca="1" si="253"/>
        <v>8837.3027867364053</v>
      </c>
      <c r="AJ474" s="20">
        <f t="shared" ca="1" si="238"/>
        <v>0.65859899979059422</v>
      </c>
      <c r="AK474" s="20">
        <f t="shared" ca="1" si="239"/>
        <v>14.193454058367438</v>
      </c>
      <c r="AL474" s="21">
        <f t="shared" ca="1" si="254"/>
        <v>8424.7057174155234</v>
      </c>
      <c r="AM474" s="20">
        <f t="shared" ca="1" si="255"/>
        <v>8438.8991714738913</v>
      </c>
    </row>
    <row r="475" spans="1:39" x14ac:dyDescent="0.25">
      <c r="A475" s="20">
        <f t="shared" ca="1" si="224"/>
        <v>1.4989259579458434</v>
      </c>
      <c r="B475" s="20">
        <f t="shared" ca="1" si="225"/>
        <v>4.7636257955382577</v>
      </c>
      <c r="C475" s="21">
        <f t="shared" ca="1" si="240"/>
        <v>9115.4772344052781</v>
      </c>
      <c r="D475" s="20">
        <f t="shared" ca="1" si="241"/>
        <v>9120.2408602008163</v>
      </c>
      <c r="E475" s="19"/>
      <c r="F475" s="20">
        <f t="shared" ca="1" si="226"/>
        <v>4.7592270370304863</v>
      </c>
      <c r="G475" s="20">
        <f t="shared" ca="1" si="227"/>
        <v>0.62167029016357189</v>
      </c>
      <c r="H475" s="21">
        <f t="shared" ca="1" si="242"/>
        <v>8121.1859406361846</v>
      </c>
      <c r="I475" s="20">
        <f t="shared" ca="1" si="243"/>
        <v>8121.8076109263484</v>
      </c>
      <c r="J475" s="19"/>
      <c r="K475" s="20">
        <f t="shared" ca="1" si="228"/>
        <v>9.5635480728676239</v>
      </c>
      <c r="L475" s="20">
        <f t="shared" ca="1" si="229"/>
        <v>1.9533207832728512</v>
      </c>
      <c r="M475" s="21">
        <f t="shared" ca="1" si="244"/>
        <v>6378.7717442994553</v>
      </c>
      <c r="N475" s="20">
        <f t="shared" ca="1" si="245"/>
        <v>6380.7250650827282</v>
      </c>
      <c r="O475" s="19"/>
      <c r="P475" s="20">
        <f t="shared" ca="1" si="230"/>
        <v>1.4893804821850201</v>
      </c>
      <c r="Q475" s="20">
        <f t="shared" ca="1" si="231"/>
        <v>2.3248668313598824</v>
      </c>
      <c r="R475" s="21">
        <f t="shared" ca="1" si="246"/>
        <v>8081.8186031660107</v>
      </c>
      <c r="S475" s="20">
        <f t="shared" ca="1" si="247"/>
        <v>8084.1434699973706</v>
      </c>
      <c r="T475" s="19"/>
      <c r="U475" s="20">
        <f t="shared" ca="1" si="232"/>
        <v>2.631831985188128</v>
      </c>
      <c r="V475" s="20">
        <f t="shared" ca="1" si="233"/>
        <v>9.4163813027242167</v>
      </c>
      <c r="W475" s="21">
        <f t="shared" ca="1" si="248"/>
        <v>6689.8807023527052</v>
      </c>
      <c r="X475" s="20">
        <f t="shared" ca="1" si="249"/>
        <v>6699.2970836554296</v>
      </c>
      <c r="Z475" s="20">
        <f t="shared" ca="1" si="234"/>
        <v>0.6100132709395274</v>
      </c>
      <c r="AA475" s="20">
        <f t="shared" ca="1" si="235"/>
        <v>0.23848423051588349</v>
      </c>
      <c r="AB475" s="21">
        <f t="shared" ca="1" si="250"/>
        <v>8145.2712057206045</v>
      </c>
      <c r="AC475" s="20">
        <f t="shared" ca="1" si="251"/>
        <v>8145.50968995112</v>
      </c>
      <c r="AE475" s="20">
        <f t="shared" ca="1" si="236"/>
        <v>32.47347918989945</v>
      </c>
      <c r="AF475" s="20">
        <f t="shared" ca="1" si="237"/>
        <v>7.5670027252370726</v>
      </c>
      <c r="AG475" s="21">
        <f t="shared" ca="1" si="252"/>
        <v>8869.7762659263044</v>
      </c>
      <c r="AH475" s="20">
        <f t="shared" ca="1" si="253"/>
        <v>8877.3432686515407</v>
      </c>
      <c r="AJ475" s="20">
        <f t="shared" ca="1" si="238"/>
        <v>10.405318102618274</v>
      </c>
      <c r="AK475" s="20">
        <f t="shared" ca="1" si="239"/>
        <v>20.017190437462499</v>
      </c>
      <c r="AL475" s="21">
        <f t="shared" ca="1" si="254"/>
        <v>8449.3044895765088</v>
      </c>
      <c r="AM475" s="20">
        <f t="shared" ca="1" si="255"/>
        <v>8469.3216800139708</v>
      </c>
    </row>
    <row r="476" spans="1:39" x14ac:dyDescent="0.25">
      <c r="A476" s="20">
        <f t="shared" ca="1" si="224"/>
        <v>2.5337111104540462</v>
      </c>
      <c r="B476" s="20">
        <f t="shared" ca="1" si="225"/>
        <v>3.3479768689529448</v>
      </c>
      <c r="C476" s="21">
        <f t="shared" ca="1" si="240"/>
        <v>9122.7745713112708</v>
      </c>
      <c r="D476" s="20">
        <f t="shared" ca="1" si="241"/>
        <v>9126.122548180223</v>
      </c>
      <c r="E476" s="19"/>
      <c r="F476" s="20">
        <f t="shared" ca="1" si="226"/>
        <v>0.70126252267290823</v>
      </c>
      <c r="G476" s="20">
        <f t="shared" ca="1" si="227"/>
        <v>18.366063601000082</v>
      </c>
      <c r="H476" s="21">
        <f t="shared" ca="1" si="242"/>
        <v>8122.5088734490209</v>
      </c>
      <c r="I476" s="20">
        <f t="shared" ca="1" si="243"/>
        <v>8140.8749370500209</v>
      </c>
      <c r="J476" s="19"/>
      <c r="K476" s="20">
        <f t="shared" ca="1" si="228"/>
        <v>17.911631306486406</v>
      </c>
      <c r="L476" s="20">
        <f t="shared" ca="1" si="229"/>
        <v>10.184556963483852</v>
      </c>
      <c r="M476" s="21">
        <f t="shared" ca="1" si="244"/>
        <v>6398.6366963892142</v>
      </c>
      <c r="N476" s="20">
        <f t="shared" ca="1" si="245"/>
        <v>6408.8212533526985</v>
      </c>
      <c r="O476" s="19"/>
      <c r="P476" s="20">
        <f t="shared" ca="1" si="230"/>
        <v>10.88689356765747</v>
      </c>
      <c r="Q476" s="20">
        <f t="shared" ca="1" si="231"/>
        <v>0.29836824218378677</v>
      </c>
      <c r="R476" s="21">
        <f t="shared" ca="1" si="246"/>
        <v>8095.030363565028</v>
      </c>
      <c r="S476" s="20">
        <f t="shared" ca="1" si="247"/>
        <v>8095.3287318072116</v>
      </c>
      <c r="T476" s="19"/>
      <c r="U476" s="20">
        <f t="shared" ca="1" si="232"/>
        <v>15.813283011837976</v>
      </c>
      <c r="V476" s="20">
        <f t="shared" ca="1" si="233"/>
        <v>13.85479326296455</v>
      </c>
      <c r="W476" s="21">
        <f t="shared" ca="1" si="248"/>
        <v>6715.110366667268</v>
      </c>
      <c r="X476" s="20">
        <f t="shared" ca="1" si="249"/>
        <v>6728.9651599302324</v>
      </c>
      <c r="Z476" s="20">
        <f t="shared" ca="1" si="234"/>
        <v>1.6516100057042937</v>
      </c>
      <c r="AA476" s="20">
        <f t="shared" ca="1" si="235"/>
        <v>7.1130993551063337E-2</v>
      </c>
      <c r="AB476" s="21">
        <f t="shared" ca="1" si="250"/>
        <v>8147.1612999568242</v>
      </c>
      <c r="AC476" s="20">
        <f t="shared" ca="1" si="251"/>
        <v>8147.2324309503756</v>
      </c>
      <c r="AE476" s="20">
        <f t="shared" ca="1" si="236"/>
        <v>0.97179173003677788</v>
      </c>
      <c r="AF476" s="20">
        <f t="shared" ca="1" si="237"/>
        <v>1.5052590514345559</v>
      </c>
      <c r="AG476" s="21">
        <f t="shared" ca="1" si="252"/>
        <v>8878.3150603815775</v>
      </c>
      <c r="AH476" s="20">
        <f t="shared" ca="1" si="253"/>
        <v>8879.8203194330126</v>
      </c>
      <c r="AJ476" s="20">
        <f t="shared" ca="1" si="238"/>
        <v>15.129281187749907</v>
      </c>
      <c r="AK476" s="20">
        <f t="shared" ca="1" si="239"/>
        <v>11.580136430068769</v>
      </c>
      <c r="AL476" s="21">
        <f t="shared" ca="1" si="254"/>
        <v>8484.4509612017209</v>
      </c>
      <c r="AM476" s="20">
        <f t="shared" ca="1" si="255"/>
        <v>8496.0310976317905</v>
      </c>
    </row>
    <row r="477" spans="1:39" x14ac:dyDescent="0.25">
      <c r="A477" s="20">
        <f t="shared" ca="1" si="224"/>
        <v>31.017420844836217</v>
      </c>
      <c r="B477" s="20">
        <f t="shared" ca="1" si="225"/>
        <v>8.4118584942747177</v>
      </c>
      <c r="C477" s="21">
        <f t="shared" ca="1" si="240"/>
        <v>9157.1399690250601</v>
      </c>
      <c r="D477" s="20">
        <f t="shared" ca="1" si="241"/>
        <v>9165.5518275193353</v>
      </c>
      <c r="E477" s="19"/>
      <c r="F477" s="20">
        <f t="shared" ca="1" si="226"/>
        <v>24.12709110220133</v>
      </c>
      <c r="G477" s="20">
        <f t="shared" ca="1" si="227"/>
        <v>12.253221077500715</v>
      </c>
      <c r="H477" s="21">
        <f t="shared" ca="1" si="242"/>
        <v>8165.002028152222</v>
      </c>
      <c r="I477" s="20">
        <f t="shared" ca="1" si="243"/>
        <v>8177.2552492297227</v>
      </c>
      <c r="J477" s="19"/>
      <c r="K477" s="20">
        <f t="shared" ca="1" si="228"/>
        <v>6.5647978085873113</v>
      </c>
      <c r="L477" s="20">
        <f t="shared" ca="1" si="229"/>
        <v>14.411703160950903</v>
      </c>
      <c r="M477" s="21">
        <f t="shared" ca="1" si="244"/>
        <v>6415.3860511612856</v>
      </c>
      <c r="N477" s="20">
        <f t="shared" ca="1" si="245"/>
        <v>6429.7977543222369</v>
      </c>
      <c r="O477" s="19"/>
      <c r="P477" s="20">
        <f t="shared" ca="1" si="230"/>
        <v>26.888608165673421</v>
      </c>
      <c r="Q477" s="20">
        <f t="shared" ca="1" si="231"/>
        <v>1.6011256486813281</v>
      </c>
      <c r="R477" s="21">
        <f t="shared" ca="1" si="246"/>
        <v>8122.2173399728854</v>
      </c>
      <c r="S477" s="20">
        <f t="shared" ca="1" si="247"/>
        <v>8123.8184656215672</v>
      </c>
      <c r="T477" s="19"/>
      <c r="U477" s="20">
        <f t="shared" ca="1" si="232"/>
        <v>0.77124680170031745</v>
      </c>
      <c r="V477" s="20">
        <f t="shared" ca="1" si="233"/>
        <v>3.8270081241932599</v>
      </c>
      <c r="W477" s="21">
        <f t="shared" ca="1" si="248"/>
        <v>6729.7364067319331</v>
      </c>
      <c r="X477" s="20">
        <f t="shared" ca="1" si="249"/>
        <v>6733.5634148561267</v>
      </c>
      <c r="Z477" s="20">
        <f t="shared" ca="1" si="234"/>
        <v>16.564009681340025</v>
      </c>
      <c r="AA477" s="20">
        <f t="shared" ca="1" si="235"/>
        <v>0.99915033087621297</v>
      </c>
      <c r="AB477" s="21">
        <f t="shared" ca="1" si="250"/>
        <v>8163.796440631716</v>
      </c>
      <c r="AC477" s="20">
        <f t="shared" ca="1" si="251"/>
        <v>8164.7955909625925</v>
      </c>
      <c r="AE477" s="20">
        <f t="shared" ca="1" si="236"/>
        <v>8.6427884930351464</v>
      </c>
      <c r="AF477" s="20">
        <f t="shared" ca="1" si="237"/>
        <v>3.142534691935877</v>
      </c>
      <c r="AG477" s="21">
        <f t="shared" ca="1" si="252"/>
        <v>8888.4631079260471</v>
      </c>
      <c r="AH477" s="20">
        <f t="shared" ca="1" si="253"/>
        <v>8891.6056426179821</v>
      </c>
      <c r="AJ477" s="20">
        <f t="shared" ca="1" si="238"/>
        <v>12.616739992071306</v>
      </c>
      <c r="AK477" s="20">
        <f t="shared" ca="1" si="239"/>
        <v>1.362404749339899</v>
      </c>
      <c r="AL477" s="21">
        <f t="shared" ca="1" si="254"/>
        <v>8508.6478376238611</v>
      </c>
      <c r="AM477" s="20">
        <f t="shared" ca="1" si="255"/>
        <v>8510.0102423732005</v>
      </c>
    </row>
    <row r="478" spans="1:39" x14ac:dyDescent="0.25">
      <c r="A478" s="20">
        <f t="shared" ca="1" si="224"/>
        <v>13.227953173546465</v>
      </c>
      <c r="B478" s="20">
        <f t="shared" ca="1" si="225"/>
        <v>1.5983032085106812</v>
      </c>
      <c r="C478" s="21">
        <f t="shared" ca="1" si="240"/>
        <v>9178.7797806928811</v>
      </c>
      <c r="D478" s="20">
        <f t="shared" ca="1" si="241"/>
        <v>9180.3780839013925</v>
      </c>
      <c r="E478" s="19"/>
      <c r="F478" s="20">
        <f t="shared" ca="1" si="226"/>
        <v>14.760494525522777</v>
      </c>
      <c r="G478" s="20">
        <f t="shared" ca="1" si="227"/>
        <v>2.1020286098965304</v>
      </c>
      <c r="H478" s="21">
        <f t="shared" ca="1" si="242"/>
        <v>8192.0157437552461</v>
      </c>
      <c r="I478" s="20">
        <f t="shared" ca="1" si="243"/>
        <v>8194.1177723651435</v>
      </c>
      <c r="J478" s="19"/>
      <c r="K478" s="20">
        <f t="shared" ca="1" si="228"/>
        <v>12.13616369745966</v>
      </c>
      <c r="L478" s="20">
        <f t="shared" ca="1" si="229"/>
        <v>5.8162839932123953</v>
      </c>
      <c r="M478" s="21">
        <f t="shared" ca="1" si="244"/>
        <v>6441.9339180196966</v>
      </c>
      <c r="N478" s="20">
        <f t="shared" ca="1" si="245"/>
        <v>6447.7502020129086</v>
      </c>
      <c r="O478" s="19"/>
      <c r="P478" s="20">
        <f t="shared" ca="1" si="230"/>
        <v>31.721283671808813</v>
      </c>
      <c r="Q478" s="20">
        <f t="shared" ca="1" si="231"/>
        <v>5.714250449713222</v>
      </c>
      <c r="R478" s="21">
        <f t="shared" ca="1" si="246"/>
        <v>8155.5397492933762</v>
      </c>
      <c r="S478" s="20">
        <f t="shared" ca="1" si="247"/>
        <v>8161.2539997430895</v>
      </c>
      <c r="T478" s="19"/>
      <c r="U478" s="20">
        <f t="shared" ca="1" si="232"/>
        <v>1.4473290868870283</v>
      </c>
      <c r="V478" s="20">
        <f t="shared" ca="1" si="233"/>
        <v>0.52111601504449734</v>
      </c>
      <c r="W478" s="21">
        <f t="shared" ca="1" si="248"/>
        <v>6735.0107439430139</v>
      </c>
      <c r="X478" s="20">
        <f t="shared" ca="1" si="249"/>
        <v>6735.5318599580587</v>
      </c>
      <c r="Z478" s="20">
        <f t="shared" ca="1" si="234"/>
        <v>3.007877975808074</v>
      </c>
      <c r="AA478" s="20">
        <f t="shared" ca="1" si="235"/>
        <v>8.1781392566357507</v>
      </c>
      <c r="AB478" s="21">
        <f t="shared" ca="1" si="250"/>
        <v>8167.8034689384003</v>
      </c>
      <c r="AC478" s="20">
        <f t="shared" ca="1" si="251"/>
        <v>8175.9816081950357</v>
      </c>
      <c r="AE478" s="20">
        <f t="shared" ca="1" si="236"/>
        <v>21.659652740502924</v>
      </c>
      <c r="AF478" s="20">
        <f t="shared" ca="1" si="237"/>
        <v>1.1459107717165311</v>
      </c>
      <c r="AG478" s="21">
        <f t="shared" ca="1" si="252"/>
        <v>8913.2652953584857</v>
      </c>
      <c r="AH478" s="20">
        <f t="shared" ca="1" si="253"/>
        <v>8914.4112061302021</v>
      </c>
      <c r="AJ478" s="20">
        <f t="shared" ca="1" si="238"/>
        <v>14.50059347118532</v>
      </c>
      <c r="AK478" s="20">
        <f t="shared" ca="1" si="239"/>
        <v>5.9854895626443527</v>
      </c>
      <c r="AL478" s="21">
        <f t="shared" ca="1" si="254"/>
        <v>8524.5108358443867</v>
      </c>
      <c r="AM478" s="20">
        <f t="shared" ca="1" si="255"/>
        <v>8530.4963254070317</v>
      </c>
    </row>
    <row r="479" spans="1:39" x14ac:dyDescent="0.25">
      <c r="A479" s="20">
        <f t="shared" ca="1" si="224"/>
        <v>0.12083466123145001</v>
      </c>
      <c r="B479" s="20">
        <f t="shared" ca="1" si="225"/>
        <v>2.021201991479693</v>
      </c>
      <c r="C479" s="21">
        <f t="shared" ca="1" si="240"/>
        <v>9180.4989185626237</v>
      </c>
      <c r="D479" s="20">
        <f t="shared" ca="1" si="241"/>
        <v>9182.5201205541034</v>
      </c>
      <c r="E479" s="19"/>
      <c r="F479" s="20">
        <f t="shared" ca="1" si="226"/>
        <v>16.875516056228353</v>
      </c>
      <c r="G479" s="20">
        <f t="shared" ca="1" si="227"/>
        <v>10.247373627785583</v>
      </c>
      <c r="H479" s="21">
        <f t="shared" ca="1" si="242"/>
        <v>8210.9932884213722</v>
      </c>
      <c r="I479" s="20">
        <f t="shared" ca="1" si="243"/>
        <v>8221.2406620491583</v>
      </c>
      <c r="J479" s="19"/>
      <c r="K479" s="20">
        <f t="shared" ca="1" si="228"/>
        <v>37.220423561988028</v>
      </c>
      <c r="L479" s="20">
        <f t="shared" ca="1" si="229"/>
        <v>4.5439443481690551</v>
      </c>
      <c r="M479" s="21">
        <f t="shared" ca="1" si="244"/>
        <v>6484.970625574897</v>
      </c>
      <c r="N479" s="20">
        <f t="shared" ca="1" si="245"/>
        <v>6489.5145699230661</v>
      </c>
      <c r="O479" s="19"/>
      <c r="P479" s="20">
        <f t="shared" ca="1" si="230"/>
        <v>2.4700389948885988</v>
      </c>
      <c r="Q479" s="20">
        <f t="shared" ca="1" si="231"/>
        <v>8.6494036894069541</v>
      </c>
      <c r="R479" s="21">
        <f t="shared" ca="1" si="246"/>
        <v>8163.7240387379779</v>
      </c>
      <c r="S479" s="20">
        <f t="shared" ca="1" si="247"/>
        <v>8172.3734424273853</v>
      </c>
      <c r="T479" s="19"/>
      <c r="U479" s="20">
        <f t="shared" ca="1" si="232"/>
        <v>26.507406947239954</v>
      </c>
      <c r="V479" s="20">
        <f t="shared" ca="1" si="233"/>
        <v>3.9460237405556691</v>
      </c>
      <c r="W479" s="21">
        <f t="shared" ca="1" si="248"/>
        <v>6762.039266905299</v>
      </c>
      <c r="X479" s="20">
        <f t="shared" ca="1" si="249"/>
        <v>6765.9852906458545</v>
      </c>
      <c r="Z479" s="20">
        <f t="shared" ca="1" si="234"/>
        <v>4.5029107276958005</v>
      </c>
      <c r="AA479" s="20">
        <f t="shared" ca="1" si="235"/>
        <v>1.4216734401293247</v>
      </c>
      <c r="AB479" s="21">
        <f t="shared" ca="1" si="250"/>
        <v>8180.4845189227317</v>
      </c>
      <c r="AC479" s="20">
        <f t="shared" ca="1" si="251"/>
        <v>8181.9061923628606</v>
      </c>
      <c r="AE479" s="20">
        <f t="shared" ca="1" si="236"/>
        <v>2.0838256386290888</v>
      </c>
      <c r="AF479" s="20">
        <f t="shared" ca="1" si="237"/>
        <v>8.1007225064199471</v>
      </c>
      <c r="AG479" s="21">
        <f t="shared" ca="1" si="252"/>
        <v>8916.4950317688308</v>
      </c>
      <c r="AH479" s="20">
        <f t="shared" ca="1" si="253"/>
        <v>8924.5957542752512</v>
      </c>
      <c r="AJ479" s="20">
        <f t="shared" ca="1" si="238"/>
        <v>5.4151630325117379</v>
      </c>
      <c r="AK479" s="20">
        <f t="shared" ca="1" si="239"/>
        <v>16.668822177558333</v>
      </c>
      <c r="AL479" s="21">
        <f t="shared" ca="1" si="254"/>
        <v>8535.911488439544</v>
      </c>
      <c r="AM479" s="20">
        <f t="shared" ca="1" si="255"/>
        <v>8552.5803106171024</v>
      </c>
    </row>
    <row r="480" spans="1:39" x14ac:dyDescent="0.25">
      <c r="A480" s="20">
        <f t="shared" ca="1" si="224"/>
        <v>4.5534212448049356</v>
      </c>
      <c r="B480" s="20">
        <f t="shared" ca="1" si="225"/>
        <v>33.043001100119227</v>
      </c>
      <c r="C480" s="21">
        <f t="shared" ca="1" si="240"/>
        <v>9187.073541798909</v>
      </c>
      <c r="D480" s="20">
        <f t="shared" ca="1" si="241"/>
        <v>9220.116542899028</v>
      </c>
      <c r="E480" s="19"/>
      <c r="F480" s="20">
        <f t="shared" ca="1" si="226"/>
        <v>11.826621904414385</v>
      </c>
      <c r="G480" s="20">
        <f t="shared" ca="1" si="227"/>
        <v>4.9610801247010015</v>
      </c>
      <c r="H480" s="21">
        <f t="shared" ca="1" si="242"/>
        <v>8233.0672839535728</v>
      </c>
      <c r="I480" s="20">
        <f t="shared" ca="1" si="243"/>
        <v>8238.0283640782745</v>
      </c>
      <c r="J480" s="19"/>
      <c r="K480" s="20">
        <f t="shared" ca="1" si="228"/>
        <v>4.2658394020240582</v>
      </c>
      <c r="L480" s="20">
        <f t="shared" ca="1" si="229"/>
        <v>7.1753452596278109</v>
      </c>
      <c r="M480" s="21">
        <f t="shared" ca="1" si="244"/>
        <v>6493.7804093250897</v>
      </c>
      <c r="N480" s="20">
        <f t="shared" ca="1" si="245"/>
        <v>6500.9557545847174</v>
      </c>
      <c r="O480" s="19"/>
      <c r="P480" s="20">
        <f t="shared" ca="1" si="230"/>
        <v>0.54306041374038139</v>
      </c>
      <c r="Q480" s="20">
        <f t="shared" ca="1" si="231"/>
        <v>0.5187493799108891</v>
      </c>
      <c r="R480" s="21">
        <f t="shared" ca="1" si="246"/>
        <v>8172.9165028411253</v>
      </c>
      <c r="S480" s="20">
        <f t="shared" ca="1" si="247"/>
        <v>8173.4352522210365</v>
      </c>
      <c r="T480" s="19"/>
      <c r="U480" s="20">
        <f t="shared" ca="1" si="232"/>
        <v>1.3089956911516607</v>
      </c>
      <c r="V480" s="20">
        <f t="shared" ca="1" si="233"/>
        <v>0.68470461806871119</v>
      </c>
      <c r="W480" s="21">
        <f t="shared" ca="1" si="248"/>
        <v>6767.2942863370063</v>
      </c>
      <c r="X480" s="20">
        <f t="shared" ca="1" si="249"/>
        <v>6767.9789909550746</v>
      </c>
      <c r="Z480" s="20">
        <f t="shared" ca="1" si="234"/>
        <v>13.585813067652182</v>
      </c>
      <c r="AA480" s="20">
        <f t="shared" ca="1" si="235"/>
        <v>3.8600382437790888</v>
      </c>
      <c r="AB480" s="21">
        <f t="shared" ca="1" si="250"/>
        <v>8195.492005430513</v>
      </c>
      <c r="AC480" s="20">
        <f t="shared" ca="1" si="251"/>
        <v>8199.3520436742929</v>
      </c>
      <c r="AE480" s="20">
        <f t="shared" ca="1" si="236"/>
        <v>28.048768115094017</v>
      </c>
      <c r="AF480" s="20">
        <f t="shared" ca="1" si="237"/>
        <v>12.400347931351602</v>
      </c>
      <c r="AG480" s="21">
        <f t="shared" ca="1" si="252"/>
        <v>8952.6445223903447</v>
      </c>
      <c r="AH480" s="20">
        <f t="shared" ca="1" si="253"/>
        <v>8965.0448703216971</v>
      </c>
      <c r="AJ480" s="20">
        <f t="shared" ca="1" si="238"/>
        <v>13.32950478761909</v>
      </c>
      <c r="AK480" s="20">
        <f t="shared" ca="1" si="239"/>
        <v>5.7745032214369116</v>
      </c>
      <c r="AL480" s="21">
        <f t="shared" ca="1" si="254"/>
        <v>8565.9098154047224</v>
      </c>
      <c r="AM480" s="20">
        <f t="shared" ca="1" si="255"/>
        <v>8571.6843186261594</v>
      </c>
    </row>
    <row r="481" spans="1:39" x14ac:dyDescent="0.25">
      <c r="A481" s="20">
        <f t="shared" ca="1" si="224"/>
        <v>0.27895316222828359</v>
      </c>
      <c r="B481" s="20">
        <f t="shared" ca="1" si="225"/>
        <v>6.7805224406720059</v>
      </c>
      <c r="C481" s="21">
        <f t="shared" ca="1" si="240"/>
        <v>9220.3954960612555</v>
      </c>
      <c r="D481" s="20">
        <f t="shared" ca="1" si="241"/>
        <v>9227.1760185019266</v>
      </c>
      <c r="E481" s="19"/>
      <c r="F481" s="20">
        <f t="shared" ca="1" si="226"/>
        <v>14.974575713344594</v>
      </c>
      <c r="G481" s="20">
        <f t="shared" ca="1" si="227"/>
        <v>2.1545441424019245</v>
      </c>
      <c r="H481" s="21">
        <f t="shared" ca="1" si="242"/>
        <v>8253.0029397916187</v>
      </c>
      <c r="I481" s="20">
        <f t="shared" ca="1" si="243"/>
        <v>8255.157483934021</v>
      </c>
      <c r="J481" s="19"/>
      <c r="K481" s="20">
        <f t="shared" ca="1" si="228"/>
        <v>13.443137203452023</v>
      </c>
      <c r="L481" s="20">
        <f t="shared" ca="1" si="229"/>
        <v>6.9260715606246377</v>
      </c>
      <c r="M481" s="21">
        <f t="shared" ca="1" si="244"/>
        <v>6514.3988917881697</v>
      </c>
      <c r="N481" s="20">
        <f t="shared" ca="1" si="245"/>
        <v>6521.324963348794</v>
      </c>
      <c r="O481" s="19"/>
      <c r="P481" s="20">
        <f t="shared" ca="1" si="230"/>
        <v>4.6710552018943989</v>
      </c>
      <c r="Q481" s="20">
        <f t="shared" ca="1" si="231"/>
        <v>1.6944015466681721</v>
      </c>
      <c r="R481" s="21">
        <f t="shared" ca="1" si="246"/>
        <v>8178.1063074229305</v>
      </c>
      <c r="S481" s="20">
        <f t="shared" ca="1" si="247"/>
        <v>8179.8007089695984</v>
      </c>
      <c r="T481" s="19"/>
      <c r="U481" s="20">
        <f t="shared" ca="1" si="232"/>
        <v>9.009139387562076</v>
      </c>
      <c r="V481" s="20">
        <f t="shared" ca="1" si="233"/>
        <v>3.9255672120284926</v>
      </c>
      <c r="W481" s="21">
        <f t="shared" ca="1" si="248"/>
        <v>6776.9881303426364</v>
      </c>
      <c r="X481" s="20">
        <f t="shared" ca="1" si="249"/>
        <v>6780.9136975546653</v>
      </c>
      <c r="Z481" s="20">
        <f t="shared" ca="1" si="234"/>
        <v>3.9586446023055606</v>
      </c>
      <c r="AA481" s="20">
        <f t="shared" ca="1" si="235"/>
        <v>1.7458016558036002</v>
      </c>
      <c r="AB481" s="21">
        <f t="shared" ca="1" si="250"/>
        <v>8203.3106882765987</v>
      </c>
      <c r="AC481" s="20">
        <f t="shared" ca="1" si="251"/>
        <v>8205.0564899324017</v>
      </c>
      <c r="AE481" s="20">
        <f t="shared" ca="1" si="236"/>
        <v>18.635889369404776</v>
      </c>
      <c r="AF481" s="20">
        <f t="shared" ca="1" si="237"/>
        <v>0.99458796350316592</v>
      </c>
      <c r="AG481" s="21">
        <f t="shared" ca="1" si="252"/>
        <v>8983.6807596911021</v>
      </c>
      <c r="AH481" s="20">
        <f t="shared" ca="1" si="253"/>
        <v>8984.6753476546055</v>
      </c>
      <c r="AJ481" s="20">
        <f t="shared" ca="1" si="238"/>
        <v>15.594458274935903</v>
      </c>
      <c r="AK481" s="20">
        <f t="shared" ca="1" si="239"/>
        <v>2.5113619837988335</v>
      </c>
      <c r="AL481" s="21">
        <f t="shared" ca="1" si="254"/>
        <v>8587.2787769010956</v>
      </c>
      <c r="AM481" s="20">
        <f t="shared" ca="1" si="255"/>
        <v>8589.790138884895</v>
      </c>
    </row>
    <row r="482" spans="1:39" x14ac:dyDescent="0.25">
      <c r="A482" s="20">
        <f t="shared" ca="1" si="224"/>
        <v>7.0273946356710626</v>
      </c>
      <c r="B482" s="20">
        <f t="shared" ca="1" si="225"/>
        <v>10.765198957071107</v>
      </c>
      <c r="C482" s="21">
        <f t="shared" ca="1" si="240"/>
        <v>9234.2034131375985</v>
      </c>
      <c r="D482" s="20">
        <f t="shared" ca="1" si="241"/>
        <v>9244.9686120946699</v>
      </c>
      <c r="E482" s="19"/>
      <c r="F482" s="20">
        <f t="shared" ca="1" si="226"/>
        <v>9.1684552558082117</v>
      </c>
      <c r="G482" s="20">
        <f t="shared" ca="1" si="227"/>
        <v>7.5952952166890872</v>
      </c>
      <c r="H482" s="21">
        <f t="shared" ca="1" si="242"/>
        <v>8264.32593918983</v>
      </c>
      <c r="I482" s="20">
        <f t="shared" ca="1" si="243"/>
        <v>8271.9212344065199</v>
      </c>
      <c r="J482" s="19"/>
      <c r="K482" s="20">
        <f t="shared" ca="1" si="228"/>
        <v>2.8985814390249898</v>
      </c>
      <c r="L482" s="20">
        <f t="shared" ca="1" si="229"/>
        <v>19.811478453151963</v>
      </c>
      <c r="M482" s="21">
        <f t="shared" ca="1" si="244"/>
        <v>6524.2235447878193</v>
      </c>
      <c r="N482" s="20">
        <f t="shared" ca="1" si="245"/>
        <v>6544.035023240971</v>
      </c>
      <c r="O482" s="19"/>
      <c r="P482" s="20">
        <f t="shared" ca="1" si="230"/>
        <v>16.483724367913148</v>
      </c>
      <c r="Q482" s="20">
        <f t="shared" ca="1" si="231"/>
        <v>2.1266315940442322</v>
      </c>
      <c r="R482" s="21">
        <f t="shared" ca="1" si="246"/>
        <v>8196.2844333375124</v>
      </c>
      <c r="S482" s="20">
        <f t="shared" ca="1" si="247"/>
        <v>8198.4110649315571</v>
      </c>
      <c r="T482" s="19"/>
      <c r="U482" s="20">
        <f t="shared" ca="1" si="232"/>
        <v>16.286364961970364</v>
      </c>
      <c r="V482" s="20">
        <f t="shared" ca="1" si="233"/>
        <v>1.0361323589005111</v>
      </c>
      <c r="W482" s="21">
        <f t="shared" ca="1" si="248"/>
        <v>6797.2000625166356</v>
      </c>
      <c r="X482" s="20">
        <f t="shared" ca="1" si="249"/>
        <v>6798.2361948755361</v>
      </c>
      <c r="Z482" s="20">
        <f t="shared" ca="1" si="234"/>
        <v>7.0597205114560344</v>
      </c>
      <c r="AA482" s="20">
        <f t="shared" ca="1" si="235"/>
        <v>3.7302337759929545</v>
      </c>
      <c r="AB482" s="21">
        <f t="shared" ca="1" si="250"/>
        <v>8212.1162104438572</v>
      </c>
      <c r="AC482" s="20">
        <f t="shared" ca="1" si="251"/>
        <v>8215.846444219851</v>
      </c>
      <c r="AE482" s="20">
        <f t="shared" ca="1" si="236"/>
        <v>49.235574378421539</v>
      </c>
      <c r="AF482" s="20">
        <f t="shared" ca="1" si="237"/>
        <v>3.160821750716039</v>
      </c>
      <c r="AG482" s="21">
        <f t="shared" ca="1" si="252"/>
        <v>9033.9109220330265</v>
      </c>
      <c r="AH482" s="20">
        <f t="shared" ca="1" si="253"/>
        <v>9037.0717437837429</v>
      </c>
      <c r="AJ482" s="20">
        <f t="shared" ca="1" si="238"/>
        <v>9.3724289178564106</v>
      </c>
      <c r="AK482" s="20">
        <f t="shared" ca="1" si="239"/>
        <v>6.7684918983301188</v>
      </c>
      <c r="AL482" s="21">
        <f t="shared" ca="1" si="254"/>
        <v>8599.1625678027522</v>
      </c>
      <c r="AM482" s="20">
        <f t="shared" ca="1" si="255"/>
        <v>8605.9310597010826</v>
      </c>
    </row>
    <row r="483" spans="1:39" x14ac:dyDescent="0.25">
      <c r="A483" s="20">
        <f t="shared" ca="1" si="224"/>
        <v>14.035395487908783</v>
      </c>
      <c r="B483" s="20">
        <f t="shared" ca="1" si="225"/>
        <v>3.3661636446504133</v>
      </c>
      <c r="C483" s="21">
        <f t="shared" ca="1" si="240"/>
        <v>9259.0040075825782</v>
      </c>
      <c r="D483" s="20">
        <f t="shared" ca="1" si="241"/>
        <v>9262.3701712272286</v>
      </c>
      <c r="E483" s="19"/>
      <c r="F483" s="20">
        <f t="shared" ca="1" si="226"/>
        <v>15.134724553892891</v>
      </c>
      <c r="G483" s="20">
        <f t="shared" ca="1" si="227"/>
        <v>9.3644359728778124</v>
      </c>
      <c r="H483" s="21">
        <f t="shared" ca="1" si="242"/>
        <v>8287.0559589604127</v>
      </c>
      <c r="I483" s="20">
        <f t="shared" ca="1" si="243"/>
        <v>8296.4203949332914</v>
      </c>
      <c r="J483" s="19"/>
      <c r="K483" s="20">
        <f t="shared" ca="1" si="228"/>
        <v>2.3444899492948994</v>
      </c>
      <c r="L483" s="20">
        <f t="shared" ca="1" si="229"/>
        <v>1.878296448768106</v>
      </c>
      <c r="M483" s="21">
        <f t="shared" ca="1" si="244"/>
        <v>6546.3795131902662</v>
      </c>
      <c r="N483" s="20">
        <f t="shared" ca="1" si="245"/>
        <v>6548.2578096390343</v>
      </c>
      <c r="O483" s="19"/>
      <c r="P483" s="20">
        <f t="shared" ca="1" si="230"/>
        <v>3.5379161647725397</v>
      </c>
      <c r="Q483" s="20">
        <f t="shared" ca="1" si="231"/>
        <v>9.674133106190391</v>
      </c>
      <c r="R483" s="21">
        <f t="shared" ca="1" si="246"/>
        <v>8201.9489810963296</v>
      </c>
      <c r="S483" s="20">
        <f t="shared" ca="1" si="247"/>
        <v>8211.6231142025208</v>
      </c>
      <c r="T483" s="19"/>
      <c r="U483" s="20">
        <f t="shared" ca="1" si="232"/>
        <v>13.180467050213482</v>
      </c>
      <c r="V483" s="20">
        <f t="shared" ca="1" si="233"/>
        <v>4.4767256603518302</v>
      </c>
      <c r="W483" s="21">
        <f t="shared" ca="1" si="248"/>
        <v>6811.4166619257494</v>
      </c>
      <c r="X483" s="20">
        <f t="shared" ca="1" si="249"/>
        <v>6815.8933875861012</v>
      </c>
      <c r="Z483" s="20">
        <f t="shared" ca="1" si="234"/>
        <v>11.626365307735409</v>
      </c>
      <c r="AA483" s="20">
        <f t="shared" ca="1" si="235"/>
        <v>2.2334879570313014E-2</v>
      </c>
      <c r="AB483" s="21">
        <f t="shared" ca="1" si="250"/>
        <v>8227.4728095275859</v>
      </c>
      <c r="AC483" s="20">
        <f t="shared" ca="1" si="251"/>
        <v>8227.4951444071557</v>
      </c>
      <c r="AE483" s="20">
        <f t="shared" ca="1" si="236"/>
        <v>21.845668349208626</v>
      </c>
      <c r="AF483" s="20">
        <f t="shared" ca="1" si="237"/>
        <v>8.1204283223289355</v>
      </c>
      <c r="AG483" s="21">
        <f t="shared" ca="1" si="252"/>
        <v>9058.9174121329524</v>
      </c>
      <c r="AH483" s="20">
        <f t="shared" ca="1" si="253"/>
        <v>9067.0378404552812</v>
      </c>
      <c r="AJ483" s="20">
        <f t="shared" ca="1" si="238"/>
        <v>4.4161118528968251</v>
      </c>
      <c r="AK483" s="20">
        <f t="shared" ca="1" si="239"/>
        <v>12.446379578383372</v>
      </c>
      <c r="AL483" s="21">
        <f t="shared" ca="1" si="254"/>
        <v>8610.3471715539799</v>
      </c>
      <c r="AM483" s="20">
        <f t="shared" ca="1" si="255"/>
        <v>8622.7935511323631</v>
      </c>
    </row>
    <row r="484" spans="1:39" x14ac:dyDescent="0.25">
      <c r="A484" s="20">
        <f t="shared" ca="1" si="224"/>
        <v>17.815697013384735</v>
      </c>
      <c r="B484" s="20">
        <f t="shared" ca="1" si="225"/>
        <v>3.936971912907179</v>
      </c>
      <c r="C484" s="21">
        <f t="shared" ca="1" si="240"/>
        <v>9280.1858682406128</v>
      </c>
      <c r="D484" s="20">
        <f t="shared" ca="1" si="241"/>
        <v>9284.1228401535191</v>
      </c>
      <c r="E484" s="19"/>
      <c r="F484" s="20">
        <f t="shared" ca="1" si="226"/>
        <v>2.2286447281881672</v>
      </c>
      <c r="G484" s="20">
        <f t="shared" ca="1" si="227"/>
        <v>0.45723923834249391</v>
      </c>
      <c r="H484" s="21">
        <f t="shared" ca="1" si="242"/>
        <v>8298.649039661479</v>
      </c>
      <c r="I484" s="20">
        <f t="shared" ca="1" si="243"/>
        <v>8299.1062788998224</v>
      </c>
      <c r="J484" s="19"/>
      <c r="K484" s="20">
        <f t="shared" ca="1" si="228"/>
        <v>12.497266708007329</v>
      </c>
      <c r="L484" s="20">
        <f t="shared" ca="1" si="229"/>
        <v>6.3480876743724535</v>
      </c>
      <c r="M484" s="21">
        <f t="shared" ca="1" si="244"/>
        <v>6560.7550763470417</v>
      </c>
      <c r="N484" s="20">
        <f t="shared" ca="1" si="245"/>
        <v>6567.1031640214142</v>
      </c>
      <c r="O484" s="19"/>
      <c r="P484" s="20">
        <f t="shared" ca="1" si="230"/>
        <v>2.2225618937644276</v>
      </c>
      <c r="Q484" s="20">
        <f t="shared" ca="1" si="231"/>
        <v>1.3039954646677654</v>
      </c>
      <c r="R484" s="21">
        <f t="shared" ca="1" si="246"/>
        <v>8213.8456760962854</v>
      </c>
      <c r="S484" s="20">
        <f t="shared" ca="1" si="247"/>
        <v>8215.1496715609537</v>
      </c>
      <c r="T484" s="19"/>
      <c r="U484" s="20">
        <f t="shared" ca="1" si="232"/>
        <v>2.1121493654584449</v>
      </c>
      <c r="V484" s="20">
        <f t="shared" ca="1" si="233"/>
        <v>4.690481907693651</v>
      </c>
      <c r="W484" s="21">
        <f t="shared" ca="1" si="248"/>
        <v>6818.0055369515594</v>
      </c>
      <c r="X484" s="20">
        <f t="shared" ca="1" si="249"/>
        <v>6822.6960188592529</v>
      </c>
      <c r="Z484" s="20">
        <f t="shared" ca="1" si="234"/>
        <v>22.063025547541248</v>
      </c>
      <c r="AA484" s="20">
        <f t="shared" ca="1" si="235"/>
        <v>2.2012897699356415</v>
      </c>
      <c r="AB484" s="21">
        <f t="shared" ca="1" si="250"/>
        <v>8249.5581699546965</v>
      </c>
      <c r="AC484" s="20">
        <f t="shared" ca="1" si="251"/>
        <v>8251.7594597246316</v>
      </c>
      <c r="AE484" s="20">
        <f t="shared" ca="1" si="236"/>
        <v>6.6097713113114756</v>
      </c>
      <c r="AF484" s="20">
        <f t="shared" ca="1" si="237"/>
        <v>6.7278503243575578</v>
      </c>
      <c r="AG484" s="21">
        <f t="shared" ca="1" si="252"/>
        <v>9073.6476117665934</v>
      </c>
      <c r="AH484" s="20">
        <f t="shared" ca="1" si="253"/>
        <v>9080.3754620909513</v>
      </c>
      <c r="AJ484" s="20">
        <f t="shared" ca="1" si="238"/>
        <v>10.245041628463531</v>
      </c>
      <c r="AK484" s="20">
        <f t="shared" ca="1" si="239"/>
        <v>4.4625378687169551E-2</v>
      </c>
      <c r="AL484" s="21">
        <f t="shared" ca="1" si="254"/>
        <v>8633.0385927608258</v>
      </c>
      <c r="AM484" s="20">
        <f t="shared" ca="1" si="255"/>
        <v>8633.0832181395126</v>
      </c>
    </row>
    <row r="485" spans="1:39" x14ac:dyDescent="0.25">
      <c r="A485" s="20">
        <f t="shared" ca="1" si="224"/>
        <v>5.215820288269577</v>
      </c>
      <c r="B485" s="20">
        <f t="shared" ca="1" si="225"/>
        <v>10.269797941275591</v>
      </c>
      <c r="C485" s="21">
        <f t="shared" ca="1" si="240"/>
        <v>9289.3386604417883</v>
      </c>
      <c r="D485" s="20">
        <f t="shared" ca="1" si="241"/>
        <v>9299.6084583830634</v>
      </c>
      <c r="E485" s="19"/>
      <c r="F485" s="20">
        <f t="shared" ca="1" si="226"/>
        <v>12.282221944511095</v>
      </c>
      <c r="G485" s="20">
        <f t="shared" ca="1" si="227"/>
        <v>9.4946112848908939</v>
      </c>
      <c r="H485" s="21">
        <f t="shared" ca="1" si="242"/>
        <v>8311.388500844334</v>
      </c>
      <c r="I485" s="20">
        <f t="shared" ca="1" si="243"/>
        <v>8320.8831121292242</v>
      </c>
      <c r="J485" s="19"/>
      <c r="K485" s="20">
        <f t="shared" ca="1" si="228"/>
        <v>0.542522976188896</v>
      </c>
      <c r="L485" s="20">
        <f t="shared" ca="1" si="229"/>
        <v>4.7210296524429785</v>
      </c>
      <c r="M485" s="21">
        <f t="shared" ca="1" si="244"/>
        <v>6567.6456869976028</v>
      </c>
      <c r="N485" s="20">
        <f t="shared" ca="1" si="245"/>
        <v>6572.3667166500454</v>
      </c>
      <c r="O485" s="19"/>
      <c r="P485" s="20">
        <f t="shared" ca="1" si="230"/>
        <v>26.202998231943415</v>
      </c>
      <c r="Q485" s="20">
        <f t="shared" ca="1" si="231"/>
        <v>4.5451642149408462</v>
      </c>
      <c r="R485" s="21">
        <f t="shared" ca="1" si="246"/>
        <v>8241.3526697928974</v>
      </c>
      <c r="S485" s="20">
        <f t="shared" ca="1" si="247"/>
        <v>8245.8978340078374</v>
      </c>
      <c r="T485" s="19"/>
      <c r="U485" s="20">
        <f t="shared" ca="1" si="232"/>
        <v>0.445656500136212</v>
      </c>
      <c r="V485" s="20">
        <f t="shared" ca="1" si="233"/>
        <v>2.2815677470480984</v>
      </c>
      <c r="W485" s="21">
        <f t="shared" ca="1" si="248"/>
        <v>6823.1416753593894</v>
      </c>
      <c r="X485" s="20">
        <f t="shared" ca="1" si="249"/>
        <v>6825.4232431064374</v>
      </c>
      <c r="Z485" s="20">
        <f t="shared" ca="1" si="234"/>
        <v>5.0558156177574789</v>
      </c>
      <c r="AA485" s="20">
        <f t="shared" ca="1" si="235"/>
        <v>2.1108184606438729</v>
      </c>
      <c r="AB485" s="21">
        <f t="shared" ca="1" si="250"/>
        <v>8256.8152753423892</v>
      </c>
      <c r="AC485" s="20">
        <f t="shared" ca="1" si="251"/>
        <v>8258.9260938030329</v>
      </c>
      <c r="AE485" s="20">
        <f t="shared" ca="1" si="236"/>
        <v>11.36406971665437</v>
      </c>
      <c r="AF485" s="20">
        <f t="shared" ca="1" si="237"/>
        <v>8.9840992635011521</v>
      </c>
      <c r="AG485" s="21">
        <f t="shared" ca="1" si="252"/>
        <v>9091.7395318076051</v>
      </c>
      <c r="AH485" s="20">
        <f t="shared" ca="1" si="253"/>
        <v>9100.7236310711069</v>
      </c>
      <c r="AJ485" s="20">
        <f t="shared" ca="1" si="238"/>
        <v>9.8378259186694326</v>
      </c>
      <c r="AK485" s="20">
        <f t="shared" ca="1" si="239"/>
        <v>1.4055615773310883</v>
      </c>
      <c r="AL485" s="21">
        <f t="shared" ca="1" si="254"/>
        <v>8642.9210440581828</v>
      </c>
      <c r="AM485" s="20">
        <f t="shared" ca="1" si="255"/>
        <v>8644.3266056355133</v>
      </c>
    </row>
    <row r="486" spans="1:39" x14ac:dyDescent="0.25">
      <c r="A486" s="20">
        <f t="shared" ca="1" si="224"/>
        <v>3.1608619024321567</v>
      </c>
      <c r="B486" s="20">
        <f t="shared" ca="1" si="225"/>
        <v>1.4948058830463737</v>
      </c>
      <c r="C486" s="21">
        <f t="shared" ca="1" si="240"/>
        <v>9302.7693202854953</v>
      </c>
      <c r="D486" s="20">
        <f t="shared" ca="1" si="241"/>
        <v>9304.2641261685421</v>
      </c>
      <c r="E486" s="19"/>
      <c r="F486" s="20">
        <f t="shared" ca="1" si="226"/>
        <v>6.8507067549186722</v>
      </c>
      <c r="G486" s="20">
        <f t="shared" ca="1" si="227"/>
        <v>3.9495769883895524</v>
      </c>
      <c r="H486" s="21">
        <f t="shared" ca="1" si="242"/>
        <v>8327.7338188841422</v>
      </c>
      <c r="I486" s="20">
        <f t="shared" ca="1" si="243"/>
        <v>8331.683395872531</v>
      </c>
      <c r="J486" s="19"/>
      <c r="K486" s="20">
        <f t="shared" ca="1" si="228"/>
        <v>4.2445880485951886</v>
      </c>
      <c r="L486" s="20">
        <f t="shared" ca="1" si="229"/>
        <v>2.0831132635484928</v>
      </c>
      <c r="M486" s="21">
        <f t="shared" ca="1" si="244"/>
        <v>6576.6113046986402</v>
      </c>
      <c r="N486" s="20">
        <f t="shared" ca="1" si="245"/>
        <v>6578.6944179621887</v>
      </c>
      <c r="O486" s="19"/>
      <c r="P486" s="20">
        <f t="shared" ca="1" si="230"/>
        <v>3.6036716843406253</v>
      </c>
      <c r="Q486" s="20">
        <f t="shared" ca="1" si="231"/>
        <v>4.6175114394061607</v>
      </c>
      <c r="R486" s="21">
        <f t="shared" ca="1" si="246"/>
        <v>8249.5015056921784</v>
      </c>
      <c r="S486" s="20">
        <f t="shared" ca="1" si="247"/>
        <v>8254.1190171315848</v>
      </c>
      <c r="T486" s="19"/>
      <c r="U486" s="20">
        <f t="shared" ca="1" si="232"/>
        <v>1.2007299774643085</v>
      </c>
      <c r="V486" s="20">
        <f t="shared" ca="1" si="233"/>
        <v>4.3219829277342852</v>
      </c>
      <c r="W486" s="21">
        <f t="shared" ca="1" si="248"/>
        <v>6826.6239730839015</v>
      </c>
      <c r="X486" s="20">
        <f t="shared" ca="1" si="249"/>
        <v>6830.9459560116356</v>
      </c>
      <c r="Z486" s="20">
        <f t="shared" ca="1" si="234"/>
        <v>4.5442105997754947</v>
      </c>
      <c r="AA486" s="20">
        <f t="shared" ca="1" si="235"/>
        <v>4.1686804276074119</v>
      </c>
      <c r="AB486" s="21">
        <f t="shared" ca="1" si="250"/>
        <v>8263.4703044028083</v>
      </c>
      <c r="AC486" s="20">
        <f t="shared" ca="1" si="251"/>
        <v>8267.6389848304152</v>
      </c>
      <c r="AE486" s="20">
        <f t="shared" ca="1" si="236"/>
        <v>0.31731102066983957</v>
      </c>
      <c r="AF486" s="20">
        <f t="shared" ca="1" si="237"/>
        <v>10.842351149422941</v>
      </c>
      <c r="AG486" s="21">
        <f t="shared" ca="1" si="252"/>
        <v>9101.0409420917767</v>
      </c>
      <c r="AH486" s="20">
        <f t="shared" ca="1" si="253"/>
        <v>9111.8832932412006</v>
      </c>
      <c r="AJ486" s="20">
        <f t="shared" ca="1" si="238"/>
        <v>5.1316156538984048</v>
      </c>
      <c r="AK486" s="20">
        <f t="shared" ca="1" si="239"/>
        <v>4.2632238187007374</v>
      </c>
      <c r="AL486" s="21">
        <f t="shared" ca="1" si="254"/>
        <v>8649.4582212894111</v>
      </c>
      <c r="AM486" s="20">
        <f t="shared" ca="1" si="255"/>
        <v>8653.7214451081127</v>
      </c>
    </row>
    <row r="487" spans="1:39" x14ac:dyDescent="0.25">
      <c r="A487" s="20">
        <f t="shared" ca="1" si="224"/>
        <v>26.186368147747199</v>
      </c>
      <c r="B487" s="20">
        <f t="shared" ca="1" si="225"/>
        <v>16.645658913858192</v>
      </c>
      <c r="C487" s="21">
        <f t="shared" ca="1" si="240"/>
        <v>9330.4504943162901</v>
      </c>
      <c r="D487" s="20">
        <f t="shared" ca="1" si="241"/>
        <v>9347.096153230148</v>
      </c>
      <c r="E487" s="19"/>
      <c r="F487" s="20">
        <f t="shared" ca="1" si="226"/>
        <v>77.280507231908359</v>
      </c>
      <c r="G487" s="20">
        <f t="shared" ca="1" si="227"/>
        <v>13.96373035112911</v>
      </c>
      <c r="H487" s="21">
        <f t="shared" ca="1" si="242"/>
        <v>8408.9639031044389</v>
      </c>
      <c r="I487" s="20">
        <f t="shared" ca="1" si="243"/>
        <v>8422.9276334555689</v>
      </c>
      <c r="J487" s="19"/>
      <c r="K487" s="20">
        <f t="shared" ca="1" si="228"/>
        <v>7.6494129997238787</v>
      </c>
      <c r="L487" s="20">
        <f t="shared" ca="1" si="229"/>
        <v>2.589800323345274</v>
      </c>
      <c r="M487" s="21">
        <f t="shared" ca="1" si="244"/>
        <v>6586.3438309619123</v>
      </c>
      <c r="N487" s="20">
        <f t="shared" ca="1" si="245"/>
        <v>6588.9336312852574</v>
      </c>
      <c r="O487" s="19"/>
      <c r="P487" s="20">
        <f t="shared" ca="1" si="230"/>
        <v>11.504408256968066</v>
      </c>
      <c r="Q487" s="20">
        <f t="shared" ca="1" si="231"/>
        <v>0.55512134722257334</v>
      </c>
      <c r="R487" s="21">
        <f t="shared" ca="1" si="246"/>
        <v>8265.6234253885523</v>
      </c>
      <c r="S487" s="20">
        <f t="shared" ca="1" si="247"/>
        <v>8266.1785467357749</v>
      </c>
      <c r="T487" s="19"/>
      <c r="U487" s="20">
        <f t="shared" ca="1" si="232"/>
        <v>20.120271403436941</v>
      </c>
      <c r="V487" s="20">
        <f t="shared" ca="1" si="233"/>
        <v>4.3318865281600107</v>
      </c>
      <c r="W487" s="21">
        <f t="shared" ca="1" si="248"/>
        <v>6851.0662274150727</v>
      </c>
      <c r="X487" s="20">
        <f t="shared" ca="1" si="249"/>
        <v>6855.3981139432326</v>
      </c>
      <c r="Z487" s="20">
        <f t="shared" ca="1" si="234"/>
        <v>29.737112968025148</v>
      </c>
      <c r="AA487" s="20">
        <f t="shared" ca="1" si="235"/>
        <v>1.7598252667920944</v>
      </c>
      <c r="AB487" s="21">
        <f t="shared" ca="1" si="250"/>
        <v>8297.3760977984402</v>
      </c>
      <c r="AC487" s="20">
        <f t="shared" ca="1" si="251"/>
        <v>8299.1359230652324</v>
      </c>
      <c r="AE487" s="20">
        <f t="shared" ca="1" si="236"/>
        <v>22.256882433673038</v>
      </c>
      <c r="AF487" s="20">
        <f t="shared" ca="1" si="237"/>
        <v>5.5086104028242913</v>
      </c>
      <c r="AG487" s="21">
        <f t="shared" ca="1" si="252"/>
        <v>9134.1401756748728</v>
      </c>
      <c r="AH487" s="20">
        <f t="shared" ca="1" si="253"/>
        <v>9139.6487860776979</v>
      </c>
      <c r="AJ487" s="20">
        <f t="shared" ca="1" si="238"/>
        <v>12.241593975604035</v>
      </c>
      <c r="AK487" s="20">
        <f t="shared" ca="1" si="239"/>
        <v>0.81610072620383645</v>
      </c>
      <c r="AL487" s="21">
        <f t="shared" ca="1" si="254"/>
        <v>8665.9630390837174</v>
      </c>
      <c r="AM487" s="20">
        <f t="shared" ca="1" si="255"/>
        <v>8666.7791398099216</v>
      </c>
    </row>
    <row r="488" spans="1:39" x14ac:dyDescent="0.25">
      <c r="A488" s="20">
        <f t="shared" ca="1" si="224"/>
        <v>17.351804408144183</v>
      </c>
      <c r="B488" s="20">
        <f t="shared" ca="1" si="225"/>
        <v>6.986954230037731</v>
      </c>
      <c r="C488" s="21">
        <f t="shared" ca="1" si="240"/>
        <v>9364.4479576382928</v>
      </c>
      <c r="D488" s="20">
        <f t="shared" ca="1" si="241"/>
        <v>9371.4349118683313</v>
      </c>
      <c r="E488" s="19"/>
      <c r="F488" s="20">
        <f t="shared" ca="1" si="226"/>
        <v>0.5587527322691711</v>
      </c>
      <c r="G488" s="20">
        <f t="shared" ca="1" si="227"/>
        <v>1.1629420682616789</v>
      </c>
      <c r="H488" s="21">
        <f t="shared" ca="1" si="242"/>
        <v>8423.4863861878384</v>
      </c>
      <c r="I488" s="20">
        <f t="shared" ca="1" si="243"/>
        <v>8424.6493282561005</v>
      </c>
      <c r="J488" s="19"/>
      <c r="K488" s="20">
        <f t="shared" ca="1" si="228"/>
        <v>22.996084537546594</v>
      </c>
      <c r="L488" s="20">
        <f t="shared" ca="1" si="229"/>
        <v>4.0203912016956629</v>
      </c>
      <c r="M488" s="21">
        <f t="shared" ca="1" si="244"/>
        <v>6611.9297158228037</v>
      </c>
      <c r="N488" s="20">
        <f t="shared" ca="1" si="245"/>
        <v>6615.9501070244996</v>
      </c>
      <c r="O488" s="19"/>
      <c r="P488" s="20">
        <f t="shared" ca="1" si="230"/>
        <v>18.581080759040628</v>
      </c>
      <c r="Q488" s="20">
        <f t="shared" ca="1" si="231"/>
        <v>1.3825712305485882</v>
      </c>
      <c r="R488" s="21">
        <f t="shared" ca="1" si="246"/>
        <v>8284.7596274948155</v>
      </c>
      <c r="S488" s="20">
        <f t="shared" ca="1" si="247"/>
        <v>8286.1421987253634</v>
      </c>
      <c r="T488" s="19"/>
      <c r="U488" s="20">
        <f t="shared" ca="1" si="232"/>
        <v>4.1422548285978262</v>
      </c>
      <c r="V488" s="20">
        <f t="shared" ca="1" si="233"/>
        <v>1.0354471100452078</v>
      </c>
      <c r="W488" s="21">
        <f t="shared" ca="1" si="248"/>
        <v>6859.5403687718308</v>
      </c>
      <c r="X488" s="20">
        <f t="shared" ca="1" si="249"/>
        <v>6860.5758158818762</v>
      </c>
      <c r="Z488" s="20">
        <f t="shared" ca="1" si="234"/>
        <v>14.285809262055029</v>
      </c>
      <c r="AA488" s="20">
        <f t="shared" ca="1" si="235"/>
        <v>5.55410253791191</v>
      </c>
      <c r="AB488" s="21">
        <f t="shared" ca="1" si="250"/>
        <v>8313.4217323272878</v>
      </c>
      <c r="AC488" s="20">
        <f t="shared" ca="1" si="251"/>
        <v>8318.9758348651994</v>
      </c>
      <c r="AE488" s="20">
        <f t="shared" ca="1" si="236"/>
        <v>21.758351618101926</v>
      </c>
      <c r="AF488" s="20">
        <f t="shared" ca="1" si="237"/>
        <v>1.2895497490499066</v>
      </c>
      <c r="AG488" s="21">
        <f t="shared" ca="1" si="252"/>
        <v>9161.4071376958</v>
      </c>
      <c r="AH488" s="20">
        <f t="shared" ca="1" si="253"/>
        <v>9162.6966874448499</v>
      </c>
      <c r="AJ488" s="20">
        <f t="shared" ca="1" si="238"/>
        <v>3.592895033272868</v>
      </c>
      <c r="AK488" s="20">
        <f t="shared" ca="1" si="239"/>
        <v>1.8611339749385847</v>
      </c>
      <c r="AL488" s="21">
        <f t="shared" ca="1" si="254"/>
        <v>8670.3720348431943</v>
      </c>
      <c r="AM488" s="20">
        <f t="shared" ca="1" si="255"/>
        <v>8672.233168818133</v>
      </c>
    </row>
    <row r="489" spans="1:39" x14ac:dyDescent="0.25">
      <c r="A489" s="20">
        <f t="shared" ca="1" si="224"/>
        <v>12.876773082332624</v>
      </c>
      <c r="B489" s="20">
        <f t="shared" ca="1" si="225"/>
        <v>46.562131713643666</v>
      </c>
      <c r="C489" s="21">
        <f t="shared" ca="1" si="240"/>
        <v>9384.3116849506641</v>
      </c>
      <c r="D489" s="20">
        <f t="shared" ca="1" si="241"/>
        <v>9430.873816664307</v>
      </c>
      <c r="E489" s="19"/>
      <c r="F489" s="20">
        <f t="shared" ca="1" si="226"/>
        <v>2.408879483671905</v>
      </c>
      <c r="G489" s="20">
        <f t="shared" ca="1" si="227"/>
        <v>0.39600614348050228</v>
      </c>
      <c r="H489" s="21">
        <f t="shared" ca="1" si="242"/>
        <v>8427.0582077397721</v>
      </c>
      <c r="I489" s="20">
        <f t="shared" ca="1" si="243"/>
        <v>8427.454213883253</v>
      </c>
      <c r="J489" s="19"/>
      <c r="K489" s="20">
        <f t="shared" ca="1" si="228"/>
        <v>6.3140103450009661</v>
      </c>
      <c r="L489" s="20">
        <f t="shared" ca="1" si="229"/>
        <v>6.9812436000363762</v>
      </c>
      <c r="M489" s="21">
        <f t="shared" ca="1" si="244"/>
        <v>6622.264117369501</v>
      </c>
      <c r="N489" s="20">
        <f t="shared" ca="1" si="245"/>
        <v>6629.2453609695376</v>
      </c>
      <c r="O489" s="19"/>
      <c r="P489" s="20">
        <f t="shared" ca="1" si="230"/>
        <v>21.239603081212298</v>
      </c>
      <c r="Q489" s="20">
        <f t="shared" ca="1" si="231"/>
        <v>15.504662689515444</v>
      </c>
      <c r="R489" s="21">
        <f t="shared" ca="1" si="246"/>
        <v>8307.3818018065758</v>
      </c>
      <c r="S489" s="20">
        <f t="shared" ca="1" si="247"/>
        <v>8322.8864644960904</v>
      </c>
      <c r="T489" s="19"/>
      <c r="U489" s="20">
        <f t="shared" ca="1" si="232"/>
        <v>3.5964101087772957</v>
      </c>
      <c r="V489" s="20">
        <f t="shared" ca="1" si="233"/>
        <v>19.513794101517906</v>
      </c>
      <c r="W489" s="21">
        <f t="shared" ca="1" si="248"/>
        <v>6864.1722259906537</v>
      </c>
      <c r="X489" s="20">
        <f t="shared" ca="1" si="249"/>
        <v>6883.6860200921719</v>
      </c>
      <c r="Z489" s="20">
        <f t="shared" ca="1" si="234"/>
        <v>0.72086083119881139</v>
      </c>
      <c r="AA489" s="20">
        <f t="shared" ca="1" si="235"/>
        <v>5.0884597802336149</v>
      </c>
      <c r="AB489" s="21">
        <f t="shared" ca="1" si="250"/>
        <v>8319.6966956963988</v>
      </c>
      <c r="AC489" s="20">
        <f t="shared" ca="1" si="251"/>
        <v>8324.785155476633</v>
      </c>
      <c r="AE489" s="20">
        <f t="shared" ca="1" si="236"/>
        <v>2.7927758546817252</v>
      </c>
      <c r="AF489" s="20">
        <f t="shared" ca="1" si="237"/>
        <v>15.877945882435155</v>
      </c>
      <c r="AG489" s="21">
        <f t="shared" ca="1" si="252"/>
        <v>9165.4894632995311</v>
      </c>
      <c r="AH489" s="20">
        <f t="shared" ca="1" si="253"/>
        <v>9181.3674091819667</v>
      </c>
      <c r="AJ489" s="20">
        <f t="shared" ca="1" si="238"/>
        <v>8.2973388270794359</v>
      </c>
      <c r="AK489" s="20">
        <f t="shared" ca="1" si="239"/>
        <v>2.9005460004528021</v>
      </c>
      <c r="AL489" s="21">
        <f t="shared" ca="1" si="254"/>
        <v>8680.5305076452132</v>
      </c>
      <c r="AM489" s="20">
        <f t="shared" ca="1" si="255"/>
        <v>8683.4310536456669</v>
      </c>
    </row>
    <row r="490" spans="1:39" x14ac:dyDescent="0.25">
      <c r="A490" s="20">
        <f t="shared" ca="1" si="224"/>
        <v>3.9777101255531813</v>
      </c>
      <c r="B490" s="20">
        <f t="shared" ca="1" si="225"/>
        <v>10.511020334426862</v>
      </c>
      <c r="C490" s="21">
        <f t="shared" ca="1" si="240"/>
        <v>9434.8515267898601</v>
      </c>
      <c r="D490" s="20">
        <f t="shared" ca="1" si="241"/>
        <v>9445.3625471242867</v>
      </c>
      <c r="E490" s="19"/>
      <c r="F490" s="20">
        <f t="shared" ca="1" si="226"/>
        <v>1.6292176671270859</v>
      </c>
      <c r="G490" s="20">
        <f t="shared" ca="1" si="227"/>
        <v>13.209867047329816</v>
      </c>
      <c r="H490" s="21">
        <f t="shared" ca="1" si="242"/>
        <v>8429.0834315503798</v>
      </c>
      <c r="I490" s="20">
        <f t="shared" ca="1" si="243"/>
        <v>8442.2932985977095</v>
      </c>
      <c r="J490" s="19"/>
      <c r="K490" s="20">
        <f t="shared" ca="1" si="228"/>
        <v>1.6178797483232372</v>
      </c>
      <c r="L490" s="20">
        <f t="shared" ca="1" si="229"/>
        <v>0.37775737798660924</v>
      </c>
      <c r="M490" s="21">
        <f t="shared" ca="1" si="244"/>
        <v>6630.8632407178611</v>
      </c>
      <c r="N490" s="20">
        <f t="shared" ca="1" si="245"/>
        <v>6631.2409980958473</v>
      </c>
      <c r="O490" s="19"/>
      <c r="P490" s="20">
        <f t="shared" ca="1" si="230"/>
        <v>6.1378367758581378</v>
      </c>
      <c r="Q490" s="20">
        <f t="shared" ca="1" si="231"/>
        <v>4.0727237269342345</v>
      </c>
      <c r="R490" s="21">
        <f t="shared" ca="1" si="246"/>
        <v>8329.0243012719493</v>
      </c>
      <c r="S490" s="20">
        <f t="shared" ca="1" si="247"/>
        <v>8333.0970249988841</v>
      </c>
      <c r="T490" s="19"/>
      <c r="U490" s="20">
        <f t="shared" ca="1" si="232"/>
        <v>21.771723787946872</v>
      </c>
      <c r="V490" s="20">
        <f t="shared" ca="1" si="233"/>
        <v>2.57637920167753</v>
      </c>
      <c r="W490" s="21">
        <f t="shared" ca="1" si="248"/>
        <v>6905.4577438801189</v>
      </c>
      <c r="X490" s="20">
        <f t="shared" ca="1" si="249"/>
        <v>6908.0341230817967</v>
      </c>
      <c r="Z490" s="20">
        <f t="shared" ca="1" si="234"/>
        <v>0.17978357256177124</v>
      </c>
      <c r="AA490" s="20">
        <f t="shared" ca="1" si="235"/>
        <v>5.5773152714312495</v>
      </c>
      <c r="AB490" s="21">
        <f t="shared" ca="1" si="250"/>
        <v>8324.9649390491941</v>
      </c>
      <c r="AC490" s="20">
        <f t="shared" ca="1" si="251"/>
        <v>8330.5422543206259</v>
      </c>
      <c r="AE490" s="20">
        <f t="shared" ca="1" si="236"/>
        <v>8.6310345041302874</v>
      </c>
      <c r="AF490" s="20">
        <f t="shared" ca="1" si="237"/>
        <v>3.3039237244456361</v>
      </c>
      <c r="AG490" s="21">
        <f t="shared" ca="1" si="252"/>
        <v>9189.9984436860977</v>
      </c>
      <c r="AH490" s="20">
        <f t="shared" ca="1" si="253"/>
        <v>9193.3023674105425</v>
      </c>
      <c r="AJ490" s="20">
        <f t="shared" ca="1" si="238"/>
        <v>1.5861750551735385</v>
      </c>
      <c r="AK490" s="20">
        <f t="shared" ca="1" si="239"/>
        <v>14.64870948291135</v>
      </c>
      <c r="AL490" s="21">
        <f t="shared" ca="1" si="254"/>
        <v>8685.0172287008409</v>
      </c>
      <c r="AM490" s="20">
        <f t="shared" ca="1" si="255"/>
        <v>8699.6659381837526</v>
      </c>
    </row>
    <row r="491" spans="1:39" x14ac:dyDescent="0.25">
      <c r="A491" s="20">
        <f t="shared" ca="1" si="224"/>
        <v>14.185683075181752</v>
      </c>
      <c r="B491" s="20">
        <f t="shared" ca="1" si="225"/>
        <v>3.7196398617390458</v>
      </c>
      <c r="C491" s="21">
        <f t="shared" ca="1" si="240"/>
        <v>9459.5482301994689</v>
      </c>
      <c r="D491" s="20">
        <f t="shared" ca="1" si="241"/>
        <v>9463.2678700612087</v>
      </c>
      <c r="E491" s="19"/>
      <c r="F491" s="20">
        <f t="shared" ca="1" si="226"/>
        <v>18.161099335186577</v>
      </c>
      <c r="G491" s="20">
        <f t="shared" ca="1" si="227"/>
        <v>1.4601443042223992</v>
      </c>
      <c r="H491" s="21">
        <f t="shared" ca="1" si="242"/>
        <v>8460.4543979328955</v>
      </c>
      <c r="I491" s="20">
        <f t="shared" ca="1" si="243"/>
        <v>8461.9145422371184</v>
      </c>
      <c r="J491" s="19"/>
      <c r="K491" s="20">
        <f t="shared" ca="1" si="228"/>
        <v>18.809533657241033</v>
      </c>
      <c r="L491" s="20">
        <f t="shared" ca="1" si="229"/>
        <v>3.9881762034256596</v>
      </c>
      <c r="M491" s="21">
        <f t="shared" ca="1" si="244"/>
        <v>6650.0505317530888</v>
      </c>
      <c r="N491" s="20">
        <f t="shared" ca="1" si="245"/>
        <v>6654.0387079565144</v>
      </c>
      <c r="O491" s="19"/>
      <c r="P491" s="20">
        <f t="shared" ca="1" si="230"/>
        <v>0.4816922427445548</v>
      </c>
      <c r="Q491" s="20">
        <f t="shared" ca="1" si="231"/>
        <v>1.5563904875336876</v>
      </c>
      <c r="R491" s="21">
        <f t="shared" ca="1" si="246"/>
        <v>8333.5787172416294</v>
      </c>
      <c r="S491" s="20">
        <f t="shared" ca="1" si="247"/>
        <v>8335.1351077291638</v>
      </c>
      <c r="T491" s="19"/>
      <c r="U491" s="20">
        <f t="shared" ca="1" si="232"/>
        <v>7.0048556012107523</v>
      </c>
      <c r="V491" s="20">
        <f t="shared" ca="1" si="233"/>
        <v>0.39506966029118024</v>
      </c>
      <c r="W491" s="21">
        <f t="shared" ca="1" si="248"/>
        <v>6915.0389786830074</v>
      </c>
      <c r="X491" s="20">
        <f t="shared" ca="1" si="249"/>
        <v>6915.4340483432989</v>
      </c>
      <c r="Z491" s="20">
        <f t="shared" ca="1" si="234"/>
        <v>17.109572374213567</v>
      </c>
      <c r="AA491" s="20">
        <f t="shared" ca="1" si="235"/>
        <v>0.66217367389718262</v>
      </c>
      <c r="AB491" s="21">
        <f t="shared" ca="1" si="250"/>
        <v>8347.6518266948387</v>
      </c>
      <c r="AC491" s="20">
        <f t="shared" ca="1" si="251"/>
        <v>8348.3140003687367</v>
      </c>
      <c r="AE491" s="20">
        <f t="shared" ca="1" si="236"/>
        <v>10.488223760655119</v>
      </c>
      <c r="AF491" s="20">
        <f t="shared" ca="1" si="237"/>
        <v>6.7883337681813805</v>
      </c>
      <c r="AG491" s="21">
        <f t="shared" ca="1" si="252"/>
        <v>9203.7905911711969</v>
      </c>
      <c r="AH491" s="20">
        <f t="shared" ca="1" si="253"/>
        <v>9210.5789249393783</v>
      </c>
      <c r="AJ491" s="20">
        <f t="shared" ca="1" si="238"/>
        <v>2.6936117786427305</v>
      </c>
      <c r="AK491" s="20">
        <f t="shared" ca="1" si="239"/>
        <v>26.741437874487453</v>
      </c>
      <c r="AL491" s="21">
        <f t="shared" ca="1" si="254"/>
        <v>8702.3595499623952</v>
      </c>
      <c r="AM491" s="20">
        <f t="shared" ca="1" si="255"/>
        <v>8729.1009878368823</v>
      </c>
    </row>
    <row r="492" spans="1:39" x14ac:dyDescent="0.25">
      <c r="A492" s="20">
        <f t="shared" ca="1" si="224"/>
        <v>5.545383749724409</v>
      </c>
      <c r="B492" s="20">
        <f t="shared" ca="1" si="225"/>
        <v>9.7804670977846442</v>
      </c>
      <c r="C492" s="21">
        <f t="shared" ca="1" si="240"/>
        <v>9468.813253810933</v>
      </c>
      <c r="D492" s="20">
        <f t="shared" ca="1" si="241"/>
        <v>9478.5937209087169</v>
      </c>
      <c r="E492" s="19"/>
      <c r="F492" s="20">
        <f t="shared" ca="1" si="226"/>
        <v>5.4920349201271339</v>
      </c>
      <c r="G492" s="20">
        <f t="shared" ca="1" si="227"/>
        <v>1.6804393954531938</v>
      </c>
      <c r="H492" s="21">
        <f t="shared" ca="1" si="242"/>
        <v>8467.4065771572459</v>
      </c>
      <c r="I492" s="20">
        <f t="shared" ca="1" si="243"/>
        <v>8469.0870165526994</v>
      </c>
      <c r="J492" s="19"/>
      <c r="K492" s="20">
        <f t="shared" ca="1" si="228"/>
        <v>3.333314193161967</v>
      </c>
      <c r="L492" s="20">
        <f t="shared" ca="1" si="229"/>
        <v>10.842665097969773</v>
      </c>
      <c r="M492" s="21">
        <f t="shared" ca="1" si="244"/>
        <v>6657.372022149676</v>
      </c>
      <c r="N492" s="20">
        <f t="shared" ca="1" si="245"/>
        <v>6668.214687247646</v>
      </c>
      <c r="O492" s="19"/>
      <c r="P492" s="20">
        <f t="shared" ca="1" si="230"/>
        <v>11.258683461986715</v>
      </c>
      <c r="Q492" s="20">
        <f t="shared" ca="1" si="231"/>
        <v>1.2894632854982442</v>
      </c>
      <c r="R492" s="21">
        <f t="shared" ca="1" si="246"/>
        <v>8346.3937911911507</v>
      </c>
      <c r="S492" s="20">
        <f t="shared" ca="1" si="247"/>
        <v>8347.6832544766494</v>
      </c>
      <c r="T492" s="19"/>
      <c r="U492" s="20">
        <f t="shared" ca="1" si="232"/>
        <v>15.355179962834281</v>
      </c>
      <c r="V492" s="20">
        <f t="shared" ca="1" si="233"/>
        <v>2.5861173392801109</v>
      </c>
      <c r="W492" s="21">
        <f t="shared" ca="1" si="248"/>
        <v>6930.7892283061328</v>
      </c>
      <c r="X492" s="20">
        <f t="shared" ca="1" si="249"/>
        <v>6933.3753456454133</v>
      </c>
      <c r="Z492" s="20">
        <f t="shared" ca="1" si="234"/>
        <v>1.7673803503800307</v>
      </c>
      <c r="AA492" s="20">
        <f t="shared" ca="1" si="235"/>
        <v>1.212901854876995</v>
      </c>
      <c r="AB492" s="21">
        <f t="shared" ca="1" si="250"/>
        <v>8350.0813807191171</v>
      </c>
      <c r="AC492" s="20">
        <f t="shared" ca="1" si="251"/>
        <v>8351.2942825739938</v>
      </c>
      <c r="AE492" s="20">
        <f t="shared" ca="1" si="236"/>
        <v>3.7614598585153436</v>
      </c>
      <c r="AF492" s="20">
        <f t="shared" ca="1" si="237"/>
        <v>3.4752653588870035</v>
      </c>
      <c r="AG492" s="21">
        <f t="shared" ca="1" si="252"/>
        <v>9214.3403847978934</v>
      </c>
      <c r="AH492" s="20">
        <f t="shared" ca="1" si="253"/>
        <v>9217.815650156781</v>
      </c>
      <c r="AJ492" s="20">
        <f t="shared" ca="1" si="238"/>
        <v>1.5679860588651839</v>
      </c>
      <c r="AK492" s="20">
        <f t="shared" ca="1" si="239"/>
        <v>3.6028832801274868</v>
      </c>
      <c r="AL492" s="21">
        <f t="shared" ca="1" si="254"/>
        <v>8730.6689738957466</v>
      </c>
      <c r="AM492" s="20">
        <f t="shared" ca="1" si="255"/>
        <v>8734.2718571758742</v>
      </c>
    </row>
    <row r="493" spans="1:39" x14ac:dyDescent="0.25">
      <c r="A493" s="20">
        <f t="shared" ca="1" si="224"/>
        <v>10.537644305672963</v>
      </c>
      <c r="B493" s="20">
        <f t="shared" ca="1" si="225"/>
        <v>11.41920659794204</v>
      </c>
      <c r="C493" s="21">
        <f t="shared" ca="1" si="240"/>
        <v>9489.131365214389</v>
      </c>
      <c r="D493" s="20">
        <f t="shared" ca="1" si="241"/>
        <v>9500.5505718123313</v>
      </c>
      <c r="E493" s="19"/>
      <c r="F493" s="20">
        <f t="shared" ca="1" si="226"/>
        <v>8.4882417369175194</v>
      </c>
      <c r="G493" s="20">
        <f t="shared" ca="1" si="227"/>
        <v>4.452386512858344</v>
      </c>
      <c r="H493" s="21">
        <f t="shared" ca="1" si="242"/>
        <v>8477.5752582896166</v>
      </c>
      <c r="I493" s="20">
        <f t="shared" ca="1" si="243"/>
        <v>8482.0276448024742</v>
      </c>
      <c r="J493" s="19"/>
      <c r="K493" s="20">
        <f t="shared" ca="1" si="228"/>
        <v>7.2204336916208778</v>
      </c>
      <c r="L493" s="20">
        <f t="shared" ca="1" si="229"/>
        <v>10.480755347705578</v>
      </c>
      <c r="M493" s="21">
        <f t="shared" ca="1" si="244"/>
        <v>6675.4351209392671</v>
      </c>
      <c r="N493" s="20">
        <f t="shared" ca="1" si="245"/>
        <v>6685.9158762869729</v>
      </c>
      <c r="O493" s="19"/>
      <c r="P493" s="20">
        <f t="shared" ca="1" si="230"/>
        <v>12.048290205782386</v>
      </c>
      <c r="Q493" s="20">
        <f t="shared" ca="1" si="231"/>
        <v>1.5600099182862435</v>
      </c>
      <c r="R493" s="21">
        <f t="shared" ca="1" si="246"/>
        <v>8359.7315446824323</v>
      </c>
      <c r="S493" s="20">
        <f t="shared" ca="1" si="247"/>
        <v>8361.2915546007189</v>
      </c>
      <c r="T493" s="19"/>
      <c r="U493" s="20">
        <f t="shared" ca="1" si="232"/>
        <v>0.70358949117649239</v>
      </c>
      <c r="V493" s="20">
        <f t="shared" ca="1" si="233"/>
        <v>0.44581035464131297</v>
      </c>
      <c r="W493" s="21">
        <f t="shared" ca="1" si="248"/>
        <v>6934.0789351365902</v>
      </c>
      <c r="X493" s="20">
        <f t="shared" ca="1" si="249"/>
        <v>6934.5247454912314</v>
      </c>
      <c r="Z493" s="20">
        <f t="shared" ca="1" si="234"/>
        <v>4.4152863120429577</v>
      </c>
      <c r="AA493" s="20">
        <f t="shared" ca="1" si="235"/>
        <v>7.9635282165600279</v>
      </c>
      <c r="AB493" s="21">
        <f t="shared" ca="1" si="250"/>
        <v>8355.7095688860372</v>
      </c>
      <c r="AC493" s="20">
        <f t="shared" ca="1" si="251"/>
        <v>8363.6730971025972</v>
      </c>
      <c r="AE493" s="20">
        <f t="shared" ca="1" si="236"/>
        <v>16.355309632725508</v>
      </c>
      <c r="AF493" s="20">
        <f t="shared" ca="1" si="237"/>
        <v>6.9028934271112927</v>
      </c>
      <c r="AG493" s="21">
        <f t="shared" ca="1" si="252"/>
        <v>9234.170959789506</v>
      </c>
      <c r="AH493" s="20">
        <f t="shared" ca="1" si="253"/>
        <v>9241.0738532166179</v>
      </c>
      <c r="AJ493" s="20">
        <f t="shared" ca="1" si="238"/>
        <v>4.9332925149777909</v>
      </c>
      <c r="AK493" s="20">
        <f t="shared" ca="1" si="239"/>
        <v>1.8771689242335194</v>
      </c>
      <c r="AL493" s="21">
        <f t="shared" ca="1" si="254"/>
        <v>8739.2051496908516</v>
      </c>
      <c r="AM493" s="20">
        <f t="shared" ca="1" si="255"/>
        <v>8741.0823186150847</v>
      </c>
    </row>
    <row r="494" spans="1:39" x14ac:dyDescent="0.25">
      <c r="A494" s="20">
        <f t="shared" ca="1" si="224"/>
        <v>11.46837962013486</v>
      </c>
      <c r="B494" s="20">
        <f t="shared" ca="1" si="225"/>
        <v>5.056055171316431</v>
      </c>
      <c r="C494" s="21">
        <f t="shared" ca="1" si="240"/>
        <v>9512.0189514324666</v>
      </c>
      <c r="D494" s="20">
        <f t="shared" ca="1" si="241"/>
        <v>9517.0750066037835</v>
      </c>
      <c r="E494" s="19"/>
      <c r="F494" s="20">
        <f t="shared" ca="1" si="226"/>
        <v>16.92440762360793</v>
      </c>
      <c r="G494" s="20">
        <f t="shared" ca="1" si="227"/>
        <v>4.7881343996427592</v>
      </c>
      <c r="H494" s="21">
        <f t="shared" ca="1" si="242"/>
        <v>8498.9520524260824</v>
      </c>
      <c r="I494" s="20">
        <f t="shared" ca="1" si="243"/>
        <v>8503.7401868257257</v>
      </c>
      <c r="J494" s="19"/>
      <c r="K494" s="20">
        <f t="shared" ca="1" si="228"/>
        <v>0.48089625280523152</v>
      </c>
      <c r="L494" s="20">
        <f t="shared" ca="1" si="229"/>
        <v>1.362830290030091</v>
      </c>
      <c r="M494" s="21">
        <f t="shared" ca="1" si="244"/>
        <v>6686.3967725397779</v>
      </c>
      <c r="N494" s="20">
        <f t="shared" ca="1" si="245"/>
        <v>6687.7596028298076</v>
      </c>
      <c r="O494" s="19"/>
      <c r="P494" s="20">
        <f t="shared" ca="1" si="230"/>
        <v>9.226129671709721</v>
      </c>
      <c r="Q494" s="20">
        <f t="shared" ca="1" si="231"/>
        <v>11.123585178596535</v>
      </c>
      <c r="R494" s="21">
        <f t="shared" ca="1" si="246"/>
        <v>8370.5176842724286</v>
      </c>
      <c r="S494" s="20">
        <f t="shared" ca="1" si="247"/>
        <v>8381.6412694510254</v>
      </c>
      <c r="T494" s="19"/>
      <c r="U494" s="20">
        <f t="shared" ca="1" si="232"/>
        <v>1.0468828153679346</v>
      </c>
      <c r="V494" s="20">
        <f t="shared" ca="1" si="233"/>
        <v>0.21292112964509113</v>
      </c>
      <c r="W494" s="21">
        <f t="shared" ca="1" si="248"/>
        <v>6935.5716283065995</v>
      </c>
      <c r="X494" s="20">
        <f t="shared" ca="1" si="249"/>
        <v>6935.7845494362446</v>
      </c>
      <c r="Z494" s="20">
        <f t="shared" ca="1" si="234"/>
        <v>4.1206572819141156</v>
      </c>
      <c r="AA494" s="20">
        <f t="shared" ca="1" si="235"/>
        <v>2.1202563316564218</v>
      </c>
      <c r="AB494" s="21">
        <f t="shared" ca="1" si="250"/>
        <v>8367.793754384511</v>
      </c>
      <c r="AC494" s="20">
        <f t="shared" ca="1" si="251"/>
        <v>8369.9140107161675</v>
      </c>
      <c r="AE494" s="20">
        <f t="shared" ca="1" si="236"/>
        <v>12.983509502129497</v>
      </c>
      <c r="AF494" s="20">
        <f t="shared" ca="1" si="237"/>
        <v>0.78264394047615615</v>
      </c>
      <c r="AG494" s="21">
        <f t="shared" ca="1" si="252"/>
        <v>9254.0573627187478</v>
      </c>
      <c r="AH494" s="20">
        <f t="shared" ca="1" si="253"/>
        <v>9254.8400066592239</v>
      </c>
      <c r="AJ494" s="20">
        <f t="shared" ca="1" si="238"/>
        <v>10.408599421326262</v>
      </c>
      <c r="AK494" s="20">
        <f t="shared" ca="1" si="239"/>
        <v>4.8634722954754501</v>
      </c>
      <c r="AL494" s="21">
        <f t="shared" ca="1" si="254"/>
        <v>8751.4909180364102</v>
      </c>
      <c r="AM494" s="20">
        <f t="shared" ca="1" si="255"/>
        <v>8756.354390331886</v>
      </c>
    </row>
    <row r="495" spans="1:39" x14ac:dyDescent="0.25">
      <c r="A495" s="20">
        <f t="shared" ca="1" si="224"/>
        <v>17.457803468335076</v>
      </c>
      <c r="B495" s="20">
        <f t="shared" ca="1" si="225"/>
        <v>3.5955590538122544</v>
      </c>
      <c r="C495" s="21">
        <f t="shared" ca="1" si="240"/>
        <v>9534.5328100721181</v>
      </c>
      <c r="D495" s="20">
        <f t="shared" ca="1" si="241"/>
        <v>9538.1283691259305</v>
      </c>
      <c r="E495" s="19"/>
      <c r="F495" s="20">
        <f t="shared" ca="1" si="226"/>
        <v>3.3815003145116682</v>
      </c>
      <c r="G495" s="20">
        <f t="shared" ca="1" si="227"/>
        <v>8.1645426807377834</v>
      </c>
      <c r="H495" s="21">
        <f t="shared" ca="1" si="242"/>
        <v>8507.1216871402376</v>
      </c>
      <c r="I495" s="20">
        <f t="shared" ca="1" si="243"/>
        <v>8515.2862298209748</v>
      </c>
      <c r="J495" s="19"/>
      <c r="K495" s="20">
        <f t="shared" ca="1" si="228"/>
        <v>9.4351535383645402</v>
      </c>
      <c r="L495" s="20">
        <f t="shared" ca="1" si="229"/>
        <v>5.3116946681469139</v>
      </c>
      <c r="M495" s="21">
        <f t="shared" ca="1" si="244"/>
        <v>6697.1947563681724</v>
      </c>
      <c r="N495" s="20">
        <f t="shared" ca="1" si="245"/>
        <v>6702.506451036319</v>
      </c>
      <c r="O495" s="19"/>
      <c r="P495" s="20">
        <f t="shared" ca="1" si="230"/>
        <v>13.740757920936607</v>
      </c>
      <c r="Q495" s="20">
        <f t="shared" ca="1" si="231"/>
        <v>2.9228636039824942</v>
      </c>
      <c r="R495" s="21">
        <f t="shared" ca="1" si="246"/>
        <v>8395.3820273719612</v>
      </c>
      <c r="S495" s="20">
        <f t="shared" ca="1" si="247"/>
        <v>8398.3048909759436</v>
      </c>
      <c r="T495" s="19"/>
      <c r="U495" s="20">
        <f t="shared" ca="1" si="232"/>
        <v>19.053236203495864</v>
      </c>
      <c r="V495" s="20">
        <f t="shared" ca="1" si="233"/>
        <v>8.2195096817937934</v>
      </c>
      <c r="W495" s="21">
        <f t="shared" ca="1" si="248"/>
        <v>6954.8377856397401</v>
      </c>
      <c r="X495" s="20">
        <f t="shared" ca="1" si="249"/>
        <v>6963.0572953215342</v>
      </c>
      <c r="Z495" s="20">
        <f t="shared" ca="1" si="234"/>
        <v>45.706061263379162</v>
      </c>
      <c r="AA495" s="20">
        <f t="shared" ca="1" si="235"/>
        <v>1.0352694874789743</v>
      </c>
      <c r="AB495" s="21">
        <f t="shared" ca="1" si="250"/>
        <v>8415.620071979547</v>
      </c>
      <c r="AC495" s="20">
        <f t="shared" ca="1" si="251"/>
        <v>8416.6553414670252</v>
      </c>
      <c r="AE495" s="20">
        <f t="shared" ca="1" si="236"/>
        <v>10.324835851411368</v>
      </c>
      <c r="AF495" s="20">
        <f t="shared" ca="1" si="237"/>
        <v>19.018959535529969</v>
      </c>
      <c r="AG495" s="21">
        <f t="shared" ca="1" si="252"/>
        <v>9265.1648425106359</v>
      </c>
      <c r="AH495" s="20">
        <f t="shared" ca="1" si="253"/>
        <v>9284.1838020461655</v>
      </c>
      <c r="AJ495" s="20">
        <f t="shared" ca="1" si="238"/>
        <v>0.3213686912525518</v>
      </c>
      <c r="AK495" s="20">
        <f t="shared" ca="1" si="239"/>
        <v>27.512541780399573</v>
      </c>
      <c r="AL495" s="21">
        <f t="shared" ca="1" si="254"/>
        <v>8756.6757590231391</v>
      </c>
      <c r="AM495" s="20">
        <f t="shared" ca="1" si="255"/>
        <v>8784.1883008035384</v>
      </c>
    </row>
    <row r="496" spans="1:39" x14ac:dyDescent="0.25">
      <c r="A496" s="20">
        <f t="shared" ca="1" si="224"/>
        <v>7.8110706727083219</v>
      </c>
      <c r="B496" s="20">
        <f t="shared" ca="1" si="225"/>
        <v>21.399860886036684</v>
      </c>
      <c r="C496" s="21">
        <f t="shared" ca="1" si="240"/>
        <v>9545.939439798638</v>
      </c>
      <c r="D496" s="20">
        <f t="shared" ca="1" si="241"/>
        <v>9567.3393006846745</v>
      </c>
      <c r="E496" s="19"/>
      <c r="F496" s="20">
        <f t="shared" ca="1" si="226"/>
        <v>2.6295888257430313</v>
      </c>
      <c r="G496" s="20">
        <f t="shared" ca="1" si="227"/>
        <v>10.493485963387107</v>
      </c>
      <c r="H496" s="21">
        <f t="shared" ca="1" si="242"/>
        <v>8517.9158186467175</v>
      </c>
      <c r="I496" s="20">
        <f t="shared" ca="1" si="243"/>
        <v>8528.4093046101043</v>
      </c>
      <c r="J496" s="19"/>
      <c r="K496" s="20">
        <f t="shared" ca="1" si="228"/>
        <v>1.7721107752424599</v>
      </c>
      <c r="L496" s="20">
        <f t="shared" ca="1" si="229"/>
        <v>5.7238436950526079</v>
      </c>
      <c r="M496" s="21">
        <f t="shared" ca="1" si="244"/>
        <v>6704.2785618115613</v>
      </c>
      <c r="N496" s="20">
        <f t="shared" ca="1" si="245"/>
        <v>6710.0024055066142</v>
      </c>
      <c r="O496" s="19"/>
      <c r="P496" s="20">
        <f t="shared" ca="1" si="230"/>
        <v>4.9477071351891997</v>
      </c>
      <c r="Q496" s="20">
        <f t="shared" ca="1" si="231"/>
        <v>12.76365801712393</v>
      </c>
      <c r="R496" s="21">
        <f t="shared" ca="1" si="246"/>
        <v>8403.2525981111321</v>
      </c>
      <c r="S496" s="20">
        <f t="shared" ca="1" si="247"/>
        <v>8416.0162561282559</v>
      </c>
      <c r="T496" s="19"/>
      <c r="U496" s="20">
        <f t="shared" ca="1" si="232"/>
        <v>3.3160385789925773</v>
      </c>
      <c r="V496" s="20">
        <f t="shared" ca="1" si="233"/>
        <v>1.7671199901375838</v>
      </c>
      <c r="W496" s="21">
        <f t="shared" ca="1" si="248"/>
        <v>6966.3733339005266</v>
      </c>
      <c r="X496" s="20">
        <f t="shared" ca="1" si="249"/>
        <v>6968.1404538906645</v>
      </c>
      <c r="Z496" s="20">
        <f t="shared" ca="1" si="234"/>
        <v>0.3323797049663218</v>
      </c>
      <c r="AA496" s="20">
        <f t="shared" ca="1" si="235"/>
        <v>4.6379769508478024</v>
      </c>
      <c r="AB496" s="21">
        <f t="shared" ca="1" si="250"/>
        <v>8416.9877211719922</v>
      </c>
      <c r="AC496" s="20">
        <f t="shared" ca="1" si="251"/>
        <v>8421.6256981228398</v>
      </c>
      <c r="AE496" s="20">
        <f t="shared" ca="1" si="236"/>
        <v>17.612594711557342</v>
      </c>
      <c r="AF496" s="20">
        <f t="shared" ca="1" si="237"/>
        <v>0.48170939936721741</v>
      </c>
      <c r="AG496" s="21">
        <f t="shared" ca="1" si="252"/>
        <v>9301.7963967577234</v>
      </c>
      <c r="AH496" s="20">
        <f t="shared" ca="1" si="253"/>
        <v>9302.2781061570913</v>
      </c>
      <c r="AJ496" s="20">
        <f t="shared" ca="1" si="238"/>
        <v>16.509212183564529</v>
      </c>
      <c r="AK496" s="20">
        <f t="shared" ca="1" si="239"/>
        <v>4.0075714932065258</v>
      </c>
      <c r="AL496" s="21">
        <f t="shared" ca="1" si="254"/>
        <v>8800.6975129871025</v>
      </c>
      <c r="AM496" s="20">
        <f t="shared" ca="1" si="255"/>
        <v>8804.7050844803089</v>
      </c>
    </row>
    <row r="497" spans="1:39" x14ac:dyDescent="0.25">
      <c r="A497" s="20">
        <f t="shared" ca="1" si="224"/>
        <v>10.621067336277617</v>
      </c>
      <c r="B497" s="20">
        <f t="shared" ca="1" si="225"/>
        <v>25.874453477891528</v>
      </c>
      <c r="C497" s="21">
        <f t="shared" ca="1" si="240"/>
        <v>9577.960368020953</v>
      </c>
      <c r="D497" s="20">
        <f t="shared" ca="1" si="241"/>
        <v>9603.8348214988437</v>
      </c>
      <c r="E497" s="19"/>
      <c r="F497" s="20">
        <f t="shared" ca="1" si="226"/>
        <v>0.43369292631824813</v>
      </c>
      <c r="G497" s="20">
        <f t="shared" ca="1" si="227"/>
        <v>6.7764621629165447</v>
      </c>
      <c r="H497" s="21">
        <f t="shared" ca="1" si="242"/>
        <v>8528.8429975364234</v>
      </c>
      <c r="I497" s="20">
        <f t="shared" ca="1" si="243"/>
        <v>8535.6194596993391</v>
      </c>
      <c r="J497" s="19"/>
      <c r="K497" s="20">
        <f t="shared" ca="1" si="228"/>
        <v>13.424516012245258</v>
      </c>
      <c r="L497" s="20">
        <f t="shared" ca="1" si="229"/>
        <v>2.8456498583859307</v>
      </c>
      <c r="M497" s="21">
        <f t="shared" ca="1" si="244"/>
        <v>6723.4269215188597</v>
      </c>
      <c r="N497" s="20">
        <f t="shared" ca="1" si="245"/>
        <v>6726.2725713772452</v>
      </c>
      <c r="O497" s="19"/>
      <c r="P497" s="20">
        <f t="shared" ca="1" si="230"/>
        <v>3.0024412403510321</v>
      </c>
      <c r="Q497" s="20">
        <f t="shared" ca="1" si="231"/>
        <v>0.59861419522373926</v>
      </c>
      <c r="R497" s="21">
        <f t="shared" ca="1" si="246"/>
        <v>8419.0186973686068</v>
      </c>
      <c r="S497" s="20">
        <f t="shared" ca="1" si="247"/>
        <v>8419.6173115638303</v>
      </c>
      <c r="T497" s="19"/>
      <c r="U497" s="20">
        <f t="shared" ca="1" si="232"/>
        <v>5.8748648044744591</v>
      </c>
      <c r="V497" s="20">
        <f t="shared" ca="1" si="233"/>
        <v>8.97545542905719</v>
      </c>
      <c r="W497" s="21">
        <f t="shared" ca="1" si="248"/>
        <v>6974.0153186951393</v>
      </c>
      <c r="X497" s="20">
        <f t="shared" ca="1" si="249"/>
        <v>6982.9907741241968</v>
      </c>
      <c r="Z497" s="20">
        <f t="shared" ca="1" si="234"/>
        <v>26.935840675410645</v>
      </c>
      <c r="AA497" s="20">
        <f t="shared" ca="1" si="235"/>
        <v>3.3776816006043791</v>
      </c>
      <c r="AB497" s="21">
        <f t="shared" ca="1" si="250"/>
        <v>8448.5615387982507</v>
      </c>
      <c r="AC497" s="20">
        <f t="shared" ca="1" si="251"/>
        <v>8451.9392203988555</v>
      </c>
      <c r="AE497" s="20">
        <f t="shared" ca="1" si="236"/>
        <v>9.9728021735911927</v>
      </c>
      <c r="AF497" s="20">
        <f t="shared" ca="1" si="237"/>
        <v>14.638158501936696</v>
      </c>
      <c r="AG497" s="21">
        <f t="shared" ca="1" si="252"/>
        <v>9312.2509083306832</v>
      </c>
      <c r="AH497" s="20">
        <f t="shared" ca="1" si="253"/>
        <v>9326.8890668326203</v>
      </c>
      <c r="AJ497" s="20">
        <f t="shared" ca="1" si="238"/>
        <v>1.0010838991128759</v>
      </c>
      <c r="AK497" s="20">
        <f t="shared" ca="1" si="239"/>
        <v>13.253811287796928</v>
      </c>
      <c r="AL497" s="21">
        <f t="shared" ca="1" si="254"/>
        <v>8805.7061683794218</v>
      </c>
      <c r="AM497" s="20">
        <f t="shared" ca="1" si="255"/>
        <v>8818.9599796672192</v>
      </c>
    </row>
    <row r="498" spans="1:39" x14ac:dyDescent="0.25">
      <c r="A498" s="20">
        <f t="shared" ca="1" si="224"/>
        <v>3.3834464934668413</v>
      </c>
      <c r="B498" s="20">
        <f t="shared" ca="1" si="225"/>
        <v>1.3685810794019366</v>
      </c>
      <c r="C498" s="21">
        <f t="shared" ca="1" si="240"/>
        <v>9607.2182679923098</v>
      </c>
      <c r="D498" s="20">
        <f t="shared" ca="1" si="241"/>
        <v>9608.5868490717112</v>
      </c>
      <c r="E498" s="19"/>
      <c r="F498" s="20">
        <f t="shared" ca="1" si="226"/>
        <v>30.232630871138326</v>
      </c>
      <c r="G498" s="20">
        <f t="shared" ca="1" si="227"/>
        <v>13.433883387174982</v>
      </c>
      <c r="H498" s="21">
        <f t="shared" ca="1" si="242"/>
        <v>8565.8520905704772</v>
      </c>
      <c r="I498" s="20">
        <f t="shared" ca="1" si="243"/>
        <v>8579.2859739576525</v>
      </c>
      <c r="J498" s="19"/>
      <c r="K498" s="20">
        <f t="shared" ca="1" si="228"/>
        <v>9.8280495656433384</v>
      </c>
      <c r="L498" s="20">
        <f t="shared" ca="1" si="229"/>
        <v>0.14177430725104551</v>
      </c>
      <c r="M498" s="21">
        <f t="shared" ca="1" si="244"/>
        <v>6736.1006209428888</v>
      </c>
      <c r="N498" s="20">
        <f t="shared" ca="1" si="245"/>
        <v>6736.2423952501395</v>
      </c>
      <c r="O498" s="19"/>
      <c r="P498" s="20">
        <f t="shared" ca="1" si="230"/>
        <v>8.211475779982516</v>
      </c>
      <c r="Q498" s="20">
        <f t="shared" ca="1" si="231"/>
        <v>6.0178236925042947</v>
      </c>
      <c r="R498" s="21">
        <f t="shared" ca="1" si="246"/>
        <v>8427.828787343813</v>
      </c>
      <c r="S498" s="20">
        <f t="shared" ca="1" si="247"/>
        <v>8433.846611036317</v>
      </c>
      <c r="T498" s="19"/>
      <c r="U498" s="20">
        <f t="shared" ca="1" si="232"/>
        <v>10.119259264305384</v>
      </c>
      <c r="V498" s="20">
        <f t="shared" ca="1" si="233"/>
        <v>0.25474305854375667</v>
      </c>
      <c r="W498" s="21">
        <f t="shared" ca="1" si="248"/>
        <v>6993.1100333885024</v>
      </c>
      <c r="X498" s="20">
        <f t="shared" ca="1" si="249"/>
        <v>6993.3647764470461</v>
      </c>
      <c r="Z498" s="20">
        <f t="shared" ca="1" si="234"/>
        <v>15.52448004266566</v>
      </c>
      <c r="AA498" s="20">
        <f t="shared" ca="1" si="235"/>
        <v>4.9303265804364544</v>
      </c>
      <c r="AB498" s="21">
        <f t="shared" ca="1" si="250"/>
        <v>8467.4637004415217</v>
      </c>
      <c r="AC498" s="20">
        <f t="shared" ca="1" si="251"/>
        <v>8472.3940270219573</v>
      </c>
      <c r="AE498" s="20">
        <f t="shared" ca="1" si="236"/>
        <v>2.15619795995033</v>
      </c>
      <c r="AF498" s="20">
        <f t="shared" ca="1" si="237"/>
        <v>7.7609556051035318</v>
      </c>
      <c r="AG498" s="21">
        <f t="shared" ca="1" si="252"/>
        <v>9329.0452647925704</v>
      </c>
      <c r="AH498" s="20">
        <f t="shared" ca="1" si="253"/>
        <v>9336.8062203976733</v>
      </c>
      <c r="AJ498" s="20">
        <f t="shared" ca="1" si="238"/>
        <v>3.010819135796674</v>
      </c>
      <c r="AK498" s="20">
        <f t="shared" ca="1" si="239"/>
        <v>10.182324219506905</v>
      </c>
      <c r="AL498" s="21">
        <f t="shared" ca="1" si="254"/>
        <v>8821.970798803015</v>
      </c>
      <c r="AM498" s="20">
        <f t="shared" ca="1" si="255"/>
        <v>8832.1531230225228</v>
      </c>
    </row>
    <row r="499" spans="1:39" x14ac:dyDescent="0.25">
      <c r="A499" s="20">
        <f t="shared" ca="1" si="224"/>
        <v>11.834942646611793</v>
      </c>
      <c r="B499" s="20">
        <f t="shared" ca="1" si="225"/>
        <v>0.80381582328002055</v>
      </c>
      <c r="C499" s="21">
        <f t="shared" ca="1" si="240"/>
        <v>9620.4217917183232</v>
      </c>
      <c r="D499" s="20">
        <f t="shared" ca="1" si="241"/>
        <v>9621.2256075416026</v>
      </c>
      <c r="E499" s="19"/>
      <c r="F499" s="20">
        <f t="shared" ca="1" si="226"/>
        <v>15.761276248236028</v>
      </c>
      <c r="G499" s="20">
        <f t="shared" ca="1" si="227"/>
        <v>7.6951405771027002</v>
      </c>
      <c r="H499" s="21">
        <f t="shared" ca="1" si="242"/>
        <v>8595.0472502058892</v>
      </c>
      <c r="I499" s="20">
        <f t="shared" ca="1" si="243"/>
        <v>8602.7423907829925</v>
      </c>
      <c r="J499" s="19"/>
      <c r="K499" s="20">
        <f t="shared" ca="1" si="228"/>
        <v>7.1571573925057317</v>
      </c>
      <c r="L499" s="20">
        <f t="shared" ca="1" si="229"/>
        <v>4.1729596460540135</v>
      </c>
      <c r="M499" s="21">
        <f t="shared" ca="1" si="244"/>
        <v>6743.3995526426452</v>
      </c>
      <c r="N499" s="20">
        <f t="shared" ca="1" si="245"/>
        <v>6747.5725122886988</v>
      </c>
      <c r="O499" s="19"/>
      <c r="P499" s="20">
        <f t="shared" ca="1" si="230"/>
        <v>0.74911920068862592</v>
      </c>
      <c r="Q499" s="20">
        <f t="shared" ca="1" si="231"/>
        <v>8.3278522008953306</v>
      </c>
      <c r="R499" s="21">
        <f t="shared" ca="1" si="246"/>
        <v>8434.5957302370061</v>
      </c>
      <c r="S499" s="20">
        <f t="shared" ca="1" si="247"/>
        <v>8442.9235824379011</v>
      </c>
      <c r="T499" s="19"/>
      <c r="U499" s="20">
        <f t="shared" ca="1" si="232"/>
        <v>26.920576740993216</v>
      </c>
      <c r="V499" s="20">
        <f t="shared" ca="1" si="233"/>
        <v>7.0621634550619152</v>
      </c>
      <c r="W499" s="21">
        <f t="shared" ca="1" si="248"/>
        <v>7020.2853531880392</v>
      </c>
      <c r="X499" s="20">
        <f t="shared" ca="1" si="249"/>
        <v>7027.3475166431008</v>
      </c>
      <c r="Z499" s="20">
        <f t="shared" ca="1" si="234"/>
        <v>10.032590286733775</v>
      </c>
      <c r="AA499" s="20">
        <f t="shared" ca="1" si="235"/>
        <v>2.468428814298528</v>
      </c>
      <c r="AB499" s="21">
        <f t="shared" ca="1" si="250"/>
        <v>8482.4266173086908</v>
      </c>
      <c r="AC499" s="20">
        <f t="shared" ca="1" si="251"/>
        <v>8484.8950461229888</v>
      </c>
      <c r="AE499" s="20">
        <f t="shared" ca="1" si="236"/>
        <v>0.39583862669589559</v>
      </c>
      <c r="AF499" s="20">
        <f t="shared" ca="1" si="237"/>
        <v>3.4745566466249427</v>
      </c>
      <c r="AG499" s="21">
        <f t="shared" ca="1" si="252"/>
        <v>9337.2020590243701</v>
      </c>
      <c r="AH499" s="20">
        <f t="shared" ca="1" si="253"/>
        <v>9340.6766156709946</v>
      </c>
      <c r="AJ499" s="20">
        <f t="shared" ca="1" si="238"/>
        <v>13.964000920360006</v>
      </c>
      <c r="AK499" s="20">
        <f t="shared" ca="1" si="239"/>
        <v>8.2651854634515463</v>
      </c>
      <c r="AL499" s="21">
        <f t="shared" ca="1" si="254"/>
        <v>8846.1171239428822</v>
      </c>
      <c r="AM499" s="20">
        <f t="shared" ca="1" si="255"/>
        <v>8854.3823094063337</v>
      </c>
    </row>
    <row r="500" spans="1:39" x14ac:dyDescent="0.25">
      <c r="A500" s="20">
        <f t="shared" ca="1" si="224"/>
        <v>2.2643018940912574E-2</v>
      </c>
      <c r="B500" s="20">
        <f t="shared" ca="1" si="225"/>
        <v>8.7334965656889878</v>
      </c>
      <c r="C500" s="21">
        <f t="shared" ca="1" si="240"/>
        <v>9621.248250560544</v>
      </c>
      <c r="D500" s="20">
        <f t="shared" ca="1" si="241"/>
        <v>9629.9817471262322</v>
      </c>
      <c r="E500" s="19"/>
      <c r="F500" s="20">
        <f t="shared" ca="1" si="226"/>
        <v>12.294341418570975</v>
      </c>
      <c r="G500" s="20">
        <f t="shared" ca="1" si="227"/>
        <v>7.1735075422456696</v>
      </c>
      <c r="H500" s="21">
        <f t="shared" ca="1" si="242"/>
        <v>8615.0367322015627</v>
      </c>
      <c r="I500" s="20">
        <f t="shared" ca="1" si="243"/>
        <v>8622.2102397438084</v>
      </c>
      <c r="J500" s="19"/>
      <c r="K500" s="20">
        <f t="shared" ca="1" si="228"/>
        <v>7.639870700103975</v>
      </c>
      <c r="L500" s="20">
        <f t="shared" ca="1" si="229"/>
        <v>7.2353330868732169</v>
      </c>
      <c r="M500" s="21">
        <f t="shared" ca="1" si="244"/>
        <v>6755.2123829888023</v>
      </c>
      <c r="N500" s="20">
        <f t="shared" ca="1" si="245"/>
        <v>6762.447716075676</v>
      </c>
      <c r="O500" s="19"/>
      <c r="P500" s="20">
        <f t="shared" ca="1" si="230"/>
        <v>23.449996040404969</v>
      </c>
      <c r="Q500" s="20">
        <f t="shared" ca="1" si="231"/>
        <v>5.9239323803116202</v>
      </c>
      <c r="R500" s="21">
        <f t="shared" ca="1" si="246"/>
        <v>8466.3735784783057</v>
      </c>
      <c r="S500" s="20">
        <f t="shared" ca="1" si="247"/>
        <v>8472.2975108586179</v>
      </c>
      <c r="T500" s="19"/>
      <c r="U500" s="20">
        <f t="shared" ca="1" si="232"/>
        <v>11.962413790478472</v>
      </c>
      <c r="V500" s="20">
        <f t="shared" ca="1" si="233"/>
        <v>3.57565509377336</v>
      </c>
      <c r="W500" s="21">
        <f t="shared" ca="1" si="248"/>
        <v>7039.3099304335792</v>
      </c>
      <c r="X500" s="20">
        <f t="shared" ca="1" si="249"/>
        <v>7042.8855855273523</v>
      </c>
      <c r="Z500" s="20">
        <f t="shared" ca="1" si="234"/>
        <v>1.901856151353311</v>
      </c>
      <c r="AA500" s="20">
        <f t="shared" ca="1" si="235"/>
        <v>0.15374181149685578</v>
      </c>
      <c r="AB500" s="21">
        <f t="shared" ca="1" si="250"/>
        <v>8486.7969022743418</v>
      </c>
      <c r="AC500" s="20">
        <f t="shared" ca="1" si="251"/>
        <v>8486.9506440858386</v>
      </c>
      <c r="AE500" s="20">
        <f t="shared" ca="1" si="236"/>
        <v>3.8359764608979194</v>
      </c>
      <c r="AF500" s="20">
        <f t="shared" ca="1" si="237"/>
        <v>7.5920232123931486</v>
      </c>
      <c r="AG500" s="21">
        <f t="shared" ca="1" si="252"/>
        <v>9344.5125921318922</v>
      </c>
      <c r="AH500" s="20">
        <f t="shared" ca="1" si="253"/>
        <v>9352.1046153442858</v>
      </c>
      <c r="AJ500" s="20">
        <f t="shared" ca="1" si="238"/>
        <v>15.062681681902362</v>
      </c>
      <c r="AK500" s="20">
        <f t="shared" ca="1" si="239"/>
        <v>16.234694815477177</v>
      </c>
      <c r="AL500" s="21">
        <f t="shared" ca="1" si="254"/>
        <v>8869.4449910882358</v>
      </c>
      <c r="AM500" s="20">
        <f t="shared" ca="1" si="255"/>
        <v>8885.6796859037131</v>
      </c>
    </row>
    <row r="501" spans="1:39" x14ac:dyDescent="0.25">
      <c r="A501" s="20">
        <f t="shared" ca="1" si="224"/>
        <v>0.32383659290051986</v>
      </c>
      <c r="B501" s="20">
        <f t="shared" ca="1" si="225"/>
        <v>9.1893375339072154</v>
      </c>
      <c r="C501" s="21">
        <f t="shared" ca="1" si="240"/>
        <v>9630.3055837191332</v>
      </c>
      <c r="D501" s="20">
        <f t="shared" ca="1" si="241"/>
        <v>9639.494921253041</v>
      </c>
      <c r="E501" s="19"/>
      <c r="F501" s="20">
        <f t="shared" ca="1" si="226"/>
        <v>8.3404204896070677</v>
      </c>
      <c r="G501" s="20">
        <f t="shared" ca="1" si="227"/>
        <v>11.252055797815339</v>
      </c>
      <c r="H501" s="21">
        <f t="shared" ca="1" si="242"/>
        <v>8630.5506602334153</v>
      </c>
      <c r="I501" s="20">
        <f t="shared" ca="1" si="243"/>
        <v>8641.8027160312304</v>
      </c>
      <c r="J501" s="19"/>
      <c r="K501" s="20">
        <f t="shared" ca="1" si="228"/>
        <v>33.331093241839028</v>
      </c>
      <c r="L501" s="20">
        <f t="shared" ca="1" si="229"/>
        <v>1.3141851784265792</v>
      </c>
      <c r="M501" s="21">
        <f t="shared" ca="1" si="244"/>
        <v>6795.778809317515</v>
      </c>
      <c r="N501" s="20">
        <f t="shared" ca="1" si="245"/>
        <v>6797.0929944959416</v>
      </c>
      <c r="O501" s="19"/>
      <c r="P501" s="20">
        <f t="shared" ca="1" si="230"/>
        <v>61.01490070659063</v>
      </c>
      <c r="Q501" s="20">
        <f t="shared" ca="1" si="231"/>
        <v>4.2005598691545964</v>
      </c>
      <c r="R501" s="21">
        <f t="shared" ca="1" si="246"/>
        <v>8533.3124115652081</v>
      </c>
      <c r="S501" s="20">
        <f t="shared" ca="1" si="247"/>
        <v>8537.512971434362</v>
      </c>
      <c r="T501" s="19"/>
      <c r="U501" s="20">
        <f t="shared" ca="1" si="232"/>
        <v>0.11248502780901065</v>
      </c>
      <c r="V501" s="20">
        <f t="shared" ca="1" si="233"/>
        <v>0.86178704949133744</v>
      </c>
      <c r="W501" s="21">
        <f t="shared" ca="1" si="248"/>
        <v>7042.9980705551616</v>
      </c>
      <c r="X501" s="20">
        <f t="shared" ca="1" si="249"/>
        <v>7043.8598576046525</v>
      </c>
      <c r="Z501" s="20">
        <f t="shared" ca="1" si="234"/>
        <v>15.81900219314778</v>
      </c>
      <c r="AA501" s="20">
        <f t="shared" ca="1" si="235"/>
        <v>2.4147241676673921</v>
      </c>
      <c r="AB501" s="21">
        <f t="shared" ca="1" si="250"/>
        <v>8502.7696462789863</v>
      </c>
      <c r="AC501" s="20">
        <f t="shared" ca="1" si="251"/>
        <v>8505.1843704466537</v>
      </c>
      <c r="AE501" s="20">
        <f t="shared" ca="1" si="236"/>
        <v>7.9026785309956242</v>
      </c>
      <c r="AF501" s="20">
        <f t="shared" ca="1" si="237"/>
        <v>0.63926213753605454</v>
      </c>
      <c r="AG501" s="21">
        <f t="shared" ca="1" si="252"/>
        <v>9360.0072938752819</v>
      </c>
      <c r="AH501" s="20">
        <f t="shared" ca="1" si="253"/>
        <v>9360.6465560128181</v>
      </c>
      <c r="AJ501" s="20">
        <f t="shared" ca="1" si="238"/>
        <v>14.292834108937143</v>
      </c>
      <c r="AK501" s="20">
        <f t="shared" ca="1" si="239"/>
        <v>1.4748708625597649</v>
      </c>
      <c r="AL501" s="21">
        <f t="shared" ca="1" si="254"/>
        <v>8899.9725200126504</v>
      </c>
      <c r="AM501" s="20">
        <f t="shared" ca="1" si="255"/>
        <v>8901.4473908752097</v>
      </c>
    </row>
    <row r="502" spans="1:39" x14ac:dyDescent="0.25">
      <c r="A502" s="20">
        <f t="shared" ca="1" si="224"/>
        <v>15.2305639909177</v>
      </c>
      <c r="B502" s="20">
        <f t="shared" ca="1" si="225"/>
        <v>11.67210901501968</v>
      </c>
      <c r="C502" s="21">
        <f t="shared" ca="1" si="240"/>
        <v>9654.7254852439582</v>
      </c>
      <c r="D502" s="20">
        <f t="shared" ca="1" si="241"/>
        <v>9666.3975942589786</v>
      </c>
      <c r="E502" s="19"/>
      <c r="F502" s="20">
        <f t="shared" ca="1" si="226"/>
        <v>5.7097679760031985</v>
      </c>
      <c r="G502" s="20">
        <f t="shared" ca="1" si="227"/>
        <v>7.2210413480872973</v>
      </c>
      <c r="H502" s="21">
        <f t="shared" ca="1" si="242"/>
        <v>8647.5124840072331</v>
      </c>
      <c r="I502" s="20">
        <f t="shared" ca="1" si="243"/>
        <v>8654.733525355321</v>
      </c>
      <c r="J502" s="19"/>
      <c r="K502" s="20">
        <f t="shared" ca="1" si="228"/>
        <v>12.807893029824934</v>
      </c>
      <c r="L502" s="20">
        <f t="shared" ca="1" si="229"/>
        <v>4.7055992295352231</v>
      </c>
      <c r="M502" s="21">
        <f t="shared" ca="1" si="244"/>
        <v>6809.9008875257668</v>
      </c>
      <c r="N502" s="20">
        <f t="shared" ca="1" si="245"/>
        <v>6814.6064867553023</v>
      </c>
      <c r="O502" s="19"/>
      <c r="P502" s="20">
        <f t="shared" ca="1" si="230"/>
        <v>4.8161024733011564</v>
      </c>
      <c r="Q502" s="20">
        <f t="shared" ca="1" si="231"/>
        <v>2.3927238338324694</v>
      </c>
      <c r="R502" s="21">
        <f t="shared" ca="1" si="246"/>
        <v>8542.3290739076638</v>
      </c>
      <c r="S502" s="20">
        <f t="shared" ca="1" si="247"/>
        <v>8544.7217977414966</v>
      </c>
      <c r="T502" s="19"/>
      <c r="U502" s="20">
        <f t="shared" ca="1" si="232"/>
        <v>23.135879102047827</v>
      </c>
      <c r="V502" s="20">
        <f t="shared" ca="1" si="233"/>
        <v>0.41213388268875939</v>
      </c>
      <c r="W502" s="21">
        <f t="shared" ca="1" si="248"/>
        <v>7066.9957367067</v>
      </c>
      <c r="X502" s="20">
        <f t="shared" ca="1" si="249"/>
        <v>7067.4078705893889</v>
      </c>
      <c r="Z502" s="20">
        <f t="shared" ca="1" si="234"/>
        <v>43.067592529492089</v>
      </c>
      <c r="AA502" s="20">
        <f t="shared" ca="1" si="235"/>
        <v>4.7098164077659073</v>
      </c>
      <c r="AB502" s="21">
        <f t="shared" ca="1" si="250"/>
        <v>8548.2519629761464</v>
      </c>
      <c r="AC502" s="20">
        <f t="shared" ca="1" si="251"/>
        <v>8552.9617793839116</v>
      </c>
      <c r="AE502" s="20">
        <f t="shared" ca="1" si="236"/>
        <v>14.795475150550875</v>
      </c>
      <c r="AF502" s="20">
        <f t="shared" ca="1" si="237"/>
        <v>0.96857110341556207</v>
      </c>
      <c r="AG502" s="21">
        <f t="shared" ca="1" si="252"/>
        <v>9375.4420311633694</v>
      </c>
      <c r="AH502" s="20">
        <f t="shared" ca="1" si="253"/>
        <v>9376.4106022667856</v>
      </c>
      <c r="AJ502" s="20">
        <f t="shared" ca="1" si="238"/>
        <v>8.9808025449408344</v>
      </c>
      <c r="AK502" s="20">
        <f t="shared" ca="1" si="239"/>
        <v>4.5329155001031216</v>
      </c>
      <c r="AL502" s="21">
        <f t="shared" ca="1" si="254"/>
        <v>8910.4281934201499</v>
      </c>
      <c r="AM502" s="20">
        <f t="shared" ca="1" si="255"/>
        <v>8914.9611089202535</v>
      </c>
    </row>
    <row r="503" spans="1:39" x14ac:dyDescent="0.25">
      <c r="A503" s="20">
        <f t="shared" ca="1" si="224"/>
        <v>3.4011509918081018</v>
      </c>
      <c r="B503" s="20">
        <f t="shared" ca="1" si="225"/>
        <v>12.833743914857132</v>
      </c>
      <c r="C503" s="21">
        <f t="shared" ca="1" si="240"/>
        <v>9669.7987452507859</v>
      </c>
      <c r="D503" s="20">
        <f t="shared" ca="1" si="241"/>
        <v>9682.6324891656423</v>
      </c>
      <c r="E503" s="19"/>
      <c r="F503" s="20">
        <f t="shared" ca="1" si="226"/>
        <v>28.266280125501801</v>
      </c>
      <c r="G503" s="20">
        <f t="shared" ca="1" si="227"/>
        <v>2.7694197461984302</v>
      </c>
      <c r="H503" s="21">
        <f t="shared" ca="1" si="242"/>
        <v>8682.999805480822</v>
      </c>
      <c r="I503" s="20">
        <f t="shared" ca="1" si="243"/>
        <v>8685.7692252270208</v>
      </c>
      <c r="J503" s="19"/>
      <c r="K503" s="20">
        <f t="shared" ca="1" si="228"/>
        <v>5.7809969270835095</v>
      </c>
      <c r="L503" s="20">
        <f t="shared" ca="1" si="229"/>
        <v>5.8397264612437816</v>
      </c>
      <c r="M503" s="21">
        <f t="shared" ca="1" si="244"/>
        <v>6820.3874836823861</v>
      </c>
      <c r="N503" s="20">
        <f t="shared" ca="1" si="245"/>
        <v>6826.2272101436301</v>
      </c>
      <c r="O503" s="19"/>
      <c r="P503" s="20">
        <f t="shared" ca="1" si="230"/>
        <v>12.505317513116479</v>
      </c>
      <c r="Q503" s="20">
        <f t="shared" ca="1" si="231"/>
        <v>0.69458047246736421</v>
      </c>
      <c r="R503" s="21">
        <f t="shared" ca="1" si="246"/>
        <v>8557.2271152546127</v>
      </c>
      <c r="S503" s="20">
        <f t="shared" ca="1" si="247"/>
        <v>8557.9216957270801</v>
      </c>
      <c r="T503" s="19"/>
      <c r="U503" s="20">
        <f t="shared" ca="1" si="232"/>
        <v>1.1116203145215147</v>
      </c>
      <c r="V503" s="20">
        <f t="shared" ca="1" si="233"/>
        <v>4.4659006336835274</v>
      </c>
      <c r="W503" s="21">
        <f t="shared" ca="1" si="248"/>
        <v>7068.5194909039101</v>
      </c>
      <c r="X503" s="20">
        <f t="shared" ca="1" si="249"/>
        <v>7072.9853915375934</v>
      </c>
      <c r="Z503" s="20">
        <f t="shared" ca="1" si="234"/>
        <v>22.847191735554674</v>
      </c>
      <c r="AA503" s="20">
        <f t="shared" ca="1" si="235"/>
        <v>0.17318891339953002</v>
      </c>
      <c r="AB503" s="21">
        <f t="shared" ca="1" si="250"/>
        <v>8575.8089711194662</v>
      </c>
      <c r="AC503" s="20">
        <f t="shared" ca="1" si="251"/>
        <v>8575.9821600328651</v>
      </c>
      <c r="AE503" s="20">
        <f t="shared" ca="1" si="236"/>
        <v>33.546026956165385</v>
      </c>
      <c r="AF503" s="20">
        <f t="shared" ca="1" si="237"/>
        <v>9.7323995917337989</v>
      </c>
      <c r="AG503" s="21">
        <f t="shared" ca="1" si="252"/>
        <v>9409.9566292229501</v>
      </c>
      <c r="AH503" s="20">
        <f t="shared" ca="1" si="253"/>
        <v>9419.6890288146842</v>
      </c>
      <c r="AJ503" s="20">
        <f t="shared" ca="1" si="238"/>
        <v>0.85678337000153337</v>
      </c>
      <c r="AK503" s="20">
        <f t="shared" ca="1" si="239"/>
        <v>2.1460589670979724</v>
      </c>
      <c r="AL503" s="21">
        <f t="shared" ca="1" si="254"/>
        <v>8915.8178922902553</v>
      </c>
      <c r="AM503" s="20">
        <f t="shared" ca="1" si="255"/>
        <v>8917.963951257354</v>
      </c>
    </row>
    <row r="504" spans="1:39" x14ac:dyDescent="0.25">
      <c r="A504" s="20">
        <f t="shared" ca="1" si="224"/>
        <v>6.4886398113767969</v>
      </c>
      <c r="B504" s="20">
        <f t="shared" ca="1" si="225"/>
        <v>3.513366539655697</v>
      </c>
      <c r="C504" s="21">
        <f t="shared" ca="1" si="240"/>
        <v>9689.1211289770199</v>
      </c>
      <c r="D504" s="20">
        <f t="shared" ca="1" si="241"/>
        <v>9692.6344955166751</v>
      </c>
      <c r="E504" s="19"/>
      <c r="F504" s="20">
        <f t="shared" ca="1" si="226"/>
        <v>1.1945089883861593</v>
      </c>
      <c r="G504" s="20">
        <f t="shared" ca="1" si="227"/>
        <v>2.778835755480439</v>
      </c>
      <c r="H504" s="21">
        <f t="shared" ca="1" si="242"/>
        <v>8686.9637342154074</v>
      </c>
      <c r="I504" s="20">
        <f t="shared" ca="1" si="243"/>
        <v>8689.7425699708874</v>
      </c>
      <c r="J504" s="19"/>
      <c r="K504" s="20">
        <f t="shared" ca="1" si="228"/>
        <v>5.8099454628879741</v>
      </c>
      <c r="L504" s="20">
        <f t="shared" ca="1" si="229"/>
        <v>0.49750010988177673</v>
      </c>
      <c r="M504" s="21">
        <f t="shared" ca="1" si="244"/>
        <v>6832.0371556065184</v>
      </c>
      <c r="N504" s="20">
        <f t="shared" ca="1" si="245"/>
        <v>6832.5346557164003</v>
      </c>
      <c r="O504" s="19"/>
      <c r="P504" s="20">
        <f t="shared" ca="1" si="230"/>
        <v>24.426832951118229</v>
      </c>
      <c r="Q504" s="20">
        <f t="shared" ca="1" si="231"/>
        <v>1.4162901296381571</v>
      </c>
      <c r="R504" s="21">
        <f t="shared" ca="1" si="246"/>
        <v>8582.3485286781979</v>
      </c>
      <c r="S504" s="20">
        <f t="shared" ca="1" si="247"/>
        <v>8583.7648188078365</v>
      </c>
      <c r="T504" s="19"/>
      <c r="U504" s="20">
        <f t="shared" ca="1" si="232"/>
        <v>7.79837317994033</v>
      </c>
      <c r="V504" s="20">
        <f t="shared" ca="1" si="233"/>
        <v>13.253297472752317</v>
      </c>
      <c r="W504" s="21">
        <f t="shared" ca="1" si="248"/>
        <v>7080.7837647175338</v>
      </c>
      <c r="X504" s="20">
        <f t="shared" ca="1" si="249"/>
        <v>7094.0370621902857</v>
      </c>
      <c r="Z504" s="20">
        <f t="shared" ca="1" si="234"/>
        <v>3.5129073282975649</v>
      </c>
      <c r="AA504" s="20">
        <f t="shared" ca="1" si="235"/>
        <v>1.3412284782636938</v>
      </c>
      <c r="AB504" s="21">
        <f t="shared" ca="1" si="250"/>
        <v>8579.495067361162</v>
      </c>
      <c r="AC504" s="20">
        <f t="shared" ca="1" si="251"/>
        <v>8580.8362958394264</v>
      </c>
      <c r="AE504" s="20">
        <f t="shared" ca="1" si="236"/>
        <v>0.52515604577965491</v>
      </c>
      <c r="AF504" s="20">
        <f t="shared" ca="1" si="237"/>
        <v>3.2117094235890562</v>
      </c>
      <c r="AG504" s="21">
        <f t="shared" ca="1" si="252"/>
        <v>9420.2141848604642</v>
      </c>
      <c r="AH504" s="20">
        <f t="shared" ca="1" si="253"/>
        <v>9423.4258942840534</v>
      </c>
      <c r="AJ504" s="20">
        <f t="shared" ca="1" si="238"/>
        <v>60.394558371735478</v>
      </c>
      <c r="AK504" s="20">
        <f t="shared" ca="1" si="239"/>
        <v>14.209728572124655</v>
      </c>
      <c r="AL504" s="21">
        <f t="shared" ca="1" si="254"/>
        <v>8978.3585096290899</v>
      </c>
      <c r="AM504" s="20">
        <f t="shared" ca="1" si="255"/>
        <v>8992.5682382012146</v>
      </c>
    </row>
    <row r="505" spans="1:39" x14ac:dyDescent="0.25">
      <c r="A505" s="20">
        <f t="shared" ca="1" si="224"/>
        <v>18.153429959054279</v>
      </c>
      <c r="B505" s="20">
        <f t="shared" ca="1" si="225"/>
        <v>1.5029142987986284</v>
      </c>
      <c r="C505" s="21">
        <f t="shared" ca="1" si="240"/>
        <v>9710.7879254757299</v>
      </c>
      <c r="D505" s="20">
        <f t="shared" ca="1" si="241"/>
        <v>9712.2908397745286</v>
      </c>
      <c r="E505" s="19"/>
      <c r="F505" s="20">
        <f t="shared" ca="1" si="226"/>
        <v>6.2264363380899095</v>
      </c>
      <c r="G505" s="20">
        <f t="shared" ca="1" si="227"/>
        <v>3.3007891856010692</v>
      </c>
      <c r="H505" s="21">
        <f t="shared" ca="1" si="242"/>
        <v>8695.9690063089765</v>
      </c>
      <c r="I505" s="20">
        <f t="shared" ca="1" si="243"/>
        <v>8699.2697954945779</v>
      </c>
      <c r="J505" s="19"/>
      <c r="K505" s="20">
        <f t="shared" ca="1" si="228"/>
        <v>0.8080081241108924</v>
      </c>
      <c r="L505" s="20">
        <f t="shared" ca="1" si="229"/>
        <v>2.5143987741230691</v>
      </c>
      <c r="M505" s="21">
        <f t="shared" ca="1" si="244"/>
        <v>6833.3426638405108</v>
      </c>
      <c r="N505" s="20">
        <f t="shared" ca="1" si="245"/>
        <v>6835.8570626146338</v>
      </c>
      <c r="O505" s="19"/>
      <c r="P505" s="20">
        <f t="shared" ca="1" si="230"/>
        <v>21.771741024295427</v>
      </c>
      <c r="Q505" s="20">
        <f t="shared" ca="1" si="231"/>
        <v>2.8485679116399587</v>
      </c>
      <c r="R505" s="21">
        <f t="shared" ca="1" si="246"/>
        <v>8605.5365598321314</v>
      </c>
      <c r="S505" s="20">
        <f t="shared" ca="1" si="247"/>
        <v>8608.3851277437716</v>
      </c>
      <c r="T505" s="19"/>
      <c r="U505" s="20">
        <f t="shared" ca="1" si="232"/>
        <v>5.6654171798842379</v>
      </c>
      <c r="V505" s="20">
        <f t="shared" ca="1" si="233"/>
        <v>6.8856150211011666</v>
      </c>
      <c r="W505" s="21">
        <f t="shared" ca="1" si="248"/>
        <v>7099.7024793701703</v>
      </c>
      <c r="X505" s="20">
        <f t="shared" ca="1" si="249"/>
        <v>7106.5880943912716</v>
      </c>
      <c r="Z505" s="20">
        <f t="shared" ca="1" si="234"/>
        <v>5.3645677691758031</v>
      </c>
      <c r="AA505" s="20">
        <f t="shared" ca="1" si="235"/>
        <v>3.8709791908591114</v>
      </c>
      <c r="AB505" s="21">
        <f t="shared" ca="1" si="250"/>
        <v>8586.200863608603</v>
      </c>
      <c r="AC505" s="20">
        <f t="shared" ca="1" si="251"/>
        <v>8590.0718427994616</v>
      </c>
      <c r="AE505" s="20">
        <f t="shared" ca="1" si="236"/>
        <v>22.250513052882585</v>
      </c>
      <c r="AF505" s="20">
        <f t="shared" ca="1" si="237"/>
        <v>2.9080692340820651</v>
      </c>
      <c r="AG505" s="21">
        <f t="shared" ca="1" si="252"/>
        <v>9445.6764073369359</v>
      </c>
      <c r="AH505" s="20">
        <f t="shared" ca="1" si="253"/>
        <v>9448.5844765710171</v>
      </c>
      <c r="AJ505" s="20">
        <f t="shared" ca="1" si="238"/>
        <v>27.153816432822357</v>
      </c>
      <c r="AK505" s="20">
        <f t="shared" ca="1" si="239"/>
        <v>10.210318011366194</v>
      </c>
      <c r="AL505" s="21">
        <f t="shared" ca="1" si="254"/>
        <v>9019.7220546340377</v>
      </c>
      <c r="AM505" s="20">
        <f t="shared" ca="1" si="255"/>
        <v>9029.932372645404</v>
      </c>
    </row>
    <row r="506" spans="1:39" x14ac:dyDescent="0.25">
      <c r="A506" s="20">
        <f t="shared" ca="1" si="224"/>
        <v>3.7531273775769551</v>
      </c>
      <c r="B506" s="20">
        <f t="shared" ca="1" si="225"/>
        <v>0.41982474329350622</v>
      </c>
      <c r="C506" s="21">
        <f t="shared" ca="1" si="240"/>
        <v>9716.0439671521053</v>
      </c>
      <c r="D506" s="20">
        <f t="shared" ca="1" si="241"/>
        <v>9716.4637918953995</v>
      </c>
      <c r="E506" s="19"/>
      <c r="F506" s="20">
        <f t="shared" ca="1" si="226"/>
        <v>12.767648314228339</v>
      </c>
      <c r="G506" s="20">
        <f t="shared" ca="1" si="227"/>
        <v>35.029237802699306</v>
      </c>
      <c r="H506" s="21">
        <f t="shared" ca="1" si="242"/>
        <v>8712.0374438088056</v>
      </c>
      <c r="I506" s="20">
        <f t="shared" ca="1" si="243"/>
        <v>8747.0666816115045</v>
      </c>
      <c r="J506" s="19"/>
      <c r="K506" s="20">
        <f t="shared" ca="1" si="228"/>
        <v>2.4921884482553831</v>
      </c>
      <c r="L506" s="20">
        <f t="shared" ca="1" si="229"/>
        <v>1.1431028361632802</v>
      </c>
      <c r="M506" s="21">
        <f t="shared" ca="1" si="244"/>
        <v>6838.3492510628894</v>
      </c>
      <c r="N506" s="20">
        <f t="shared" ca="1" si="245"/>
        <v>6839.4923538990524</v>
      </c>
      <c r="O506" s="19"/>
      <c r="P506" s="20">
        <f t="shared" ca="1" si="230"/>
        <v>76.531457644875786</v>
      </c>
      <c r="Q506" s="20">
        <f t="shared" ca="1" si="231"/>
        <v>7.526271372109222</v>
      </c>
      <c r="R506" s="21">
        <f t="shared" ca="1" si="246"/>
        <v>8684.9165853886479</v>
      </c>
      <c r="S506" s="20">
        <f t="shared" ca="1" si="247"/>
        <v>8692.4428567607574</v>
      </c>
      <c r="T506" s="19"/>
      <c r="U506" s="20">
        <f t="shared" ca="1" si="232"/>
        <v>23.615111690754372</v>
      </c>
      <c r="V506" s="20">
        <f t="shared" ca="1" si="233"/>
        <v>2.2402945116760153</v>
      </c>
      <c r="W506" s="21">
        <f t="shared" ca="1" si="248"/>
        <v>7130.2032060820256</v>
      </c>
      <c r="X506" s="20">
        <f t="shared" ca="1" si="249"/>
        <v>7132.4435005937021</v>
      </c>
      <c r="Z506" s="20">
        <f t="shared" ca="1" si="234"/>
        <v>3.3611701190101924</v>
      </c>
      <c r="AA506" s="20">
        <f t="shared" ca="1" si="235"/>
        <v>1.7373961367022774</v>
      </c>
      <c r="AB506" s="21">
        <f t="shared" ca="1" si="250"/>
        <v>8593.4330129184709</v>
      </c>
      <c r="AC506" s="20">
        <f t="shared" ca="1" si="251"/>
        <v>8595.1704090551739</v>
      </c>
      <c r="AE506" s="20">
        <f t="shared" ca="1" si="236"/>
        <v>4.0694855658723803</v>
      </c>
      <c r="AF506" s="20">
        <f t="shared" ca="1" si="237"/>
        <v>9.4974467361383414</v>
      </c>
      <c r="AG506" s="21">
        <f t="shared" ca="1" si="252"/>
        <v>9452.6539621368902</v>
      </c>
      <c r="AH506" s="20">
        <f t="shared" ca="1" si="253"/>
        <v>9462.1514088730291</v>
      </c>
      <c r="AJ506" s="20">
        <f t="shared" ca="1" si="238"/>
        <v>3.0895257856675724</v>
      </c>
      <c r="AK506" s="20">
        <f t="shared" ca="1" si="239"/>
        <v>12.147412919140326</v>
      </c>
      <c r="AL506" s="21">
        <f t="shared" ca="1" si="254"/>
        <v>9033.0218984310723</v>
      </c>
      <c r="AM506" s="20">
        <f t="shared" ca="1" si="255"/>
        <v>9045.1693113502133</v>
      </c>
    </row>
    <row r="507" spans="1:39" x14ac:dyDescent="0.25">
      <c r="A507" s="20">
        <f t="shared" ca="1" si="224"/>
        <v>6.9662973438458629</v>
      </c>
      <c r="B507" s="20">
        <f t="shared" ca="1" si="225"/>
        <v>4.308583417794658</v>
      </c>
      <c r="C507" s="21">
        <f t="shared" ca="1" si="240"/>
        <v>9723.4300892392457</v>
      </c>
      <c r="D507" s="20">
        <f t="shared" ca="1" si="241"/>
        <v>9727.7386726570403</v>
      </c>
      <c r="E507" s="19"/>
      <c r="F507" s="20">
        <f t="shared" ca="1" si="226"/>
        <v>12.06167454235778</v>
      </c>
      <c r="G507" s="20">
        <f t="shared" ca="1" si="227"/>
        <v>1.3520670136142936</v>
      </c>
      <c r="H507" s="21">
        <f t="shared" ca="1" si="242"/>
        <v>8759.1283561538621</v>
      </c>
      <c r="I507" s="20">
        <f t="shared" ca="1" si="243"/>
        <v>8760.4804231674771</v>
      </c>
      <c r="J507" s="19"/>
      <c r="K507" s="20">
        <f t="shared" ca="1" si="228"/>
        <v>1.9597846710586182</v>
      </c>
      <c r="L507" s="20">
        <f t="shared" ca="1" si="229"/>
        <v>6.2498343598859742</v>
      </c>
      <c r="M507" s="21">
        <f t="shared" ca="1" si="244"/>
        <v>6841.4521385701109</v>
      </c>
      <c r="N507" s="20">
        <f t="shared" ca="1" si="245"/>
        <v>6847.7019729299973</v>
      </c>
      <c r="O507" s="19"/>
      <c r="P507" s="20">
        <f t="shared" ca="1" si="230"/>
        <v>7.6723551055317616</v>
      </c>
      <c r="Q507" s="20">
        <f t="shared" ca="1" si="231"/>
        <v>1.1647333447542692</v>
      </c>
      <c r="R507" s="21">
        <f t="shared" ca="1" si="246"/>
        <v>8700.1152118662885</v>
      </c>
      <c r="S507" s="20">
        <f t="shared" ca="1" si="247"/>
        <v>8701.279945211043</v>
      </c>
      <c r="T507" s="19"/>
      <c r="U507" s="20">
        <f t="shared" ca="1" si="232"/>
        <v>14.145909487106586</v>
      </c>
      <c r="V507" s="20">
        <f t="shared" ca="1" si="233"/>
        <v>2.1066339450302125E-2</v>
      </c>
      <c r="W507" s="21">
        <f t="shared" ca="1" si="248"/>
        <v>7146.5894100808091</v>
      </c>
      <c r="X507" s="20">
        <f t="shared" ca="1" si="249"/>
        <v>7146.6104764202591</v>
      </c>
      <c r="Z507" s="20">
        <f t="shared" ca="1" si="234"/>
        <v>6.1015609457998741</v>
      </c>
      <c r="AA507" s="20">
        <f t="shared" ca="1" si="235"/>
        <v>1.2369007309050117</v>
      </c>
      <c r="AB507" s="21">
        <f t="shared" ca="1" si="250"/>
        <v>8601.2719700009729</v>
      </c>
      <c r="AC507" s="20">
        <f t="shared" ca="1" si="251"/>
        <v>8602.5088707318773</v>
      </c>
      <c r="AE507" s="20">
        <f t="shared" ca="1" si="236"/>
        <v>6.6413189857828154</v>
      </c>
      <c r="AF507" s="20">
        <f t="shared" ca="1" si="237"/>
        <v>7.7645790144017877</v>
      </c>
      <c r="AG507" s="21">
        <f t="shared" ca="1" si="252"/>
        <v>9468.7927278588122</v>
      </c>
      <c r="AH507" s="20">
        <f t="shared" ca="1" si="253"/>
        <v>9476.5573068732137</v>
      </c>
      <c r="AJ507" s="20">
        <f t="shared" ca="1" si="238"/>
        <v>23.096833478646218</v>
      </c>
      <c r="AK507" s="20">
        <f t="shared" ca="1" si="239"/>
        <v>5.9253955168953212</v>
      </c>
      <c r="AL507" s="21">
        <f t="shared" ca="1" si="254"/>
        <v>9068.26614482886</v>
      </c>
      <c r="AM507" s="20">
        <f t="shared" ca="1" si="255"/>
        <v>9074.1915403457551</v>
      </c>
    </row>
    <row r="508" spans="1:39" x14ac:dyDescent="0.25">
      <c r="A508" s="20">
        <f t="shared" ca="1" si="224"/>
        <v>0.10562907881112617</v>
      </c>
      <c r="B508" s="20">
        <f t="shared" ca="1" si="225"/>
        <v>3.8582525708623199</v>
      </c>
      <c r="C508" s="21">
        <f t="shared" ca="1" si="240"/>
        <v>9727.8443017358513</v>
      </c>
      <c r="D508" s="20">
        <f t="shared" ca="1" si="241"/>
        <v>9731.7025543067139</v>
      </c>
      <c r="E508" s="19"/>
      <c r="F508" s="20">
        <f t="shared" ca="1" si="226"/>
        <v>5.9274425234872288</v>
      </c>
      <c r="G508" s="20">
        <f t="shared" ca="1" si="227"/>
        <v>1.1605052851204016</v>
      </c>
      <c r="H508" s="21">
        <f t="shared" ca="1" si="242"/>
        <v>8766.4078656909642</v>
      </c>
      <c r="I508" s="20">
        <f t="shared" ca="1" si="243"/>
        <v>8767.5683709760851</v>
      </c>
      <c r="J508" s="19"/>
      <c r="K508" s="20">
        <f t="shared" ca="1" si="228"/>
        <v>1.1550219532522719</v>
      </c>
      <c r="L508" s="20">
        <f t="shared" ca="1" si="229"/>
        <v>3.4540191025528379</v>
      </c>
      <c r="M508" s="21">
        <f t="shared" ca="1" si="244"/>
        <v>6848.8569948832492</v>
      </c>
      <c r="N508" s="20">
        <f t="shared" ca="1" si="245"/>
        <v>6852.3110139858018</v>
      </c>
      <c r="O508" s="19"/>
      <c r="P508" s="20">
        <f t="shared" ca="1" si="230"/>
        <v>12.887754141728776</v>
      </c>
      <c r="Q508" s="20">
        <f t="shared" ca="1" si="231"/>
        <v>5.204267056289817</v>
      </c>
      <c r="R508" s="21">
        <f t="shared" ca="1" si="246"/>
        <v>8714.1676993527726</v>
      </c>
      <c r="S508" s="20">
        <f t="shared" ca="1" si="247"/>
        <v>8719.3719664090622</v>
      </c>
      <c r="T508" s="19"/>
      <c r="U508" s="20">
        <f t="shared" ca="1" si="232"/>
        <v>4.9475725076551456</v>
      </c>
      <c r="V508" s="20">
        <f t="shared" ca="1" si="233"/>
        <v>1.6950475940793921</v>
      </c>
      <c r="W508" s="21">
        <f t="shared" ca="1" si="248"/>
        <v>7151.5580489279146</v>
      </c>
      <c r="X508" s="20">
        <f t="shared" ca="1" si="249"/>
        <v>7153.2530965219939</v>
      </c>
      <c r="Z508" s="20">
        <f t="shared" ca="1" si="234"/>
        <v>5.6967434331494706</v>
      </c>
      <c r="AA508" s="20">
        <f t="shared" ca="1" si="235"/>
        <v>12.265407055860939</v>
      </c>
      <c r="AB508" s="21">
        <f t="shared" ca="1" si="250"/>
        <v>8608.2056141650264</v>
      </c>
      <c r="AC508" s="20">
        <f t="shared" ca="1" si="251"/>
        <v>8620.4710212208865</v>
      </c>
      <c r="AE508" s="20">
        <f t="shared" ca="1" si="236"/>
        <v>21.634418668176007</v>
      </c>
      <c r="AF508" s="20">
        <f t="shared" ca="1" si="237"/>
        <v>3.5505969283482508</v>
      </c>
      <c r="AG508" s="21">
        <f t="shared" ca="1" si="252"/>
        <v>9498.19172554139</v>
      </c>
      <c r="AH508" s="20">
        <f t="shared" ca="1" si="253"/>
        <v>9501.7423224697377</v>
      </c>
      <c r="AJ508" s="20">
        <f t="shared" ca="1" si="238"/>
        <v>27.888321925276141</v>
      </c>
      <c r="AK508" s="20">
        <f t="shared" ca="1" si="239"/>
        <v>3.0346648633741697</v>
      </c>
      <c r="AL508" s="21">
        <f t="shared" ca="1" si="254"/>
        <v>9102.0798622710317</v>
      </c>
      <c r="AM508" s="20">
        <f t="shared" ca="1" si="255"/>
        <v>9105.1145271344067</v>
      </c>
    </row>
    <row r="509" spans="1:39" x14ac:dyDescent="0.25">
      <c r="A509" s="20">
        <f t="shared" ca="1" si="224"/>
        <v>6.6424614147203895</v>
      </c>
      <c r="B509" s="20">
        <f t="shared" ca="1" si="225"/>
        <v>1.7272517596275605</v>
      </c>
      <c r="C509" s="21">
        <f t="shared" ca="1" si="240"/>
        <v>9738.3450157214338</v>
      </c>
      <c r="D509" s="20">
        <f t="shared" ca="1" si="241"/>
        <v>9740.0722674810622</v>
      </c>
      <c r="E509" s="19"/>
      <c r="F509" s="20">
        <f t="shared" ca="1" si="226"/>
        <v>2.1979289138092994</v>
      </c>
      <c r="G509" s="20">
        <f t="shared" ca="1" si="227"/>
        <v>10.640845407406237</v>
      </c>
      <c r="H509" s="21">
        <f t="shared" ca="1" si="242"/>
        <v>8769.7662998898941</v>
      </c>
      <c r="I509" s="20">
        <f t="shared" ca="1" si="243"/>
        <v>8780.4071452973003</v>
      </c>
      <c r="J509" s="19"/>
      <c r="K509" s="20">
        <f t="shared" ca="1" si="228"/>
        <v>6.381488086020596</v>
      </c>
      <c r="L509" s="20">
        <f t="shared" ca="1" si="229"/>
        <v>4.1984538633818973</v>
      </c>
      <c r="M509" s="21">
        <f t="shared" ca="1" si="244"/>
        <v>6858.6925020718227</v>
      </c>
      <c r="N509" s="20">
        <f t="shared" ca="1" si="245"/>
        <v>6862.8909559352041</v>
      </c>
      <c r="O509" s="19"/>
      <c r="P509" s="20">
        <f t="shared" ca="1" si="230"/>
        <v>24.71672561938837</v>
      </c>
      <c r="Q509" s="20">
        <f t="shared" ca="1" si="231"/>
        <v>7.9460152167711247</v>
      </c>
      <c r="R509" s="21">
        <f t="shared" ca="1" si="246"/>
        <v>8744.0886920284502</v>
      </c>
      <c r="S509" s="20">
        <f t="shared" ca="1" si="247"/>
        <v>8752.0347072452205</v>
      </c>
      <c r="T509" s="19"/>
      <c r="U509" s="20">
        <f t="shared" ca="1" si="232"/>
        <v>14.901050948215175</v>
      </c>
      <c r="V509" s="20">
        <f t="shared" ca="1" si="233"/>
        <v>1.3679427891032274</v>
      </c>
      <c r="W509" s="21">
        <f t="shared" ca="1" si="248"/>
        <v>7168.154147470209</v>
      </c>
      <c r="X509" s="20">
        <f t="shared" ca="1" si="249"/>
        <v>7169.5220902593119</v>
      </c>
      <c r="Z509" s="20">
        <f t="shared" ca="1" si="234"/>
        <v>30.212551100915714</v>
      </c>
      <c r="AA509" s="20">
        <f t="shared" ca="1" si="235"/>
        <v>1.3682343748147221</v>
      </c>
      <c r="AB509" s="21">
        <f t="shared" ca="1" si="250"/>
        <v>8650.6835723218028</v>
      </c>
      <c r="AC509" s="20">
        <f t="shared" ca="1" si="251"/>
        <v>8652.0518066966179</v>
      </c>
      <c r="AE509" s="20">
        <f t="shared" ca="1" si="236"/>
        <v>5.0235611313399042</v>
      </c>
      <c r="AF509" s="20">
        <f t="shared" ca="1" si="237"/>
        <v>3.8230933048293361</v>
      </c>
      <c r="AG509" s="21">
        <f t="shared" ca="1" si="252"/>
        <v>9506.7658836010778</v>
      </c>
      <c r="AH509" s="20">
        <f t="shared" ca="1" si="253"/>
        <v>9510.5889769059067</v>
      </c>
      <c r="AJ509" s="20">
        <f t="shared" ca="1" si="238"/>
        <v>30.184984058215452</v>
      </c>
      <c r="AK509" s="20">
        <f t="shared" ca="1" si="239"/>
        <v>2.3410621458799485</v>
      </c>
      <c r="AL509" s="21">
        <f t="shared" ca="1" si="254"/>
        <v>9135.299511192623</v>
      </c>
      <c r="AM509" s="20">
        <f t="shared" ca="1" si="255"/>
        <v>9137.6405733385036</v>
      </c>
    </row>
    <row r="510" spans="1:39" x14ac:dyDescent="0.25">
      <c r="A510" s="20">
        <f t="shared" ca="1" si="224"/>
        <v>1.8266517515830487</v>
      </c>
      <c r="B510" s="20">
        <f t="shared" ca="1" si="225"/>
        <v>25.772813031931403</v>
      </c>
      <c r="C510" s="21">
        <f t="shared" ca="1" si="240"/>
        <v>9741.8989192326444</v>
      </c>
      <c r="D510" s="20">
        <f t="shared" ca="1" si="241"/>
        <v>9767.6717322645763</v>
      </c>
      <c r="E510" s="19"/>
      <c r="F510" s="20">
        <f t="shared" ca="1" si="226"/>
        <v>1.7783170639509129</v>
      </c>
      <c r="G510" s="20">
        <f t="shared" ca="1" si="227"/>
        <v>1.3013798505074556</v>
      </c>
      <c r="H510" s="21">
        <f t="shared" ca="1" si="242"/>
        <v>8782.1854623612508</v>
      </c>
      <c r="I510" s="20">
        <f t="shared" ca="1" si="243"/>
        <v>8783.4868422117579</v>
      </c>
      <c r="J510" s="19"/>
      <c r="K510" s="20">
        <f t="shared" ca="1" si="228"/>
        <v>6.7493635016452806</v>
      </c>
      <c r="L510" s="20">
        <f t="shared" ca="1" si="229"/>
        <v>5.1483086764269412</v>
      </c>
      <c r="M510" s="21">
        <f t="shared" ca="1" si="244"/>
        <v>6869.6403194368495</v>
      </c>
      <c r="N510" s="20">
        <f t="shared" ca="1" si="245"/>
        <v>6874.788628113276</v>
      </c>
      <c r="O510" s="19"/>
      <c r="P510" s="20">
        <f t="shared" ca="1" si="230"/>
        <v>6.9258311187715131</v>
      </c>
      <c r="Q510" s="20">
        <f t="shared" ca="1" si="231"/>
        <v>2.4657570136877349</v>
      </c>
      <c r="R510" s="21">
        <f t="shared" ca="1" si="246"/>
        <v>8758.9605383639919</v>
      </c>
      <c r="S510" s="20">
        <f t="shared" ca="1" si="247"/>
        <v>8761.4262953776797</v>
      </c>
      <c r="T510" s="19"/>
      <c r="U510" s="20">
        <f t="shared" ca="1" si="232"/>
        <v>2.2935397571537259</v>
      </c>
      <c r="V510" s="20">
        <f t="shared" ca="1" si="233"/>
        <v>1.5051066641845299</v>
      </c>
      <c r="W510" s="21">
        <f t="shared" ca="1" si="248"/>
        <v>7171.8156300164655</v>
      </c>
      <c r="X510" s="20">
        <f t="shared" ca="1" si="249"/>
        <v>7173.32073668065</v>
      </c>
      <c r="Z510" s="20">
        <f t="shared" ca="1" si="234"/>
        <v>0.40282225708033748</v>
      </c>
      <c r="AA510" s="20">
        <f t="shared" ca="1" si="235"/>
        <v>14.187430120727676</v>
      </c>
      <c r="AB510" s="21">
        <f t="shared" ca="1" si="250"/>
        <v>8652.4546289536975</v>
      </c>
      <c r="AC510" s="20">
        <f t="shared" ca="1" si="251"/>
        <v>8666.6420590744256</v>
      </c>
      <c r="AE510" s="20">
        <f t="shared" ca="1" si="236"/>
        <v>6.3944360370642093</v>
      </c>
      <c r="AF510" s="20">
        <f t="shared" ca="1" si="237"/>
        <v>1.6828813559645137</v>
      </c>
      <c r="AG510" s="21">
        <f t="shared" ca="1" si="252"/>
        <v>9516.983412942971</v>
      </c>
      <c r="AH510" s="20">
        <f t="shared" ca="1" si="253"/>
        <v>9518.6662942989351</v>
      </c>
      <c r="AJ510" s="20">
        <f t="shared" ca="1" si="238"/>
        <v>13.154806514967232</v>
      </c>
      <c r="AK510" s="20">
        <f t="shared" ca="1" si="239"/>
        <v>2.4416744462471018</v>
      </c>
      <c r="AL510" s="21">
        <f t="shared" ca="1" si="254"/>
        <v>9150.7953798534709</v>
      </c>
      <c r="AM510" s="20">
        <f t="shared" ca="1" si="255"/>
        <v>9153.2370542997178</v>
      </c>
    </row>
    <row r="511" spans="1:39" x14ac:dyDescent="0.25">
      <c r="A511" s="20">
        <f t="shared" ca="1" si="224"/>
        <v>4.3188959665298325</v>
      </c>
      <c r="B511" s="20">
        <f t="shared" ca="1" si="225"/>
        <v>21.471333032404942</v>
      </c>
      <c r="C511" s="21">
        <f t="shared" ca="1" si="240"/>
        <v>9771.9906282311058</v>
      </c>
      <c r="D511" s="20">
        <f t="shared" ca="1" si="241"/>
        <v>9793.4619612635106</v>
      </c>
      <c r="E511" s="19"/>
      <c r="F511" s="20">
        <f t="shared" ca="1" si="226"/>
        <v>7.96327867245303</v>
      </c>
      <c r="G511" s="20">
        <f t="shared" ca="1" si="227"/>
        <v>2.6895910628759219</v>
      </c>
      <c r="H511" s="21">
        <f t="shared" ca="1" si="242"/>
        <v>8791.4501208842103</v>
      </c>
      <c r="I511" s="20">
        <f t="shared" ca="1" si="243"/>
        <v>8794.1397119470857</v>
      </c>
      <c r="J511" s="19"/>
      <c r="K511" s="20">
        <f t="shared" ca="1" si="228"/>
        <v>2.4828622924168475</v>
      </c>
      <c r="L511" s="20">
        <f t="shared" ca="1" si="229"/>
        <v>9.8338191311903138</v>
      </c>
      <c r="M511" s="21">
        <f t="shared" ca="1" si="244"/>
        <v>6877.2714904056929</v>
      </c>
      <c r="N511" s="20">
        <f t="shared" ca="1" si="245"/>
        <v>6887.1053095368834</v>
      </c>
      <c r="O511" s="19"/>
      <c r="P511" s="20">
        <f t="shared" ca="1" si="230"/>
        <v>10.594066371534616</v>
      </c>
      <c r="Q511" s="20">
        <f t="shared" ca="1" si="231"/>
        <v>8.4510387726142078</v>
      </c>
      <c r="R511" s="21">
        <f t="shared" ca="1" si="246"/>
        <v>8772.0203617492152</v>
      </c>
      <c r="S511" s="20">
        <f t="shared" ca="1" si="247"/>
        <v>8780.4714005218302</v>
      </c>
      <c r="T511" s="19"/>
      <c r="U511" s="20">
        <f t="shared" ca="1" si="232"/>
        <v>6.8010485294424372</v>
      </c>
      <c r="V511" s="20">
        <f t="shared" ca="1" si="233"/>
        <v>2.7935928667210255</v>
      </c>
      <c r="W511" s="21">
        <f t="shared" ca="1" si="248"/>
        <v>7180.1217852100926</v>
      </c>
      <c r="X511" s="20">
        <f t="shared" ca="1" si="249"/>
        <v>7182.9153780768138</v>
      </c>
      <c r="Z511" s="20">
        <f t="shared" ca="1" si="234"/>
        <v>9.6464799410659179</v>
      </c>
      <c r="AA511" s="20">
        <f t="shared" ca="1" si="235"/>
        <v>8.2990760175369331</v>
      </c>
      <c r="AB511" s="21">
        <f t="shared" ca="1" si="250"/>
        <v>8676.2885390154916</v>
      </c>
      <c r="AC511" s="20">
        <f t="shared" ca="1" si="251"/>
        <v>8684.5876150330278</v>
      </c>
      <c r="AE511" s="20">
        <f t="shared" ca="1" si="236"/>
        <v>1.3209360682608629</v>
      </c>
      <c r="AF511" s="20">
        <f t="shared" ca="1" si="237"/>
        <v>5.0753876392128534</v>
      </c>
      <c r="AG511" s="21">
        <f t="shared" ca="1" si="252"/>
        <v>9519.9872303671964</v>
      </c>
      <c r="AH511" s="20">
        <f t="shared" ca="1" si="253"/>
        <v>9525.06261800641</v>
      </c>
      <c r="AJ511" s="20">
        <f t="shared" ca="1" si="238"/>
        <v>53.387956223683965</v>
      </c>
      <c r="AK511" s="20">
        <f t="shared" ca="1" si="239"/>
        <v>1.250005570236524</v>
      </c>
      <c r="AL511" s="21">
        <f t="shared" ca="1" si="254"/>
        <v>9206.6250105234012</v>
      </c>
      <c r="AM511" s="20">
        <f t="shared" ca="1" si="255"/>
        <v>9207.8750160936379</v>
      </c>
    </row>
    <row r="512" spans="1:39" x14ac:dyDescent="0.25">
      <c r="A512" s="20">
        <f t="shared" ca="1" si="224"/>
        <v>24.410324380701258</v>
      </c>
      <c r="B512" s="20">
        <f t="shared" ca="1" si="225"/>
        <v>10.408507916535017</v>
      </c>
      <c r="C512" s="21">
        <f t="shared" ca="1" si="240"/>
        <v>9817.8722856442128</v>
      </c>
      <c r="D512" s="20">
        <f t="shared" ca="1" si="241"/>
        <v>9828.280793560747</v>
      </c>
      <c r="E512" s="19"/>
      <c r="F512" s="20">
        <f t="shared" ca="1" si="226"/>
        <v>16.326085237050545</v>
      </c>
      <c r="G512" s="20">
        <f t="shared" ca="1" si="227"/>
        <v>6.0904255114319126</v>
      </c>
      <c r="H512" s="21">
        <f t="shared" ca="1" si="242"/>
        <v>8810.465797184137</v>
      </c>
      <c r="I512" s="20">
        <f t="shared" ca="1" si="243"/>
        <v>8816.5562226955681</v>
      </c>
      <c r="J512" s="19"/>
      <c r="K512" s="20">
        <f t="shared" ca="1" si="228"/>
        <v>4.2989724572792927</v>
      </c>
      <c r="L512" s="20">
        <f t="shared" ca="1" si="229"/>
        <v>7.44320864012942</v>
      </c>
      <c r="M512" s="21">
        <f t="shared" ca="1" si="244"/>
        <v>6891.4042819941624</v>
      </c>
      <c r="N512" s="20">
        <f t="shared" ca="1" si="245"/>
        <v>6898.8474906342917</v>
      </c>
      <c r="O512" s="19"/>
      <c r="P512" s="20">
        <f t="shared" ca="1" si="230"/>
        <v>11.202589171175209</v>
      </c>
      <c r="Q512" s="20">
        <f t="shared" ca="1" si="231"/>
        <v>2.2916745965070149</v>
      </c>
      <c r="R512" s="21">
        <f t="shared" ca="1" si="246"/>
        <v>8791.6739896930048</v>
      </c>
      <c r="S512" s="20">
        <f t="shared" ca="1" si="247"/>
        <v>8793.9656642895116</v>
      </c>
      <c r="T512" s="19"/>
      <c r="U512" s="20">
        <f t="shared" ca="1" si="232"/>
        <v>16.403846068865239</v>
      </c>
      <c r="V512" s="20">
        <f t="shared" ca="1" si="233"/>
        <v>4.5453309803047368</v>
      </c>
      <c r="W512" s="21">
        <f t="shared" ca="1" si="248"/>
        <v>7199.3192241456791</v>
      </c>
      <c r="X512" s="20">
        <f t="shared" ca="1" si="249"/>
        <v>7203.8645551259842</v>
      </c>
      <c r="Z512" s="20">
        <f t="shared" ca="1" si="234"/>
        <v>11.874861044826435</v>
      </c>
      <c r="AA512" s="20">
        <f t="shared" ca="1" si="235"/>
        <v>7.4972650965468821</v>
      </c>
      <c r="AB512" s="21">
        <f t="shared" ca="1" si="250"/>
        <v>8696.4624760778534</v>
      </c>
      <c r="AC512" s="20">
        <f t="shared" ca="1" si="251"/>
        <v>8703.9597411743998</v>
      </c>
      <c r="AE512" s="20">
        <f t="shared" ca="1" si="236"/>
        <v>1.8792301196575301</v>
      </c>
      <c r="AF512" s="20">
        <f t="shared" ca="1" si="237"/>
        <v>2.0314221767066081</v>
      </c>
      <c r="AG512" s="21">
        <f t="shared" ca="1" si="252"/>
        <v>9526.9418481260673</v>
      </c>
      <c r="AH512" s="20">
        <f t="shared" ca="1" si="253"/>
        <v>9528.973270302773</v>
      </c>
      <c r="AJ512" s="20">
        <f t="shared" ca="1" si="238"/>
        <v>2.5638655346062542</v>
      </c>
      <c r="AK512" s="20">
        <f t="shared" ca="1" si="239"/>
        <v>14.092487847409444</v>
      </c>
      <c r="AL512" s="21">
        <f t="shared" ca="1" si="254"/>
        <v>9210.4388816282444</v>
      </c>
      <c r="AM512" s="20">
        <f t="shared" ca="1" si="255"/>
        <v>9224.5313694756533</v>
      </c>
    </row>
    <row r="513" spans="1:39" x14ac:dyDescent="0.25">
      <c r="A513" s="20">
        <f t="shared" ca="1" si="224"/>
        <v>2.3408240640310356</v>
      </c>
      <c r="B513" s="20">
        <f t="shared" ca="1" si="225"/>
        <v>4.8639564229064129</v>
      </c>
      <c r="C513" s="21">
        <f t="shared" ca="1" si="240"/>
        <v>9830.6216176247781</v>
      </c>
      <c r="D513" s="20">
        <f t="shared" ca="1" si="241"/>
        <v>9835.4855740476851</v>
      </c>
      <c r="E513" s="19"/>
      <c r="F513" s="20">
        <f t="shared" ca="1" si="226"/>
        <v>13.747993302460728</v>
      </c>
      <c r="G513" s="20">
        <f t="shared" ca="1" si="227"/>
        <v>4.1659384812085731</v>
      </c>
      <c r="H513" s="21">
        <f t="shared" ca="1" si="242"/>
        <v>8830.3042159980287</v>
      </c>
      <c r="I513" s="20">
        <f t="shared" ca="1" si="243"/>
        <v>8834.470154479237</v>
      </c>
      <c r="J513" s="19"/>
      <c r="K513" s="20">
        <f t="shared" ca="1" si="228"/>
        <v>0.70654101464418095</v>
      </c>
      <c r="L513" s="20">
        <f t="shared" ca="1" si="229"/>
        <v>9.7090434412695146</v>
      </c>
      <c r="M513" s="21">
        <f t="shared" ca="1" si="244"/>
        <v>6899.554031648936</v>
      </c>
      <c r="N513" s="20">
        <f t="shared" ca="1" si="245"/>
        <v>6909.2630750902053</v>
      </c>
      <c r="O513" s="19"/>
      <c r="P513" s="20">
        <f t="shared" ca="1" si="230"/>
        <v>12.06123869744401</v>
      </c>
      <c r="Q513" s="20">
        <f t="shared" ca="1" si="231"/>
        <v>4.6704942482753395</v>
      </c>
      <c r="R513" s="21">
        <f t="shared" ca="1" si="246"/>
        <v>8806.026902986956</v>
      </c>
      <c r="S513" s="20">
        <f t="shared" ca="1" si="247"/>
        <v>8810.6973972352316</v>
      </c>
      <c r="T513" s="19"/>
      <c r="U513" s="20">
        <f t="shared" ca="1" si="232"/>
        <v>5.8531903158779288</v>
      </c>
      <c r="V513" s="20">
        <f t="shared" ca="1" si="233"/>
        <v>1.7922367688737906</v>
      </c>
      <c r="W513" s="21">
        <f t="shared" ca="1" si="248"/>
        <v>7209.7177454418625</v>
      </c>
      <c r="X513" s="20">
        <f t="shared" ca="1" si="249"/>
        <v>7211.5099822107359</v>
      </c>
      <c r="Z513" s="20">
        <f t="shared" ca="1" si="234"/>
        <v>0.37138619892522634</v>
      </c>
      <c r="AA513" s="20">
        <f t="shared" ca="1" si="235"/>
        <v>3.6839611990538415</v>
      </c>
      <c r="AB513" s="21">
        <f t="shared" ca="1" si="250"/>
        <v>8704.3311273733252</v>
      </c>
      <c r="AC513" s="20">
        <f t="shared" ca="1" si="251"/>
        <v>8708.0150885723797</v>
      </c>
      <c r="AE513" s="20">
        <f t="shared" ca="1" si="236"/>
        <v>8.1854258430474811</v>
      </c>
      <c r="AF513" s="20">
        <f t="shared" ca="1" si="237"/>
        <v>1.1908661455112748</v>
      </c>
      <c r="AG513" s="21">
        <f t="shared" ca="1" si="252"/>
        <v>9537.1586961458197</v>
      </c>
      <c r="AH513" s="20">
        <f t="shared" ca="1" si="253"/>
        <v>9538.3495622913306</v>
      </c>
      <c r="AJ513" s="20">
        <f t="shared" ca="1" si="238"/>
        <v>0.62956430148871745</v>
      </c>
      <c r="AK513" s="20">
        <f t="shared" ca="1" si="239"/>
        <v>6.9866584636406257</v>
      </c>
      <c r="AL513" s="21">
        <f t="shared" ca="1" si="254"/>
        <v>9225.1609337771424</v>
      </c>
      <c r="AM513" s="20">
        <f t="shared" ca="1" si="255"/>
        <v>9232.1475922407826</v>
      </c>
    </row>
    <row r="514" spans="1:39" x14ac:dyDescent="0.25">
      <c r="A514" s="20">
        <f t="shared" ca="1" si="224"/>
        <v>1.4399801690860102E-2</v>
      </c>
      <c r="B514" s="20">
        <f t="shared" ca="1" si="225"/>
        <v>6.4772472138760753</v>
      </c>
      <c r="C514" s="21">
        <f t="shared" ca="1" si="240"/>
        <v>9835.4999738493752</v>
      </c>
      <c r="D514" s="20">
        <f t="shared" ca="1" si="241"/>
        <v>9841.9772210632509</v>
      </c>
      <c r="E514" s="19"/>
      <c r="F514" s="20">
        <f t="shared" ca="1" si="226"/>
        <v>21.104014512207936</v>
      </c>
      <c r="G514" s="20">
        <f t="shared" ca="1" si="227"/>
        <v>4.9223300349503942</v>
      </c>
      <c r="H514" s="21">
        <f t="shared" ca="1" si="242"/>
        <v>8855.5741689914448</v>
      </c>
      <c r="I514" s="20">
        <f t="shared" ca="1" si="243"/>
        <v>8860.4964990263961</v>
      </c>
      <c r="J514" s="19"/>
      <c r="K514" s="20">
        <f t="shared" ca="1" si="228"/>
        <v>14.747984750728927</v>
      </c>
      <c r="L514" s="20">
        <f t="shared" ca="1" si="229"/>
        <v>3.8477482909444358</v>
      </c>
      <c r="M514" s="21">
        <f t="shared" ca="1" si="244"/>
        <v>6924.0110598409346</v>
      </c>
      <c r="N514" s="20">
        <f t="shared" ca="1" si="245"/>
        <v>6927.8588081318794</v>
      </c>
      <c r="O514" s="19"/>
      <c r="P514" s="20">
        <f t="shared" ca="1" si="230"/>
        <v>0.13225429611205902</v>
      </c>
      <c r="Q514" s="20">
        <f t="shared" ca="1" si="231"/>
        <v>23.163817452960426</v>
      </c>
      <c r="R514" s="21">
        <f t="shared" ca="1" si="246"/>
        <v>8810.8296515313432</v>
      </c>
      <c r="S514" s="20">
        <f t="shared" ca="1" si="247"/>
        <v>8833.993468984303</v>
      </c>
      <c r="T514" s="19"/>
      <c r="U514" s="20">
        <f t="shared" ca="1" si="232"/>
        <v>22.693264575065722</v>
      </c>
      <c r="V514" s="20">
        <f t="shared" ca="1" si="233"/>
        <v>1.2846063069713525</v>
      </c>
      <c r="W514" s="21">
        <f t="shared" ca="1" si="248"/>
        <v>7234.2032467858016</v>
      </c>
      <c r="X514" s="20">
        <f t="shared" ca="1" si="249"/>
        <v>7235.4878530927726</v>
      </c>
      <c r="Z514" s="20">
        <f t="shared" ca="1" si="234"/>
        <v>3.2039524841295255</v>
      </c>
      <c r="AA514" s="20">
        <f t="shared" ca="1" si="235"/>
        <v>0.43393323220173952</v>
      </c>
      <c r="AB514" s="21">
        <f t="shared" ca="1" si="250"/>
        <v>8711.219041056509</v>
      </c>
      <c r="AC514" s="20">
        <f t="shared" ca="1" si="251"/>
        <v>8711.6529742887105</v>
      </c>
      <c r="AE514" s="20">
        <f t="shared" ca="1" si="236"/>
        <v>13.182748747822583</v>
      </c>
      <c r="AF514" s="20">
        <f t="shared" ca="1" si="237"/>
        <v>7.2560568908868897</v>
      </c>
      <c r="AG514" s="21">
        <f t="shared" ca="1" si="252"/>
        <v>9551.5323110391528</v>
      </c>
      <c r="AH514" s="20">
        <f t="shared" ca="1" si="253"/>
        <v>9558.7883679300394</v>
      </c>
      <c r="AJ514" s="20">
        <f t="shared" ca="1" si="238"/>
        <v>4.0769581196172471</v>
      </c>
      <c r="AK514" s="20">
        <f t="shared" ca="1" si="239"/>
        <v>3.2114299820151837</v>
      </c>
      <c r="AL514" s="21">
        <f t="shared" ca="1" si="254"/>
        <v>9236.224550360399</v>
      </c>
      <c r="AM514" s="20">
        <f t="shared" ca="1" si="255"/>
        <v>9239.435980342414</v>
      </c>
    </row>
    <row r="515" spans="1:39" x14ac:dyDescent="0.25">
      <c r="A515" s="20">
        <f t="shared" ca="1" si="224"/>
        <v>7.778059116252825</v>
      </c>
      <c r="B515" s="20">
        <f t="shared" ca="1" si="225"/>
        <v>3.5850223123769376</v>
      </c>
      <c r="C515" s="21">
        <f t="shared" ca="1" si="240"/>
        <v>9849.7552801795046</v>
      </c>
      <c r="D515" s="20">
        <f t="shared" ca="1" si="241"/>
        <v>9853.3403024918807</v>
      </c>
      <c r="E515" s="19"/>
      <c r="F515" s="20">
        <f t="shared" ca="1" si="226"/>
        <v>9.3333680675990145</v>
      </c>
      <c r="G515" s="20">
        <f t="shared" ca="1" si="227"/>
        <v>2.2740987812411624</v>
      </c>
      <c r="H515" s="21">
        <f t="shared" ca="1" si="242"/>
        <v>8869.8298670939948</v>
      </c>
      <c r="I515" s="20">
        <f t="shared" ca="1" si="243"/>
        <v>8872.1039658752361</v>
      </c>
      <c r="J515" s="19"/>
      <c r="K515" s="20">
        <f t="shared" ca="1" si="228"/>
        <v>13.780077059301171</v>
      </c>
      <c r="L515" s="20">
        <f t="shared" ca="1" si="229"/>
        <v>1.8770982051562881</v>
      </c>
      <c r="M515" s="21">
        <f t="shared" ca="1" si="244"/>
        <v>6941.6388851911806</v>
      </c>
      <c r="N515" s="20">
        <f t="shared" ca="1" si="245"/>
        <v>6943.5159833963371</v>
      </c>
      <c r="O515" s="19"/>
      <c r="P515" s="20">
        <f t="shared" ca="1" si="230"/>
        <v>40.145390196225549</v>
      </c>
      <c r="Q515" s="20">
        <f t="shared" ca="1" si="231"/>
        <v>6.5278246603001504</v>
      </c>
      <c r="R515" s="21">
        <f t="shared" ca="1" si="246"/>
        <v>8874.138859180528</v>
      </c>
      <c r="S515" s="20">
        <f t="shared" ca="1" si="247"/>
        <v>8880.6666838408273</v>
      </c>
      <c r="T515" s="19"/>
      <c r="U515" s="20">
        <f t="shared" ca="1" si="232"/>
        <v>12.458440971195335</v>
      </c>
      <c r="V515" s="20">
        <f t="shared" ca="1" si="233"/>
        <v>0.24106764153565774</v>
      </c>
      <c r="W515" s="21">
        <f t="shared" ca="1" si="248"/>
        <v>7247.9462940639678</v>
      </c>
      <c r="X515" s="20">
        <f t="shared" ca="1" si="249"/>
        <v>7248.1873617055035</v>
      </c>
      <c r="Z515" s="20">
        <f t="shared" ca="1" si="234"/>
        <v>12.425642699924571</v>
      </c>
      <c r="AA515" s="20">
        <f t="shared" ca="1" si="235"/>
        <v>1.0638226104419675</v>
      </c>
      <c r="AB515" s="21">
        <f t="shared" ca="1" si="250"/>
        <v>8724.078616988636</v>
      </c>
      <c r="AC515" s="20">
        <f t="shared" ca="1" si="251"/>
        <v>8725.142439599078</v>
      </c>
      <c r="AE515" s="20">
        <f t="shared" ca="1" si="236"/>
        <v>41.509039771076203</v>
      </c>
      <c r="AF515" s="20">
        <f t="shared" ca="1" si="237"/>
        <v>12.665890145753366</v>
      </c>
      <c r="AG515" s="21">
        <f t="shared" ca="1" si="252"/>
        <v>9600.2974077011149</v>
      </c>
      <c r="AH515" s="20">
        <f t="shared" ca="1" si="253"/>
        <v>9612.963297846869</v>
      </c>
      <c r="AJ515" s="20">
        <f t="shared" ca="1" si="238"/>
        <v>7.7314030365831092</v>
      </c>
      <c r="AK515" s="20">
        <f t="shared" ca="1" si="239"/>
        <v>3.102579857704209</v>
      </c>
      <c r="AL515" s="21">
        <f t="shared" ca="1" si="254"/>
        <v>9247.1673833789973</v>
      </c>
      <c r="AM515" s="20">
        <f t="shared" ca="1" si="255"/>
        <v>9250.2699632367021</v>
      </c>
    </row>
    <row r="516" spans="1:39" x14ac:dyDescent="0.25">
      <c r="A516" s="20">
        <f t="shared" ca="1" si="224"/>
        <v>3.282448581055156</v>
      </c>
      <c r="B516" s="20">
        <f t="shared" ca="1" si="225"/>
        <v>3.1231119681674375</v>
      </c>
      <c r="C516" s="21">
        <f t="shared" ca="1" si="240"/>
        <v>9856.622751072935</v>
      </c>
      <c r="D516" s="20">
        <f t="shared" ca="1" si="241"/>
        <v>9859.745863041102</v>
      </c>
      <c r="E516" s="19"/>
      <c r="F516" s="20">
        <f t="shared" ca="1" si="226"/>
        <v>3.8640076989216432</v>
      </c>
      <c r="G516" s="20">
        <f t="shared" ca="1" si="227"/>
        <v>7.8197065436126589</v>
      </c>
      <c r="H516" s="21">
        <f t="shared" ca="1" si="242"/>
        <v>8875.9679735741574</v>
      </c>
      <c r="I516" s="20">
        <f t="shared" ca="1" si="243"/>
        <v>8883.7876801177699</v>
      </c>
      <c r="J516" s="19"/>
      <c r="K516" s="20">
        <f t="shared" ca="1" si="228"/>
        <v>13.923073007987645</v>
      </c>
      <c r="L516" s="20">
        <f t="shared" ca="1" si="229"/>
        <v>6.5816685771724082</v>
      </c>
      <c r="M516" s="21">
        <f t="shared" ca="1" si="244"/>
        <v>6957.4390564043251</v>
      </c>
      <c r="N516" s="20">
        <f t="shared" ca="1" si="245"/>
        <v>6964.0207249814976</v>
      </c>
      <c r="O516" s="19"/>
      <c r="P516" s="20">
        <f t="shared" ca="1" si="230"/>
        <v>11.478076266632192</v>
      </c>
      <c r="Q516" s="20">
        <f t="shared" ca="1" si="231"/>
        <v>0.36564295808718011</v>
      </c>
      <c r="R516" s="21">
        <f t="shared" ca="1" si="246"/>
        <v>8892.1447601074597</v>
      </c>
      <c r="S516" s="20">
        <f t="shared" ca="1" si="247"/>
        <v>8892.5104030655475</v>
      </c>
      <c r="T516" s="19"/>
      <c r="U516" s="20">
        <f t="shared" ca="1" si="232"/>
        <v>2.8336143192529026</v>
      </c>
      <c r="V516" s="20">
        <f t="shared" ca="1" si="233"/>
        <v>3.9833510640319165</v>
      </c>
      <c r="W516" s="21">
        <f t="shared" ca="1" si="248"/>
        <v>7251.0209760247562</v>
      </c>
      <c r="X516" s="20">
        <f t="shared" ca="1" si="249"/>
        <v>7255.0043270887882</v>
      </c>
      <c r="Z516" s="20">
        <f t="shared" ca="1" si="234"/>
        <v>14.882544456484636</v>
      </c>
      <c r="AA516" s="20">
        <f t="shared" ca="1" si="235"/>
        <v>4.969098438095636</v>
      </c>
      <c r="AB516" s="21">
        <f t="shared" ca="1" si="250"/>
        <v>8740.0249840555625</v>
      </c>
      <c r="AC516" s="20">
        <f t="shared" ca="1" si="251"/>
        <v>8744.9940824936584</v>
      </c>
      <c r="AE516" s="20">
        <f t="shared" ca="1" si="236"/>
        <v>20.274323595963541</v>
      </c>
      <c r="AF516" s="20">
        <f t="shared" ca="1" si="237"/>
        <v>3.3661821887442889</v>
      </c>
      <c r="AG516" s="21">
        <f t="shared" ca="1" si="252"/>
        <v>9633.2376214428332</v>
      </c>
      <c r="AH516" s="20">
        <f t="shared" ca="1" si="253"/>
        <v>9636.6038036315767</v>
      </c>
      <c r="AJ516" s="20">
        <f t="shared" ca="1" si="238"/>
        <v>16.250008985263861</v>
      </c>
      <c r="AK516" s="20">
        <f t="shared" ca="1" si="239"/>
        <v>0.53227765143247574</v>
      </c>
      <c r="AL516" s="21">
        <f t="shared" ca="1" si="254"/>
        <v>9266.5199722219659</v>
      </c>
      <c r="AM516" s="20">
        <f t="shared" ca="1" si="255"/>
        <v>9267.052249873399</v>
      </c>
    </row>
    <row r="517" spans="1:39" x14ac:dyDescent="0.25">
      <c r="A517" s="20">
        <f t="shared" ca="1" si="224"/>
        <v>6.0621932476156868</v>
      </c>
      <c r="B517" s="20">
        <f t="shared" ca="1" si="225"/>
        <v>12.646483455565924</v>
      </c>
      <c r="C517" s="21">
        <f t="shared" ca="1" si="240"/>
        <v>9865.8080562887171</v>
      </c>
      <c r="D517" s="20">
        <f t="shared" ca="1" si="241"/>
        <v>9878.4545397442835</v>
      </c>
      <c r="E517" s="19"/>
      <c r="F517" s="20">
        <f t="shared" ca="1" si="226"/>
        <v>2.592806394292551</v>
      </c>
      <c r="G517" s="20">
        <f t="shared" ca="1" si="227"/>
        <v>4.1728404025357992</v>
      </c>
      <c r="H517" s="21">
        <f t="shared" ca="1" si="242"/>
        <v>8886.3804865120619</v>
      </c>
      <c r="I517" s="20">
        <f t="shared" ca="1" si="243"/>
        <v>8890.5533269145981</v>
      </c>
      <c r="J517" s="19"/>
      <c r="K517" s="20">
        <f t="shared" ca="1" si="228"/>
        <v>13.490672083209537</v>
      </c>
      <c r="L517" s="20">
        <f t="shared" ca="1" si="229"/>
        <v>12.696768919312847</v>
      </c>
      <c r="M517" s="21">
        <f t="shared" ca="1" si="244"/>
        <v>6977.5113970647071</v>
      </c>
      <c r="N517" s="20">
        <f t="shared" ca="1" si="245"/>
        <v>6990.2081659840196</v>
      </c>
      <c r="O517" s="19"/>
      <c r="P517" s="20">
        <f t="shared" ca="1" si="230"/>
        <v>10.492010655202771</v>
      </c>
      <c r="Q517" s="20">
        <f t="shared" ca="1" si="231"/>
        <v>1.9486995724880145</v>
      </c>
      <c r="R517" s="21">
        <f t="shared" ca="1" si="246"/>
        <v>8903.0024137207511</v>
      </c>
      <c r="S517" s="20">
        <f t="shared" ca="1" si="247"/>
        <v>8904.9511132932384</v>
      </c>
      <c r="T517" s="19"/>
      <c r="U517" s="20">
        <f t="shared" ca="1" si="232"/>
        <v>1.5944191576095965</v>
      </c>
      <c r="V517" s="20">
        <f t="shared" ca="1" si="233"/>
        <v>15.281397555960504</v>
      </c>
      <c r="W517" s="21">
        <f t="shared" ca="1" si="248"/>
        <v>7256.5987462463982</v>
      </c>
      <c r="X517" s="20">
        <f t="shared" ca="1" si="249"/>
        <v>7271.8801438023584</v>
      </c>
      <c r="Z517" s="20">
        <f t="shared" ca="1" si="234"/>
        <v>22.421042918756836</v>
      </c>
      <c r="AA517" s="20">
        <f t="shared" ca="1" si="235"/>
        <v>2.3999552451508928</v>
      </c>
      <c r="AB517" s="21">
        <f t="shared" ca="1" si="250"/>
        <v>8767.4151254124154</v>
      </c>
      <c r="AC517" s="20">
        <f t="shared" ca="1" si="251"/>
        <v>8769.8150806575668</v>
      </c>
      <c r="AE517" s="20">
        <f t="shared" ca="1" si="236"/>
        <v>9.8542030978553345</v>
      </c>
      <c r="AF517" s="20">
        <f t="shared" ca="1" si="237"/>
        <v>2.4661113787800137</v>
      </c>
      <c r="AG517" s="21">
        <f t="shared" ca="1" si="252"/>
        <v>9646.4580067294319</v>
      </c>
      <c r="AH517" s="20">
        <f t="shared" ca="1" si="253"/>
        <v>9648.9241181082125</v>
      </c>
      <c r="AJ517" s="20">
        <f t="shared" ca="1" si="238"/>
        <v>4.1256697750028888</v>
      </c>
      <c r="AK517" s="20">
        <f t="shared" ca="1" si="239"/>
        <v>7.0063228402781306</v>
      </c>
      <c r="AL517" s="21">
        <f t="shared" ca="1" si="254"/>
        <v>9271.1779196484022</v>
      </c>
      <c r="AM517" s="20">
        <f t="shared" ca="1" si="255"/>
        <v>9278.18424248868</v>
      </c>
    </row>
    <row r="518" spans="1:39" x14ac:dyDescent="0.25">
      <c r="A518" s="20">
        <f t="shared" ca="1" si="224"/>
        <v>20.955549774271837</v>
      </c>
      <c r="B518" s="20">
        <f t="shared" ca="1" si="225"/>
        <v>0.35898396831227736</v>
      </c>
      <c r="C518" s="21">
        <f t="shared" ca="1" si="240"/>
        <v>9899.4100895185547</v>
      </c>
      <c r="D518" s="20">
        <f t="shared" ca="1" si="241"/>
        <v>9899.7690734868665</v>
      </c>
      <c r="E518" s="19"/>
      <c r="F518" s="20">
        <f t="shared" ca="1" si="226"/>
        <v>9.9768716997034504E-2</v>
      </c>
      <c r="G518" s="20">
        <f t="shared" ca="1" si="227"/>
        <v>5.8023144197622836</v>
      </c>
      <c r="H518" s="21">
        <f t="shared" ca="1" si="242"/>
        <v>8890.6530956315946</v>
      </c>
      <c r="I518" s="20">
        <f t="shared" ca="1" si="243"/>
        <v>8896.455410051356</v>
      </c>
      <c r="J518" s="19"/>
      <c r="K518" s="20">
        <f t="shared" ca="1" si="228"/>
        <v>1.6452380901565269</v>
      </c>
      <c r="L518" s="20">
        <f t="shared" ca="1" si="229"/>
        <v>33.607811633650321</v>
      </c>
      <c r="M518" s="21">
        <f t="shared" ca="1" si="244"/>
        <v>6991.8534040741761</v>
      </c>
      <c r="N518" s="20">
        <f t="shared" ca="1" si="245"/>
        <v>7025.4612157078263</v>
      </c>
      <c r="O518" s="19"/>
      <c r="P518" s="20">
        <f t="shared" ca="1" si="230"/>
        <v>26.781941246914588</v>
      </c>
      <c r="Q518" s="20">
        <f t="shared" ca="1" si="231"/>
        <v>4.6781605565058637</v>
      </c>
      <c r="R518" s="21">
        <f t="shared" ca="1" si="246"/>
        <v>8931.7330545401528</v>
      </c>
      <c r="S518" s="20">
        <f t="shared" ca="1" si="247"/>
        <v>8936.4112150966594</v>
      </c>
      <c r="T518" s="19"/>
      <c r="U518" s="20">
        <f t="shared" ca="1" si="232"/>
        <v>5.2780908359069816</v>
      </c>
      <c r="V518" s="20">
        <f t="shared" ca="1" si="233"/>
        <v>0.19328095424268932</v>
      </c>
      <c r="W518" s="21">
        <f t="shared" ca="1" si="248"/>
        <v>7277.1582346382656</v>
      </c>
      <c r="X518" s="20">
        <f t="shared" ca="1" si="249"/>
        <v>7277.3515155925079</v>
      </c>
      <c r="Z518" s="20">
        <f t="shared" ca="1" si="234"/>
        <v>32.594260701007855</v>
      </c>
      <c r="AA518" s="20">
        <f t="shared" ca="1" si="235"/>
        <v>13.412972006402837</v>
      </c>
      <c r="AB518" s="21">
        <f t="shared" ca="1" si="250"/>
        <v>8802.4093413585742</v>
      </c>
      <c r="AC518" s="20">
        <f t="shared" ca="1" si="251"/>
        <v>8815.8223133649772</v>
      </c>
      <c r="AE518" s="20">
        <f t="shared" ca="1" si="236"/>
        <v>68.031997130485436</v>
      </c>
      <c r="AF518" s="20">
        <f t="shared" ca="1" si="237"/>
        <v>1.18514931246516</v>
      </c>
      <c r="AG518" s="21">
        <f t="shared" ca="1" si="252"/>
        <v>9716.9561152386977</v>
      </c>
      <c r="AH518" s="20">
        <f t="shared" ca="1" si="253"/>
        <v>9718.1412645511627</v>
      </c>
      <c r="AJ518" s="20">
        <f t="shared" ca="1" si="238"/>
        <v>12.061252607619831</v>
      </c>
      <c r="AK518" s="20">
        <f t="shared" ca="1" si="239"/>
        <v>7.0442658434246681</v>
      </c>
      <c r="AL518" s="21">
        <f t="shared" ca="1" si="254"/>
        <v>9290.2454950963001</v>
      </c>
      <c r="AM518" s="20">
        <f t="shared" ca="1" si="255"/>
        <v>9297.2897609397241</v>
      </c>
    </row>
    <row r="519" spans="1:39" x14ac:dyDescent="0.25">
      <c r="A519" s="20">
        <f t="shared" ca="1" si="224"/>
        <v>0.85005788231104717</v>
      </c>
      <c r="B519" s="20">
        <f t="shared" ca="1" si="225"/>
        <v>9.6854256032563608</v>
      </c>
      <c r="C519" s="21">
        <f t="shared" ca="1" si="240"/>
        <v>9900.6191313691779</v>
      </c>
      <c r="D519" s="20">
        <f t="shared" ca="1" si="241"/>
        <v>9910.3045569724345</v>
      </c>
      <c r="E519" s="19"/>
      <c r="F519" s="20">
        <f t="shared" ca="1" si="226"/>
        <v>15.496328054952624</v>
      </c>
      <c r="G519" s="20">
        <f t="shared" ca="1" si="227"/>
        <v>6.7355002586874226</v>
      </c>
      <c r="H519" s="21">
        <f t="shared" ca="1" si="242"/>
        <v>8911.9517381063088</v>
      </c>
      <c r="I519" s="20">
        <f t="shared" ca="1" si="243"/>
        <v>8918.687238364997</v>
      </c>
      <c r="J519" s="19"/>
      <c r="K519" s="20">
        <f t="shared" ca="1" si="228"/>
        <v>2.3270843209223524</v>
      </c>
      <c r="L519" s="20">
        <f t="shared" ca="1" si="229"/>
        <v>1.6419217767589791</v>
      </c>
      <c r="M519" s="21">
        <f t="shared" ca="1" si="244"/>
        <v>7027.7883000287484</v>
      </c>
      <c r="N519" s="20">
        <f t="shared" ca="1" si="245"/>
        <v>7029.4302218055072</v>
      </c>
      <c r="O519" s="19"/>
      <c r="P519" s="20">
        <f t="shared" ca="1" si="230"/>
        <v>3.7886683085473196</v>
      </c>
      <c r="Q519" s="20">
        <f t="shared" ca="1" si="231"/>
        <v>6.8671757809624321</v>
      </c>
      <c r="R519" s="21">
        <f t="shared" ca="1" si="246"/>
        <v>8940.1998834052065</v>
      </c>
      <c r="S519" s="20">
        <f t="shared" ca="1" si="247"/>
        <v>8947.067059186169</v>
      </c>
      <c r="T519" s="19"/>
      <c r="U519" s="20">
        <f t="shared" ca="1" si="232"/>
        <v>1.2480764879553456</v>
      </c>
      <c r="V519" s="20">
        <f t="shared" ca="1" si="233"/>
        <v>4.623951515055758</v>
      </c>
      <c r="W519" s="21">
        <f t="shared" ca="1" si="248"/>
        <v>7278.5995920804635</v>
      </c>
      <c r="X519" s="20">
        <f t="shared" ca="1" si="249"/>
        <v>7283.223543595519</v>
      </c>
      <c r="Z519" s="20">
        <f t="shared" ca="1" si="234"/>
        <v>6.2580747401107804</v>
      </c>
      <c r="AA519" s="20">
        <f t="shared" ca="1" si="235"/>
        <v>0.30511846398878073</v>
      </c>
      <c r="AB519" s="21">
        <f t="shared" ca="1" si="250"/>
        <v>8822.0803881050888</v>
      </c>
      <c r="AC519" s="20">
        <f t="shared" ca="1" si="251"/>
        <v>8822.3855065690768</v>
      </c>
      <c r="AE519" s="20">
        <f t="shared" ca="1" si="236"/>
        <v>1.8770897013471339</v>
      </c>
      <c r="AF519" s="20">
        <f t="shared" ca="1" si="237"/>
        <v>1.3245713769263203</v>
      </c>
      <c r="AG519" s="21">
        <f t="shared" ca="1" si="252"/>
        <v>9720.0183542525101</v>
      </c>
      <c r="AH519" s="20">
        <f t="shared" ca="1" si="253"/>
        <v>9721.3429256294366</v>
      </c>
      <c r="AJ519" s="20">
        <f t="shared" ca="1" si="238"/>
        <v>0.23306675323415177</v>
      </c>
      <c r="AK519" s="20">
        <f t="shared" ca="1" si="239"/>
        <v>8.6159279548437784</v>
      </c>
      <c r="AL519" s="21">
        <f t="shared" ca="1" si="254"/>
        <v>9297.5228276929574</v>
      </c>
      <c r="AM519" s="20">
        <f t="shared" ca="1" si="255"/>
        <v>9306.1387556478021</v>
      </c>
    </row>
    <row r="520" spans="1:39" x14ac:dyDescent="0.25">
      <c r="A520" s="20">
        <f t="shared" ca="1" si="224"/>
        <v>3.5487247407063012</v>
      </c>
      <c r="B520" s="20">
        <f t="shared" ca="1" si="225"/>
        <v>4.5156357776040794</v>
      </c>
      <c r="C520" s="21">
        <f t="shared" ca="1" si="240"/>
        <v>9913.8532817131399</v>
      </c>
      <c r="D520" s="20">
        <f t="shared" ca="1" si="241"/>
        <v>9918.3689174907449</v>
      </c>
      <c r="E520" s="19"/>
      <c r="F520" s="20">
        <f t="shared" ca="1" si="226"/>
        <v>3.3915492315876956</v>
      </c>
      <c r="G520" s="20">
        <f t="shared" ca="1" si="227"/>
        <v>0.5429639854123226</v>
      </c>
      <c r="H520" s="21">
        <f t="shared" ca="1" si="242"/>
        <v>8922.0787875965852</v>
      </c>
      <c r="I520" s="20">
        <f t="shared" ca="1" si="243"/>
        <v>8922.6217515819972</v>
      </c>
      <c r="J520" s="19"/>
      <c r="K520" s="20">
        <f t="shared" ca="1" si="228"/>
        <v>2.3943177869718255</v>
      </c>
      <c r="L520" s="20">
        <f t="shared" ca="1" si="229"/>
        <v>13.949239151723395</v>
      </c>
      <c r="M520" s="21">
        <f t="shared" ca="1" si="244"/>
        <v>7031.8245395924787</v>
      </c>
      <c r="N520" s="20">
        <f t="shared" ca="1" si="245"/>
        <v>7045.773778744202</v>
      </c>
      <c r="O520" s="19"/>
      <c r="P520" s="20">
        <f t="shared" ca="1" si="230"/>
        <v>9.8696280474264011</v>
      </c>
      <c r="Q520" s="20">
        <f t="shared" ca="1" si="231"/>
        <v>4.6373656750841343</v>
      </c>
      <c r="R520" s="21">
        <f t="shared" ca="1" si="246"/>
        <v>8956.9366872335959</v>
      </c>
      <c r="S520" s="20">
        <f t="shared" ca="1" si="247"/>
        <v>8961.5740529086797</v>
      </c>
      <c r="T520" s="19"/>
      <c r="U520" s="20">
        <f t="shared" ca="1" si="232"/>
        <v>8.0261701302358333</v>
      </c>
      <c r="V520" s="20">
        <f t="shared" ca="1" si="233"/>
        <v>4.5962491728423043</v>
      </c>
      <c r="W520" s="21">
        <f t="shared" ca="1" si="248"/>
        <v>7291.2497137257551</v>
      </c>
      <c r="X520" s="20">
        <f t="shared" ca="1" si="249"/>
        <v>7295.8459628985975</v>
      </c>
      <c r="Z520" s="20">
        <f t="shared" ca="1" si="234"/>
        <v>10.251380271647207</v>
      </c>
      <c r="AA520" s="20">
        <f t="shared" ca="1" si="235"/>
        <v>4.0401138277361337</v>
      </c>
      <c r="AB520" s="21">
        <f t="shared" ca="1" si="250"/>
        <v>8832.6368868407244</v>
      </c>
      <c r="AC520" s="20">
        <f t="shared" ca="1" si="251"/>
        <v>8836.6770006684601</v>
      </c>
      <c r="AE520" s="20">
        <f t="shared" ca="1" si="236"/>
        <v>12.942540264164801</v>
      </c>
      <c r="AF520" s="20">
        <f t="shared" ca="1" si="237"/>
        <v>1.112344221303325</v>
      </c>
      <c r="AG520" s="21">
        <f t="shared" ca="1" si="252"/>
        <v>9734.2854658936012</v>
      </c>
      <c r="AH520" s="20">
        <f t="shared" ca="1" si="253"/>
        <v>9735.3978101149041</v>
      </c>
      <c r="AJ520" s="20">
        <f t="shared" ca="1" si="238"/>
        <v>8.871495310100622</v>
      </c>
      <c r="AK520" s="20">
        <f t="shared" ca="1" si="239"/>
        <v>4.97582028235382</v>
      </c>
      <c r="AL520" s="21">
        <f t="shared" ca="1" si="254"/>
        <v>9315.0102509579028</v>
      </c>
      <c r="AM520" s="20">
        <f t="shared" ca="1" si="255"/>
        <v>9319.9860712402569</v>
      </c>
    </row>
    <row r="521" spans="1:39" x14ac:dyDescent="0.25">
      <c r="A521" s="20">
        <f t="shared" ca="1" si="224"/>
        <v>26.328377810549117</v>
      </c>
      <c r="B521" s="20">
        <f t="shared" ca="1" si="225"/>
        <v>4.5538007145086201</v>
      </c>
      <c r="C521" s="21">
        <f t="shared" ca="1" si="240"/>
        <v>9944.6972953012937</v>
      </c>
      <c r="D521" s="20">
        <f t="shared" ca="1" si="241"/>
        <v>9949.2510960158015</v>
      </c>
      <c r="E521" s="19"/>
      <c r="F521" s="20">
        <f t="shared" ca="1" si="226"/>
        <v>5.31654004336366</v>
      </c>
      <c r="G521" s="20">
        <f t="shared" ca="1" si="227"/>
        <v>10.649744021951557</v>
      </c>
      <c r="H521" s="21">
        <f t="shared" ca="1" si="242"/>
        <v>8927.9382916253617</v>
      </c>
      <c r="I521" s="20">
        <f t="shared" ca="1" si="243"/>
        <v>8938.5880356473135</v>
      </c>
      <c r="J521" s="19"/>
      <c r="K521" s="20">
        <f t="shared" ca="1" si="228"/>
        <v>11.378852216916693</v>
      </c>
      <c r="L521" s="20">
        <f t="shared" ca="1" si="229"/>
        <v>6.6770325032460081</v>
      </c>
      <c r="M521" s="21">
        <f t="shared" ca="1" si="244"/>
        <v>7057.152630961119</v>
      </c>
      <c r="N521" s="20">
        <f t="shared" ca="1" si="245"/>
        <v>7063.8296634643648</v>
      </c>
      <c r="O521" s="19"/>
      <c r="P521" s="20">
        <f t="shared" ca="1" si="230"/>
        <v>1.2815420873309198</v>
      </c>
      <c r="Q521" s="20">
        <f t="shared" ca="1" si="231"/>
        <v>3.0570113466806585</v>
      </c>
      <c r="R521" s="21">
        <f t="shared" ca="1" si="246"/>
        <v>8962.85559499601</v>
      </c>
      <c r="S521" s="20">
        <f t="shared" ca="1" si="247"/>
        <v>8965.9126063426902</v>
      </c>
      <c r="T521" s="19"/>
      <c r="U521" s="20">
        <f t="shared" ca="1" si="232"/>
        <v>1.1458447652890345</v>
      </c>
      <c r="V521" s="20">
        <f t="shared" ca="1" si="233"/>
        <v>1.5028924128308405</v>
      </c>
      <c r="W521" s="21">
        <f t="shared" ca="1" si="248"/>
        <v>7296.9918076638869</v>
      </c>
      <c r="X521" s="20">
        <f t="shared" ca="1" si="249"/>
        <v>7298.4947000767179</v>
      </c>
      <c r="Z521" s="20">
        <f t="shared" ca="1" si="234"/>
        <v>4.6877835530280043</v>
      </c>
      <c r="AA521" s="20">
        <f t="shared" ca="1" si="235"/>
        <v>5.1984548784991969</v>
      </c>
      <c r="AB521" s="21">
        <f t="shared" ca="1" si="250"/>
        <v>8841.3647842214887</v>
      </c>
      <c r="AC521" s="20">
        <f t="shared" ca="1" si="251"/>
        <v>8846.5632390999872</v>
      </c>
      <c r="AE521" s="20">
        <f t="shared" ca="1" si="236"/>
        <v>13.623389325660666</v>
      </c>
      <c r="AF521" s="20">
        <f t="shared" ca="1" si="237"/>
        <v>1.0620862961139856</v>
      </c>
      <c r="AG521" s="21">
        <f t="shared" ca="1" si="252"/>
        <v>9749.0211994405654</v>
      </c>
      <c r="AH521" s="20">
        <f t="shared" ca="1" si="253"/>
        <v>9750.0832857366786</v>
      </c>
      <c r="AJ521" s="20">
        <f t="shared" ca="1" si="238"/>
        <v>4.0556876923626026</v>
      </c>
      <c r="AK521" s="20">
        <f t="shared" ca="1" si="239"/>
        <v>6.1076654402629886</v>
      </c>
      <c r="AL521" s="21">
        <f t="shared" ca="1" si="254"/>
        <v>9324.0417589326189</v>
      </c>
      <c r="AM521" s="20">
        <f t="shared" ca="1" si="255"/>
        <v>9330.1494243728812</v>
      </c>
    </row>
    <row r="522" spans="1:39" x14ac:dyDescent="0.25">
      <c r="A522" s="20">
        <f t="shared" ca="1" si="224"/>
        <v>13.923914470915578</v>
      </c>
      <c r="B522" s="20">
        <f t="shared" ca="1" si="225"/>
        <v>12.759383236613187</v>
      </c>
      <c r="C522" s="21">
        <f t="shared" ca="1" si="240"/>
        <v>9963.1750104867169</v>
      </c>
      <c r="D522" s="20">
        <f t="shared" ca="1" si="241"/>
        <v>9975.9343937233298</v>
      </c>
      <c r="E522" s="19"/>
      <c r="F522" s="20">
        <f t="shared" ca="1" si="226"/>
        <v>1.4400630148305935</v>
      </c>
      <c r="G522" s="20">
        <f t="shared" ca="1" si="227"/>
        <v>4.0213540554677678</v>
      </c>
      <c r="H522" s="21">
        <f t="shared" ca="1" si="242"/>
        <v>8940.0280986621437</v>
      </c>
      <c r="I522" s="20">
        <f t="shared" ca="1" si="243"/>
        <v>8944.0494527176106</v>
      </c>
      <c r="J522" s="19"/>
      <c r="K522" s="20">
        <f t="shared" ca="1" si="228"/>
        <v>21.232807129976148</v>
      </c>
      <c r="L522" s="20">
        <f t="shared" ca="1" si="229"/>
        <v>10.869899169380954</v>
      </c>
      <c r="M522" s="21">
        <f t="shared" ca="1" si="244"/>
        <v>7085.062470594341</v>
      </c>
      <c r="N522" s="20">
        <f t="shared" ca="1" si="245"/>
        <v>7095.9323697637219</v>
      </c>
      <c r="O522" s="19"/>
      <c r="P522" s="20">
        <f t="shared" ca="1" si="230"/>
        <v>1.5829006388747313</v>
      </c>
      <c r="Q522" s="20">
        <f t="shared" ca="1" si="231"/>
        <v>2.5567109068778517</v>
      </c>
      <c r="R522" s="21">
        <f t="shared" ca="1" si="246"/>
        <v>8967.4955069815642</v>
      </c>
      <c r="S522" s="20">
        <f t="shared" ca="1" si="247"/>
        <v>8970.0522178884421</v>
      </c>
      <c r="T522" s="19"/>
      <c r="U522" s="20">
        <f t="shared" ca="1" si="232"/>
        <v>13.635157743723386</v>
      </c>
      <c r="V522" s="20">
        <f t="shared" ca="1" si="233"/>
        <v>0.24661476617354947</v>
      </c>
      <c r="W522" s="21">
        <f t="shared" ca="1" si="248"/>
        <v>7312.1298578204414</v>
      </c>
      <c r="X522" s="20">
        <f t="shared" ca="1" si="249"/>
        <v>7312.3764725866149</v>
      </c>
      <c r="Z522" s="20">
        <f t="shared" ca="1" si="234"/>
        <v>3.7631319804401722</v>
      </c>
      <c r="AA522" s="20">
        <f t="shared" ca="1" si="235"/>
        <v>2.760145523714443</v>
      </c>
      <c r="AB522" s="21">
        <f t="shared" ca="1" si="250"/>
        <v>8850.3263710804276</v>
      </c>
      <c r="AC522" s="20">
        <f t="shared" ca="1" si="251"/>
        <v>8853.0865166041422</v>
      </c>
      <c r="AE522" s="20">
        <f t="shared" ca="1" si="236"/>
        <v>9.9722567534050661</v>
      </c>
      <c r="AF522" s="20">
        <f t="shared" ca="1" si="237"/>
        <v>3.7087609247662745</v>
      </c>
      <c r="AG522" s="21">
        <f t="shared" ca="1" si="252"/>
        <v>9760.0555424900831</v>
      </c>
      <c r="AH522" s="20">
        <f t="shared" ca="1" si="253"/>
        <v>9763.7643034148496</v>
      </c>
      <c r="AJ522" s="20">
        <f t="shared" ca="1" si="238"/>
        <v>20.590577041925311</v>
      </c>
      <c r="AK522" s="20">
        <f t="shared" ca="1" si="239"/>
        <v>0.12810582976531423</v>
      </c>
      <c r="AL522" s="21">
        <f t="shared" ca="1" si="254"/>
        <v>9350.7400014148061</v>
      </c>
      <c r="AM522" s="20">
        <f t="shared" ca="1" si="255"/>
        <v>9350.8681072445706</v>
      </c>
    </row>
    <row r="523" spans="1:39" x14ac:dyDescent="0.25">
      <c r="A523" s="20">
        <f t="shared" ca="1" si="224"/>
        <v>12.668649951150037</v>
      </c>
      <c r="B523" s="20">
        <f t="shared" ca="1" si="225"/>
        <v>5.0532771972551238</v>
      </c>
      <c r="C523" s="21">
        <f t="shared" ca="1" si="240"/>
        <v>9988.6030436744804</v>
      </c>
      <c r="D523" s="20">
        <f t="shared" ca="1" si="241"/>
        <v>9993.6563208717362</v>
      </c>
      <c r="E523" s="19"/>
      <c r="F523" s="20">
        <f t="shared" ca="1" si="226"/>
        <v>2.3475082531777582</v>
      </c>
      <c r="G523" s="20">
        <f t="shared" ca="1" si="227"/>
        <v>1.1311422307735319</v>
      </c>
      <c r="H523" s="21">
        <f t="shared" ca="1" si="242"/>
        <v>8946.3969609707892</v>
      </c>
      <c r="I523" s="20">
        <f t="shared" ca="1" si="243"/>
        <v>8947.5281032015628</v>
      </c>
      <c r="J523" s="19"/>
      <c r="K523" s="20">
        <f t="shared" ca="1" si="228"/>
        <v>13.127885560057747</v>
      </c>
      <c r="L523" s="20">
        <f t="shared" ca="1" si="229"/>
        <v>0.82692429997961603</v>
      </c>
      <c r="M523" s="21">
        <f t="shared" ca="1" si="244"/>
        <v>7109.0602553237795</v>
      </c>
      <c r="N523" s="20">
        <f t="shared" ca="1" si="245"/>
        <v>7109.887179623759</v>
      </c>
      <c r="O523" s="19"/>
      <c r="P523" s="20">
        <f t="shared" ca="1" si="230"/>
        <v>47.472410307084701</v>
      </c>
      <c r="Q523" s="20">
        <f t="shared" ca="1" si="231"/>
        <v>1.1925960642092677</v>
      </c>
      <c r="R523" s="21">
        <f t="shared" ca="1" si="246"/>
        <v>9017.524628195526</v>
      </c>
      <c r="S523" s="20">
        <f t="shared" ca="1" si="247"/>
        <v>9018.7172242597353</v>
      </c>
      <c r="T523" s="19"/>
      <c r="U523" s="20">
        <f t="shared" ca="1" si="232"/>
        <v>3.4869709546372634</v>
      </c>
      <c r="V523" s="20">
        <f t="shared" ca="1" si="233"/>
        <v>3.5728236824835125</v>
      </c>
      <c r="W523" s="21">
        <f t="shared" ca="1" si="248"/>
        <v>7315.8634435412523</v>
      </c>
      <c r="X523" s="20">
        <f t="shared" ca="1" si="249"/>
        <v>7319.4362672237357</v>
      </c>
      <c r="Z523" s="20">
        <f t="shared" ca="1" si="234"/>
        <v>9.0209692222362516</v>
      </c>
      <c r="AA523" s="20">
        <f t="shared" ca="1" si="235"/>
        <v>0.59072539843146843</v>
      </c>
      <c r="AB523" s="21">
        <f t="shared" ca="1" si="250"/>
        <v>8862.1074858263783</v>
      </c>
      <c r="AC523" s="20">
        <f t="shared" ca="1" si="251"/>
        <v>8862.6982112248097</v>
      </c>
      <c r="AE523" s="20">
        <f t="shared" ca="1" si="236"/>
        <v>15.400151554219537</v>
      </c>
      <c r="AF523" s="20">
        <f t="shared" ca="1" si="237"/>
        <v>15.191677361477451</v>
      </c>
      <c r="AG523" s="21">
        <f t="shared" ca="1" si="252"/>
        <v>9779.16445496907</v>
      </c>
      <c r="AH523" s="20">
        <f t="shared" ca="1" si="253"/>
        <v>9794.3561323305476</v>
      </c>
      <c r="AJ523" s="20">
        <f t="shared" ca="1" si="238"/>
        <v>4.0014653245702902</v>
      </c>
      <c r="AK523" s="20">
        <f t="shared" ca="1" si="239"/>
        <v>4.4651845332681601</v>
      </c>
      <c r="AL523" s="21">
        <f t="shared" ca="1" si="254"/>
        <v>9354.8695725691414</v>
      </c>
      <c r="AM523" s="20">
        <f t="shared" ca="1" si="255"/>
        <v>9359.3347571024096</v>
      </c>
    </row>
    <row r="524" spans="1:39" x14ac:dyDescent="0.25">
      <c r="A524" s="20">
        <f t="shared" ca="1" si="224"/>
        <v>25.95724013002474</v>
      </c>
      <c r="B524" s="20">
        <f t="shared" ca="1" si="225"/>
        <v>26.248006667773133</v>
      </c>
      <c r="C524" s="21">
        <f t="shared" ca="1" si="240"/>
        <v>10019.613561001761</v>
      </c>
      <c r="D524" s="20">
        <f t="shared" ca="1" si="241"/>
        <v>10045.861567669534</v>
      </c>
      <c r="E524" s="19"/>
      <c r="F524" s="20">
        <f t="shared" ca="1" si="226"/>
        <v>2.7963180029670331</v>
      </c>
      <c r="G524" s="20">
        <f t="shared" ca="1" si="227"/>
        <v>7.8789781321964654</v>
      </c>
      <c r="H524" s="21">
        <f t="shared" ca="1" si="242"/>
        <v>8950.3244212045302</v>
      </c>
      <c r="I524" s="20">
        <f t="shared" ca="1" si="243"/>
        <v>8958.2033993367259</v>
      </c>
      <c r="J524" s="19"/>
      <c r="K524" s="20">
        <f t="shared" ca="1" si="228"/>
        <v>2.3213365150293708</v>
      </c>
      <c r="L524" s="20">
        <f t="shared" ca="1" si="229"/>
        <v>4.9624193135341374E-2</v>
      </c>
      <c r="M524" s="21">
        <f t="shared" ca="1" si="244"/>
        <v>7112.2085161387886</v>
      </c>
      <c r="N524" s="20">
        <f t="shared" ca="1" si="245"/>
        <v>7112.2581403319236</v>
      </c>
      <c r="O524" s="19"/>
      <c r="P524" s="20">
        <f t="shared" ca="1" si="230"/>
        <v>31.389032804525264</v>
      </c>
      <c r="Q524" s="20">
        <f t="shared" ca="1" si="231"/>
        <v>0.42094416194350237</v>
      </c>
      <c r="R524" s="21">
        <f t="shared" ca="1" si="246"/>
        <v>9050.1062570642607</v>
      </c>
      <c r="S524" s="20">
        <f t="shared" ca="1" si="247"/>
        <v>9050.5272012262049</v>
      </c>
      <c r="T524" s="19"/>
      <c r="U524" s="20">
        <f t="shared" ca="1" si="232"/>
        <v>23.765384358567463</v>
      </c>
      <c r="V524" s="20">
        <f t="shared" ca="1" si="233"/>
        <v>2.0317204638886621</v>
      </c>
      <c r="W524" s="21">
        <f t="shared" ca="1" si="248"/>
        <v>7343.2016515823034</v>
      </c>
      <c r="X524" s="20">
        <f t="shared" ca="1" si="249"/>
        <v>7345.233372046192</v>
      </c>
      <c r="Z524" s="20">
        <f t="shared" ca="1" si="234"/>
        <v>9.1970588825667576</v>
      </c>
      <c r="AA524" s="20">
        <f t="shared" ca="1" si="235"/>
        <v>3.0639372586147577</v>
      </c>
      <c r="AB524" s="21">
        <f t="shared" ca="1" si="250"/>
        <v>8871.8952701073758</v>
      </c>
      <c r="AC524" s="20">
        <f t="shared" ca="1" si="251"/>
        <v>8874.9592073659915</v>
      </c>
      <c r="AE524" s="20">
        <f t="shared" ca="1" si="236"/>
        <v>12.081760783466731</v>
      </c>
      <c r="AF524" s="20">
        <f t="shared" ca="1" si="237"/>
        <v>3.4210494603378434</v>
      </c>
      <c r="AG524" s="21">
        <f t="shared" ca="1" si="252"/>
        <v>9806.4378931140145</v>
      </c>
      <c r="AH524" s="20">
        <f t="shared" ca="1" si="253"/>
        <v>9809.8589425743521</v>
      </c>
      <c r="AJ524" s="20">
        <f t="shared" ca="1" si="238"/>
        <v>4.7331635833727201</v>
      </c>
      <c r="AK524" s="20">
        <f t="shared" ca="1" si="239"/>
        <v>3.4796285450979076</v>
      </c>
      <c r="AL524" s="21">
        <f t="shared" ca="1" si="254"/>
        <v>9364.0679206857822</v>
      </c>
      <c r="AM524" s="20">
        <f t="shared" ca="1" si="255"/>
        <v>9367.5475492308797</v>
      </c>
    </row>
    <row r="525" spans="1:39" x14ac:dyDescent="0.25">
      <c r="A525" s="20">
        <f t="shared" ca="1" si="224"/>
        <v>9.0773498674003399</v>
      </c>
      <c r="B525" s="20">
        <f t="shared" ca="1" si="225"/>
        <v>10.214835086663735</v>
      </c>
      <c r="C525" s="21">
        <f t="shared" ca="1" si="240"/>
        <v>10054.938917536934</v>
      </c>
      <c r="D525" s="20">
        <f t="shared" ca="1" si="241"/>
        <v>10065.153752623599</v>
      </c>
      <c r="E525" s="19"/>
      <c r="F525" s="20">
        <f t="shared" ca="1" si="226"/>
        <v>4.8520421112845336</v>
      </c>
      <c r="G525" s="20">
        <f t="shared" ca="1" si="227"/>
        <v>0.54505909897452076</v>
      </c>
      <c r="H525" s="21">
        <f t="shared" ca="1" si="242"/>
        <v>8963.0554414480102</v>
      </c>
      <c r="I525" s="20">
        <f t="shared" ca="1" si="243"/>
        <v>8963.6005005469851</v>
      </c>
      <c r="J525" s="19"/>
      <c r="K525" s="20">
        <f t="shared" ca="1" si="228"/>
        <v>23.70636774546805</v>
      </c>
      <c r="L525" s="20">
        <f t="shared" ca="1" si="229"/>
        <v>6.7255350855377394</v>
      </c>
      <c r="M525" s="21">
        <f t="shared" ca="1" si="244"/>
        <v>7135.9645080773917</v>
      </c>
      <c r="N525" s="20">
        <f t="shared" ca="1" si="245"/>
        <v>7142.6900431629292</v>
      </c>
      <c r="O525" s="19"/>
      <c r="P525" s="20">
        <f t="shared" ca="1" si="230"/>
        <v>1.0289574712836616</v>
      </c>
      <c r="Q525" s="20">
        <f t="shared" ca="1" si="231"/>
        <v>0.86091922144089583</v>
      </c>
      <c r="R525" s="21">
        <f t="shared" ca="1" si="246"/>
        <v>9051.5561586974891</v>
      </c>
      <c r="S525" s="20">
        <f t="shared" ca="1" si="247"/>
        <v>9052.4170779189299</v>
      </c>
      <c r="T525" s="19"/>
      <c r="U525" s="20">
        <f t="shared" ca="1" si="232"/>
        <v>0.1732252243909615</v>
      </c>
      <c r="V525" s="20">
        <f t="shared" ca="1" si="233"/>
        <v>8.2853115805133672</v>
      </c>
      <c r="W525" s="21">
        <f t="shared" ca="1" si="248"/>
        <v>7345.406597270583</v>
      </c>
      <c r="X525" s="20">
        <f t="shared" ca="1" si="249"/>
        <v>7353.6919088510967</v>
      </c>
      <c r="Z525" s="20">
        <f t="shared" ca="1" si="234"/>
        <v>15.749615450438073</v>
      </c>
      <c r="AA525" s="20">
        <f t="shared" ca="1" si="235"/>
        <v>0.14612573703250278</v>
      </c>
      <c r="AB525" s="21">
        <f t="shared" ca="1" si="250"/>
        <v>8890.7088228164303</v>
      </c>
      <c r="AC525" s="20">
        <f t="shared" ca="1" si="251"/>
        <v>8890.8549485534622</v>
      </c>
      <c r="AE525" s="20">
        <f t="shared" ca="1" si="236"/>
        <v>5.5115123181610386</v>
      </c>
      <c r="AF525" s="20">
        <f t="shared" ca="1" si="237"/>
        <v>1.0273146985096939</v>
      </c>
      <c r="AG525" s="21">
        <f t="shared" ca="1" si="252"/>
        <v>9815.3704548925125</v>
      </c>
      <c r="AH525" s="20">
        <f t="shared" ca="1" si="253"/>
        <v>9816.3977695910216</v>
      </c>
      <c r="AJ525" s="20">
        <f t="shared" ca="1" si="238"/>
        <v>27.29104926639706</v>
      </c>
      <c r="AK525" s="20">
        <f t="shared" ca="1" si="239"/>
        <v>1.6483275743679131</v>
      </c>
      <c r="AL525" s="21">
        <f t="shared" ca="1" si="254"/>
        <v>9394.8385984972774</v>
      </c>
      <c r="AM525" s="20">
        <f t="shared" ca="1" si="255"/>
        <v>9396.4869260716459</v>
      </c>
    </row>
    <row r="526" spans="1:39" x14ac:dyDescent="0.25">
      <c r="A526" s="20">
        <f t="shared" ref="A526:A589" ca="1" si="256">((-LN(1-RAND()))/$C$9)</f>
        <v>7.7880932258805968</v>
      </c>
      <c r="B526" s="20">
        <f t="shared" ref="B526:B589" ca="1" si="257">((-LN(1-RAND()))/$C$10)</f>
        <v>14.776835349644909</v>
      </c>
      <c r="C526" s="21">
        <f t="shared" ca="1" si="240"/>
        <v>10072.94184584948</v>
      </c>
      <c r="D526" s="20">
        <f t="shared" ca="1" si="241"/>
        <v>10087.718681199125</v>
      </c>
      <c r="E526" s="19"/>
      <c r="F526" s="20">
        <f t="shared" ref="F526:F589" ca="1" si="258">((-LN(1-RAND()))/$H$9)</f>
        <v>6.9707029218324719</v>
      </c>
      <c r="G526" s="20">
        <f t="shared" ref="G526:G589" ca="1" si="259">((-LN(1-RAND()))/$H$10)</f>
        <v>0.77147559056093062</v>
      </c>
      <c r="H526" s="21">
        <f t="shared" ca="1" si="242"/>
        <v>8970.5712034688167</v>
      </c>
      <c r="I526" s="20">
        <f t="shared" ca="1" si="243"/>
        <v>8971.3426790593785</v>
      </c>
      <c r="J526" s="19"/>
      <c r="K526" s="20">
        <f t="shared" ref="K526:K589" ca="1" si="260">((-LN(1-RAND()))/$M$9)</f>
        <v>5.2235870443525911</v>
      </c>
      <c r="L526" s="20">
        <f t="shared" ref="L526:L589" ca="1" si="261">((-LN(1-RAND()))/$M$10)</f>
        <v>7.810018998071028</v>
      </c>
      <c r="M526" s="21">
        <f t="shared" ca="1" si="244"/>
        <v>7147.913630207282</v>
      </c>
      <c r="N526" s="20">
        <f t="shared" ca="1" si="245"/>
        <v>7155.7236492053535</v>
      </c>
      <c r="O526" s="19"/>
      <c r="P526" s="20">
        <f t="shared" ref="P526:P589" ca="1" si="262">((-LN(1-RAND()))/$R$9)</f>
        <v>38.437672507824395</v>
      </c>
      <c r="Q526" s="20">
        <f t="shared" ref="Q526:Q589" ca="1" si="263">((-LN(1-RAND()))/$R$10)</f>
        <v>9.7408861668446645E-2</v>
      </c>
      <c r="R526" s="21">
        <f t="shared" ca="1" si="246"/>
        <v>9090.8547504267535</v>
      </c>
      <c r="S526" s="20">
        <f t="shared" ca="1" si="247"/>
        <v>9090.9521592884212</v>
      </c>
      <c r="T526" s="19"/>
      <c r="U526" s="20">
        <f t="shared" ref="U526:U589" ca="1" si="264">((-LN(1-RAND()))/$W$9)</f>
        <v>3.6418970834333448</v>
      </c>
      <c r="V526" s="20">
        <f t="shared" ref="V526:V589" ca="1" si="265">((-LN(1-RAND()))/$W$10)</f>
        <v>2.0590551900590341</v>
      </c>
      <c r="W526" s="21">
        <f t="shared" ca="1" si="248"/>
        <v>7357.3338059345297</v>
      </c>
      <c r="X526" s="20">
        <f t="shared" ca="1" si="249"/>
        <v>7359.3928611245883</v>
      </c>
      <c r="Z526" s="20">
        <f t="shared" ref="Z526:Z589" ca="1" si="266">((-LN(1-RAND()))/$AB$9)</f>
        <v>4.6370192448337386</v>
      </c>
      <c r="AA526" s="20">
        <f t="shared" ref="AA526:AA589" ca="1" si="267">((-LN(1-RAND()))/$AB$10)</f>
        <v>6.9784515254776345</v>
      </c>
      <c r="AB526" s="21">
        <f t="shared" ca="1" si="250"/>
        <v>8895.4919677982962</v>
      </c>
      <c r="AC526" s="20">
        <f t="shared" ca="1" si="251"/>
        <v>8902.470419323774</v>
      </c>
      <c r="AE526" s="20">
        <f t="shared" ref="AE526:AE589" ca="1" si="268">((-LN(1-RAND()))/$AG$9)</f>
        <v>1.164300737580569</v>
      </c>
      <c r="AF526" s="20">
        <f t="shared" ref="AF526:AF589" ca="1" si="269">((-LN(1-RAND()))/$AG$10)</f>
        <v>3.7029365707724726</v>
      </c>
      <c r="AG526" s="21">
        <f t="shared" ca="1" si="252"/>
        <v>9817.5620703286022</v>
      </c>
      <c r="AH526" s="20">
        <f t="shared" ca="1" si="253"/>
        <v>9821.2650068993753</v>
      </c>
      <c r="AJ526" s="20">
        <f t="shared" ref="AJ526:AJ589" ca="1" si="270">((-LN(1-RAND()))/$AL$9)</f>
        <v>5.6532074168046949</v>
      </c>
      <c r="AK526" s="20">
        <f t="shared" ref="AK526:AK589" ca="1" si="271">((-LN(1-RAND()))/$AL$10)</f>
        <v>8.0500448132259788</v>
      </c>
      <c r="AL526" s="21">
        <f t="shared" ca="1" si="254"/>
        <v>9402.1401334884504</v>
      </c>
      <c r="AM526" s="20">
        <f t="shared" ca="1" si="255"/>
        <v>9410.1901783016765</v>
      </c>
    </row>
    <row r="527" spans="1:39" x14ac:dyDescent="0.25">
      <c r="A527" s="20">
        <f t="shared" ca="1" si="256"/>
        <v>1.3080400110388399</v>
      </c>
      <c r="B527" s="20">
        <f t="shared" ca="1" si="257"/>
        <v>6.2071575783388511</v>
      </c>
      <c r="C527" s="21">
        <f t="shared" ref="C527:C590" ca="1" si="272">D526+A527</f>
        <v>10089.026721210164</v>
      </c>
      <c r="D527" s="20">
        <f t="shared" ref="D527:D590" ca="1" si="273">C527+B527</f>
        <v>10095.233878788504</v>
      </c>
      <c r="E527" s="19"/>
      <c r="F527" s="20">
        <f t="shared" ca="1" si="258"/>
        <v>13.533878274689462</v>
      </c>
      <c r="G527" s="20">
        <f t="shared" ca="1" si="259"/>
        <v>2.4433259445419195</v>
      </c>
      <c r="H527" s="21">
        <f t="shared" ref="H527:H590" ca="1" si="274">I526+F527</f>
        <v>8984.8765573340679</v>
      </c>
      <c r="I527" s="20">
        <f t="shared" ref="I527:I590" ca="1" si="275">H527+G527</f>
        <v>8987.3198832786093</v>
      </c>
      <c r="J527" s="19"/>
      <c r="K527" s="20">
        <f t="shared" ca="1" si="260"/>
        <v>7.1230878587400666</v>
      </c>
      <c r="L527" s="20">
        <f t="shared" ca="1" si="261"/>
        <v>1.1248512696273336</v>
      </c>
      <c r="M527" s="21">
        <f t="shared" ref="M527:M590" ca="1" si="276">N526+K527</f>
        <v>7162.8467370640938</v>
      </c>
      <c r="N527" s="20">
        <f t="shared" ref="N527:N590" ca="1" si="277">M527+L527</f>
        <v>7163.9715883337212</v>
      </c>
      <c r="O527" s="19"/>
      <c r="P527" s="20">
        <f t="shared" ca="1" si="262"/>
        <v>9.7881396024007916</v>
      </c>
      <c r="Q527" s="20">
        <f t="shared" ca="1" si="263"/>
        <v>1.9028011988974909</v>
      </c>
      <c r="R527" s="21">
        <f t="shared" ref="R527:R590" ca="1" si="278">S526+P527</f>
        <v>9100.7402988908216</v>
      </c>
      <c r="S527" s="20">
        <f t="shared" ref="S527:S590" ca="1" si="279">R527+Q527</f>
        <v>9102.6431000897192</v>
      </c>
      <c r="T527" s="19"/>
      <c r="U527" s="20">
        <f t="shared" ca="1" si="264"/>
        <v>12.190049286353922</v>
      </c>
      <c r="V527" s="20">
        <f t="shared" ca="1" si="265"/>
        <v>6.8544244341209657</v>
      </c>
      <c r="W527" s="21">
        <f t="shared" ref="W527:W590" ca="1" si="280">X526+U527</f>
        <v>7371.5829104109425</v>
      </c>
      <c r="X527" s="20">
        <f t="shared" ref="X527:X590" ca="1" si="281">W527+V527</f>
        <v>7378.4373348450636</v>
      </c>
      <c r="Z527" s="20">
        <f t="shared" ca="1" si="266"/>
        <v>14.469256751777294</v>
      </c>
      <c r="AA527" s="20">
        <f t="shared" ca="1" si="267"/>
        <v>19.277382220010633</v>
      </c>
      <c r="AB527" s="21">
        <f t="shared" ref="AB527:AB590" ca="1" si="282">AC526+Z527</f>
        <v>8916.9396760755517</v>
      </c>
      <c r="AC527" s="20">
        <f t="shared" ref="AC527:AC590" ca="1" si="283">AB527+AA527</f>
        <v>8936.2170582955623</v>
      </c>
      <c r="AE527" s="20">
        <f t="shared" ca="1" si="268"/>
        <v>7.6906537202120289</v>
      </c>
      <c r="AF527" s="20">
        <f t="shared" ca="1" si="269"/>
        <v>5.9588872433598556</v>
      </c>
      <c r="AG527" s="21">
        <f t="shared" ref="AG527:AG590" ca="1" si="284">AH526+AE527</f>
        <v>9828.9556606195874</v>
      </c>
      <c r="AH527" s="20">
        <f t="shared" ref="AH527:AH590" ca="1" si="285">AG527+AF527</f>
        <v>9834.9145478629471</v>
      </c>
      <c r="AJ527" s="20">
        <f t="shared" ca="1" si="270"/>
        <v>5.3497880719372892</v>
      </c>
      <c r="AK527" s="20">
        <f t="shared" ca="1" si="271"/>
        <v>5.0379270053098901</v>
      </c>
      <c r="AL527" s="21">
        <f t="shared" ref="AL527:AL590" ca="1" si="286">AM526+AJ527</f>
        <v>9415.5399663736134</v>
      </c>
      <c r="AM527" s="20">
        <f t="shared" ref="AM527:AM590" ca="1" si="287">AL527+AK527</f>
        <v>9420.5778933789225</v>
      </c>
    </row>
    <row r="528" spans="1:39" x14ac:dyDescent="0.25">
      <c r="A528" s="20">
        <f t="shared" ca="1" si="256"/>
        <v>2.3557992533324938</v>
      </c>
      <c r="B528" s="20">
        <f t="shared" ca="1" si="257"/>
        <v>18.399239876709462</v>
      </c>
      <c r="C528" s="21">
        <f t="shared" ca="1" si="272"/>
        <v>10097.589678041837</v>
      </c>
      <c r="D528" s="20">
        <f t="shared" ca="1" si="273"/>
        <v>10115.988917918547</v>
      </c>
      <c r="E528" s="19"/>
      <c r="F528" s="20">
        <f t="shared" ca="1" si="258"/>
        <v>28.938045778086522</v>
      </c>
      <c r="G528" s="20">
        <f t="shared" ca="1" si="259"/>
        <v>3.888155091699987</v>
      </c>
      <c r="H528" s="21">
        <f t="shared" ca="1" si="274"/>
        <v>9016.2579290566955</v>
      </c>
      <c r="I528" s="20">
        <f t="shared" ca="1" si="275"/>
        <v>9020.1460841483949</v>
      </c>
      <c r="J528" s="19"/>
      <c r="K528" s="20">
        <f t="shared" ca="1" si="260"/>
        <v>2.7368431908334525</v>
      </c>
      <c r="L528" s="20">
        <f t="shared" ca="1" si="261"/>
        <v>0.44059691586554156</v>
      </c>
      <c r="M528" s="21">
        <f t="shared" ca="1" si="276"/>
        <v>7166.7084315245547</v>
      </c>
      <c r="N528" s="20">
        <f t="shared" ca="1" si="277"/>
        <v>7167.1490284404199</v>
      </c>
      <c r="O528" s="19"/>
      <c r="P528" s="20">
        <f t="shared" ca="1" si="262"/>
        <v>2.6064557923953591</v>
      </c>
      <c r="Q528" s="20">
        <f t="shared" ca="1" si="263"/>
        <v>9.2882327824394686</v>
      </c>
      <c r="R528" s="21">
        <f t="shared" ca="1" si="278"/>
        <v>9105.2495558821138</v>
      </c>
      <c r="S528" s="20">
        <f t="shared" ca="1" si="279"/>
        <v>9114.5377886645529</v>
      </c>
      <c r="T528" s="19"/>
      <c r="U528" s="20">
        <f t="shared" ca="1" si="264"/>
        <v>2.5351707172423588</v>
      </c>
      <c r="V528" s="20">
        <f t="shared" ca="1" si="265"/>
        <v>0.86321206862895139</v>
      </c>
      <c r="W528" s="21">
        <f t="shared" ca="1" si="280"/>
        <v>7380.9725055623057</v>
      </c>
      <c r="X528" s="20">
        <f t="shared" ca="1" si="281"/>
        <v>7381.8357176309346</v>
      </c>
      <c r="Z528" s="20">
        <f t="shared" ca="1" si="266"/>
        <v>2.0321351209843121</v>
      </c>
      <c r="AA528" s="20">
        <f t="shared" ca="1" si="267"/>
        <v>3.1271564585973048</v>
      </c>
      <c r="AB528" s="21">
        <f t="shared" ca="1" si="282"/>
        <v>8938.2491934165464</v>
      </c>
      <c r="AC528" s="20">
        <f t="shared" ca="1" si="283"/>
        <v>8941.3763498751432</v>
      </c>
      <c r="AE528" s="20">
        <f t="shared" ca="1" si="268"/>
        <v>8.2361309464302828</v>
      </c>
      <c r="AF528" s="20">
        <f t="shared" ca="1" si="269"/>
        <v>0.80190261654425554</v>
      </c>
      <c r="AG528" s="21">
        <f t="shared" ca="1" si="284"/>
        <v>9843.1506788093775</v>
      </c>
      <c r="AH528" s="20">
        <f t="shared" ca="1" si="285"/>
        <v>9843.9525814259214</v>
      </c>
      <c r="AJ528" s="20">
        <f t="shared" ca="1" si="270"/>
        <v>2.4606612541365283</v>
      </c>
      <c r="AK528" s="20">
        <f t="shared" ca="1" si="271"/>
        <v>1.7013574557144666</v>
      </c>
      <c r="AL528" s="21">
        <f t="shared" ca="1" si="286"/>
        <v>9423.0385546330581</v>
      </c>
      <c r="AM528" s="20">
        <f t="shared" ca="1" si="287"/>
        <v>9424.7399120887731</v>
      </c>
    </row>
    <row r="529" spans="1:39" x14ac:dyDescent="0.25">
      <c r="A529" s="20">
        <f t="shared" ca="1" si="256"/>
        <v>9.0063843016578709</v>
      </c>
      <c r="B529" s="20">
        <f t="shared" ca="1" si="257"/>
        <v>6.7046344574092309</v>
      </c>
      <c r="C529" s="21">
        <f t="shared" ca="1" si="272"/>
        <v>10124.995302220204</v>
      </c>
      <c r="D529" s="20">
        <f t="shared" ca="1" si="273"/>
        <v>10131.699936677614</v>
      </c>
      <c r="E529" s="19"/>
      <c r="F529" s="20">
        <f t="shared" ca="1" si="258"/>
        <v>17.113149697830018</v>
      </c>
      <c r="G529" s="20">
        <f t="shared" ca="1" si="259"/>
        <v>30.929620151344139</v>
      </c>
      <c r="H529" s="21">
        <f t="shared" ca="1" si="274"/>
        <v>9037.2592338462255</v>
      </c>
      <c r="I529" s="20">
        <f t="shared" ca="1" si="275"/>
        <v>9068.1888539975698</v>
      </c>
      <c r="J529" s="19"/>
      <c r="K529" s="20">
        <f t="shared" ca="1" si="260"/>
        <v>12.790093257456197</v>
      </c>
      <c r="L529" s="20">
        <f t="shared" ca="1" si="261"/>
        <v>9.5742924386139912</v>
      </c>
      <c r="M529" s="21">
        <f t="shared" ca="1" si="276"/>
        <v>7179.9391216978765</v>
      </c>
      <c r="N529" s="20">
        <f t="shared" ca="1" si="277"/>
        <v>7189.5134141364906</v>
      </c>
      <c r="O529" s="19"/>
      <c r="P529" s="20">
        <f t="shared" ca="1" si="262"/>
        <v>26.977709348249466</v>
      </c>
      <c r="Q529" s="20">
        <f t="shared" ca="1" si="263"/>
        <v>4.1278644386015237</v>
      </c>
      <c r="R529" s="21">
        <f t="shared" ca="1" si="278"/>
        <v>9141.5154980128027</v>
      </c>
      <c r="S529" s="20">
        <f t="shared" ca="1" si="279"/>
        <v>9145.6433624514048</v>
      </c>
      <c r="T529" s="19"/>
      <c r="U529" s="20">
        <f t="shared" ca="1" si="264"/>
        <v>3.8862308519027677</v>
      </c>
      <c r="V529" s="20">
        <f t="shared" ca="1" si="265"/>
        <v>0.87456374715220797</v>
      </c>
      <c r="W529" s="21">
        <f t="shared" ca="1" si="280"/>
        <v>7385.7219484828374</v>
      </c>
      <c r="X529" s="20">
        <f t="shared" ca="1" si="281"/>
        <v>7386.5965122299895</v>
      </c>
      <c r="Z529" s="20">
        <f t="shared" ca="1" si="266"/>
        <v>0.77482244975890324</v>
      </c>
      <c r="AA529" s="20">
        <f t="shared" ca="1" si="267"/>
        <v>7.293910064665174</v>
      </c>
      <c r="AB529" s="21">
        <f t="shared" ca="1" si="282"/>
        <v>8942.1511723249023</v>
      </c>
      <c r="AC529" s="20">
        <f t="shared" ca="1" si="283"/>
        <v>8949.4450823895677</v>
      </c>
      <c r="AE529" s="20">
        <f t="shared" ca="1" si="268"/>
        <v>2.4324331433393711</v>
      </c>
      <c r="AF529" s="20">
        <f t="shared" ca="1" si="269"/>
        <v>3.1267704377988257</v>
      </c>
      <c r="AG529" s="21">
        <f t="shared" ca="1" si="284"/>
        <v>9846.3850145692613</v>
      </c>
      <c r="AH529" s="20">
        <f t="shared" ca="1" si="285"/>
        <v>9849.5117850070601</v>
      </c>
      <c r="AJ529" s="20">
        <f t="shared" ca="1" si="270"/>
        <v>9.0881315415160593</v>
      </c>
      <c r="AK529" s="20">
        <f t="shared" ca="1" si="271"/>
        <v>2.2033079410902614</v>
      </c>
      <c r="AL529" s="21">
        <f t="shared" ca="1" si="286"/>
        <v>9433.8280436302884</v>
      </c>
      <c r="AM529" s="20">
        <f t="shared" ca="1" si="287"/>
        <v>9436.0313515713788</v>
      </c>
    </row>
    <row r="530" spans="1:39" x14ac:dyDescent="0.25">
      <c r="A530" s="20">
        <f t="shared" ca="1" si="256"/>
        <v>1.1253037119029727</v>
      </c>
      <c r="B530" s="20">
        <f t="shared" ca="1" si="257"/>
        <v>13.246746082790235</v>
      </c>
      <c r="C530" s="21">
        <f t="shared" ca="1" si="272"/>
        <v>10132.825240389517</v>
      </c>
      <c r="D530" s="20">
        <f t="shared" ca="1" si="273"/>
        <v>10146.071986472307</v>
      </c>
      <c r="E530" s="19"/>
      <c r="F530" s="20">
        <f t="shared" ca="1" si="258"/>
        <v>10.897597539562613</v>
      </c>
      <c r="G530" s="20">
        <f t="shared" ca="1" si="259"/>
        <v>6.1856771475635481</v>
      </c>
      <c r="H530" s="21">
        <f t="shared" ca="1" si="274"/>
        <v>9079.0864515371322</v>
      </c>
      <c r="I530" s="20">
        <f t="shared" ca="1" si="275"/>
        <v>9085.2721286846954</v>
      </c>
      <c r="J530" s="19"/>
      <c r="K530" s="20">
        <f t="shared" ca="1" si="260"/>
        <v>3.8841384795697436</v>
      </c>
      <c r="L530" s="20">
        <f t="shared" ca="1" si="261"/>
        <v>0.22897334000255187</v>
      </c>
      <c r="M530" s="21">
        <f t="shared" ca="1" si="276"/>
        <v>7193.3975526160602</v>
      </c>
      <c r="N530" s="20">
        <f t="shared" ca="1" si="277"/>
        <v>7193.6265259560632</v>
      </c>
      <c r="O530" s="19"/>
      <c r="P530" s="20">
        <f t="shared" ca="1" si="262"/>
        <v>14.623194839421549</v>
      </c>
      <c r="Q530" s="20">
        <f t="shared" ca="1" si="263"/>
        <v>3.2948054182272979</v>
      </c>
      <c r="R530" s="21">
        <f t="shared" ca="1" si="278"/>
        <v>9160.2665572908263</v>
      </c>
      <c r="S530" s="20">
        <f t="shared" ca="1" si="279"/>
        <v>9163.5613627090534</v>
      </c>
      <c r="T530" s="19"/>
      <c r="U530" s="20">
        <f t="shared" ca="1" si="264"/>
        <v>16.274341153517945</v>
      </c>
      <c r="V530" s="20">
        <f t="shared" ca="1" si="265"/>
        <v>4.1183421843479877</v>
      </c>
      <c r="W530" s="21">
        <f t="shared" ca="1" si="280"/>
        <v>7402.870853383507</v>
      </c>
      <c r="X530" s="20">
        <f t="shared" ca="1" si="281"/>
        <v>7406.9891955678549</v>
      </c>
      <c r="Z530" s="20">
        <f t="shared" ca="1" si="266"/>
        <v>9.3147778907521062</v>
      </c>
      <c r="AA530" s="20">
        <f t="shared" ca="1" si="267"/>
        <v>0.56506845680742313</v>
      </c>
      <c r="AB530" s="21">
        <f t="shared" ca="1" si="282"/>
        <v>8958.7598602803191</v>
      </c>
      <c r="AC530" s="20">
        <f t="shared" ca="1" si="283"/>
        <v>8959.3249287371273</v>
      </c>
      <c r="AE530" s="20">
        <f t="shared" ca="1" si="268"/>
        <v>6.8791540489628877</v>
      </c>
      <c r="AF530" s="20">
        <f t="shared" ca="1" si="269"/>
        <v>12.053990724789207</v>
      </c>
      <c r="AG530" s="21">
        <f t="shared" ca="1" si="284"/>
        <v>9856.3909390560239</v>
      </c>
      <c r="AH530" s="20">
        <f t="shared" ca="1" si="285"/>
        <v>9868.4449297808133</v>
      </c>
      <c r="AJ530" s="20">
        <f t="shared" ca="1" si="270"/>
        <v>11.609112762896672</v>
      </c>
      <c r="AK530" s="20">
        <f t="shared" ca="1" si="271"/>
        <v>5.2180549103901042</v>
      </c>
      <c r="AL530" s="21">
        <f t="shared" ca="1" si="286"/>
        <v>9447.6404643342757</v>
      </c>
      <c r="AM530" s="20">
        <f t="shared" ca="1" si="287"/>
        <v>9452.8585192446662</v>
      </c>
    </row>
    <row r="531" spans="1:39" x14ac:dyDescent="0.25">
      <c r="A531" s="20">
        <f t="shared" ca="1" si="256"/>
        <v>50.115772535613971</v>
      </c>
      <c r="B531" s="20">
        <f t="shared" ca="1" si="257"/>
        <v>15.371523685582741</v>
      </c>
      <c r="C531" s="21">
        <f t="shared" ca="1" si="272"/>
        <v>10196.18775900792</v>
      </c>
      <c r="D531" s="20">
        <f t="shared" ca="1" si="273"/>
        <v>10211.559282693503</v>
      </c>
      <c r="E531" s="19"/>
      <c r="F531" s="20">
        <f t="shared" ca="1" si="258"/>
        <v>30.299311724991185</v>
      </c>
      <c r="G531" s="20">
        <f t="shared" ca="1" si="259"/>
        <v>2.5176179157681235</v>
      </c>
      <c r="H531" s="21">
        <f t="shared" ca="1" si="274"/>
        <v>9115.5714404096871</v>
      </c>
      <c r="I531" s="20">
        <f t="shared" ca="1" si="275"/>
        <v>9118.089058325455</v>
      </c>
      <c r="J531" s="19"/>
      <c r="K531" s="20">
        <f t="shared" ca="1" si="260"/>
        <v>7.1763229878215498</v>
      </c>
      <c r="L531" s="20">
        <f t="shared" ca="1" si="261"/>
        <v>0.82220361021292754</v>
      </c>
      <c r="M531" s="21">
        <f t="shared" ca="1" si="276"/>
        <v>7200.8028489438848</v>
      </c>
      <c r="N531" s="20">
        <f t="shared" ca="1" si="277"/>
        <v>7201.6250525540981</v>
      </c>
      <c r="O531" s="19"/>
      <c r="P531" s="20">
        <f t="shared" ca="1" si="262"/>
        <v>0.79603436663517291</v>
      </c>
      <c r="Q531" s="20">
        <f t="shared" ca="1" si="263"/>
        <v>1.7944691773450163</v>
      </c>
      <c r="R531" s="21">
        <f t="shared" ca="1" si="278"/>
        <v>9164.3573970756879</v>
      </c>
      <c r="S531" s="20">
        <f t="shared" ca="1" si="279"/>
        <v>9166.1518662530325</v>
      </c>
      <c r="T531" s="19"/>
      <c r="U531" s="20">
        <f t="shared" ca="1" si="264"/>
        <v>8.4626184834968154E-3</v>
      </c>
      <c r="V531" s="20">
        <f t="shared" ca="1" si="265"/>
        <v>0.24406901596144451</v>
      </c>
      <c r="W531" s="21">
        <f t="shared" ca="1" si="280"/>
        <v>7406.9976581863384</v>
      </c>
      <c r="X531" s="20">
        <f t="shared" ca="1" si="281"/>
        <v>7407.2417272022994</v>
      </c>
      <c r="Z531" s="20">
        <f t="shared" ca="1" si="266"/>
        <v>4.3007949881946468</v>
      </c>
      <c r="AA531" s="20">
        <f t="shared" ca="1" si="267"/>
        <v>1.635683085175091</v>
      </c>
      <c r="AB531" s="21">
        <f t="shared" ca="1" si="282"/>
        <v>8963.6257237253212</v>
      </c>
      <c r="AC531" s="20">
        <f t="shared" ca="1" si="283"/>
        <v>8965.2614068104958</v>
      </c>
      <c r="AE531" s="20">
        <f t="shared" ca="1" si="268"/>
        <v>24.688494136251659</v>
      </c>
      <c r="AF531" s="20">
        <f t="shared" ca="1" si="269"/>
        <v>8.4245080688732212</v>
      </c>
      <c r="AG531" s="21">
        <f t="shared" ca="1" si="284"/>
        <v>9893.1334239170646</v>
      </c>
      <c r="AH531" s="20">
        <f t="shared" ca="1" si="285"/>
        <v>9901.5579319859371</v>
      </c>
      <c r="AJ531" s="20">
        <f t="shared" ca="1" si="270"/>
        <v>33.437924048452729</v>
      </c>
      <c r="AK531" s="20">
        <f t="shared" ca="1" si="271"/>
        <v>11.681457844732494</v>
      </c>
      <c r="AL531" s="21">
        <f t="shared" ca="1" si="286"/>
        <v>9486.2964432931185</v>
      </c>
      <c r="AM531" s="20">
        <f t="shared" ca="1" si="287"/>
        <v>9497.9779011378505</v>
      </c>
    </row>
    <row r="532" spans="1:39" x14ac:dyDescent="0.25">
      <c r="A532" s="20">
        <f t="shared" ca="1" si="256"/>
        <v>4.5667920645806808</v>
      </c>
      <c r="B532" s="20">
        <f t="shared" ca="1" si="257"/>
        <v>5.1420691773459852</v>
      </c>
      <c r="C532" s="21">
        <f t="shared" ca="1" si="272"/>
        <v>10216.126074758084</v>
      </c>
      <c r="D532" s="20">
        <f t="shared" ca="1" si="273"/>
        <v>10221.268143935429</v>
      </c>
      <c r="E532" s="19"/>
      <c r="F532" s="20">
        <f t="shared" ca="1" si="258"/>
        <v>2.0874099531635402</v>
      </c>
      <c r="G532" s="20">
        <f t="shared" ca="1" si="259"/>
        <v>25.083237942331813</v>
      </c>
      <c r="H532" s="21">
        <f t="shared" ca="1" si="274"/>
        <v>9120.1764682786179</v>
      </c>
      <c r="I532" s="20">
        <f t="shared" ca="1" si="275"/>
        <v>9145.2597062209497</v>
      </c>
      <c r="J532" s="19"/>
      <c r="K532" s="20">
        <f t="shared" ca="1" si="260"/>
        <v>2.1604037643311029</v>
      </c>
      <c r="L532" s="20">
        <f t="shared" ca="1" si="261"/>
        <v>0.97962907262164167</v>
      </c>
      <c r="M532" s="21">
        <f t="shared" ca="1" si="276"/>
        <v>7203.7854563184292</v>
      </c>
      <c r="N532" s="20">
        <f t="shared" ca="1" si="277"/>
        <v>7204.7650853910509</v>
      </c>
      <c r="O532" s="19"/>
      <c r="P532" s="20">
        <f t="shared" ca="1" si="262"/>
        <v>0.99623359643867437</v>
      </c>
      <c r="Q532" s="20">
        <f t="shared" ca="1" si="263"/>
        <v>9.6496724960504885</v>
      </c>
      <c r="R532" s="21">
        <f t="shared" ca="1" si="278"/>
        <v>9167.1480998494717</v>
      </c>
      <c r="S532" s="20">
        <f t="shared" ca="1" si="279"/>
        <v>9176.7977723455224</v>
      </c>
      <c r="T532" s="19"/>
      <c r="U532" s="20">
        <f t="shared" ca="1" si="264"/>
        <v>10.472322219250824</v>
      </c>
      <c r="V532" s="20">
        <f t="shared" ca="1" si="265"/>
        <v>2.91950541708706</v>
      </c>
      <c r="W532" s="21">
        <f t="shared" ca="1" si="280"/>
        <v>7417.71404942155</v>
      </c>
      <c r="X532" s="20">
        <f t="shared" ca="1" si="281"/>
        <v>7420.6335548386369</v>
      </c>
      <c r="Z532" s="20">
        <f t="shared" ca="1" si="266"/>
        <v>1.840276412248536</v>
      </c>
      <c r="AA532" s="20">
        <f t="shared" ca="1" si="267"/>
        <v>2.5436699003623247</v>
      </c>
      <c r="AB532" s="21">
        <f t="shared" ca="1" si="282"/>
        <v>8967.1016832227451</v>
      </c>
      <c r="AC532" s="20">
        <f t="shared" ca="1" si="283"/>
        <v>8969.6453531231073</v>
      </c>
      <c r="AE532" s="20">
        <f t="shared" ca="1" si="268"/>
        <v>1.2969295083974615</v>
      </c>
      <c r="AF532" s="20">
        <f t="shared" ca="1" si="269"/>
        <v>1.6198419117447889</v>
      </c>
      <c r="AG532" s="21">
        <f t="shared" ca="1" si="284"/>
        <v>9902.8548614943338</v>
      </c>
      <c r="AH532" s="20">
        <f t="shared" ca="1" si="285"/>
        <v>9904.4747034060783</v>
      </c>
      <c r="AJ532" s="20">
        <f t="shared" ca="1" si="270"/>
        <v>6.6298564863525478</v>
      </c>
      <c r="AK532" s="20">
        <f t="shared" ca="1" si="271"/>
        <v>19.377453732734395</v>
      </c>
      <c r="AL532" s="21">
        <f t="shared" ca="1" si="286"/>
        <v>9504.6077576242023</v>
      </c>
      <c r="AM532" s="20">
        <f t="shared" ca="1" si="287"/>
        <v>9523.9852113569359</v>
      </c>
    </row>
    <row r="533" spans="1:39" x14ac:dyDescent="0.25">
      <c r="A533" s="20">
        <f t="shared" ca="1" si="256"/>
        <v>3.2180797280848727</v>
      </c>
      <c r="B533" s="20">
        <f t="shared" ca="1" si="257"/>
        <v>5.4164673441658504</v>
      </c>
      <c r="C533" s="21">
        <f t="shared" ca="1" si="272"/>
        <v>10224.486223663514</v>
      </c>
      <c r="D533" s="20">
        <f t="shared" ca="1" si="273"/>
        <v>10229.902691007681</v>
      </c>
      <c r="E533" s="19"/>
      <c r="F533" s="20">
        <f t="shared" ca="1" si="258"/>
        <v>10.349027313050573</v>
      </c>
      <c r="G533" s="20">
        <f t="shared" ca="1" si="259"/>
        <v>4.4056542052248266</v>
      </c>
      <c r="H533" s="21">
        <f t="shared" ca="1" si="274"/>
        <v>9155.6087335339998</v>
      </c>
      <c r="I533" s="20">
        <f t="shared" ca="1" si="275"/>
        <v>9160.0143877392238</v>
      </c>
      <c r="J533" s="19"/>
      <c r="K533" s="20">
        <f t="shared" ca="1" si="260"/>
        <v>0.96183634141802232</v>
      </c>
      <c r="L533" s="20">
        <f t="shared" ca="1" si="261"/>
        <v>8.0839788072347609</v>
      </c>
      <c r="M533" s="21">
        <f t="shared" ca="1" si="276"/>
        <v>7205.7269217324692</v>
      </c>
      <c r="N533" s="20">
        <f t="shared" ca="1" si="277"/>
        <v>7213.8109005397037</v>
      </c>
      <c r="O533" s="19"/>
      <c r="P533" s="20">
        <f t="shared" ca="1" si="262"/>
        <v>3.7124770873727857</v>
      </c>
      <c r="Q533" s="20">
        <f t="shared" ca="1" si="263"/>
        <v>8.3145694904629686</v>
      </c>
      <c r="R533" s="21">
        <f t="shared" ca="1" si="278"/>
        <v>9180.5102494328949</v>
      </c>
      <c r="S533" s="20">
        <f t="shared" ca="1" si="279"/>
        <v>9188.8248189233582</v>
      </c>
      <c r="T533" s="19"/>
      <c r="U533" s="20">
        <f t="shared" ca="1" si="264"/>
        <v>8.1432707263508579</v>
      </c>
      <c r="V533" s="20">
        <f t="shared" ca="1" si="265"/>
        <v>2.1497889096062619</v>
      </c>
      <c r="W533" s="21">
        <f t="shared" ca="1" si="280"/>
        <v>7428.776825564988</v>
      </c>
      <c r="X533" s="20">
        <f t="shared" ca="1" si="281"/>
        <v>7430.9266144745943</v>
      </c>
      <c r="Z533" s="20">
        <f t="shared" ca="1" si="266"/>
        <v>11.358507358957244</v>
      </c>
      <c r="AA533" s="20">
        <f t="shared" ca="1" si="267"/>
        <v>9.1350500595572584</v>
      </c>
      <c r="AB533" s="21">
        <f t="shared" ca="1" si="282"/>
        <v>8981.0038604820638</v>
      </c>
      <c r="AC533" s="20">
        <f t="shared" ca="1" si="283"/>
        <v>8990.138910541622</v>
      </c>
      <c r="AE533" s="20">
        <f t="shared" ca="1" si="268"/>
        <v>4.8027487482870725</v>
      </c>
      <c r="AF533" s="20">
        <f t="shared" ca="1" si="269"/>
        <v>3.7112468116424546</v>
      </c>
      <c r="AG533" s="21">
        <f t="shared" ca="1" si="284"/>
        <v>9909.2774521543652</v>
      </c>
      <c r="AH533" s="20">
        <f t="shared" ca="1" si="285"/>
        <v>9912.9886989660081</v>
      </c>
      <c r="AJ533" s="20">
        <f t="shared" ca="1" si="270"/>
        <v>16.779353715704485</v>
      </c>
      <c r="AK533" s="20">
        <f t="shared" ca="1" si="271"/>
        <v>1.5458512844712113</v>
      </c>
      <c r="AL533" s="21">
        <f t="shared" ca="1" si="286"/>
        <v>9540.7645650726408</v>
      </c>
      <c r="AM533" s="20">
        <f t="shared" ca="1" si="287"/>
        <v>9542.3104163571115</v>
      </c>
    </row>
    <row r="534" spans="1:39" x14ac:dyDescent="0.25">
      <c r="A534" s="20">
        <f t="shared" ca="1" si="256"/>
        <v>33.613037668570087</v>
      </c>
      <c r="B534" s="20">
        <f t="shared" ca="1" si="257"/>
        <v>21.574546011610433</v>
      </c>
      <c r="C534" s="21">
        <f t="shared" ca="1" si="272"/>
        <v>10263.515728676251</v>
      </c>
      <c r="D534" s="20">
        <f t="shared" ca="1" si="273"/>
        <v>10285.090274687862</v>
      </c>
      <c r="E534" s="19"/>
      <c r="F534" s="20">
        <f t="shared" ca="1" si="258"/>
        <v>11.743125287253969</v>
      </c>
      <c r="G534" s="20">
        <f t="shared" ca="1" si="259"/>
        <v>1.2868961464304127</v>
      </c>
      <c r="H534" s="21">
        <f t="shared" ca="1" si="274"/>
        <v>9171.7575130264777</v>
      </c>
      <c r="I534" s="20">
        <f t="shared" ca="1" si="275"/>
        <v>9173.0444091729078</v>
      </c>
      <c r="J534" s="19"/>
      <c r="K534" s="20">
        <f t="shared" ca="1" si="260"/>
        <v>1.4696696766184425</v>
      </c>
      <c r="L534" s="20">
        <f t="shared" ca="1" si="261"/>
        <v>0.4981616654617273</v>
      </c>
      <c r="M534" s="21">
        <f t="shared" ca="1" si="276"/>
        <v>7215.2805702163223</v>
      </c>
      <c r="N534" s="20">
        <f t="shared" ca="1" si="277"/>
        <v>7215.7787318817836</v>
      </c>
      <c r="O534" s="19"/>
      <c r="P534" s="20">
        <f t="shared" ca="1" si="262"/>
        <v>12.498304717616248</v>
      </c>
      <c r="Q534" s="20">
        <f t="shared" ca="1" si="263"/>
        <v>6.1726605426936203</v>
      </c>
      <c r="R534" s="21">
        <f t="shared" ca="1" si="278"/>
        <v>9201.3231236409738</v>
      </c>
      <c r="S534" s="20">
        <f t="shared" ca="1" si="279"/>
        <v>9207.4957841836676</v>
      </c>
      <c r="T534" s="19"/>
      <c r="U534" s="20">
        <f t="shared" ca="1" si="264"/>
        <v>3.9115178333161054</v>
      </c>
      <c r="V534" s="20">
        <f t="shared" ca="1" si="265"/>
        <v>2.8491717188232726</v>
      </c>
      <c r="W534" s="21">
        <f t="shared" ca="1" si="280"/>
        <v>7434.8381323079102</v>
      </c>
      <c r="X534" s="20">
        <f t="shared" ca="1" si="281"/>
        <v>7437.6873040267337</v>
      </c>
      <c r="Z534" s="20">
        <f t="shared" ca="1" si="266"/>
        <v>33.645069205827149</v>
      </c>
      <c r="AA534" s="20">
        <f t="shared" ca="1" si="267"/>
        <v>7.8970448942808371</v>
      </c>
      <c r="AB534" s="21">
        <f t="shared" ca="1" si="282"/>
        <v>9023.7839797474498</v>
      </c>
      <c r="AC534" s="20">
        <f t="shared" ca="1" si="283"/>
        <v>9031.6810246417299</v>
      </c>
      <c r="AE534" s="20">
        <f t="shared" ca="1" si="268"/>
        <v>40.692089623333572</v>
      </c>
      <c r="AF534" s="20">
        <f t="shared" ca="1" si="269"/>
        <v>3.9739082672585369</v>
      </c>
      <c r="AG534" s="21">
        <f t="shared" ca="1" si="284"/>
        <v>9953.6807885893413</v>
      </c>
      <c r="AH534" s="20">
        <f t="shared" ca="1" si="285"/>
        <v>9957.6546968565999</v>
      </c>
      <c r="AJ534" s="20">
        <f t="shared" ca="1" si="270"/>
        <v>0.91795133804666262</v>
      </c>
      <c r="AK534" s="20">
        <f t="shared" ca="1" si="271"/>
        <v>13.565853876946544</v>
      </c>
      <c r="AL534" s="21">
        <f t="shared" ca="1" si="286"/>
        <v>9543.2283676951574</v>
      </c>
      <c r="AM534" s="20">
        <f t="shared" ca="1" si="287"/>
        <v>9556.7942215721032</v>
      </c>
    </row>
    <row r="535" spans="1:39" x14ac:dyDescent="0.25">
      <c r="A535" s="20">
        <f t="shared" ca="1" si="256"/>
        <v>12.979408486431613</v>
      </c>
      <c r="B535" s="20">
        <f t="shared" ca="1" si="257"/>
        <v>10.912999893222651</v>
      </c>
      <c r="C535" s="21">
        <f t="shared" ca="1" si="272"/>
        <v>10298.069683174293</v>
      </c>
      <c r="D535" s="20">
        <f t="shared" ca="1" si="273"/>
        <v>10308.982683067516</v>
      </c>
      <c r="E535" s="19"/>
      <c r="F535" s="20">
        <f t="shared" ca="1" si="258"/>
        <v>7.7054222692219492</v>
      </c>
      <c r="G535" s="20">
        <f t="shared" ca="1" si="259"/>
        <v>0.64850393152299479</v>
      </c>
      <c r="H535" s="21">
        <f t="shared" ca="1" si="274"/>
        <v>9180.74983144213</v>
      </c>
      <c r="I535" s="20">
        <f t="shared" ca="1" si="275"/>
        <v>9181.398335373653</v>
      </c>
      <c r="J535" s="19"/>
      <c r="K535" s="20">
        <f t="shared" ca="1" si="260"/>
        <v>2.6291886008818053</v>
      </c>
      <c r="L535" s="20">
        <f t="shared" ca="1" si="261"/>
        <v>4.6987731999848883</v>
      </c>
      <c r="M535" s="21">
        <f t="shared" ca="1" si="276"/>
        <v>7218.4079204826658</v>
      </c>
      <c r="N535" s="20">
        <f t="shared" ca="1" si="277"/>
        <v>7223.106693682651</v>
      </c>
      <c r="O535" s="19"/>
      <c r="P535" s="20">
        <f t="shared" ca="1" si="262"/>
        <v>27.140645046618992</v>
      </c>
      <c r="Q535" s="20">
        <f t="shared" ca="1" si="263"/>
        <v>6.3207868165850849</v>
      </c>
      <c r="R535" s="21">
        <f t="shared" ca="1" si="278"/>
        <v>9234.636429230286</v>
      </c>
      <c r="S535" s="20">
        <f t="shared" ca="1" si="279"/>
        <v>9240.9572160468706</v>
      </c>
      <c r="T535" s="19"/>
      <c r="U535" s="20">
        <f t="shared" ca="1" si="264"/>
        <v>5.656182579186404</v>
      </c>
      <c r="V535" s="20">
        <f t="shared" ca="1" si="265"/>
        <v>11.316653130223576</v>
      </c>
      <c r="W535" s="21">
        <f t="shared" ca="1" si="280"/>
        <v>7443.3434866059197</v>
      </c>
      <c r="X535" s="20">
        <f t="shared" ca="1" si="281"/>
        <v>7454.6601397361428</v>
      </c>
      <c r="Z535" s="20">
        <f t="shared" ca="1" si="266"/>
        <v>2.3449490716805124</v>
      </c>
      <c r="AA535" s="20">
        <f t="shared" ca="1" si="267"/>
        <v>4.0005579075877256</v>
      </c>
      <c r="AB535" s="21">
        <f t="shared" ca="1" si="282"/>
        <v>9034.0259737134111</v>
      </c>
      <c r="AC535" s="20">
        <f t="shared" ca="1" si="283"/>
        <v>9038.0265316209989</v>
      </c>
      <c r="AE535" s="20">
        <f t="shared" ca="1" si="268"/>
        <v>4.6229118338445003</v>
      </c>
      <c r="AF535" s="20">
        <f t="shared" ca="1" si="269"/>
        <v>5.9168237849181242</v>
      </c>
      <c r="AG535" s="21">
        <f t="shared" ca="1" si="284"/>
        <v>9962.277608690445</v>
      </c>
      <c r="AH535" s="20">
        <f t="shared" ca="1" si="285"/>
        <v>9968.194432475364</v>
      </c>
      <c r="AJ535" s="20">
        <f t="shared" ca="1" si="270"/>
        <v>21.602593835034455</v>
      </c>
      <c r="AK535" s="20">
        <f t="shared" ca="1" si="271"/>
        <v>2.2846011931123216</v>
      </c>
      <c r="AL535" s="21">
        <f t="shared" ca="1" si="286"/>
        <v>9578.3968154071372</v>
      </c>
      <c r="AM535" s="20">
        <f t="shared" ca="1" si="287"/>
        <v>9580.6814166002496</v>
      </c>
    </row>
    <row r="536" spans="1:39" x14ac:dyDescent="0.25">
      <c r="A536" s="20">
        <f t="shared" ca="1" si="256"/>
        <v>2.9322567926687801</v>
      </c>
      <c r="B536" s="20">
        <f t="shared" ca="1" si="257"/>
        <v>8.3735080832466782</v>
      </c>
      <c r="C536" s="21">
        <f t="shared" ca="1" si="272"/>
        <v>10311.914939860184</v>
      </c>
      <c r="D536" s="20">
        <f t="shared" ca="1" si="273"/>
        <v>10320.288447943431</v>
      </c>
      <c r="E536" s="19"/>
      <c r="F536" s="20">
        <f t="shared" ca="1" si="258"/>
        <v>3.901223929431469</v>
      </c>
      <c r="G536" s="20">
        <f t="shared" ca="1" si="259"/>
        <v>0.38662776138224669</v>
      </c>
      <c r="H536" s="21">
        <f t="shared" ca="1" si="274"/>
        <v>9185.2995593030846</v>
      </c>
      <c r="I536" s="20">
        <f t="shared" ca="1" si="275"/>
        <v>9185.6861870644661</v>
      </c>
      <c r="J536" s="19"/>
      <c r="K536" s="20">
        <f t="shared" ca="1" si="260"/>
        <v>9.1530543492891674</v>
      </c>
      <c r="L536" s="20">
        <f t="shared" ca="1" si="261"/>
        <v>1.5382669737806991</v>
      </c>
      <c r="M536" s="21">
        <f t="shared" ca="1" si="276"/>
        <v>7232.25974803194</v>
      </c>
      <c r="N536" s="20">
        <f t="shared" ca="1" si="277"/>
        <v>7233.798015005721</v>
      </c>
      <c r="O536" s="19"/>
      <c r="P536" s="20">
        <f t="shared" ca="1" si="262"/>
        <v>6.9815733851609778</v>
      </c>
      <c r="Q536" s="20">
        <f t="shared" ca="1" si="263"/>
        <v>11.429191199573291</v>
      </c>
      <c r="R536" s="21">
        <f t="shared" ca="1" si="278"/>
        <v>9247.9387894320316</v>
      </c>
      <c r="S536" s="20">
        <f t="shared" ca="1" si="279"/>
        <v>9259.367980631605</v>
      </c>
      <c r="T536" s="19"/>
      <c r="U536" s="20">
        <f t="shared" ca="1" si="264"/>
        <v>18.949176460382105</v>
      </c>
      <c r="V536" s="20">
        <f t="shared" ca="1" si="265"/>
        <v>0.19993840431583695</v>
      </c>
      <c r="W536" s="21">
        <f t="shared" ca="1" si="280"/>
        <v>7473.6093161965246</v>
      </c>
      <c r="X536" s="20">
        <f t="shared" ca="1" si="281"/>
        <v>7473.8092546008402</v>
      </c>
      <c r="Z536" s="20">
        <f t="shared" ca="1" si="266"/>
        <v>16.242517943344865</v>
      </c>
      <c r="AA536" s="20">
        <f t="shared" ca="1" si="267"/>
        <v>4.6662510095994048</v>
      </c>
      <c r="AB536" s="21">
        <f t="shared" ca="1" si="282"/>
        <v>9054.2690495643437</v>
      </c>
      <c r="AC536" s="20">
        <f t="shared" ca="1" si="283"/>
        <v>9058.9353005739431</v>
      </c>
      <c r="AE536" s="20">
        <f t="shared" ca="1" si="268"/>
        <v>4.7131992089275183</v>
      </c>
      <c r="AF536" s="20">
        <f t="shared" ca="1" si="269"/>
        <v>0.45589460878526189</v>
      </c>
      <c r="AG536" s="21">
        <f t="shared" ca="1" si="284"/>
        <v>9972.9076316842911</v>
      </c>
      <c r="AH536" s="20">
        <f t="shared" ca="1" si="285"/>
        <v>9973.3635262930766</v>
      </c>
      <c r="AJ536" s="20">
        <f t="shared" ca="1" si="270"/>
        <v>0.50433648529310937</v>
      </c>
      <c r="AK536" s="20">
        <f t="shared" ca="1" si="271"/>
        <v>4.4830857431360362</v>
      </c>
      <c r="AL536" s="21">
        <f t="shared" ca="1" si="286"/>
        <v>9581.1857530855432</v>
      </c>
      <c r="AM536" s="20">
        <f t="shared" ca="1" si="287"/>
        <v>9585.6688388286784</v>
      </c>
    </row>
    <row r="537" spans="1:39" x14ac:dyDescent="0.25">
      <c r="A537" s="20">
        <f t="shared" ca="1" si="256"/>
        <v>4.6120358635451382</v>
      </c>
      <c r="B537" s="20">
        <f t="shared" ca="1" si="257"/>
        <v>0.47480059717058326</v>
      </c>
      <c r="C537" s="21">
        <f t="shared" ca="1" si="272"/>
        <v>10324.900483806976</v>
      </c>
      <c r="D537" s="20">
        <f t="shared" ca="1" si="273"/>
        <v>10325.375284404146</v>
      </c>
      <c r="E537" s="19"/>
      <c r="F537" s="20">
        <f t="shared" ca="1" si="258"/>
        <v>0.66611460755715546</v>
      </c>
      <c r="G537" s="20">
        <f t="shared" ca="1" si="259"/>
        <v>3.6801034810893883E-2</v>
      </c>
      <c r="H537" s="21">
        <f t="shared" ca="1" si="274"/>
        <v>9186.3523016720228</v>
      </c>
      <c r="I537" s="20">
        <f t="shared" ca="1" si="275"/>
        <v>9186.389102706833</v>
      </c>
      <c r="J537" s="19"/>
      <c r="K537" s="20">
        <f t="shared" ca="1" si="260"/>
        <v>2.7931143791511672E-3</v>
      </c>
      <c r="L537" s="20">
        <f t="shared" ca="1" si="261"/>
        <v>2.1977908850273544</v>
      </c>
      <c r="M537" s="21">
        <f t="shared" ca="1" si="276"/>
        <v>7233.8008081201006</v>
      </c>
      <c r="N537" s="20">
        <f t="shared" ca="1" si="277"/>
        <v>7235.9985990051282</v>
      </c>
      <c r="O537" s="19"/>
      <c r="P537" s="20">
        <f t="shared" ca="1" si="262"/>
        <v>10.515806150793859</v>
      </c>
      <c r="Q537" s="20">
        <f t="shared" ca="1" si="263"/>
        <v>27.36802507477713</v>
      </c>
      <c r="R537" s="21">
        <f t="shared" ca="1" si="278"/>
        <v>9269.8837867823986</v>
      </c>
      <c r="S537" s="20">
        <f t="shared" ca="1" si="279"/>
        <v>9297.2518118571752</v>
      </c>
      <c r="T537" s="19"/>
      <c r="U537" s="20">
        <f t="shared" ca="1" si="264"/>
        <v>6.8051033025631149</v>
      </c>
      <c r="V537" s="20">
        <f t="shared" ca="1" si="265"/>
        <v>13.507453585964143</v>
      </c>
      <c r="W537" s="21">
        <f t="shared" ca="1" si="280"/>
        <v>7480.6143579034033</v>
      </c>
      <c r="X537" s="20">
        <f t="shared" ca="1" si="281"/>
        <v>7494.1218114893672</v>
      </c>
      <c r="Z537" s="20">
        <f t="shared" ca="1" si="266"/>
        <v>2.3889459053465214</v>
      </c>
      <c r="AA537" s="20">
        <f t="shared" ca="1" si="267"/>
        <v>1.6256184953457966</v>
      </c>
      <c r="AB537" s="21">
        <f t="shared" ca="1" si="282"/>
        <v>9061.3242464792893</v>
      </c>
      <c r="AC537" s="20">
        <f t="shared" ca="1" si="283"/>
        <v>9062.9498649746347</v>
      </c>
      <c r="AE537" s="20">
        <f t="shared" ca="1" si="268"/>
        <v>1.0062647710228416</v>
      </c>
      <c r="AF537" s="20">
        <f t="shared" ca="1" si="269"/>
        <v>4.3919023374683199</v>
      </c>
      <c r="AG537" s="21">
        <f t="shared" ca="1" si="284"/>
        <v>9974.3697910640985</v>
      </c>
      <c r="AH537" s="20">
        <f t="shared" ca="1" si="285"/>
        <v>9978.7616934015678</v>
      </c>
      <c r="AJ537" s="20">
        <f t="shared" ca="1" si="270"/>
        <v>0.76102077270330093</v>
      </c>
      <c r="AK537" s="20">
        <f t="shared" ca="1" si="271"/>
        <v>6.5538555441935529</v>
      </c>
      <c r="AL537" s="21">
        <f t="shared" ca="1" si="286"/>
        <v>9586.4298596013814</v>
      </c>
      <c r="AM537" s="20">
        <f t="shared" ca="1" si="287"/>
        <v>9592.9837151455758</v>
      </c>
    </row>
    <row r="538" spans="1:39" x14ac:dyDescent="0.25">
      <c r="A538" s="20">
        <f t="shared" ca="1" si="256"/>
        <v>6.2704296971071987</v>
      </c>
      <c r="B538" s="20">
        <f t="shared" ca="1" si="257"/>
        <v>1.1097855185521388</v>
      </c>
      <c r="C538" s="21">
        <f t="shared" ca="1" si="272"/>
        <v>10331.645714101254</v>
      </c>
      <c r="D538" s="20">
        <f t="shared" ca="1" si="273"/>
        <v>10332.755499619807</v>
      </c>
      <c r="E538" s="19"/>
      <c r="F538" s="20">
        <f t="shared" ca="1" si="258"/>
        <v>5.2799018980772638</v>
      </c>
      <c r="G538" s="20">
        <f t="shared" ca="1" si="259"/>
        <v>2.1552980545025049</v>
      </c>
      <c r="H538" s="21">
        <f t="shared" ca="1" si="274"/>
        <v>9191.6690046049098</v>
      </c>
      <c r="I538" s="20">
        <f t="shared" ca="1" si="275"/>
        <v>9193.8243026594118</v>
      </c>
      <c r="J538" s="19"/>
      <c r="K538" s="20">
        <f t="shared" ca="1" si="260"/>
        <v>4.261216454039479</v>
      </c>
      <c r="L538" s="20">
        <f t="shared" ca="1" si="261"/>
        <v>23.105668761844274</v>
      </c>
      <c r="M538" s="21">
        <f t="shared" ca="1" si="276"/>
        <v>7240.2598154591678</v>
      </c>
      <c r="N538" s="20">
        <f t="shared" ca="1" si="277"/>
        <v>7263.3654842210117</v>
      </c>
      <c r="O538" s="19"/>
      <c r="P538" s="20">
        <f t="shared" ca="1" si="262"/>
        <v>15.225870854155081</v>
      </c>
      <c r="Q538" s="20">
        <f t="shared" ca="1" si="263"/>
        <v>3.9571300313716469</v>
      </c>
      <c r="R538" s="21">
        <f t="shared" ca="1" si="278"/>
        <v>9312.477682711331</v>
      </c>
      <c r="S538" s="20">
        <f t="shared" ca="1" si="279"/>
        <v>9316.434812742702</v>
      </c>
      <c r="T538" s="19"/>
      <c r="U538" s="20">
        <f t="shared" ca="1" si="264"/>
        <v>12.309598422526284</v>
      </c>
      <c r="V538" s="20">
        <f t="shared" ca="1" si="265"/>
        <v>9.3153138116423815</v>
      </c>
      <c r="W538" s="21">
        <f t="shared" ca="1" si="280"/>
        <v>7506.4314099118938</v>
      </c>
      <c r="X538" s="20">
        <f t="shared" ca="1" si="281"/>
        <v>7515.746723723536</v>
      </c>
      <c r="Z538" s="20">
        <f t="shared" ca="1" si="266"/>
        <v>45.3692433982078</v>
      </c>
      <c r="AA538" s="20">
        <f t="shared" ca="1" si="267"/>
        <v>0.47871619049760089</v>
      </c>
      <c r="AB538" s="21">
        <f t="shared" ca="1" si="282"/>
        <v>9108.3191083728416</v>
      </c>
      <c r="AC538" s="20">
        <f t="shared" ca="1" si="283"/>
        <v>9108.7978245633385</v>
      </c>
      <c r="AE538" s="20">
        <f t="shared" ca="1" si="268"/>
        <v>13.347108451353607</v>
      </c>
      <c r="AF538" s="20">
        <f t="shared" ca="1" si="269"/>
        <v>0.38862525534970682</v>
      </c>
      <c r="AG538" s="21">
        <f t="shared" ca="1" si="284"/>
        <v>9992.1088018529208</v>
      </c>
      <c r="AH538" s="20">
        <f t="shared" ca="1" si="285"/>
        <v>9992.4974271082701</v>
      </c>
      <c r="AJ538" s="20">
        <f t="shared" ca="1" si="270"/>
        <v>10.47402906553587</v>
      </c>
      <c r="AK538" s="20">
        <f t="shared" ca="1" si="271"/>
        <v>5.1848019186905772</v>
      </c>
      <c r="AL538" s="21">
        <f t="shared" ca="1" si="286"/>
        <v>9603.4577442111113</v>
      </c>
      <c r="AM538" s="20">
        <f t="shared" ca="1" si="287"/>
        <v>9608.6425461298022</v>
      </c>
    </row>
    <row r="539" spans="1:39" x14ac:dyDescent="0.25">
      <c r="A539" s="20">
        <f t="shared" ca="1" si="256"/>
        <v>8.9926307084233006</v>
      </c>
      <c r="B539" s="20">
        <f t="shared" ca="1" si="257"/>
        <v>4.8086683522194438</v>
      </c>
      <c r="C539" s="21">
        <f t="shared" ca="1" si="272"/>
        <v>10341.748130328229</v>
      </c>
      <c r="D539" s="20">
        <f t="shared" ca="1" si="273"/>
        <v>10346.556798680449</v>
      </c>
      <c r="E539" s="19"/>
      <c r="F539" s="20">
        <f t="shared" ca="1" si="258"/>
        <v>12.932534153113608</v>
      </c>
      <c r="G539" s="20">
        <f t="shared" ca="1" si="259"/>
        <v>9.8551713926355102</v>
      </c>
      <c r="H539" s="21">
        <f t="shared" ca="1" si="274"/>
        <v>9206.7568368125249</v>
      </c>
      <c r="I539" s="20">
        <f t="shared" ca="1" si="275"/>
        <v>9216.6120082051602</v>
      </c>
      <c r="J539" s="19"/>
      <c r="K539" s="20">
        <f t="shared" ca="1" si="260"/>
        <v>0.56302869148256107</v>
      </c>
      <c r="L539" s="20">
        <f t="shared" ca="1" si="261"/>
        <v>2.5402759686279865</v>
      </c>
      <c r="M539" s="21">
        <f t="shared" ca="1" si="276"/>
        <v>7263.9285129124946</v>
      </c>
      <c r="N539" s="20">
        <f t="shared" ca="1" si="277"/>
        <v>7266.4687888811222</v>
      </c>
      <c r="O539" s="19"/>
      <c r="P539" s="20">
        <f t="shared" ca="1" si="262"/>
        <v>8.2731603583025295E-2</v>
      </c>
      <c r="Q539" s="20">
        <f t="shared" ca="1" si="263"/>
        <v>1.6106313592851194</v>
      </c>
      <c r="R539" s="21">
        <f t="shared" ca="1" si="278"/>
        <v>9316.5175443462849</v>
      </c>
      <c r="S539" s="20">
        <f t="shared" ca="1" si="279"/>
        <v>9318.1281757055694</v>
      </c>
      <c r="T539" s="19"/>
      <c r="U539" s="20">
        <f t="shared" ca="1" si="264"/>
        <v>13.865874457923832</v>
      </c>
      <c r="V539" s="20">
        <f t="shared" ca="1" si="265"/>
        <v>0.49116223203642345</v>
      </c>
      <c r="W539" s="21">
        <f t="shared" ca="1" si="280"/>
        <v>7529.6125981814594</v>
      </c>
      <c r="X539" s="20">
        <f t="shared" ca="1" si="281"/>
        <v>7530.1037604134954</v>
      </c>
      <c r="Z539" s="20">
        <f t="shared" ca="1" si="266"/>
        <v>3.5147136191797341</v>
      </c>
      <c r="AA539" s="20">
        <f t="shared" ca="1" si="267"/>
        <v>4.4517269657820169</v>
      </c>
      <c r="AB539" s="21">
        <f t="shared" ca="1" si="282"/>
        <v>9112.3125381825175</v>
      </c>
      <c r="AC539" s="20">
        <f t="shared" ca="1" si="283"/>
        <v>9116.7642651483002</v>
      </c>
      <c r="AE539" s="20">
        <f t="shared" ca="1" si="268"/>
        <v>20.533877234769339</v>
      </c>
      <c r="AF539" s="20">
        <f t="shared" ca="1" si="269"/>
        <v>16.330100717942063</v>
      </c>
      <c r="AG539" s="21">
        <f t="shared" ca="1" si="284"/>
        <v>10013.03130434304</v>
      </c>
      <c r="AH539" s="20">
        <f t="shared" ca="1" si="285"/>
        <v>10029.361405060981</v>
      </c>
      <c r="AJ539" s="20">
        <f t="shared" ca="1" si="270"/>
        <v>25.765287529097339</v>
      </c>
      <c r="AK539" s="20">
        <f t="shared" ca="1" si="271"/>
        <v>0.21170541629631576</v>
      </c>
      <c r="AL539" s="21">
        <f t="shared" ca="1" si="286"/>
        <v>9634.4078336588991</v>
      </c>
      <c r="AM539" s="20">
        <f t="shared" ca="1" si="287"/>
        <v>9634.6195390751946</v>
      </c>
    </row>
    <row r="540" spans="1:39" x14ac:dyDescent="0.25">
      <c r="A540" s="20">
        <f t="shared" ca="1" si="256"/>
        <v>17.118172753860517</v>
      </c>
      <c r="B540" s="20">
        <f t="shared" ca="1" si="257"/>
        <v>10.686753795410279</v>
      </c>
      <c r="C540" s="21">
        <f t="shared" ca="1" si="272"/>
        <v>10363.67497143431</v>
      </c>
      <c r="D540" s="20">
        <f t="shared" ca="1" si="273"/>
        <v>10374.361725229719</v>
      </c>
      <c r="E540" s="19"/>
      <c r="F540" s="20">
        <f t="shared" ca="1" si="258"/>
        <v>3.8235297864417914</v>
      </c>
      <c r="G540" s="20">
        <f t="shared" ca="1" si="259"/>
        <v>12.813918006672406</v>
      </c>
      <c r="H540" s="21">
        <f t="shared" ca="1" si="274"/>
        <v>9220.4355379916014</v>
      </c>
      <c r="I540" s="20">
        <f t="shared" ca="1" si="275"/>
        <v>9233.2494559982733</v>
      </c>
      <c r="J540" s="19"/>
      <c r="K540" s="20">
        <f t="shared" ca="1" si="260"/>
        <v>11.152745009349506</v>
      </c>
      <c r="L540" s="20">
        <f t="shared" ca="1" si="261"/>
        <v>2.0832081740863648</v>
      </c>
      <c r="M540" s="21">
        <f t="shared" ca="1" si="276"/>
        <v>7277.6215338904722</v>
      </c>
      <c r="N540" s="20">
        <f t="shared" ca="1" si="277"/>
        <v>7279.7047420645586</v>
      </c>
      <c r="O540" s="19"/>
      <c r="P540" s="20">
        <f t="shared" ca="1" si="262"/>
        <v>0.59529155935963263</v>
      </c>
      <c r="Q540" s="20">
        <f t="shared" ca="1" si="263"/>
        <v>7.3558148292903853</v>
      </c>
      <c r="R540" s="21">
        <f t="shared" ca="1" si="278"/>
        <v>9318.7234672649283</v>
      </c>
      <c r="S540" s="20">
        <f t="shared" ca="1" si="279"/>
        <v>9326.0792820942188</v>
      </c>
      <c r="T540" s="19"/>
      <c r="U540" s="20">
        <f t="shared" ca="1" si="264"/>
        <v>21.046223549349595</v>
      </c>
      <c r="V540" s="20">
        <f t="shared" ca="1" si="265"/>
        <v>10.079138204818614</v>
      </c>
      <c r="W540" s="21">
        <f t="shared" ca="1" si="280"/>
        <v>7551.149983962845</v>
      </c>
      <c r="X540" s="20">
        <f t="shared" ca="1" si="281"/>
        <v>7561.2291221676633</v>
      </c>
      <c r="Z540" s="20">
        <f t="shared" ca="1" si="266"/>
        <v>6.278235622815159</v>
      </c>
      <c r="AA540" s="20">
        <f t="shared" ca="1" si="267"/>
        <v>5.1223011998340837</v>
      </c>
      <c r="AB540" s="21">
        <f t="shared" ca="1" si="282"/>
        <v>9123.0425007711146</v>
      </c>
      <c r="AC540" s="20">
        <f t="shared" ca="1" si="283"/>
        <v>9128.1648019709482</v>
      </c>
      <c r="AE540" s="20">
        <f t="shared" ca="1" si="268"/>
        <v>1.9157244259696348E-2</v>
      </c>
      <c r="AF540" s="20">
        <f t="shared" ca="1" si="269"/>
        <v>0.68082239153219715</v>
      </c>
      <c r="AG540" s="21">
        <f t="shared" ca="1" si="284"/>
        <v>10029.380562305241</v>
      </c>
      <c r="AH540" s="20">
        <f t="shared" ca="1" si="285"/>
        <v>10030.061384696774</v>
      </c>
      <c r="AJ540" s="20">
        <f t="shared" ca="1" si="270"/>
        <v>5.9277826439100805</v>
      </c>
      <c r="AK540" s="20">
        <f t="shared" ca="1" si="271"/>
        <v>9.8119009856209871</v>
      </c>
      <c r="AL540" s="21">
        <f t="shared" ca="1" si="286"/>
        <v>9640.5473217191047</v>
      </c>
      <c r="AM540" s="20">
        <f t="shared" ca="1" si="287"/>
        <v>9650.3592227047266</v>
      </c>
    </row>
    <row r="541" spans="1:39" x14ac:dyDescent="0.25">
      <c r="A541" s="20">
        <f t="shared" ca="1" si="256"/>
        <v>24.268557139398862</v>
      </c>
      <c r="B541" s="20">
        <f t="shared" ca="1" si="257"/>
        <v>7.2135781372533003</v>
      </c>
      <c r="C541" s="21">
        <f t="shared" ca="1" si="272"/>
        <v>10398.630282369119</v>
      </c>
      <c r="D541" s="20">
        <f t="shared" ca="1" si="273"/>
        <v>10405.843860506371</v>
      </c>
      <c r="E541" s="19"/>
      <c r="F541" s="20">
        <f t="shared" ca="1" si="258"/>
        <v>3.2292892486525351</v>
      </c>
      <c r="G541" s="20">
        <f t="shared" ca="1" si="259"/>
        <v>4.459536311265488</v>
      </c>
      <c r="H541" s="21">
        <f t="shared" ca="1" si="274"/>
        <v>9236.4787452469263</v>
      </c>
      <c r="I541" s="20">
        <f t="shared" ca="1" si="275"/>
        <v>9240.9382815581921</v>
      </c>
      <c r="J541" s="19"/>
      <c r="K541" s="20">
        <f t="shared" ca="1" si="260"/>
        <v>16.219648982949916</v>
      </c>
      <c r="L541" s="20">
        <f t="shared" ca="1" si="261"/>
        <v>16.155071712987805</v>
      </c>
      <c r="M541" s="21">
        <f t="shared" ca="1" si="276"/>
        <v>7295.9243910475088</v>
      </c>
      <c r="N541" s="20">
        <f t="shared" ca="1" si="277"/>
        <v>7312.0794627604964</v>
      </c>
      <c r="O541" s="19"/>
      <c r="P541" s="20">
        <f t="shared" ca="1" si="262"/>
        <v>2.7191419217763504</v>
      </c>
      <c r="Q541" s="20">
        <f t="shared" ca="1" si="263"/>
        <v>7.5099334958062638</v>
      </c>
      <c r="R541" s="21">
        <f t="shared" ca="1" si="278"/>
        <v>9328.7984240159949</v>
      </c>
      <c r="S541" s="20">
        <f t="shared" ca="1" si="279"/>
        <v>9336.3083575118017</v>
      </c>
      <c r="T541" s="19"/>
      <c r="U541" s="20">
        <f t="shared" ca="1" si="264"/>
        <v>42.980932940692099</v>
      </c>
      <c r="V541" s="20">
        <f t="shared" ca="1" si="265"/>
        <v>2.7493383155615265</v>
      </c>
      <c r="W541" s="21">
        <f t="shared" ca="1" si="280"/>
        <v>7604.2100551083549</v>
      </c>
      <c r="X541" s="20">
        <f t="shared" ca="1" si="281"/>
        <v>7606.9593934239165</v>
      </c>
      <c r="Z541" s="20">
        <f t="shared" ca="1" si="266"/>
        <v>15.023170867187494</v>
      </c>
      <c r="AA541" s="20">
        <f t="shared" ca="1" si="267"/>
        <v>1.4543274235163328</v>
      </c>
      <c r="AB541" s="21">
        <f t="shared" ca="1" si="282"/>
        <v>9143.1879728381355</v>
      </c>
      <c r="AC541" s="20">
        <f t="shared" ca="1" si="283"/>
        <v>9144.6423002616521</v>
      </c>
      <c r="AE541" s="20">
        <f t="shared" ca="1" si="268"/>
        <v>6.9962556128677891</v>
      </c>
      <c r="AF541" s="20">
        <f t="shared" ca="1" si="269"/>
        <v>19.497598569378372</v>
      </c>
      <c r="AG541" s="21">
        <f t="shared" ca="1" si="284"/>
        <v>10037.057640309642</v>
      </c>
      <c r="AH541" s="20">
        <f t="shared" ca="1" si="285"/>
        <v>10056.55523887902</v>
      </c>
      <c r="AJ541" s="20">
        <f t="shared" ca="1" si="270"/>
        <v>11.893638722813312</v>
      </c>
      <c r="AK541" s="20">
        <f t="shared" ca="1" si="271"/>
        <v>1.1876184241849093E-4</v>
      </c>
      <c r="AL541" s="21">
        <f t="shared" ca="1" si="286"/>
        <v>9662.2528614275398</v>
      </c>
      <c r="AM541" s="20">
        <f t="shared" ca="1" si="287"/>
        <v>9662.2529801893816</v>
      </c>
    </row>
    <row r="542" spans="1:39" x14ac:dyDescent="0.25">
      <c r="A542" s="20">
        <f t="shared" ca="1" si="256"/>
        <v>2.9462674955349</v>
      </c>
      <c r="B542" s="20">
        <f t="shared" ca="1" si="257"/>
        <v>2.2149771965614895</v>
      </c>
      <c r="C542" s="21">
        <f t="shared" ca="1" si="272"/>
        <v>10408.790128001907</v>
      </c>
      <c r="D542" s="20">
        <f t="shared" ca="1" si="273"/>
        <v>10411.005105198468</v>
      </c>
      <c r="E542" s="19"/>
      <c r="F542" s="20">
        <f t="shared" ca="1" si="258"/>
        <v>26.624302165025561</v>
      </c>
      <c r="G542" s="20">
        <f t="shared" ca="1" si="259"/>
        <v>8.0521589786029111</v>
      </c>
      <c r="H542" s="21">
        <f t="shared" ca="1" si="274"/>
        <v>9267.5625837232183</v>
      </c>
      <c r="I542" s="20">
        <f t="shared" ca="1" si="275"/>
        <v>9275.6147427018204</v>
      </c>
      <c r="J542" s="19"/>
      <c r="K542" s="20">
        <f t="shared" ca="1" si="260"/>
        <v>16.158838970779858</v>
      </c>
      <c r="L542" s="20">
        <f t="shared" ca="1" si="261"/>
        <v>5.5096705036722557</v>
      </c>
      <c r="M542" s="21">
        <f t="shared" ca="1" si="276"/>
        <v>7328.2383017312759</v>
      </c>
      <c r="N542" s="20">
        <f t="shared" ca="1" si="277"/>
        <v>7333.7479722349481</v>
      </c>
      <c r="O542" s="19"/>
      <c r="P542" s="20">
        <f t="shared" ca="1" si="262"/>
        <v>0.59916007752311051</v>
      </c>
      <c r="Q542" s="20">
        <f t="shared" ca="1" si="263"/>
        <v>15.926451408782631</v>
      </c>
      <c r="R542" s="21">
        <f t="shared" ca="1" si="278"/>
        <v>9336.9075175893249</v>
      </c>
      <c r="S542" s="20">
        <f t="shared" ca="1" si="279"/>
        <v>9352.8339689981076</v>
      </c>
      <c r="T542" s="19"/>
      <c r="U542" s="20">
        <f t="shared" ca="1" si="264"/>
        <v>6.5492521806847401</v>
      </c>
      <c r="V542" s="20">
        <f t="shared" ca="1" si="265"/>
        <v>12.349567297404324</v>
      </c>
      <c r="W542" s="21">
        <f t="shared" ca="1" si="280"/>
        <v>7613.508645604601</v>
      </c>
      <c r="X542" s="20">
        <f t="shared" ca="1" si="281"/>
        <v>7625.8582129020051</v>
      </c>
      <c r="Z542" s="20">
        <f t="shared" ca="1" si="266"/>
        <v>0.61722719953790384</v>
      </c>
      <c r="AA542" s="20">
        <f t="shared" ca="1" si="267"/>
        <v>0.81362504033999239</v>
      </c>
      <c r="AB542" s="21">
        <f t="shared" ca="1" si="282"/>
        <v>9145.2595274611904</v>
      </c>
      <c r="AC542" s="20">
        <f t="shared" ca="1" si="283"/>
        <v>9146.0731525015308</v>
      </c>
      <c r="AE542" s="20">
        <f t="shared" ca="1" si="268"/>
        <v>42.342010139943213</v>
      </c>
      <c r="AF542" s="20">
        <f t="shared" ca="1" si="269"/>
        <v>0.50173953198376087</v>
      </c>
      <c r="AG542" s="21">
        <f t="shared" ca="1" si="284"/>
        <v>10098.897249018963</v>
      </c>
      <c r="AH542" s="20">
        <f t="shared" ca="1" si="285"/>
        <v>10099.398988550947</v>
      </c>
      <c r="AJ542" s="20">
        <f t="shared" ca="1" si="270"/>
        <v>16.936063153019063</v>
      </c>
      <c r="AK542" s="20">
        <f t="shared" ca="1" si="271"/>
        <v>8.9350613545689423</v>
      </c>
      <c r="AL542" s="21">
        <f t="shared" ca="1" si="286"/>
        <v>9679.1890433424014</v>
      </c>
      <c r="AM542" s="20">
        <f t="shared" ca="1" si="287"/>
        <v>9688.1241046969699</v>
      </c>
    </row>
    <row r="543" spans="1:39" x14ac:dyDescent="0.25">
      <c r="A543" s="20">
        <f t="shared" ca="1" si="256"/>
        <v>4.7863248862665708</v>
      </c>
      <c r="B543" s="20">
        <f t="shared" ca="1" si="257"/>
        <v>5.6425397408816123</v>
      </c>
      <c r="C543" s="21">
        <f t="shared" ca="1" si="272"/>
        <v>10415.791430084735</v>
      </c>
      <c r="D543" s="20">
        <f t="shared" ca="1" si="273"/>
        <v>10421.433969825617</v>
      </c>
      <c r="E543" s="19"/>
      <c r="F543" s="20">
        <f t="shared" ca="1" si="258"/>
        <v>5.6342690061101086</v>
      </c>
      <c r="G543" s="20">
        <f t="shared" ca="1" si="259"/>
        <v>2.4855491309945243</v>
      </c>
      <c r="H543" s="21">
        <f t="shared" ca="1" si="274"/>
        <v>9281.2490117079305</v>
      </c>
      <c r="I543" s="20">
        <f t="shared" ca="1" si="275"/>
        <v>9283.734560838926</v>
      </c>
      <c r="J543" s="19"/>
      <c r="K543" s="20">
        <f t="shared" ca="1" si="260"/>
        <v>1.2427050160053106</v>
      </c>
      <c r="L543" s="20">
        <f t="shared" ca="1" si="261"/>
        <v>1.7127984126969031</v>
      </c>
      <c r="M543" s="21">
        <f t="shared" ca="1" si="276"/>
        <v>7334.990677250953</v>
      </c>
      <c r="N543" s="20">
        <f t="shared" ca="1" si="277"/>
        <v>7336.7034756636504</v>
      </c>
      <c r="O543" s="19"/>
      <c r="P543" s="20">
        <f t="shared" ca="1" si="262"/>
        <v>27.017316357593</v>
      </c>
      <c r="Q543" s="20">
        <f t="shared" ca="1" si="263"/>
        <v>0.46991822232410985</v>
      </c>
      <c r="R543" s="21">
        <f t="shared" ca="1" si="278"/>
        <v>9379.8512853557004</v>
      </c>
      <c r="S543" s="20">
        <f t="shared" ca="1" si="279"/>
        <v>9380.3212035780252</v>
      </c>
      <c r="T543" s="19"/>
      <c r="U543" s="20">
        <f t="shared" ca="1" si="264"/>
        <v>19.46123950109444</v>
      </c>
      <c r="V543" s="20">
        <f t="shared" ca="1" si="265"/>
        <v>0.18817894695985493</v>
      </c>
      <c r="W543" s="21">
        <f t="shared" ca="1" si="280"/>
        <v>7645.3194524030996</v>
      </c>
      <c r="X543" s="20">
        <f t="shared" ca="1" si="281"/>
        <v>7645.5076313500595</v>
      </c>
      <c r="Z543" s="20">
        <f t="shared" ca="1" si="266"/>
        <v>36.297400726228382</v>
      </c>
      <c r="AA543" s="20">
        <f t="shared" ca="1" si="267"/>
        <v>2.9719249435640527</v>
      </c>
      <c r="AB543" s="21">
        <f t="shared" ca="1" si="282"/>
        <v>9182.37055322776</v>
      </c>
      <c r="AC543" s="20">
        <f t="shared" ca="1" si="283"/>
        <v>9185.3424781713238</v>
      </c>
      <c r="AE543" s="20">
        <f t="shared" ca="1" si="268"/>
        <v>8.905282958866545</v>
      </c>
      <c r="AF543" s="20">
        <f t="shared" ca="1" si="269"/>
        <v>0.59819197288424153</v>
      </c>
      <c r="AG543" s="21">
        <f t="shared" ca="1" si="284"/>
        <v>10108.304271509814</v>
      </c>
      <c r="AH543" s="20">
        <f t="shared" ca="1" si="285"/>
        <v>10108.902463482698</v>
      </c>
      <c r="AJ543" s="20">
        <f t="shared" ca="1" si="270"/>
        <v>14.506641120986462</v>
      </c>
      <c r="AK543" s="20">
        <f t="shared" ca="1" si="271"/>
        <v>5.8615413837935506</v>
      </c>
      <c r="AL543" s="21">
        <f t="shared" ca="1" si="286"/>
        <v>9702.6307458179563</v>
      </c>
      <c r="AM543" s="20">
        <f t="shared" ca="1" si="287"/>
        <v>9708.4922872017505</v>
      </c>
    </row>
    <row r="544" spans="1:39" x14ac:dyDescent="0.25">
      <c r="A544" s="20">
        <f t="shared" ca="1" si="256"/>
        <v>28.787815062080057</v>
      </c>
      <c r="B544" s="20">
        <f t="shared" ca="1" si="257"/>
        <v>13.252562269445759</v>
      </c>
      <c r="C544" s="21">
        <f t="shared" ca="1" si="272"/>
        <v>10450.221784887697</v>
      </c>
      <c r="D544" s="20">
        <f t="shared" ca="1" si="273"/>
        <v>10463.474347157144</v>
      </c>
      <c r="E544" s="19"/>
      <c r="F544" s="20">
        <f t="shared" ca="1" si="258"/>
        <v>18.048906295816046</v>
      </c>
      <c r="G544" s="20">
        <f t="shared" ca="1" si="259"/>
        <v>0.43868591790025924</v>
      </c>
      <c r="H544" s="21">
        <f t="shared" ca="1" si="274"/>
        <v>9301.7834671347428</v>
      </c>
      <c r="I544" s="20">
        <f t="shared" ca="1" si="275"/>
        <v>9302.2221530526422</v>
      </c>
      <c r="J544" s="19"/>
      <c r="K544" s="20">
        <f t="shared" ca="1" si="260"/>
        <v>4.7602975636343556</v>
      </c>
      <c r="L544" s="20">
        <f t="shared" ca="1" si="261"/>
        <v>8.8408481064636995</v>
      </c>
      <c r="M544" s="21">
        <f t="shared" ca="1" si="276"/>
        <v>7341.4637732272849</v>
      </c>
      <c r="N544" s="20">
        <f t="shared" ca="1" si="277"/>
        <v>7350.3046213337484</v>
      </c>
      <c r="O544" s="19"/>
      <c r="P544" s="20">
        <f t="shared" ca="1" si="262"/>
        <v>11.554064570428579</v>
      </c>
      <c r="Q544" s="20">
        <f t="shared" ca="1" si="263"/>
        <v>1.0229521284163765</v>
      </c>
      <c r="R544" s="21">
        <f t="shared" ca="1" si="278"/>
        <v>9391.875268148453</v>
      </c>
      <c r="S544" s="20">
        <f t="shared" ca="1" si="279"/>
        <v>9392.8982202768693</v>
      </c>
      <c r="T544" s="19"/>
      <c r="U544" s="20">
        <f t="shared" ca="1" si="264"/>
        <v>20.07049245529716</v>
      </c>
      <c r="V544" s="20">
        <f t="shared" ca="1" si="265"/>
        <v>5.7638603086910054</v>
      </c>
      <c r="W544" s="21">
        <f t="shared" ca="1" si="280"/>
        <v>7665.5781238053569</v>
      </c>
      <c r="X544" s="20">
        <f t="shared" ca="1" si="281"/>
        <v>7671.3419841140476</v>
      </c>
      <c r="Z544" s="20">
        <f t="shared" ca="1" si="266"/>
        <v>3.1291772594800999</v>
      </c>
      <c r="AA544" s="20">
        <f t="shared" ca="1" si="267"/>
        <v>1.5152558732452466</v>
      </c>
      <c r="AB544" s="21">
        <f t="shared" ca="1" si="282"/>
        <v>9188.4716554308034</v>
      </c>
      <c r="AC544" s="20">
        <f t="shared" ca="1" si="283"/>
        <v>9189.9869113040495</v>
      </c>
      <c r="AE544" s="20">
        <f t="shared" ca="1" si="268"/>
        <v>12.765110426893942</v>
      </c>
      <c r="AF544" s="20">
        <f t="shared" ca="1" si="269"/>
        <v>5.2038659679205717</v>
      </c>
      <c r="AG544" s="21">
        <f t="shared" ca="1" si="284"/>
        <v>10121.667573909592</v>
      </c>
      <c r="AH544" s="20">
        <f t="shared" ca="1" si="285"/>
        <v>10126.871439877512</v>
      </c>
      <c r="AJ544" s="20">
        <f t="shared" ca="1" si="270"/>
        <v>25.656109307119596</v>
      </c>
      <c r="AK544" s="20">
        <f t="shared" ca="1" si="271"/>
        <v>9.4345264945405756</v>
      </c>
      <c r="AL544" s="21">
        <f t="shared" ca="1" si="286"/>
        <v>9734.1483965088701</v>
      </c>
      <c r="AM544" s="20">
        <f t="shared" ca="1" si="287"/>
        <v>9743.5829230034105</v>
      </c>
    </row>
    <row r="545" spans="1:39" x14ac:dyDescent="0.25">
      <c r="A545" s="20">
        <f t="shared" ca="1" si="256"/>
        <v>18.554857179324944</v>
      </c>
      <c r="B545" s="20">
        <f t="shared" ca="1" si="257"/>
        <v>17.486492505659665</v>
      </c>
      <c r="C545" s="21">
        <f t="shared" ca="1" si="272"/>
        <v>10482.029204336468</v>
      </c>
      <c r="D545" s="20">
        <f t="shared" ca="1" si="273"/>
        <v>10499.515696842127</v>
      </c>
      <c r="E545" s="19"/>
      <c r="F545" s="20">
        <f t="shared" ca="1" si="258"/>
        <v>3.330983112326479</v>
      </c>
      <c r="G545" s="20">
        <f t="shared" ca="1" si="259"/>
        <v>7.7950126541882421</v>
      </c>
      <c r="H545" s="21">
        <f t="shared" ca="1" si="274"/>
        <v>9305.5531361649682</v>
      </c>
      <c r="I545" s="20">
        <f t="shared" ca="1" si="275"/>
        <v>9313.3481488191574</v>
      </c>
      <c r="J545" s="19"/>
      <c r="K545" s="20">
        <f t="shared" ca="1" si="260"/>
        <v>23.894547784663363</v>
      </c>
      <c r="L545" s="20">
        <f t="shared" ca="1" si="261"/>
        <v>1.1115782388679716</v>
      </c>
      <c r="M545" s="21">
        <f t="shared" ca="1" si="276"/>
        <v>7374.1991691184121</v>
      </c>
      <c r="N545" s="20">
        <f t="shared" ca="1" si="277"/>
        <v>7375.31074735728</v>
      </c>
      <c r="O545" s="19"/>
      <c r="P545" s="20">
        <f t="shared" ca="1" si="262"/>
        <v>29.055100101814535</v>
      </c>
      <c r="Q545" s="20">
        <f t="shared" ca="1" si="263"/>
        <v>0.43973378985709927</v>
      </c>
      <c r="R545" s="21">
        <f t="shared" ca="1" si="278"/>
        <v>9421.9533203786832</v>
      </c>
      <c r="S545" s="20">
        <f t="shared" ca="1" si="279"/>
        <v>9422.3930541685404</v>
      </c>
      <c r="T545" s="19"/>
      <c r="U545" s="20">
        <f t="shared" ca="1" si="264"/>
        <v>0.4294265449166963</v>
      </c>
      <c r="V545" s="20">
        <f t="shared" ca="1" si="265"/>
        <v>13.753444760919379</v>
      </c>
      <c r="W545" s="21">
        <f t="shared" ca="1" si="280"/>
        <v>7671.7714106589647</v>
      </c>
      <c r="X545" s="20">
        <f t="shared" ca="1" si="281"/>
        <v>7685.5248554198843</v>
      </c>
      <c r="Z545" s="20">
        <f t="shared" ca="1" si="266"/>
        <v>19.30056373382536</v>
      </c>
      <c r="AA545" s="20">
        <f t="shared" ca="1" si="267"/>
        <v>0.98639276265375497</v>
      </c>
      <c r="AB545" s="21">
        <f t="shared" ca="1" si="282"/>
        <v>9209.2874750378742</v>
      </c>
      <c r="AC545" s="20">
        <f t="shared" ca="1" si="283"/>
        <v>9210.273867800528</v>
      </c>
      <c r="AE545" s="20">
        <f t="shared" ca="1" si="268"/>
        <v>0.85013014499703288</v>
      </c>
      <c r="AF545" s="20">
        <f t="shared" ca="1" si="269"/>
        <v>1.9349479173414263</v>
      </c>
      <c r="AG545" s="21">
        <f t="shared" ca="1" si="284"/>
        <v>10127.72157002251</v>
      </c>
      <c r="AH545" s="20">
        <f t="shared" ca="1" si="285"/>
        <v>10129.656517939851</v>
      </c>
      <c r="AJ545" s="20">
        <f t="shared" ca="1" si="270"/>
        <v>1.396935335246537</v>
      </c>
      <c r="AK545" s="20">
        <f t="shared" ca="1" si="271"/>
        <v>9.8688047353139154</v>
      </c>
      <c r="AL545" s="21">
        <f t="shared" ca="1" si="286"/>
        <v>9744.9798583386564</v>
      </c>
      <c r="AM545" s="20">
        <f t="shared" ca="1" si="287"/>
        <v>9754.8486630739699</v>
      </c>
    </row>
    <row r="546" spans="1:39" x14ac:dyDescent="0.25">
      <c r="A546" s="20">
        <f t="shared" ca="1" si="256"/>
        <v>11.888738551709709</v>
      </c>
      <c r="B546" s="20">
        <f t="shared" ca="1" si="257"/>
        <v>5.5436075898628436</v>
      </c>
      <c r="C546" s="21">
        <f t="shared" ca="1" si="272"/>
        <v>10511.404435393837</v>
      </c>
      <c r="D546" s="20">
        <f t="shared" ca="1" si="273"/>
        <v>10516.9480429837</v>
      </c>
      <c r="E546" s="19"/>
      <c r="F546" s="20">
        <f t="shared" ca="1" si="258"/>
        <v>24.215474562569362</v>
      </c>
      <c r="G546" s="20">
        <f t="shared" ca="1" si="259"/>
        <v>0.4280959274367212</v>
      </c>
      <c r="H546" s="21">
        <f t="shared" ca="1" si="274"/>
        <v>9337.5636233817258</v>
      </c>
      <c r="I546" s="20">
        <f t="shared" ca="1" si="275"/>
        <v>9337.9917193091624</v>
      </c>
      <c r="J546" s="19"/>
      <c r="K546" s="20">
        <f t="shared" ca="1" si="260"/>
        <v>5.4015331174368137</v>
      </c>
      <c r="L546" s="20">
        <f t="shared" ca="1" si="261"/>
        <v>7.4935688407735341</v>
      </c>
      <c r="M546" s="21">
        <f t="shared" ca="1" si="276"/>
        <v>7380.7122804747169</v>
      </c>
      <c r="N546" s="20">
        <f t="shared" ca="1" si="277"/>
        <v>7388.20584931549</v>
      </c>
      <c r="O546" s="19"/>
      <c r="P546" s="20">
        <f t="shared" ca="1" si="262"/>
        <v>4.0931881525931226</v>
      </c>
      <c r="Q546" s="20">
        <f t="shared" ca="1" si="263"/>
        <v>2.1140462728944551</v>
      </c>
      <c r="R546" s="21">
        <f t="shared" ca="1" si="278"/>
        <v>9426.4862423211343</v>
      </c>
      <c r="S546" s="20">
        <f t="shared" ca="1" si="279"/>
        <v>9428.6002885940288</v>
      </c>
      <c r="T546" s="19"/>
      <c r="U546" s="20">
        <f t="shared" ca="1" si="264"/>
        <v>11.425617514161786</v>
      </c>
      <c r="V546" s="20">
        <f t="shared" ca="1" si="265"/>
        <v>0.94605899825624917</v>
      </c>
      <c r="W546" s="21">
        <f t="shared" ca="1" si="280"/>
        <v>7696.950472934046</v>
      </c>
      <c r="X546" s="20">
        <f t="shared" ca="1" si="281"/>
        <v>7697.8965319323024</v>
      </c>
      <c r="Z546" s="20">
        <f t="shared" ca="1" si="266"/>
        <v>1.6285336085604074</v>
      </c>
      <c r="AA546" s="20">
        <f t="shared" ca="1" si="267"/>
        <v>5.5968117433970477</v>
      </c>
      <c r="AB546" s="21">
        <f t="shared" ca="1" si="282"/>
        <v>9211.9024014090883</v>
      </c>
      <c r="AC546" s="20">
        <f t="shared" ca="1" si="283"/>
        <v>9217.499213152485</v>
      </c>
      <c r="AE546" s="20">
        <f t="shared" ca="1" si="268"/>
        <v>6.7261619208254979</v>
      </c>
      <c r="AF546" s="20">
        <f t="shared" ca="1" si="269"/>
        <v>0.19768877190230708</v>
      </c>
      <c r="AG546" s="21">
        <f t="shared" ca="1" si="284"/>
        <v>10136.382679860677</v>
      </c>
      <c r="AH546" s="20">
        <f t="shared" ca="1" si="285"/>
        <v>10136.58036863258</v>
      </c>
      <c r="AJ546" s="20">
        <f t="shared" ca="1" si="270"/>
        <v>9.502684503160534</v>
      </c>
      <c r="AK546" s="20">
        <f t="shared" ca="1" si="271"/>
        <v>6.7229093114477907</v>
      </c>
      <c r="AL546" s="21">
        <f t="shared" ca="1" si="286"/>
        <v>9764.3513475771306</v>
      </c>
      <c r="AM546" s="20">
        <f t="shared" ca="1" si="287"/>
        <v>9771.074256888578</v>
      </c>
    </row>
    <row r="547" spans="1:39" x14ac:dyDescent="0.25">
      <c r="A547" s="20">
        <f t="shared" ca="1" si="256"/>
        <v>33.075791462284712</v>
      </c>
      <c r="B547" s="20">
        <f t="shared" ca="1" si="257"/>
        <v>8.7543694211335588</v>
      </c>
      <c r="C547" s="21">
        <f t="shared" ca="1" si="272"/>
        <v>10550.023834445985</v>
      </c>
      <c r="D547" s="20">
        <f t="shared" ca="1" si="273"/>
        <v>10558.778203867118</v>
      </c>
      <c r="E547" s="19"/>
      <c r="F547" s="20">
        <f t="shared" ca="1" si="258"/>
        <v>21.167770917817329</v>
      </c>
      <c r="G547" s="20">
        <f t="shared" ca="1" si="259"/>
        <v>6.1483856184550429</v>
      </c>
      <c r="H547" s="21">
        <f t="shared" ca="1" si="274"/>
        <v>9359.159490226979</v>
      </c>
      <c r="I547" s="20">
        <f t="shared" ca="1" si="275"/>
        <v>9365.307875845434</v>
      </c>
      <c r="J547" s="19"/>
      <c r="K547" s="20">
        <f t="shared" ca="1" si="260"/>
        <v>9.2067555860569374</v>
      </c>
      <c r="L547" s="20">
        <f t="shared" ca="1" si="261"/>
        <v>1.9660650660282792</v>
      </c>
      <c r="M547" s="21">
        <f t="shared" ca="1" si="276"/>
        <v>7397.4126049015467</v>
      </c>
      <c r="N547" s="20">
        <f t="shared" ca="1" si="277"/>
        <v>7399.3786699675748</v>
      </c>
      <c r="O547" s="19"/>
      <c r="P547" s="20">
        <f t="shared" ca="1" si="262"/>
        <v>8.6567751086923153</v>
      </c>
      <c r="Q547" s="20">
        <f t="shared" ca="1" si="263"/>
        <v>2.3554752929725269</v>
      </c>
      <c r="R547" s="21">
        <f t="shared" ca="1" si="278"/>
        <v>9437.257063702722</v>
      </c>
      <c r="S547" s="20">
        <f t="shared" ca="1" si="279"/>
        <v>9439.6125389956942</v>
      </c>
      <c r="T547" s="19"/>
      <c r="U547" s="20">
        <f t="shared" ca="1" si="264"/>
        <v>8.3579287911103002</v>
      </c>
      <c r="V547" s="20">
        <f t="shared" ca="1" si="265"/>
        <v>8.577819155766079</v>
      </c>
      <c r="W547" s="21">
        <f t="shared" ca="1" si="280"/>
        <v>7706.2544607234131</v>
      </c>
      <c r="X547" s="20">
        <f t="shared" ca="1" si="281"/>
        <v>7714.8322798791796</v>
      </c>
      <c r="Z547" s="20">
        <f t="shared" ca="1" si="266"/>
        <v>5.0719134101416747</v>
      </c>
      <c r="AA547" s="20">
        <f t="shared" ca="1" si="267"/>
        <v>3.7488399865118009</v>
      </c>
      <c r="AB547" s="21">
        <f t="shared" ca="1" si="282"/>
        <v>9222.5711265626269</v>
      </c>
      <c r="AC547" s="20">
        <f t="shared" ca="1" si="283"/>
        <v>9226.3199665491393</v>
      </c>
      <c r="AE547" s="20">
        <f t="shared" ca="1" si="268"/>
        <v>3.2105528978652114</v>
      </c>
      <c r="AF547" s="20">
        <f t="shared" ca="1" si="269"/>
        <v>5.6165218623156585</v>
      </c>
      <c r="AG547" s="21">
        <f t="shared" ca="1" si="284"/>
        <v>10139.790921530444</v>
      </c>
      <c r="AH547" s="20">
        <f t="shared" ca="1" si="285"/>
        <v>10145.40744339276</v>
      </c>
      <c r="AJ547" s="20">
        <f t="shared" ca="1" si="270"/>
        <v>24.237881331118071</v>
      </c>
      <c r="AK547" s="20">
        <f t="shared" ca="1" si="271"/>
        <v>18.399039172304096</v>
      </c>
      <c r="AL547" s="21">
        <f t="shared" ca="1" si="286"/>
        <v>9795.3121382196969</v>
      </c>
      <c r="AM547" s="20">
        <f t="shared" ca="1" si="287"/>
        <v>9813.7111773920005</v>
      </c>
    </row>
    <row r="548" spans="1:39" x14ac:dyDescent="0.25">
      <c r="A548" s="20">
        <f t="shared" ca="1" si="256"/>
        <v>26.497229785682574</v>
      </c>
      <c r="B548" s="20">
        <f t="shared" ca="1" si="257"/>
        <v>2.3680349409357628</v>
      </c>
      <c r="C548" s="21">
        <f t="shared" ca="1" si="272"/>
        <v>10585.2754336528</v>
      </c>
      <c r="D548" s="20">
        <f t="shared" ca="1" si="273"/>
        <v>10587.643468593735</v>
      </c>
      <c r="E548" s="19"/>
      <c r="F548" s="20">
        <f t="shared" ca="1" si="258"/>
        <v>0.48392039891559746</v>
      </c>
      <c r="G548" s="20">
        <f t="shared" ca="1" si="259"/>
        <v>7.8284955847275954</v>
      </c>
      <c r="H548" s="21">
        <f t="shared" ca="1" si="274"/>
        <v>9365.7917962443498</v>
      </c>
      <c r="I548" s="20">
        <f t="shared" ca="1" si="275"/>
        <v>9373.6202918290783</v>
      </c>
      <c r="J548" s="19"/>
      <c r="K548" s="20">
        <f t="shared" ca="1" si="260"/>
        <v>10.286212582520818</v>
      </c>
      <c r="L548" s="20">
        <f t="shared" ca="1" si="261"/>
        <v>13.135099387094327</v>
      </c>
      <c r="M548" s="21">
        <f t="shared" ca="1" si="276"/>
        <v>7409.6648825500952</v>
      </c>
      <c r="N548" s="20">
        <f t="shared" ca="1" si="277"/>
        <v>7422.7999819371898</v>
      </c>
      <c r="O548" s="19"/>
      <c r="P548" s="20">
        <f t="shared" ca="1" si="262"/>
        <v>9.2856235581992994</v>
      </c>
      <c r="Q548" s="20">
        <f t="shared" ca="1" si="263"/>
        <v>1.9484224274023039</v>
      </c>
      <c r="R548" s="21">
        <f t="shared" ca="1" si="278"/>
        <v>9448.8981625538927</v>
      </c>
      <c r="S548" s="20">
        <f t="shared" ca="1" si="279"/>
        <v>9450.8465849812947</v>
      </c>
      <c r="T548" s="19"/>
      <c r="U548" s="20">
        <f t="shared" ca="1" si="264"/>
        <v>2.2326545861082319</v>
      </c>
      <c r="V548" s="20">
        <f t="shared" ca="1" si="265"/>
        <v>18.936969702693702</v>
      </c>
      <c r="W548" s="21">
        <f t="shared" ca="1" si="280"/>
        <v>7717.0649344652875</v>
      </c>
      <c r="X548" s="20">
        <f t="shared" ca="1" si="281"/>
        <v>7736.0019041679816</v>
      </c>
      <c r="Z548" s="20">
        <f t="shared" ca="1" si="266"/>
        <v>2.5046188147803141</v>
      </c>
      <c r="AA548" s="20">
        <f t="shared" ca="1" si="267"/>
        <v>2.5261454239456236</v>
      </c>
      <c r="AB548" s="21">
        <f t="shared" ca="1" si="282"/>
        <v>9228.8245853639201</v>
      </c>
      <c r="AC548" s="20">
        <f t="shared" ca="1" si="283"/>
        <v>9231.3507307878663</v>
      </c>
      <c r="AE548" s="20">
        <f t="shared" ca="1" si="268"/>
        <v>6.9528313536577784</v>
      </c>
      <c r="AF548" s="20">
        <f t="shared" ca="1" si="269"/>
        <v>3.3895129615958335</v>
      </c>
      <c r="AG548" s="21">
        <f t="shared" ca="1" si="284"/>
        <v>10152.360274746417</v>
      </c>
      <c r="AH548" s="20">
        <f t="shared" ca="1" si="285"/>
        <v>10155.749787708013</v>
      </c>
      <c r="AJ548" s="20">
        <f t="shared" ca="1" si="270"/>
        <v>2.8831295428142267</v>
      </c>
      <c r="AK548" s="20">
        <f t="shared" ca="1" si="271"/>
        <v>5.8211207142474279</v>
      </c>
      <c r="AL548" s="21">
        <f t="shared" ca="1" si="286"/>
        <v>9816.5943069348141</v>
      </c>
      <c r="AM548" s="20">
        <f t="shared" ca="1" si="287"/>
        <v>9822.4154276490608</v>
      </c>
    </row>
    <row r="549" spans="1:39" x14ac:dyDescent="0.25">
      <c r="A549" s="20">
        <f t="shared" ca="1" si="256"/>
        <v>6.9036646841497866</v>
      </c>
      <c r="B549" s="20">
        <f t="shared" ca="1" si="257"/>
        <v>27.512382518907707</v>
      </c>
      <c r="C549" s="21">
        <f t="shared" ca="1" si="272"/>
        <v>10594.547133277885</v>
      </c>
      <c r="D549" s="20">
        <f t="shared" ca="1" si="273"/>
        <v>10622.059515796793</v>
      </c>
      <c r="E549" s="19"/>
      <c r="F549" s="20">
        <f t="shared" ca="1" si="258"/>
        <v>17.357600753861405</v>
      </c>
      <c r="G549" s="20">
        <f t="shared" ca="1" si="259"/>
        <v>30.915842575883936</v>
      </c>
      <c r="H549" s="21">
        <f t="shared" ca="1" si="274"/>
        <v>9390.9778925829396</v>
      </c>
      <c r="I549" s="20">
        <f t="shared" ca="1" si="275"/>
        <v>9421.8937351588229</v>
      </c>
      <c r="J549" s="19"/>
      <c r="K549" s="20">
        <f t="shared" ca="1" si="260"/>
        <v>10.683186149340939</v>
      </c>
      <c r="L549" s="20">
        <f t="shared" ca="1" si="261"/>
        <v>0.25573522128444787</v>
      </c>
      <c r="M549" s="21">
        <f t="shared" ca="1" si="276"/>
        <v>7433.4831680865309</v>
      </c>
      <c r="N549" s="20">
        <f t="shared" ca="1" si="277"/>
        <v>7433.7389033078152</v>
      </c>
      <c r="O549" s="19"/>
      <c r="P549" s="20">
        <f t="shared" ca="1" si="262"/>
        <v>3.3011683243143799</v>
      </c>
      <c r="Q549" s="20">
        <f t="shared" ca="1" si="263"/>
        <v>1.6686344740804711</v>
      </c>
      <c r="R549" s="21">
        <f t="shared" ca="1" si="278"/>
        <v>9454.1477533056095</v>
      </c>
      <c r="S549" s="20">
        <f t="shared" ca="1" si="279"/>
        <v>9455.8163877796906</v>
      </c>
      <c r="T549" s="19"/>
      <c r="U549" s="20">
        <f t="shared" ca="1" si="264"/>
        <v>25.783457899479213</v>
      </c>
      <c r="V549" s="20">
        <f t="shared" ca="1" si="265"/>
        <v>1.8406639449138658</v>
      </c>
      <c r="W549" s="21">
        <f t="shared" ca="1" si="280"/>
        <v>7761.7853620674605</v>
      </c>
      <c r="X549" s="20">
        <f t="shared" ca="1" si="281"/>
        <v>7763.6260260123745</v>
      </c>
      <c r="Z549" s="20">
        <f t="shared" ca="1" si="266"/>
        <v>2.4834100459570534</v>
      </c>
      <c r="AA549" s="20">
        <f t="shared" ca="1" si="267"/>
        <v>4.0966322853588375</v>
      </c>
      <c r="AB549" s="21">
        <f t="shared" ca="1" si="282"/>
        <v>9233.8341408338238</v>
      </c>
      <c r="AC549" s="20">
        <f t="shared" ca="1" si="283"/>
        <v>9237.930773119182</v>
      </c>
      <c r="AE549" s="20">
        <f t="shared" ca="1" si="268"/>
        <v>8.9597194431229426</v>
      </c>
      <c r="AF549" s="20">
        <f t="shared" ca="1" si="269"/>
        <v>6.4227176899493488</v>
      </c>
      <c r="AG549" s="21">
        <f t="shared" ca="1" si="284"/>
        <v>10164.709507151136</v>
      </c>
      <c r="AH549" s="20">
        <f t="shared" ca="1" si="285"/>
        <v>10171.132224841085</v>
      </c>
      <c r="AJ549" s="20">
        <f t="shared" ca="1" si="270"/>
        <v>1.3140388892758743</v>
      </c>
      <c r="AK549" s="20">
        <f t="shared" ca="1" si="271"/>
        <v>11.131723986310595</v>
      </c>
      <c r="AL549" s="21">
        <f t="shared" ca="1" si="286"/>
        <v>9823.7294665383361</v>
      </c>
      <c r="AM549" s="20">
        <f t="shared" ca="1" si="287"/>
        <v>9834.8611905246471</v>
      </c>
    </row>
    <row r="550" spans="1:39" x14ac:dyDescent="0.25">
      <c r="A550" s="20">
        <f t="shared" ca="1" si="256"/>
        <v>13.21197857507863</v>
      </c>
      <c r="B550" s="20">
        <f t="shared" ca="1" si="257"/>
        <v>0.24289016046278436</v>
      </c>
      <c r="C550" s="21">
        <f t="shared" ca="1" si="272"/>
        <v>10635.271494371871</v>
      </c>
      <c r="D550" s="20">
        <f t="shared" ca="1" si="273"/>
        <v>10635.514384532335</v>
      </c>
      <c r="E550" s="19"/>
      <c r="F550" s="20">
        <f t="shared" ca="1" si="258"/>
        <v>25.957698509381377</v>
      </c>
      <c r="G550" s="20">
        <f t="shared" ca="1" si="259"/>
        <v>1.7837137427055894</v>
      </c>
      <c r="H550" s="21">
        <f t="shared" ca="1" si="274"/>
        <v>9447.8514336682038</v>
      </c>
      <c r="I550" s="20">
        <f t="shared" ca="1" si="275"/>
        <v>9449.6351474109088</v>
      </c>
      <c r="J550" s="19"/>
      <c r="K550" s="20">
        <f t="shared" ca="1" si="260"/>
        <v>1.0610950062343731</v>
      </c>
      <c r="L550" s="20">
        <f t="shared" ca="1" si="261"/>
        <v>0.27842938715416155</v>
      </c>
      <c r="M550" s="21">
        <f t="shared" ca="1" si="276"/>
        <v>7434.7999983140498</v>
      </c>
      <c r="N550" s="20">
        <f t="shared" ca="1" si="277"/>
        <v>7435.0784277012044</v>
      </c>
      <c r="O550" s="19"/>
      <c r="P550" s="20">
        <f t="shared" ca="1" si="262"/>
        <v>11.588484766768218</v>
      </c>
      <c r="Q550" s="20">
        <f t="shared" ca="1" si="263"/>
        <v>1.6938797917216604</v>
      </c>
      <c r="R550" s="21">
        <f t="shared" ca="1" si="278"/>
        <v>9467.4048725464581</v>
      </c>
      <c r="S550" s="20">
        <f t="shared" ca="1" si="279"/>
        <v>9469.0987523381791</v>
      </c>
      <c r="T550" s="19"/>
      <c r="U550" s="20">
        <f t="shared" ca="1" si="264"/>
        <v>15.082025452657552</v>
      </c>
      <c r="V550" s="20">
        <f t="shared" ca="1" si="265"/>
        <v>8.1381049370039786</v>
      </c>
      <c r="W550" s="21">
        <f t="shared" ca="1" si="280"/>
        <v>7778.7080514650324</v>
      </c>
      <c r="X550" s="20">
        <f t="shared" ca="1" si="281"/>
        <v>7786.8461564020363</v>
      </c>
      <c r="Z550" s="20">
        <f t="shared" ca="1" si="266"/>
        <v>20.61296169582927</v>
      </c>
      <c r="AA550" s="20">
        <f t="shared" ca="1" si="267"/>
        <v>2.0273883232709702</v>
      </c>
      <c r="AB550" s="21">
        <f t="shared" ca="1" si="282"/>
        <v>9258.5437348150117</v>
      </c>
      <c r="AC550" s="20">
        <f t="shared" ca="1" si="283"/>
        <v>9260.5711231382829</v>
      </c>
      <c r="AE550" s="20">
        <f t="shared" ca="1" si="268"/>
        <v>53.033801898072312</v>
      </c>
      <c r="AF550" s="20">
        <f t="shared" ca="1" si="269"/>
        <v>12.016754681209187</v>
      </c>
      <c r="AG550" s="21">
        <f t="shared" ca="1" si="284"/>
        <v>10224.166026739158</v>
      </c>
      <c r="AH550" s="20">
        <f t="shared" ca="1" si="285"/>
        <v>10236.182781420368</v>
      </c>
      <c r="AJ550" s="20">
        <f t="shared" ca="1" si="270"/>
        <v>21.104027466142419</v>
      </c>
      <c r="AK550" s="20">
        <f t="shared" ca="1" si="271"/>
        <v>3.3416818079051978</v>
      </c>
      <c r="AL550" s="21">
        <f t="shared" ca="1" si="286"/>
        <v>9855.9652179907898</v>
      </c>
      <c r="AM550" s="20">
        <f t="shared" ca="1" si="287"/>
        <v>9859.3068997986957</v>
      </c>
    </row>
    <row r="551" spans="1:39" x14ac:dyDescent="0.25">
      <c r="A551" s="20">
        <f t="shared" ca="1" si="256"/>
        <v>56.490420114656956</v>
      </c>
      <c r="B551" s="20">
        <f t="shared" ca="1" si="257"/>
        <v>4.2003236324698339</v>
      </c>
      <c r="C551" s="21">
        <f t="shared" ca="1" si="272"/>
        <v>10692.004804646991</v>
      </c>
      <c r="D551" s="20">
        <f t="shared" ca="1" si="273"/>
        <v>10696.20512827946</v>
      </c>
      <c r="E551" s="19"/>
      <c r="F551" s="20">
        <f t="shared" ca="1" si="258"/>
        <v>26.357290792972545</v>
      </c>
      <c r="G551" s="20">
        <f t="shared" ca="1" si="259"/>
        <v>12.211591176750384</v>
      </c>
      <c r="H551" s="21">
        <f t="shared" ca="1" si="274"/>
        <v>9475.9924382038807</v>
      </c>
      <c r="I551" s="20">
        <f t="shared" ca="1" si="275"/>
        <v>9488.2040293806313</v>
      </c>
      <c r="J551" s="19"/>
      <c r="K551" s="20">
        <f t="shared" ca="1" si="260"/>
        <v>25.985978978392694</v>
      </c>
      <c r="L551" s="20">
        <f t="shared" ca="1" si="261"/>
        <v>0.43843639529151474</v>
      </c>
      <c r="M551" s="21">
        <f t="shared" ca="1" si="276"/>
        <v>7461.0644066795967</v>
      </c>
      <c r="N551" s="20">
        <f t="shared" ca="1" si="277"/>
        <v>7461.502843074888</v>
      </c>
      <c r="O551" s="19"/>
      <c r="P551" s="20">
        <f t="shared" ca="1" si="262"/>
        <v>0.28120861197776514</v>
      </c>
      <c r="Q551" s="20">
        <f t="shared" ca="1" si="263"/>
        <v>2.9539415844245016</v>
      </c>
      <c r="R551" s="21">
        <f t="shared" ca="1" si="278"/>
        <v>9469.3799609501566</v>
      </c>
      <c r="S551" s="20">
        <f t="shared" ca="1" si="279"/>
        <v>9472.3339025345813</v>
      </c>
      <c r="T551" s="19"/>
      <c r="U551" s="20">
        <f t="shared" ca="1" si="264"/>
        <v>15.940303598144189</v>
      </c>
      <c r="V551" s="20">
        <f t="shared" ca="1" si="265"/>
        <v>3.0306134774485654</v>
      </c>
      <c r="W551" s="21">
        <f t="shared" ca="1" si="280"/>
        <v>7802.7864600001803</v>
      </c>
      <c r="X551" s="20">
        <f t="shared" ca="1" si="281"/>
        <v>7805.8170734776286</v>
      </c>
      <c r="Z551" s="20">
        <f t="shared" ca="1" si="266"/>
        <v>5.2111809373187086</v>
      </c>
      <c r="AA551" s="20">
        <f t="shared" ca="1" si="267"/>
        <v>0.12449377455628037</v>
      </c>
      <c r="AB551" s="21">
        <f t="shared" ca="1" si="282"/>
        <v>9265.7823040756011</v>
      </c>
      <c r="AC551" s="20">
        <f t="shared" ca="1" si="283"/>
        <v>9265.9067978501571</v>
      </c>
      <c r="AE551" s="20">
        <f t="shared" ca="1" si="268"/>
        <v>0.67507886519484006</v>
      </c>
      <c r="AF551" s="20">
        <f t="shared" ca="1" si="269"/>
        <v>16.859204356754312</v>
      </c>
      <c r="AG551" s="21">
        <f t="shared" ca="1" si="284"/>
        <v>10236.857860285563</v>
      </c>
      <c r="AH551" s="20">
        <f t="shared" ca="1" si="285"/>
        <v>10253.717064642318</v>
      </c>
      <c r="AJ551" s="20">
        <f t="shared" ca="1" si="270"/>
        <v>11.505816689849222</v>
      </c>
      <c r="AK551" s="20">
        <f t="shared" ca="1" si="271"/>
        <v>1.1308479158227545</v>
      </c>
      <c r="AL551" s="21">
        <f t="shared" ca="1" si="286"/>
        <v>9870.8127164885445</v>
      </c>
      <c r="AM551" s="20">
        <f t="shared" ca="1" si="287"/>
        <v>9871.9435644043679</v>
      </c>
    </row>
    <row r="552" spans="1:39" x14ac:dyDescent="0.25">
      <c r="A552" s="20">
        <f t="shared" ca="1" si="256"/>
        <v>6.3850911774350765</v>
      </c>
      <c r="B552" s="20">
        <f t="shared" ca="1" si="257"/>
        <v>10.643584956690683</v>
      </c>
      <c r="C552" s="21">
        <f t="shared" ca="1" si="272"/>
        <v>10702.590219456895</v>
      </c>
      <c r="D552" s="20">
        <f t="shared" ca="1" si="273"/>
        <v>10713.233804413587</v>
      </c>
      <c r="E552" s="19"/>
      <c r="F552" s="20">
        <f t="shared" ca="1" si="258"/>
        <v>2.6458056158857119</v>
      </c>
      <c r="G552" s="20">
        <f t="shared" ca="1" si="259"/>
        <v>9.4564722337063269</v>
      </c>
      <c r="H552" s="21">
        <f t="shared" ca="1" si="274"/>
        <v>9490.8498349965175</v>
      </c>
      <c r="I552" s="20">
        <f t="shared" ca="1" si="275"/>
        <v>9500.306307230223</v>
      </c>
      <c r="J552" s="19"/>
      <c r="K552" s="20">
        <f t="shared" ca="1" si="260"/>
        <v>1.2514790131011044</v>
      </c>
      <c r="L552" s="20">
        <f t="shared" ca="1" si="261"/>
        <v>16.341917394217489</v>
      </c>
      <c r="M552" s="21">
        <f t="shared" ca="1" si="276"/>
        <v>7462.7543220879888</v>
      </c>
      <c r="N552" s="20">
        <f t="shared" ca="1" si="277"/>
        <v>7479.0962394822063</v>
      </c>
      <c r="O552" s="19"/>
      <c r="P552" s="20">
        <f t="shared" ca="1" si="262"/>
        <v>1.2679834946368185</v>
      </c>
      <c r="Q552" s="20">
        <f t="shared" ca="1" si="263"/>
        <v>2.8545655688914966</v>
      </c>
      <c r="R552" s="21">
        <f t="shared" ca="1" si="278"/>
        <v>9473.6018860292188</v>
      </c>
      <c r="S552" s="20">
        <f t="shared" ca="1" si="279"/>
        <v>9476.456451598111</v>
      </c>
      <c r="T552" s="19"/>
      <c r="U552" s="20">
        <f t="shared" ca="1" si="264"/>
        <v>6.2055778074335386</v>
      </c>
      <c r="V552" s="20">
        <f t="shared" ca="1" si="265"/>
        <v>5.499217535926114</v>
      </c>
      <c r="W552" s="21">
        <f t="shared" ca="1" si="280"/>
        <v>7812.0226512850622</v>
      </c>
      <c r="X552" s="20">
        <f t="shared" ca="1" si="281"/>
        <v>7817.5218688209879</v>
      </c>
      <c r="Z552" s="20">
        <f t="shared" ca="1" si="266"/>
        <v>9.7797586715866611</v>
      </c>
      <c r="AA552" s="20">
        <f t="shared" ca="1" si="267"/>
        <v>3.2081501730280544</v>
      </c>
      <c r="AB552" s="21">
        <f t="shared" ca="1" si="282"/>
        <v>9275.6865565217431</v>
      </c>
      <c r="AC552" s="20">
        <f t="shared" ca="1" si="283"/>
        <v>9278.8947066947712</v>
      </c>
      <c r="AE552" s="20">
        <f t="shared" ca="1" si="268"/>
        <v>6.929933224492852</v>
      </c>
      <c r="AF552" s="20">
        <f t="shared" ca="1" si="269"/>
        <v>5.1749861796996344</v>
      </c>
      <c r="AG552" s="21">
        <f t="shared" ca="1" si="284"/>
        <v>10260.646997866812</v>
      </c>
      <c r="AH552" s="20">
        <f t="shared" ca="1" si="285"/>
        <v>10265.821984046512</v>
      </c>
      <c r="AJ552" s="20">
        <f t="shared" ca="1" si="270"/>
        <v>5.7660197578078103</v>
      </c>
      <c r="AK552" s="20">
        <f t="shared" ca="1" si="271"/>
        <v>1.3022219237612103</v>
      </c>
      <c r="AL552" s="21">
        <f t="shared" ca="1" si="286"/>
        <v>9877.7095841621758</v>
      </c>
      <c r="AM552" s="20">
        <f t="shared" ca="1" si="287"/>
        <v>9879.0118060859368</v>
      </c>
    </row>
    <row r="553" spans="1:39" x14ac:dyDescent="0.25">
      <c r="A553" s="20">
        <f t="shared" ca="1" si="256"/>
        <v>9.3936025257613718</v>
      </c>
      <c r="B553" s="20">
        <f t="shared" ca="1" si="257"/>
        <v>1.9677030379611764</v>
      </c>
      <c r="C553" s="21">
        <f t="shared" ca="1" si="272"/>
        <v>10722.627406939348</v>
      </c>
      <c r="D553" s="20">
        <f t="shared" ca="1" si="273"/>
        <v>10724.595109977308</v>
      </c>
      <c r="E553" s="19"/>
      <c r="F553" s="20">
        <f t="shared" ca="1" si="258"/>
        <v>10.807009218109906</v>
      </c>
      <c r="G553" s="20">
        <f t="shared" ca="1" si="259"/>
        <v>0.51293009421904978</v>
      </c>
      <c r="H553" s="21">
        <f t="shared" ca="1" si="274"/>
        <v>9511.1133164483326</v>
      </c>
      <c r="I553" s="20">
        <f t="shared" ca="1" si="275"/>
        <v>9511.6262465425516</v>
      </c>
      <c r="J553" s="19"/>
      <c r="K553" s="20">
        <f t="shared" ca="1" si="260"/>
        <v>0.3384390470499245</v>
      </c>
      <c r="L553" s="20">
        <f t="shared" ca="1" si="261"/>
        <v>8.9613161301185185E-2</v>
      </c>
      <c r="M553" s="21">
        <f t="shared" ca="1" si="276"/>
        <v>7479.4346785292564</v>
      </c>
      <c r="N553" s="20">
        <f t="shared" ca="1" si="277"/>
        <v>7479.5242916905572</v>
      </c>
      <c r="O553" s="19"/>
      <c r="P553" s="20">
        <f t="shared" ca="1" si="262"/>
        <v>34.15553265652769</v>
      </c>
      <c r="Q553" s="20">
        <f t="shared" ca="1" si="263"/>
        <v>3.864035404796458</v>
      </c>
      <c r="R553" s="21">
        <f t="shared" ca="1" si="278"/>
        <v>9510.6119842546395</v>
      </c>
      <c r="S553" s="20">
        <f t="shared" ca="1" si="279"/>
        <v>9514.4760196594361</v>
      </c>
      <c r="T553" s="19"/>
      <c r="U553" s="20">
        <f t="shared" ca="1" si="264"/>
        <v>0.12796754177881484</v>
      </c>
      <c r="V553" s="20">
        <f t="shared" ca="1" si="265"/>
        <v>1.9335584729471464</v>
      </c>
      <c r="W553" s="21">
        <f t="shared" ca="1" si="280"/>
        <v>7817.649836362767</v>
      </c>
      <c r="X553" s="20">
        <f t="shared" ca="1" si="281"/>
        <v>7819.583394835714</v>
      </c>
      <c r="Z553" s="20">
        <f t="shared" ca="1" si="266"/>
        <v>2.0372611172758308</v>
      </c>
      <c r="AA553" s="20">
        <f t="shared" ca="1" si="267"/>
        <v>1.5317181125978014</v>
      </c>
      <c r="AB553" s="21">
        <f t="shared" ca="1" si="282"/>
        <v>9280.9319678120464</v>
      </c>
      <c r="AC553" s="20">
        <f t="shared" ca="1" si="283"/>
        <v>9282.4636859246439</v>
      </c>
      <c r="AE553" s="20">
        <f t="shared" ca="1" si="268"/>
        <v>6.8617316020514245</v>
      </c>
      <c r="AF553" s="20">
        <f t="shared" ca="1" si="269"/>
        <v>0.6474831873557596</v>
      </c>
      <c r="AG553" s="21">
        <f t="shared" ca="1" si="284"/>
        <v>10272.683715648564</v>
      </c>
      <c r="AH553" s="20">
        <f t="shared" ca="1" si="285"/>
        <v>10273.33119883592</v>
      </c>
      <c r="AJ553" s="20">
        <f t="shared" ca="1" si="270"/>
        <v>3.7484432830545056</v>
      </c>
      <c r="AK553" s="20">
        <f t="shared" ca="1" si="271"/>
        <v>7.6443734253021249</v>
      </c>
      <c r="AL553" s="21">
        <f t="shared" ca="1" si="286"/>
        <v>9882.7602493689919</v>
      </c>
      <c r="AM553" s="20">
        <f t="shared" ca="1" si="287"/>
        <v>9890.4046227942945</v>
      </c>
    </row>
    <row r="554" spans="1:39" x14ac:dyDescent="0.25">
      <c r="A554" s="20">
        <f t="shared" ca="1" si="256"/>
        <v>5.195578769751668</v>
      </c>
      <c r="B554" s="20">
        <f t="shared" ca="1" si="257"/>
        <v>1.7334723590336143</v>
      </c>
      <c r="C554" s="21">
        <f t="shared" ca="1" si="272"/>
        <v>10729.79068874706</v>
      </c>
      <c r="D554" s="20">
        <f t="shared" ca="1" si="273"/>
        <v>10731.524161106094</v>
      </c>
      <c r="E554" s="19"/>
      <c r="F554" s="20">
        <f t="shared" ca="1" si="258"/>
        <v>13.948378543431588</v>
      </c>
      <c r="G554" s="20">
        <f t="shared" ca="1" si="259"/>
        <v>3.2597185569246814</v>
      </c>
      <c r="H554" s="21">
        <f t="shared" ca="1" si="274"/>
        <v>9525.5746250859829</v>
      </c>
      <c r="I554" s="20">
        <f t="shared" ca="1" si="275"/>
        <v>9528.8343436429077</v>
      </c>
      <c r="J554" s="19"/>
      <c r="K554" s="20">
        <f t="shared" ca="1" si="260"/>
        <v>27.25659857054649</v>
      </c>
      <c r="L554" s="20">
        <f t="shared" ca="1" si="261"/>
        <v>1.1620180243810492</v>
      </c>
      <c r="M554" s="21">
        <f t="shared" ca="1" si="276"/>
        <v>7506.7808902611041</v>
      </c>
      <c r="N554" s="20">
        <f t="shared" ca="1" si="277"/>
        <v>7507.9429082854849</v>
      </c>
      <c r="O554" s="19"/>
      <c r="P554" s="20">
        <f t="shared" ca="1" si="262"/>
        <v>3.5941758386055973</v>
      </c>
      <c r="Q554" s="20">
        <f t="shared" ca="1" si="263"/>
        <v>2.04816727709902</v>
      </c>
      <c r="R554" s="21">
        <f t="shared" ca="1" si="278"/>
        <v>9518.0701954980414</v>
      </c>
      <c r="S554" s="20">
        <f t="shared" ca="1" si="279"/>
        <v>9520.1183627751398</v>
      </c>
      <c r="T554" s="19"/>
      <c r="U554" s="20">
        <f t="shared" ca="1" si="264"/>
        <v>9.5090003278933715</v>
      </c>
      <c r="V554" s="20">
        <f t="shared" ca="1" si="265"/>
        <v>0.93479402208637108</v>
      </c>
      <c r="W554" s="21">
        <f t="shared" ca="1" si="280"/>
        <v>7829.0923951636078</v>
      </c>
      <c r="X554" s="20">
        <f t="shared" ca="1" si="281"/>
        <v>7830.0271891856937</v>
      </c>
      <c r="Z554" s="20">
        <f t="shared" ca="1" si="266"/>
        <v>19.179756321519161</v>
      </c>
      <c r="AA554" s="20">
        <f t="shared" ca="1" si="267"/>
        <v>1.4732746882173313</v>
      </c>
      <c r="AB554" s="21">
        <f t="shared" ca="1" si="282"/>
        <v>9301.6434422461625</v>
      </c>
      <c r="AC554" s="20">
        <f t="shared" ca="1" si="283"/>
        <v>9303.1167169343807</v>
      </c>
      <c r="AE554" s="20">
        <f t="shared" ca="1" si="268"/>
        <v>15.789562688733898</v>
      </c>
      <c r="AF554" s="20">
        <f t="shared" ca="1" si="269"/>
        <v>8.3127243348768687</v>
      </c>
      <c r="AG554" s="21">
        <f t="shared" ca="1" si="284"/>
        <v>10289.120761524655</v>
      </c>
      <c r="AH554" s="20">
        <f t="shared" ca="1" si="285"/>
        <v>10297.433485859532</v>
      </c>
      <c r="AJ554" s="20">
        <f t="shared" ca="1" si="270"/>
        <v>2.4031314823184862</v>
      </c>
      <c r="AK554" s="20">
        <f t="shared" ca="1" si="271"/>
        <v>9.5308994353964938</v>
      </c>
      <c r="AL554" s="21">
        <f t="shared" ca="1" si="286"/>
        <v>9892.8077542766132</v>
      </c>
      <c r="AM554" s="20">
        <f t="shared" ca="1" si="287"/>
        <v>9902.3386537120095</v>
      </c>
    </row>
    <row r="555" spans="1:39" x14ac:dyDescent="0.25">
      <c r="A555" s="20">
        <f t="shared" ca="1" si="256"/>
        <v>4.2081536502081418</v>
      </c>
      <c r="B555" s="20">
        <f t="shared" ca="1" si="257"/>
        <v>9.0634008417648126E-2</v>
      </c>
      <c r="C555" s="21">
        <f t="shared" ca="1" si="272"/>
        <v>10735.732314756302</v>
      </c>
      <c r="D555" s="20">
        <f t="shared" ca="1" si="273"/>
        <v>10735.82294876472</v>
      </c>
      <c r="E555" s="19"/>
      <c r="F555" s="20">
        <f t="shared" ca="1" si="258"/>
        <v>13.960992011823425</v>
      </c>
      <c r="G555" s="20">
        <f t="shared" ca="1" si="259"/>
        <v>10.150766958565168</v>
      </c>
      <c r="H555" s="21">
        <f t="shared" ca="1" si="274"/>
        <v>9542.7953356547314</v>
      </c>
      <c r="I555" s="20">
        <f t="shared" ca="1" si="275"/>
        <v>9552.9461026132958</v>
      </c>
      <c r="J555" s="19"/>
      <c r="K555" s="20">
        <f t="shared" ca="1" si="260"/>
        <v>3.986359587351656</v>
      </c>
      <c r="L555" s="20">
        <f t="shared" ca="1" si="261"/>
        <v>1.3914747331808566</v>
      </c>
      <c r="M555" s="21">
        <f t="shared" ca="1" si="276"/>
        <v>7511.9292678728361</v>
      </c>
      <c r="N555" s="20">
        <f t="shared" ca="1" si="277"/>
        <v>7513.3207426060171</v>
      </c>
      <c r="O555" s="19"/>
      <c r="P555" s="20">
        <f t="shared" ca="1" si="262"/>
        <v>7.6181632478481749</v>
      </c>
      <c r="Q555" s="20">
        <f t="shared" ca="1" si="263"/>
        <v>0.76094223515362003</v>
      </c>
      <c r="R555" s="21">
        <f t="shared" ca="1" si="278"/>
        <v>9527.7365260229872</v>
      </c>
      <c r="S555" s="20">
        <f t="shared" ca="1" si="279"/>
        <v>9528.4974682581415</v>
      </c>
      <c r="T555" s="19"/>
      <c r="U555" s="20">
        <f t="shared" ca="1" si="264"/>
        <v>4.2246105921325947</v>
      </c>
      <c r="V555" s="20">
        <f t="shared" ca="1" si="265"/>
        <v>2.1006559623376164</v>
      </c>
      <c r="W555" s="21">
        <f t="shared" ca="1" si="280"/>
        <v>7834.2517997778259</v>
      </c>
      <c r="X555" s="20">
        <f t="shared" ca="1" si="281"/>
        <v>7836.3524557401634</v>
      </c>
      <c r="Z555" s="20">
        <f t="shared" ca="1" si="266"/>
        <v>34.616460997012226</v>
      </c>
      <c r="AA555" s="20">
        <f t="shared" ca="1" si="267"/>
        <v>7.6609160966039976E-3</v>
      </c>
      <c r="AB555" s="21">
        <f t="shared" ca="1" si="282"/>
        <v>9337.7331779313936</v>
      </c>
      <c r="AC555" s="20">
        <f t="shared" ca="1" si="283"/>
        <v>9337.7408388474905</v>
      </c>
      <c r="AE555" s="20">
        <f t="shared" ca="1" si="268"/>
        <v>1.3236829263620871</v>
      </c>
      <c r="AF555" s="20">
        <f t="shared" ca="1" si="269"/>
        <v>1.2532653797454532</v>
      </c>
      <c r="AG555" s="21">
        <f t="shared" ca="1" si="284"/>
        <v>10298.757168785894</v>
      </c>
      <c r="AH555" s="20">
        <f t="shared" ca="1" si="285"/>
        <v>10300.010434165641</v>
      </c>
      <c r="AJ555" s="20">
        <f t="shared" ca="1" si="270"/>
        <v>31.677414913654609</v>
      </c>
      <c r="AK555" s="20">
        <f t="shared" ca="1" si="271"/>
        <v>7.2322477012735211</v>
      </c>
      <c r="AL555" s="21">
        <f t="shared" ca="1" si="286"/>
        <v>9934.016068625664</v>
      </c>
      <c r="AM555" s="20">
        <f t="shared" ca="1" si="287"/>
        <v>9941.2483163269371</v>
      </c>
    </row>
    <row r="556" spans="1:39" x14ac:dyDescent="0.25">
      <c r="A556" s="20">
        <f t="shared" ca="1" si="256"/>
        <v>29.277859419992161</v>
      </c>
      <c r="B556" s="20">
        <f t="shared" ca="1" si="257"/>
        <v>0.72323283442139918</v>
      </c>
      <c r="C556" s="21">
        <f t="shared" ca="1" si="272"/>
        <v>10765.100808184712</v>
      </c>
      <c r="D556" s="20">
        <f t="shared" ca="1" si="273"/>
        <v>10765.824041019134</v>
      </c>
      <c r="E556" s="19"/>
      <c r="F556" s="20">
        <f t="shared" ca="1" si="258"/>
        <v>18.437392125539255</v>
      </c>
      <c r="G556" s="20">
        <f t="shared" ca="1" si="259"/>
        <v>0.32056339903714204</v>
      </c>
      <c r="H556" s="21">
        <f t="shared" ca="1" si="274"/>
        <v>9571.383494738835</v>
      </c>
      <c r="I556" s="20">
        <f t="shared" ca="1" si="275"/>
        <v>9571.7040581378715</v>
      </c>
      <c r="J556" s="19"/>
      <c r="K556" s="20">
        <f t="shared" ca="1" si="260"/>
        <v>6.8578098428581358</v>
      </c>
      <c r="L556" s="20">
        <f t="shared" ca="1" si="261"/>
        <v>6.3240727998792394</v>
      </c>
      <c r="M556" s="21">
        <f t="shared" ca="1" si="276"/>
        <v>7520.1785524488751</v>
      </c>
      <c r="N556" s="20">
        <f t="shared" ca="1" si="277"/>
        <v>7526.5026252487542</v>
      </c>
      <c r="O556" s="19"/>
      <c r="P556" s="20">
        <f t="shared" ca="1" si="262"/>
        <v>1.9600928741901955</v>
      </c>
      <c r="Q556" s="20">
        <f t="shared" ca="1" si="263"/>
        <v>0.1721334005434205</v>
      </c>
      <c r="R556" s="21">
        <f t="shared" ca="1" si="278"/>
        <v>9530.4575611323307</v>
      </c>
      <c r="S556" s="20">
        <f t="shared" ca="1" si="279"/>
        <v>9530.6296945328741</v>
      </c>
      <c r="T556" s="19"/>
      <c r="U556" s="20">
        <f t="shared" ca="1" si="264"/>
        <v>1.2172654756589989</v>
      </c>
      <c r="V556" s="20">
        <f t="shared" ca="1" si="265"/>
        <v>1.5145395962810546</v>
      </c>
      <c r="W556" s="21">
        <f t="shared" ca="1" si="280"/>
        <v>7837.569721215822</v>
      </c>
      <c r="X556" s="20">
        <f t="shared" ca="1" si="281"/>
        <v>7839.0842608121029</v>
      </c>
      <c r="Z556" s="20">
        <f t="shared" ca="1" si="266"/>
        <v>0.38196691721387116</v>
      </c>
      <c r="AA556" s="20">
        <f t="shared" ca="1" si="267"/>
        <v>1.3865165723881578</v>
      </c>
      <c r="AB556" s="21">
        <f t="shared" ca="1" si="282"/>
        <v>9338.122805764704</v>
      </c>
      <c r="AC556" s="20">
        <f t="shared" ca="1" si="283"/>
        <v>9339.5093223370914</v>
      </c>
      <c r="AE556" s="20">
        <f t="shared" ca="1" si="268"/>
        <v>11.512908488073576</v>
      </c>
      <c r="AF556" s="20">
        <f t="shared" ca="1" si="269"/>
        <v>0.44368492576323298</v>
      </c>
      <c r="AG556" s="21">
        <f t="shared" ca="1" si="284"/>
        <v>10311.523342653714</v>
      </c>
      <c r="AH556" s="20">
        <f t="shared" ca="1" si="285"/>
        <v>10311.967027579478</v>
      </c>
      <c r="AJ556" s="20">
        <f t="shared" ca="1" si="270"/>
        <v>26.576336793340264</v>
      </c>
      <c r="AK556" s="20">
        <f t="shared" ca="1" si="271"/>
        <v>1.9932420355226268</v>
      </c>
      <c r="AL556" s="21">
        <f t="shared" ca="1" si="286"/>
        <v>9967.8246531202767</v>
      </c>
      <c r="AM556" s="20">
        <f t="shared" ca="1" si="287"/>
        <v>9969.8178951558002</v>
      </c>
    </row>
    <row r="557" spans="1:39" x14ac:dyDescent="0.25">
      <c r="A557" s="20">
        <f t="shared" ca="1" si="256"/>
        <v>24.935213109464048</v>
      </c>
      <c r="B557" s="20">
        <f t="shared" ca="1" si="257"/>
        <v>3.7837697705933571</v>
      </c>
      <c r="C557" s="21">
        <f t="shared" ca="1" si="272"/>
        <v>10790.759254128598</v>
      </c>
      <c r="D557" s="20">
        <f t="shared" ca="1" si="273"/>
        <v>10794.54302389919</v>
      </c>
      <c r="E557" s="19"/>
      <c r="F557" s="20">
        <f t="shared" ca="1" si="258"/>
        <v>4.4982818777390454</v>
      </c>
      <c r="G557" s="20">
        <f t="shared" ca="1" si="259"/>
        <v>0.18825494833231135</v>
      </c>
      <c r="H557" s="21">
        <f t="shared" ca="1" si="274"/>
        <v>9576.2023400156104</v>
      </c>
      <c r="I557" s="20">
        <f t="shared" ca="1" si="275"/>
        <v>9576.3905949639429</v>
      </c>
      <c r="J557" s="19"/>
      <c r="K557" s="20">
        <f t="shared" ca="1" si="260"/>
        <v>0.76435939057011948</v>
      </c>
      <c r="L557" s="20">
        <f t="shared" ca="1" si="261"/>
        <v>1.4001274900827776</v>
      </c>
      <c r="M557" s="21">
        <f t="shared" ca="1" si="276"/>
        <v>7527.2669846393246</v>
      </c>
      <c r="N557" s="20">
        <f t="shared" ca="1" si="277"/>
        <v>7528.6671121294075</v>
      </c>
      <c r="O557" s="19"/>
      <c r="P557" s="20">
        <f t="shared" ca="1" si="262"/>
        <v>21.398141530144059</v>
      </c>
      <c r="Q557" s="20">
        <f t="shared" ca="1" si="263"/>
        <v>2.4411472414589155</v>
      </c>
      <c r="R557" s="21">
        <f t="shared" ca="1" si="278"/>
        <v>9552.0278360630182</v>
      </c>
      <c r="S557" s="20">
        <f t="shared" ca="1" si="279"/>
        <v>9554.4689833044777</v>
      </c>
      <c r="T557" s="19"/>
      <c r="U557" s="20">
        <f t="shared" ca="1" si="264"/>
        <v>57.798336521272468</v>
      </c>
      <c r="V557" s="20">
        <f t="shared" ca="1" si="265"/>
        <v>10.956522783865648</v>
      </c>
      <c r="W557" s="21">
        <f t="shared" ca="1" si="280"/>
        <v>7896.8825973333751</v>
      </c>
      <c r="X557" s="20">
        <f t="shared" ca="1" si="281"/>
        <v>7907.8391201172408</v>
      </c>
      <c r="Z557" s="20">
        <f t="shared" ca="1" si="266"/>
        <v>6.5812150922285566</v>
      </c>
      <c r="AA557" s="20">
        <f t="shared" ca="1" si="267"/>
        <v>6.4664914881993711</v>
      </c>
      <c r="AB557" s="21">
        <f t="shared" ca="1" si="282"/>
        <v>9346.0905374293197</v>
      </c>
      <c r="AC557" s="20">
        <f t="shared" ca="1" si="283"/>
        <v>9352.5570289175193</v>
      </c>
      <c r="AE557" s="20">
        <f t="shared" ca="1" si="268"/>
        <v>3.8121193530634638</v>
      </c>
      <c r="AF557" s="20">
        <f t="shared" ca="1" si="269"/>
        <v>0.82295851256331365</v>
      </c>
      <c r="AG557" s="21">
        <f t="shared" ca="1" si="284"/>
        <v>10315.779146932542</v>
      </c>
      <c r="AH557" s="20">
        <f t="shared" ca="1" si="285"/>
        <v>10316.602105445105</v>
      </c>
      <c r="AJ557" s="20">
        <f t="shared" ca="1" si="270"/>
        <v>6.4254707574598466</v>
      </c>
      <c r="AK557" s="20">
        <f t="shared" ca="1" si="271"/>
        <v>6.5444087510948634</v>
      </c>
      <c r="AL557" s="21">
        <f t="shared" ca="1" si="286"/>
        <v>9976.2433659132603</v>
      </c>
      <c r="AM557" s="20">
        <f t="shared" ca="1" si="287"/>
        <v>9982.7877746643553</v>
      </c>
    </row>
    <row r="558" spans="1:39" x14ac:dyDescent="0.25">
      <c r="A558" s="20">
        <f t="shared" ca="1" si="256"/>
        <v>4.2201503461807892</v>
      </c>
      <c r="B558" s="20">
        <f t="shared" ca="1" si="257"/>
        <v>2.2466487102347807</v>
      </c>
      <c r="C558" s="21">
        <f t="shared" ca="1" si="272"/>
        <v>10798.76317424537</v>
      </c>
      <c r="D558" s="20">
        <f t="shared" ca="1" si="273"/>
        <v>10801.009822955606</v>
      </c>
      <c r="E558" s="19"/>
      <c r="F558" s="20">
        <f t="shared" ca="1" si="258"/>
        <v>36.825229613488311</v>
      </c>
      <c r="G558" s="20">
        <f t="shared" ca="1" si="259"/>
        <v>5.1604303281157486</v>
      </c>
      <c r="H558" s="21">
        <f t="shared" ca="1" si="274"/>
        <v>9613.2158245774317</v>
      </c>
      <c r="I558" s="20">
        <f t="shared" ca="1" si="275"/>
        <v>9618.3762549055482</v>
      </c>
      <c r="J558" s="19"/>
      <c r="K558" s="20">
        <f t="shared" ca="1" si="260"/>
        <v>5.6166560858122452</v>
      </c>
      <c r="L558" s="20">
        <f t="shared" ca="1" si="261"/>
        <v>2.5812317977590991</v>
      </c>
      <c r="M558" s="21">
        <f t="shared" ca="1" si="276"/>
        <v>7534.2837682152194</v>
      </c>
      <c r="N558" s="20">
        <f t="shared" ca="1" si="277"/>
        <v>7536.8650000129783</v>
      </c>
      <c r="O558" s="19"/>
      <c r="P558" s="20">
        <f t="shared" ca="1" si="262"/>
        <v>1.9138780731912686</v>
      </c>
      <c r="Q558" s="20">
        <f t="shared" ca="1" si="263"/>
        <v>4.8406042126962419</v>
      </c>
      <c r="R558" s="21">
        <f t="shared" ca="1" si="278"/>
        <v>9556.3828613776695</v>
      </c>
      <c r="S558" s="20">
        <f t="shared" ca="1" si="279"/>
        <v>9561.2234655903667</v>
      </c>
      <c r="T558" s="19"/>
      <c r="U558" s="20">
        <f t="shared" ca="1" si="264"/>
        <v>8.1462833425892054</v>
      </c>
      <c r="V558" s="20">
        <f t="shared" ca="1" si="265"/>
        <v>9.1787247947837276</v>
      </c>
      <c r="W558" s="21">
        <f t="shared" ca="1" si="280"/>
        <v>7915.9854034598302</v>
      </c>
      <c r="X558" s="20">
        <f t="shared" ca="1" si="281"/>
        <v>7925.1641282546143</v>
      </c>
      <c r="Z558" s="20">
        <f t="shared" ca="1" si="266"/>
        <v>11.739724913849646</v>
      </c>
      <c r="AA558" s="20">
        <f t="shared" ca="1" si="267"/>
        <v>2.3618970506677646</v>
      </c>
      <c r="AB558" s="21">
        <f t="shared" ca="1" si="282"/>
        <v>9364.2967538313696</v>
      </c>
      <c r="AC558" s="20">
        <f t="shared" ca="1" si="283"/>
        <v>9366.6586508820383</v>
      </c>
      <c r="AE558" s="20">
        <f t="shared" ca="1" si="268"/>
        <v>0.81530720209965601</v>
      </c>
      <c r="AF558" s="20">
        <f t="shared" ca="1" si="269"/>
        <v>3.2845467533739785</v>
      </c>
      <c r="AG558" s="21">
        <f t="shared" ca="1" si="284"/>
        <v>10317.417412647204</v>
      </c>
      <c r="AH558" s="20">
        <f t="shared" ca="1" si="285"/>
        <v>10320.701959400578</v>
      </c>
      <c r="AJ558" s="20">
        <f t="shared" ca="1" si="270"/>
        <v>5.5500243444305397</v>
      </c>
      <c r="AK558" s="20">
        <f t="shared" ca="1" si="271"/>
        <v>1.3924842868885239</v>
      </c>
      <c r="AL558" s="21">
        <f t="shared" ca="1" si="286"/>
        <v>9988.3377990087865</v>
      </c>
      <c r="AM558" s="20">
        <f t="shared" ca="1" si="287"/>
        <v>9989.7302832956757</v>
      </c>
    </row>
    <row r="559" spans="1:39" x14ac:dyDescent="0.25">
      <c r="A559" s="20">
        <f t="shared" ca="1" si="256"/>
        <v>3.8835128225201547</v>
      </c>
      <c r="B559" s="20">
        <f t="shared" ca="1" si="257"/>
        <v>2.8103025161192647</v>
      </c>
      <c r="C559" s="21">
        <f t="shared" ca="1" si="272"/>
        <v>10804.893335778126</v>
      </c>
      <c r="D559" s="20">
        <f t="shared" ca="1" si="273"/>
        <v>10807.703638294246</v>
      </c>
      <c r="E559" s="19"/>
      <c r="F559" s="20">
        <f t="shared" ca="1" si="258"/>
        <v>8.8811723222016498E-2</v>
      </c>
      <c r="G559" s="20">
        <f t="shared" ca="1" si="259"/>
        <v>0.28174618428429987</v>
      </c>
      <c r="H559" s="21">
        <f t="shared" ca="1" si="274"/>
        <v>9618.4650666287707</v>
      </c>
      <c r="I559" s="20">
        <f t="shared" ca="1" si="275"/>
        <v>9618.7468128130549</v>
      </c>
      <c r="J559" s="19"/>
      <c r="K559" s="20">
        <f t="shared" ca="1" si="260"/>
        <v>17.570573386118927</v>
      </c>
      <c r="L559" s="20">
        <f t="shared" ca="1" si="261"/>
        <v>1.5189412982811181</v>
      </c>
      <c r="M559" s="21">
        <f t="shared" ca="1" si="276"/>
        <v>7554.4355733990969</v>
      </c>
      <c r="N559" s="20">
        <f t="shared" ca="1" si="277"/>
        <v>7555.9545146973778</v>
      </c>
      <c r="O559" s="19"/>
      <c r="P559" s="20">
        <f t="shared" ca="1" si="262"/>
        <v>0.33022645751436586</v>
      </c>
      <c r="Q559" s="20">
        <f t="shared" ca="1" si="263"/>
        <v>15.613896650823705</v>
      </c>
      <c r="R559" s="21">
        <f t="shared" ca="1" si="278"/>
        <v>9561.5536920478808</v>
      </c>
      <c r="S559" s="20">
        <f t="shared" ca="1" si="279"/>
        <v>9577.167588698705</v>
      </c>
      <c r="T559" s="19"/>
      <c r="U559" s="20">
        <f t="shared" ca="1" si="264"/>
        <v>21.221381681945932</v>
      </c>
      <c r="V559" s="20">
        <f t="shared" ca="1" si="265"/>
        <v>1.2676105046630914</v>
      </c>
      <c r="W559" s="21">
        <f t="shared" ca="1" si="280"/>
        <v>7946.3855099365601</v>
      </c>
      <c r="X559" s="20">
        <f t="shared" ca="1" si="281"/>
        <v>7947.6531204412231</v>
      </c>
      <c r="Z559" s="20">
        <f t="shared" ca="1" si="266"/>
        <v>14.35068475359239</v>
      </c>
      <c r="AA559" s="20">
        <f t="shared" ca="1" si="267"/>
        <v>0.64281908977300162</v>
      </c>
      <c r="AB559" s="21">
        <f t="shared" ca="1" si="282"/>
        <v>9381.0093356356301</v>
      </c>
      <c r="AC559" s="20">
        <f t="shared" ca="1" si="283"/>
        <v>9381.6521547254033</v>
      </c>
      <c r="AE559" s="20">
        <f t="shared" ca="1" si="268"/>
        <v>22.326122606703453</v>
      </c>
      <c r="AF559" s="20">
        <f t="shared" ca="1" si="269"/>
        <v>2.0795595614054831</v>
      </c>
      <c r="AG559" s="21">
        <f t="shared" ca="1" si="284"/>
        <v>10343.028082007282</v>
      </c>
      <c r="AH559" s="20">
        <f t="shared" ca="1" si="285"/>
        <v>10345.107641568688</v>
      </c>
      <c r="AJ559" s="20">
        <f t="shared" ca="1" si="270"/>
        <v>1.6858052470188558</v>
      </c>
      <c r="AK559" s="20">
        <f t="shared" ca="1" si="271"/>
        <v>9.0576163724127934</v>
      </c>
      <c r="AL559" s="21">
        <f t="shared" ca="1" si="286"/>
        <v>9991.4160885426954</v>
      </c>
      <c r="AM559" s="20">
        <f t="shared" ca="1" si="287"/>
        <v>10000.473704915108</v>
      </c>
    </row>
    <row r="560" spans="1:39" x14ac:dyDescent="0.25">
      <c r="A560" s="20">
        <f t="shared" ca="1" si="256"/>
        <v>10.155876847114449</v>
      </c>
      <c r="B560" s="20">
        <f t="shared" ca="1" si="257"/>
        <v>0.51973459561704605</v>
      </c>
      <c r="C560" s="21">
        <f t="shared" ca="1" si="272"/>
        <v>10817.859515141361</v>
      </c>
      <c r="D560" s="20">
        <f t="shared" ca="1" si="273"/>
        <v>10818.379249736978</v>
      </c>
      <c r="E560" s="19"/>
      <c r="F560" s="20">
        <f t="shared" ca="1" si="258"/>
        <v>8.8242576434418734</v>
      </c>
      <c r="G560" s="20">
        <f t="shared" ca="1" si="259"/>
        <v>0.43551548847166349</v>
      </c>
      <c r="H560" s="21">
        <f t="shared" ca="1" si="274"/>
        <v>9627.5710704564972</v>
      </c>
      <c r="I560" s="20">
        <f t="shared" ca="1" si="275"/>
        <v>9628.0065859449696</v>
      </c>
      <c r="J560" s="19"/>
      <c r="K560" s="20">
        <f t="shared" ca="1" si="260"/>
        <v>0.27564482009177077</v>
      </c>
      <c r="L560" s="20">
        <f t="shared" ca="1" si="261"/>
        <v>0.92598191751985359</v>
      </c>
      <c r="M560" s="21">
        <f t="shared" ca="1" si="276"/>
        <v>7556.2301595174695</v>
      </c>
      <c r="N560" s="20">
        <f t="shared" ca="1" si="277"/>
        <v>7557.156141434989</v>
      </c>
      <c r="O560" s="19"/>
      <c r="P560" s="20">
        <f t="shared" ca="1" si="262"/>
        <v>14.895484596432953</v>
      </c>
      <c r="Q560" s="20">
        <f t="shared" ca="1" si="263"/>
        <v>1.9539561004054053</v>
      </c>
      <c r="R560" s="21">
        <f t="shared" ca="1" si="278"/>
        <v>9592.0630732951377</v>
      </c>
      <c r="S560" s="20">
        <f t="shared" ca="1" si="279"/>
        <v>9594.0170293955434</v>
      </c>
      <c r="T560" s="19"/>
      <c r="U560" s="20">
        <f t="shared" ca="1" si="264"/>
        <v>4.5630472730904765</v>
      </c>
      <c r="V560" s="20">
        <f t="shared" ca="1" si="265"/>
        <v>1.1838890651371134</v>
      </c>
      <c r="W560" s="21">
        <f t="shared" ca="1" si="280"/>
        <v>7952.216167714314</v>
      </c>
      <c r="X560" s="20">
        <f t="shared" ca="1" si="281"/>
        <v>7953.400056779451</v>
      </c>
      <c r="Z560" s="20">
        <f t="shared" ca="1" si="266"/>
        <v>16.564410474291954</v>
      </c>
      <c r="AA560" s="20">
        <f t="shared" ca="1" si="267"/>
        <v>1.5251521653372322</v>
      </c>
      <c r="AB560" s="21">
        <f t="shared" ca="1" si="282"/>
        <v>9398.2165651996947</v>
      </c>
      <c r="AC560" s="20">
        <f t="shared" ca="1" si="283"/>
        <v>9399.7417173650319</v>
      </c>
      <c r="AE560" s="20">
        <f t="shared" ca="1" si="268"/>
        <v>13.776093116179458</v>
      </c>
      <c r="AF560" s="20">
        <f t="shared" ca="1" si="269"/>
        <v>0.92002674064947654</v>
      </c>
      <c r="AG560" s="21">
        <f t="shared" ca="1" si="284"/>
        <v>10358.883734684867</v>
      </c>
      <c r="AH560" s="20">
        <f t="shared" ca="1" si="285"/>
        <v>10359.803761425515</v>
      </c>
      <c r="AJ560" s="20">
        <f t="shared" ca="1" si="270"/>
        <v>39.655695964273221</v>
      </c>
      <c r="AK560" s="20">
        <f t="shared" ca="1" si="271"/>
        <v>10.10745504523214</v>
      </c>
      <c r="AL560" s="21">
        <f t="shared" ca="1" si="286"/>
        <v>10040.129400879381</v>
      </c>
      <c r="AM560" s="20">
        <f t="shared" ca="1" si="287"/>
        <v>10050.236855924613</v>
      </c>
    </row>
    <row r="561" spans="1:39" x14ac:dyDescent="0.25">
      <c r="A561" s="20">
        <f t="shared" ca="1" si="256"/>
        <v>16.726697071265079</v>
      </c>
      <c r="B561" s="20">
        <f t="shared" ca="1" si="257"/>
        <v>3.7875127293701198</v>
      </c>
      <c r="C561" s="21">
        <f t="shared" ca="1" si="272"/>
        <v>10835.105946808242</v>
      </c>
      <c r="D561" s="20">
        <f t="shared" ca="1" si="273"/>
        <v>10838.893459537612</v>
      </c>
      <c r="E561" s="19"/>
      <c r="F561" s="20">
        <f t="shared" ca="1" si="258"/>
        <v>1.0239323499126318</v>
      </c>
      <c r="G561" s="20">
        <f t="shared" ca="1" si="259"/>
        <v>9.548370964085219</v>
      </c>
      <c r="H561" s="21">
        <f t="shared" ca="1" si="274"/>
        <v>9629.0305182948814</v>
      </c>
      <c r="I561" s="20">
        <f t="shared" ca="1" si="275"/>
        <v>9638.5788892589662</v>
      </c>
      <c r="J561" s="19"/>
      <c r="K561" s="20">
        <f t="shared" ca="1" si="260"/>
        <v>4.838452051911676</v>
      </c>
      <c r="L561" s="20">
        <f t="shared" ca="1" si="261"/>
        <v>5.2176915572510643</v>
      </c>
      <c r="M561" s="21">
        <f t="shared" ca="1" si="276"/>
        <v>7561.9945934869011</v>
      </c>
      <c r="N561" s="20">
        <f t="shared" ca="1" si="277"/>
        <v>7567.2122850441519</v>
      </c>
      <c r="O561" s="19"/>
      <c r="P561" s="20">
        <f t="shared" ca="1" si="262"/>
        <v>12.351230012174589</v>
      </c>
      <c r="Q561" s="20">
        <f t="shared" ca="1" si="263"/>
        <v>1.8437687529846949</v>
      </c>
      <c r="R561" s="21">
        <f t="shared" ca="1" si="278"/>
        <v>9606.3682594077181</v>
      </c>
      <c r="S561" s="20">
        <f t="shared" ca="1" si="279"/>
        <v>9608.2120281607022</v>
      </c>
      <c r="T561" s="19"/>
      <c r="U561" s="20">
        <f t="shared" ca="1" si="264"/>
        <v>9.7992510735209564</v>
      </c>
      <c r="V561" s="20">
        <f t="shared" ca="1" si="265"/>
        <v>0.34010512401218163</v>
      </c>
      <c r="W561" s="21">
        <f t="shared" ca="1" si="280"/>
        <v>7963.1993078529722</v>
      </c>
      <c r="X561" s="20">
        <f t="shared" ca="1" si="281"/>
        <v>7963.5394129769847</v>
      </c>
      <c r="Z561" s="20">
        <f t="shared" ca="1" si="266"/>
        <v>3.1017003190862766</v>
      </c>
      <c r="AA561" s="20">
        <f t="shared" ca="1" si="267"/>
        <v>18.293109313903894</v>
      </c>
      <c r="AB561" s="21">
        <f t="shared" ca="1" si="282"/>
        <v>9402.8434176841183</v>
      </c>
      <c r="AC561" s="20">
        <f t="shared" ca="1" si="283"/>
        <v>9421.1365269980215</v>
      </c>
      <c r="AE561" s="20">
        <f t="shared" ca="1" si="268"/>
        <v>0.2051404771456759</v>
      </c>
      <c r="AF561" s="20">
        <f t="shared" ca="1" si="269"/>
        <v>3.5711782968193768</v>
      </c>
      <c r="AG561" s="21">
        <f t="shared" ca="1" si="284"/>
        <v>10360.008901902662</v>
      </c>
      <c r="AH561" s="20">
        <f t="shared" ca="1" si="285"/>
        <v>10363.580080199481</v>
      </c>
      <c r="AJ561" s="20">
        <f t="shared" ca="1" si="270"/>
        <v>17.653909911400405</v>
      </c>
      <c r="AK561" s="20">
        <f t="shared" ca="1" si="271"/>
        <v>1.0408184976603161</v>
      </c>
      <c r="AL561" s="21">
        <f t="shared" ca="1" si="286"/>
        <v>10067.890765836013</v>
      </c>
      <c r="AM561" s="20">
        <f t="shared" ca="1" si="287"/>
        <v>10068.931584333674</v>
      </c>
    </row>
    <row r="562" spans="1:39" x14ac:dyDescent="0.25">
      <c r="A562" s="20">
        <f t="shared" ca="1" si="256"/>
        <v>0.210204071002763</v>
      </c>
      <c r="B562" s="20">
        <f t="shared" ca="1" si="257"/>
        <v>9.023590380891271</v>
      </c>
      <c r="C562" s="21">
        <f t="shared" ca="1" si="272"/>
        <v>10839.103663608616</v>
      </c>
      <c r="D562" s="20">
        <f t="shared" ca="1" si="273"/>
        <v>10848.127253989507</v>
      </c>
      <c r="E562" s="19"/>
      <c r="F562" s="20">
        <f t="shared" ca="1" si="258"/>
        <v>9.7636629001552855</v>
      </c>
      <c r="G562" s="20">
        <f t="shared" ca="1" si="259"/>
        <v>1.9096673314466754</v>
      </c>
      <c r="H562" s="21">
        <f t="shared" ca="1" si="274"/>
        <v>9648.3425521591216</v>
      </c>
      <c r="I562" s="20">
        <f t="shared" ca="1" si="275"/>
        <v>9650.2522194905687</v>
      </c>
      <c r="J562" s="19"/>
      <c r="K562" s="20">
        <f t="shared" ca="1" si="260"/>
        <v>2.9493361599700609</v>
      </c>
      <c r="L562" s="20">
        <f t="shared" ca="1" si="261"/>
        <v>4.364384976712901</v>
      </c>
      <c r="M562" s="21">
        <f t="shared" ca="1" si="276"/>
        <v>7570.1616212041217</v>
      </c>
      <c r="N562" s="20">
        <f t="shared" ca="1" si="277"/>
        <v>7574.5260061808349</v>
      </c>
      <c r="O562" s="19"/>
      <c r="P562" s="20">
        <f t="shared" ca="1" si="262"/>
        <v>30.400341227096838</v>
      </c>
      <c r="Q562" s="20">
        <f t="shared" ca="1" si="263"/>
        <v>0.3938553708377896</v>
      </c>
      <c r="R562" s="21">
        <f t="shared" ca="1" si="278"/>
        <v>9638.6123693877998</v>
      </c>
      <c r="S562" s="20">
        <f t="shared" ca="1" si="279"/>
        <v>9639.0062247586375</v>
      </c>
      <c r="T562" s="19"/>
      <c r="U562" s="20">
        <f t="shared" ca="1" si="264"/>
        <v>9.7887488882728348</v>
      </c>
      <c r="V562" s="20">
        <f t="shared" ca="1" si="265"/>
        <v>2.5111534174274603</v>
      </c>
      <c r="W562" s="21">
        <f t="shared" ca="1" si="280"/>
        <v>7973.3281618652572</v>
      </c>
      <c r="X562" s="20">
        <f t="shared" ca="1" si="281"/>
        <v>7975.8393152826848</v>
      </c>
      <c r="Z562" s="20">
        <f t="shared" ca="1" si="266"/>
        <v>1.9213915566001463</v>
      </c>
      <c r="AA562" s="20">
        <f t="shared" ca="1" si="267"/>
        <v>9.9792936748701297</v>
      </c>
      <c r="AB562" s="21">
        <f t="shared" ca="1" si="282"/>
        <v>9423.0579185546212</v>
      </c>
      <c r="AC562" s="20">
        <f t="shared" ca="1" si="283"/>
        <v>9433.0372122294921</v>
      </c>
      <c r="AE562" s="20">
        <f t="shared" ca="1" si="268"/>
        <v>35.067540654891971</v>
      </c>
      <c r="AF562" s="20">
        <f t="shared" ca="1" si="269"/>
        <v>0.41806355440724469</v>
      </c>
      <c r="AG562" s="21">
        <f t="shared" ca="1" si="284"/>
        <v>10398.647620854374</v>
      </c>
      <c r="AH562" s="20">
        <f t="shared" ca="1" si="285"/>
        <v>10399.065684408781</v>
      </c>
      <c r="AJ562" s="20">
        <f t="shared" ca="1" si="270"/>
        <v>12.171072990390412</v>
      </c>
      <c r="AK562" s="20">
        <f t="shared" ca="1" si="271"/>
        <v>6.7391113833017284</v>
      </c>
      <c r="AL562" s="21">
        <f t="shared" ca="1" si="286"/>
        <v>10081.102657324063</v>
      </c>
      <c r="AM562" s="20">
        <f t="shared" ca="1" si="287"/>
        <v>10087.841768707365</v>
      </c>
    </row>
    <row r="563" spans="1:39" x14ac:dyDescent="0.25">
      <c r="A563" s="20">
        <f t="shared" ca="1" si="256"/>
        <v>20.81623197856748</v>
      </c>
      <c r="B563" s="20">
        <f t="shared" ca="1" si="257"/>
        <v>7.4738797221364708</v>
      </c>
      <c r="C563" s="21">
        <f t="shared" ca="1" si="272"/>
        <v>10868.943485968075</v>
      </c>
      <c r="D563" s="20">
        <f t="shared" ca="1" si="273"/>
        <v>10876.417365690211</v>
      </c>
      <c r="E563" s="19"/>
      <c r="F563" s="20">
        <f t="shared" ca="1" si="258"/>
        <v>3.2802387405698985</v>
      </c>
      <c r="G563" s="20">
        <f t="shared" ca="1" si="259"/>
        <v>5.2395955161452799</v>
      </c>
      <c r="H563" s="21">
        <f t="shared" ca="1" si="274"/>
        <v>9653.5324582311387</v>
      </c>
      <c r="I563" s="20">
        <f t="shared" ca="1" si="275"/>
        <v>9658.7720537472833</v>
      </c>
      <c r="J563" s="19"/>
      <c r="K563" s="20">
        <f t="shared" ca="1" si="260"/>
        <v>6.6289532238378204</v>
      </c>
      <c r="L563" s="20">
        <f t="shared" ca="1" si="261"/>
        <v>7.0416059810405782</v>
      </c>
      <c r="M563" s="21">
        <f t="shared" ca="1" si="276"/>
        <v>7581.1549594046728</v>
      </c>
      <c r="N563" s="20">
        <f t="shared" ca="1" si="277"/>
        <v>7588.1965653857133</v>
      </c>
      <c r="O563" s="19"/>
      <c r="P563" s="20">
        <f t="shared" ca="1" si="262"/>
        <v>1.786686320400509</v>
      </c>
      <c r="Q563" s="20">
        <f t="shared" ca="1" si="263"/>
        <v>4.8185002457492994</v>
      </c>
      <c r="R563" s="21">
        <f t="shared" ca="1" si="278"/>
        <v>9640.7929110790374</v>
      </c>
      <c r="S563" s="20">
        <f t="shared" ca="1" si="279"/>
        <v>9645.6114113247859</v>
      </c>
      <c r="T563" s="19"/>
      <c r="U563" s="20">
        <f t="shared" ca="1" si="264"/>
        <v>40.614882395971051</v>
      </c>
      <c r="V563" s="20">
        <f t="shared" ca="1" si="265"/>
        <v>17.508721752107778</v>
      </c>
      <c r="W563" s="21">
        <f t="shared" ca="1" si="280"/>
        <v>8016.4541976786559</v>
      </c>
      <c r="X563" s="20">
        <f t="shared" ca="1" si="281"/>
        <v>8033.9629194307636</v>
      </c>
      <c r="Z563" s="20">
        <f t="shared" ca="1" si="266"/>
        <v>5.0170627127130167</v>
      </c>
      <c r="AA563" s="20">
        <f t="shared" ca="1" si="267"/>
        <v>3.9240482409600306</v>
      </c>
      <c r="AB563" s="21">
        <f t="shared" ca="1" si="282"/>
        <v>9438.0542749422057</v>
      </c>
      <c r="AC563" s="20">
        <f t="shared" ca="1" si="283"/>
        <v>9441.9783231831661</v>
      </c>
      <c r="AE563" s="20">
        <f t="shared" ca="1" si="268"/>
        <v>5.4553981367968589</v>
      </c>
      <c r="AF563" s="20">
        <f t="shared" ca="1" si="269"/>
        <v>0.15217386522458887</v>
      </c>
      <c r="AG563" s="21">
        <f t="shared" ca="1" si="284"/>
        <v>10404.521082545578</v>
      </c>
      <c r="AH563" s="20">
        <f t="shared" ca="1" si="285"/>
        <v>10404.673256410802</v>
      </c>
      <c r="AJ563" s="20">
        <f t="shared" ca="1" si="270"/>
        <v>24.111122495763084</v>
      </c>
      <c r="AK563" s="20">
        <f t="shared" ca="1" si="271"/>
        <v>9.5339725492812679</v>
      </c>
      <c r="AL563" s="21">
        <f t="shared" ca="1" si="286"/>
        <v>10111.952891203127</v>
      </c>
      <c r="AM563" s="20">
        <f t="shared" ca="1" si="287"/>
        <v>10121.486863752409</v>
      </c>
    </row>
    <row r="564" spans="1:39" x14ac:dyDescent="0.25">
      <c r="A564" s="20">
        <f t="shared" ca="1" si="256"/>
        <v>2.1194325565768715</v>
      </c>
      <c r="B564" s="20">
        <f t="shared" ca="1" si="257"/>
        <v>4.7223594086141372</v>
      </c>
      <c r="C564" s="21">
        <f t="shared" ca="1" si="272"/>
        <v>10878.536798246789</v>
      </c>
      <c r="D564" s="20">
        <f t="shared" ca="1" si="273"/>
        <v>10883.259157655402</v>
      </c>
      <c r="E564" s="19"/>
      <c r="F564" s="20">
        <f t="shared" ca="1" si="258"/>
        <v>1.3334595980390958</v>
      </c>
      <c r="G564" s="20">
        <f t="shared" ca="1" si="259"/>
        <v>3.0579933932283252</v>
      </c>
      <c r="H564" s="21">
        <f t="shared" ca="1" si="274"/>
        <v>9660.1055133453228</v>
      </c>
      <c r="I564" s="20">
        <f t="shared" ca="1" si="275"/>
        <v>9663.1635067385505</v>
      </c>
      <c r="J564" s="19"/>
      <c r="K564" s="20">
        <f t="shared" ca="1" si="260"/>
        <v>7.3948848752252578</v>
      </c>
      <c r="L564" s="20">
        <f t="shared" ca="1" si="261"/>
        <v>15.139222628548666</v>
      </c>
      <c r="M564" s="21">
        <f t="shared" ca="1" si="276"/>
        <v>7595.5914502609385</v>
      </c>
      <c r="N564" s="20">
        <f t="shared" ca="1" si="277"/>
        <v>7610.7306728894873</v>
      </c>
      <c r="O564" s="19"/>
      <c r="P564" s="20">
        <f t="shared" ca="1" si="262"/>
        <v>0.26245640154268907</v>
      </c>
      <c r="Q564" s="20">
        <f t="shared" ca="1" si="263"/>
        <v>3.5713871152201588</v>
      </c>
      <c r="R564" s="21">
        <f t="shared" ca="1" si="278"/>
        <v>9645.8738677263282</v>
      </c>
      <c r="S564" s="20">
        <f t="shared" ca="1" si="279"/>
        <v>9649.4452548415484</v>
      </c>
      <c r="T564" s="19"/>
      <c r="U564" s="20">
        <f t="shared" ca="1" si="264"/>
        <v>5.7495740612398922</v>
      </c>
      <c r="V564" s="20">
        <f t="shared" ca="1" si="265"/>
        <v>5.65074384453664</v>
      </c>
      <c r="W564" s="21">
        <f t="shared" ca="1" si="280"/>
        <v>8039.7124934920039</v>
      </c>
      <c r="X564" s="20">
        <f t="shared" ca="1" si="281"/>
        <v>8045.3632373365408</v>
      </c>
      <c r="Z564" s="20">
        <f t="shared" ca="1" si="266"/>
        <v>13.133494164494074</v>
      </c>
      <c r="AA564" s="20">
        <f t="shared" ca="1" si="267"/>
        <v>0.44570829789184718</v>
      </c>
      <c r="AB564" s="21">
        <f t="shared" ca="1" si="282"/>
        <v>9455.1118173476607</v>
      </c>
      <c r="AC564" s="20">
        <f t="shared" ca="1" si="283"/>
        <v>9455.5575256455522</v>
      </c>
      <c r="AE564" s="20">
        <f t="shared" ca="1" si="268"/>
        <v>7.4638628075985078</v>
      </c>
      <c r="AF564" s="20">
        <f t="shared" ca="1" si="269"/>
        <v>0.19367599001695604</v>
      </c>
      <c r="AG564" s="21">
        <f t="shared" ca="1" si="284"/>
        <v>10412.137119218401</v>
      </c>
      <c r="AH564" s="20">
        <f t="shared" ca="1" si="285"/>
        <v>10412.330795208418</v>
      </c>
      <c r="AJ564" s="20">
        <f t="shared" ca="1" si="270"/>
        <v>11.894736575913594</v>
      </c>
      <c r="AK564" s="20">
        <f t="shared" ca="1" si="271"/>
        <v>0.85181917915052552</v>
      </c>
      <c r="AL564" s="21">
        <f t="shared" ca="1" si="286"/>
        <v>10133.381600328323</v>
      </c>
      <c r="AM564" s="20">
        <f t="shared" ca="1" si="287"/>
        <v>10134.233419507473</v>
      </c>
    </row>
    <row r="565" spans="1:39" x14ac:dyDescent="0.25">
      <c r="A565" s="20">
        <f t="shared" ca="1" si="256"/>
        <v>33.838763380040099</v>
      </c>
      <c r="B565" s="20">
        <f t="shared" ca="1" si="257"/>
        <v>10.229359640933247</v>
      </c>
      <c r="C565" s="21">
        <f t="shared" ca="1" si="272"/>
        <v>10917.097921035442</v>
      </c>
      <c r="D565" s="20">
        <f t="shared" ca="1" si="273"/>
        <v>10927.327280676374</v>
      </c>
      <c r="E565" s="19"/>
      <c r="F565" s="20">
        <f t="shared" ca="1" si="258"/>
        <v>6.2460181128114316</v>
      </c>
      <c r="G565" s="20">
        <f t="shared" ca="1" si="259"/>
        <v>9.3138507205198913</v>
      </c>
      <c r="H565" s="21">
        <f t="shared" ca="1" si="274"/>
        <v>9669.4095248513622</v>
      </c>
      <c r="I565" s="20">
        <f t="shared" ca="1" si="275"/>
        <v>9678.7233755718826</v>
      </c>
      <c r="J565" s="19"/>
      <c r="K565" s="20">
        <f t="shared" ca="1" si="260"/>
        <v>1.9156744061801654</v>
      </c>
      <c r="L565" s="20">
        <f t="shared" ca="1" si="261"/>
        <v>1.6329659942142463</v>
      </c>
      <c r="M565" s="21">
        <f t="shared" ca="1" si="276"/>
        <v>7612.6463472956675</v>
      </c>
      <c r="N565" s="20">
        <f t="shared" ca="1" si="277"/>
        <v>7614.2793132898814</v>
      </c>
      <c r="O565" s="19"/>
      <c r="P565" s="20">
        <f t="shared" ca="1" si="262"/>
        <v>19.379535613943155</v>
      </c>
      <c r="Q565" s="20">
        <f t="shared" ca="1" si="263"/>
        <v>12.111983810440217</v>
      </c>
      <c r="R565" s="21">
        <f t="shared" ca="1" si="278"/>
        <v>9668.8247904554919</v>
      </c>
      <c r="S565" s="20">
        <f t="shared" ca="1" si="279"/>
        <v>9680.9367742659324</v>
      </c>
      <c r="T565" s="19"/>
      <c r="U565" s="20">
        <f t="shared" ca="1" si="264"/>
        <v>13.455928198351282</v>
      </c>
      <c r="V565" s="20">
        <f t="shared" ca="1" si="265"/>
        <v>7.1852121149801631</v>
      </c>
      <c r="W565" s="21">
        <f t="shared" ca="1" si="280"/>
        <v>8058.8191655348919</v>
      </c>
      <c r="X565" s="20">
        <f t="shared" ca="1" si="281"/>
        <v>8066.0043776498724</v>
      </c>
      <c r="Z565" s="20">
        <f t="shared" ca="1" si="266"/>
        <v>5.108544083522065</v>
      </c>
      <c r="AA565" s="20">
        <f t="shared" ca="1" si="267"/>
        <v>8.9161942220710877</v>
      </c>
      <c r="AB565" s="21">
        <f t="shared" ca="1" si="282"/>
        <v>9460.6660697290736</v>
      </c>
      <c r="AC565" s="20">
        <f t="shared" ca="1" si="283"/>
        <v>9469.5822639511443</v>
      </c>
      <c r="AE565" s="20">
        <f t="shared" ca="1" si="268"/>
        <v>5.8431640441583479</v>
      </c>
      <c r="AF565" s="20">
        <f t="shared" ca="1" si="269"/>
        <v>5.3331620266173889</v>
      </c>
      <c r="AG565" s="21">
        <f t="shared" ca="1" si="284"/>
        <v>10418.173959252576</v>
      </c>
      <c r="AH565" s="20">
        <f t="shared" ca="1" si="285"/>
        <v>10423.507121279194</v>
      </c>
      <c r="AJ565" s="20">
        <f t="shared" ca="1" si="270"/>
        <v>6.8857637287510958</v>
      </c>
      <c r="AK565" s="20">
        <f t="shared" ca="1" si="271"/>
        <v>11.218787266208261</v>
      </c>
      <c r="AL565" s="21">
        <f t="shared" ca="1" si="286"/>
        <v>10141.119183236224</v>
      </c>
      <c r="AM565" s="20">
        <f t="shared" ca="1" si="287"/>
        <v>10152.337970502433</v>
      </c>
    </row>
    <row r="566" spans="1:39" x14ac:dyDescent="0.25">
      <c r="A566" s="20">
        <f t="shared" ca="1" si="256"/>
        <v>2.8111833638443691</v>
      </c>
      <c r="B566" s="20">
        <f t="shared" ca="1" si="257"/>
        <v>7.6837795547849552</v>
      </c>
      <c r="C566" s="21">
        <f t="shared" ca="1" si="272"/>
        <v>10930.138464040219</v>
      </c>
      <c r="D566" s="20">
        <f t="shared" ca="1" si="273"/>
        <v>10937.822243595005</v>
      </c>
      <c r="E566" s="19"/>
      <c r="F566" s="20">
        <f t="shared" ca="1" si="258"/>
        <v>14.235861215975314</v>
      </c>
      <c r="G566" s="20">
        <f t="shared" ca="1" si="259"/>
        <v>1.9462274946634557</v>
      </c>
      <c r="H566" s="21">
        <f t="shared" ca="1" si="274"/>
        <v>9692.9592367878577</v>
      </c>
      <c r="I566" s="20">
        <f t="shared" ca="1" si="275"/>
        <v>9694.9054642825213</v>
      </c>
      <c r="J566" s="19"/>
      <c r="K566" s="20">
        <f t="shared" ca="1" si="260"/>
        <v>4.615352261715147</v>
      </c>
      <c r="L566" s="20">
        <f t="shared" ca="1" si="261"/>
        <v>8.0706702932293268</v>
      </c>
      <c r="M566" s="21">
        <f t="shared" ca="1" si="276"/>
        <v>7618.8946655515965</v>
      </c>
      <c r="N566" s="20">
        <f t="shared" ca="1" si="277"/>
        <v>7626.9653358448259</v>
      </c>
      <c r="O566" s="19"/>
      <c r="P566" s="20">
        <f t="shared" ca="1" si="262"/>
        <v>2.1686425865047076</v>
      </c>
      <c r="Q566" s="20">
        <f t="shared" ca="1" si="263"/>
        <v>0.5258811908613743</v>
      </c>
      <c r="R566" s="21">
        <f t="shared" ca="1" si="278"/>
        <v>9683.105416852437</v>
      </c>
      <c r="S566" s="20">
        <f t="shared" ca="1" si="279"/>
        <v>9683.6312980432976</v>
      </c>
      <c r="T566" s="19"/>
      <c r="U566" s="20">
        <f t="shared" ca="1" si="264"/>
        <v>31.79479525695773</v>
      </c>
      <c r="V566" s="20">
        <f t="shared" ca="1" si="265"/>
        <v>1.681416497324453</v>
      </c>
      <c r="W566" s="21">
        <f t="shared" ca="1" si="280"/>
        <v>8097.7991729068299</v>
      </c>
      <c r="X566" s="20">
        <f t="shared" ca="1" si="281"/>
        <v>8099.4805894041547</v>
      </c>
      <c r="Z566" s="20">
        <f t="shared" ca="1" si="266"/>
        <v>65.037739957159232</v>
      </c>
      <c r="AA566" s="20">
        <f t="shared" ca="1" si="267"/>
        <v>6.6702100667893545</v>
      </c>
      <c r="AB566" s="21">
        <f t="shared" ca="1" si="282"/>
        <v>9534.6200039083033</v>
      </c>
      <c r="AC566" s="20">
        <f t="shared" ca="1" si="283"/>
        <v>9541.2902139750931</v>
      </c>
      <c r="AE566" s="20">
        <f t="shared" ca="1" si="268"/>
        <v>13.864158135107722</v>
      </c>
      <c r="AF566" s="20">
        <f t="shared" ca="1" si="269"/>
        <v>2.7522378362583702</v>
      </c>
      <c r="AG566" s="21">
        <f t="shared" ca="1" si="284"/>
        <v>10437.371279414301</v>
      </c>
      <c r="AH566" s="20">
        <f t="shared" ca="1" si="285"/>
        <v>10440.12351725056</v>
      </c>
      <c r="AJ566" s="20">
        <f t="shared" ca="1" si="270"/>
        <v>1.6539023670726656</v>
      </c>
      <c r="AK566" s="20">
        <f t="shared" ca="1" si="271"/>
        <v>9.7085983017347068</v>
      </c>
      <c r="AL566" s="21">
        <f t="shared" ca="1" si="286"/>
        <v>10153.991872869505</v>
      </c>
      <c r="AM566" s="20">
        <f t="shared" ca="1" si="287"/>
        <v>10163.70047117124</v>
      </c>
    </row>
    <row r="567" spans="1:39" x14ac:dyDescent="0.25">
      <c r="A567" s="20">
        <f t="shared" ca="1" si="256"/>
        <v>12.987013963891441</v>
      </c>
      <c r="B567" s="20">
        <f t="shared" ca="1" si="257"/>
        <v>4.4435864056952727</v>
      </c>
      <c r="C567" s="21">
        <f t="shared" ca="1" si="272"/>
        <v>10950.809257558896</v>
      </c>
      <c r="D567" s="20">
        <f t="shared" ca="1" si="273"/>
        <v>10955.252843964592</v>
      </c>
      <c r="E567" s="19"/>
      <c r="F567" s="20">
        <f t="shared" ca="1" si="258"/>
        <v>11.485345645695176</v>
      </c>
      <c r="G567" s="20">
        <f t="shared" ca="1" si="259"/>
        <v>1.5901650761040587</v>
      </c>
      <c r="H567" s="21">
        <f t="shared" ca="1" si="274"/>
        <v>9706.3908099282162</v>
      </c>
      <c r="I567" s="20">
        <f t="shared" ca="1" si="275"/>
        <v>9707.9809750043205</v>
      </c>
      <c r="J567" s="19"/>
      <c r="K567" s="20">
        <f t="shared" ca="1" si="260"/>
        <v>9.7961256314686</v>
      </c>
      <c r="L567" s="20">
        <f t="shared" ca="1" si="261"/>
        <v>5.7174398925903542</v>
      </c>
      <c r="M567" s="21">
        <f t="shared" ca="1" si="276"/>
        <v>7636.7614614762942</v>
      </c>
      <c r="N567" s="20">
        <f t="shared" ca="1" si="277"/>
        <v>7642.4789013688842</v>
      </c>
      <c r="O567" s="19"/>
      <c r="P567" s="20">
        <f t="shared" ca="1" si="262"/>
        <v>10.600871511350466</v>
      </c>
      <c r="Q567" s="20">
        <f t="shared" ca="1" si="263"/>
        <v>6.056747886135188</v>
      </c>
      <c r="R567" s="21">
        <f t="shared" ca="1" si="278"/>
        <v>9694.2321695546489</v>
      </c>
      <c r="S567" s="20">
        <f t="shared" ca="1" si="279"/>
        <v>9700.2889174407846</v>
      </c>
      <c r="T567" s="19"/>
      <c r="U567" s="20">
        <f t="shared" ca="1" si="264"/>
        <v>5.8988038269236949</v>
      </c>
      <c r="V567" s="20">
        <f t="shared" ca="1" si="265"/>
        <v>3.7436664286798469</v>
      </c>
      <c r="W567" s="21">
        <f t="shared" ca="1" si="280"/>
        <v>8105.3793932310782</v>
      </c>
      <c r="X567" s="20">
        <f t="shared" ca="1" si="281"/>
        <v>8109.1230596597579</v>
      </c>
      <c r="Z567" s="20">
        <f t="shared" ca="1" si="266"/>
        <v>3.820015285871472</v>
      </c>
      <c r="AA567" s="20">
        <f t="shared" ca="1" si="267"/>
        <v>9.6353902616978147</v>
      </c>
      <c r="AB567" s="21">
        <f t="shared" ca="1" si="282"/>
        <v>9545.1102292609648</v>
      </c>
      <c r="AC567" s="20">
        <f t="shared" ca="1" si="283"/>
        <v>9554.7456195226623</v>
      </c>
      <c r="AE567" s="20">
        <f t="shared" ca="1" si="268"/>
        <v>12.400189657892476</v>
      </c>
      <c r="AF567" s="20">
        <f t="shared" ca="1" si="269"/>
        <v>5.057499771791564</v>
      </c>
      <c r="AG567" s="21">
        <f t="shared" ca="1" si="284"/>
        <v>10452.523706908452</v>
      </c>
      <c r="AH567" s="20">
        <f t="shared" ca="1" si="285"/>
        <v>10457.581206680245</v>
      </c>
      <c r="AJ567" s="20">
        <f t="shared" ca="1" si="270"/>
        <v>9.0658497261797582</v>
      </c>
      <c r="AK567" s="20">
        <f t="shared" ca="1" si="271"/>
        <v>5.6454900207412386</v>
      </c>
      <c r="AL567" s="21">
        <f t="shared" ca="1" si="286"/>
        <v>10172.766320897419</v>
      </c>
      <c r="AM567" s="20">
        <f t="shared" ca="1" si="287"/>
        <v>10178.41181091816</v>
      </c>
    </row>
    <row r="568" spans="1:39" x14ac:dyDescent="0.25">
      <c r="A568" s="20">
        <f t="shared" ca="1" si="256"/>
        <v>15.362731499632266</v>
      </c>
      <c r="B568" s="20">
        <f t="shared" ca="1" si="257"/>
        <v>0.54089847550542891</v>
      </c>
      <c r="C568" s="21">
        <f t="shared" ca="1" si="272"/>
        <v>10970.615575464224</v>
      </c>
      <c r="D568" s="20">
        <f t="shared" ca="1" si="273"/>
        <v>10971.156473939729</v>
      </c>
      <c r="E568" s="19"/>
      <c r="F568" s="20">
        <f t="shared" ca="1" si="258"/>
        <v>0.31420104264386156</v>
      </c>
      <c r="G568" s="20">
        <f t="shared" ca="1" si="259"/>
        <v>15.843507579322461</v>
      </c>
      <c r="H568" s="21">
        <f t="shared" ca="1" si="274"/>
        <v>9708.2951760469641</v>
      </c>
      <c r="I568" s="20">
        <f t="shared" ca="1" si="275"/>
        <v>9724.1386836262864</v>
      </c>
      <c r="J568" s="19"/>
      <c r="K568" s="20">
        <f t="shared" ca="1" si="260"/>
        <v>27.686180206154841</v>
      </c>
      <c r="L568" s="20">
        <f t="shared" ca="1" si="261"/>
        <v>2.8482439835230373</v>
      </c>
      <c r="M568" s="21">
        <f t="shared" ca="1" si="276"/>
        <v>7670.165081575039</v>
      </c>
      <c r="N568" s="20">
        <f t="shared" ca="1" si="277"/>
        <v>7673.0133255585624</v>
      </c>
      <c r="O568" s="19"/>
      <c r="P568" s="20">
        <f t="shared" ca="1" si="262"/>
        <v>3.7977768332554422</v>
      </c>
      <c r="Q568" s="20">
        <f t="shared" ca="1" si="263"/>
        <v>1.4010306365166418</v>
      </c>
      <c r="R568" s="21">
        <f t="shared" ca="1" si="278"/>
        <v>9704.0866942740395</v>
      </c>
      <c r="S568" s="20">
        <f t="shared" ca="1" si="279"/>
        <v>9705.4877249105557</v>
      </c>
      <c r="T568" s="19"/>
      <c r="U568" s="20">
        <f t="shared" ca="1" si="264"/>
        <v>1.7232239974011849</v>
      </c>
      <c r="V568" s="20">
        <f t="shared" ca="1" si="265"/>
        <v>9.9207916073816218</v>
      </c>
      <c r="W568" s="21">
        <f t="shared" ca="1" si="280"/>
        <v>8110.8462836571589</v>
      </c>
      <c r="X568" s="20">
        <f t="shared" ca="1" si="281"/>
        <v>8120.7670752645408</v>
      </c>
      <c r="Z568" s="20">
        <f t="shared" ca="1" si="266"/>
        <v>1.2648610079635749</v>
      </c>
      <c r="AA568" s="20">
        <f t="shared" ca="1" si="267"/>
        <v>6.5923228749866931</v>
      </c>
      <c r="AB568" s="21">
        <f t="shared" ca="1" si="282"/>
        <v>9556.0104805306255</v>
      </c>
      <c r="AC568" s="20">
        <f t="shared" ca="1" si="283"/>
        <v>9562.6028034056126</v>
      </c>
      <c r="AE568" s="20">
        <f t="shared" ca="1" si="268"/>
        <v>2.1647336779272952</v>
      </c>
      <c r="AF568" s="20">
        <f t="shared" ca="1" si="269"/>
        <v>0.18673096139582385</v>
      </c>
      <c r="AG568" s="21">
        <f t="shared" ca="1" si="284"/>
        <v>10459.745940358172</v>
      </c>
      <c r="AH568" s="20">
        <f t="shared" ca="1" si="285"/>
        <v>10459.932671319568</v>
      </c>
      <c r="AJ568" s="20">
        <f t="shared" ca="1" si="270"/>
        <v>28.651832347361225</v>
      </c>
      <c r="AK568" s="20">
        <f t="shared" ca="1" si="271"/>
        <v>0.70886375284995906</v>
      </c>
      <c r="AL568" s="21">
        <f t="shared" ca="1" si="286"/>
        <v>10207.063643265521</v>
      </c>
      <c r="AM568" s="20">
        <f t="shared" ca="1" si="287"/>
        <v>10207.772507018371</v>
      </c>
    </row>
    <row r="569" spans="1:39" x14ac:dyDescent="0.25">
      <c r="A569" s="20">
        <f t="shared" ca="1" si="256"/>
        <v>5.3154512196092671</v>
      </c>
      <c r="B569" s="20">
        <f t="shared" ca="1" si="257"/>
        <v>3.086640014969626</v>
      </c>
      <c r="C569" s="21">
        <f t="shared" ca="1" si="272"/>
        <v>10976.471925159338</v>
      </c>
      <c r="D569" s="20">
        <f t="shared" ca="1" si="273"/>
        <v>10979.558565174308</v>
      </c>
      <c r="E569" s="19"/>
      <c r="F569" s="20">
        <f t="shared" ca="1" si="258"/>
        <v>2.2264077567554739</v>
      </c>
      <c r="G569" s="20">
        <f t="shared" ca="1" si="259"/>
        <v>3.3400986655823997</v>
      </c>
      <c r="H569" s="21">
        <f t="shared" ca="1" si="274"/>
        <v>9726.3650913830425</v>
      </c>
      <c r="I569" s="20">
        <f t="shared" ca="1" si="275"/>
        <v>9729.705190048624</v>
      </c>
      <c r="J569" s="19"/>
      <c r="K569" s="20">
        <f t="shared" ca="1" si="260"/>
        <v>8.6745001186275932</v>
      </c>
      <c r="L569" s="20">
        <f t="shared" ca="1" si="261"/>
        <v>4.0814930913710841</v>
      </c>
      <c r="M569" s="21">
        <f t="shared" ca="1" si="276"/>
        <v>7681.6878256771897</v>
      </c>
      <c r="N569" s="20">
        <f t="shared" ca="1" si="277"/>
        <v>7685.7693187685609</v>
      </c>
      <c r="O569" s="19"/>
      <c r="P569" s="20">
        <f t="shared" ca="1" si="262"/>
        <v>0.92879233875008815</v>
      </c>
      <c r="Q569" s="20">
        <f t="shared" ca="1" si="263"/>
        <v>10.064803060531144</v>
      </c>
      <c r="R569" s="21">
        <f t="shared" ca="1" si="278"/>
        <v>9706.4165172493049</v>
      </c>
      <c r="S569" s="20">
        <f t="shared" ca="1" si="279"/>
        <v>9716.4813203098365</v>
      </c>
      <c r="T569" s="19"/>
      <c r="U569" s="20">
        <f t="shared" ca="1" si="264"/>
        <v>8.4998237489211732</v>
      </c>
      <c r="V569" s="20">
        <f t="shared" ca="1" si="265"/>
        <v>7.7410745982558042</v>
      </c>
      <c r="W569" s="21">
        <f t="shared" ca="1" si="280"/>
        <v>8129.2668990134616</v>
      </c>
      <c r="X569" s="20">
        <f t="shared" ca="1" si="281"/>
        <v>8137.0079736117177</v>
      </c>
      <c r="Z569" s="20">
        <f t="shared" ca="1" si="266"/>
        <v>18.802354096714151</v>
      </c>
      <c r="AA569" s="20">
        <f t="shared" ca="1" si="267"/>
        <v>1.0441228763740906</v>
      </c>
      <c r="AB569" s="21">
        <f t="shared" ca="1" si="282"/>
        <v>9581.4051575023259</v>
      </c>
      <c r="AC569" s="20">
        <f t="shared" ca="1" si="283"/>
        <v>9582.4492803786998</v>
      </c>
      <c r="AE569" s="20">
        <f t="shared" ca="1" si="268"/>
        <v>12.584052442850689</v>
      </c>
      <c r="AF569" s="20">
        <f t="shared" ca="1" si="269"/>
        <v>0.68657674524881895</v>
      </c>
      <c r="AG569" s="21">
        <f t="shared" ca="1" si="284"/>
        <v>10472.516723762419</v>
      </c>
      <c r="AH569" s="20">
        <f t="shared" ca="1" si="285"/>
        <v>10473.203300507668</v>
      </c>
      <c r="AJ569" s="20">
        <f t="shared" ca="1" si="270"/>
        <v>3.5109258266602517</v>
      </c>
      <c r="AK569" s="20">
        <f t="shared" ca="1" si="271"/>
        <v>1.2821492823660492</v>
      </c>
      <c r="AL569" s="21">
        <f t="shared" ca="1" si="286"/>
        <v>10211.283432845032</v>
      </c>
      <c r="AM569" s="20">
        <f t="shared" ca="1" si="287"/>
        <v>10212.565582127398</v>
      </c>
    </row>
    <row r="570" spans="1:39" x14ac:dyDescent="0.25">
      <c r="A570" s="20">
        <f t="shared" ca="1" si="256"/>
        <v>11.725408497447814</v>
      </c>
      <c r="B570" s="20">
        <f t="shared" ca="1" si="257"/>
        <v>5.2479428614393839</v>
      </c>
      <c r="C570" s="21">
        <f t="shared" ca="1" si="272"/>
        <v>10991.283973671756</v>
      </c>
      <c r="D570" s="20">
        <f t="shared" ca="1" si="273"/>
        <v>10996.531916533195</v>
      </c>
      <c r="E570" s="19"/>
      <c r="F570" s="20">
        <f t="shared" ca="1" si="258"/>
        <v>11.731269393010107</v>
      </c>
      <c r="G570" s="20">
        <f t="shared" ca="1" si="259"/>
        <v>3.4325878156801179</v>
      </c>
      <c r="H570" s="21">
        <f t="shared" ca="1" si="274"/>
        <v>9741.4364594416347</v>
      </c>
      <c r="I570" s="20">
        <f t="shared" ca="1" si="275"/>
        <v>9744.8690472573144</v>
      </c>
      <c r="J570" s="19"/>
      <c r="K570" s="20">
        <f t="shared" ca="1" si="260"/>
        <v>2.821906556516216</v>
      </c>
      <c r="L570" s="20">
        <f t="shared" ca="1" si="261"/>
        <v>3.7999515519933902</v>
      </c>
      <c r="M570" s="21">
        <f t="shared" ca="1" si="276"/>
        <v>7688.5912253250772</v>
      </c>
      <c r="N570" s="20">
        <f t="shared" ca="1" si="277"/>
        <v>7692.3911768770704</v>
      </c>
      <c r="O570" s="19"/>
      <c r="P570" s="20">
        <f t="shared" ca="1" si="262"/>
        <v>0.6441592854510545</v>
      </c>
      <c r="Q570" s="20">
        <f t="shared" ca="1" si="263"/>
        <v>4.1266691989427153</v>
      </c>
      <c r="R570" s="21">
        <f t="shared" ca="1" si="278"/>
        <v>9717.1254795952882</v>
      </c>
      <c r="S570" s="20">
        <f t="shared" ca="1" si="279"/>
        <v>9721.2521487942304</v>
      </c>
      <c r="T570" s="19"/>
      <c r="U570" s="20">
        <f t="shared" ca="1" si="264"/>
        <v>5.9305966191573676</v>
      </c>
      <c r="V570" s="20">
        <f t="shared" ca="1" si="265"/>
        <v>2.6135320605611185</v>
      </c>
      <c r="W570" s="21">
        <f t="shared" ca="1" si="280"/>
        <v>8142.9385702308755</v>
      </c>
      <c r="X570" s="20">
        <f t="shared" ca="1" si="281"/>
        <v>8145.5521022914363</v>
      </c>
      <c r="Z570" s="20">
        <f t="shared" ca="1" si="266"/>
        <v>4.7062674368575363</v>
      </c>
      <c r="AA570" s="20">
        <f t="shared" ca="1" si="267"/>
        <v>6.3728255507136859</v>
      </c>
      <c r="AB570" s="21">
        <f t="shared" ca="1" si="282"/>
        <v>9587.1555478155569</v>
      </c>
      <c r="AC570" s="20">
        <f t="shared" ca="1" si="283"/>
        <v>9593.5283733662709</v>
      </c>
      <c r="AE570" s="20">
        <f t="shared" ca="1" si="268"/>
        <v>16.52544969941944</v>
      </c>
      <c r="AF570" s="20">
        <f t="shared" ca="1" si="269"/>
        <v>3.2854572355802265</v>
      </c>
      <c r="AG570" s="21">
        <f t="shared" ca="1" si="284"/>
        <v>10489.728750207089</v>
      </c>
      <c r="AH570" s="20">
        <f t="shared" ca="1" si="285"/>
        <v>10493.014207442669</v>
      </c>
      <c r="AJ570" s="20">
        <f t="shared" ca="1" si="270"/>
        <v>6.3364690644950352</v>
      </c>
      <c r="AK570" s="20">
        <f t="shared" ca="1" si="271"/>
        <v>2.0207188227119213</v>
      </c>
      <c r="AL570" s="21">
        <f t="shared" ca="1" si="286"/>
        <v>10218.902051191893</v>
      </c>
      <c r="AM570" s="20">
        <f t="shared" ca="1" si="287"/>
        <v>10220.922770014606</v>
      </c>
    </row>
    <row r="571" spans="1:39" x14ac:dyDescent="0.25">
      <c r="A571" s="20">
        <f t="shared" ca="1" si="256"/>
        <v>11.548900220165784</v>
      </c>
      <c r="B571" s="20">
        <f t="shared" ca="1" si="257"/>
        <v>2.5551670177260566</v>
      </c>
      <c r="C571" s="21">
        <f t="shared" ca="1" si="272"/>
        <v>11008.080816753361</v>
      </c>
      <c r="D571" s="20">
        <f t="shared" ca="1" si="273"/>
        <v>11010.635983771088</v>
      </c>
      <c r="E571" s="19"/>
      <c r="F571" s="20">
        <f t="shared" ca="1" si="258"/>
        <v>28.302404748438914</v>
      </c>
      <c r="G571" s="20">
        <f t="shared" ca="1" si="259"/>
        <v>1.0510424036842339</v>
      </c>
      <c r="H571" s="21">
        <f t="shared" ca="1" si="274"/>
        <v>9773.171452005754</v>
      </c>
      <c r="I571" s="20">
        <f t="shared" ca="1" si="275"/>
        <v>9774.2224944094378</v>
      </c>
      <c r="J571" s="19"/>
      <c r="K571" s="20">
        <f t="shared" ca="1" si="260"/>
        <v>34.797423780812032</v>
      </c>
      <c r="L571" s="20">
        <f t="shared" ca="1" si="261"/>
        <v>0.74491461989387231</v>
      </c>
      <c r="M571" s="21">
        <f t="shared" ca="1" si="276"/>
        <v>7727.1886006578825</v>
      </c>
      <c r="N571" s="20">
        <f t="shared" ca="1" si="277"/>
        <v>7727.9335152777767</v>
      </c>
      <c r="O571" s="19"/>
      <c r="P571" s="20">
        <f t="shared" ca="1" si="262"/>
        <v>0.45574307190316649</v>
      </c>
      <c r="Q571" s="20">
        <f t="shared" ca="1" si="263"/>
        <v>1.7944360749796362</v>
      </c>
      <c r="R571" s="21">
        <f t="shared" ca="1" si="278"/>
        <v>9721.7078918661337</v>
      </c>
      <c r="S571" s="20">
        <f t="shared" ca="1" si="279"/>
        <v>9723.5023279411125</v>
      </c>
      <c r="T571" s="19"/>
      <c r="U571" s="20">
        <f t="shared" ca="1" si="264"/>
        <v>0.18542234091867216</v>
      </c>
      <c r="V571" s="20">
        <f t="shared" ca="1" si="265"/>
        <v>18.963649163640461</v>
      </c>
      <c r="W571" s="21">
        <f t="shared" ca="1" si="280"/>
        <v>8145.7375246323554</v>
      </c>
      <c r="X571" s="20">
        <f t="shared" ca="1" si="281"/>
        <v>8164.7011737959956</v>
      </c>
      <c r="Z571" s="20">
        <f t="shared" ca="1" si="266"/>
        <v>0.59007582768129152</v>
      </c>
      <c r="AA571" s="20">
        <f t="shared" ca="1" si="267"/>
        <v>5.8254939681213935</v>
      </c>
      <c r="AB571" s="21">
        <f t="shared" ca="1" si="282"/>
        <v>9594.118449193953</v>
      </c>
      <c r="AC571" s="20">
        <f t="shared" ca="1" si="283"/>
        <v>9599.943943162074</v>
      </c>
      <c r="AE571" s="20">
        <f t="shared" ca="1" si="268"/>
        <v>21.791219689124706</v>
      </c>
      <c r="AF571" s="20">
        <f t="shared" ca="1" si="269"/>
        <v>14.435525212761494</v>
      </c>
      <c r="AG571" s="21">
        <f t="shared" ca="1" si="284"/>
        <v>10514.805427131794</v>
      </c>
      <c r="AH571" s="20">
        <f t="shared" ca="1" si="285"/>
        <v>10529.240952344555</v>
      </c>
      <c r="AJ571" s="20">
        <f t="shared" ca="1" si="270"/>
        <v>13.975278765911462</v>
      </c>
      <c r="AK571" s="20">
        <f t="shared" ca="1" si="271"/>
        <v>1.2906967383239072</v>
      </c>
      <c r="AL571" s="21">
        <f t="shared" ca="1" si="286"/>
        <v>10234.898048780517</v>
      </c>
      <c r="AM571" s="20">
        <f t="shared" ca="1" si="287"/>
        <v>10236.188745518841</v>
      </c>
    </row>
    <row r="572" spans="1:39" x14ac:dyDescent="0.25">
      <c r="A572" s="20">
        <f t="shared" ca="1" si="256"/>
        <v>4.3561380278590489</v>
      </c>
      <c r="B572" s="20">
        <f t="shared" ca="1" si="257"/>
        <v>1.561238713389564</v>
      </c>
      <c r="C572" s="21">
        <f t="shared" ca="1" si="272"/>
        <v>11014.992121798947</v>
      </c>
      <c r="D572" s="20">
        <f t="shared" ca="1" si="273"/>
        <v>11016.553360512336</v>
      </c>
      <c r="E572" s="19"/>
      <c r="F572" s="20">
        <f t="shared" ca="1" si="258"/>
        <v>17.011490342661499</v>
      </c>
      <c r="G572" s="20">
        <f t="shared" ca="1" si="259"/>
        <v>8.2133037339263879</v>
      </c>
      <c r="H572" s="21">
        <f t="shared" ca="1" si="274"/>
        <v>9791.2339847520998</v>
      </c>
      <c r="I572" s="20">
        <f t="shared" ca="1" si="275"/>
        <v>9799.4472884860261</v>
      </c>
      <c r="J572" s="19"/>
      <c r="K572" s="20">
        <f t="shared" ca="1" si="260"/>
        <v>6.7584595759064481</v>
      </c>
      <c r="L572" s="20">
        <f t="shared" ca="1" si="261"/>
        <v>18.610102917443395</v>
      </c>
      <c r="M572" s="21">
        <f t="shared" ca="1" si="276"/>
        <v>7734.691974853683</v>
      </c>
      <c r="N572" s="20">
        <f t="shared" ca="1" si="277"/>
        <v>7753.3020777711263</v>
      </c>
      <c r="O572" s="19"/>
      <c r="P572" s="20">
        <f t="shared" ca="1" si="262"/>
        <v>47.679299490416611</v>
      </c>
      <c r="Q572" s="20">
        <f t="shared" ca="1" si="263"/>
        <v>7.3888105801564992</v>
      </c>
      <c r="R572" s="21">
        <f t="shared" ca="1" si="278"/>
        <v>9771.1816274315297</v>
      </c>
      <c r="S572" s="20">
        <f t="shared" ca="1" si="279"/>
        <v>9778.5704380116858</v>
      </c>
      <c r="T572" s="19"/>
      <c r="U572" s="20">
        <f t="shared" ca="1" si="264"/>
        <v>0.79712420636594417</v>
      </c>
      <c r="V572" s="20">
        <f t="shared" ca="1" si="265"/>
        <v>2.9152073778665235</v>
      </c>
      <c r="W572" s="21">
        <f t="shared" ca="1" si="280"/>
        <v>8165.4982980023615</v>
      </c>
      <c r="X572" s="20">
        <f t="shared" ca="1" si="281"/>
        <v>8168.4135053802283</v>
      </c>
      <c r="Z572" s="20">
        <f t="shared" ca="1" si="266"/>
        <v>5.6040971532036066</v>
      </c>
      <c r="AA572" s="20">
        <f t="shared" ca="1" si="267"/>
        <v>6.5239502996827889</v>
      </c>
      <c r="AB572" s="21">
        <f t="shared" ca="1" si="282"/>
        <v>9605.5480403152778</v>
      </c>
      <c r="AC572" s="20">
        <f t="shared" ca="1" si="283"/>
        <v>9612.0719906149607</v>
      </c>
      <c r="AE572" s="20">
        <f t="shared" ca="1" si="268"/>
        <v>0.73802691019732125</v>
      </c>
      <c r="AF572" s="20">
        <f t="shared" ca="1" si="269"/>
        <v>4.6540599212785363</v>
      </c>
      <c r="AG572" s="21">
        <f t="shared" ca="1" si="284"/>
        <v>10529.978979254753</v>
      </c>
      <c r="AH572" s="20">
        <f t="shared" ca="1" si="285"/>
        <v>10534.633039176031</v>
      </c>
      <c r="AJ572" s="20">
        <f t="shared" ca="1" si="270"/>
        <v>8.0083018333826601</v>
      </c>
      <c r="AK572" s="20">
        <f t="shared" ca="1" si="271"/>
        <v>4.2377287093494864</v>
      </c>
      <c r="AL572" s="21">
        <f t="shared" ca="1" si="286"/>
        <v>10244.197047352223</v>
      </c>
      <c r="AM572" s="20">
        <f t="shared" ca="1" si="287"/>
        <v>10248.434776061573</v>
      </c>
    </row>
    <row r="573" spans="1:39" x14ac:dyDescent="0.25">
      <c r="A573" s="20">
        <f t="shared" ca="1" si="256"/>
        <v>6.248632850753979</v>
      </c>
      <c r="B573" s="20">
        <f t="shared" ca="1" si="257"/>
        <v>3.2568614054873786</v>
      </c>
      <c r="C573" s="21">
        <f t="shared" ca="1" si="272"/>
        <v>11022.801993363091</v>
      </c>
      <c r="D573" s="20">
        <f t="shared" ca="1" si="273"/>
        <v>11026.058854768578</v>
      </c>
      <c r="E573" s="19"/>
      <c r="F573" s="20">
        <f t="shared" ca="1" si="258"/>
        <v>16.984703204566308</v>
      </c>
      <c r="G573" s="20">
        <f t="shared" ca="1" si="259"/>
        <v>3.6807470830751909</v>
      </c>
      <c r="H573" s="21">
        <f t="shared" ca="1" si="274"/>
        <v>9816.4319916905915</v>
      </c>
      <c r="I573" s="20">
        <f t="shared" ca="1" si="275"/>
        <v>9820.1127387736669</v>
      </c>
      <c r="J573" s="19"/>
      <c r="K573" s="20">
        <f t="shared" ca="1" si="260"/>
        <v>13.474987017376813</v>
      </c>
      <c r="L573" s="20">
        <f t="shared" ca="1" si="261"/>
        <v>6.5167135847441982</v>
      </c>
      <c r="M573" s="21">
        <f t="shared" ca="1" si="276"/>
        <v>7766.7770647885027</v>
      </c>
      <c r="N573" s="20">
        <f t="shared" ca="1" si="277"/>
        <v>7773.2937783732468</v>
      </c>
      <c r="O573" s="19"/>
      <c r="P573" s="20">
        <f t="shared" ca="1" si="262"/>
        <v>5.7885353496978809</v>
      </c>
      <c r="Q573" s="20">
        <f t="shared" ca="1" si="263"/>
        <v>1.6664548736187383</v>
      </c>
      <c r="R573" s="21">
        <f t="shared" ca="1" si="278"/>
        <v>9784.3589733613844</v>
      </c>
      <c r="S573" s="20">
        <f t="shared" ca="1" si="279"/>
        <v>9786.0254282350033</v>
      </c>
      <c r="T573" s="19"/>
      <c r="U573" s="20">
        <f t="shared" ca="1" si="264"/>
        <v>0.86502503727584124</v>
      </c>
      <c r="V573" s="20">
        <f t="shared" ca="1" si="265"/>
        <v>2.7594290919630189</v>
      </c>
      <c r="W573" s="21">
        <f t="shared" ca="1" si="280"/>
        <v>8169.278530417504</v>
      </c>
      <c r="X573" s="20">
        <f t="shared" ca="1" si="281"/>
        <v>8172.0379595094673</v>
      </c>
      <c r="Z573" s="20">
        <f t="shared" ca="1" si="266"/>
        <v>4.0764148564943286</v>
      </c>
      <c r="AA573" s="20">
        <f t="shared" ca="1" si="267"/>
        <v>0.52481530499828599</v>
      </c>
      <c r="AB573" s="21">
        <f t="shared" ca="1" si="282"/>
        <v>9616.1484054714547</v>
      </c>
      <c r="AC573" s="20">
        <f t="shared" ca="1" si="283"/>
        <v>9616.6732207764526</v>
      </c>
      <c r="AE573" s="20">
        <f t="shared" ca="1" si="268"/>
        <v>3.2124882209286723</v>
      </c>
      <c r="AF573" s="20">
        <f t="shared" ca="1" si="269"/>
        <v>6.0301290594297514</v>
      </c>
      <c r="AG573" s="21">
        <f t="shared" ca="1" si="284"/>
        <v>10537.845527396959</v>
      </c>
      <c r="AH573" s="20">
        <f t="shared" ca="1" si="285"/>
        <v>10543.875656456388</v>
      </c>
      <c r="AJ573" s="20">
        <f t="shared" ca="1" si="270"/>
        <v>0.93476959425061801</v>
      </c>
      <c r="AK573" s="20">
        <f t="shared" ca="1" si="271"/>
        <v>0.79394619676139833</v>
      </c>
      <c r="AL573" s="21">
        <f t="shared" ca="1" si="286"/>
        <v>10249.369545655823</v>
      </c>
      <c r="AM573" s="20">
        <f t="shared" ca="1" si="287"/>
        <v>10250.163491852585</v>
      </c>
    </row>
    <row r="574" spans="1:39" x14ac:dyDescent="0.25">
      <c r="A574" s="20">
        <f t="shared" ca="1" si="256"/>
        <v>3.7731324740185075</v>
      </c>
      <c r="B574" s="20">
        <f t="shared" ca="1" si="257"/>
        <v>2.4700524323672597</v>
      </c>
      <c r="C574" s="21">
        <f t="shared" ca="1" si="272"/>
        <v>11029.831987242596</v>
      </c>
      <c r="D574" s="20">
        <f t="shared" ca="1" si="273"/>
        <v>11032.302039674963</v>
      </c>
      <c r="E574" s="19"/>
      <c r="F574" s="20">
        <f t="shared" ca="1" si="258"/>
        <v>9.0247086259414697</v>
      </c>
      <c r="G574" s="20">
        <f t="shared" ca="1" si="259"/>
        <v>2.6453885964346084</v>
      </c>
      <c r="H574" s="21">
        <f t="shared" ca="1" si="274"/>
        <v>9829.1374473996093</v>
      </c>
      <c r="I574" s="20">
        <f t="shared" ca="1" si="275"/>
        <v>9831.782835996044</v>
      </c>
      <c r="J574" s="19"/>
      <c r="K574" s="20">
        <f t="shared" ca="1" si="260"/>
        <v>0.73790996382552321</v>
      </c>
      <c r="L574" s="20">
        <f t="shared" ca="1" si="261"/>
        <v>5.8363241724936703</v>
      </c>
      <c r="M574" s="21">
        <f t="shared" ca="1" si="276"/>
        <v>7774.0316883370724</v>
      </c>
      <c r="N574" s="20">
        <f t="shared" ca="1" si="277"/>
        <v>7779.8680125095661</v>
      </c>
      <c r="O574" s="19"/>
      <c r="P574" s="20">
        <f t="shared" ca="1" si="262"/>
        <v>0.12041396050073344</v>
      </c>
      <c r="Q574" s="20">
        <f t="shared" ca="1" si="263"/>
        <v>10.511106918887144</v>
      </c>
      <c r="R574" s="21">
        <f t="shared" ca="1" si="278"/>
        <v>9786.1458421955049</v>
      </c>
      <c r="S574" s="20">
        <f t="shared" ca="1" si="279"/>
        <v>9796.6569491143928</v>
      </c>
      <c r="T574" s="19"/>
      <c r="U574" s="20">
        <f t="shared" ca="1" si="264"/>
        <v>18.496682272732407</v>
      </c>
      <c r="V574" s="20">
        <f t="shared" ca="1" si="265"/>
        <v>4.2079691413245133</v>
      </c>
      <c r="W574" s="21">
        <f t="shared" ca="1" si="280"/>
        <v>8190.5346417821993</v>
      </c>
      <c r="X574" s="20">
        <f t="shared" ca="1" si="281"/>
        <v>8194.7426109235239</v>
      </c>
      <c r="Z574" s="20">
        <f t="shared" ca="1" si="266"/>
        <v>6.8580593970619388</v>
      </c>
      <c r="AA574" s="20">
        <f t="shared" ca="1" si="267"/>
        <v>5.9834290410451185</v>
      </c>
      <c r="AB574" s="21">
        <f t="shared" ca="1" si="282"/>
        <v>9623.5312801735145</v>
      </c>
      <c r="AC574" s="20">
        <f t="shared" ca="1" si="283"/>
        <v>9629.5147092145598</v>
      </c>
      <c r="AE574" s="20">
        <f t="shared" ca="1" si="268"/>
        <v>0.15942371430301402</v>
      </c>
      <c r="AF574" s="20">
        <f t="shared" ca="1" si="269"/>
        <v>4.4625255026037696</v>
      </c>
      <c r="AG574" s="21">
        <f t="shared" ca="1" si="284"/>
        <v>10544.035080170692</v>
      </c>
      <c r="AH574" s="20">
        <f t="shared" ca="1" si="285"/>
        <v>10548.497605673296</v>
      </c>
      <c r="AJ574" s="20">
        <f t="shared" ca="1" si="270"/>
        <v>29.737317848718941</v>
      </c>
      <c r="AK574" s="20">
        <f t="shared" ca="1" si="271"/>
        <v>0.99472370957844214</v>
      </c>
      <c r="AL574" s="21">
        <f t="shared" ca="1" si="286"/>
        <v>10279.900809701305</v>
      </c>
      <c r="AM574" s="20">
        <f t="shared" ca="1" si="287"/>
        <v>10280.895533410883</v>
      </c>
    </row>
    <row r="575" spans="1:39" x14ac:dyDescent="0.25">
      <c r="A575" s="20">
        <f t="shared" ca="1" si="256"/>
        <v>3.027144574803363</v>
      </c>
      <c r="B575" s="20">
        <f t="shared" ca="1" si="257"/>
        <v>10.521196581647525</v>
      </c>
      <c r="C575" s="21">
        <f t="shared" ca="1" si="272"/>
        <v>11035.329184249767</v>
      </c>
      <c r="D575" s="20">
        <f t="shared" ca="1" si="273"/>
        <v>11045.850380831414</v>
      </c>
      <c r="E575" s="19"/>
      <c r="F575" s="20">
        <f t="shared" ca="1" si="258"/>
        <v>1.3481161847315222</v>
      </c>
      <c r="G575" s="20">
        <f t="shared" ca="1" si="259"/>
        <v>1.8032863299798474</v>
      </c>
      <c r="H575" s="21">
        <f t="shared" ca="1" si="274"/>
        <v>9833.1309521807761</v>
      </c>
      <c r="I575" s="20">
        <f t="shared" ca="1" si="275"/>
        <v>9834.9342385107557</v>
      </c>
      <c r="J575" s="19"/>
      <c r="K575" s="20">
        <f t="shared" ca="1" si="260"/>
        <v>5.1754040731924693</v>
      </c>
      <c r="L575" s="20">
        <f t="shared" ca="1" si="261"/>
        <v>7.8005300161047666</v>
      </c>
      <c r="M575" s="21">
        <f t="shared" ca="1" si="276"/>
        <v>7785.0434165827583</v>
      </c>
      <c r="N575" s="20">
        <f t="shared" ca="1" si="277"/>
        <v>7792.8439465988631</v>
      </c>
      <c r="O575" s="19"/>
      <c r="P575" s="20">
        <f t="shared" ca="1" si="262"/>
        <v>9.0340330963531503</v>
      </c>
      <c r="Q575" s="20">
        <f t="shared" ca="1" si="263"/>
        <v>27.594797205625124</v>
      </c>
      <c r="R575" s="21">
        <f t="shared" ca="1" si="278"/>
        <v>9805.6909822107464</v>
      </c>
      <c r="S575" s="20">
        <f t="shared" ca="1" si="279"/>
        <v>9833.285779416372</v>
      </c>
      <c r="T575" s="19"/>
      <c r="U575" s="20">
        <f t="shared" ca="1" si="264"/>
        <v>2.1309529273827206</v>
      </c>
      <c r="V575" s="20">
        <f t="shared" ca="1" si="265"/>
        <v>6.7352466482915601</v>
      </c>
      <c r="W575" s="21">
        <f t="shared" ca="1" si="280"/>
        <v>8196.8735638509061</v>
      </c>
      <c r="X575" s="20">
        <f t="shared" ca="1" si="281"/>
        <v>8203.6088104991977</v>
      </c>
      <c r="Z575" s="20">
        <f t="shared" ca="1" si="266"/>
        <v>66.090202246198118</v>
      </c>
      <c r="AA575" s="20">
        <f t="shared" ca="1" si="267"/>
        <v>0.84674832806815414</v>
      </c>
      <c r="AB575" s="21">
        <f t="shared" ca="1" si="282"/>
        <v>9695.6049114607576</v>
      </c>
      <c r="AC575" s="20">
        <f t="shared" ca="1" si="283"/>
        <v>9696.4516597888251</v>
      </c>
      <c r="AE575" s="20">
        <f t="shared" ca="1" si="268"/>
        <v>23.30031440480672</v>
      </c>
      <c r="AF575" s="20">
        <f t="shared" ca="1" si="269"/>
        <v>10.76251434510738</v>
      </c>
      <c r="AG575" s="21">
        <f t="shared" ca="1" si="284"/>
        <v>10571.797920078103</v>
      </c>
      <c r="AH575" s="20">
        <f t="shared" ca="1" si="285"/>
        <v>10582.560434423211</v>
      </c>
      <c r="AJ575" s="20">
        <f t="shared" ca="1" si="270"/>
        <v>2.6145825548179342</v>
      </c>
      <c r="AK575" s="20">
        <f t="shared" ca="1" si="271"/>
        <v>4.2668004183454222</v>
      </c>
      <c r="AL575" s="21">
        <f t="shared" ca="1" si="286"/>
        <v>10283.510115965701</v>
      </c>
      <c r="AM575" s="20">
        <f t="shared" ca="1" si="287"/>
        <v>10287.776916384046</v>
      </c>
    </row>
    <row r="576" spans="1:39" x14ac:dyDescent="0.25">
      <c r="A576" s="20">
        <f t="shared" ca="1" si="256"/>
        <v>28.375034238089761</v>
      </c>
      <c r="B576" s="20">
        <f t="shared" ca="1" si="257"/>
        <v>10.204154028700547</v>
      </c>
      <c r="C576" s="21">
        <f t="shared" ca="1" si="272"/>
        <v>11074.225415069504</v>
      </c>
      <c r="D576" s="20">
        <f t="shared" ca="1" si="273"/>
        <v>11084.429569098205</v>
      </c>
      <c r="E576" s="19"/>
      <c r="F576" s="20">
        <f t="shared" ca="1" si="258"/>
        <v>2.2875301070509311</v>
      </c>
      <c r="G576" s="20">
        <f t="shared" ca="1" si="259"/>
        <v>19.344041071176505</v>
      </c>
      <c r="H576" s="21">
        <f t="shared" ca="1" si="274"/>
        <v>9837.2217686178064</v>
      </c>
      <c r="I576" s="20">
        <f t="shared" ca="1" si="275"/>
        <v>9856.5658096889838</v>
      </c>
      <c r="J576" s="19"/>
      <c r="K576" s="20">
        <f t="shared" ca="1" si="260"/>
        <v>10.658109647825293</v>
      </c>
      <c r="L576" s="20">
        <f t="shared" ca="1" si="261"/>
        <v>0.15850128547723388</v>
      </c>
      <c r="M576" s="21">
        <f t="shared" ca="1" si="276"/>
        <v>7803.502056246688</v>
      </c>
      <c r="N576" s="20">
        <f t="shared" ca="1" si="277"/>
        <v>7803.6605575321655</v>
      </c>
      <c r="O576" s="19"/>
      <c r="P576" s="20">
        <f t="shared" ca="1" si="262"/>
        <v>23.030225175335993</v>
      </c>
      <c r="Q576" s="20">
        <f t="shared" ca="1" si="263"/>
        <v>0.99102088329541849</v>
      </c>
      <c r="R576" s="21">
        <f t="shared" ca="1" si="278"/>
        <v>9856.3160045917084</v>
      </c>
      <c r="S576" s="20">
        <f t="shared" ca="1" si="279"/>
        <v>9857.3070254750037</v>
      </c>
      <c r="T576" s="19"/>
      <c r="U576" s="20">
        <f t="shared" ca="1" si="264"/>
        <v>8.1830796366404321</v>
      </c>
      <c r="V576" s="20">
        <f t="shared" ca="1" si="265"/>
        <v>0.47382639950949701</v>
      </c>
      <c r="W576" s="21">
        <f t="shared" ca="1" si="280"/>
        <v>8211.7918901358389</v>
      </c>
      <c r="X576" s="20">
        <f t="shared" ca="1" si="281"/>
        <v>8212.2657165353485</v>
      </c>
      <c r="Z576" s="20">
        <f t="shared" ca="1" si="266"/>
        <v>35.65104070947023</v>
      </c>
      <c r="AA576" s="20">
        <f t="shared" ca="1" si="267"/>
        <v>11.304792616561839</v>
      </c>
      <c r="AB576" s="21">
        <f t="shared" ca="1" si="282"/>
        <v>9732.1027004982952</v>
      </c>
      <c r="AC576" s="20">
        <f t="shared" ca="1" si="283"/>
        <v>9743.4074931148571</v>
      </c>
      <c r="AE576" s="20">
        <f t="shared" ca="1" si="268"/>
        <v>11.164153834557915</v>
      </c>
      <c r="AF576" s="20">
        <f t="shared" ca="1" si="269"/>
        <v>3.4075950535258417</v>
      </c>
      <c r="AG576" s="21">
        <f t="shared" ca="1" si="284"/>
        <v>10593.724588257768</v>
      </c>
      <c r="AH576" s="20">
        <f t="shared" ca="1" si="285"/>
        <v>10597.132183311294</v>
      </c>
      <c r="AJ576" s="20">
        <f t="shared" ca="1" si="270"/>
        <v>23.400018408254695</v>
      </c>
      <c r="AK576" s="20">
        <f t="shared" ca="1" si="271"/>
        <v>3.2928078245810055</v>
      </c>
      <c r="AL576" s="21">
        <f t="shared" ca="1" si="286"/>
        <v>10311.1769347923</v>
      </c>
      <c r="AM576" s="20">
        <f t="shared" ca="1" si="287"/>
        <v>10314.46974261688</v>
      </c>
    </row>
    <row r="577" spans="1:39" x14ac:dyDescent="0.25">
      <c r="A577" s="20">
        <f t="shared" ca="1" si="256"/>
        <v>1.5562869477006565</v>
      </c>
      <c r="B577" s="20">
        <f t="shared" ca="1" si="257"/>
        <v>1.5620029305539573</v>
      </c>
      <c r="C577" s="21">
        <f t="shared" ca="1" si="272"/>
        <v>11085.985856045905</v>
      </c>
      <c r="D577" s="20">
        <f t="shared" ca="1" si="273"/>
        <v>11087.547858976459</v>
      </c>
      <c r="E577" s="19"/>
      <c r="F577" s="20">
        <f t="shared" ca="1" si="258"/>
        <v>18.897856958288259</v>
      </c>
      <c r="G577" s="20">
        <f t="shared" ca="1" si="259"/>
        <v>4.6697406161622057</v>
      </c>
      <c r="H577" s="21">
        <f t="shared" ca="1" si="274"/>
        <v>9875.4636666472725</v>
      </c>
      <c r="I577" s="20">
        <f t="shared" ca="1" si="275"/>
        <v>9880.1334072634345</v>
      </c>
      <c r="J577" s="19"/>
      <c r="K577" s="20">
        <f t="shared" ca="1" si="260"/>
        <v>5.4508826198161753</v>
      </c>
      <c r="L577" s="20">
        <f t="shared" ca="1" si="261"/>
        <v>5.8216056530688816</v>
      </c>
      <c r="M577" s="21">
        <f t="shared" ca="1" si="276"/>
        <v>7809.1114401519817</v>
      </c>
      <c r="N577" s="20">
        <f t="shared" ca="1" si="277"/>
        <v>7814.9330458050508</v>
      </c>
      <c r="O577" s="19"/>
      <c r="P577" s="20">
        <f t="shared" ca="1" si="262"/>
        <v>1.834609946128418</v>
      </c>
      <c r="Q577" s="20">
        <f t="shared" ca="1" si="263"/>
        <v>6.6242396650575976</v>
      </c>
      <c r="R577" s="21">
        <f t="shared" ca="1" si="278"/>
        <v>9859.1416354211324</v>
      </c>
      <c r="S577" s="20">
        <f t="shared" ca="1" si="279"/>
        <v>9865.7658750861901</v>
      </c>
      <c r="T577" s="19"/>
      <c r="U577" s="20">
        <f t="shared" ca="1" si="264"/>
        <v>8.9117353013605101</v>
      </c>
      <c r="V577" s="20">
        <f t="shared" ca="1" si="265"/>
        <v>6.2624799922032386</v>
      </c>
      <c r="W577" s="21">
        <f t="shared" ca="1" si="280"/>
        <v>8221.1774518367092</v>
      </c>
      <c r="X577" s="20">
        <f t="shared" ca="1" si="281"/>
        <v>8227.4399318289124</v>
      </c>
      <c r="Z577" s="20">
        <f t="shared" ca="1" si="266"/>
        <v>2.1293255513664162</v>
      </c>
      <c r="AA577" s="20">
        <f t="shared" ca="1" si="267"/>
        <v>1.8112972026506506</v>
      </c>
      <c r="AB577" s="21">
        <f t="shared" ca="1" si="282"/>
        <v>9745.5368186662236</v>
      </c>
      <c r="AC577" s="20">
        <f t="shared" ca="1" si="283"/>
        <v>9747.3481158688737</v>
      </c>
      <c r="AE577" s="20">
        <f t="shared" ca="1" si="268"/>
        <v>0.28908441891368841</v>
      </c>
      <c r="AF577" s="20">
        <f t="shared" ca="1" si="269"/>
        <v>3.5225324528178668</v>
      </c>
      <c r="AG577" s="21">
        <f t="shared" ca="1" si="284"/>
        <v>10597.421267730208</v>
      </c>
      <c r="AH577" s="20">
        <f t="shared" ca="1" si="285"/>
        <v>10600.943800183026</v>
      </c>
      <c r="AJ577" s="20">
        <f t="shared" ca="1" si="270"/>
        <v>1.8284439298689328</v>
      </c>
      <c r="AK577" s="20">
        <f t="shared" ca="1" si="271"/>
        <v>5.0387342804166879</v>
      </c>
      <c r="AL577" s="21">
        <f t="shared" ca="1" si="286"/>
        <v>10316.29818654675</v>
      </c>
      <c r="AM577" s="20">
        <f t="shared" ca="1" si="287"/>
        <v>10321.336920827167</v>
      </c>
    </row>
    <row r="578" spans="1:39" x14ac:dyDescent="0.25">
      <c r="A578" s="20">
        <f t="shared" ca="1" si="256"/>
        <v>1.5789272322646288</v>
      </c>
      <c r="B578" s="20">
        <f t="shared" ca="1" si="257"/>
        <v>12.208995331924354</v>
      </c>
      <c r="C578" s="21">
        <f t="shared" ca="1" si="272"/>
        <v>11089.126786208724</v>
      </c>
      <c r="D578" s="20">
        <f t="shared" ca="1" si="273"/>
        <v>11101.335781540649</v>
      </c>
      <c r="E578" s="19"/>
      <c r="F578" s="20">
        <f t="shared" ca="1" si="258"/>
        <v>10.179198104381671</v>
      </c>
      <c r="G578" s="20">
        <f t="shared" ca="1" si="259"/>
        <v>5.1748883314492851</v>
      </c>
      <c r="H578" s="21">
        <f t="shared" ca="1" si="274"/>
        <v>9890.312605367817</v>
      </c>
      <c r="I578" s="20">
        <f t="shared" ca="1" si="275"/>
        <v>9895.4874936992655</v>
      </c>
      <c r="J578" s="19"/>
      <c r="K578" s="20">
        <f t="shared" ca="1" si="260"/>
        <v>0.9545925392883986</v>
      </c>
      <c r="L578" s="20">
        <f t="shared" ca="1" si="261"/>
        <v>1.8058752432339042</v>
      </c>
      <c r="M578" s="21">
        <f t="shared" ca="1" si="276"/>
        <v>7815.8876383443394</v>
      </c>
      <c r="N578" s="20">
        <f t="shared" ca="1" si="277"/>
        <v>7817.6935135875729</v>
      </c>
      <c r="O578" s="19"/>
      <c r="P578" s="20">
        <f t="shared" ca="1" si="262"/>
        <v>0.16950962922214907</v>
      </c>
      <c r="Q578" s="20">
        <f t="shared" ca="1" si="263"/>
        <v>16.268250534923322</v>
      </c>
      <c r="R578" s="21">
        <f t="shared" ca="1" si="278"/>
        <v>9865.9353847154125</v>
      </c>
      <c r="S578" s="20">
        <f t="shared" ca="1" si="279"/>
        <v>9882.2036352503364</v>
      </c>
      <c r="T578" s="19"/>
      <c r="U578" s="20">
        <f t="shared" ca="1" si="264"/>
        <v>22.46546797058312</v>
      </c>
      <c r="V578" s="20">
        <f t="shared" ca="1" si="265"/>
        <v>1.781352602270589</v>
      </c>
      <c r="W578" s="21">
        <f t="shared" ca="1" si="280"/>
        <v>8249.9053997994961</v>
      </c>
      <c r="X578" s="20">
        <f t="shared" ca="1" si="281"/>
        <v>8251.6867524017671</v>
      </c>
      <c r="Z578" s="20">
        <f t="shared" ca="1" si="266"/>
        <v>29.351417458175131</v>
      </c>
      <c r="AA578" s="20">
        <f t="shared" ca="1" si="267"/>
        <v>5.0129380254649245</v>
      </c>
      <c r="AB578" s="21">
        <f t="shared" ca="1" si="282"/>
        <v>9776.6995333270497</v>
      </c>
      <c r="AC578" s="20">
        <f t="shared" ca="1" si="283"/>
        <v>9781.7124713525154</v>
      </c>
      <c r="AE578" s="20">
        <f t="shared" ca="1" si="268"/>
        <v>6.5849120529301128</v>
      </c>
      <c r="AF578" s="20">
        <f t="shared" ca="1" si="269"/>
        <v>6.0306410588925097</v>
      </c>
      <c r="AG578" s="21">
        <f t="shared" ca="1" si="284"/>
        <v>10607.528712235955</v>
      </c>
      <c r="AH578" s="20">
        <f t="shared" ca="1" si="285"/>
        <v>10613.559353294848</v>
      </c>
      <c r="AJ578" s="20">
        <f t="shared" ca="1" si="270"/>
        <v>22.210319873201851</v>
      </c>
      <c r="AK578" s="20">
        <f t="shared" ca="1" si="271"/>
        <v>5.9061440364362854</v>
      </c>
      <c r="AL578" s="21">
        <f t="shared" ca="1" si="286"/>
        <v>10343.547240700369</v>
      </c>
      <c r="AM578" s="20">
        <f t="shared" ca="1" si="287"/>
        <v>10349.453384736806</v>
      </c>
    </row>
    <row r="579" spans="1:39" x14ac:dyDescent="0.25">
      <c r="A579" s="20">
        <f t="shared" ca="1" si="256"/>
        <v>12.062815762242467</v>
      </c>
      <c r="B579" s="20">
        <f t="shared" ca="1" si="257"/>
        <v>3.7401401792938631</v>
      </c>
      <c r="C579" s="21">
        <f t="shared" ca="1" si="272"/>
        <v>11113.398597302892</v>
      </c>
      <c r="D579" s="20">
        <f t="shared" ca="1" si="273"/>
        <v>11117.138737482186</v>
      </c>
      <c r="E579" s="19"/>
      <c r="F579" s="20">
        <f t="shared" ca="1" si="258"/>
        <v>18.882534383963272</v>
      </c>
      <c r="G579" s="20">
        <f t="shared" ca="1" si="259"/>
        <v>1.2716278437891146</v>
      </c>
      <c r="H579" s="21">
        <f t="shared" ca="1" si="274"/>
        <v>9914.370028083229</v>
      </c>
      <c r="I579" s="20">
        <f t="shared" ca="1" si="275"/>
        <v>9915.6416559270183</v>
      </c>
      <c r="J579" s="19"/>
      <c r="K579" s="20">
        <f t="shared" ca="1" si="260"/>
        <v>10.741220868264177</v>
      </c>
      <c r="L579" s="20">
        <f t="shared" ca="1" si="261"/>
        <v>4.6604265201202955</v>
      </c>
      <c r="M579" s="21">
        <f t="shared" ca="1" si="276"/>
        <v>7828.4347344558373</v>
      </c>
      <c r="N579" s="20">
        <f t="shared" ca="1" si="277"/>
        <v>7833.0951609759577</v>
      </c>
      <c r="O579" s="19"/>
      <c r="P579" s="20">
        <f t="shared" ca="1" si="262"/>
        <v>8.0823241273681266</v>
      </c>
      <c r="Q579" s="20">
        <f t="shared" ca="1" si="263"/>
        <v>2.2333021662012267</v>
      </c>
      <c r="R579" s="21">
        <f t="shared" ca="1" si="278"/>
        <v>9890.2859593777048</v>
      </c>
      <c r="S579" s="20">
        <f t="shared" ca="1" si="279"/>
        <v>9892.5192615439064</v>
      </c>
      <c r="T579" s="19"/>
      <c r="U579" s="20">
        <f t="shared" ca="1" si="264"/>
        <v>2.2077253243375972</v>
      </c>
      <c r="V579" s="20">
        <f t="shared" ca="1" si="265"/>
        <v>11.591245801143121</v>
      </c>
      <c r="W579" s="21">
        <f t="shared" ca="1" si="280"/>
        <v>8253.894477726104</v>
      </c>
      <c r="X579" s="20">
        <f t="shared" ca="1" si="281"/>
        <v>8265.4857235272466</v>
      </c>
      <c r="Z579" s="20">
        <f t="shared" ca="1" si="266"/>
        <v>6.0586231932264161</v>
      </c>
      <c r="AA579" s="20">
        <f t="shared" ca="1" si="267"/>
        <v>1.2577325158745734</v>
      </c>
      <c r="AB579" s="21">
        <f t="shared" ca="1" si="282"/>
        <v>9787.771094545742</v>
      </c>
      <c r="AC579" s="20">
        <f t="shared" ca="1" si="283"/>
        <v>9789.0288270616165</v>
      </c>
      <c r="AE579" s="20">
        <f t="shared" ca="1" si="268"/>
        <v>2.9759959480052416</v>
      </c>
      <c r="AF579" s="20">
        <f t="shared" ca="1" si="269"/>
        <v>10.96536019071069</v>
      </c>
      <c r="AG579" s="21">
        <f t="shared" ca="1" si="284"/>
        <v>10616.535349242853</v>
      </c>
      <c r="AH579" s="20">
        <f t="shared" ca="1" si="285"/>
        <v>10627.500709433563</v>
      </c>
      <c r="AJ579" s="20">
        <f t="shared" ca="1" si="270"/>
        <v>14.207082742945337</v>
      </c>
      <c r="AK579" s="20">
        <f t="shared" ca="1" si="271"/>
        <v>3.9291639001655581</v>
      </c>
      <c r="AL579" s="21">
        <f t="shared" ca="1" si="286"/>
        <v>10363.660467479751</v>
      </c>
      <c r="AM579" s="20">
        <f t="shared" ca="1" si="287"/>
        <v>10367.589631379917</v>
      </c>
    </row>
    <row r="580" spans="1:39" x14ac:dyDescent="0.25">
      <c r="A580" s="20">
        <f t="shared" ca="1" si="256"/>
        <v>1.1148211915433668</v>
      </c>
      <c r="B580" s="20">
        <f t="shared" ca="1" si="257"/>
        <v>4.5282991804943684</v>
      </c>
      <c r="C580" s="21">
        <f t="shared" ca="1" si="272"/>
        <v>11118.25355867373</v>
      </c>
      <c r="D580" s="20">
        <f t="shared" ca="1" si="273"/>
        <v>11122.781857854225</v>
      </c>
      <c r="E580" s="19"/>
      <c r="F580" s="20">
        <f t="shared" ca="1" si="258"/>
        <v>49.748047782656968</v>
      </c>
      <c r="G580" s="20">
        <f t="shared" ca="1" si="259"/>
        <v>8.6920702117778728</v>
      </c>
      <c r="H580" s="21">
        <f t="shared" ca="1" si="274"/>
        <v>9965.3897037096758</v>
      </c>
      <c r="I580" s="20">
        <f t="shared" ca="1" si="275"/>
        <v>9974.0817739214544</v>
      </c>
      <c r="J580" s="19"/>
      <c r="K580" s="20">
        <f t="shared" ca="1" si="260"/>
        <v>1.0786055117008839</v>
      </c>
      <c r="L580" s="20">
        <f t="shared" ca="1" si="261"/>
        <v>3.1609755816990828</v>
      </c>
      <c r="M580" s="21">
        <f t="shared" ca="1" si="276"/>
        <v>7834.1737664876582</v>
      </c>
      <c r="N580" s="20">
        <f t="shared" ca="1" si="277"/>
        <v>7837.3347420693572</v>
      </c>
      <c r="O580" s="19"/>
      <c r="P580" s="20">
        <f t="shared" ca="1" si="262"/>
        <v>28.047319054482411</v>
      </c>
      <c r="Q580" s="20">
        <f t="shared" ca="1" si="263"/>
        <v>1.3653858388293556</v>
      </c>
      <c r="R580" s="21">
        <f t="shared" ca="1" si="278"/>
        <v>9920.5665805983881</v>
      </c>
      <c r="S580" s="20">
        <f t="shared" ca="1" si="279"/>
        <v>9921.9319664372179</v>
      </c>
      <c r="T580" s="19"/>
      <c r="U580" s="20">
        <f t="shared" ca="1" si="264"/>
        <v>5.9263512878451108</v>
      </c>
      <c r="V580" s="20">
        <f t="shared" ca="1" si="265"/>
        <v>1.2547445719824151</v>
      </c>
      <c r="W580" s="21">
        <f t="shared" ca="1" si="280"/>
        <v>8271.4120748150908</v>
      </c>
      <c r="X580" s="20">
        <f t="shared" ca="1" si="281"/>
        <v>8272.6668193870737</v>
      </c>
      <c r="Z580" s="20">
        <f t="shared" ca="1" si="266"/>
        <v>4.2271166298296556</v>
      </c>
      <c r="AA580" s="20">
        <f t="shared" ca="1" si="267"/>
        <v>2.2113775536990046</v>
      </c>
      <c r="AB580" s="21">
        <f t="shared" ca="1" si="282"/>
        <v>9793.2559436914471</v>
      </c>
      <c r="AC580" s="20">
        <f t="shared" ca="1" si="283"/>
        <v>9795.4673212451453</v>
      </c>
      <c r="AE580" s="20">
        <f t="shared" ca="1" si="268"/>
        <v>20.702716595101201</v>
      </c>
      <c r="AF580" s="20">
        <f t="shared" ca="1" si="269"/>
        <v>6.5211325539267584</v>
      </c>
      <c r="AG580" s="21">
        <f t="shared" ca="1" si="284"/>
        <v>10648.203426028664</v>
      </c>
      <c r="AH580" s="20">
        <f t="shared" ca="1" si="285"/>
        <v>10654.724558582591</v>
      </c>
      <c r="AJ580" s="20">
        <f t="shared" ca="1" si="270"/>
        <v>1.4754520109572553</v>
      </c>
      <c r="AK580" s="20">
        <f t="shared" ca="1" si="271"/>
        <v>6.2524903939689151</v>
      </c>
      <c r="AL580" s="21">
        <f t="shared" ca="1" si="286"/>
        <v>10369.065083390873</v>
      </c>
      <c r="AM580" s="20">
        <f t="shared" ca="1" si="287"/>
        <v>10375.317573784841</v>
      </c>
    </row>
    <row r="581" spans="1:39" x14ac:dyDescent="0.25">
      <c r="A581" s="20">
        <f t="shared" ca="1" si="256"/>
        <v>4.6242891867489364</v>
      </c>
      <c r="B581" s="20">
        <f t="shared" ca="1" si="257"/>
        <v>2.4754484374641113</v>
      </c>
      <c r="C581" s="21">
        <f t="shared" ca="1" si="272"/>
        <v>11127.406147040974</v>
      </c>
      <c r="D581" s="20">
        <f t="shared" ca="1" si="273"/>
        <v>11129.881595478439</v>
      </c>
      <c r="E581" s="19"/>
      <c r="F581" s="20">
        <f t="shared" ca="1" si="258"/>
        <v>6.2306534073978179</v>
      </c>
      <c r="G581" s="20">
        <f t="shared" ca="1" si="259"/>
        <v>4.6654200391126377</v>
      </c>
      <c r="H581" s="21">
        <f t="shared" ca="1" si="274"/>
        <v>9980.3124273288522</v>
      </c>
      <c r="I581" s="20">
        <f t="shared" ca="1" si="275"/>
        <v>9984.9778473679653</v>
      </c>
      <c r="J581" s="19"/>
      <c r="K581" s="20">
        <f t="shared" ca="1" si="260"/>
        <v>17.057480220634648</v>
      </c>
      <c r="L581" s="20">
        <f t="shared" ca="1" si="261"/>
        <v>10.536874370170439</v>
      </c>
      <c r="M581" s="21">
        <f t="shared" ca="1" si="276"/>
        <v>7854.3922222899919</v>
      </c>
      <c r="N581" s="20">
        <f t="shared" ca="1" si="277"/>
        <v>7864.929096660162</v>
      </c>
      <c r="O581" s="19"/>
      <c r="P581" s="20">
        <f t="shared" ca="1" si="262"/>
        <v>15.221883829154958</v>
      </c>
      <c r="Q581" s="20">
        <f t="shared" ca="1" si="263"/>
        <v>1.6576569073096528</v>
      </c>
      <c r="R581" s="21">
        <f t="shared" ca="1" si="278"/>
        <v>9937.1538502663734</v>
      </c>
      <c r="S581" s="20">
        <f t="shared" ca="1" si="279"/>
        <v>9938.8115071736829</v>
      </c>
      <c r="T581" s="19"/>
      <c r="U581" s="20">
        <f t="shared" ca="1" si="264"/>
        <v>3.0124283042865483</v>
      </c>
      <c r="V581" s="20">
        <f t="shared" ca="1" si="265"/>
        <v>0.1516420236294676</v>
      </c>
      <c r="W581" s="21">
        <f t="shared" ca="1" si="280"/>
        <v>8275.6792476913597</v>
      </c>
      <c r="X581" s="20">
        <f t="shared" ca="1" si="281"/>
        <v>8275.8308897149891</v>
      </c>
      <c r="Z581" s="20">
        <f t="shared" ca="1" si="266"/>
        <v>50.117752183807006</v>
      </c>
      <c r="AA581" s="20">
        <f t="shared" ca="1" si="267"/>
        <v>3.0637784949453302</v>
      </c>
      <c r="AB581" s="21">
        <f t="shared" ca="1" si="282"/>
        <v>9845.5850734289525</v>
      </c>
      <c r="AC581" s="20">
        <f t="shared" ca="1" si="283"/>
        <v>9848.6488519238974</v>
      </c>
      <c r="AE581" s="20">
        <f t="shared" ca="1" si="268"/>
        <v>13.525526042897326</v>
      </c>
      <c r="AF581" s="20">
        <f t="shared" ca="1" si="269"/>
        <v>5.4463856609696464</v>
      </c>
      <c r="AG581" s="21">
        <f t="shared" ca="1" si="284"/>
        <v>10668.250084625488</v>
      </c>
      <c r="AH581" s="20">
        <f t="shared" ca="1" si="285"/>
        <v>10673.696470286457</v>
      </c>
      <c r="AJ581" s="20">
        <f t="shared" ca="1" si="270"/>
        <v>18.26970551749319</v>
      </c>
      <c r="AK581" s="20">
        <f t="shared" ca="1" si="271"/>
        <v>19.690365972625443</v>
      </c>
      <c r="AL581" s="21">
        <f t="shared" ca="1" si="286"/>
        <v>10393.587279302335</v>
      </c>
      <c r="AM581" s="20">
        <f t="shared" ca="1" si="287"/>
        <v>10413.27764527496</v>
      </c>
    </row>
    <row r="582" spans="1:39" x14ac:dyDescent="0.25">
      <c r="A582" s="20">
        <f t="shared" ca="1" si="256"/>
        <v>24.481939693693818</v>
      </c>
      <c r="B582" s="20">
        <f t="shared" ca="1" si="257"/>
        <v>0.21110272204642036</v>
      </c>
      <c r="C582" s="21">
        <f t="shared" ca="1" si="272"/>
        <v>11154.363535172133</v>
      </c>
      <c r="D582" s="20">
        <f t="shared" ca="1" si="273"/>
        <v>11154.57463789418</v>
      </c>
      <c r="E582" s="19"/>
      <c r="F582" s="20">
        <f t="shared" ca="1" si="258"/>
        <v>8.315915691998045</v>
      </c>
      <c r="G582" s="20">
        <f t="shared" ca="1" si="259"/>
        <v>3.6121877080069544</v>
      </c>
      <c r="H582" s="21">
        <f t="shared" ca="1" si="274"/>
        <v>9993.2937630599627</v>
      </c>
      <c r="I582" s="20">
        <f t="shared" ca="1" si="275"/>
        <v>9996.9059507679704</v>
      </c>
      <c r="J582" s="19"/>
      <c r="K582" s="20">
        <f t="shared" ca="1" si="260"/>
        <v>12.595646430662894</v>
      </c>
      <c r="L582" s="20">
        <f t="shared" ca="1" si="261"/>
        <v>8.7772624626810014</v>
      </c>
      <c r="M582" s="21">
        <f t="shared" ca="1" si="276"/>
        <v>7877.5247430908248</v>
      </c>
      <c r="N582" s="20">
        <f t="shared" ca="1" si="277"/>
        <v>7886.3020055535062</v>
      </c>
      <c r="O582" s="19"/>
      <c r="P582" s="20">
        <f t="shared" ca="1" si="262"/>
        <v>18.493340929180963</v>
      </c>
      <c r="Q582" s="20">
        <f t="shared" ca="1" si="263"/>
        <v>7.4231865289915255</v>
      </c>
      <c r="R582" s="21">
        <f t="shared" ca="1" si="278"/>
        <v>9957.3048481028636</v>
      </c>
      <c r="S582" s="20">
        <f t="shared" ca="1" si="279"/>
        <v>9964.7280346318548</v>
      </c>
      <c r="T582" s="19"/>
      <c r="U582" s="20">
        <f t="shared" ca="1" si="264"/>
        <v>5.2388651619696818</v>
      </c>
      <c r="V582" s="20">
        <f t="shared" ca="1" si="265"/>
        <v>10.705502060253576</v>
      </c>
      <c r="W582" s="21">
        <f t="shared" ca="1" si="280"/>
        <v>8281.0697548769585</v>
      </c>
      <c r="X582" s="20">
        <f t="shared" ca="1" si="281"/>
        <v>8291.7752569372115</v>
      </c>
      <c r="Z582" s="20">
        <f t="shared" ca="1" si="266"/>
        <v>1.1981337808415271</v>
      </c>
      <c r="AA582" s="20">
        <f t="shared" ca="1" si="267"/>
        <v>4.196902048831646</v>
      </c>
      <c r="AB582" s="21">
        <f t="shared" ca="1" si="282"/>
        <v>9849.8469857047385</v>
      </c>
      <c r="AC582" s="20">
        <f t="shared" ca="1" si="283"/>
        <v>9854.0438877535707</v>
      </c>
      <c r="AE582" s="20">
        <f t="shared" ca="1" si="268"/>
        <v>0.7453452633231531</v>
      </c>
      <c r="AF582" s="20">
        <f t="shared" ca="1" si="269"/>
        <v>0.17118121511259179</v>
      </c>
      <c r="AG582" s="21">
        <f t="shared" ca="1" si="284"/>
        <v>10674.441815549781</v>
      </c>
      <c r="AH582" s="20">
        <f t="shared" ca="1" si="285"/>
        <v>10674.612996764894</v>
      </c>
      <c r="AJ582" s="20">
        <f t="shared" ca="1" si="270"/>
        <v>7.1354321082415639</v>
      </c>
      <c r="AK582" s="20">
        <f t="shared" ca="1" si="271"/>
        <v>6.6334347246344745</v>
      </c>
      <c r="AL582" s="21">
        <f t="shared" ca="1" si="286"/>
        <v>10420.413077383202</v>
      </c>
      <c r="AM582" s="20">
        <f t="shared" ca="1" si="287"/>
        <v>10427.046512107836</v>
      </c>
    </row>
    <row r="583" spans="1:39" x14ac:dyDescent="0.25">
      <c r="A583" s="20">
        <f t="shared" ca="1" si="256"/>
        <v>1.7456383749556843</v>
      </c>
      <c r="B583" s="20">
        <f t="shared" ca="1" si="257"/>
        <v>4.4429208405291094</v>
      </c>
      <c r="C583" s="21">
        <f t="shared" ca="1" si="272"/>
        <v>11156.320276269136</v>
      </c>
      <c r="D583" s="20">
        <f t="shared" ca="1" si="273"/>
        <v>11160.763197109665</v>
      </c>
      <c r="E583" s="19"/>
      <c r="F583" s="20">
        <f t="shared" ca="1" si="258"/>
        <v>9.5769223048291892</v>
      </c>
      <c r="G583" s="20">
        <f t="shared" ca="1" si="259"/>
        <v>5.1620817437398774</v>
      </c>
      <c r="H583" s="21">
        <f t="shared" ca="1" si="274"/>
        <v>10006.4828730728</v>
      </c>
      <c r="I583" s="20">
        <f t="shared" ca="1" si="275"/>
        <v>10011.64495481654</v>
      </c>
      <c r="J583" s="19"/>
      <c r="K583" s="20">
        <f t="shared" ca="1" si="260"/>
        <v>2.6202306106909927</v>
      </c>
      <c r="L583" s="20">
        <f t="shared" ca="1" si="261"/>
        <v>0.92642669380772036</v>
      </c>
      <c r="M583" s="21">
        <f t="shared" ca="1" si="276"/>
        <v>7888.9222361641969</v>
      </c>
      <c r="N583" s="20">
        <f t="shared" ca="1" si="277"/>
        <v>7889.8486628580049</v>
      </c>
      <c r="O583" s="19"/>
      <c r="P583" s="20">
        <f t="shared" ca="1" si="262"/>
        <v>52.938856140228289</v>
      </c>
      <c r="Q583" s="20">
        <f t="shared" ca="1" si="263"/>
        <v>5.8750316592696388</v>
      </c>
      <c r="R583" s="21">
        <f t="shared" ca="1" si="278"/>
        <v>10017.666890772083</v>
      </c>
      <c r="S583" s="20">
        <f t="shared" ca="1" si="279"/>
        <v>10023.541922431354</v>
      </c>
      <c r="T583" s="19"/>
      <c r="U583" s="20">
        <f t="shared" ca="1" si="264"/>
        <v>3.1536051951898396</v>
      </c>
      <c r="V583" s="20">
        <f t="shared" ca="1" si="265"/>
        <v>14.108468409898762</v>
      </c>
      <c r="W583" s="21">
        <f t="shared" ca="1" si="280"/>
        <v>8294.9288621324013</v>
      </c>
      <c r="X583" s="20">
        <f t="shared" ca="1" si="281"/>
        <v>8309.0373305423</v>
      </c>
      <c r="Z583" s="20">
        <f t="shared" ca="1" si="266"/>
        <v>1.3538235723024468</v>
      </c>
      <c r="AA583" s="20">
        <f t="shared" ca="1" si="267"/>
        <v>0.9503201710313508</v>
      </c>
      <c r="AB583" s="21">
        <f t="shared" ca="1" si="282"/>
        <v>9855.3977113258734</v>
      </c>
      <c r="AC583" s="20">
        <f t="shared" ca="1" si="283"/>
        <v>9856.3480314969056</v>
      </c>
      <c r="AE583" s="20">
        <f t="shared" ca="1" si="268"/>
        <v>9.7622559365818002</v>
      </c>
      <c r="AF583" s="20">
        <f t="shared" ca="1" si="269"/>
        <v>3.6515654184538437</v>
      </c>
      <c r="AG583" s="21">
        <f t="shared" ca="1" si="284"/>
        <v>10684.375252701475</v>
      </c>
      <c r="AH583" s="20">
        <f t="shared" ca="1" si="285"/>
        <v>10688.026818119928</v>
      </c>
      <c r="AJ583" s="20">
        <f t="shared" ca="1" si="270"/>
        <v>0.34448807197885495</v>
      </c>
      <c r="AK583" s="20">
        <f t="shared" ca="1" si="271"/>
        <v>3.0970038483489679</v>
      </c>
      <c r="AL583" s="21">
        <f t="shared" ca="1" si="286"/>
        <v>10427.391000179814</v>
      </c>
      <c r="AM583" s="20">
        <f t="shared" ca="1" si="287"/>
        <v>10430.488004028162</v>
      </c>
    </row>
    <row r="584" spans="1:39" x14ac:dyDescent="0.25">
      <c r="A584" s="20">
        <f t="shared" ca="1" si="256"/>
        <v>16.266897525033574</v>
      </c>
      <c r="B584" s="20">
        <f t="shared" ca="1" si="257"/>
        <v>1.8134185598708663</v>
      </c>
      <c r="C584" s="21">
        <f t="shared" ca="1" si="272"/>
        <v>11177.0300946347</v>
      </c>
      <c r="D584" s="20">
        <f t="shared" ca="1" si="273"/>
        <v>11178.84351319457</v>
      </c>
      <c r="E584" s="19"/>
      <c r="F584" s="20">
        <f t="shared" ca="1" si="258"/>
        <v>54.521612759366278</v>
      </c>
      <c r="G584" s="20">
        <f t="shared" ca="1" si="259"/>
        <v>5.0233312894182527</v>
      </c>
      <c r="H584" s="21">
        <f t="shared" ca="1" si="274"/>
        <v>10066.166567575907</v>
      </c>
      <c r="I584" s="20">
        <f t="shared" ca="1" si="275"/>
        <v>10071.189898865325</v>
      </c>
      <c r="J584" s="19"/>
      <c r="K584" s="20">
        <f t="shared" ca="1" si="260"/>
        <v>3.9819903026037227</v>
      </c>
      <c r="L584" s="20">
        <f t="shared" ca="1" si="261"/>
        <v>1.5848078923738629</v>
      </c>
      <c r="M584" s="21">
        <f t="shared" ca="1" si="276"/>
        <v>7893.8306531606086</v>
      </c>
      <c r="N584" s="20">
        <f t="shared" ca="1" si="277"/>
        <v>7895.4154610529822</v>
      </c>
      <c r="O584" s="19"/>
      <c r="P584" s="20">
        <f t="shared" ca="1" si="262"/>
        <v>16.183202071238156</v>
      </c>
      <c r="Q584" s="20">
        <f t="shared" ca="1" si="263"/>
        <v>0.45500029543431586</v>
      </c>
      <c r="R584" s="21">
        <f t="shared" ca="1" si="278"/>
        <v>10039.725124502591</v>
      </c>
      <c r="S584" s="20">
        <f t="shared" ca="1" si="279"/>
        <v>10040.180124798026</v>
      </c>
      <c r="T584" s="19"/>
      <c r="U584" s="20">
        <f t="shared" ca="1" si="264"/>
        <v>3.1158333071304205</v>
      </c>
      <c r="V584" s="20">
        <f t="shared" ca="1" si="265"/>
        <v>2.1866843555803466</v>
      </c>
      <c r="W584" s="21">
        <f t="shared" ca="1" si="280"/>
        <v>8312.1531638494307</v>
      </c>
      <c r="X584" s="20">
        <f t="shared" ca="1" si="281"/>
        <v>8314.3398482050106</v>
      </c>
      <c r="Z584" s="20">
        <f t="shared" ca="1" si="266"/>
        <v>3.4189980958989818</v>
      </c>
      <c r="AA584" s="20">
        <f t="shared" ca="1" si="267"/>
        <v>3.9251630861094702</v>
      </c>
      <c r="AB584" s="21">
        <f t="shared" ca="1" si="282"/>
        <v>9859.7670295928037</v>
      </c>
      <c r="AC584" s="20">
        <f t="shared" ca="1" si="283"/>
        <v>9863.6921926789128</v>
      </c>
      <c r="AE584" s="20">
        <f t="shared" ca="1" si="268"/>
        <v>24.486529858934531</v>
      </c>
      <c r="AF584" s="20">
        <f t="shared" ca="1" si="269"/>
        <v>13.436646163663347</v>
      </c>
      <c r="AG584" s="21">
        <f t="shared" ca="1" si="284"/>
        <v>10712.513347978862</v>
      </c>
      <c r="AH584" s="20">
        <f t="shared" ca="1" si="285"/>
        <v>10725.949994142526</v>
      </c>
      <c r="AJ584" s="20">
        <f t="shared" ca="1" si="270"/>
        <v>2.0382308159495075</v>
      </c>
      <c r="AK584" s="20">
        <f t="shared" ca="1" si="271"/>
        <v>3.9289598564916748</v>
      </c>
      <c r="AL584" s="21">
        <f t="shared" ca="1" si="286"/>
        <v>10432.526234844112</v>
      </c>
      <c r="AM584" s="20">
        <f t="shared" ca="1" si="287"/>
        <v>10436.455194700604</v>
      </c>
    </row>
    <row r="585" spans="1:39" x14ac:dyDescent="0.25">
      <c r="A585" s="20">
        <f t="shared" ca="1" si="256"/>
        <v>1.044596426636508</v>
      </c>
      <c r="B585" s="20">
        <f t="shared" ca="1" si="257"/>
        <v>0.92733581157522516</v>
      </c>
      <c r="C585" s="21">
        <f t="shared" ca="1" si="272"/>
        <v>11179.888109621206</v>
      </c>
      <c r="D585" s="20">
        <f t="shared" ca="1" si="273"/>
        <v>11180.815445432781</v>
      </c>
      <c r="E585" s="19"/>
      <c r="F585" s="20">
        <f t="shared" ca="1" si="258"/>
        <v>2.6164091519024111</v>
      </c>
      <c r="G585" s="20">
        <f t="shared" ca="1" si="259"/>
        <v>10.596097453911431</v>
      </c>
      <c r="H585" s="21">
        <f t="shared" ca="1" si="274"/>
        <v>10073.806308017227</v>
      </c>
      <c r="I585" s="20">
        <f t="shared" ca="1" si="275"/>
        <v>10084.402405471139</v>
      </c>
      <c r="J585" s="19"/>
      <c r="K585" s="20">
        <f t="shared" ca="1" si="260"/>
        <v>14.51538148544056</v>
      </c>
      <c r="L585" s="20">
        <f t="shared" ca="1" si="261"/>
        <v>5.202280806677356</v>
      </c>
      <c r="M585" s="21">
        <f t="shared" ca="1" si="276"/>
        <v>7909.9308425384224</v>
      </c>
      <c r="N585" s="20">
        <f t="shared" ca="1" si="277"/>
        <v>7915.1331233451001</v>
      </c>
      <c r="O585" s="19"/>
      <c r="P585" s="20">
        <f t="shared" ca="1" si="262"/>
        <v>2.3685490302035777</v>
      </c>
      <c r="Q585" s="20">
        <f t="shared" ca="1" si="263"/>
        <v>5.6145471767638888</v>
      </c>
      <c r="R585" s="21">
        <f t="shared" ca="1" si="278"/>
        <v>10042.548673828229</v>
      </c>
      <c r="S585" s="20">
        <f t="shared" ca="1" si="279"/>
        <v>10048.163221004992</v>
      </c>
      <c r="T585" s="19"/>
      <c r="U585" s="20">
        <f t="shared" ca="1" si="264"/>
        <v>3.9681001551099748</v>
      </c>
      <c r="V585" s="20">
        <f t="shared" ca="1" si="265"/>
        <v>2.1225187397388274</v>
      </c>
      <c r="W585" s="21">
        <f t="shared" ca="1" si="280"/>
        <v>8318.3079483601214</v>
      </c>
      <c r="X585" s="20">
        <f t="shared" ca="1" si="281"/>
        <v>8320.4304670998608</v>
      </c>
      <c r="Z585" s="20">
        <f t="shared" ca="1" si="266"/>
        <v>58.660146098262196</v>
      </c>
      <c r="AA585" s="20">
        <f t="shared" ca="1" si="267"/>
        <v>2.1108479170245307</v>
      </c>
      <c r="AB585" s="21">
        <f t="shared" ca="1" si="282"/>
        <v>9922.3523387771747</v>
      </c>
      <c r="AC585" s="20">
        <f t="shared" ca="1" si="283"/>
        <v>9924.4631866942</v>
      </c>
      <c r="AE585" s="20">
        <f t="shared" ca="1" si="268"/>
        <v>38.232797460089138</v>
      </c>
      <c r="AF585" s="20">
        <f t="shared" ca="1" si="269"/>
        <v>8.6121247371617908</v>
      </c>
      <c r="AG585" s="21">
        <f t="shared" ca="1" si="284"/>
        <v>10764.182791602614</v>
      </c>
      <c r="AH585" s="20">
        <f t="shared" ca="1" si="285"/>
        <v>10772.794916339775</v>
      </c>
      <c r="AJ585" s="20">
        <f t="shared" ca="1" si="270"/>
        <v>14.114303848493837</v>
      </c>
      <c r="AK585" s="20">
        <f t="shared" ca="1" si="271"/>
        <v>6.7970898905273396</v>
      </c>
      <c r="AL585" s="21">
        <f t="shared" ca="1" si="286"/>
        <v>10450.569498549097</v>
      </c>
      <c r="AM585" s="20">
        <f t="shared" ca="1" si="287"/>
        <v>10457.366588439625</v>
      </c>
    </row>
    <row r="586" spans="1:39" x14ac:dyDescent="0.25">
      <c r="A586" s="20">
        <f t="shared" ca="1" si="256"/>
        <v>7.458225907444537</v>
      </c>
      <c r="B586" s="20">
        <f t="shared" ca="1" si="257"/>
        <v>3.5490956369431368</v>
      </c>
      <c r="C586" s="21">
        <f t="shared" ca="1" si="272"/>
        <v>11188.273671340226</v>
      </c>
      <c r="D586" s="20">
        <f t="shared" ca="1" si="273"/>
        <v>11191.82276697717</v>
      </c>
      <c r="E586" s="19"/>
      <c r="F586" s="20">
        <f t="shared" ca="1" si="258"/>
        <v>29.785429869817296</v>
      </c>
      <c r="G586" s="20">
        <f t="shared" ca="1" si="259"/>
        <v>2.0843505847873276</v>
      </c>
      <c r="H586" s="21">
        <f t="shared" ca="1" si="274"/>
        <v>10114.187835340956</v>
      </c>
      <c r="I586" s="20">
        <f t="shared" ca="1" si="275"/>
        <v>10116.272185925744</v>
      </c>
      <c r="J586" s="19"/>
      <c r="K586" s="20">
        <f t="shared" ca="1" si="260"/>
        <v>14.384570094925817</v>
      </c>
      <c r="L586" s="20">
        <f t="shared" ca="1" si="261"/>
        <v>6.1562931871846249</v>
      </c>
      <c r="M586" s="21">
        <f t="shared" ca="1" si="276"/>
        <v>7929.5176934400261</v>
      </c>
      <c r="N586" s="20">
        <f t="shared" ca="1" si="277"/>
        <v>7935.673986627211</v>
      </c>
      <c r="O586" s="19"/>
      <c r="P586" s="20">
        <f t="shared" ca="1" si="262"/>
        <v>1.5919038350557486</v>
      </c>
      <c r="Q586" s="20">
        <f t="shared" ca="1" si="263"/>
        <v>2.8333144250556441</v>
      </c>
      <c r="R586" s="21">
        <f t="shared" ca="1" si="278"/>
        <v>10049.755124840049</v>
      </c>
      <c r="S586" s="20">
        <f t="shared" ca="1" si="279"/>
        <v>10052.588439265104</v>
      </c>
      <c r="T586" s="19"/>
      <c r="U586" s="20">
        <f t="shared" ca="1" si="264"/>
        <v>6.3884482560994185</v>
      </c>
      <c r="V586" s="20">
        <f t="shared" ca="1" si="265"/>
        <v>0.9748851919132937</v>
      </c>
      <c r="W586" s="21">
        <f t="shared" ca="1" si="280"/>
        <v>8326.8189153559597</v>
      </c>
      <c r="X586" s="20">
        <f t="shared" ca="1" si="281"/>
        <v>8327.7938005478736</v>
      </c>
      <c r="Z586" s="20">
        <f t="shared" ca="1" si="266"/>
        <v>10.885468991685567</v>
      </c>
      <c r="AA586" s="20">
        <f t="shared" ca="1" si="267"/>
        <v>7.099204791970946</v>
      </c>
      <c r="AB586" s="21">
        <f t="shared" ca="1" si="282"/>
        <v>9935.3486556858861</v>
      </c>
      <c r="AC586" s="20">
        <f t="shared" ca="1" si="283"/>
        <v>9942.4478604778578</v>
      </c>
      <c r="AE586" s="20">
        <f t="shared" ca="1" si="268"/>
        <v>24.439740264687781</v>
      </c>
      <c r="AF586" s="20">
        <f t="shared" ca="1" si="269"/>
        <v>1.2393870000593734</v>
      </c>
      <c r="AG586" s="21">
        <f t="shared" ca="1" si="284"/>
        <v>10797.234656604463</v>
      </c>
      <c r="AH586" s="20">
        <f t="shared" ca="1" si="285"/>
        <v>10798.474043604523</v>
      </c>
      <c r="AJ586" s="20">
        <f t="shared" ca="1" si="270"/>
        <v>3.4074405326889066</v>
      </c>
      <c r="AK586" s="20">
        <f t="shared" ca="1" si="271"/>
        <v>1.6714067069406213</v>
      </c>
      <c r="AL586" s="21">
        <f t="shared" ca="1" si="286"/>
        <v>10460.774028972313</v>
      </c>
      <c r="AM586" s="20">
        <f t="shared" ca="1" si="287"/>
        <v>10462.445435679254</v>
      </c>
    </row>
    <row r="587" spans="1:39" x14ac:dyDescent="0.25">
      <c r="A587" s="20">
        <f t="shared" ca="1" si="256"/>
        <v>7.6643421913376848</v>
      </c>
      <c r="B587" s="20">
        <f t="shared" ca="1" si="257"/>
        <v>12.093602270011502</v>
      </c>
      <c r="C587" s="21">
        <f t="shared" ca="1" si="272"/>
        <v>11199.487109168507</v>
      </c>
      <c r="D587" s="20">
        <f t="shared" ca="1" si="273"/>
        <v>11211.580711438519</v>
      </c>
      <c r="E587" s="19"/>
      <c r="F587" s="20">
        <f t="shared" ca="1" si="258"/>
        <v>5.3326059997866171</v>
      </c>
      <c r="G587" s="20">
        <f t="shared" ca="1" si="259"/>
        <v>5.9660057370878095</v>
      </c>
      <c r="H587" s="21">
        <f t="shared" ca="1" si="274"/>
        <v>10121.604791925531</v>
      </c>
      <c r="I587" s="20">
        <f t="shared" ca="1" si="275"/>
        <v>10127.570797662618</v>
      </c>
      <c r="J587" s="19"/>
      <c r="K587" s="20">
        <f t="shared" ca="1" si="260"/>
        <v>10.029173792243414</v>
      </c>
      <c r="L587" s="20">
        <f t="shared" ca="1" si="261"/>
        <v>0.56436814684936099</v>
      </c>
      <c r="M587" s="21">
        <f t="shared" ca="1" si="276"/>
        <v>7945.7031604194544</v>
      </c>
      <c r="N587" s="20">
        <f t="shared" ca="1" si="277"/>
        <v>7946.2675285663036</v>
      </c>
      <c r="O587" s="19"/>
      <c r="P587" s="20">
        <f t="shared" ca="1" si="262"/>
        <v>17.408109553167279</v>
      </c>
      <c r="Q587" s="20">
        <f t="shared" ca="1" si="263"/>
        <v>14.994447710696379</v>
      </c>
      <c r="R587" s="21">
        <f t="shared" ca="1" si="278"/>
        <v>10069.996548818272</v>
      </c>
      <c r="S587" s="20">
        <f t="shared" ca="1" si="279"/>
        <v>10084.990996528968</v>
      </c>
      <c r="T587" s="19"/>
      <c r="U587" s="20">
        <f t="shared" ca="1" si="264"/>
        <v>18.250206073049302</v>
      </c>
      <c r="V587" s="20">
        <f t="shared" ca="1" si="265"/>
        <v>4.093861158444426</v>
      </c>
      <c r="W587" s="21">
        <f t="shared" ca="1" si="280"/>
        <v>8346.044006620923</v>
      </c>
      <c r="X587" s="20">
        <f t="shared" ca="1" si="281"/>
        <v>8350.1378677793673</v>
      </c>
      <c r="Z587" s="20">
        <f t="shared" ca="1" si="266"/>
        <v>22.49704804020401</v>
      </c>
      <c r="AA587" s="20">
        <f t="shared" ca="1" si="267"/>
        <v>2.9853366727265134</v>
      </c>
      <c r="AB587" s="21">
        <f t="shared" ca="1" si="282"/>
        <v>9964.9449085180622</v>
      </c>
      <c r="AC587" s="20">
        <f t="shared" ca="1" si="283"/>
        <v>9967.9302451907879</v>
      </c>
      <c r="AE587" s="20">
        <f t="shared" ca="1" si="268"/>
        <v>53.341568289557635</v>
      </c>
      <c r="AF587" s="20">
        <f t="shared" ca="1" si="269"/>
        <v>11.10924697605661</v>
      </c>
      <c r="AG587" s="21">
        <f t="shared" ca="1" si="284"/>
        <v>10851.815611894081</v>
      </c>
      <c r="AH587" s="20">
        <f t="shared" ca="1" si="285"/>
        <v>10862.924858870138</v>
      </c>
      <c r="AJ587" s="20">
        <f t="shared" ca="1" si="270"/>
        <v>1.2709354555956711</v>
      </c>
      <c r="AK587" s="20">
        <f t="shared" ca="1" si="271"/>
        <v>7.1892094520072911</v>
      </c>
      <c r="AL587" s="21">
        <f t="shared" ca="1" si="286"/>
        <v>10463.716371134849</v>
      </c>
      <c r="AM587" s="20">
        <f t="shared" ca="1" si="287"/>
        <v>10470.905580586857</v>
      </c>
    </row>
    <row r="588" spans="1:39" x14ac:dyDescent="0.25">
      <c r="A588" s="20">
        <f t="shared" ca="1" si="256"/>
        <v>27.075723685900726</v>
      </c>
      <c r="B588" s="20">
        <f t="shared" ca="1" si="257"/>
        <v>4.431031243462769</v>
      </c>
      <c r="C588" s="21">
        <f t="shared" ca="1" si="272"/>
        <v>11238.65643512442</v>
      </c>
      <c r="D588" s="20">
        <f t="shared" ca="1" si="273"/>
        <v>11243.087466367882</v>
      </c>
      <c r="E588" s="19"/>
      <c r="F588" s="20">
        <f t="shared" ca="1" si="258"/>
        <v>28.216127256969575</v>
      </c>
      <c r="G588" s="20">
        <f t="shared" ca="1" si="259"/>
        <v>7.4447447196934098</v>
      </c>
      <c r="H588" s="21">
        <f t="shared" ca="1" si="274"/>
        <v>10155.786924919588</v>
      </c>
      <c r="I588" s="20">
        <f t="shared" ca="1" si="275"/>
        <v>10163.231669639281</v>
      </c>
      <c r="J588" s="19"/>
      <c r="K588" s="20">
        <f t="shared" ca="1" si="260"/>
        <v>16.403668259056303</v>
      </c>
      <c r="L588" s="20">
        <f t="shared" ca="1" si="261"/>
        <v>4.0893493800695753</v>
      </c>
      <c r="M588" s="21">
        <f t="shared" ca="1" si="276"/>
        <v>7962.6711968253603</v>
      </c>
      <c r="N588" s="20">
        <f t="shared" ca="1" si="277"/>
        <v>7966.7605462054298</v>
      </c>
      <c r="O588" s="19"/>
      <c r="P588" s="20">
        <f t="shared" ca="1" si="262"/>
        <v>2.7549922851777477</v>
      </c>
      <c r="Q588" s="20">
        <f t="shared" ca="1" si="263"/>
        <v>4.9429457205256924</v>
      </c>
      <c r="R588" s="21">
        <f t="shared" ca="1" si="278"/>
        <v>10087.745988814146</v>
      </c>
      <c r="S588" s="20">
        <f t="shared" ca="1" si="279"/>
        <v>10092.688934534672</v>
      </c>
      <c r="T588" s="19"/>
      <c r="U588" s="20">
        <f t="shared" ca="1" si="264"/>
        <v>24.56677881057378</v>
      </c>
      <c r="V588" s="20">
        <f t="shared" ca="1" si="265"/>
        <v>0.17956086808971605</v>
      </c>
      <c r="W588" s="21">
        <f t="shared" ca="1" si="280"/>
        <v>8374.7046465899402</v>
      </c>
      <c r="X588" s="20">
        <f t="shared" ca="1" si="281"/>
        <v>8374.8842074580298</v>
      </c>
      <c r="Z588" s="20">
        <f t="shared" ca="1" si="266"/>
        <v>3.88346654583555</v>
      </c>
      <c r="AA588" s="20">
        <f t="shared" ca="1" si="267"/>
        <v>3.361567156808928</v>
      </c>
      <c r="AB588" s="21">
        <f t="shared" ca="1" si="282"/>
        <v>9971.8137117366241</v>
      </c>
      <c r="AC588" s="20">
        <f t="shared" ca="1" si="283"/>
        <v>9975.1752788934336</v>
      </c>
      <c r="AE588" s="20">
        <f t="shared" ca="1" si="268"/>
        <v>6.5652042770724197</v>
      </c>
      <c r="AF588" s="20">
        <f t="shared" ca="1" si="269"/>
        <v>10.093159341645817</v>
      </c>
      <c r="AG588" s="21">
        <f t="shared" ca="1" si="284"/>
        <v>10869.49006314721</v>
      </c>
      <c r="AH588" s="20">
        <f t="shared" ca="1" si="285"/>
        <v>10879.583222488856</v>
      </c>
      <c r="AJ588" s="20">
        <f t="shared" ca="1" si="270"/>
        <v>11.946315647847058</v>
      </c>
      <c r="AK588" s="20">
        <f t="shared" ca="1" si="271"/>
        <v>1.6260557965827429</v>
      </c>
      <c r="AL588" s="21">
        <f t="shared" ca="1" si="286"/>
        <v>10482.851896234704</v>
      </c>
      <c r="AM588" s="20">
        <f t="shared" ca="1" si="287"/>
        <v>10484.477952031288</v>
      </c>
    </row>
    <row r="589" spans="1:39" x14ac:dyDescent="0.25">
      <c r="A589" s="20">
        <f t="shared" ca="1" si="256"/>
        <v>19.399147447553787</v>
      </c>
      <c r="B589" s="20">
        <f t="shared" ca="1" si="257"/>
        <v>11.510775436381635</v>
      </c>
      <c r="C589" s="21">
        <f t="shared" ca="1" si="272"/>
        <v>11262.486613815436</v>
      </c>
      <c r="D589" s="20">
        <f t="shared" ca="1" si="273"/>
        <v>11273.997389251817</v>
      </c>
      <c r="E589" s="19"/>
      <c r="F589" s="20">
        <f t="shared" ca="1" si="258"/>
        <v>11.521528524629108</v>
      </c>
      <c r="G589" s="20">
        <f t="shared" ca="1" si="259"/>
        <v>2.8691192440154261</v>
      </c>
      <c r="H589" s="21">
        <f t="shared" ca="1" si="274"/>
        <v>10174.753198163909</v>
      </c>
      <c r="I589" s="20">
        <f t="shared" ca="1" si="275"/>
        <v>10177.622317407924</v>
      </c>
      <c r="J589" s="19"/>
      <c r="K589" s="20">
        <f t="shared" ca="1" si="260"/>
        <v>6.3504788407673995</v>
      </c>
      <c r="L589" s="20">
        <f t="shared" ca="1" si="261"/>
        <v>1.658611498193175</v>
      </c>
      <c r="M589" s="21">
        <f t="shared" ca="1" si="276"/>
        <v>7973.111025046197</v>
      </c>
      <c r="N589" s="20">
        <f t="shared" ca="1" si="277"/>
        <v>7974.7696365443899</v>
      </c>
      <c r="O589" s="19"/>
      <c r="P589" s="20">
        <f t="shared" ca="1" si="262"/>
        <v>2.613277163416952</v>
      </c>
      <c r="Q589" s="20">
        <f t="shared" ca="1" si="263"/>
        <v>1.9580993963831759</v>
      </c>
      <c r="R589" s="21">
        <f t="shared" ca="1" si="278"/>
        <v>10095.302211698088</v>
      </c>
      <c r="S589" s="20">
        <f t="shared" ca="1" si="279"/>
        <v>10097.260311094471</v>
      </c>
      <c r="T589" s="19"/>
      <c r="U589" s="20">
        <f t="shared" ca="1" si="264"/>
        <v>3.5008494922729323</v>
      </c>
      <c r="V589" s="20">
        <f t="shared" ca="1" si="265"/>
        <v>1.7004284853865517</v>
      </c>
      <c r="W589" s="21">
        <f t="shared" ca="1" si="280"/>
        <v>8378.3850569503029</v>
      </c>
      <c r="X589" s="20">
        <f t="shared" ca="1" si="281"/>
        <v>8380.0854854356894</v>
      </c>
      <c r="Z589" s="20">
        <f t="shared" ca="1" si="266"/>
        <v>16.49207506530897</v>
      </c>
      <c r="AA589" s="20">
        <f t="shared" ca="1" si="267"/>
        <v>11.939327666568188</v>
      </c>
      <c r="AB589" s="21">
        <f t="shared" ca="1" si="282"/>
        <v>9991.6673539587428</v>
      </c>
      <c r="AC589" s="20">
        <f t="shared" ca="1" si="283"/>
        <v>10003.606681625311</v>
      </c>
      <c r="AE589" s="20">
        <f t="shared" ca="1" si="268"/>
        <v>5.171124496378563</v>
      </c>
      <c r="AF589" s="20">
        <f t="shared" ca="1" si="269"/>
        <v>16.836976303890193</v>
      </c>
      <c r="AG589" s="21">
        <f t="shared" ca="1" si="284"/>
        <v>10884.754346985235</v>
      </c>
      <c r="AH589" s="20">
        <f t="shared" ca="1" si="285"/>
        <v>10901.591323289125</v>
      </c>
      <c r="AJ589" s="20">
        <f t="shared" ca="1" si="270"/>
        <v>5.4517614497002143</v>
      </c>
      <c r="AK589" s="20">
        <f t="shared" ca="1" si="271"/>
        <v>1.7420052195380644</v>
      </c>
      <c r="AL589" s="21">
        <f t="shared" ca="1" si="286"/>
        <v>10489.929713480988</v>
      </c>
      <c r="AM589" s="20">
        <f t="shared" ca="1" si="287"/>
        <v>10491.671718700525</v>
      </c>
    </row>
    <row r="590" spans="1:39" x14ac:dyDescent="0.25">
      <c r="A590" s="20">
        <f t="shared" ref="A590:A653" ca="1" si="288">((-LN(1-RAND()))/$C$9)</f>
        <v>4.7099082817673681</v>
      </c>
      <c r="B590" s="20">
        <f t="shared" ref="B590:B653" ca="1" si="289">((-LN(1-RAND()))/$C$10)</f>
        <v>4.171280650482279</v>
      </c>
      <c r="C590" s="21">
        <f t="shared" ca="1" si="272"/>
        <v>11278.707297533585</v>
      </c>
      <c r="D590" s="20">
        <f t="shared" ca="1" si="273"/>
        <v>11282.878578184067</v>
      </c>
      <c r="E590" s="19"/>
      <c r="F590" s="20">
        <f t="shared" ref="F590:F653" ca="1" si="290">((-LN(1-RAND()))/$H$9)</f>
        <v>3.918358181219292</v>
      </c>
      <c r="G590" s="20">
        <f t="shared" ref="G590:G653" ca="1" si="291">((-LN(1-RAND()))/$H$10)</f>
        <v>0.55648376183027648</v>
      </c>
      <c r="H590" s="21">
        <f t="shared" ca="1" si="274"/>
        <v>10181.540675589144</v>
      </c>
      <c r="I590" s="20">
        <f t="shared" ca="1" si="275"/>
        <v>10182.097159350973</v>
      </c>
      <c r="J590" s="19"/>
      <c r="K590" s="20">
        <f t="shared" ref="K590:K653" ca="1" si="292">((-LN(1-RAND()))/$M$9)</f>
        <v>8.1370478840215217</v>
      </c>
      <c r="L590" s="20">
        <f t="shared" ref="L590:L653" ca="1" si="293">((-LN(1-RAND()))/$M$10)</f>
        <v>6.9804746075467223</v>
      </c>
      <c r="M590" s="21">
        <f t="shared" ca="1" si="276"/>
        <v>7982.9066844284116</v>
      </c>
      <c r="N590" s="20">
        <f t="shared" ca="1" si="277"/>
        <v>7989.8871590359586</v>
      </c>
      <c r="O590" s="19"/>
      <c r="P590" s="20">
        <f t="shared" ref="P590:P653" ca="1" si="294">((-LN(1-RAND()))/$R$9)</f>
        <v>3.666141123570696</v>
      </c>
      <c r="Q590" s="20">
        <f t="shared" ref="Q590:Q653" ca="1" si="295">((-LN(1-RAND()))/$R$10)</f>
        <v>5.4081354450900481</v>
      </c>
      <c r="R590" s="21">
        <f t="shared" ca="1" si="278"/>
        <v>10100.926452218042</v>
      </c>
      <c r="S590" s="20">
        <f t="shared" ca="1" si="279"/>
        <v>10106.334587663132</v>
      </c>
      <c r="T590" s="19"/>
      <c r="U590" s="20">
        <f t="shared" ref="U590:U653" ca="1" si="296">((-LN(1-RAND()))/$W$9)</f>
        <v>8.7728269385234867</v>
      </c>
      <c r="V590" s="20">
        <f t="shared" ref="V590:V653" ca="1" si="297">((-LN(1-RAND()))/$W$10)</f>
        <v>3.4460429505452117</v>
      </c>
      <c r="W590" s="21">
        <f t="shared" ca="1" si="280"/>
        <v>8388.8583123742137</v>
      </c>
      <c r="X590" s="20">
        <f t="shared" ca="1" si="281"/>
        <v>8392.3043553247589</v>
      </c>
      <c r="Z590" s="20">
        <f t="shared" ref="Z590:Z653" ca="1" si="298">((-LN(1-RAND()))/$AB$9)</f>
        <v>12.473399187859126</v>
      </c>
      <c r="AA590" s="20">
        <f t="shared" ref="AA590:AA653" ca="1" si="299">((-LN(1-RAND()))/$AB$10)</f>
        <v>0.14242965192041088</v>
      </c>
      <c r="AB590" s="21">
        <f t="shared" ca="1" si="282"/>
        <v>10016.08008081317</v>
      </c>
      <c r="AC590" s="20">
        <f t="shared" ca="1" si="283"/>
        <v>10016.22251046509</v>
      </c>
      <c r="AE590" s="20">
        <f t="shared" ref="AE590:AE653" ca="1" si="300">((-LN(1-RAND()))/$AG$9)</f>
        <v>2.161324816419667</v>
      </c>
      <c r="AF590" s="20">
        <f t="shared" ref="AF590:AF653" ca="1" si="301">((-LN(1-RAND()))/$AG$10)</f>
        <v>3.5810637139638359</v>
      </c>
      <c r="AG590" s="21">
        <f t="shared" ca="1" si="284"/>
        <v>10903.752648105545</v>
      </c>
      <c r="AH590" s="20">
        <f t="shared" ca="1" si="285"/>
        <v>10907.333711819509</v>
      </c>
      <c r="AJ590" s="20">
        <f t="shared" ref="AJ590:AJ653" ca="1" si="302">((-LN(1-RAND()))/$AL$9)</f>
        <v>8.6701189923616511</v>
      </c>
      <c r="AK590" s="20">
        <f t="shared" ref="AK590:AK653" ca="1" si="303">((-LN(1-RAND()))/$AL$10)</f>
        <v>8.6167860550622812</v>
      </c>
      <c r="AL590" s="21">
        <f t="shared" ca="1" si="286"/>
        <v>10500.341837692888</v>
      </c>
      <c r="AM590" s="20">
        <f t="shared" ca="1" si="287"/>
        <v>10508.958623747951</v>
      </c>
    </row>
    <row r="591" spans="1:39" x14ac:dyDescent="0.25">
      <c r="A591" s="20">
        <f t="shared" ca="1" si="288"/>
        <v>3.1206636279606865</v>
      </c>
      <c r="B591" s="20">
        <f t="shared" ca="1" si="289"/>
        <v>0.77907971810081067</v>
      </c>
      <c r="C591" s="21">
        <f t="shared" ref="C591:C654" ca="1" si="304">D590+A591</f>
        <v>11285.999241812027</v>
      </c>
      <c r="D591" s="20">
        <f t="shared" ref="D591:D654" ca="1" si="305">C591+B591</f>
        <v>11286.778321530128</v>
      </c>
      <c r="E591" s="19"/>
      <c r="F591" s="20">
        <f t="shared" ca="1" si="290"/>
        <v>6.799633030205003</v>
      </c>
      <c r="G591" s="20">
        <f t="shared" ca="1" si="291"/>
        <v>1.131812712494819</v>
      </c>
      <c r="H591" s="21">
        <f t="shared" ref="H591:H654" ca="1" si="306">I590+F591</f>
        <v>10188.896792381178</v>
      </c>
      <c r="I591" s="20">
        <f t="shared" ref="I591:I654" ca="1" si="307">H591+G591</f>
        <v>10190.028605093672</v>
      </c>
      <c r="J591" s="19"/>
      <c r="K591" s="20">
        <f t="shared" ca="1" si="292"/>
        <v>9.3206977348886545E-3</v>
      </c>
      <c r="L591" s="20">
        <f t="shared" ca="1" si="293"/>
        <v>7.960481388790571</v>
      </c>
      <c r="M591" s="21">
        <f t="shared" ref="M591:M654" ca="1" si="308">N590+K591</f>
        <v>7989.896479733693</v>
      </c>
      <c r="N591" s="20">
        <f t="shared" ref="N591:N654" ca="1" si="309">M591+L591</f>
        <v>7997.8569611224839</v>
      </c>
      <c r="O591" s="19"/>
      <c r="P591" s="20">
        <f t="shared" ca="1" si="294"/>
        <v>6.4516050320845659</v>
      </c>
      <c r="Q591" s="20">
        <f t="shared" ca="1" si="295"/>
        <v>0.98015580379978207</v>
      </c>
      <c r="R591" s="21">
        <f t="shared" ref="R591:R654" ca="1" si="310">S590+P591</f>
        <v>10112.786192695217</v>
      </c>
      <c r="S591" s="20">
        <f t="shared" ref="S591:S654" ca="1" si="311">R591+Q591</f>
        <v>10113.766348499017</v>
      </c>
      <c r="T591" s="19"/>
      <c r="U591" s="20">
        <f t="shared" ca="1" si="296"/>
        <v>35.228635548910809</v>
      </c>
      <c r="V591" s="20">
        <f t="shared" ca="1" si="297"/>
        <v>22.550642481540429</v>
      </c>
      <c r="W591" s="21">
        <f t="shared" ref="W591:W654" ca="1" si="312">X590+U591</f>
        <v>8427.5329908736694</v>
      </c>
      <c r="X591" s="20">
        <f t="shared" ref="X591:X654" ca="1" si="313">W591+V591</f>
        <v>8450.0836333552106</v>
      </c>
      <c r="Z591" s="20">
        <f t="shared" ca="1" si="298"/>
        <v>25.30585739505339</v>
      </c>
      <c r="AA591" s="20">
        <f t="shared" ca="1" si="299"/>
        <v>11.797825070958426</v>
      </c>
      <c r="AB591" s="21">
        <f t="shared" ref="AB591:AB654" ca="1" si="314">AC590+Z591</f>
        <v>10041.528367860143</v>
      </c>
      <c r="AC591" s="20">
        <f t="shared" ref="AC591:AC654" ca="1" si="315">AB591+AA591</f>
        <v>10053.326192931101</v>
      </c>
      <c r="AE591" s="20">
        <f t="shared" ca="1" si="300"/>
        <v>22.759892545899348</v>
      </c>
      <c r="AF591" s="20">
        <f t="shared" ca="1" si="301"/>
        <v>4.95006251360335</v>
      </c>
      <c r="AG591" s="21">
        <f t="shared" ref="AG591:AG654" ca="1" si="316">AH590+AE591</f>
        <v>10930.093604365407</v>
      </c>
      <c r="AH591" s="20">
        <f t="shared" ref="AH591:AH654" ca="1" si="317">AG591+AF591</f>
        <v>10935.04366687901</v>
      </c>
      <c r="AJ591" s="20">
        <f t="shared" ca="1" si="302"/>
        <v>13.408817092835902</v>
      </c>
      <c r="AK591" s="20">
        <f t="shared" ca="1" si="303"/>
        <v>19.415549091931027</v>
      </c>
      <c r="AL591" s="21">
        <f t="shared" ref="AL591:AL654" ca="1" si="318">AM590+AJ591</f>
        <v>10522.367440840786</v>
      </c>
      <c r="AM591" s="20">
        <f t="shared" ref="AM591:AM654" ca="1" si="319">AL591+AK591</f>
        <v>10541.782989932717</v>
      </c>
    </row>
    <row r="592" spans="1:39" x14ac:dyDescent="0.25">
      <c r="A592" s="20">
        <f t="shared" ca="1" si="288"/>
        <v>13.126560914602253</v>
      </c>
      <c r="B592" s="20">
        <f t="shared" ca="1" si="289"/>
        <v>13.346274502572081</v>
      </c>
      <c r="C592" s="21">
        <f t="shared" ca="1" si="304"/>
        <v>11299.904882444731</v>
      </c>
      <c r="D592" s="20">
        <f t="shared" ca="1" si="305"/>
        <v>11313.251156947303</v>
      </c>
      <c r="E592" s="19"/>
      <c r="F592" s="20">
        <f t="shared" ca="1" si="290"/>
        <v>34.750121698985154</v>
      </c>
      <c r="G592" s="20">
        <f t="shared" ca="1" si="291"/>
        <v>5.5434312425530115</v>
      </c>
      <c r="H592" s="21">
        <f t="shared" ca="1" si="306"/>
        <v>10224.778726792658</v>
      </c>
      <c r="I592" s="20">
        <f t="shared" ca="1" si="307"/>
        <v>10230.322158035211</v>
      </c>
      <c r="J592" s="19"/>
      <c r="K592" s="20">
        <f t="shared" ca="1" si="292"/>
        <v>0.11157352971963484</v>
      </c>
      <c r="L592" s="20">
        <f t="shared" ca="1" si="293"/>
        <v>1.085971674575148</v>
      </c>
      <c r="M592" s="21">
        <f t="shared" ca="1" si="308"/>
        <v>7997.9685346522037</v>
      </c>
      <c r="N592" s="20">
        <f t="shared" ca="1" si="309"/>
        <v>7999.0545063267791</v>
      </c>
      <c r="O592" s="19"/>
      <c r="P592" s="20">
        <f t="shared" ca="1" si="294"/>
        <v>9.3847065795210902</v>
      </c>
      <c r="Q592" s="20">
        <f t="shared" ca="1" si="295"/>
        <v>0.22997304874267749</v>
      </c>
      <c r="R592" s="21">
        <f t="shared" ca="1" si="310"/>
        <v>10123.151055078539</v>
      </c>
      <c r="S592" s="20">
        <f t="shared" ca="1" si="311"/>
        <v>10123.381028127282</v>
      </c>
      <c r="T592" s="19"/>
      <c r="U592" s="20">
        <f t="shared" ca="1" si="296"/>
        <v>26.448699789897244</v>
      </c>
      <c r="V592" s="20">
        <f t="shared" ca="1" si="297"/>
        <v>6.680537289180311</v>
      </c>
      <c r="W592" s="21">
        <f t="shared" ca="1" si="312"/>
        <v>8476.5323331451073</v>
      </c>
      <c r="X592" s="20">
        <f t="shared" ca="1" si="313"/>
        <v>8483.2128704342867</v>
      </c>
      <c r="Z592" s="20">
        <f t="shared" ca="1" si="298"/>
        <v>35.217446368676633</v>
      </c>
      <c r="AA592" s="20">
        <f t="shared" ca="1" si="299"/>
        <v>4.1341114939772261</v>
      </c>
      <c r="AB592" s="21">
        <f t="shared" ca="1" si="314"/>
        <v>10088.543639299778</v>
      </c>
      <c r="AC592" s="20">
        <f t="shared" ca="1" si="315"/>
        <v>10092.677750793755</v>
      </c>
      <c r="AE592" s="20">
        <f t="shared" ca="1" si="300"/>
        <v>12.26676000860247</v>
      </c>
      <c r="AF592" s="20">
        <f t="shared" ca="1" si="301"/>
        <v>4.8511945469454067</v>
      </c>
      <c r="AG592" s="21">
        <f t="shared" ca="1" si="316"/>
        <v>10947.310426887612</v>
      </c>
      <c r="AH592" s="20">
        <f t="shared" ca="1" si="317"/>
        <v>10952.161621434558</v>
      </c>
      <c r="AJ592" s="20">
        <f t="shared" ca="1" si="302"/>
        <v>7.5250588860959242</v>
      </c>
      <c r="AK592" s="20">
        <f t="shared" ca="1" si="303"/>
        <v>7.394294773176032</v>
      </c>
      <c r="AL592" s="21">
        <f t="shared" ca="1" si="318"/>
        <v>10549.308048818813</v>
      </c>
      <c r="AM592" s="20">
        <f t="shared" ca="1" si="319"/>
        <v>10556.702343591989</v>
      </c>
    </row>
    <row r="593" spans="1:39" x14ac:dyDescent="0.25">
      <c r="A593" s="20">
        <f t="shared" ca="1" si="288"/>
        <v>13.498550861976931</v>
      </c>
      <c r="B593" s="20">
        <f t="shared" ca="1" si="289"/>
        <v>2.1839895860180758</v>
      </c>
      <c r="C593" s="21">
        <f t="shared" ca="1" si="304"/>
        <v>11326.74970780928</v>
      </c>
      <c r="D593" s="20">
        <f t="shared" ca="1" si="305"/>
        <v>11328.933697395298</v>
      </c>
      <c r="E593" s="19"/>
      <c r="F593" s="20">
        <f t="shared" ca="1" si="290"/>
        <v>3.5805908744770667</v>
      </c>
      <c r="G593" s="20">
        <f t="shared" ca="1" si="291"/>
        <v>6.8155973512890693</v>
      </c>
      <c r="H593" s="21">
        <f t="shared" ca="1" si="306"/>
        <v>10233.902748909688</v>
      </c>
      <c r="I593" s="20">
        <f t="shared" ca="1" si="307"/>
        <v>10240.718346260977</v>
      </c>
      <c r="J593" s="19"/>
      <c r="K593" s="20">
        <f t="shared" ca="1" si="292"/>
        <v>5.4857554286181056</v>
      </c>
      <c r="L593" s="20">
        <f t="shared" ca="1" si="293"/>
        <v>1.4018645075082836</v>
      </c>
      <c r="M593" s="21">
        <f t="shared" ca="1" si="308"/>
        <v>8004.5402617553973</v>
      </c>
      <c r="N593" s="20">
        <f t="shared" ca="1" si="309"/>
        <v>8005.9421262629057</v>
      </c>
      <c r="O593" s="19"/>
      <c r="P593" s="20">
        <f t="shared" ca="1" si="294"/>
        <v>9.7798414357896331</v>
      </c>
      <c r="Q593" s="20">
        <f t="shared" ca="1" si="295"/>
        <v>1.1894489140236735</v>
      </c>
      <c r="R593" s="21">
        <f t="shared" ca="1" si="310"/>
        <v>10133.160869563071</v>
      </c>
      <c r="S593" s="20">
        <f t="shared" ca="1" si="311"/>
        <v>10134.350318477094</v>
      </c>
      <c r="T593" s="19"/>
      <c r="U593" s="20">
        <f t="shared" ca="1" si="296"/>
        <v>1.6468856936438119</v>
      </c>
      <c r="V593" s="20">
        <f t="shared" ca="1" si="297"/>
        <v>9.7495509471361395</v>
      </c>
      <c r="W593" s="21">
        <f t="shared" ca="1" si="312"/>
        <v>8484.8597561279312</v>
      </c>
      <c r="X593" s="20">
        <f t="shared" ca="1" si="313"/>
        <v>8494.6093070750667</v>
      </c>
      <c r="Z593" s="20">
        <f t="shared" ca="1" si="298"/>
        <v>47.178951779336927</v>
      </c>
      <c r="AA593" s="20">
        <f t="shared" ca="1" si="299"/>
        <v>1.6409515337540401</v>
      </c>
      <c r="AB593" s="21">
        <f t="shared" ca="1" si="314"/>
        <v>10139.856702573092</v>
      </c>
      <c r="AC593" s="20">
        <f t="shared" ca="1" si="315"/>
        <v>10141.497654106846</v>
      </c>
      <c r="AE593" s="20">
        <f t="shared" ca="1" si="300"/>
        <v>8.8130870028050463</v>
      </c>
      <c r="AF593" s="20">
        <f t="shared" ca="1" si="301"/>
        <v>0.61455991802894849</v>
      </c>
      <c r="AG593" s="21">
        <f t="shared" ca="1" si="316"/>
        <v>10960.974708437363</v>
      </c>
      <c r="AH593" s="20">
        <f t="shared" ca="1" si="317"/>
        <v>10961.589268355392</v>
      </c>
      <c r="AJ593" s="20">
        <f t="shared" ca="1" si="302"/>
        <v>20.217159055932527</v>
      </c>
      <c r="AK593" s="20">
        <f t="shared" ca="1" si="303"/>
        <v>0.52389518065424856</v>
      </c>
      <c r="AL593" s="21">
        <f t="shared" ca="1" si="318"/>
        <v>10576.919502647921</v>
      </c>
      <c r="AM593" s="20">
        <f t="shared" ca="1" si="319"/>
        <v>10577.443397828576</v>
      </c>
    </row>
    <row r="594" spans="1:39" x14ac:dyDescent="0.25">
      <c r="A594" s="20">
        <f t="shared" ca="1" si="288"/>
        <v>4.0910457419330006</v>
      </c>
      <c r="B594" s="20">
        <f t="shared" ca="1" si="289"/>
        <v>1.6336788066636405</v>
      </c>
      <c r="C594" s="21">
        <f t="shared" ca="1" si="304"/>
        <v>11333.02474313723</v>
      </c>
      <c r="D594" s="20">
        <f t="shared" ca="1" si="305"/>
        <v>11334.658421943894</v>
      </c>
      <c r="E594" s="19"/>
      <c r="F594" s="20">
        <f t="shared" ca="1" si="290"/>
        <v>7.4205752541078773</v>
      </c>
      <c r="G594" s="20">
        <f t="shared" ca="1" si="291"/>
        <v>2.5893609134824098</v>
      </c>
      <c r="H594" s="21">
        <f t="shared" ca="1" si="306"/>
        <v>10248.138921515085</v>
      </c>
      <c r="I594" s="20">
        <f t="shared" ca="1" si="307"/>
        <v>10250.728282428567</v>
      </c>
      <c r="J594" s="19"/>
      <c r="K594" s="20">
        <f t="shared" ca="1" si="292"/>
        <v>4.0024093639053744</v>
      </c>
      <c r="L594" s="20">
        <f t="shared" ca="1" si="293"/>
        <v>10.260837887905184</v>
      </c>
      <c r="M594" s="21">
        <f t="shared" ca="1" si="308"/>
        <v>8009.9445356268116</v>
      </c>
      <c r="N594" s="20">
        <f t="shared" ca="1" si="309"/>
        <v>8020.2053735147165</v>
      </c>
      <c r="O594" s="19"/>
      <c r="P594" s="20">
        <f t="shared" ca="1" si="294"/>
        <v>3.2042741853737695</v>
      </c>
      <c r="Q594" s="20">
        <f t="shared" ca="1" si="295"/>
        <v>5.724464012950496</v>
      </c>
      <c r="R594" s="21">
        <f t="shared" ca="1" si="310"/>
        <v>10137.554592662467</v>
      </c>
      <c r="S594" s="20">
        <f t="shared" ca="1" si="311"/>
        <v>10143.279056675417</v>
      </c>
      <c r="T594" s="19"/>
      <c r="U594" s="20">
        <f t="shared" ca="1" si="296"/>
        <v>5.3242489046384094</v>
      </c>
      <c r="V594" s="20">
        <f t="shared" ca="1" si="297"/>
        <v>4.8464823528081045</v>
      </c>
      <c r="W594" s="21">
        <f t="shared" ca="1" si="312"/>
        <v>8499.9335559797055</v>
      </c>
      <c r="X594" s="20">
        <f t="shared" ca="1" si="313"/>
        <v>8504.7800383325139</v>
      </c>
      <c r="Z594" s="20">
        <f t="shared" ca="1" si="298"/>
        <v>2.5620930815890293</v>
      </c>
      <c r="AA594" s="20">
        <f t="shared" ca="1" si="299"/>
        <v>0.19974963406085841</v>
      </c>
      <c r="AB594" s="21">
        <f t="shared" ca="1" si="314"/>
        <v>10144.059747188436</v>
      </c>
      <c r="AC594" s="20">
        <f t="shared" ca="1" si="315"/>
        <v>10144.259496822497</v>
      </c>
      <c r="AE594" s="20">
        <f t="shared" ca="1" si="300"/>
        <v>34.502246493318061</v>
      </c>
      <c r="AF594" s="20">
        <f t="shared" ca="1" si="301"/>
        <v>12.411367933084799</v>
      </c>
      <c r="AG594" s="21">
        <f t="shared" ca="1" si="316"/>
        <v>10996.091514848709</v>
      </c>
      <c r="AH594" s="20">
        <f t="shared" ca="1" si="317"/>
        <v>11008.502882781793</v>
      </c>
      <c r="AJ594" s="20">
        <f t="shared" ca="1" si="302"/>
        <v>6.5754694715927329</v>
      </c>
      <c r="AK594" s="20">
        <f t="shared" ca="1" si="303"/>
        <v>5.4706744841097636</v>
      </c>
      <c r="AL594" s="21">
        <f t="shared" ca="1" si="318"/>
        <v>10584.018867300168</v>
      </c>
      <c r="AM594" s="20">
        <f t="shared" ca="1" si="319"/>
        <v>10589.489541784278</v>
      </c>
    </row>
    <row r="595" spans="1:39" x14ac:dyDescent="0.25">
      <c r="A595" s="20">
        <f t="shared" ca="1" si="288"/>
        <v>0.66831151331811822</v>
      </c>
      <c r="B595" s="20">
        <f t="shared" ca="1" si="289"/>
        <v>2.6913456156196878</v>
      </c>
      <c r="C595" s="21">
        <f t="shared" ca="1" si="304"/>
        <v>11335.326733457212</v>
      </c>
      <c r="D595" s="20">
        <f t="shared" ca="1" si="305"/>
        <v>11338.018079072832</v>
      </c>
      <c r="E595" s="19"/>
      <c r="F595" s="20">
        <f t="shared" ca="1" si="290"/>
        <v>20.205203445956485</v>
      </c>
      <c r="G595" s="20">
        <f t="shared" ca="1" si="291"/>
        <v>4.0969230471674232</v>
      </c>
      <c r="H595" s="21">
        <f t="shared" ca="1" si="306"/>
        <v>10270.933485874522</v>
      </c>
      <c r="I595" s="20">
        <f t="shared" ca="1" si="307"/>
        <v>10275.03040892169</v>
      </c>
      <c r="J595" s="19"/>
      <c r="K595" s="20">
        <f t="shared" ca="1" si="292"/>
        <v>2.8651385834641014</v>
      </c>
      <c r="L595" s="20">
        <f t="shared" ca="1" si="293"/>
        <v>29.726903126814697</v>
      </c>
      <c r="M595" s="21">
        <f t="shared" ca="1" si="308"/>
        <v>8023.0705120981802</v>
      </c>
      <c r="N595" s="20">
        <f t="shared" ca="1" si="309"/>
        <v>8052.7974152249944</v>
      </c>
      <c r="O595" s="19"/>
      <c r="P595" s="20">
        <f t="shared" ca="1" si="294"/>
        <v>10.744755443086913</v>
      </c>
      <c r="Q595" s="20">
        <f t="shared" ca="1" si="295"/>
        <v>4.1239163518530493</v>
      </c>
      <c r="R595" s="21">
        <f t="shared" ca="1" si="310"/>
        <v>10154.023812118505</v>
      </c>
      <c r="S595" s="20">
        <f t="shared" ca="1" si="311"/>
        <v>10158.147728470358</v>
      </c>
      <c r="T595" s="19"/>
      <c r="U595" s="20">
        <f t="shared" ca="1" si="296"/>
        <v>1.6667508695024671</v>
      </c>
      <c r="V595" s="20">
        <f t="shared" ca="1" si="297"/>
        <v>4.7555314445953494</v>
      </c>
      <c r="W595" s="21">
        <f t="shared" ca="1" si="312"/>
        <v>8506.4467892020166</v>
      </c>
      <c r="X595" s="20">
        <f t="shared" ca="1" si="313"/>
        <v>8511.202320646611</v>
      </c>
      <c r="Z595" s="20">
        <f t="shared" ca="1" si="298"/>
        <v>7.9083108178298724</v>
      </c>
      <c r="AA595" s="20">
        <f t="shared" ca="1" si="299"/>
        <v>2.4855350490378529</v>
      </c>
      <c r="AB595" s="21">
        <f t="shared" ca="1" si="314"/>
        <v>10152.167807640326</v>
      </c>
      <c r="AC595" s="20">
        <f t="shared" ca="1" si="315"/>
        <v>10154.653342689364</v>
      </c>
      <c r="AE595" s="20">
        <f t="shared" ca="1" si="300"/>
        <v>7.4975224775732539</v>
      </c>
      <c r="AF595" s="20">
        <f t="shared" ca="1" si="301"/>
        <v>2.2741145069291449</v>
      </c>
      <c r="AG595" s="21">
        <f t="shared" ca="1" si="316"/>
        <v>11016.000405259367</v>
      </c>
      <c r="AH595" s="20">
        <f t="shared" ca="1" si="317"/>
        <v>11018.274519766295</v>
      </c>
      <c r="AJ595" s="20">
        <f t="shared" ca="1" si="302"/>
        <v>1.5630801467953934</v>
      </c>
      <c r="AK595" s="20">
        <f t="shared" ca="1" si="303"/>
        <v>19.301718709938083</v>
      </c>
      <c r="AL595" s="21">
        <f t="shared" ca="1" si="318"/>
        <v>10591.052621931074</v>
      </c>
      <c r="AM595" s="20">
        <f t="shared" ca="1" si="319"/>
        <v>10610.354340641012</v>
      </c>
    </row>
    <row r="596" spans="1:39" x14ac:dyDescent="0.25">
      <c r="A596" s="20">
        <f t="shared" ca="1" si="288"/>
        <v>3.5667704829351843</v>
      </c>
      <c r="B596" s="20">
        <f t="shared" ca="1" si="289"/>
        <v>1.7714402898970256</v>
      </c>
      <c r="C596" s="21">
        <f t="shared" ca="1" si="304"/>
        <v>11341.584849555768</v>
      </c>
      <c r="D596" s="20">
        <f t="shared" ca="1" si="305"/>
        <v>11343.356289845664</v>
      </c>
      <c r="E596" s="19"/>
      <c r="F596" s="20">
        <f t="shared" ca="1" si="290"/>
        <v>0.10770344875368824</v>
      </c>
      <c r="G596" s="20">
        <f t="shared" ca="1" si="291"/>
        <v>8.4359484441315917</v>
      </c>
      <c r="H596" s="21">
        <f t="shared" ca="1" si="306"/>
        <v>10275.138112370443</v>
      </c>
      <c r="I596" s="20">
        <f t="shared" ca="1" si="307"/>
        <v>10283.574060814575</v>
      </c>
      <c r="J596" s="19"/>
      <c r="K596" s="20">
        <f t="shared" ca="1" si="292"/>
        <v>10.327470099549087</v>
      </c>
      <c r="L596" s="20">
        <f t="shared" ca="1" si="293"/>
        <v>11.307694008939334</v>
      </c>
      <c r="M596" s="21">
        <f t="shared" ca="1" si="308"/>
        <v>8063.1248853245434</v>
      </c>
      <c r="N596" s="20">
        <f t="shared" ca="1" si="309"/>
        <v>8074.4325793334829</v>
      </c>
      <c r="O596" s="19"/>
      <c r="P596" s="20">
        <f t="shared" ca="1" si="294"/>
        <v>13.716399085655556</v>
      </c>
      <c r="Q596" s="20">
        <f t="shared" ca="1" si="295"/>
        <v>6.8205889522234573</v>
      </c>
      <c r="R596" s="21">
        <f t="shared" ca="1" si="310"/>
        <v>10171.864127556013</v>
      </c>
      <c r="S596" s="20">
        <f t="shared" ca="1" si="311"/>
        <v>10178.684716508236</v>
      </c>
      <c r="T596" s="19"/>
      <c r="U596" s="20">
        <f t="shared" ca="1" si="296"/>
        <v>4.6372174784624525</v>
      </c>
      <c r="V596" s="20">
        <f t="shared" ca="1" si="297"/>
        <v>1.918333661714811</v>
      </c>
      <c r="W596" s="21">
        <f t="shared" ca="1" si="312"/>
        <v>8515.8395381250739</v>
      </c>
      <c r="X596" s="20">
        <f t="shared" ca="1" si="313"/>
        <v>8517.7578717867891</v>
      </c>
      <c r="Z596" s="20">
        <f t="shared" ca="1" si="298"/>
        <v>23.840215915134646</v>
      </c>
      <c r="AA596" s="20">
        <f t="shared" ca="1" si="299"/>
        <v>8.5137867872886748</v>
      </c>
      <c r="AB596" s="21">
        <f t="shared" ca="1" si="314"/>
        <v>10178.493558604498</v>
      </c>
      <c r="AC596" s="20">
        <f t="shared" ca="1" si="315"/>
        <v>10187.007345391787</v>
      </c>
      <c r="AE596" s="20">
        <f t="shared" ca="1" si="300"/>
        <v>3.5490949377764056</v>
      </c>
      <c r="AF596" s="20">
        <f t="shared" ca="1" si="301"/>
        <v>3.24424940185285E-2</v>
      </c>
      <c r="AG596" s="21">
        <f t="shared" ca="1" si="316"/>
        <v>11021.823614704072</v>
      </c>
      <c r="AH596" s="20">
        <f t="shared" ca="1" si="317"/>
        <v>11021.856057198091</v>
      </c>
      <c r="AJ596" s="20">
        <f t="shared" ca="1" si="302"/>
        <v>14.669567635226596</v>
      </c>
      <c r="AK596" s="20">
        <f t="shared" ca="1" si="303"/>
        <v>0.71286589943362755</v>
      </c>
      <c r="AL596" s="21">
        <f t="shared" ca="1" si="318"/>
        <v>10625.023908276238</v>
      </c>
      <c r="AM596" s="20">
        <f t="shared" ca="1" si="319"/>
        <v>10625.736774175672</v>
      </c>
    </row>
    <row r="597" spans="1:39" x14ac:dyDescent="0.25">
      <c r="A597" s="20">
        <f t="shared" ca="1" si="288"/>
        <v>0.93449999196949107</v>
      </c>
      <c r="B597" s="20">
        <f t="shared" ca="1" si="289"/>
        <v>4.4490527305375664</v>
      </c>
      <c r="C597" s="21">
        <f t="shared" ca="1" si="304"/>
        <v>11344.290789837634</v>
      </c>
      <c r="D597" s="20">
        <f t="shared" ca="1" si="305"/>
        <v>11348.739842568171</v>
      </c>
      <c r="E597" s="19"/>
      <c r="F597" s="20">
        <f t="shared" ca="1" si="290"/>
        <v>8.5461947339422721</v>
      </c>
      <c r="G597" s="20">
        <f t="shared" ca="1" si="291"/>
        <v>2.6179806463263882</v>
      </c>
      <c r="H597" s="21">
        <f t="shared" ca="1" si="306"/>
        <v>10292.120255548518</v>
      </c>
      <c r="I597" s="20">
        <f t="shared" ca="1" si="307"/>
        <v>10294.738236194844</v>
      </c>
      <c r="J597" s="19"/>
      <c r="K597" s="20">
        <f t="shared" ca="1" si="292"/>
        <v>3.6070612033875373</v>
      </c>
      <c r="L597" s="20">
        <f t="shared" ca="1" si="293"/>
        <v>8.7208657966509442</v>
      </c>
      <c r="M597" s="21">
        <f t="shared" ca="1" si="308"/>
        <v>8078.0396405368701</v>
      </c>
      <c r="N597" s="20">
        <f t="shared" ca="1" si="309"/>
        <v>8086.7605063335213</v>
      </c>
      <c r="O597" s="19"/>
      <c r="P597" s="20">
        <f t="shared" ca="1" si="294"/>
        <v>38.384496249867098</v>
      </c>
      <c r="Q597" s="20">
        <f t="shared" ca="1" si="295"/>
        <v>1.7667244218662936</v>
      </c>
      <c r="R597" s="21">
        <f t="shared" ca="1" si="310"/>
        <v>10217.069212758104</v>
      </c>
      <c r="S597" s="20">
        <f t="shared" ca="1" si="311"/>
        <v>10218.835937179971</v>
      </c>
      <c r="T597" s="19"/>
      <c r="U597" s="20">
        <f t="shared" ca="1" si="296"/>
        <v>19.421027505053107</v>
      </c>
      <c r="V597" s="20">
        <f t="shared" ca="1" si="297"/>
        <v>2.1200381085635018</v>
      </c>
      <c r="W597" s="21">
        <f t="shared" ca="1" si="312"/>
        <v>8537.1788992918428</v>
      </c>
      <c r="X597" s="20">
        <f t="shared" ca="1" si="313"/>
        <v>8539.2989374004064</v>
      </c>
      <c r="Z597" s="20">
        <f t="shared" ca="1" si="298"/>
        <v>46.859648063714033</v>
      </c>
      <c r="AA597" s="20">
        <f t="shared" ca="1" si="299"/>
        <v>0.98424331735163195</v>
      </c>
      <c r="AB597" s="21">
        <f t="shared" ca="1" si="314"/>
        <v>10233.8669934555</v>
      </c>
      <c r="AC597" s="20">
        <f t="shared" ca="1" si="315"/>
        <v>10234.851236772851</v>
      </c>
      <c r="AE597" s="20">
        <f t="shared" ca="1" si="300"/>
        <v>21.395151484162106</v>
      </c>
      <c r="AF597" s="20">
        <f t="shared" ca="1" si="301"/>
        <v>1.0731296937726302</v>
      </c>
      <c r="AG597" s="21">
        <f t="shared" ca="1" si="316"/>
        <v>11043.251208682253</v>
      </c>
      <c r="AH597" s="20">
        <f t="shared" ca="1" si="317"/>
        <v>11044.324338376025</v>
      </c>
      <c r="AJ597" s="20">
        <f t="shared" ca="1" si="302"/>
        <v>2.766659294453035</v>
      </c>
      <c r="AK597" s="20">
        <f t="shared" ca="1" si="303"/>
        <v>1.7091463085239811</v>
      </c>
      <c r="AL597" s="21">
        <f t="shared" ca="1" si="318"/>
        <v>10628.503433470125</v>
      </c>
      <c r="AM597" s="20">
        <f t="shared" ca="1" si="319"/>
        <v>10630.212579778648</v>
      </c>
    </row>
    <row r="598" spans="1:39" x14ac:dyDescent="0.25">
      <c r="A598" s="20">
        <f t="shared" ca="1" si="288"/>
        <v>18.887545567206569</v>
      </c>
      <c r="B598" s="20">
        <f t="shared" ca="1" si="289"/>
        <v>0.4664536850658641</v>
      </c>
      <c r="C598" s="21">
        <f t="shared" ca="1" si="304"/>
        <v>11367.627388135377</v>
      </c>
      <c r="D598" s="20">
        <f t="shared" ca="1" si="305"/>
        <v>11368.093841820442</v>
      </c>
      <c r="E598" s="19"/>
      <c r="F598" s="20">
        <f t="shared" ca="1" si="290"/>
        <v>27.568057527331856</v>
      </c>
      <c r="G598" s="20">
        <f t="shared" ca="1" si="291"/>
        <v>4.0063678477928892</v>
      </c>
      <c r="H598" s="21">
        <f t="shared" ca="1" si="306"/>
        <v>10322.306293722177</v>
      </c>
      <c r="I598" s="20">
        <f t="shared" ca="1" si="307"/>
        <v>10326.312661569969</v>
      </c>
      <c r="J598" s="19"/>
      <c r="K598" s="20">
        <f t="shared" ca="1" si="292"/>
        <v>0.35029343060846307</v>
      </c>
      <c r="L598" s="20">
        <f t="shared" ca="1" si="293"/>
        <v>17.140862625540404</v>
      </c>
      <c r="M598" s="21">
        <f t="shared" ca="1" si="308"/>
        <v>8087.1107997641302</v>
      </c>
      <c r="N598" s="20">
        <f t="shared" ca="1" si="309"/>
        <v>8104.2516623896709</v>
      </c>
      <c r="O598" s="19"/>
      <c r="P598" s="20">
        <f t="shared" ca="1" si="294"/>
        <v>6.8132302962157318</v>
      </c>
      <c r="Q598" s="20">
        <f t="shared" ca="1" si="295"/>
        <v>6.4809989279163114</v>
      </c>
      <c r="R598" s="21">
        <f t="shared" ca="1" si="310"/>
        <v>10225.649167476186</v>
      </c>
      <c r="S598" s="20">
        <f t="shared" ca="1" si="311"/>
        <v>10232.130166404102</v>
      </c>
      <c r="T598" s="19"/>
      <c r="U598" s="20">
        <f t="shared" ca="1" si="296"/>
        <v>23.346511578612983</v>
      </c>
      <c r="V598" s="20">
        <f t="shared" ca="1" si="297"/>
        <v>1.1052459758776727</v>
      </c>
      <c r="W598" s="21">
        <f t="shared" ca="1" si="312"/>
        <v>8562.6454489790194</v>
      </c>
      <c r="X598" s="20">
        <f t="shared" ca="1" si="313"/>
        <v>8563.750694954897</v>
      </c>
      <c r="Z598" s="20">
        <f t="shared" ca="1" si="298"/>
        <v>3.6069991121869984</v>
      </c>
      <c r="AA598" s="20">
        <f t="shared" ca="1" si="299"/>
        <v>6.5808885360043776</v>
      </c>
      <c r="AB598" s="21">
        <f t="shared" ca="1" si="314"/>
        <v>10238.458235885038</v>
      </c>
      <c r="AC598" s="20">
        <f t="shared" ca="1" si="315"/>
        <v>10245.039124421042</v>
      </c>
      <c r="AE598" s="20">
        <f t="shared" ca="1" si="300"/>
        <v>4.4662884499456981</v>
      </c>
      <c r="AF598" s="20">
        <f t="shared" ca="1" si="301"/>
        <v>5.8504823021017067</v>
      </c>
      <c r="AG598" s="21">
        <f t="shared" ca="1" si="316"/>
        <v>11048.79062682597</v>
      </c>
      <c r="AH598" s="20">
        <f t="shared" ca="1" si="317"/>
        <v>11054.641109128072</v>
      </c>
      <c r="AJ598" s="20">
        <f t="shared" ca="1" si="302"/>
        <v>6.7438292330452612</v>
      </c>
      <c r="AK598" s="20">
        <f t="shared" ca="1" si="303"/>
        <v>2.8190845292121764</v>
      </c>
      <c r="AL598" s="21">
        <f t="shared" ca="1" si="318"/>
        <v>10636.956409011693</v>
      </c>
      <c r="AM598" s="20">
        <f t="shared" ca="1" si="319"/>
        <v>10639.775493540905</v>
      </c>
    </row>
    <row r="599" spans="1:39" x14ac:dyDescent="0.25">
      <c r="A599" s="20">
        <f t="shared" ca="1" si="288"/>
        <v>7.9730196841246492</v>
      </c>
      <c r="B599" s="20">
        <f t="shared" ca="1" si="289"/>
        <v>4.6828634089382124</v>
      </c>
      <c r="C599" s="21">
        <f t="shared" ca="1" si="304"/>
        <v>11376.066861504567</v>
      </c>
      <c r="D599" s="20">
        <f t="shared" ca="1" si="305"/>
        <v>11380.749724913505</v>
      </c>
      <c r="E599" s="19"/>
      <c r="F599" s="20">
        <f t="shared" ca="1" si="290"/>
        <v>17.39304376254475</v>
      </c>
      <c r="G599" s="20">
        <f t="shared" ca="1" si="291"/>
        <v>6.3492420628591759</v>
      </c>
      <c r="H599" s="21">
        <f t="shared" ca="1" si="306"/>
        <v>10343.705705332513</v>
      </c>
      <c r="I599" s="20">
        <f t="shared" ca="1" si="307"/>
        <v>10350.054947395372</v>
      </c>
      <c r="J599" s="19"/>
      <c r="K599" s="20">
        <f t="shared" ca="1" si="292"/>
        <v>0.96526691963627376</v>
      </c>
      <c r="L599" s="20">
        <f t="shared" ca="1" si="293"/>
        <v>2.517870763993693</v>
      </c>
      <c r="M599" s="21">
        <f t="shared" ca="1" si="308"/>
        <v>8105.2169293093075</v>
      </c>
      <c r="N599" s="20">
        <f t="shared" ca="1" si="309"/>
        <v>8107.7348000733009</v>
      </c>
      <c r="O599" s="19"/>
      <c r="P599" s="20">
        <f t="shared" ca="1" si="294"/>
        <v>15.994129187976016</v>
      </c>
      <c r="Q599" s="20">
        <f t="shared" ca="1" si="295"/>
        <v>1.4453916225492476</v>
      </c>
      <c r="R599" s="21">
        <f t="shared" ca="1" si="310"/>
        <v>10248.124295592079</v>
      </c>
      <c r="S599" s="20">
        <f t="shared" ca="1" si="311"/>
        <v>10249.569687214627</v>
      </c>
      <c r="T599" s="19"/>
      <c r="U599" s="20">
        <f t="shared" ca="1" si="296"/>
        <v>5.3939431893010434</v>
      </c>
      <c r="V599" s="20">
        <f t="shared" ca="1" si="297"/>
        <v>0.47573879297705579</v>
      </c>
      <c r="W599" s="21">
        <f t="shared" ca="1" si="312"/>
        <v>8569.1446381441983</v>
      </c>
      <c r="X599" s="20">
        <f t="shared" ca="1" si="313"/>
        <v>8569.620376937175</v>
      </c>
      <c r="Z599" s="20">
        <f t="shared" ca="1" si="298"/>
        <v>25.552882715619649</v>
      </c>
      <c r="AA599" s="20">
        <f t="shared" ca="1" si="299"/>
        <v>1.2426056336372941</v>
      </c>
      <c r="AB599" s="21">
        <f t="shared" ca="1" si="314"/>
        <v>10270.592007136662</v>
      </c>
      <c r="AC599" s="20">
        <f t="shared" ca="1" si="315"/>
        <v>10271.834612770299</v>
      </c>
      <c r="AE599" s="20">
        <f t="shared" ca="1" si="300"/>
        <v>14.424527897487698</v>
      </c>
      <c r="AF599" s="20">
        <f t="shared" ca="1" si="301"/>
        <v>1.9102307670095489</v>
      </c>
      <c r="AG599" s="21">
        <f t="shared" ca="1" si="316"/>
        <v>11069.06563702556</v>
      </c>
      <c r="AH599" s="20">
        <f t="shared" ca="1" si="317"/>
        <v>11070.975867792569</v>
      </c>
      <c r="AJ599" s="20">
        <f t="shared" ca="1" si="302"/>
        <v>21.326322127950448</v>
      </c>
      <c r="AK599" s="20">
        <f t="shared" ca="1" si="303"/>
        <v>1.407954457845306</v>
      </c>
      <c r="AL599" s="21">
        <f t="shared" ca="1" si="318"/>
        <v>10661.101815668855</v>
      </c>
      <c r="AM599" s="20">
        <f t="shared" ca="1" si="319"/>
        <v>10662.5097701267</v>
      </c>
    </row>
    <row r="600" spans="1:39" x14ac:dyDescent="0.25">
      <c r="A600" s="20">
        <f t="shared" ca="1" si="288"/>
        <v>4.8469945451029188</v>
      </c>
      <c r="B600" s="20">
        <f t="shared" ca="1" si="289"/>
        <v>8.4626172319938</v>
      </c>
      <c r="C600" s="21">
        <f t="shared" ca="1" si="304"/>
        <v>11385.596719458608</v>
      </c>
      <c r="D600" s="20">
        <f t="shared" ca="1" si="305"/>
        <v>11394.059336690601</v>
      </c>
      <c r="E600" s="19"/>
      <c r="F600" s="20">
        <f t="shared" ca="1" si="290"/>
        <v>4.8453351586978091</v>
      </c>
      <c r="G600" s="20">
        <f t="shared" ca="1" si="291"/>
        <v>3.8763111523939577</v>
      </c>
      <c r="H600" s="21">
        <f t="shared" ca="1" si="306"/>
        <v>10354.90028255407</v>
      </c>
      <c r="I600" s="20">
        <f t="shared" ca="1" si="307"/>
        <v>10358.776593706463</v>
      </c>
      <c r="J600" s="19"/>
      <c r="K600" s="20">
        <f t="shared" ca="1" si="292"/>
        <v>19.894485660088598</v>
      </c>
      <c r="L600" s="20">
        <f t="shared" ca="1" si="293"/>
        <v>0.24470551621607597</v>
      </c>
      <c r="M600" s="21">
        <f t="shared" ca="1" si="308"/>
        <v>8127.6292857333892</v>
      </c>
      <c r="N600" s="20">
        <f t="shared" ca="1" si="309"/>
        <v>8127.8739912496058</v>
      </c>
      <c r="O600" s="19"/>
      <c r="P600" s="20">
        <f t="shared" ca="1" si="294"/>
        <v>4.3631806095401995</v>
      </c>
      <c r="Q600" s="20">
        <f t="shared" ca="1" si="295"/>
        <v>1.2075095578161137</v>
      </c>
      <c r="R600" s="21">
        <f t="shared" ca="1" si="310"/>
        <v>10253.932867824167</v>
      </c>
      <c r="S600" s="20">
        <f t="shared" ca="1" si="311"/>
        <v>10255.140377381984</v>
      </c>
      <c r="T600" s="19"/>
      <c r="U600" s="20">
        <f t="shared" ca="1" si="296"/>
        <v>1.8464206216060872</v>
      </c>
      <c r="V600" s="20">
        <f t="shared" ca="1" si="297"/>
        <v>6.6415178446338015</v>
      </c>
      <c r="W600" s="21">
        <f t="shared" ca="1" si="312"/>
        <v>8571.4667975587818</v>
      </c>
      <c r="X600" s="20">
        <f t="shared" ca="1" si="313"/>
        <v>8578.108315403415</v>
      </c>
      <c r="Z600" s="20">
        <f t="shared" ca="1" si="298"/>
        <v>19.536495898185695</v>
      </c>
      <c r="AA600" s="20">
        <f t="shared" ca="1" si="299"/>
        <v>0.26641303302692787</v>
      </c>
      <c r="AB600" s="21">
        <f t="shared" ca="1" si="314"/>
        <v>10291.371108668485</v>
      </c>
      <c r="AC600" s="20">
        <f t="shared" ca="1" si="315"/>
        <v>10291.637521701512</v>
      </c>
      <c r="AE600" s="20">
        <f t="shared" ca="1" si="300"/>
        <v>4.3979566855301728</v>
      </c>
      <c r="AF600" s="20">
        <f t="shared" ca="1" si="301"/>
        <v>4.7264730088055948</v>
      </c>
      <c r="AG600" s="21">
        <f t="shared" ca="1" si="316"/>
        <v>11075.3738244781</v>
      </c>
      <c r="AH600" s="20">
        <f t="shared" ca="1" si="317"/>
        <v>11080.100297486906</v>
      </c>
      <c r="AJ600" s="20">
        <f t="shared" ca="1" si="302"/>
        <v>2.0901922560839599</v>
      </c>
      <c r="AK600" s="20">
        <f t="shared" ca="1" si="303"/>
        <v>2.294417206182608</v>
      </c>
      <c r="AL600" s="21">
        <f t="shared" ca="1" si="318"/>
        <v>10664.599962382785</v>
      </c>
      <c r="AM600" s="20">
        <f t="shared" ca="1" si="319"/>
        <v>10666.894379588968</v>
      </c>
    </row>
    <row r="601" spans="1:39" x14ac:dyDescent="0.25">
      <c r="A601" s="20">
        <f t="shared" ca="1" si="288"/>
        <v>7.0149192467216475</v>
      </c>
      <c r="B601" s="20">
        <f t="shared" ca="1" si="289"/>
        <v>1.1123241811873896</v>
      </c>
      <c r="C601" s="21">
        <f t="shared" ca="1" si="304"/>
        <v>11401.074255937323</v>
      </c>
      <c r="D601" s="20">
        <f t="shared" ca="1" si="305"/>
        <v>11402.18658011851</v>
      </c>
      <c r="E601" s="19"/>
      <c r="F601" s="20">
        <f t="shared" ca="1" si="290"/>
        <v>7.6051946015353824</v>
      </c>
      <c r="G601" s="20">
        <f t="shared" ca="1" si="291"/>
        <v>5.0359676191081508</v>
      </c>
      <c r="H601" s="21">
        <f t="shared" ca="1" si="306"/>
        <v>10366.381788307999</v>
      </c>
      <c r="I601" s="20">
        <f t="shared" ca="1" si="307"/>
        <v>10371.417755927107</v>
      </c>
      <c r="J601" s="19"/>
      <c r="K601" s="20">
        <f t="shared" ca="1" si="292"/>
        <v>0.86149180614984566</v>
      </c>
      <c r="L601" s="20">
        <f t="shared" ca="1" si="293"/>
        <v>7.1918312795847932</v>
      </c>
      <c r="M601" s="21">
        <f t="shared" ca="1" si="308"/>
        <v>8128.735483055756</v>
      </c>
      <c r="N601" s="20">
        <f t="shared" ca="1" si="309"/>
        <v>8135.9273143353412</v>
      </c>
      <c r="O601" s="19"/>
      <c r="P601" s="20">
        <f t="shared" ca="1" si="294"/>
        <v>56.380048446754806</v>
      </c>
      <c r="Q601" s="20">
        <f t="shared" ca="1" si="295"/>
        <v>3.7535731401750652</v>
      </c>
      <c r="R601" s="21">
        <f t="shared" ca="1" si="310"/>
        <v>10311.520425828739</v>
      </c>
      <c r="S601" s="20">
        <f t="shared" ca="1" si="311"/>
        <v>10315.273998968914</v>
      </c>
      <c r="T601" s="19"/>
      <c r="U601" s="20">
        <f t="shared" ca="1" si="296"/>
        <v>3.8390421944730342</v>
      </c>
      <c r="V601" s="20">
        <f t="shared" ca="1" si="297"/>
        <v>6.8897054866459495</v>
      </c>
      <c r="W601" s="21">
        <f t="shared" ca="1" si="312"/>
        <v>8581.9473575978882</v>
      </c>
      <c r="X601" s="20">
        <f t="shared" ca="1" si="313"/>
        <v>8588.8370630845347</v>
      </c>
      <c r="Z601" s="20">
        <f t="shared" ca="1" si="298"/>
        <v>8.3553018266932479</v>
      </c>
      <c r="AA601" s="20">
        <f t="shared" ca="1" si="299"/>
        <v>1.8820370316296007</v>
      </c>
      <c r="AB601" s="21">
        <f t="shared" ca="1" si="314"/>
        <v>10299.992823528206</v>
      </c>
      <c r="AC601" s="20">
        <f t="shared" ca="1" si="315"/>
        <v>10301.874860559836</v>
      </c>
      <c r="AE601" s="20">
        <f t="shared" ca="1" si="300"/>
        <v>8.8150652676647372</v>
      </c>
      <c r="AF601" s="20">
        <f t="shared" ca="1" si="301"/>
        <v>2.2560851054653424</v>
      </c>
      <c r="AG601" s="21">
        <f t="shared" ca="1" si="316"/>
        <v>11088.915362754571</v>
      </c>
      <c r="AH601" s="20">
        <f t="shared" ca="1" si="317"/>
        <v>11091.171447860037</v>
      </c>
      <c r="AJ601" s="20">
        <f t="shared" ca="1" si="302"/>
        <v>4.3980750546692855</v>
      </c>
      <c r="AK601" s="20">
        <f t="shared" ca="1" si="303"/>
        <v>0.80081411864778629</v>
      </c>
      <c r="AL601" s="21">
        <f t="shared" ca="1" si="318"/>
        <v>10671.292454643637</v>
      </c>
      <c r="AM601" s="20">
        <f t="shared" ca="1" si="319"/>
        <v>10672.093268762284</v>
      </c>
    </row>
    <row r="602" spans="1:39" x14ac:dyDescent="0.25">
      <c r="A602" s="20">
        <f t="shared" ca="1" si="288"/>
        <v>26.36710105072444</v>
      </c>
      <c r="B602" s="20">
        <f t="shared" ca="1" si="289"/>
        <v>3.8822131256411074</v>
      </c>
      <c r="C602" s="21">
        <f t="shared" ca="1" si="304"/>
        <v>11428.553681169235</v>
      </c>
      <c r="D602" s="20">
        <f t="shared" ca="1" si="305"/>
        <v>11432.435894294877</v>
      </c>
      <c r="E602" s="19"/>
      <c r="F602" s="20">
        <f t="shared" ca="1" si="290"/>
        <v>4.4717120482837807</v>
      </c>
      <c r="G602" s="20">
        <f t="shared" ca="1" si="291"/>
        <v>0.52420596379974727</v>
      </c>
      <c r="H602" s="21">
        <f t="shared" ca="1" si="306"/>
        <v>10375.88946797539</v>
      </c>
      <c r="I602" s="20">
        <f t="shared" ca="1" si="307"/>
        <v>10376.413673939191</v>
      </c>
      <c r="J602" s="19"/>
      <c r="K602" s="20">
        <f t="shared" ca="1" si="292"/>
        <v>4.3492916657119691</v>
      </c>
      <c r="L602" s="20">
        <f t="shared" ca="1" si="293"/>
        <v>0.84058212422513168</v>
      </c>
      <c r="M602" s="21">
        <f t="shared" ca="1" si="308"/>
        <v>8140.2766060010536</v>
      </c>
      <c r="N602" s="20">
        <f t="shared" ca="1" si="309"/>
        <v>8141.1171881252785</v>
      </c>
      <c r="O602" s="19"/>
      <c r="P602" s="20">
        <f t="shared" ca="1" si="294"/>
        <v>2.2644935638479775</v>
      </c>
      <c r="Q602" s="20">
        <f t="shared" ca="1" si="295"/>
        <v>3.0004196631667677</v>
      </c>
      <c r="R602" s="21">
        <f t="shared" ca="1" si="310"/>
        <v>10317.538492532762</v>
      </c>
      <c r="S602" s="20">
        <f t="shared" ca="1" si="311"/>
        <v>10320.538912195929</v>
      </c>
      <c r="T602" s="19"/>
      <c r="U602" s="20">
        <f t="shared" ca="1" si="296"/>
        <v>13.33038161581374</v>
      </c>
      <c r="V602" s="20">
        <f t="shared" ca="1" si="297"/>
        <v>0.18514517672327754</v>
      </c>
      <c r="W602" s="21">
        <f t="shared" ca="1" si="312"/>
        <v>8602.1674447003479</v>
      </c>
      <c r="X602" s="20">
        <f t="shared" ca="1" si="313"/>
        <v>8602.3525898770713</v>
      </c>
      <c r="Z602" s="20">
        <f t="shared" ca="1" si="298"/>
        <v>4.9214518164368126</v>
      </c>
      <c r="AA602" s="20">
        <f t="shared" ca="1" si="299"/>
        <v>2.9899362192503061</v>
      </c>
      <c r="AB602" s="21">
        <f t="shared" ca="1" si="314"/>
        <v>10306.796312376273</v>
      </c>
      <c r="AC602" s="20">
        <f t="shared" ca="1" si="315"/>
        <v>10309.786248595523</v>
      </c>
      <c r="AE602" s="20">
        <f t="shared" ca="1" si="300"/>
        <v>14.646015375983993</v>
      </c>
      <c r="AF602" s="20">
        <f t="shared" ca="1" si="301"/>
        <v>0.2843656364350603</v>
      </c>
      <c r="AG602" s="21">
        <f t="shared" ca="1" si="316"/>
        <v>11105.817463236021</v>
      </c>
      <c r="AH602" s="20">
        <f t="shared" ca="1" si="317"/>
        <v>11106.101828872455</v>
      </c>
      <c r="AJ602" s="20">
        <f t="shared" ca="1" si="302"/>
        <v>6.7982926216297024</v>
      </c>
      <c r="AK602" s="20">
        <f t="shared" ca="1" si="303"/>
        <v>13.605080308788589</v>
      </c>
      <c r="AL602" s="21">
        <f t="shared" ca="1" si="318"/>
        <v>10678.891561383914</v>
      </c>
      <c r="AM602" s="20">
        <f t="shared" ca="1" si="319"/>
        <v>10692.496641692704</v>
      </c>
    </row>
    <row r="603" spans="1:39" x14ac:dyDescent="0.25">
      <c r="A603" s="20">
        <f t="shared" ca="1" si="288"/>
        <v>28.268444515472591</v>
      </c>
      <c r="B603" s="20">
        <f t="shared" ca="1" si="289"/>
        <v>0.90391780365175534</v>
      </c>
      <c r="C603" s="21">
        <f t="shared" ca="1" si="304"/>
        <v>11460.704338810348</v>
      </c>
      <c r="D603" s="20">
        <f t="shared" ca="1" si="305"/>
        <v>11461.608256613999</v>
      </c>
      <c r="E603" s="19"/>
      <c r="F603" s="20">
        <f t="shared" ca="1" si="290"/>
        <v>1.0197930978963754</v>
      </c>
      <c r="G603" s="20">
        <f t="shared" ca="1" si="291"/>
        <v>6.4018145574292493</v>
      </c>
      <c r="H603" s="21">
        <f t="shared" ca="1" si="306"/>
        <v>10377.433467037086</v>
      </c>
      <c r="I603" s="20">
        <f t="shared" ca="1" si="307"/>
        <v>10383.835281594516</v>
      </c>
      <c r="J603" s="19"/>
      <c r="K603" s="20">
        <f t="shared" ca="1" si="292"/>
        <v>4.8187887370772478</v>
      </c>
      <c r="L603" s="20">
        <f t="shared" ca="1" si="293"/>
        <v>3.7895347719553345</v>
      </c>
      <c r="M603" s="21">
        <f t="shared" ca="1" si="308"/>
        <v>8145.9359768623553</v>
      </c>
      <c r="N603" s="20">
        <f t="shared" ca="1" si="309"/>
        <v>8149.7255116343104</v>
      </c>
      <c r="O603" s="19"/>
      <c r="P603" s="20">
        <f t="shared" ca="1" si="294"/>
        <v>2.7112494197847092</v>
      </c>
      <c r="Q603" s="20">
        <f t="shared" ca="1" si="295"/>
        <v>3.0148032158395552</v>
      </c>
      <c r="R603" s="21">
        <f t="shared" ca="1" si="310"/>
        <v>10323.250161615713</v>
      </c>
      <c r="S603" s="20">
        <f t="shared" ca="1" si="311"/>
        <v>10326.264964831553</v>
      </c>
      <c r="T603" s="19"/>
      <c r="U603" s="20">
        <f t="shared" ca="1" si="296"/>
        <v>11.731136712611223</v>
      </c>
      <c r="V603" s="20">
        <f t="shared" ca="1" si="297"/>
        <v>4.575961711566616E-2</v>
      </c>
      <c r="W603" s="21">
        <f t="shared" ca="1" si="312"/>
        <v>8614.0837265896826</v>
      </c>
      <c r="X603" s="20">
        <f t="shared" ca="1" si="313"/>
        <v>8614.1294862067989</v>
      </c>
      <c r="Z603" s="20">
        <f t="shared" ca="1" si="298"/>
        <v>0.53593618907502449</v>
      </c>
      <c r="AA603" s="20">
        <f t="shared" ca="1" si="299"/>
        <v>8.2086173448542823</v>
      </c>
      <c r="AB603" s="21">
        <f t="shared" ca="1" si="314"/>
        <v>10310.322184784598</v>
      </c>
      <c r="AC603" s="20">
        <f t="shared" ca="1" si="315"/>
        <v>10318.530802129453</v>
      </c>
      <c r="AE603" s="20">
        <f t="shared" ca="1" si="300"/>
        <v>19.774798166046171</v>
      </c>
      <c r="AF603" s="20">
        <f t="shared" ca="1" si="301"/>
        <v>2.2609831294527205</v>
      </c>
      <c r="AG603" s="21">
        <f t="shared" ca="1" si="316"/>
        <v>11125.876627038502</v>
      </c>
      <c r="AH603" s="20">
        <f t="shared" ca="1" si="317"/>
        <v>11128.137610167954</v>
      </c>
      <c r="AJ603" s="20">
        <f t="shared" ca="1" si="302"/>
        <v>2.3993359830641592</v>
      </c>
      <c r="AK603" s="20">
        <f t="shared" ca="1" si="303"/>
        <v>2.175833147514211</v>
      </c>
      <c r="AL603" s="21">
        <f t="shared" ca="1" si="318"/>
        <v>10694.895977675767</v>
      </c>
      <c r="AM603" s="20">
        <f t="shared" ca="1" si="319"/>
        <v>10697.071810823281</v>
      </c>
    </row>
    <row r="604" spans="1:39" x14ac:dyDescent="0.25">
      <c r="A604" s="20">
        <f t="shared" ca="1" si="288"/>
        <v>14.730725020384378</v>
      </c>
      <c r="B604" s="20">
        <f t="shared" ca="1" si="289"/>
        <v>9.229052974201295</v>
      </c>
      <c r="C604" s="21">
        <f t="shared" ca="1" si="304"/>
        <v>11476.338981634384</v>
      </c>
      <c r="D604" s="20">
        <f t="shared" ca="1" si="305"/>
        <v>11485.568034608586</v>
      </c>
      <c r="E604" s="19"/>
      <c r="F604" s="20">
        <f t="shared" ca="1" si="290"/>
        <v>7.7656061204805686</v>
      </c>
      <c r="G604" s="20">
        <f t="shared" ca="1" si="291"/>
        <v>0.98706611404840205</v>
      </c>
      <c r="H604" s="21">
        <f t="shared" ca="1" si="306"/>
        <v>10391.600887714996</v>
      </c>
      <c r="I604" s="20">
        <f t="shared" ca="1" si="307"/>
        <v>10392.587953829045</v>
      </c>
      <c r="J604" s="19"/>
      <c r="K604" s="20">
        <f t="shared" ca="1" si="292"/>
        <v>2.9865085462008332</v>
      </c>
      <c r="L604" s="20">
        <f t="shared" ca="1" si="293"/>
        <v>2.8275756772541034</v>
      </c>
      <c r="M604" s="21">
        <f t="shared" ca="1" si="308"/>
        <v>8152.712020180511</v>
      </c>
      <c r="N604" s="20">
        <f t="shared" ca="1" si="309"/>
        <v>8155.5395958577647</v>
      </c>
      <c r="O604" s="19"/>
      <c r="P604" s="20">
        <f t="shared" ca="1" si="294"/>
        <v>0.1089273434897202</v>
      </c>
      <c r="Q604" s="20">
        <f t="shared" ca="1" si="295"/>
        <v>0.76606696273415631</v>
      </c>
      <c r="R604" s="21">
        <f t="shared" ca="1" si="310"/>
        <v>10326.373892175043</v>
      </c>
      <c r="S604" s="20">
        <f t="shared" ca="1" si="311"/>
        <v>10327.139959137778</v>
      </c>
      <c r="T604" s="19"/>
      <c r="U604" s="20">
        <f t="shared" ca="1" si="296"/>
        <v>10.858733948751548</v>
      </c>
      <c r="V604" s="20">
        <f t="shared" ca="1" si="297"/>
        <v>5.1226421542887541</v>
      </c>
      <c r="W604" s="21">
        <f t="shared" ca="1" si="312"/>
        <v>8624.9882201555502</v>
      </c>
      <c r="X604" s="20">
        <f t="shared" ca="1" si="313"/>
        <v>8630.1108623098389</v>
      </c>
      <c r="Z604" s="20">
        <f t="shared" ca="1" si="298"/>
        <v>1.095063453759944</v>
      </c>
      <c r="AA604" s="20">
        <f t="shared" ca="1" si="299"/>
        <v>9.1487162929389747</v>
      </c>
      <c r="AB604" s="21">
        <f t="shared" ca="1" si="314"/>
        <v>10319.625865583213</v>
      </c>
      <c r="AC604" s="20">
        <f t="shared" ca="1" si="315"/>
        <v>10328.774581876152</v>
      </c>
      <c r="AE604" s="20">
        <f t="shared" ca="1" si="300"/>
        <v>2.0715344068304562</v>
      </c>
      <c r="AF604" s="20">
        <f t="shared" ca="1" si="301"/>
        <v>25.067273687365688</v>
      </c>
      <c r="AG604" s="21">
        <f t="shared" ca="1" si="316"/>
        <v>11130.209144574785</v>
      </c>
      <c r="AH604" s="20">
        <f t="shared" ca="1" si="317"/>
        <v>11155.27641826215</v>
      </c>
      <c r="AJ604" s="20">
        <f t="shared" ca="1" si="302"/>
        <v>34.314215338162995</v>
      </c>
      <c r="AK604" s="20">
        <f t="shared" ca="1" si="303"/>
        <v>2.5499806540131118</v>
      </c>
      <c r="AL604" s="21">
        <f t="shared" ca="1" si="318"/>
        <v>10731.386026161445</v>
      </c>
      <c r="AM604" s="20">
        <f t="shared" ca="1" si="319"/>
        <v>10733.936006815458</v>
      </c>
    </row>
    <row r="605" spans="1:39" x14ac:dyDescent="0.25">
      <c r="A605" s="20">
        <f t="shared" ca="1" si="288"/>
        <v>1.1028633661655405</v>
      </c>
      <c r="B605" s="20">
        <f t="shared" ca="1" si="289"/>
        <v>7.5360311190625247</v>
      </c>
      <c r="C605" s="21">
        <f t="shared" ca="1" si="304"/>
        <v>11486.670897974753</v>
      </c>
      <c r="D605" s="20">
        <f t="shared" ca="1" si="305"/>
        <v>11494.206929093816</v>
      </c>
      <c r="E605" s="19"/>
      <c r="F605" s="20">
        <f t="shared" ca="1" si="290"/>
        <v>2.3694841859943101</v>
      </c>
      <c r="G605" s="20">
        <f t="shared" ca="1" si="291"/>
        <v>0.89279305833874045</v>
      </c>
      <c r="H605" s="21">
        <f t="shared" ca="1" si="306"/>
        <v>10394.957438015039</v>
      </c>
      <c r="I605" s="20">
        <f t="shared" ca="1" si="307"/>
        <v>10395.850231073378</v>
      </c>
      <c r="J605" s="19"/>
      <c r="K605" s="20">
        <f t="shared" ca="1" si="292"/>
        <v>22.493595436964885</v>
      </c>
      <c r="L605" s="20">
        <f t="shared" ca="1" si="293"/>
        <v>7.8292678639417552</v>
      </c>
      <c r="M605" s="21">
        <f t="shared" ca="1" si="308"/>
        <v>8178.0331912947295</v>
      </c>
      <c r="N605" s="20">
        <f t="shared" ca="1" si="309"/>
        <v>8185.8624591586713</v>
      </c>
      <c r="O605" s="19"/>
      <c r="P605" s="20">
        <f t="shared" ca="1" si="294"/>
        <v>1.8296978265033537</v>
      </c>
      <c r="Q605" s="20">
        <f t="shared" ca="1" si="295"/>
        <v>0.55953802507023598</v>
      </c>
      <c r="R605" s="21">
        <f t="shared" ca="1" si="310"/>
        <v>10328.96965696428</v>
      </c>
      <c r="S605" s="20">
        <f t="shared" ca="1" si="311"/>
        <v>10329.529194989351</v>
      </c>
      <c r="T605" s="19"/>
      <c r="U605" s="20">
        <f t="shared" ca="1" si="296"/>
        <v>16.021038315911984</v>
      </c>
      <c r="V605" s="20">
        <f t="shared" ca="1" si="297"/>
        <v>6.8261462259717174</v>
      </c>
      <c r="W605" s="21">
        <f t="shared" ca="1" si="312"/>
        <v>8646.1319006257509</v>
      </c>
      <c r="X605" s="20">
        <f t="shared" ca="1" si="313"/>
        <v>8652.9580468517233</v>
      </c>
      <c r="Z605" s="20">
        <f t="shared" ca="1" si="298"/>
        <v>4.8260655282125136</v>
      </c>
      <c r="AA605" s="20">
        <f t="shared" ca="1" si="299"/>
        <v>6.8307795639162165</v>
      </c>
      <c r="AB605" s="21">
        <f t="shared" ca="1" si="314"/>
        <v>10333.600647404364</v>
      </c>
      <c r="AC605" s="20">
        <f t="shared" ca="1" si="315"/>
        <v>10340.43142696828</v>
      </c>
      <c r="AE605" s="20">
        <f t="shared" ca="1" si="300"/>
        <v>22.809551314433925</v>
      </c>
      <c r="AF605" s="20">
        <f t="shared" ca="1" si="301"/>
        <v>5.064324430287706</v>
      </c>
      <c r="AG605" s="21">
        <f t="shared" ca="1" si="316"/>
        <v>11178.085969576585</v>
      </c>
      <c r="AH605" s="20">
        <f t="shared" ca="1" si="317"/>
        <v>11183.150294006873</v>
      </c>
      <c r="AJ605" s="20">
        <f t="shared" ca="1" si="302"/>
        <v>14.546593196129603</v>
      </c>
      <c r="AK605" s="20">
        <f t="shared" ca="1" si="303"/>
        <v>5.4742250154314558</v>
      </c>
      <c r="AL605" s="21">
        <f t="shared" ca="1" si="318"/>
        <v>10748.482600011588</v>
      </c>
      <c r="AM605" s="20">
        <f t="shared" ca="1" si="319"/>
        <v>10753.95682502702</v>
      </c>
    </row>
    <row r="606" spans="1:39" x14ac:dyDescent="0.25">
      <c r="A606" s="20">
        <f t="shared" ca="1" si="288"/>
        <v>3.1104876859886401</v>
      </c>
      <c r="B606" s="20">
        <f t="shared" ca="1" si="289"/>
        <v>1.5925059048366108</v>
      </c>
      <c r="C606" s="21">
        <f t="shared" ca="1" si="304"/>
        <v>11497.317416779804</v>
      </c>
      <c r="D606" s="20">
        <f t="shared" ca="1" si="305"/>
        <v>11498.909922684641</v>
      </c>
      <c r="E606" s="19"/>
      <c r="F606" s="20">
        <f t="shared" ca="1" si="290"/>
        <v>8.6944263902593306</v>
      </c>
      <c r="G606" s="20">
        <f t="shared" ca="1" si="291"/>
        <v>0.31644917901978659</v>
      </c>
      <c r="H606" s="21">
        <f t="shared" ca="1" si="306"/>
        <v>10404.544657463637</v>
      </c>
      <c r="I606" s="20">
        <f t="shared" ca="1" si="307"/>
        <v>10404.861106642657</v>
      </c>
      <c r="J606" s="19"/>
      <c r="K606" s="20">
        <f t="shared" ca="1" si="292"/>
        <v>7.6276159265672394</v>
      </c>
      <c r="L606" s="20">
        <f t="shared" ca="1" si="293"/>
        <v>1.743781014122638</v>
      </c>
      <c r="M606" s="21">
        <f t="shared" ca="1" si="308"/>
        <v>8193.4900750852394</v>
      </c>
      <c r="N606" s="20">
        <f t="shared" ca="1" si="309"/>
        <v>8195.2338560993612</v>
      </c>
      <c r="O606" s="19"/>
      <c r="P606" s="20">
        <f t="shared" ca="1" si="294"/>
        <v>15.612958600010296</v>
      </c>
      <c r="Q606" s="20">
        <f t="shared" ca="1" si="295"/>
        <v>2.6483838936733139</v>
      </c>
      <c r="R606" s="21">
        <f t="shared" ca="1" si="310"/>
        <v>10345.142153589361</v>
      </c>
      <c r="S606" s="20">
        <f t="shared" ca="1" si="311"/>
        <v>10347.790537483033</v>
      </c>
      <c r="T606" s="19"/>
      <c r="U606" s="20">
        <f t="shared" ca="1" si="296"/>
        <v>2.1303775644031284</v>
      </c>
      <c r="V606" s="20">
        <f t="shared" ca="1" si="297"/>
        <v>0.74664951049490935</v>
      </c>
      <c r="W606" s="21">
        <f t="shared" ca="1" si="312"/>
        <v>8655.0884244161261</v>
      </c>
      <c r="X606" s="20">
        <f t="shared" ca="1" si="313"/>
        <v>8655.8350739266207</v>
      </c>
      <c r="Z606" s="20">
        <f t="shared" ca="1" si="298"/>
        <v>29.767585503544716</v>
      </c>
      <c r="AA606" s="20">
        <f t="shared" ca="1" si="299"/>
        <v>0.26315473236788173</v>
      </c>
      <c r="AB606" s="21">
        <f t="shared" ca="1" si="314"/>
        <v>10370.199012471825</v>
      </c>
      <c r="AC606" s="20">
        <f t="shared" ca="1" si="315"/>
        <v>10370.462167204192</v>
      </c>
      <c r="AE606" s="20">
        <f t="shared" ca="1" si="300"/>
        <v>1.3581786889019924</v>
      </c>
      <c r="AF606" s="20">
        <f t="shared" ca="1" si="301"/>
        <v>8.209137790910658</v>
      </c>
      <c r="AG606" s="21">
        <f t="shared" ca="1" si="316"/>
        <v>11184.508472695776</v>
      </c>
      <c r="AH606" s="20">
        <f t="shared" ca="1" si="317"/>
        <v>11192.717610486687</v>
      </c>
      <c r="AJ606" s="20">
        <f t="shared" ca="1" si="302"/>
        <v>10.214961650021193</v>
      </c>
      <c r="AK606" s="20">
        <f t="shared" ca="1" si="303"/>
        <v>20.46553049165616</v>
      </c>
      <c r="AL606" s="21">
        <f t="shared" ca="1" si="318"/>
        <v>10764.171786677041</v>
      </c>
      <c r="AM606" s="20">
        <f t="shared" ca="1" si="319"/>
        <v>10784.637317168697</v>
      </c>
    </row>
    <row r="607" spans="1:39" x14ac:dyDescent="0.25">
      <c r="A607" s="20">
        <f t="shared" ca="1" si="288"/>
        <v>4.1325148059557053E-2</v>
      </c>
      <c r="B607" s="20">
        <f t="shared" ca="1" si="289"/>
        <v>6.5106186171759894</v>
      </c>
      <c r="C607" s="21">
        <f t="shared" ca="1" si="304"/>
        <v>11498.951247832701</v>
      </c>
      <c r="D607" s="20">
        <f t="shared" ca="1" si="305"/>
        <v>11505.461866449878</v>
      </c>
      <c r="E607" s="19"/>
      <c r="F607" s="20">
        <f t="shared" ca="1" si="290"/>
        <v>28.581908809383965</v>
      </c>
      <c r="G607" s="20">
        <f t="shared" ca="1" si="291"/>
        <v>1.9692307605813795</v>
      </c>
      <c r="H607" s="21">
        <f t="shared" ca="1" si="306"/>
        <v>10433.44301545204</v>
      </c>
      <c r="I607" s="20">
        <f t="shared" ca="1" si="307"/>
        <v>10435.412246212622</v>
      </c>
      <c r="J607" s="19"/>
      <c r="K607" s="20">
        <f t="shared" ca="1" si="292"/>
        <v>6.5766480611616984</v>
      </c>
      <c r="L607" s="20">
        <f t="shared" ca="1" si="293"/>
        <v>5.0718273512785172</v>
      </c>
      <c r="M607" s="21">
        <f t="shared" ca="1" si="308"/>
        <v>8201.8105041605231</v>
      </c>
      <c r="N607" s="20">
        <f t="shared" ca="1" si="309"/>
        <v>8206.8823315118025</v>
      </c>
      <c r="O607" s="19"/>
      <c r="P607" s="20">
        <f t="shared" ca="1" si="294"/>
        <v>7.3210175902074957</v>
      </c>
      <c r="Q607" s="20">
        <f t="shared" ca="1" si="295"/>
        <v>0.80413417804577569</v>
      </c>
      <c r="R607" s="21">
        <f t="shared" ca="1" si="310"/>
        <v>10355.111555073241</v>
      </c>
      <c r="S607" s="20">
        <f t="shared" ca="1" si="311"/>
        <v>10355.915689251287</v>
      </c>
      <c r="T607" s="19"/>
      <c r="U607" s="20">
        <f t="shared" ca="1" si="296"/>
        <v>27.586236063518541</v>
      </c>
      <c r="V607" s="20">
        <f t="shared" ca="1" si="297"/>
        <v>2.5991384622997806</v>
      </c>
      <c r="W607" s="21">
        <f t="shared" ca="1" si="312"/>
        <v>8683.421309990139</v>
      </c>
      <c r="X607" s="20">
        <f t="shared" ca="1" si="313"/>
        <v>8686.0204484524384</v>
      </c>
      <c r="Z607" s="20">
        <f t="shared" ca="1" si="298"/>
        <v>5.1356336147216027E-2</v>
      </c>
      <c r="AA607" s="20">
        <f t="shared" ca="1" si="299"/>
        <v>5.5062924543945968</v>
      </c>
      <c r="AB607" s="21">
        <f t="shared" ca="1" si="314"/>
        <v>10370.51352354034</v>
      </c>
      <c r="AC607" s="20">
        <f t="shared" ca="1" si="315"/>
        <v>10376.019815994734</v>
      </c>
      <c r="AE607" s="20">
        <f t="shared" ca="1" si="300"/>
        <v>13.682245359801941</v>
      </c>
      <c r="AF607" s="20">
        <f t="shared" ca="1" si="301"/>
        <v>5.1315501939076231</v>
      </c>
      <c r="AG607" s="21">
        <f t="shared" ca="1" si="316"/>
        <v>11206.399855846488</v>
      </c>
      <c r="AH607" s="20">
        <f t="shared" ca="1" si="317"/>
        <v>11211.531406040396</v>
      </c>
      <c r="AJ607" s="20">
        <f t="shared" ca="1" si="302"/>
        <v>6.6811662669178435</v>
      </c>
      <c r="AK607" s="20">
        <f t="shared" ca="1" si="303"/>
        <v>15.399432155295424</v>
      </c>
      <c r="AL607" s="21">
        <f t="shared" ca="1" si="318"/>
        <v>10791.318483435614</v>
      </c>
      <c r="AM607" s="20">
        <f t="shared" ca="1" si="319"/>
        <v>10806.717915590909</v>
      </c>
    </row>
    <row r="608" spans="1:39" x14ac:dyDescent="0.25">
      <c r="A608" s="20">
        <f t="shared" ca="1" si="288"/>
        <v>5.6347109023325599</v>
      </c>
      <c r="B608" s="20">
        <f t="shared" ca="1" si="289"/>
        <v>2.1919291276146393</v>
      </c>
      <c r="C608" s="21">
        <f t="shared" ca="1" si="304"/>
        <v>11511.096577352209</v>
      </c>
      <c r="D608" s="20">
        <f t="shared" ca="1" si="305"/>
        <v>11513.288506479825</v>
      </c>
      <c r="E608" s="19"/>
      <c r="F608" s="20">
        <f t="shared" ca="1" si="290"/>
        <v>1.9401404603454258</v>
      </c>
      <c r="G608" s="20">
        <f t="shared" ca="1" si="291"/>
        <v>3.1216024746019619</v>
      </c>
      <c r="H608" s="21">
        <f t="shared" ca="1" si="306"/>
        <v>10437.352386672967</v>
      </c>
      <c r="I608" s="20">
        <f t="shared" ca="1" si="307"/>
        <v>10440.473989147569</v>
      </c>
      <c r="J608" s="19"/>
      <c r="K608" s="20">
        <f t="shared" ca="1" si="292"/>
        <v>39.076413746972854</v>
      </c>
      <c r="L608" s="20">
        <f t="shared" ca="1" si="293"/>
        <v>7.2579060763329144</v>
      </c>
      <c r="M608" s="21">
        <f t="shared" ca="1" si="308"/>
        <v>8245.9587452587748</v>
      </c>
      <c r="N608" s="20">
        <f t="shared" ca="1" si="309"/>
        <v>8253.2166513351076</v>
      </c>
      <c r="O608" s="19"/>
      <c r="P608" s="20">
        <f t="shared" ca="1" si="294"/>
        <v>9.7219474608131229</v>
      </c>
      <c r="Q608" s="20">
        <f t="shared" ca="1" si="295"/>
        <v>6.5032483765734712</v>
      </c>
      <c r="R608" s="21">
        <f t="shared" ca="1" si="310"/>
        <v>10365.637636712101</v>
      </c>
      <c r="S608" s="20">
        <f t="shared" ca="1" si="311"/>
        <v>10372.140885088675</v>
      </c>
      <c r="T608" s="19"/>
      <c r="U608" s="20">
        <f t="shared" ca="1" si="296"/>
        <v>19.424300336205349</v>
      </c>
      <c r="V608" s="20">
        <f t="shared" ca="1" si="297"/>
        <v>1.1712516988369055</v>
      </c>
      <c r="W608" s="21">
        <f t="shared" ca="1" si="312"/>
        <v>8705.4447487886446</v>
      </c>
      <c r="X608" s="20">
        <f t="shared" ca="1" si="313"/>
        <v>8706.6160004874819</v>
      </c>
      <c r="Z608" s="20">
        <f t="shared" ca="1" si="298"/>
        <v>13.011156208668458</v>
      </c>
      <c r="AA608" s="20">
        <f t="shared" ca="1" si="299"/>
        <v>18.468387012434786</v>
      </c>
      <c r="AB608" s="21">
        <f t="shared" ca="1" si="314"/>
        <v>10389.030972203402</v>
      </c>
      <c r="AC608" s="20">
        <f t="shared" ca="1" si="315"/>
        <v>10407.499359215837</v>
      </c>
      <c r="AE608" s="20">
        <f t="shared" ca="1" si="300"/>
        <v>33.585040639670112</v>
      </c>
      <c r="AF608" s="20">
        <f t="shared" ca="1" si="301"/>
        <v>5.3834742256748767</v>
      </c>
      <c r="AG608" s="21">
        <f t="shared" ca="1" si="316"/>
        <v>11245.116446680066</v>
      </c>
      <c r="AH608" s="20">
        <f t="shared" ca="1" si="317"/>
        <v>11250.499920905741</v>
      </c>
      <c r="AJ608" s="20">
        <f t="shared" ca="1" si="302"/>
        <v>2.5496319096094093</v>
      </c>
      <c r="AK608" s="20">
        <f t="shared" ca="1" si="303"/>
        <v>2.8224234763372498</v>
      </c>
      <c r="AL608" s="21">
        <f t="shared" ca="1" si="318"/>
        <v>10809.267547500518</v>
      </c>
      <c r="AM608" s="20">
        <f t="shared" ca="1" si="319"/>
        <v>10812.089970976855</v>
      </c>
    </row>
    <row r="609" spans="1:39" x14ac:dyDescent="0.25">
      <c r="A609" s="20">
        <f t="shared" ca="1" si="288"/>
        <v>6.5979000522123723</v>
      </c>
      <c r="B609" s="20">
        <f t="shared" ca="1" si="289"/>
        <v>23.627738303907496</v>
      </c>
      <c r="C609" s="21">
        <f t="shared" ca="1" si="304"/>
        <v>11519.886406532038</v>
      </c>
      <c r="D609" s="20">
        <f t="shared" ca="1" si="305"/>
        <v>11543.514144835945</v>
      </c>
      <c r="E609" s="19"/>
      <c r="F609" s="20">
        <f t="shared" ca="1" si="290"/>
        <v>1.2661674992672145</v>
      </c>
      <c r="G609" s="20">
        <f t="shared" ca="1" si="291"/>
        <v>17.290297849680673</v>
      </c>
      <c r="H609" s="21">
        <f t="shared" ca="1" si="306"/>
        <v>10441.740156646836</v>
      </c>
      <c r="I609" s="20">
        <f t="shared" ca="1" si="307"/>
        <v>10459.030454496517</v>
      </c>
      <c r="J609" s="19"/>
      <c r="K609" s="20">
        <f t="shared" ca="1" si="292"/>
        <v>5.238371898055143</v>
      </c>
      <c r="L609" s="20">
        <f t="shared" ca="1" si="293"/>
        <v>0.34211780602574859</v>
      </c>
      <c r="M609" s="21">
        <f t="shared" ca="1" si="308"/>
        <v>8258.4550232331621</v>
      </c>
      <c r="N609" s="20">
        <f t="shared" ca="1" si="309"/>
        <v>8258.7971410391874</v>
      </c>
      <c r="O609" s="19"/>
      <c r="P609" s="20">
        <f t="shared" ca="1" si="294"/>
        <v>2.1540184551337251</v>
      </c>
      <c r="Q609" s="20">
        <f t="shared" ca="1" si="295"/>
        <v>0.31122156182975713</v>
      </c>
      <c r="R609" s="21">
        <f t="shared" ca="1" si="310"/>
        <v>10374.294903543809</v>
      </c>
      <c r="S609" s="20">
        <f t="shared" ca="1" si="311"/>
        <v>10374.606125105638</v>
      </c>
      <c r="T609" s="19"/>
      <c r="U609" s="20">
        <f t="shared" ca="1" si="296"/>
        <v>4.4187793199719883</v>
      </c>
      <c r="V609" s="20">
        <f t="shared" ca="1" si="297"/>
        <v>7.7648676890912443</v>
      </c>
      <c r="W609" s="21">
        <f t="shared" ca="1" si="312"/>
        <v>8711.0347798074545</v>
      </c>
      <c r="X609" s="20">
        <f t="shared" ca="1" si="313"/>
        <v>8718.7996474965457</v>
      </c>
      <c r="Z609" s="20">
        <f t="shared" ca="1" si="298"/>
        <v>9.5429785855981546</v>
      </c>
      <c r="AA609" s="20">
        <f t="shared" ca="1" si="299"/>
        <v>4.073879032234502</v>
      </c>
      <c r="AB609" s="21">
        <f t="shared" ca="1" si="314"/>
        <v>10417.042337801435</v>
      </c>
      <c r="AC609" s="20">
        <f t="shared" ca="1" si="315"/>
        <v>10421.116216833669</v>
      </c>
      <c r="AE609" s="20">
        <f t="shared" ca="1" si="300"/>
        <v>7.6833459127812853</v>
      </c>
      <c r="AF609" s="20">
        <f t="shared" ca="1" si="301"/>
        <v>4.7483632124520962</v>
      </c>
      <c r="AG609" s="21">
        <f t="shared" ca="1" si="316"/>
        <v>11258.183266818522</v>
      </c>
      <c r="AH609" s="20">
        <f t="shared" ca="1" si="317"/>
        <v>11262.931630030973</v>
      </c>
      <c r="AJ609" s="20">
        <f t="shared" ca="1" si="302"/>
        <v>1.8451123148452016</v>
      </c>
      <c r="AK609" s="20">
        <f t="shared" ca="1" si="303"/>
        <v>7.3768312648642089</v>
      </c>
      <c r="AL609" s="21">
        <f t="shared" ca="1" si="318"/>
        <v>10813.935083291699</v>
      </c>
      <c r="AM609" s="20">
        <f t="shared" ca="1" si="319"/>
        <v>10821.311914556563</v>
      </c>
    </row>
    <row r="610" spans="1:39" x14ac:dyDescent="0.25">
      <c r="A610" s="20">
        <f t="shared" ca="1" si="288"/>
        <v>1.5144873567172725</v>
      </c>
      <c r="B610" s="20">
        <f t="shared" ca="1" si="289"/>
        <v>6.4449757057147575E-2</v>
      </c>
      <c r="C610" s="21">
        <f t="shared" ca="1" si="304"/>
        <v>11545.028632192661</v>
      </c>
      <c r="D610" s="20">
        <f t="shared" ca="1" si="305"/>
        <v>11545.093081949719</v>
      </c>
      <c r="E610" s="19"/>
      <c r="F610" s="20">
        <f t="shared" ca="1" si="290"/>
        <v>13.803619596330776</v>
      </c>
      <c r="G610" s="20">
        <f t="shared" ca="1" si="291"/>
        <v>1.0366463404938817</v>
      </c>
      <c r="H610" s="21">
        <f t="shared" ca="1" si="306"/>
        <v>10472.834074092847</v>
      </c>
      <c r="I610" s="20">
        <f t="shared" ca="1" si="307"/>
        <v>10473.87072043334</v>
      </c>
      <c r="J610" s="19"/>
      <c r="K610" s="20">
        <f t="shared" ca="1" si="292"/>
        <v>0.65350654980989942</v>
      </c>
      <c r="L610" s="20">
        <f t="shared" ca="1" si="293"/>
        <v>2.8431249486353005</v>
      </c>
      <c r="M610" s="21">
        <f t="shared" ca="1" si="308"/>
        <v>8259.4506475889975</v>
      </c>
      <c r="N610" s="20">
        <f t="shared" ca="1" si="309"/>
        <v>8262.2937725376323</v>
      </c>
      <c r="O610" s="19"/>
      <c r="P610" s="20">
        <f t="shared" ca="1" si="294"/>
        <v>3.3222007058536946</v>
      </c>
      <c r="Q610" s="20">
        <f t="shared" ca="1" si="295"/>
        <v>3.3444426332289074</v>
      </c>
      <c r="R610" s="21">
        <f t="shared" ca="1" si="310"/>
        <v>10377.928325811492</v>
      </c>
      <c r="S610" s="20">
        <f t="shared" ca="1" si="311"/>
        <v>10381.27276844472</v>
      </c>
      <c r="T610" s="19"/>
      <c r="U610" s="20">
        <f t="shared" ca="1" si="296"/>
        <v>8.0327114358677516</v>
      </c>
      <c r="V610" s="20">
        <f t="shared" ca="1" si="297"/>
        <v>21.617827764020763</v>
      </c>
      <c r="W610" s="21">
        <f t="shared" ca="1" si="312"/>
        <v>8726.8323589324136</v>
      </c>
      <c r="X610" s="20">
        <f t="shared" ca="1" si="313"/>
        <v>8748.4501866964347</v>
      </c>
      <c r="Z610" s="20">
        <f t="shared" ca="1" si="298"/>
        <v>10.397471627353369</v>
      </c>
      <c r="AA610" s="20">
        <f t="shared" ca="1" si="299"/>
        <v>3.8946220647261569</v>
      </c>
      <c r="AB610" s="21">
        <f t="shared" ca="1" si="314"/>
        <v>10431.513688461022</v>
      </c>
      <c r="AC610" s="20">
        <f t="shared" ca="1" si="315"/>
        <v>10435.408310525749</v>
      </c>
      <c r="AE610" s="20">
        <f t="shared" ca="1" si="300"/>
        <v>1.8097389328681319</v>
      </c>
      <c r="AF610" s="20">
        <f t="shared" ca="1" si="301"/>
        <v>3.2837602993299466</v>
      </c>
      <c r="AG610" s="21">
        <f t="shared" ca="1" si="316"/>
        <v>11264.741368963842</v>
      </c>
      <c r="AH610" s="20">
        <f t="shared" ca="1" si="317"/>
        <v>11268.025129263171</v>
      </c>
      <c r="AJ610" s="20">
        <f t="shared" ca="1" si="302"/>
        <v>3.1002462698501163</v>
      </c>
      <c r="AK610" s="20">
        <f t="shared" ca="1" si="303"/>
        <v>6.2758057743189033</v>
      </c>
      <c r="AL610" s="21">
        <f t="shared" ca="1" si="318"/>
        <v>10824.412160826414</v>
      </c>
      <c r="AM610" s="20">
        <f t="shared" ca="1" si="319"/>
        <v>10830.687966600733</v>
      </c>
    </row>
    <row r="611" spans="1:39" x14ac:dyDescent="0.25">
      <c r="A611" s="20">
        <f t="shared" ca="1" si="288"/>
        <v>8.3873711666100625</v>
      </c>
      <c r="B611" s="20">
        <f t="shared" ca="1" si="289"/>
        <v>3.8725363576091549</v>
      </c>
      <c r="C611" s="21">
        <f t="shared" ca="1" si="304"/>
        <v>11553.480453116328</v>
      </c>
      <c r="D611" s="20">
        <f t="shared" ca="1" si="305"/>
        <v>11557.352989473937</v>
      </c>
      <c r="E611" s="19"/>
      <c r="F611" s="20">
        <f t="shared" ca="1" si="290"/>
        <v>17.054636864168959</v>
      </c>
      <c r="G611" s="20">
        <f t="shared" ca="1" si="291"/>
        <v>14.245554612430292</v>
      </c>
      <c r="H611" s="21">
        <f t="shared" ca="1" si="306"/>
        <v>10490.925357297509</v>
      </c>
      <c r="I611" s="20">
        <f t="shared" ca="1" si="307"/>
        <v>10505.17091190994</v>
      </c>
      <c r="J611" s="19"/>
      <c r="K611" s="20">
        <f t="shared" ca="1" si="292"/>
        <v>8.9178690890370405</v>
      </c>
      <c r="L611" s="20">
        <f t="shared" ca="1" si="293"/>
        <v>1.389785656871293</v>
      </c>
      <c r="M611" s="21">
        <f t="shared" ca="1" si="308"/>
        <v>8271.211641626669</v>
      </c>
      <c r="N611" s="20">
        <f t="shared" ca="1" si="309"/>
        <v>8272.60142728354</v>
      </c>
      <c r="O611" s="19"/>
      <c r="P611" s="20">
        <f t="shared" ca="1" si="294"/>
        <v>6.9341933276864349</v>
      </c>
      <c r="Q611" s="20">
        <f t="shared" ca="1" si="295"/>
        <v>6.3371001862728207</v>
      </c>
      <c r="R611" s="21">
        <f t="shared" ca="1" si="310"/>
        <v>10388.206961772406</v>
      </c>
      <c r="S611" s="20">
        <f t="shared" ca="1" si="311"/>
        <v>10394.544061958679</v>
      </c>
      <c r="T611" s="19"/>
      <c r="U611" s="20">
        <f t="shared" ca="1" si="296"/>
        <v>7.1843266822905196</v>
      </c>
      <c r="V611" s="20">
        <f t="shared" ca="1" si="297"/>
        <v>9.8085930829685388</v>
      </c>
      <c r="W611" s="21">
        <f t="shared" ca="1" si="312"/>
        <v>8755.6345133787254</v>
      </c>
      <c r="X611" s="20">
        <f t="shared" ca="1" si="313"/>
        <v>8765.4431064616947</v>
      </c>
      <c r="Z611" s="20">
        <f t="shared" ca="1" si="298"/>
        <v>0.57859595338712455</v>
      </c>
      <c r="AA611" s="20">
        <f t="shared" ca="1" si="299"/>
        <v>1.2162142013111348</v>
      </c>
      <c r="AB611" s="21">
        <f t="shared" ca="1" si="314"/>
        <v>10435.986906479136</v>
      </c>
      <c r="AC611" s="20">
        <f t="shared" ca="1" si="315"/>
        <v>10437.203120680448</v>
      </c>
      <c r="AE611" s="20">
        <f t="shared" ca="1" si="300"/>
        <v>31.933350433133079</v>
      </c>
      <c r="AF611" s="20">
        <f t="shared" ca="1" si="301"/>
        <v>4.2017242297691118</v>
      </c>
      <c r="AG611" s="21">
        <f t="shared" ca="1" si="316"/>
        <v>11299.958479696304</v>
      </c>
      <c r="AH611" s="20">
        <f t="shared" ca="1" si="317"/>
        <v>11304.160203926074</v>
      </c>
      <c r="AJ611" s="20">
        <f t="shared" ca="1" si="302"/>
        <v>15.550562423305767</v>
      </c>
      <c r="AK611" s="20">
        <f t="shared" ca="1" si="303"/>
        <v>17.844388155047987</v>
      </c>
      <c r="AL611" s="21">
        <f t="shared" ca="1" si="318"/>
        <v>10846.23852902404</v>
      </c>
      <c r="AM611" s="20">
        <f t="shared" ca="1" si="319"/>
        <v>10864.082917179088</v>
      </c>
    </row>
    <row r="612" spans="1:39" x14ac:dyDescent="0.25">
      <c r="A612" s="20">
        <f t="shared" ca="1" si="288"/>
        <v>12.692995559245668</v>
      </c>
      <c r="B612" s="20">
        <f t="shared" ca="1" si="289"/>
        <v>2.479591537419259</v>
      </c>
      <c r="C612" s="21">
        <f t="shared" ca="1" si="304"/>
        <v>11570.045985033183</v>
      </c>
      <c r="D612" s="20">
        <f t="shared" ca="1" si="305"/>
        <v>11572.525576570602</v>
      </c>
      <c r="E612" s="19"/>
      <c r="F612" s="20">
        <f t="shared" ca="1" si="290"/>
        <v>20.503686792747551</v>
      </c>
      <c r="G612" s="20">
        <f t="shared" ca="1" si="291"/>
        <v>2.046489219042197</v>
      </c>
      <c r="H612" s="21">
        <f t="shared" ca="1" si="306"/>
        <v>10525.674598702688</v>
      </c>
      <c r="I612" s="20">
        <f t="shared" ca="1" si="307"/>
        <v>10527.721087921731</v>
      </c>
      <c r="J612" s="19"/>
      <c r="K612" s="20">
        <f t="shared" ca="1" si="292"/>
        <v>22.693509152144728</v>
      </c>
      <c r="L612" s="20">
        <f t="shared" ca="1" si="293"/>
        <v>11.036549707699422</v>
      </c>
      <c r="M612" s="21">
        <f t="shared" ca="1" si="308"/>
        <v>8295.2949364356846</v>
      </c>
      <c r="N612" s="20">
        <f t="shared" ca="1" si="309"/>
        <v>8306.3314861433846</v>
      </c>
      <c r="O612" s="19"/>
      <c r="P612" s="20">
        <f t="shared" ca="1" si="294"/>
        <v>32.407848065497546</v>
      </c>
      <c r="Q612" s="20">
        <f t="shared" ca="1" si="295"/>
        <v>0.18258504629910904</v>
      </c>
      <c r="R612" s="21">
        <f t="shared" ca="1" si="310"/>
        <v>10426.951910024176</v>
      </c>
      <c r="S612" s="20">
        <f t="shared" ca="1" si="311"/>
        <v>10427.134495070475</v>
      </c>
      <c r="T612" s="19"/>
      <c r="U612" s="20">
        <f t="shared" ca="1" si="296"/>
        <v>7.9569443758209148</v>
      </c>
      <c r="V612" s="20">
        <f t="shared" ca="1" si="297"/>
        <v>4.1642768473107914</v>
      </c>
      <c r="W612" s="21">
        <f t="shared" ca="1" si="312"/>
        <v>8773.4000508375157</v>
      </c>
      <c r="X612" s="20">
        <f t="shared" ca="1" si="313"/>
        <v>8777.5643276848259</v>
      </c>
      <c r="Z612" s="20">
        <f t="shared" ca="1" si="298"/>
        <v>32.120865007211592</v>
      </c>
      <c r="AA612" s="20">
        <f t="shared" ca="1" si="299"/>
        <v>9.8085772260004696</v>
      </c>
      <c r="AB612" s="21">
        <f t="shared" ca="1" si="314"/>
        <v>10469.323985687659</v>
      </c>
      <c r="AC612" s="20">
        <f t="shared" ca="1" si="315"/>
        <v>10479.132562913659</v>
      </c>
      <c r="AE612" s="20">
        <f t="shared" ca="1" si="300"/>
        <v>0.45308602259746605</v>
      </c>
      <c r="AF612" s="20">
        <f t="shared" ca="1" si="301"/>
        <v>6.0533938841850599E-2</v>
      </c>
      <c r="AG612" s="21">
        <f t="shared" ca="1" si="316"/>
        <v>11304.613289948671</v>
      </c>
      <c r="AH612" s="20">
        <f t="shared" ca="1" si="317"/>
        <v>11304.673823887513</v>
      </c>
      <c r="AJ612" s="20">
        <f t="shared" ca="1" si="302"/>
        <v>9.0572722907270293</v>
      </c>
      <c r="AK612" s="20">
        <f t="shared" ca="1" si="303"/>
        <v>6.0741221163803711</v>
      </c>
      <c r="AL612" s="21">
        <f t="shared" ca="1" si="318"/>
        <v>10873.140189469816</v>
      </c>
      <c r="AM612" s="20">
        <f t="shared" ca="1" si="319"/>
        <v>10879.214311586196</v>
      </c>
    </row>
    <row r="613" spans="1:39" x14ac:dyDescent="0.25">
      <c r="A613" s="20">
        <f t="shared" ca="1" si="288"/>
        <v>2.9455575247650563</v>
      </c>
      <c r="B613" s="20">
        <f t="shared" ca="1" si="289"/>
        <v>3.2450644364735886</v>
      </c>
      <c r="C613" s="21">
        <f t="shared" ca="1" si="304"/>
        <v>11575.471134095367</v>
      </c>
      <c r="D613" s="20">
        <f t="shared" ca="1" si="305"/>
        <v>11578.716198531842</v>
      </c>
      <c r="E613" s="19"/>
      <c r="F613" s="20">
        <f t="shared" ca="1" si="290"/>
        <v>21.481331134581556</v>
      </c>
      <c r="G613" s="20">
        <f t="shared" ca="1" si="291"/>
        <v>4.4249621482902262</v>
      </c>
      <c r="H613" s="21">
        <f t="shared" ca="1" si="306"/>
        <v>10549.202419056313</v>
      </c>
      <c r="I613" s="20">
        <f t="shared" ca="1" si="307"/>
        <v>10553.627381204604</v>
      </c>
      <c r="J613" s="19"/>
      <c r="K613" s="20">
        <f t="shared" ca="1" si="292"/>
        <v>12.341209911473273</v>
      </c>
      <c r="L613" s="20">
        <f t="shared" ca="1" si="293"/>
        <v>8.076237431294663</v>
      </c>
      <c r="M613" s="21">
        <f t="shared" ca="1" si="308"/>
        <v>8318.6726960548585</v>
      </c>
      <c r="N613" s="20">
        <f t="shared" ca="1" si="309"/>
        <v>8326.748933486153</v>
      </c>
      <c r="O613" s="19"/>
      <c r="P613" s="20">
        <f t="shared" ca="1" si="294"/>
        <v>6.9285354623362885</v>
      </c>
      <c r="Q613" s="20">
        <f t="shared" ca="1" si="295"/>
        <v>7.8167144182873933</v>
      </c>
      <c r="R613" s="21">
        <f t="shared" ca="1" si="310"/>
        <v>10434.063030532812</v>
      </c>
      <c r="S613" s="20">
        <f t="shared" ca="1" si="311"/>
        <v>10441.8797449511</v>
      </c>
      <c r="T613" s="19"/>
      <c r="U613" s="20">
        <f t="shared" ca="1" si="296"/>
        <v>9.7385615685996001</v>
      </c>
      <c r="V613" s="20">
        <f t="shared" ca="1" si="297"/>
        <v>2.5871108337801716</v>
      </c>
      <c r="W613" s="21">
        <f t="shared" ca="1" si="312"/>
        <v>8787.3028892534257</v>
      </c>
      <c r="X613" s="20">
        <f t="shared" ca="1" si="313"/>
        <v>8789.8900000872054</v>
      </c>
      <c r="Z613" s="20">
        <f t="shared" ca="1" si="298"/>
        <v>0.69666782483550493</v>
      </c>
      <c r="AA613" s="20">
        <f t="shared" ca="1" si="299"/>
        <v>4.939604041743328</v>
      </c>
      <c r="AB613" s="21">
        <f t="shared" ca="1" si="314"/>
        <v>10479.829230738495</v>
      </c>
      <c r="AC613" s="20">
        <f t="shared" ca="1" si="315"/>
        <v>10484.768834780238</v>
      </c>
      <c r="AE613" s="20">
        <f t="shared" ca="1" si="300"/>
        <v>12.788350185803212</v>
      </c>
      <c r="AF613" s="20">
        <f t="shared" ca="1" si="301"/>
        <v>4.7993047151304538</v>
      </c>
      <c r="AG613" s="21">
        <f t="shared" ca="1" si="316"/>
        <v>11317.462174073316</v>
      </c>
      <c r="AH613" s="20">
        <f t="shared" ca="1" si="317"/>
        <v>11322.261478788447</v>
      </c>
      <c r="AJ613" s="20">
        <f t="shared" ca="1" si="302"/>
        <v>4.1598484973802217</v>
      </c>
      <c r="AK613" s="20">
        <f t="shared" ca="1" si="303"/>
        <v>4.340192992229241</v>
      </c>
      <c r="AL613" s="21">
        <f t="shared" ca="1" si="318"/>
        <v>10883.374160083576</v>
      </c>
      <c r="AM613" s="20">
        <f t="shared" ca="1" si="319"/>
        <v>10887.714353075806</v>
      </c>
    </row>
    <row r="614" spans="1:39" x14ac:dyDescent="0.25">
      <c r="A614" s="20">
        <f t="shared" ca="1" si="288"/>
        <v>5.965899455617393</v>
      </c>
      <c r="B614" s="20">
        <f t="shared" ca="1" si="289"/>
        <v>10.042402259223147</v>
      </c>
      <c r="C614" s="21">
        <f t="shared" ca="1" si="304"/>
        <v>11584.682097987459</v>
      </c>
      <c r="D614" s="20">
        <f t="shared" ca="1" si="305"/>
        <v>11594.724500246683</v>
      </c>
      <c r="E614" s="19"/>
      <c r="F614" s="20">
        <f t="shared" ca="1" si="290"/>
        <v>7.8864005477016086</v>
      </c>
      <c r="G614" s="20">
        <f t="shared" ca="1" si="291"/>
        <v>2.2712948240847965</v>
      </c>
      <c r="H614" s="21">
        <f t="shared" ca="1" si="306"/>
        <v>10561.513781752305</v>
      </c>
      <c r="I614" s="20">
        <f t="shared" ca="1" si="307"/>
        <v>10563.785076576389</v>
      </c>
      <c r="J614" s="19"/>
      <c r="K614" s="20">
        <f t="shared" ca="1" si="292"/>
        <v>7.7698064438896095</v>
      </c>
      <c r="L614" s="20">
        <f t="shared" ca="1" si="293"/>
        <v>7.3469364174304204</v>
      </c>
      <c r="M614" s="21">
        <f t="shared" ca="1" si="308"/>
        <v>8334.518739930043</v>
      </c>
      <c r="N614" s="20">
        <f t="shared" ca="1" si="309"/>
        <v>8341.8656763474737</v>
      </c>
      <c r="O614" s="19"/>
      <c r="P614" s="20">
        <f t="shared" ca="1" si="294"/>
        <v>7.8333893015755809</v>
      </c>
      <c r="Q614" s="20">
        <f t="shared" ca="1" si="295"/>
        <v>1.1850926014142844</v>
      </c>
      <c r="R614" s="21">
        <f t="shared" ca="1" si="310"/>
        <v>10449.713134252675</v>
      </c>
      <c r="S614" s="20">
        <f t="shared" ca="1" si="311"/>
        <v>10450.898226854089</v>
      </c>
      <c r="T614" s="19"/>
      <c r="U614" s="20">
        <f t="shared" ca="1" si="296"/>
        <v>10.385818929015496</v>
      </c>
      <c r="V614" s="20">
        <f t="shared" ca="1" si="297"/>
        <v>0.71167768356764027</v>
      </c>
      <c r="W614" s="21">
        <f t="shared" ca="1" si="312"/>
        <v>8800.2758190162203</v>
      </c>
      <c r="X614" s="20">
        <f t="shared" ca="1" si="313"/>
        <v>8800.9874966997886</v>
      </c>
      <c r="Z614" s="20">
        <f t="shared" ca="1" si="298"/>
        <v>65.469944452748237</v>
      </c>
      <c r="AA614" s="20">
        <f t="shared" ca="1" si="299"/>
        <v>6.984871015444468</v>
      </c>
      <c r="AB614" s="21">
        <f t="shared" ca="1" si="314"/>
        <v>10550.238779232986</v>
      </c>
      <c r="AC614" s="20">
        <f t="shared" ca="1" si="315"/>
        <v>10557.22365024843</v>
      </c>
      <c r="AE614" s="20">
        <f t="shared" ca="1" si="300"/>
        <v>10.318489421245681</v>
      </c>
      <c r="AF614" s="20">
        <f t="shared" ca="1" si="301"/>
        <v>22.375312745873465</v>
      </c>
      <c r="AG614" s="21">
        <f t="shared" ca="1" si="316"/>
        <v>11332.579968209693</v>
      </c>
      <c r="AH614" s="20">
        <f t="shared" ca="1" si="317"/>
        <v>11354.955280955566</v>
      </c>
      <c r="AJ614" s="20">
        <f t="shared" ca="1" si="302"/>
        <v>19.447564806174661</v>
      </c>
      <c r="AK614" s="20">
        <f t="shared" ca="1" si="303"/>
        <v>1.1834043144068356</v>
      </c>
      <c r="AL614" s="21">
        <f t="shared" ca="1" si="318"/>
        <v>10907.16191788198</v>
      </c>
      <c r="AM614" s="20">
        <f t="shared" ca="1" si="319"/>
        <v>10908.345322196386</v>
      </c>
    </row>
    <row r="615" spans="1:39" x14ac:dyDescent="0.25">
      <c r="A615" s="20">
        <f t="shared" ca="1" si="288"/>
        <v>29.547473318554733</v>
      </c>
      <c r="B615" s="20">
        <f t="shared" ca="1" si="289"/>
        <v>3.0617042194979844</v>
      </c>
      <c r="C615" s="21">
        <f t="shared" ca="1" si="304"/>
        <v>11624.271973565237</v>
      </c>
      <c r="D615" s="20">
        <f t="shared" ca="1" si="305"/>
        <v>11627.333677784734</v>
      </c>
      <c r="E615" s="19"/>
      <c r="F615" s="20">
        <f t="shared" ca="1" si="290"/>
        <v>5.7071798445804873</v>
      </c>
      <c r="G615" s="20">
        <f t="shared" ca="1" si="291"/>
        <v>0.19559185250314354</v>
      </c>
      <c r="H615" s="21">
        <f t="shared" ca="1" si="306"/>
        <v>10569.49225642097</v>
      </c>
      <c r="I615" s="20">
        <f t="shared" ca="1" si="307"/>
        <v>10569.687848273474</v>
      </c>
      <c r="J615" s="19"/>
      <c r="K615" s="20">
        <f t="shared" ca="1" si="292"/>
        <v>3.1620809714670646</v>
      </c>
      <c r="L615" s="20">
        <f t="shared" ca="1" si="293"/>
        <v>21.151972013492106</v>
      </c>
      <c r="M615" s="21">
        <f t="shared" ca="1" si="308"/>
        <v>8345.0277573189414</v>
      </c>
      <c r="N615" s="20">
        <f t="shared" ca="1" si="309"/>
        <v>8366.1797293324344</v>
      </c>
      <c r="O615" s="19"/>
      <c r="P615" s="20">
        <f t="shared" ca="1" si="294"/>
        <v>10.756851135510944</v>
      </c>
      <c r="Q615" s="20">
        <f t="shared" ca="1" si="295"/>
        <v>3.4749585678438737</v>
      </c>
      <c r="R615" s="21">
        <f t="shared" ca="1" si="310"/>
        <v>10461.655077989601</v>
      </c>
      <c r="S615" s="20">
        <f t="shared" ca="1" si="311"/>
        <v>10465.130036557444</v>
      </c>
      <c r="T615" s="19"/>
      <c r="U615" s="20">
        <f t="shared" ca="1" si="296"/>
        <v>0.59585147291356633</v>
      </c>
      <c r="V615" s="20">
        <f t="shared" ca="1" si="297"/>
        <v>1.4800400957676718</v>
      </c>
      <c r="W615" s="21">
        <f t="shared" ca="1" si="312"/>
        <v>8801.5833481727022</v>
      </c>
      <c r="X615" s="20">
        <f t="shared" ca="1" si="313"/>
        <v>8803.0633882684706</v>
      </c>
      <c r="Z615" s="20">
        <f t="shared" ca="1" si="298"/>
        <v>1.3689283177641582</v>
      </c>
      <c r="AA615" s="20">
        <f t="shared" ca="1" si="299"/>
        <v>0.87496909797543398</v>
      </c>
      <c r="AB615" s="21">
        <f t="shared" ca="1" si="314"/>
        <v>10558.592578566195</v>
      </c>
      <c r="AC615" s="20">
        <f t="shared" ca="1" si="315"/>
        <v>10559.46754766417</v>
      </c>
      <c r="AE615" s="20">
        <f t="shared" ca="1" si="300"/>
        <v>3.588317344847118</v>
      </c>
      <c r="AF615" s="20">
        <f t="shared" ca="1" si="301"/>
        <v>2.3919412711820183</v>
      </c>
      <c r="AG615" s="21">
        <f t="shared" ca="1" si="316"/>
        <v>11358.543598300414</v>
      </c>
      <c r="AH615" s="20">
        <f t="shared" ca="1" si="317"/>
        <v>11360.935539571596</v>
      </c>
      <c r="AJ615" s="20">
        <f t="shared" ca="1" si="302"/>
        <v>18.877705879106866</v>
      </c>
      <c r="AK615" s="20">
        <f t="shared" ca="1" si="303"/>
        <v>8.2041450805219007</v>
      </c>
      <c r="AL615" s="21">
        <f t="shared" ca="1" si="318"/>
        <v>10927.223028075494</v>
      </c>
      <c r="AM615" s="20">
        <f t="shared" ca="1" si="319"/>
        <v>10935.427173156017</v>
      </c>
    </row>
    <row r="616" spans="1:39" x14ac:dyDescent="0.25">
      <c r="A616" s="20">
        <f t="shared" ca="1" si="288"/>
        <v>5.6378553320985576</v>
      </c>
      <c r="B616" s="20">
        <f t="shared" ca="1" si="289"/>
        <v>16.474702335013905</v>
      </c>
      <c r="C616" s="21">
        <f t="shared" ca="1" si="304"/>
        <v>11632.971533116834</v>
      </c>
      <c r="D616" s="20">
        <f t="shared" ca="1" si="305"/>
        <v>11649.446235451847</v>
      </c>
      <c r="E616" s="19"/>
      <c r="F616" s="20">
        <f t="shared" ca="1" si="290"/>
        <v>30.370380725848342</v>
      </c>
      <c r="G616" s="20">
        <f t="shared" ca="1" si="291"/>
        <v>14.085529849534055</v>
      </c>
      <c r="H616" s="21">
        <f t="shared" ca="1" si="306"/>
        <v>10600.058228999322</v>
      </c>
      <c r="I616" s="20">
        <f t="shared" ca="1" si="307"/>
        <v>10614.143758848855</v>
      </c>
      <c r="J616" s="19"/>
      <c r="K616" s="20">
        <f t="shared" ca="1" si="292"/>
        <v>4.5884710929319947</v>
      </c>
      <c r="L616" s="20">
        <f t="shared" ca="1" si="293"/>
        <v>10.976996906533108</v>
      </c>
      <c r="M616" s="21">
        <f t="shared" ca="1" si="308"/>
        <v>8370.7682004253656</v>
      </c>
      <c r="N616" s="20">
        <f t="shared" ca="1" si="309"/>
        <v>8381.7451973318985</v>
      </c>
      <c r="O616" s="19"/>
      <c r="P616" s="20">
        <f t="shared" ca="1" si="294"/>
        <v>3.2237109420790366</v>
      </c>
      <c r="Q616" s="20">
        <f t="shared" ca="1" si="295"/>
        <v>5.1985754381786657</v>
      </c>
      <c r="R616" s="21">
        <f t="shared" ca="1" si="310"/>
        <v>10468.353747499523</v>
      </c>
      <c r="S616" s="20">
        <f t="shared" ca="1" si="311"/>
        <v>10473.552322937701</v>
      </c>
      <c r="T616" s="19"/>
      <c r="U616" s="20">
        <f t="shared" ca="1" si="296"/>
        <v>5.4465508715216933</v>
      </c>
      <c r="V616" s="20">
        <f t="shared" ca="1" si="297"/>
        <v>9.8382015968580721</v>
      </c>
      <c r="W616" s="21">
        <f t="shared" ca="1" si="312"/>
        <v>8808.5099391399926</v>
      </c>
      <c r="X616" s="20">
        <f t="shared" ca="1" si="313"/>
        <v>8818.3481407368508</v>
      </c>
      <c r="Z616" s="20">
        <f t="shared" ca="1" si="298"/>
        <v>15.074260565835761</v>
      </c>
      <c r="AA616" s="20">
        <f t="shared" ca="1" si="299"/>
        <v>4.3109354804296665</v>
      </c>
      <c r="AB616" s="21">
        <f t="shared" ca="1" si="314"/>
        <v>10574.541808230006</v>
      </c>
      <c r="AC616" s="20">
        <f t="shared" ca="1" si="315"/>
        <v>10578.852743710435</v>
      </c>
      <c r="AE616" s="20">
        <f t="shared" ca="1" si="300"/>
        <v>18.025230422310383</v>
      </c>
      <c r="AF616" s="20">
        <f t="shared" ca="1" si="301"/>
        <v>9.84115017226679</v>
      </c>
      <c r="AG616" s="21">
        <f t="shared" ca="1" si="316"/>
        <v>11378.960769993906</v>
      </c>
      <c r="AH616" s="20">
        <f t="shared" ca="1" si="317"/>
        <v>11388.801920166174</v>
      </c>
      <c r="AJ616" s="20">
        <f t="shared" ca="1" si="302"/>
        <v>6.3667873288165673</v>
      </c>
      <c r="AK616" s="20">
        <f t="shared" ca="1" si="303"/>
        <v>3.7419549114010975</v>
      </c>
      <c r="AL616" s="21">
        <f t="shared" ca="1" si="318"/>
        <v>10941.793960484832</v>
      </c>
      <c r="AM616" s="20">
        <f t="shared" ca="1" si="319"/>
        <v>10945.535915396234</v>
      </c>
    </row>
    <row r="617" spans="1:39" x14ac:dyDescent="0.25">
      <c r="A617" s="20">
        <f t="shared" ca="1" si="288"/>
        <v>1.4371069974901312</v>
      </c>
      <c r="B617" s="20">
        <f t="shared" ca="1" si="289"/>
        <v>7.6577628989565394</v>
      </c>
      <c r="C617" s="21">
        <f t="shared" ca="1" si="304"/>
        <v>11650.883342449337</v>
      </c>
      <c r="D617" s="20">
        <f t="shared" ca="1" si="305"/>
        <v>11658.541105348293</v>
      </c>
      <c r="E617" s="19"/>
      <c r="F617" s="20">
        <f t="shared" ca="1" si="290"/>
        <v>39.114042018775152</v>
      </c>
      <c r="G617" s="20">
        <f t="shared" ca="1" si="291"/>
        <v>4.4729475129102703</v>
      </c>
      <c r="H617" s="21">
        <f t="shared" ca="1" si="306"/>
        <v>10653.25780086763</v>
      </c>
      <c r="I617" s="20">
        <f t="shared" ca="1" si="307"/>
        <v>10657.73074838054</v>
      </c>
      <c r="J617" s="19"/>
      <c r="K617" s="20">
        <f t="shared" ca="1" si="292"/>
        <v>1.4996616160921947</v>
      </c>
      <c r="L617" s="20">
        <f t="shared" ca="1" si="293"/>
        <v>1.3102090027065265</v>
      </c>
      <c r="M617" s="21">
        <f t="shared" ca="1" si="308"/>
        <v>8383.24485894799</v>
      </c>
      <c r="N617" s="20">
        <f t="shared" ca="1" si="309"/>
        <v>8384.555067950696</v>
      </c>
      <c r="O617" s="19"/>
      <c r="P617" s="20">
        <f t="shared" ca="1" si="294"/>
        <v>7.9760154491260975</v>
      </c>
      <c r="Q617" s="20">
        <f t="shared" ca="1" si="295"/>
        <v>9.7309345329276695</v>
      </c>
      <c r="R617" s="21">
        <f t="shared" ca="1" si="310"/>
        <v>10481.528338386828</v>
      </c>
      <c r="S617" s="20">
        <f t="shared" ca="1" si="311"/>
        <v>10491.259272919755</v>
      </c>
      <c r="T617" s="19"/>
      <c r="U617" s="20">
        <f t="shared" ca="1" si="296"/>
        <v>0.84540207435203762</v>
      </c>
      <c r="V617" s="20">
        <f t="shared" ca="1" si="297"/>
        <v>1.0698499493723803</v>
      </c>
      <c r="W617" s="21">
        <f t="shared" ca="1" si="312"/>
        <v>8819.1935428112029</v>
      </c>
      <c r="X617" s="20">
        <f t="shared" ca="1" si="313"/>
        <v>8820.2633927605748</v>
      </c>
      <c r="Z617" s="20">
        <f t="shared" ca="1" si="298"/>
        <v>48.496360917883038</v>
      </c>
      <c r="AA617" s="20">
        <f t="shared" ca="1" si="299"/>
        <v>2.6642768586424865</v>
      </c>
      <c r="AB617" s="21">
        <f t="shared" ca="1" si="314"/>
        <v>10627.349104628318</v>
      </c>
      <c r="AC617" s="20">
        <f t="shared" ca="1" si="315"/>
        <v>10630.01338148696</v>
      </c>
      <c r="AE617" s="20">
        <f t="shared" ca="1" si="300"/>
        <v>15.336015780651309</v>
      </c>
      <c r="AF617" s="20">
        <f t="shared" ca="1" si="301"/>
        <v>1.8719361602818694</v>
      </c>
      <c r="AG617" s="21">
        <f t="shared" ca="1" si="316"/>
        <v>11404.137935946825</v>
      </c>
      <c r="AH617" s="20">
        <f t="shared" ca="1" si="317"/>
        <v>11406.009872107106</v>
      </c>
      <c r="AJ617" s="20">
        <f t="shared" ca="1" si="302"/>
        <v>6.3469524381872533E-2</v>
      </c>
      <c r="AK617" s="20">
        <f t="shared" ca="1" si="303"/>
        <v>8.5905070603221514</v>
      </c>
      <c r="AL617" s="21">
        <f t="shared" ca="1" si="318"/>
        <v>10945.599384920617</v>
      </c>
      <c r="AM617" s="20">
        <f t="shared" ca="1" si="319"/>
        <v>10954.189891980939</v>
      </c>
    </row>
    <row r="618" spans="1:39" x14ac:dyDescent="0.25">
      <c r="A618" s="20">
        <f t="shared" ca="1" si="288"/>
        <v>4.0202199680643149</v>
      </c>
      <c r="B618" s="20">
        <f t="shared" ca="1" si="289"/>
        <v>5.4749380148980844</v>
      </c>
      <c r="C618" s="21">
        <f t="shared" ca="1" si="304"/>
        <v>11662.561325316357</v>
      </c>
      <c r="D618" s="20">
        <f t="shared" ca="1" si="305"/>
        <v>11668.036263331256</v>
      </c>
      <c r="E618" s="19"/>
      <c r="F618" s="20">
        <f t="shared" ca="1" si="290"/>
        <v>8.5036652209816825</v>
      </c>
      <c r="G618" s="20">
        <f t="shared" ca="1" si="291"/>
        <v>5.950944245723762</v>
      </c>
      <c r="H618" s="21">
        <f t="shared" ca="1" si="306"/>
        <v>10666.234413601522</v>
      </c>
      <c r="I618" s="20">
        <f t="shared" ca="1" si="307"/>
        <v>10672.185357847246</v>
      </c>
      <c r="J618" s="19"/>
      <c r="K618" s="20">
        <f t="shared" ca="1" si="292"/>
        <v>19.297596691618658</v>
      </c>
      <c r="L618" s="20">
        <f t="shared" ca="1" si="293"/>
        <v>6.4434778329315092</v>
      </c>
      <c r="M618" s="21">
        <f t="shared" ca="1" si="308"/>
        <v>8403.8526646423143</v>
      </c>
      <c r="N618" s="20">
        <f t="shared" ca="1" si="309"/>
        <v>8410.2961424752466</v>
      </c>
      <c r="O618" s="19"/>
      <c r="P618" s="20">
        <f t="shared" ca="1" si="294"/>
        <v>2.3923253440993815</v>
      </c>
      <c r="Q618" s="20">
        <f t="shared" ca="1" si="295"/>
        <v>13.195339513578565</v>
      </c>
      <c r="R618" s="21">
        <f t="shared" ca="1" si="310"/>
        <v>10493.651598263854</v>
      </c>
      <c r="S618" s="20">
        <f t="shared" ca="1" si="311"/>
        <v>10506.846937777433</v>
      </c>
      <c r="T618" s="19"/>
      <c r="U618" s="20">
        <f t="shared" ca="1" si="296"/>
        <v>2.0161297392930235</v>
      </c>
      <c r="V618" s="20">
        <f t="shared" ca="1" si="297"/>
        <v>3.5943367778201667</v>
      </c>
      <c r="W618" s="21">
        <f t="shared" ca="1" si="312"/>
        <v>8822.2795224998681</v>
      </c>
      <c r="X618" s="20">
        <f t="shared" ca="1" si="313"/>
        <v>8825.8738592776881</v>
      </c>
      <c r="Z618" s="20">
        <f t="shared" ca="1" si="298"/>
        <v>6.013613139468557</v>
      </c>
      <c r="AA618" s="20">
        <f t="shared" ca="1" si="299"/>
        <v>0.90123565351107815</v>
      </c>
      <c r="AB618" s="21">
        <f t="shared" ca="1" si="314"/>
        <v>10636.026994626429</v>
      </c>
      <c r="AC618" s="20">
        <f t="shared" ca="1" si="315"/>
        <v>10636.92823027994</v>
      </c>
      <c r="AE618" s="20">
        <f t="shared" ca="1" si="300"/>
        <v>1.3410810131112574</v>
      </c>
      <c r="AF618" s="20">
        <f t="shared" ca="1" si="301"/>
        <v>3.6301430181888157</v>
      </c>
      <c r="AG618" s="21">
        <f t="shared" ca="1" si="316"/>
        <v>11407.350953120218</v>
      </c>
      <c r="AH618" s="20">
        <f t="shared" ca="1" si="317"/>
        <v>11410.981096138406</v>
      </c>
      <c r="AJ618" s="20">
        <f t="shared" ca="1" si="302"/>
        <v>19.151672266033092</v>
      </c>
      <c r="AK618" s="20">
        <f t="shared" ca="1" si="303"/>
        <v>17.571217507104805</v>
      </c>
      <c r="AL618" s="21">
        <f t="shared" ca="1" si="318"/>
        <v>10973.341564246972</v>
      </c>
      <c r="AM618" s="20">
        <f t="shared" ca="1" si="319"/>
        <v>10990.912781754076</v>
      </c>
    </row>
    <row r="619" spans="1:39" x14ac:dyDescent="0.25">
      <c r="A619" s="20">
        <f t="shared" ca="1" si="288"/>
        <v>22.894887954610134</v>
      </c>
      <c r="B619" s="20">
        <f t="shared" ca="1" si="289"/>
        <v>7.2740890216179013</v>
      </c>
      <c r="C619" s="21">
        <f t="shared" ca="1" si="304"/>
        <v>11690.931151285866</v>
      </c>
      <c r="D619" s="20">
        <f t="shared" ca="1" si="305"/>
        <v>11698.205240307483</v>
      </c>
      <c r="E619" s="19"/>
      <c r="F619" s="20">
        <f t="shared" ca="1" si="290"/>
        <v>9.4000154448617383</v>
      </c>
      <c r="G619" s="20">
        <f t="shared" ca="1" si="291"/>
        <v>6.2047478148044455</v>
      </c>
      <c r="H619" s="21">
        <f t="shared" ca="1" si="306"/>
        <v>10681.585373292108</v>
      </c>
      <c r="I619" s="20">
        <f t="shared" ca="1" si="307"/>
        <v>10687.790121106913</v>
      </c>
      <c r="J619" s="19"/>
      <c r="K619" s="20">
        <f t="shared" ca="1" si="292"/>
        <v>11.290664378324408</v>
      </c>
      <c r="L619" s="20">
        <f t="shared" ca="1" si="293"/>
        <v>0.30881335830421819</v>
      </c>
      <c r="M619" s="21">
        <f t="shared" ca="1" si="308"/>
        <v>8421.586806853571</v>
      </c>
      <c r="N619" s="20">
        <f t="shared" ca="1" si="309"/>
        <v>8421.8956202118752</v>
      </c>
      <c r="O619" s="19"/>
      <c r="P619" s="20">
        <f t="shared" ca="1" si="294"/>
        <v>1.7121926632591924</v>
      </c>
      <c r="Q619" s="20">
        <f t="shared" ca="1" si="295"/>
        <v>9.1658011962954742</v>
      </c>
      <c r="R619" s="21">
        <f t="shared" ca="1" si="310"/>
        <v>10508.559130440692</v>
      </c>
      <c r="S619" s="20">
        <f t="shared" ca="1" si="311"/>
        <v>10517.724931636987</v>
      </c>
      <c r="T619" s="19"/>
      <c r="U619" s="20">
        <f t="shared" ca="1" si="296"/>
        <v>5.3138259479060928</v>
      </c>
      <c r="V619" s="20">
        <f t="shared" ca="1" si="297"/>
        <v>4.4662893980264826</v>
      </c>
      <c r="W619" s="21">
        <f t="shared" ca="1" si="312"/>
        <v>8831.1876852255937</v>
      </c>
      <c r="X619" s="20">
        <f t="shared" ca="1" si="313"/>
        <v>8835.6539746236194</v>
      </c>
      <c r="Z619" s="20">
        <f t="shared" ca="1" si="298"/>
        <v>6.0058865098049017</v>
      </c>
      <c r="AA619" s="20">
        <f t="shared" ca="1" si="299"/>
        <v>1.6172841614436406</v>
      </c>
      <c r="AB619" s="21">
        <f t="shared" ca="1" si="314"/>
        <v>10642.934116789746</v>
      </c>
      <c r="AC619" s="20">
        <f t="shared" ca="1" si="315"/>
        <v>10644.55140095119</v>
      </c>
      <c r="AE619" s="20">
        <f t="shared" ca="1" si="300"/>
        <v>36.348165275632589</v>
      </c>
      <c r="AF619" s="20">
        <f t="shared" ca="1" si="301"/>
        <v>2.8953356389158063</v>
      </c>
      <c r="AG619" s="21">
        <f t="shared" ca="1" si="316"/>
        <v>11447.329261414039</v>
      </c>
      <c r="AH619" s="20">
        <f t="shared" ca="1" si="317"/>
        <v>11450.224597052955</v>
      </c>
      <c r="AJ619" s="20">
        <f t="shared" ca="1" si="302"/>
        <v>2.7058537512161887</v>
      </c>
      <c r="AK619" s="20">
        <f t="shared" ca="1" si="303"/>
        <v>5.1533936229556723E-3</v>
      </c>
      <c r="AL619" s="21">
        <f t="shared" ca="1" si="318"/>
        <v>10993.618635505292</v>
      </c>
      <c r="AM619" s="20">
        <f t="shared" ca="1" si="319"/>
        <v>10993.623788898914</v>
      </c>
    </row>
    <row r="620" spans="1:39" x14ac:dyDescent="0.25">
      <c r="A620" s="20">
        <f t="shared" ca="1" si="288"/>
        <v>9.9057613653215437</v>
      </c>
      <c r="B620" s="20">
        <f t="shared" ca="1" si="289"/>
        <v>9.3965374069302126</v>
      </c>
      <c r="C620" s="21">
        <f t="shared" ca="1" si="304"/>
        <v>11708.111001672805</v>
      </c>
      <c r="D620" s="20">
        <f t="shared" ca="1" si="305"/>
        <v>11717.507539079736</v>
      </c>
      <c r="E620" s="19"/>
      <c r="F620" s="20">
        <f t="shared" ca="1" si="290"/>
        <v>39.426657669528389</v>
      </c>
      <c r="G620" s="20">
        <f t="shared" ca="1" si="291"/>
        <v>0.1797799215247193</v>
      </c>
      <c r="H620" s="21">
        <f t="shared" ca="1" si="306"/>
        <v>10727.216778776441</v>
      </c>
      <c r="I620" s="20">
        <f t="shared" ca="1" si="307"/>
        <v>10727.396558697967</v>
      </c>
      <c r="J620" s="19"/>
      <c r="K620" s="20">
        <f t="shared" ca="1" si="292"/>
        <v>4.533570642008919</v>
      </c>
      <c r="L620" s="20">
        <f t="shared" ca="1" si="293"/>
        <v>14.178819944817729</v>
      </c>
      <c r="M620" s="21">
        <f t="shared" ca="1" si="308"/>
        <v>8426.4291908538835</v>
      </c>
      <c r="N620" s="20">
        <f t="shared" ca="1" si="309"/>
        <v>8440.6080107987018</v>
      </c>
      <c r="O620" s="19"/>
      <c r="P620" s="20">
        <f t="shared" ca="1" si="294"/>
        <v>7.7829447653443955</v>
      </c>
      <c r="Q620" s="20">
        <f t="shared" ca="1" si="295"/>
        <v>8.230975971660607</v>
      </c>
      <c r="R620" s="21">
        <f t="shared" ca="1" si="310"/>
        <v>10525.507876402331</v>
      </c>
      <c r="S620" s="20">
        <f t="shared" ca="1" si="311"/>
        <v>10533.738852373992</v>
      </c>
      <c r="T620" s="19"/>
      <c r="U620" s="20">
        <f t="shared" ca="1" si="296"/>
        <v>7.2571154060015646</v>
      </c>
      <c r="V620" s="20">
        <f t="shared" ca="1" si="297"/>
        <v>3.4627420710369847</v>
      </c>
      <c r="W620" s="21">
        <f t="shared" ca="1" si="312"/>
        <v>8842.9110900296218</v>
      </c>
      <c r="X620" s="20">
        <f t="shared" ca="1" si="313"/>
        <v>8846.3738321006585</v>
      </c>
      <c r="Z620" s="20">
        <f t="shared" ca="1" si="298"/>
        <v>8.9625133894066522</v>
      </c>
      <c r="AA620" s="20">
        <f t="shared" ca="1" si="299"/>
        <v>1.4417579363386415</v>
      </c>
      <c r="AB620" s="21">
        <f t="shared" ca="1" si="314"/>
        <v>10653.513914340596</v>
      </c>
      <c r="AC620" s="20">
        <f t="shared" ca="1" si="315"/>
        <v>10654.955672276934</v>
      </c>
      <c r="AE620" s="20">
        <f t="shared" ca="1" si="300"/>
        <v>5.9983616056019144</v>
      </c>
      <c r="AF620" s="20">
        <f t="shared" ca="1" si="301"/>
        <v>3.5119247069570796</v>
      </c>
      <c r="AG620" s="21">
        <f t="shared" ca="1" si="316"/>
        <v>11456.222958658556</v>
      </c>
      <c r="AH620" s="20">
        <f t="shared" ca="1" si="317"/>
        <v>11459.734883365514</v>
      </c>
      <c r="AJ620" s="20">
        <f t="shared" ca="1" si="302"/>
        <v>9.0043757587124009</v>
      </c>
      <c r="AK620" s="20">
        <f t="shared" ca="1" si="303"/>
        <v>1.7956139251758996</v>
      </c>
      <c r="AL620" s="21">
        <f t="shared" ca="1" si="318"/>
        <v>11002.628164657626</v>
      </c>
      <c r="AM620" s="20">
        <f t="shared" ca="1" si="319"/>
        <v>11004.423778582803</v>
      </c>
    </row>
    <row r="621" spans="1:39" x14ac:dyDescent="0.25">
      <c r="A621" s="20">
        <f t="shared" ca="1" si="288"/>
        <v>15.773504649322236</v>
      </c>
      <c r="B621" s="20">
        <f t="shared" ca="1" si="289"/>
        <v>9.8405229603044635</v>
      </c>
      <c r="C621" s="21">
        <f t="shared" ca="1" si="304"/>
        <v>11733.281043729057</v>
      </c>
      <c r="D621" s="20">
        <f t="shared" ca="1" si="305"/>
        <v>11743.121566689362</v>
      </c>
      <c r="E621" s="19"/>
      <c r="F621" s="20">
        <f t="shared" ca="1" si="290"/>
        <v>6.8611802015189634</v>
      </c>
      <c r="G621" s="20">
        <f t="shared" ca="1" si="291"/>
        <v>0.12680327006477879</v>
      </c>
      <c r="H621" s="21">
        <f t="shared" ca="1" si="306"/>
        <v>10734.257738899485</v>
      </c>
      <c r="I621" s="20">
        <f t="shared" ca="1" si="307"/>
        <v>10734.38454216955</v>
      </c>
      <c r="J621" s="19"/>
      <c r="K621" s="20">
        <f t="shared" ca="1" si="292"/>
        <v>19.77196677658177</v>
      </c>
      <c r="L621" s="20">
        <f t="shared" ca="1" si="293"/>
        <v>10.341908824491201</v>
      </c>
      <c r="M621" s="21">
        <f t="shared" ca="1" si="308"/>
        <v>8460.3799775752832</v>
      </c>
      <c r="N621" s="20">
        <f t="shared" ca="1" si="309"/>
        <v>8470.721886399775</v>
      </c>
      <c r="O621" s="19"/>
      <c r="P621" s="20">
        <f t="shared" ca="1" si="294"/>
        <v>7.3303336320931782</v>
      </c>
      <c r="Q621" s="20">
        <f t="shared" ca="1" si="295"/>
        <v>16.030225856628213</v>
      </c>
      <c r="R621" s="21">
        <f t="shared" ca="1" si="310"/>
        <v>10541.069186006085</v>
      </c>
      <c r="S621" s="20">
        <f t="shared" ca="1" si="311"/>
        <v>10557.099411862713</v>
      </c>
      <c r="T621" s="19"/>
      <c r="U621" s="20">
        <f t="shared" ca="1" si="296"/>
        <v>5.5497993298858068</v>
      </c>
      <c r="V621" s="20">
        <f t="shared" ca="1" si="297"/>
        <v>2.7357695993365123</v>
      </c>
      <c r="W621" s="21">
        <f t="shared" ca="1" si="312"/>
        <v>8851.9236314305435</v>
      </c>
      <c r="X621" s="20">
        <f t="shared" ca="1" si="313"/>
        <v>8854.6594010298795</v>
      </c>
      <c r="Z621" s="20">
        <f t="shared" ca="1" si="298"/>
        <v>10.53096518786916</v>
      </c>
      <c r="AA621" s="20">
        <f t="shared" ca="1" si="299"/>
        <v>3.6241002342331092</v>
      </c>
      <c r="AB621" s="21">
        <f t="shared" ca="1" si="314"/>
        <v>10665.486637464803</v>
      </c>
      <c r="AC621" s="20">
        <f t="shared" ca="1" si="315"/>
        <v>10669.110737699037</v>
      </c>
      <c r="AE621" s="20">
        <f t="shared" ca="1" si="300"/>
        <v>17.88370499651823</v>
      </c>
      <c r="AF621" s="20">
        <f t="shared" ca="1" si="301"/>
        <v>7.1089747017194087</v>
      </c>
      <c r="AG621" s="21">
        <f t="shared" ca="1" si="316"/>
        <v>11477.618588362033</v>
      </c>
      <c r="AH621" s="20">
        <f t="shared" ca="1" si="317"/>
        <v>11484.727563063752</v>
      </c>
      <c r="AJ621" s="20">
        <f t="shared" ca="1" si="302"/>
        <v>33.506401261973778</v>
      </c>
      <c r="AK621" s="20">
        <f t="shared" ca="1" si="303"/>
        <v>1.5499787514885583</v>
      </c>
      <c r="AL621" s="21">
        <f t="shared" ca="1" si="318"/>
        <v>11037.930179844776</v>
      </c>
      <c r="AM621" s="20">
        <f t="shared" ca="1" si="319"/>
        <v>11039.480158596265</v>
      </c>
    </row>
    <row r="622" spans="1:39" x14ac:dyDescent="0.25">
      <c r="A622" s="20">
        <f t="shared" ca="1" si="288"/>
        <v>17.817120844274825</v>
      </c>
      <c r="B622" s="20">
        <f t="shared" ca="1" si="289"/>
        <v>4.4710035349088075</v>
      </c>
      <c r="C622" s="21">
        <f t="shared" ca="1" si="304"/>
        <v>11760.938687533637</v>
      </c>
      <c r="D622" s="20">
        <f t="shared" ca="1" si="305"/>
        <v>11765.409691068546</v>
      </c>
      <c r="E622" s="19"/>
      <c r="F622" s="20">
        <f t="shared" ca="1" si="290"/>
        <v>16.87216522187564</v>
      </c>
      <c r="G622" s="20">
        <f t="shared" ca="1" si="291"/>
        <v>0.85304595672476557</v>
      </c>
      <c r="H622" s="21">
        <f t="shared" ca="1" si="306"/>
        <v>10751.256707391425</v>
      </c>
      <c r="I622" s="20">
        <f t="shared" ca="1" si="307"/>
        <v>10752.10975334815</v>
      </c>
      <c r="J622" s="19"/>
      <c r="K622" s="20">
        <f t="shared" ca="1" si="292"/>
        <v>2.4889231634019153</v>
      </c>
      <c r="L622" s="20">
        <f t="shared" ca="1" si="293"/>
        <v>8.6267952760670852</v>
      </c>
      <c r="M622" s="21">
        <f t="shared" ca="1" si="308"/>
        <v>8473.2108095631775</v>
      </c>
      <c r="N622" s="20">
        <f t="shared" ca="1" si="309"/>
        <v>8481.8376048392438</v>
      </c>
      <c r="O622" s="19"/>
      <c r="P622" s="20">
        <f t="shared" ca="1" si="294"/>
        <v>21.930610705083325</v>
      </c>
      <c r="Q622" s="20">
        <f t="shared" ca="1" si="295"/>
        <v>0.51472886416965502</v>
      </c>
      <c r="R622" s="21">
        <f t="shared" ca="1" si="310"/>
        <v>10579.030022567797</v>
      </c>
      <c r="S622" s="20">
        <f t="shared" ca="1" si="311"/>
        <v>10579.544751431966</v>
      </c>
      <c r="T622" s="19"/>
      <c r="U622" s="20">
        <f t="shared" ca="1" si="296"/>
        <v>1.3517326506974623</v>
      </c>
      <c r="V622" s="20">
        <f t="shared" ca="1" si="297"/>
        <v>1.0820793902232435</v>
      </c>
      <c r="W622" s="21">
        <f t="shared" ca="1" si="312"/>
        <v>8856.0111336805767</v>
      </c>
      <c r="X622" s="20">
        <f t="shared" ca="1" si="313"/>
        <v>8857.0932130708006</v>
      </c>
      <c r="Z622" s="20">
        <f t="shared" ca="1" si="298"/>
        <v>18.764961340083282</v>
      </c>
      <c r="AA622" s="20">
        <f t="shared" ca="1" si="299"/>
        <v>0.22712100601350552</v>
      </c>
      <c r="AB622" s="21">
        <f t="shared" ca="1" si="314"/>
        <v>10687.875699039119</v>
      </c>
      <c r="AC622" s="20">
        <f t="shared" ca="1" si="315"/>
        <v>10688.102820045133</v>
      </c>
      <c r="AE622" s="20">
        <f t="shared" ca="1" si="300"/>
        <v>7.59379161528219</v>
      </c>
      <c r="AF622" s="20">
        <f t="shared" ca="1" si="301"/>
        <v>1.7030216716391305E-2</v>
      </c>
      <c r="AG622" s="21">
        <f t="shared" ca="1" si="316"/>
        <v>11492.321354679034</v>
      </c>
      <c r="AH622" s="20">
        <f t="shared" ca="1" si="317"/>
        <v>11492.338384895751</v>
      </c>
      <c r="AJ622" s="20">
        <f t="shared" ca="1" si="302"/>
        <v>18.638445360045406</v>
      </c>
      <c r="AK622" s="20">
        <f t="shared" ca="1" si="303"/>
        <v>3.7326021507148384</v>
      </c>
      <c r="AL622" s="21">
        <f t="shared" ca="1" si="318"/>
        <v>11058.118603956311</v>
      </c>
      <c r="AM622" s="20">
        <f t="shared" ca="1" si="319"/>
        <v>11061.851206107025</v>
      </c>
    </row>
    <row r="623" spans="1:39" x14ac:dyDescent="0.25">
      <c r="A623" s="20">
        <f t="shared" ca="1" si="288"/>
        <v>0.44059817206316881</v>
      </c>
      <c r="B623" s="20">
        <f t="shared" ca="1" si="289"/>
        <v>29.429863351292379</v>
      </c>
      <c r="C623" s="21">
        <f t="shared" ca="1" si="304"/>
        <v>11765.850289240609</v>
      </c>
      <c r="D623" s="20">
        <f t="shared" ca="1" si="305"/>
        <v>11795.2801525919</v>
      </c>
      <c r="E623" s="19"/>
      <c r="F623" s="20">
        <f t="shared" ca="1" si="290"/>
        <v>7.1762162781126975</v>
      </c>
      <c r="G623" s="20">
        <f t="shared" ca="1" si="291"/>
        <v>0.48107280556828885</v>
      </c>
      <c r="H623" s="21">
        <f t="shared" ca="1" si="306"/>
        <v>10759.285969626262</v>
      </c>
      <c r="I623" s="20">
        <f t="shared" ca="1" si="307"/>
        <v>10759.767042431831</v>
      </c>
      <c r="J623" s="19"/>
      <c r="K623" s="20">
        <f t="shared" ca="1" si="292"/>
        <v>2.5556577735388148</v>
      </c>
      <c r="L623" s="20">
        <f t="shared" ca="1" si="293"/>
        <v>6.9308186417380346</v>
      </c>
      <c r="M623" s="21">
        <f t="shared" ca="1" si="308"/>
        <v>8484.3932626127826</v>
      </c>
      <c r="N623" s="20">
        <f t="shared" ca="1" si="309"/>
        <v>8491.3240812545209</v>
      </c>
      <c r="O623" s="19"/>
      <c r="P623" s="20">
        <f t="shared" ca="1" si="294"/>
        <v>6.8009266584471249</v>
      </c>
      <c r="Q623" s="20">
        <f t="shared" ca="1" si="295"/>
        <v>0.83277366060241598</v>
      </c>
      <c r="R623" s="21">
        <f t="shared" ca="1" si="310"/>
        <v>10586.345678090413</v>
      </c>
      <c r="S623" s="20">
        <f t="shared" ca="1" si="311"/>
        <v>10587.178451751015</v>
      </c>
      <c r="T623" s="19"/>
      <c r="U623" s="20">
        <f t="shared" ca="1" si="296"/>
        <v>3.655864088359368</v>
      </c>
      <c r="V623" s="20">
        <f t="shared" ca="1" si="297"/>
        <v>2.8062208969201929</v>
      </c>
      <c r="W623" s="21">
        <f t="shared" ca="1" si="312"/>
        <v>8860.7490771591602</v>
      </c>
      <c r="X623" s="20">
        <f t="shared" ca="1" si="313"/>
        <v>8863.5552980560806</v>
      </c>
      <c r="Z623" s="20">
        <f t="shared" ca="1" si="298"/>
        <v>11.484619318770397</v>
      </c>
      <c r="AA623" s="20">
        <f t="shared" ca="1" si="299"/>
        <v>0.39072414427748986</v>
      </c>
      <c r="AB623" s="21">
        <f t="shared" ca="1" si="314"/>
        <v>10699.587439363902</v>
      </c>
      <c r="AC623" s="20">
        <f t="shared" ca="1" si="315"/>
        <v>10699.97816350818</v>
      </c>
      <c r="AE623" s="20">
        <f t="shared" ca="1" si="300"/>
        <v>21.956639054912795</v>
      </c>
      <c r="AF623" s="20">
        <f t="shared" ca="1" si="301"/>
        <v>17.296456704251284</v>
      </c>
      <c r="AG623" s="21">
        <f t="shared" ca="1" si="316"/>
        <v>11514.295023950664</v>
      </c>
      <c r="AH623" s="20">
        <f t="shared" ca="1" si="317"/>
        <v>11531.591480654915</v>
      </c>
      <c r="AJ623" s="20">
        <f t="shared" ca="1" si="302"/>
        <v>1.4173792691330578</v>
      </c>
      <c r="AK623" s="20">
        <f t="shared" ca="1" si="303"/>
        <v>0.23839340284059596</v>
      </c>
      <c r="AL623" s="21">
        <f t="shared" ca="1" si="318"/>
        <v>11063.268585376158</v>
      </c>
      <c r="AM623" s="20">
        <f t="shared" ca="1" si="319"/>
        <v>11063.506978778998</v>
      </c>
    </row>
    <row r="624" spans="1:39" x14ac:dyDescent="0.25">
      <c r="A624" s="20">
        <f t="shared" ca="1" si="288"/>
        <v>72.254620483349726</v>
      </c>
      <c r="B624" s="20">
        <f t="shared" ca="1" si="289"/>
        <v>7.8421714790681882</v>
      </c>
      <c r="C624" s="21">
        <f t="shared" ca="1" si="304"/>
        <v>11867.534773075249</v>
      </c>
      <c r="D624" s="20">
        <f t="shared" ca="1" si="305"/>
        <v>11875.376944554317</v>
      </c>
      <c r="E624" s="19"/>
      <c r="F624" s="20">
        <f t="shared" ca="1" si="290"/>
        <v>27.777890010025459</v>
      </c>
      <c r="G624" s="20">
        <f t="shared" ca="1" si="291"/>
        <v>2.5244668627370896</v>
      </c>
      <c r="H624" s="21">
        <f t="shared" ca="1" si="306"/>
        <v>10787.544932441857</v>
      </c>
      <c r="I624" s="20">
        <f t="shared" ca="1" si="307"/>
        <v>10790.069399304593</v>
      </c>
      <c r="J624" s="19"/>
      <c r="K624" s="20">
        <f t="shared" ca="1" si="292"/>
        <v>5.6747931329099766</v>
      </c>
      <c r="L624" s="20">
        <f t="shared" ca="1" si="293"/>
        <v>2.389754155579761</v>
      </c>
      <c r="M624" s="21">
        <f t="shared" ca="1" si="308"/>
        <v>8496.998874387431</v>
      </c>
      <c r="N624" s="20">
        <f t="shared" ca="1" si="309"/>
        <v>8499.3886285430108</v>
      </c>
      <c r="O624" s="19"/>
      <c r="P624" s="20">
        <f t="shared" ca="1" si="294"/>
        <v>8.8239042390717142</v>
      </c>
      <c r="Q624" s="20">
        <f t="shared" ca="1" si="295"/>
        <v>1.6414279643828846</v>
      </c>
      <c r="R624" s="21">
        <f t="shared" ca="1" si="310"/>
        <v>10596.002355990087</v>
      </c>
      <c r="S624" s="20">
        <f t="shared" ca="1" si="311"/>
        <v>10597.643783954471</v>
      </c>
      <c r="T624" s="19"/>
      <c r="U624" s="20">
        <f t="shared" ca="1" si="296"/>
        <v>8.5831388411454288</v>
      </c>
      <c r="V624" s="20">
        <f t="shared" ca="1" si="297"/>
        <v>14.595035617617459</v>
      </c>
      <c r="W624" s="21">
        <f t="shared" ca="1" si="312"/>
        <v>8872.1384368972267</v>
      </c>
      <c r="X624" s="20">
        <f t="shared" ca="1" si="313"/>
        <v>8886.7334725148448</v>
      </c>
      <c r="Z624" s="20">
        <f t="shared" ca="1" si="298"/>
        <v>21.917629568285633</v>
      </c>
      <c r="AA624" s="20">
        <f t="shared" ca="1" si="299"/>
        <v>2.6320544869869527</v>
      </c>
      <c r="AB624" s="21">
        <f t="shared" ca="1" si="314"/>
        <v>10721.895793076466</v>
      </c>
      <c r="AC624" s="20">
        <f t="shared" ca="1" si="315"/>
        <v>10724.527847563453</v>
      </c>
      <c r="AE624" s="20">
        <f t="shared" ca="1" si="300"/>
        <v>6.9072392155044193</v>
      </c>
      <c r="AF624" s="20">
        <f t="shared" ca="1" si="301"/>
        <v>2.9828398048450215</v>
      </c>
      <c r="AG624" s="21">
        <f t="shared" ca="1" si="316"/>
        <v>11538.49871987042</v>
      </c>
      <c r="AH624" s="20">
        <f t="shared" ca="1" si="317"/>
        <v>11541.481559675265</v>
      </c>
      <c r="AJ624" s="20">
        <f t="shared" ca="1" si="302"/>
        <v>1.2851021859515313</v>
      </c>
      <c r="AK624" s="20">
        <f t="shared" ca="1" si="303"/>
        <v>1.8047082052395482</v>
      </c>
      <c r="AL624" s="21">
        <f t="shared" ca="1" si="318"/>
        <v>11064.792080964949</v>
      </c>
      <c r="AM624" s="20">
        <f t="shared" ca="1" si="319"/>
        <v>11066.596789170189</v>
      </c>
    </row>
    <row r="625" spans="1:39" x14ac:dyDescent="0.25">
      <c r="A625" s="20">
        <f t="shared" ca="1" si="288"/>
        <v>1.3538118167507431</v>
      </c>
      <c r="B625" s="20">
        <f t="shared" ca="1" si="289"/>
        <v>4.2014556408342392</v>
      </c>
      <c r="C625" s="21">
        <f t="shared" ca="1" si="304"/>
        <v>11876.730756371067</v>
      </c>
      <c r="D625" s="20">
        <f t="shared" ca="1" si="305"/>
        <v>11880.932212011901</v>
      </c>
      <c r="E625" s="19"/>
      <c r="F625" s="20">
        <f t="shared" ca="1" si="290"/>
        <v>9.5780567782615496</v>
      </c>
      <c r="G625" s="20">
        <f t="shared" ca="1" si="291"/>
        <v>13.364627351964531</v>
      </c>
      <c r="H625" s="21">
        <f t="shared" ca="1" si="306"/>
        <v>10799.647456082856</v>
      </c>
      <c r="I625" s="20">
        <f t="shared" ca="1" si="307"/>
        <v>10813.01208343482</v>
      </c>
      <c r="J625" s="19"/>
      <c r="K625" s="20">
        <f t="shared" ca="1" si="292"/>
        <v>2.0918921083399762</v>
      </c>
      <c r="L625" s="20">
        <f t="shared" ca="1" si="293"/>
        <v>9.6894874039575765</v>
      </c>
      <c r="M625" s="21">
        <f t="shared" ca="1" si="308"/>
        <v>8501.4805206513502</v>
      </c>
      <c r="N625" s="20">
        <f t="shared" ca="1" si="309"/>
        <v>8511.1700080553073</v>
      </c>
      <c r="O625" s="19"/>
      <c r="P625" s="20">
        <f t="shared" ca="1" si="294"/>
        <v>3.4622777582081623</v>
      </c>
      <c r="Q625" s="20">
        <f t="shared" ca="1" si="295"/>
        <v>2.7142839070213172</v>
      </c>
      <c r="R625" s="21">
        <f t="shared" ca="1" si="310"/>
        <v>10601.106061712679</v>
      </c>
      <c r="S625" s="20">
        <f t="shared" ca="1" si="311"/>
        <v>10603.820345619701</v>
      </c>
      <c r="T625" s="19"/>
      <c r="U625" s="20">
        <f t="shared" ca="1" si="296"/>
        <v>4.6574246093011098</v>
      </c>
      <c r="V625" s="20">
        <f t="shared" ca="1" si="297"/>
        <v>7.7312210709046312</v>
      </c>
      <c r="W625" s="21">
        <f t="shared" ca="1" si="312"/>
        <v>8891.3908971241453</v>
      </c>
      <c r="X625" s="20">
        <f t="shared" ca="1" si="313"/>
        <v>8899.1221181950496</v>
      </c>
      <c r="Z625" s="20">
        <f t="shared" ca="1" si="298"/>
        <v>39.710010031347203</v>
      </c>
      <c r="AA625" s="20">
        <f t="shared" ca="1" si="299"/>
        <v>4.4293451656631584</v>
      </c>
      <c r="AB625" s="21">
        <f t="shared" ca="1" si="314"/>
        <v>10764.237857594801</v>
      </c>
      <c r="AC625" s="20">
        <f t="shared" ca="1" si="315"/>
        <v>10768.667202760464</v>
      </c>
      <c r="AE625" s="20">
        <f t="shared" ca="1" si="300"/>
        <v>5.5333587852970396</v>
      </c>
      <c r="AF625" s="20">
        <f t="shared" ca="1" si="301"/>
        <v>1.2874801099751325</v>
      </c>
      <c r="AG625" s="21">
        <f t="shared" ca="1" si="316"/>
        <v>11547.014918460562</v>
      </c>
      <c r="AH625" s="20">
        <f t="shared" ca="1" si="317"/>
        <v>11548.302398570537</v>
      </c>
      <c r="AJ625" s="20">
        <f t="shared" ca="1" si="302"/>
        <v>6.7198581062760008</v>
      </c>
      <c r="AK625" s="20">
        <f t="shared" ca="1" si="303"/>
        <v>11.586281134481123</v>
      </c>
      <c r="AL625" s="21">
        <f t="shared" ca="1" si="318"/>
        <v>11073.316647276466</v>
      </c>
      <c r="AM625" s="20">
        <f t="shared" ca="1" si="319"/>
        <v>11084.902928410947</v>
      </c>
    </row>
    <row r="626" spans="1:39" x14ac:dyDescent="0.25">
      <c r="A626" s="20">
        <f t="shared" ca="1" si="288"/>
        <v>9.6270236431874512</v>
      </c>
      <c r="B626" s="20">
        <f t="shared" ca="1" si="289"/>
        <v>9.1086608390592776</v>
      </c>
      <c r="C626" s="21">
        <f t="shared" ca="1" si="304"/>
        <v>11890.55923565509</v>
      </c>
      <c r="D626" s="20">
        <f t="shared" ca="1" si="305"/>
        <v>11899.667896494149</v>
      </c>
      <c r="E626" s="19"/>
      <c r="F626" s="20">
        <f t="shared" ca="1" si="290"/>
        <v>3.3460567950898761</v>
      </c>
      <c r="G626" s="20">
        <f t="shared" ca="1" si="291"/>
        <v>4.2931787299770274</v>
      </c>
      <c r="H626" s="21">
        <f t="shared" ca="1" si="306"/>
        <v>10816.35814022991</v>
      </c>
      <c r="I626" s="20">
        <f t="shared" ca="1" si="307"/>
        <v>10820.651318959886</v>
      </c>
      <c r="J626" s="19"/>
      <c r="K626" s="20">
        <f t="shared" ca="1" si="292"/>
        <v>3.2856714410710883</v>
      </c>
      <c r="L626" s="20">
        <f t="shared" ca="1" si="293"/>
        <v>8.1615124554527602E-2</v>
      </c>
      <c r="M626" s="21">
        <f t="shared" ca="1" si="308"/>
        <v>8514.4556794963792</v>
      </c>
      <c r="N626" s="20">
        <f t="shared" ca="1" si="309"/>
        <v>8514.5372946209336</v>
      </c>
      <c r="O626" s="19"/>
      <c r="P626" s="20">
        <f t="shared" ca="1" si="294"/>
        <v>7.4131820264473696</v>
      </c>
      <c r="Q626" s="20">
        <f t="shared" ca="1" si="295"/>
        <v>4.699757812962245</v>
      </c>
      <c r="R626" s="21">
        <f t="shared" ca="1" si="310"/>
        <v>10611.233527646147</v>
      </c>
      <c r="S626" s="20">
        <f t="shared" ca="1" si="311"/>
        <v>10615.93328545911</v>
      </c>
      <c r="T626" s="19"/>
      <c r="U626" s="20">
        <f t="shared" ca="1" si="296"/>
        <v>3.3360168942850623</v>
      </c>
      <c r="V626" s="20">
        <f t="shared" ca="1" si="297"/>
        <v>6.9980888037964277</v>
      </c>
      <c r="W626" s="21">
        <f t="shared" ca="1" si="312"/>
        <v>8902.458135089335</v>
      </c>
      <c r="X626" s="20">
        <f t="shared" ca="1" si="313"/>
        <v>8909.4562238931321</v>
      </c>
      <c r="Z626" s="20">
        <f t="shared" ca="1" si="298"/>
        <v>14.256315901471741</v>
      </c>
      <c r="AA626" s="20">
        <f t="shared" ca="1" si="299"/>
        <v>8.8059808848868322</v>
      </c>
      <c r="AB626" s="21">
        <f t="shared" ca="1" si="314"/>
        <v>10782.923518661935</v>
      </c>
      <c r="AC626" s="20">
        <f t="shared" ca="1" si="315"/>
        <v>10791.729499546822</v>
      </c>
      <c r="AE626" s="20">
        <f t="shared" ca="1" si="300"/>
        <v>8.6848237217216742</v>
      </c>
      <c r="AF626" s="20">
        <f t="shared" ca="1" si="301"/>
        <v>2.8870061575481802</v>
      </c>
      <c r="AG626" s="21">
        <f t="shared" ca="1" si="316"/>
        <v>11556.987222292259</v>
      </c>
      <c r="AH626" s="20">
        <f t="shared" ca="1" si="317"/>
        <v>11559.874228449808</v>
      </c>
      <c r="AJ626" s="20">
        <f t="shared" ca="1" si="302"/>
        <v>27.941377625840609</v>
      </c>
      <c r="AK626" s="20">
        <f t="shared" ca="1" si="303"/>
        <v>12.918770886819013</v>
      </c>
      <c r="AL626" s="21">
        <f t="shared" ca="1" si="318"/>
        <v>11112.844306036788</v>
      </c>
      <c r="AM626" s="20">
        <f t="shared" ca="1" si="319"/>
        <v>11125.763076923608</v>
      </c>
    </row>
    <row r="627" spans="1:39" x14ac:dyDescent="0.25">
      <c r="A627" s="20">
        <f t="shared" ca="1" si="288"/>
        <v>15.681995196166834</v>
      </c>
      <c r="B627" s="20">
        <f t="shared" ca="1" si="289"/>
        <v>18.104545047198489</v>
      </c>
      <c r="C627" s="21">
        <f t="shared" ca="1" si="304"/>
        <v>11915.349891690315</v>
      </c>
      <c r="D627" s="20">
        <f t="shared" ca="1" si="305"/>
        <v>11933.454436737515</v>
      </c>
      <c r="E627" s="19"/>
      <c r="F627" s="20">
        <f t="shared" ca="1" si="290"/>
        <v>34.256504060245653</v>
      </c>
      <c r="G627" s="20">
        <f t="shared" ca="1" si="291"/>
        <v>8.226127596077534</v>
      </c>
      <c r="H627" s="21">
        <f t="shared" ca="1" si="306"/>
        <v>10854.907823020132</v>
      </c>
      <c r="I627" s="20">
        <f t="shared" ca="1" si="307"/>
        <v>10863.133950616209</v>
      </c>
      <c r="J627" s="19"/>
      <c r="K627" s="20">
        <f t="shared" ca="1" si="292"/>
        <v>11.903526289938023</v>
      </c>
      <c r="L627" s="20">
        <f t="shared" ca="1" si="293"/>
        <v>2.3962156654291777</v>
      </c>
      <c r="M627" s="21">
        <f t="shared" ca="1" si="308"/>
        <v>8526.4408209108715</v>
      </c>
      <c r="N627" s="20">
        <f t="shared" ca="1" si="309"/>
        <v>8528.8370365763003</v>
      </c>
      <c r="O627" s="19"/>
      <c r="P627" s="20">
        <f t="shared" ca="1" si="294"/>
        <v>16.566948559951623</v>
      </c>
      <c r="Q627" s="20">
        <f t="shared" ca="1" si="295"/>
        <v>0.10542458932184787</v>
      </c>
      <c r="R627" s="21">
        <f t="shared" ca="1" si="310"/>
        <v>10632.500234019062</v>
      </c>
      <c r="S627" s="20">
        <f t="shared" ca="1" si="311"/>
        <v>10632.605658608383</v>
      </c>
      <c r="T627" s="19"/>
      <c r="U627" s="20">
        <f t="shared" ca="1" si="296"/>
        <v>0.15389185879819939</v>
      </c>
      <c r="V627" s="20">
        <f t="shared" ca="1" si="297"/>
        <v>11.903367781917645</v>
      </c>
      <c r="W627" s="21">
        <f t="shared" ca="1" si="312"/>
        <v>8909.6101157519297</v>
      </c>
      <c r="X627" s="20">
        <f t="shared" ca="1" si="313"/>
        <v>8921.5134835338467</v>
      </c>
      <c r="Z627" s="20">
        <f t="shared" ca="1" si="298"/>
        <v>13.584641701554364</v>
      </c>
      <c r="AA627" s="20">
        <f t="shared" ca="1" si="299"/>
        <v>2.3847476248857413</v>
      </c>
      <c r="AB627" s="21">
        <f t="shared" ca="1" si="314"/>
        <v>10805.314141248376</v>
      </c>
      <c r="AC627" s="20">
        <f t="shared" ca="1" si="315"/>
        <v>10807.698888873263</v>
      </c>
      <c r="AE627" s="20">
        <f t="shared" ca="1" si="300"/>
        <v>11.777258368824429</v>
      </c>
      <c r="AF627" s="20">
        <f t="shared" ca="1" si="301"/>
        <v>17.711096643512079</v>
      </c>
      <c r="AG627" s="21">
        <f t="shared" ca="1" si="316"/>
        <v>11571.651486818631</v>
      </c>
      <c r="AH627" s="20">
        <f t="shared" ca="1" si="317"/>
        <v>11589.362583462143</v>
      </c>
      <c r="AJ627" s="20">
        <f t="shared" ca="1" si="302"/>
        <v>8.3658999128100788</v>
      </c>
      <c r="AK627" s="20">
        <f t="shared" ca="1" si="303"/>
        <v>4.9165472262628116</v>
      </c>
      <c r="AL627" s="21">
        <f t="shared" ca="1" si="318"/>
        <v>11134.128976836417</v>
      </c>
      <c r="AM627" s="20">
        <f t="shared" ca="1" si="319"/>
        <v>11139.04552406268</v>
      </c>
    </row>
    <row r="628" spans="1:39" x14ac:dyDescent="0.25">
      <c r="A628" s="20">
        <f t="shared" ca="1" si="288"/>
        <v>8.9167936139040744</v>
      </c>
      <c r="B628" s="20">
        <f t="shared" ca="1" si="289"/>
        <v>6.741274835590036</v>
      </c>
      <c r="C628" s="21">
        <f t="shared" ca="1" si="304"/>
        <v>11942.371230351418</v>
      </c>
      <c r="D628" s="20">
        <f t="shared" ca="1" si="305"/>
        <v>11949.112505187008</v>
      </c>
      <c r="E628" s="19"/>
      <c r="F628" s="20">
        <f t="shared" ca="1" si="290"/>
        <v>8.0801001867385072</v>
      </c>
      <c r="G628" s="20">
        <f t="shared" ca="1" si="291"/>
        <v>3.5481757292229807</v>
      </c>
      <c r="H628" s="21">
        <f t="shared" ca="1" si="306"/>
        <v>10871.214050802948</v>
      </c>
      <c r="I628" s="20">
        <f t="shared" ca="1" si="307"/>
        <v>10874.762226532172</v>
      </c>
      <c r="J628" s="19"/>
      <c r="K628" s="20">
        <f t="shared" ca="1" si="292"/>
        <v>3.9653150494081619</v>
      </c>
      <c r="L628" s="20">
        <f t="shared" ca="1" si="293"/>
        <v>10.482776142058267</v>
      </c>
      <c r="M628" s="21">
        <f t="shared" ca="1" si="308"/>
        <v>8532.802351625709</v>
      </c>
      <c r="N628" s="20">
        <f t="shared" ca="1" si="309"/>
        <v>8543.2851277677673</v>
      </c>
      <c r="O628" s="19"/>
      <c r="P628" s="20">
        <f t="shared" ca="1" si="294"/>
        <v>23.111046169883533</v>
      </c>
      <c r="Q628" s="20">
        <f t="shared" ca="1" si="295"/>
        <v>1.0037943901044604</v>
      </c>
      <c r="R628" s="21">
        <f t="shared" ca="1" si="310"/>
        <v>10655.716704778266</v>
      </c>
      <c r="S628" s="20">
        <f t="shared" ca="1" si="311"/>
        <v>10656.72049916837</v>
      </c>
      <c r="T628" s="19"/>
      <c r="U628" s="20">
        <f t="shared" ca="1" si="296"/>
        <v>0.63793421819437723</v>
      </c>
      <c r="V628" s="20">
        <f t="shared" ca="1" si="297"/>
        <v>0.97732146690288502</v>
      </c>
      <c r="W628" s="21">
        <f t="shared" ca="1" si="312"/>
        <v>8922.1514177520403</v>
      </c>
      <c r="X628" s="20">
        <f t="shared" ca="1" si="313"/>
        <v>8923.1287392189424</v>
      </c>
      <c r="Z628" s="20">
        <f t="shared" ca="1" si="298"/>
        <v>31.581428950250395</v>
      </c>
      <c r="AA628" s="20">
        <f t="shared" ca="1" si="299"/>
        <v>0.97341896391426841</v>
      </c>
      <c r="AB628" s="21">
        <f t="shared" ca="1" si="314"/>
        <v>10839.280317823514</v>
      </c>
      <c r="AC628" s="20">
        <f t="shared" ca="1" si="315"/>
        <v>10840.253736787428</v>
      </c>
      <c r="AE628" s="20">
        <f t="shared" ca="1" si="300"/>
        <v>1.2329346390781029</v>
      </c>
      <c r="AF628" s="20">
        <f t="shared" ca="1" si="301"/>
        <v>2.6958255391798365</v>
      </c>
      <c r="AG628" s="21">
        <f t="shared" ca="1" si="316"/>
        <v>11590.595518101221</v>
      </c>
      <c r="AH628" s="20">
        <f t="shared" ca="1" si="317"/>
        <v>11593.291343640401</v>
      </c>
      <c r="AJ628" s="20">
        <f t="shared" ca="1" si="302"/>
        <v>12.798353289806835</v>
      </c>
      <c r="AK628" s="20">
        <f t="shared" ca="1" si="303"/>
        <v>5.9292215623962958</v>
      </c>
      <c r="AL628" s="21">
        <f t="shared" ca="1" si="318"/>
        <v>11151.843877352487</v>
      </c>
      <c r="AM628" s="20">
        <f t="shared" ca="1" si="319"/>
        <v>11157.773098914882</v>
      </c>
    </row>
    <row r="629" spans="1:39" x14ac:dyDescent="0.25">
      <c r="A629" s="20">
        <f t="shared" ca="1" si="288"/>
        <v>1.6355536333306067</v>
      </c>
      <c r="B629" s="20">
        <f t="shared" ca="1" si="289"/>
        <v>10.439030159742748</v>
      </c>
      <c r="C629" s="21">
        <f t="shared" ca="1" si="304"/>
        <v>11950.748058820338</v>
      </c>
      <c r="D629" s="20">
        <f t="shared" ca="1" si="305"/>
        <v>11961.187088980081</v>
      </c>
      <c r="E629" s="19"/>
      <c r="F629" s="20">
        <f t="shared" ca="1" si="290"/>
        <v>2.0719508567620393</v>
      </c>
      <c r="G629" s="20">
        <f t="shared" ca="1" si="291"/>
        <v>8.0165651179399138</v>
      </c>
      <c r="H629" s="21">
        <f t="shared" ca="1" si="306"/>
        <v>10876.834177388933</v>
      </c>
      <c r="I629" s="20">
        <f t="shared" ca="1" si="307"/>
        <v>10884.850742506873</v>
      </c>
      <c r="J629" s="19"/>
      <c r="K629" s="20">
        <f t="shared" ca="1" si="292"/>
        <v>1.632571175048867</v>
      </c>
      <c r="L629" s="20">
        <f t="shared" ca="1" si="293"/>
        <v>2.7849810743638028</v>
      </c>
      <c r="M629" s="21">
        <f t="shared" ca="1" si="308"/>
        <v>8544.9176989428161</v>
      </c>
      <c r="N629" s="20">
        <f t="shared" ca="1" si="309"/>
        <v>8547.7026800171807</v>
      </c>
      <c r="O629" s="19"/>
      <c r="P629" s="20">
        <f t="shared" ca="1" si="294"/>
        <v>0.79243257218194918</v>
      </c>
      <c r="Q629" s="20">
        <f t="shared" ca="1" si="295"/>
        <v>0.6179783554289876</v>
      </c>
      <c r="R629" s="21">
        <f t="shared" ca="1" si="310"/>
        <v>10657.512931740552</v>
      </c>
      <c r="S629" s="20">
        <f t="shared" ca="1" si="311"/>
        <v>10658.130910095981</v>
      </c>
      <c r="T629" s="19"/>
      <c r="U629" s="20">
        <f t="shared" ca="1" si="296"/>
        <v>21.515820168418735</v>
      </c>
      <c r="V629" s="20">
        <f t="shared" ca="1" si="297"/>
        <v>5.9856613650138506</v>
      </c>
      <c r="W629" s="21">
        <f t="shared" ca="1" si="312"/>
        <v>8944.6445593873614</v>
      </c>
      <c r="X629" s="20">
        <f t="shared" ca="1" si="313"/>
        <v>8950.630220752375</v>
      </c>
      <c r="Z629" s="20">
        <f t="shared" ca="1" si="298"/>
        <v>8.164069907880652</v>
      </c>
      <c r="AA629" s="20">
        <f t="shared" ca="1" si="299"/>
        <v>9.3854017844700627E-2</v>
      </c>
      <c r="AB629" s="21">
        <f t="shared" ca="1" si="314"/>
        <v>10848.417806695308</v>
      </c>
      <c r="AC629" s="20">
        <f t="shared" ca="1" si="315"/>
        <v>10848.511660713153</v>
      </c>
      <c r="AE629" s="20">
        <f t="shared" ca="1" si="300"/>
        <v>13.732074872561004</v>
      </c>
      <c r="AF629" s="20">
        <f t="shared" ca="1" si="301"/>
        <v>5.3831240022850286</v>
      </c>
      <c r="AG629" s="21">
        <f t="shared" ca="1" si="316"/>
        <v>11607.023418512963</v>
      </c>
      <c r="AH629" s="20">
        <f t="shared" ca="1" si="317"/>
        <v>11612.406542515248</v>
      </c>
      <c r="AJ629" s="20">
        <f t="shared" ca="1" si="302"/>
        <v>9.2549469901380235</v>
      </c>
      <c r="AK629" s="20">
        <f t="shared" ca="1" si="303"/>
        <v>9.9948051274488421</v>
      </c>
      <c r="AL629" s="21">
        <f t="shared" ca="1" si="318"/>
        <v>11167.028045905021</v>
      </c>
      <c r="AM629" s="20">
        <f t="shared" ca="1" si="319"/>
        <v>11177.02285103247</v>
      </c>
    </row>
    <row r="630" spans="1:39" x14ac:dyDescent="0.25">
      <c r="A630" s="20">
        <f t="shared" ca="1" si="288"/>
        <v>0.22903642114313594</v>
      </c>
      <c r="B630" s="20">
        <f t="shared" ca="1" si="289"/>
        <v>1.3912614331255526</v>
      </c>
      <c r="C630" s="21">
        <f t="shared" ca="1" si="304"/>
        <v>11961.416125401225</v>
      </c>
      <c r="D630" s="20">
        <f t="shared" ca="1" si="305"/>
        <v>11962.807386834351</v>
      </c>
      <c r="E630" s="19"/>
      <c r="F630" s="20">
        <f t="shared" ca="1" si="290"/>
        <v>0.42580849856925851</v>
      </c>
      <c r="G630" s="20">
        <f t="shared" ca="1" si="291"/>
        <v>14.403957149967235</v>
      </c>
      <c r="H630" s="21">
        <f t="shared" ca="1" si="306"/>
        <v>10885.276551005441</v>
      </c>
      <c r="I630" s="20">
        <f t="shared" ca="1" si="307"/>
        <v>10899.680508155408</v>
      </c>
      <c r="J630" s="19"/>
      <c r="K630" s="20">
        <f t="shared" ca="1" si="292"/>
        <v>2.1266315212514044</v>
      </c>
      <c r="L630" s="20">
        <f t="shared" ca="1" si="293"/>
        <v>9.750754083056588</v>
      </c>
      <c r="M630" s="21">
        <f t="shared" ca="1" si="308"/>
        <v>8549.8293115384313</v>
      </c>
      <c r="N630" s="20">
        <f t="shared" ca="1" si="309"/>
        <v>8559.5800656214888</v>
      </c>
      <c r="O630" s="19"/>
      <c r="P630" s="20">
        <f t="shared" ca="1" si="294"/>
        <v>1.3023619491555687</v>
      </c>
      <c r="Q630" s="20">
        <f t="shared" ca="1" si="295"/>
        <v>1.9086792660212306</v>
      </c>
      <c r="R630" s="21">
        <f t="shared" ca="1" si="310"/>
        <v>10659.433272045137</v>
      </c>
      <c r="S630" s="20">
        <f t="shared" ca="1" si="311"/>
        <v>10661.341951311158</v>
      </c>
      <c r="T630" s="19"/>
      <c r="U630" s="20">
        <f t="shared" ca="1" si="296"/>
        <v>2.2595063339054717</v>
      </c>
      <c r="V630" s="20">
        <f t="shared" ca="1" si="297"/>
        <v>11.786765692149649</v>
      </c>
      <c r="W630" s="21">
        <f t="shared" ca="1" si="312"/>
        <v>8952.8897270862799</v>
      </c>
      <c r="X630" s="20">
        <f t="shared" ca="1" si="313"/>
        <v>8964.6764927784297</v>
      </c>
      <c r="Z630" s="20">
        <f t="shared" ca="1" si="298"/>
        <v>0.84654674191804191</v>
      </c>
      <c r="AA630" s="20">
        <f t="shared" ca="1" si="299"/>
        <v>1.197135268222463</v>
      </c>
      <c r="AB630" s="21">
        <f t="shared" ca="1" si="314"/>
        <v>10849.35820745507</v>
      </c>
      <c r="AC630" s="20">
        <f t="shared" ca="1" si="315"/>
        <v>10850.555342723294</v>
      </c>
      <c r="AE630" s="20">
        <f t="shared" ca="1" si="300"/>
        <v>5.3482687344582258</v>
      </c>
      <c r="AF630" s="20">
        <f t="shared" ca="1" si="301"/>
        <v>0.86374293459925899</v>
      </c>
      <c r="AG630" s="21">
        <f t="shared" ca="1" si="316"/>
        <v>11617.754811249706</v>
      </c>
      <c r="AH630" s="20">
        <f t="shared" ca="1" si="317"/>
        <v>11618.618554184306</v>
      </c>
      <c r="AJ630" s="20">
        <f t="shared" ca="1" si="302"/>
        <v>15.456452877991794</v>
      </c>
      <c r="AK630" s="20">
        <f t="shared" ca="1" si="303"/>
        <v>17.844991645204491</v>
      </c>
      <c r="AL630" s="21">
        <f t="shared" ca="1" si="318"/>
        <v>11192.479303910462</v>
      </c>
      <c r="AM630" s="20">
        <f t="shared" ca="1" si="319"/>
        <v>11210.324295555667</v>
      </c>
    </row>
    <row r="631" spans="1:39" x14ac:dyDescent="0.25">
      <c r="A631" s="20">
        <f t="shared" ca="1" si="288"/>
        <v>3.7894440652592447</v>
      </c>
      <c r="B631" s="20">
        <f t="shared" ca="1" si="289"/>
        <v>8.7805855884666801</v>
      </c>
      <c r="C631" s="21">
        <f t="shared" ca="1" si="304"/>
        <v>11966.596830899611</v>
      </c>
      <c r="D631" s="20">
        <f t="shared" ca="1" si="305"/>
        <v>11975.377416488078</v>
      </c>
      <c r="E631" s="19"/>
      <c r="F631" s="20">
        <f t="shared" ca="1" si="290"/>
        <v>28.972447089718621</v>
      </c>
      <c r="G631" s="20">
        <f t="shared" ca="1" si="291"/>
        <v>0.24669378040325668</v>
      </c>
      <c r="H631" s="21">
        <f t="shared" ca="1" si="306"/>
        <v>10928.652955245127</v>
      </c>
      <c r="I631" s="20">
        <f t="shared" ca="1" si="307"/>
        <v>10928.89964902553</v>
      </c>
      <c r="J631" s="19"/>
      <c r="K631" s="20">
        <f t="shared" ca="1" si="292"/>
        <v>17.038810736137066</v>
      </c>
      <c r="L631" s="20">
        <f t="shared" ca="1" si="293"/>
        <v>2.1025283839846849</v>
      </c>
      <c r="M631" s="21">
        <f t="shared" ca="1" si="308"/>
        <v>8576.6188763576265</v>
      </c>
      <c r="N631" s="20">
        <f t="shared" ca="1" si="309"/>
        <v>8578.721404741611</v>
      </c>
      <c r="O631" s="19"/>
      <c r="P631" s="20">
        <f t="shared" ca="1" si="294"/>
        <v>2.4357786366414103</v>
      </c>
      <c r="Q631" s="20">
        <f t="shared" ca="1" si="295"/>
        <v>20.24041023279543</v>
      </c>
      <c r="R631" s="21">
        <f t="shared" ca="1" si="310"/>
        <v>10663.7777299478</v>
      </c>
      <c r="S631" s="20">
        <f t="shared" ca="1" si="311"/>
        <v>10684.018140180595</v>
      </c>
      <c r="T631" s="19"/>
      <c r="U631" s="20">
        <f t="shared" ca="1" si="296"/>
        <v>11.544591038470454</v>
      </c>
      <c r="V631" s="20">
        <f t="shared" ca="1" si="297"/>
        <v>4.0288233359610368</v>
      </c>
      <c r="W631" s="21">
        <f t="shared" ca="1" si="312"/>
        <v>8976.2210838168994</v>
      </c>
      <c r="X631" s="20">
        <f t="shared" ca="1" si="313"/>
        <v>8980.24990715286</v>
      </c>
      <c r="Z631" s="20">
        <f t="shared" ca="1" si="298"/>
        <v>4.423719369194365</v>
      </c>
      <c r="AA631" s="20">
        <f t="shared" ca="1" si="299"/>
        <v>0.44322637322196262</v>
      </c>
      <c r="AB631" s="21">
        <f t="shared" ca="1" si="314"/>
        <v>10854.979062092489</v>
      </c>
      <c r="AC631" s="20">
        <f t="shared" ca="1" si="315"/>
        <v>10855.42228846571</v>
      </c>
      <c r="AE631" s="20">
        <f t="shared" ca="1" si="300"/>
        <v>10.495600325484071</v>
      </c>
      <c r="AF631" s="20">
        <f t="shared" ca="1" si="301"/>
        <v>2.9641784095524981</v>
      </c>
      <c r="AG631" s="21">
        <f t="shared" ca="1" si="316"/>
        <v>11629.114154509791</v>
      </c>
      <c r="AH631" s="20">
        <f t="shared" ca="1" si="317"/>
        <v>11632.078332919344</v>
      </c>
      <c r="AJ631" s="20">
        <f t="shared" ca="1" si="302"/>
        <v>3.83765369088289</v>
      </c>
      <c r="AK631" s="20">
        <f t="shared" ca="1" si="303"/>
        <v>6.6313566300128333</v>
      </c>
      <c r="AL631" s="21">
        <f t="shared" ca="1" si="318"/>
        <v>11214.161949246551</v>
      </c>
      <c r="AM631" s="20">
        <f t="shared" ca="1" si="319"/>
        <v>11220.793305876563</v>
      </c>
    </row>
    <row r="632" spans="1:39" x14ac:dyDescent="0.25">
      <c r="A632" s="20">
        <f t="shared" ca="1" si="288"/>
        <v>36.131265297800731</v>
      </c>
      <c r="B632" s="20">
        <f t="shared" ca="1" si="289"/>
        <v>4.0221312022178344</v>
      </c>
      <c r="C632" s="21">
        <f t="shared" ca="1" si="304"/>
        <v>12011.508681785879</v>
      </c>
      <c r="D632" s="20">
        <f t="shared" ca="1" si="305"/>
        <v>12015.530812988098</v>
      </c>
      <c r="E632" s="19"/>
      <c r="F632" s="20">
        <f t="shared" ca="1" si="290"/>
        <v>4.5762431246320885</v>
      </c>
      <c r="G632" s="20">
        <f t="shared" ca="1" si="291"/>
        <v>6.1569478071796926</v>
      </c>
      <c r="H632" s="21">
        <f t="shared" ca="1" si="306"/>
        <v>10933.475892150162</v>
      </c>
      <c r="I632" s="20">
        <f t="shared" ca="1" si="307"/>
        <v>10939.632839957341</v>
      </c>
      <c r="J632" s="19"/>
      <c r="K632" s="20">
        <f t="shared" ca="1" si="292"/>
        <v>6.7745101991434806</v>
      </c>
      <c r="L632" s="20">
        <f t="shared" ca="1" si="293"/>
        <v>0.98515919239775684</v>
      </c>
      <c r="M632" s="21">
        <f t="shared" ca="1" si="308"/>
        <v>8585.495914940755</v>
      </c>
      <c r="N632" s="20">
        <f t="shared" ca="1" si="309"/>
        <v>8586.481074133153</v>
      </c>
      <c r="O632" s="19"/>
      <c r="P632" s="20">
        <f t="shared" ca="1" si="294"/>
        <v>15.5795189037573</v>
      </c>
      <c r="Q632" s="20">
        <f t="shared" ca="1" si="295"/>
        <v>4.131763952534941</v>
      </c>
      <c r="R632" s="21">
        <f t="shared" ca="1" si="310"/>
        <v>10699.597659084353</v>
      </c>
      <c r="S632" s="20">
        <f t="shared" ca="1" si="311"/>
        <v>10703.729423036888</v>
      </c>
      <c r="T632" s="19"/>
      <c r="U632" s="20">
        <f t="shared" ca="1" si="296"/>
        <v>4.5109057676685049</v>
      </c>
      <c r="V632" s="20">
        <f t="shared" ca="1" si="297"/>
        <v>5.4418137069006622</v>
      </c>
      <c r="W632" s="21">
        <f t="shared" ca="1" si="312"/>
        <v>8984.7608129205291</v>
      </c>
      <c r="X632" s="20">
        <f t="shared" ca="1" si="313"/>
        <v>8990.2026266274297</v>
      </c>
      <c r="Z632" s="20">
        <f t="shared" ca="1" si="298"/>
        <v>0.71559573564648882</v>
      </c>
      <c r="AA632" s="20">
        <f t="shared" ca="1" si="299"/>
        <v>5.1549071199881098</v>
      </c>
      <c r="AB632" s="21">
        <f t="shared" ca="1" si="314"/>
        <v>10856.137884201356</v>
      </c>
      <c r="AC632" s="20">
        <f t="shared" ca="1" si="315"/>
        <v>10861.292791321344</v>
      </c>
      <c r="AE632" s="20">
        <f t="shared" ca="1" si="300"/>
        <v>6.4915268196609972</v>
      </c>
      <c r="AF632" s="20">
        <f t="shared" ca="1" si="301"/>
        <v>17.895714799210719</v>
      </c>
      <c r="AG632" s="21">
        <f t="shared" ca="1" si="316"/>
        <v>11638.569859739006</v>
      </c>
      <c r="AH632" s="20">
        <f t="shared" ca="1" si="317"/>
        <v>11656.465574538217</v>
      </c>
      <c r="AJ632" s="20">
        <f t="shared" ca="1" si="302"/>
        <v>17.963131154512549</v>
      </c>
      <c r="AK632" s="20">
        <f t="shared" ca="1" si="303"/>
        <v>2.0909086729140811</v>
      </c>
      <c r="AL632" s="21">
        <f t="shared" ca="1" si="318"/>
        <v>11238.756437031076</v>
      </c>
      <c r="AM632" s="20">
        <f t="shared" ca="1" si="319"/>
        <v>11240.847345703989</v>
      </c>
    </row>
    <row r="633" spans="1:39" x14ac:dyDescent="0.25">
      <c r="A633" s="20">
        <f t="shared" ca="1" si="288"/>
        <v>28.429933817107582</v>
      </c>
      <c r="B633" s="20">
        <f t="shared" ca="1" si="289"/>
        <v>28.932861911720568</v>
      </c>
      <c r="C633" s="21">
        <f t="shared" ca="1" si="304"/>
        <v>12043.960746805205</v>
      </c>
      <c r="D633" s="20">
        <f t="shared" ca="1" si="305"/>
        <v>12072.893608716926</v>
      </c>
      <c r="E633" s="19"/>
      <c r="F633" s="20">
        <f t="shared" ca="1" si="290"/>
        <v>3.1855707545852558</v>
      </c>
      <c r="G633" s="20">
        <f t="shared" ca="1" si="291"/>
        <v>0.40469898366782991</v>
      </c>
      <c r="H633" s="21">
        <f t="shared" ca="1" si="306"/>
        <v>10942.818410711927</v>
      </c>
      <c r="I633" s="20">
        <f t="shared" ca="1" si="307"/>
        <v>10943.223109695595</v>
      </c>
      <c r="J633" s="19"/>
      <c r="K633" s="20">
        <f t="shared" ca="1" si="292"/>
        <v>6.1294020752374712</v>
      </c>
      <c r="L633" s="20">
        <f t="shared" ca="1" si="293"/>
        <v>22.865710976340807</v>
      </c>
      <c r="M633" s="21">
        <f t="shared" ca="1" si="308"/>
        <v>8592.6104762083905</v>
      </c>
      <c r="N633" s="20">
        <f t="shared" ca="1" si="309"/>
        <v>8615.4761871847313</v>
      </c>
      <c r="O633" s="19"/>
      <c r="P633" s="20">
        <f t="shared" ca="1" si="294"/>
        <v>20.882809589363315</v>
      </c>
      <c r="Q633" s="20">
        <f t="shared" ca="1" si="295"/>
        <v>0.48054036208425166</v>
      </c>
      <c r="R633" s="21">
        <f t="shared" ca="1" si="310"/>
        <v>10724.612232626252</v>
      </c>
      <c r="S633" s="20">
        <f t="shared" ca="1" si="311"/>
        <v>10725.092772988337</v>
      </c>
      <c r="T633" s="19"/>
      <c r="U633" s="20">
        <f t="shared" ca="1" si="296"/>
        <v>7.8753179210258075</v>
      </c>
      <c r="V633" s="20">
        <f t="shared" ca="1" si="297"/>
        <v>1.2771703441874027</v>
      </c>
      <c r="W633" s="21">
        <f t="shared" ca="1" si="312"/>
        <v>8998.077944548455</v>
      </c>
      <c r="X633" s="20">
        <f t="shared" ca="1" si="313"/>
        <v>8999.3551148926417</v>
      </c>
      <c r="Z633" s="20">
        <f t="shared" ca="1" si="298"/>
        <v>22.883420169787907</v>
      </c>
      <c r="AA633" s="20">
        <f t="shared" ca="1" si="299"/>
        <v>0.59586834520060528</v>
      </c>
      <c r="AB633" s="21">
        <f t="shared" ca="1" si="314"/>
        <v>10884.176211491133</v>
      </c>
      <c r="AC633" s="20">
        <f t="shared" ca="1" si="315"/>
        <v>10884.772079836333</v>
      </c>
      <c r="AE633" s="20">
        <f t="shared" ca="1" si="300"/>
        <v>2.087133034607767</v>
      </c>
      <c r="AF633" s="20">
        <f t="shared" ca="1" si="301"/>
        <v>3.4575535063779106</v>
      </c>
      <c r="AG633" s="21">
        <f t="shared" ca="1" si="316"/>
        <v>11658.552707572824</v>
      </c>
      <c r="AH633" s="20">
        <f t="shared" ca="1" si="317"/>
        <v>11662.010261079202</v>
      </c>
      <c r="AJ633" s="20">
        <f t="shared" ca="1" si="302"/>
        <v>14.248928835115182</v>
      </c>
      <c r="AK633" s="20">
        <f t="shared" ca="1" si="303"/>
        <v>11.207573410351854</v>
      </c>
      <c r="AL633" s="21">
        <f t="shared" ca="1" si="318"/>
        <v>11255.096274539104</v>
      </c>
      <c r="AM633" s="20">
        <f t="shared" ca="1" si="319"/>
        <v>11266.303847949455</v>
      </c>
    </row>
    <row r="634" spans="1:39" x14ac:dyDescent="0.25">
      <c r="A634" s="20">
        <f t="shared" ca="1" si="288"/>
        <v>2.0155991407128195</v>
      </c>
      <c r="B634" s="20">
        <f t="shared" ca="1" si="289"/>
        <v>3.6930615505555293</v>
      </c>
      <c r="C634" s="21">
        <f t="shared" ca="1" si="304"/>
        <v>12074.90920785764</v>
      </c>
      <c r="D634" s="20">
        <f t="shared" ca="1" si="305"/>
        <v>12078.602269408195</v>
      </c>
      <c r="E634" s="19"/>
      <c r="F634" s="20">
        <f t="shared" ca="1" si="290"/>
        <v>3.4424938129608842</v>
      </c>
      <c r="G634" s="20">
        <f t="shared" ca="1" si="291"/>
        <v>8.9561888581833067</v>
      </c>
      <c r="H634" s="21">
        <f t="shared" ca="1" si="306"/>
        <v>10946.665603508556</v>
      </c>
      <c r="I634" s="20">
        <f t="shared" ca="1" si="307"/>
        <v>10955.621792366739</v>
      </c>
      <c r="J634" s="19"/>
      <c r="K634" s="20">
        <f t="shared" ca="1" si="292"/>
        <v>41.03640691688728</v>
      </c>
      <c r="L634" s="20">
        <f t="shared" ca="1" si="293"/>
        <v>4.4854376828056086</v>
      </c>
      <c r="M634" s="21">
        <f t="shared" ca="1" si="308"/>
        <v>8656.5125941016195</v>
      </c>
      <c r="N634" s="20">
        <f t="shared" ca="1" si="309"/>
        <v>8660.9980317844256</v>
      </c>
      <c r="O634" s="19"/>
      <c r="P634" s="20">
        <f t="shared" ca="1" si="294"/>
        <v>27.203760242014557</v>
      </c>
      <c r="Q634" s="20">
        <f t="shared" ca="1" si="295"/>
        <v>1.3416011328580579</v>
      </c>
      <c r="R634" s="21">
        <f t="shared" ca="1" si="310"/>
        <v>10752.296533230352</v>
      </c>
      <c r="S634" s="20">
        <f t="shared" ca="1" si="311"/>
        <v>10753.638134363209</v>
      </c>
      <c r="T634" s="19"/>
      <c r="U634" s="20">
        <f t="shared" ca="1" si="296"/>
        <v>5.2676737605903412</v>
      </c>
      <c r="V634" s="20">
        <f t="shared" ca="1" si="297"/>
        <v>3.1553000195364853</v>
      </c>
      <c r="W634" s="21">
        <f t="shared" ca="1" si="312"/>
        <v>9004.6227886532324</v>
      </c>
      <c r="X634" s="20">
        <f t="shared" ca="1" si="313"/>
        <v>9007.7780886727687</v>
      </c>
      <c r="Z634" s="20">
        <f t="shared" ca="1" si="298"/>
        <v>0.26635480209559192</v>
      </c>
      <c r="AA634" s="20">
        <f t="shared" ca="1" si="299"/>
        <v>15.722413318817184</v>
      </c>
      <c r="AB634" s="21">
        <f t="shared" ca="1" si="314"/>
        <v>10885.038434638429</v>
      </c>
      <c r="AC634" s="20">
        <f t="shared" ca="1" si="315"/>
        <v>10900.760847957246</v>
      </c>
      <c r="AE634" s="20">
        <f t="shared" ca="1" si="300"/>
        <v>2.1559455945418899</v>
      </c>
      <c r="AF634" s="20">
        <f t="shared" ca="1" si="301"/>
        <v>5.7163054452140898</v>
      </c>
      <c r="AG634" s="21">
        <f t="shared" ca="1" si="316"/>
        <v>11664.166206673744</v>
      </c>
      <c r="AH634" s="20">
        <f t="shared" ca="1" si="317"/>
        <v>11669.882512118958</v>
      </c>
      <c r="AJ634" s="20">
        <f t="shared" ca="1" si="302"/>
        <v>2.1597652022892917</v>
      </c>
      <c r="AK634" s="20">
        <f t="shared" ca="1" si="303"/>
        <v>40.711189845788248</v>
      </c>
      <c r="AL634" s="21">
        <f t="shared" ca="1" si="318"/>
        <v>11268.463613151745</v>
      </c>
      <c r="AM634" s="20">
        <f t="shared" ca="1" si="319"/>
        <v>11309.174802997533</v>
      </c>
    </row>
    <row r="635" spans="1:39" x14ac:dyDescent="0.25">
      <c r="A635" s="20">
        <f t="shared" ca="1" si="288"/>
        <v>5.653269726594357</v>
      </c>
      <c r="B635" s="20">
        <f t="shared" ca="1" si="289"/>
        <v>1.4132417864216809</v>
      </c>
      <c r="C635" s="21">
        <f t="shared" ca="1" si="304"/>
        <v>12084.255539134789</v>
      </c>
      <c r="D635" s="20">
        <f t="shared" ca="1" si="305"/>
        <v>12085.668780921211</v>
      </c>
      <c r="E635" s="19"/>
      <c r="F635" s="20">
        <f t="shared" ca="1" si="290"/>
        <v>7.7957857524748357</v>
      </c>
      <c r="G635" s="20">
        <f t="shared" ca="1" si="291"/>
        <v>1.8866336183634844</v>
      </c>
      <c r="H635" s="21">
        <f t="shared" ca="1" si="306"/>
        <v>10963.417578119213</v>
      </c>
      <c r="I635" s="20">
        <f t="shared" ca="1" si="307"/>
        <v>10965.304211737577</v>
      </c>
      <c r="J635" s="19"/>
      <c r="K635" s="20">
        <f t="shared" ca="1" si="292"/>
        <v>5.7962525122361477</v>
      </c>
      <c r="L635" s="20">
        <f t="shared" ca="1" si="293"/>
        <v>5.3339237533146457</v>
      </c>
      <c r="M635" s="21">
        <f t="shared" ca="1" si="308"/>
        <v>8666.7942842966622</v>
      </c>
      <c r="N635" s="20">
        <f t="shared" ca="1" si="309"/>
        <v>8672.1282080499768</v>
      </c>
      <c r="O635" s="19"/>
      <c r="P635" s="20">
        <f t="shared" ca="1" si="294"/>
        <v>8.6978377673037901</v>
      </c>
      <c r="Q635" s="20">
        <f t="shared" ca="1" si="295"/>
        <v>0.15298607989320545</v>
      </c>
      <c r="R635" s="21">
        <f t="shared" ca="1" si="310"/>
        <v>10762.335972130513</v>
      </c>
      <c r="S635" s="20">
        <f t="shared" ca="1" si="311"/>
        <v>10762.488958210406</v>
      </c>
      <c r="T635" s="19"/>
      <c r="U635" s="20">
        <f t="shared" ca="1" si="296"/>
        <v>7.7081458914254783</v>
      </c>
      <c r="V635" s="20">
        <f t="shared" ca="1" si="297"/>
        <v>1.0729270386611132</v>
      </c>
      <c r="W635" s="21">
        <f t="shared" ca="1" si="312"/>
        <v>9015.4862345641941</v>
      </c>
      <c r="X635" s="20">
        <f t="shared" ca="1" si="313"/>
        <v>9016.559161602856</v>
      </c>
      <c r="Z635" s="20">
        <f t="shared" ca="1" si="298"/>
        <v>22.125376814680941</v>
      </c>
      <c r="AA635" s="20">
        <f t="shared" ca="1" si="299"/>
        <v>9.5949864623724785</v>
      </c>
      <c r="AB635" s="21">
        <f t="shared" ca="1" si="314"/>
        <v>10922.886224771928</v>
      </c>
      <c r="AC635" s="20">
        <f t="shared" ca="1" si="315"/>
        <v>10932.481211234301</v>
      </c>
      <c r="AE635" s="20">
        <f t="shared" ca="1" si="300"/>
        <v>2.3793205892143852</v>
      </c>
      <c r="AF635" s="20">
        <f t="shared" ca="1" si="301"/>
        <v>2.2925391463736395</v>
      </c>
      <c r="AG635" s="21">
        <f t="shared" ca="1" si="316"/>
        <v>11672.261832708173</v>
      </c>
      <c r="AH635" s="20">
        <f t="shared" ca="1" si="317"/>
        <v>11674.554371854547</v>
      </c>
      <c r="AJ635" s="20">
        <f t="shared" ca="1" si="302"/>
        <v>5.8681692224724884</v>
      </c>
      <c r="AK635" s="20">
        <f t="shared" ca="1" si="303"/>
        <v>4.6478645533799092</v>
      </c>
      <c r="AL635" s="21">
        <f t="shared" ca="1" si="318"/>
        <v>11315.042972220006</v>
      </c>
      <c r="AM635" s="20">
        <f t="shared" ca="1" si="319"/>
        <v>11319.690836773387</v>
      </c>
    </row>
    <row r="636" spans="1:39" x14ac:dyDescent="0.25">
      <c r="A636" s="20">
        <f t="shared" ca="1" si="288"/>
        <v>1.5923546061076082</v>
      </c>
      <c r="B636" s="20">
        <f t="shared" ca="1" si="289"/>
        <v>9.0352364425511631</v>
      </c>
      <c r="C636" s="21">
        <f t="shared" ca="1" si="304"/>
        <v>12087.261135527318</v>
      </c>
      <c r="D636" s="20">
        <f t="shared" ca="1" si="305"/>
        <v>12096.296371969869</v>
      </c>
      <c r="E636" s="19"/>
      <c r="F636" s="20">
        <f t="shared" ca="1" si="290"/>
        <v>7.4528686445486434</v>
      </c>
      <c r="G636" s="20">
        <f t="shared" ca="1" si="291"/>
        <v>1.2588531896682587</v>
      </c>
      <c r="H636" s="21">
        <f t="shared" ca="1" si="306"/>
        <v>10972.757080382125</v>
      </c>
      <c r="I636" s="20">
        <f t="shared" ca="1" si="307"/>
        <v>10974.015933571794</v>
      </c>
      <c r="J636" s="19"/>
      <c r="K636" s="20">
        <f t="shared" ca="1" si="292"/>
        <v>22.351675853774349</v>
      </c>
      <c r="L636" s="20">
        <f t="shared" ca="1" si="293"/>
        <v>14.632287140827275</v>
      </c>
      <c r="M636" s="21">
        <f t="shared" ca="1" si="308"/>
        <v>8694.4798839037503</v>
      </c>
      <c r="N636" s="20">
        <f t="shared" ca="1" si="309"/>
        <v>8709.1121710445768</v>
      </c>
      <c r="O636" s="19"/>
      <c r="P636" s="20">
        <f t="shared" ca="1" si="294"/>
        <v>9.9737512714466459E-3</v>
      </c>
      <c r="Q636" s="20">
        <f t="shared" ca="1" si="295"/>
        <v>10.440139895280476</v>
      </c>
      <c r="R636" s="21">
        <f t="shared" ca="1" si="310"/>
        <v>10762.498931961678</v>
      </c>
      <c r="S636" s="20">
        <f t="shared" ca="1" si="311"/>
        <v>10772.939071856958</v>
      </c>
      <c r="T636" s="19"/>
      <c r="U636" s="20">
        <f t="shared" ca="1" si="296"/>
        <v>0.30294766042042992</v>
      </c>
      <c r="V636" s="20">
        <f t="shared" ca="1" si="297"/>
        <v>3.2464261405411143</v>
      </c>
      <c r="W636" s="21">
        <f t="shared" ca="1" si="312"/>
        <v>9016.8621092632766</v>
      </c>
      <c r="X636" s="20">
        <f t="shared" ca="1" si="313"/>
        <v>9020.1085354038169</v>
      </c>
      <c r="Z636" s="20">
        <f t="shared" ca="1" si="298"/>
        <v>20.505298180713861</v>
      </c>
      <c r="AA636" s="20">
        <f t="shared" ca="1" si="299"/>
        <v>12.666623029411697</v>
      </c>
      <c r="AB636" s="21">
        <f t="shared" ca="1" si="314"/>
        <v>10952.986509415014</v>
      </c>
      <c r="AC636" s="20">
        <f t="shared" ca="1" si="315"/>
        <v>10965.653132444426</v>
      </c>
      <c r="AE636" s="20">
        <f t="shared" ca="1" si="300"/>
        <v>2.1721853773434474</v>
      </c>
      <c r="AF636" s="20">
        <f t="shared" ca="1" si="301"/>
        <v>10.862373430043581</v>
      </c>
      <c r="AG636" s="21">
        <f t="shared" ca="1" si="316"/>
        <v>11676.72655723189</v>
      </c>
      <c r="AH636" s="20">
        <f t="shared" ca="1" si="317"/>
        <v>11687.588930661934</v>
      </c>
      <c r="AJ636" s="20">
        <f t="shared" ca="1" si="302"/>
        <v>9.3204238765441545</v>
      </c>
      <c r="AK636" s="20">
        <f t="shared" ca="1" si="303"/>
        <v>12.637856622859264</v>
      </c>
      <c r="AL636" s="21">
        <f t="shared" ca="1" si="318"/>
        <v>11329.011260649932</v>
      </c>
      <c r="AM636" s="20">
        <f t="shared" ca="1" si="319"/>
        <v>11341.649117272791</v>
      </c>
    </row>
    <row r="637" spans="1:39" x14ac:dyDescent="0.25">
      <c r="A637" s="20">
        <f t="shared" ca="1" si="288"/>
        <v>4.4314010515961231</v>
      </c>
      <c r="B637" s="20">
        <f t="shared" ca="1" si="289"/>
        <v>31.565066162042626</v>
      </c>
      <c r="C637" s="21">
        <f t="shared" ca="1" si="304"/>
        <v>12100.727773021465</v>
      </c>
      <c r="D637" s="20">
        <f t="shared" ca="1" si="305"/>
        <v>12132.292839183507</v>
      </c>
      <c r="E637" s="19"/>
      <c r="F637" s="20">
        <f t="shared" ca="1" si="290"/>
        <v>1.1047058196197184</v>
      </c>
      <c r="G637" s="20">
        <f t="shared" ca="1" si="291"/>
        <v>1.0328343892877645</v>
      </c>
      <c r="H637" s="21">
        <f t="shared" ca="1" si="306"/>
        <v>10975.120639391414</v>
      </c>
      <c r="I637" s="20">
        <f t="shared" ca="1" si="307"/>
        <v>10976.153473780701</v>
      </c>
      <c r="J637" s="19"/>
      <c r="K637" s="20">
        <f t="shared" ca="1" si="292"/>
        <v>10.357340354107414</v>
      </c>
      <c r="L637" s="20">
        <f t="shared" ca="1" si="293"/>
        <v>4.8916389952391661</v>
      </c>
      <c r="M637" s="21">
        <f t="shared" ca="1" si="308"/>
        <v>8719.4695113986836</v>
      </c>
      <c r="N637" s="20">
        <f t="shared" ca="1" si="309"/>
        <v>8724.3611503939228</v>
      </c>
      <c r="O637" s="19"/>
      <c r="P637" s="20">
        <f t="shared" ca="1" si="294"/>
        <v>26.787943356819191</v>
      </c>
      <c r="Q637" s="20">
        <f t="shared" ca="1" si="295"/>
        <v>3.7784511013201181</v>
      </c>
      <c r="R637" s="21">
        <f t="shared" ca="1" si="310"/>
        <v>10799.727015213777</v>
      </c>
      <c r="S637" s="20">
        <f t="shared" ca="1" si="311"/>
        <v>10803.505466315097</v>
      </c>
      <c r="T637" s="19"/>
      <c r="U637" s="20">
        <f t="shared" ca="1" si="296"/>
        <v>22.280414352195972</v>
      </c>
      <c r="V637" s="20">
        <f t="shared" ca="1" si="297"/>
        <v>5.9260536049546593</v>
      </c>
      <c r="W637" s="21">
        <f t="shared" ca="1" si="312"/>
        <v>9042.3889497560122</v>
      </c>
      <c r="X637" s="20">
        <f t="shared" ca="1" si="313"/>
        <v>9048.3150033609672</v>
      </c>
      <c r="Z637" s="20">
        <f t="shared" ca="1" si="298"/>
        <v>10.121949543084826</v>
      </c>
      <c r="AA637" s="20">
        <f t="shared" ca="1" si="299"/>
        <v>1.1483485590415876</v>
      </c>
      <c r="AB637" s="21">
        <f t="shared" ca="1" si="314"/>
        <v>10975.775081987511</v>
      </c>
      <c r="AC637" s="20">
        <f t="shared" ca="1" si="315"/>
        <v>10976.923430546552</v>
      </c>
      <c r="AE637" s="20">
        <f t="shared" ca="1" si="300"/>
        <v>36.583863695535385</v>
      </c>
      <c r="AF637" s="20">
        <f t="shared" ca="1" si="301"/>
        <v>10.261701894432862</v>
      </c>
      <c r="AG637" s="21">
        <f t="shared" ca="1" si="316"/>
        <v>11724.17279435747</v>
      </c>
      <c r="AH637" s="20">
        <f t="shared" ca="1" si="317"/>
        <v>11734.434496251903</v>
      </c>
      <c r="AJ637" s="20">
        <f t="shared" ca="1" si="302"/>
        <v>1.7363152718698398</v>
      </c>
      <c r="AK637" s="20">
        <f t="shared" ca="1" si="303"/>
        <v>4.9079014260304739</v>
      </c>
      <c r="AL637" s="21">
        <f t="shared" ca="1" si="318"/>
        <v>11343.385432544661</v>
      </c>
      <c r="AM637" s="20">
        <f t="shared" ca="1" si="319"/>
        <v>11348.293333970691</v>
      </c>
    </row>
    <row r="638" spans="1:39" x14ac:dyDescent="0.25">
      <c r="A638" s="20">
        <f t="shared" ca="1" si="288"/>
        <v>8.4065612065404771</v>
      </c>
      <c r="B638" s="20">
        <f t="shared" ca="1" si="289"/>
        <v>0.54818402999060578</v>
      </c>
      <c r="C638" s="21">
        <f t="shared" ca="1" si="304"/>
        <v>12140.699400390047</v>
      </c>
      <c r="D638" s="20">
        <f t="shared" ca="1" si="305"/>
        <v>12141.247584420038</v>
      </c>
      <c r="E638" s="19"/>
      <c r="F638" s="20">
        <f t="shared" ca="1" si="290"/>
        <v>9.2486790216095773</v>
      </c>
      <c r="G638" s="20">
        <f t="shared" ca="1" si="291"/>
        <v>12.243282613355694</v>
      </c>
      <c r="H638" s="21">
        <f t="shared" ca="1" si="306"/>
        <v>10985.402152802311</v>
      </c>
      <c r="I638" s="20">
        <f t="shared" ca="1" si="307"/>
        <v>10997.645435415667</v>
      </c>
      <c r="J638" s="19"/>
      <c r="K638" s="20">
        <f t="shared" ca="1" si="292"/>
        <v>13.526614911973542</v>
      </c>
      <c r="L638" s="20">
        <f t="shared" ca="1" si="293"/>
        <v>4.9714665149958099</v>
      </c>
      <c r="M638" s="21">
        <f t="shared" ca="1" si="308"/>
        <v>8737.8877653058971</v>
      </c>
      <c r="N638" s="20">
        <f t="shared" ca="1" si="309"/>
        <v>8742.8592318208921</v>
      </c>
      <c r="O638" s="19"/>
      <c r="P638" s="20">
        <f t="shared" ca="1" si="294"/>
        <v>14.279429111846571</v>
      </c>
      <c r="Q638" s="20">
        <f t="shared" ca="1" si="295"/>
        <v>2.1640860300703335</v>
      </c>
      <c r="R638" s="21">
        <f t="shared" ca="1" si="310"/>
        <v>10817.784895426943</v>
      </c>
      <c r="S638" s="20">
        <f t="shared" ca="1" si="311"/>
        <v>10819.948981457013</v>
      </c>
      <c r="T638" s="19"/>
      <c r="U638" s="20">
        <f t="shared" ca="1" si="296"/>
        <v>5.7011253346370001</v>
      </c>
      <c r="V638" s="20">
        <f t="shared" ca="1" si="297"/>
        <v>6.4108649527645643</v>
      </c>
      <c r="W638" s="21">
        <f t="shared" ca="1" si="312"/>
        <v>9054.0161286956045</v>
      </c>
      <c r="X638" s="20">
        <f t="shared" ca="1" si="313"/>
        <v>9060.4269936483688</v>
      </c>
      <c r="Z638" s="20">
        <f t="shared" ca="1" si="298"/>
        <v>9.595288996437878</v>
      </c>
      <c r="AA638" s="20">
        <f t="shared" ca="1" si="299"/>
        <v>2.2500860854299849</v>
      </c>
      <c r="AB638" s="21">
        <f t="shared" ca="1" si="314"/>
        <v>10986.51871954299</v>
      </c>
      <c r="AC638" s="20">
        <f t="shared" ca="1" si="315"/>
        <v>10988.768805628421</v>
      </c>
      <c r="AE638" s="20">
        <f t="shared" ca="1" si="300"/>
        <v>8.0923106066241335</v>
      </c>
      <c r="AF638" s="20">
        <f t="shared" ca="1" si="301"/>
        <v>2.1184069011574209</v>
      </c>
      <c r="AG638" s="21">
        <f t="shared" ca="1" si="316"/>
        <v>11742.526806858526</v>
      </c>
      <c r="AH638" s="20">
        <f t="shared" ca="1" si="317"/>
        <v>11744.645213759684</v>
      </c>
      <c r="AJ638" s="20">
        <f t="shared" ca="1" si="302"/>
        <v>10.582677290686149</v>
      </c>
      <c r="AK638" s="20">
        <f t="shared" ca="1" si="303"/>
        <v>5.38061038695212</v>
      </c>
      <c r="AL638" s="21">
        <f t="shared" ca="1" si="318"/>
        <v>11358.876011261376</v>
      </c>
      <c r="AM638" s="20">
        <f t="shared" ca="1" si="319"/>
        <v>11364.256621648328</v>
      </c>
    </row>
    <row r="639" spans="1:39" x14ac:dyDescent="0.25">
      <c r="A639" s="20">
        <f t="shared" ca="1" si="288"/>
        <v>1.3713428332974138</v>
      </c>
      <c r="B639" s="20">
        <f t="shared" ca="1" si="289"/>
        <v>19.340824350891143</v>
      </c>
      <c r="C639" s="21">
        <f t="shared" ca="1" si="304"/>
        <v>12142.618927253336</v>
      </c>
      <c r="D639" s="20">
        <f t="shared" ca="1" si="305"/>
        <v>12161.959751604227</v>
      </c>
      <c r="E639" s="19"/>
      <c r="F639" s="20">
        <f t="shared" ca="1" si="290"/>
        <v>5.7678922504070638</v>
      </c>
      <c r="G639" s="20">
        <f t="shared" ca="1" si="291"/>
        <v>1.4964543778631796</v>
      </c>
      <c r="H639" s="21">
        <f t="shared" ca="1" si="306"/>
        <v>11003.413327666074</v>
      </c>
      <c r="I639" s="20">
        <f t="shared" ca="1" si="307"/>
        <v>11004.909782043937</v>
      </c>
      <c r="J639" s="19"/>
      <c r="K639" s="20">
        <f t="shared" ca="1" si="292"/>
        <v>29.408370777652628</v>
      </c>
      <c r="L639" s="20">
        <f t="shared" ca="1" si="293"/>
        <v>3.3481099985240514</v>
      </c>
      <c r="M639" s="21">
        <f t="shared" ca="1" si="308"/>
        <v>8772.2676025985438</v>
      </c>
      <c r="N639" s="20">
        <f t="shared" ca="1" si="309"/>
        <v>8775.6157125970676</v>
      </c>
      <c r="O639" s="19"/>
      <c r="P639" s="20">
        <f t="shared" ca="1" si="294"/>
        <v>24.105991885569033</v>
      </c>
      <c r="Q639" s="20">
        <f t="shared" ca="1" si="295"/>
        <v>0.63608168564283918</v>
      </c>
      <c r="R639" s="21">
        <f t="shared" ca="1" si="310"/>
        <v>10844.054973342583</v>
      </c>
      <c r="S639" s="20">
        <f t="shared" ca="1" si="311"/>
        <v>10844.691055028226</v>
      </c>
      <c r="T639" s="19"/>
      <c r="U639" s="20">
        <f t="shared" ca="1" si="296"/>
        <v>1.7717154361769165</v>
      </c>
      <c r="V639" s="20">
        <f t="shared" ca="1" si="297"/>
        <v>1.7237291007889899</v>
      </c>
      <c r="W639" s="21">
        <f t="shared" ca="1" si="312"/>
        <v>9062.198709084545</v>
      </c>
      <c r="X639" s="20">
        <f t="shared" ca="1" si="313"/>
        <v>9063.9224381853346</v>
      </c>
      <c r="Z639" s="20">
        <f t="shared" ca="1" si="298"/>
        <v>8.0905005890728869</v>
      </c>
      <c r="AA639" s="20">
        <f t="shared" ca="1" si="299"/>
        <v>1.2036587241084122</v>
      </c>
      <c r="AB639" s="21">
        <f t="shared" ca="1" si="314"/>
        <v>10996.859306217493</v>
      </c>
      <c r="AC639" s="20">
        <f t="shared" ca="1" si="315"/>
        <v>10998.062964941602</v>
      </c>
      <c r="AE639" s="20">
        <f t="shared" ca="1" si="300"/>
        <v>3.7863994714291218</v>
      </c>
      <c r="AF639" s="20">
        <f t="shared" ca="1" si="301"/>
        <v>2.4308086441033963</v>
      </c>
      <c r="AG639" s="21">
        <f t="shared" ca="1" si="316"/>
        <v>11748.431613231114</v>
      </c>
      <c r="AH639" s="20">
        <f t="shared" ca="1" si="317"/>
        <v>11750.862421875217</v>
      </c>
      <c r="AJ639" s="20">
        <f t="shared" ca="1" si="302"/>
        <v>18.118471673448315</v>
      </c>
      <c r="AK639" s="20">
        <f t="shared" ca="1" si="303"/>
        <v>12.429094455406265</v>
      </c>
      <c r="AL639" s="21">
        <f t="shared" ca="1" si="318"/>
        <v>11382.375093321776</v>
      </c>
      <c r="AM639" s="20">
        <f t="shared" ca="1" si="319"/>
        <v>11394.804187777183</v>
      </c>
    </row>
    <row r="640" spans="1:39" x14ac:dyDescent="0.25">
      <c r="A640" s="20">
        <f t="shared" ca="1" si="288"/>
        <v>0.78218839024722664</v>
      </c>
      <c r="B640" s="20">
        <f t="shared" ca="1" si="289"/>
        <v>2.8193842417488244</v>
      </c>
      <c r="C640" s="21">
        <f t="shared" ca="1" si="304"/>
        <v>12162.741939994474</v>
      </c>
      <c r="D640" s="20">
        <f t="shared" ca="1" si="305"/>
        <v>12165.561324236223</v>
      </c>
      <c r="E640" s="19"/>
      <c r="F640" s="20">
        <f t="shared" ca="1" si="290"/>
        <v>0.34803567303290789</v>
      </c>
      <c r="G640" s="20">
        <f t="shared" ca="1" si="291"/>
        <v>3.0756628711354765</v>
      </c>
      <c r="H640" s="21">
        <f t="shared" ca="1" si="306"/>
        <v>11005.257817716969</v>
      </c>
      <c r="I640" s="20">
        <f t="shared" ca="1" si="307"/>
        <v>11008.333480588104</v>
      </c>
      <c r="J640" s="19"/>
      <c r="K640" s="20">
        <f t="shared" ca="1" si="292"/>
        <v>7.0987103276799868</v>
      </c>
      <c r="L640" s="20">
        <f t="shared" ca="1" si="293"/>
        <v>0.48738457730133972</v>
      </c>
      <c r="M640" s="21">
        <f t="shared" ca="1" si="308"/>
        <v>8782.7144229247479</v>
      </c>
      <c r="N640" s="20">
        <f t="shared" ca="1" si="309"/>
        <v>8783.2018075020496</v>
      </c>
      <c r="O640" s="19"/>
      <c r="P640" s="20">
        <f t="shared" ca="1" si="294"/>
        <v>18.620564431139346</v>
      </c>
      <c r="Q640" s="20">
        <f t="shared" ca="1" si="295"/>
        <v>1.0281255881657807</v>
      </c>
      <c r="R640" s="21">
        <f t="shared" ca="1" si="310"/>
        <v>10863.311619459366</v>
      </c>
      <c r="S640" s="20">
        <f t="shared" ca="1" si="311"/>
        <v>10864.339745047531</v>
      </c>
      <c r="T640" s="19"/>
      <c r="U640" s="20">
        <f t="shared" ca="1" si="296"/>
        <v>0.78922676186375351</v>
      </c>
      <c r="V640" s="20">
        <f t="shared" ca="1" si="297"/>
        <v>12.225997643511407</v>
      </c>
      <c r="W640" s="21">
        <f t="shared" ca="1" si="312"/>
        <v>9064.7116649471991</v>
      </c>
      <c r="X640" s="20">
        <f t="shared" ca="1" si="313"/>
        <v>9076.9376625907098</v>
      </c>
      <c r="Z640" s="20">
        <f t="shared" ca="1" si="298"/>
        <v>2.7424917931311872</v>
      </c>
      <c r="AA640" s="20">
        <f t="shared" ca="1" si="299"/>
        <v>1.1660548187265989</v>
      </c>
      <c r="AB640" s="21">
        <f t="shared" ca="1" si="314"/>
        <v>11000.805456734734</v>
      </c>
      <c r="AC640" s="20">
        <f t="shared" ca="1" si="315"/>
        <v>11001.97151155346</v>
      </c>
      <c r="AE640" s="20">
        <f t="shared" ca="1" si="300"/>
        <v>3.0148661764043601</v>
      </c>
      <c r="AF640" s="20">
        <f t="shared" ca="1" si="301"/>
        <v>7.2106492886781144</v>
      </c>
      <c r="AG640" s="21">
        <f t="shared" ca="1" si="316"/>
        <v>11753.877288051623</v>
      </c>
      <c r="AH640" s="20">
        <f t="shared" ca="1" si="317"/>
        <v>11761.0879373403</v>
      </c>
      <c r="AJ640" s="20">
        <f t="shared" ca="1" si="302"/>
        <v>2.6938236205686481</v>
      </c>
      <c r="AK640" s="20">
        <f t="shared" ca="1" si="303"/>
        <v>5.8613744643769454</v>
      </c>
      <c r="AL640" s="21">
        <f t="shared" ca="1" si="318"/>
        <v>11397.498011397751</v>
      </c>
      <c r="AM640" s="20">
        <f t="shared" ca="1" si="319"/>
        <v>11403.359385862128</v>
      </c>
    </row>
    <row r="641" spans="1:39" x14ac:dyDescent="0.25">
      <c r="A641" s="20">
        <f t="shared" ca="1" si="288"/>
        <v>20.069250675641371</v>
      </c>
      <c r="B641" s="20">
        <f t="shared" ca="1" si="289"/>
        <v>6.1258799136298361</v>
      </c>
      <c r="C641" s="21">
        <f t="shared" ca="1" si="304"/>
        <v>12185.630574911866</v>
      </c>
      <c r="D641" s="20">
        <f t="shared" ca="1" si="305"/>
        <v>12191.756454825496</v>
      </c>
      <c r="E641" s="19"/>
      <c r="F641" s="20">
        <f t="shared" ca="1" si="290"/>
        <v>1.4505312459463859</v>
      </c>
      <c r="G641" s="20">
        <f t="shared" ca="1" si="291"/>
        <v>0.8806353305764596</v>
      </c>
      <c r="H641" s="21">
        <f t="shared" ca="1" si="306"/>
        <v>11009.78401183405</v>
      </c>
      <c r="I641" s="20">
        <f t="shared" ca="1" si="307"/>
        <v>11010.664647164627</v>
      </c>
      <c r="J641" s="19"/>
      <c r="K641" s="20">
        <f t="shared" ca="1" si="292"/>
        <v>4.6724486079440064</v>
      </c>
      <c r="L641" s="20">
        <f t="shared" ca="1" si="293"/>
        <v>9.1744246862066152</v>
      </c>
      <c r="M641" s="21">
        <f t="shared" ca="1" si="308"/>
        <v>8787.8742561099934</v>
      </c>
      <c r="N641" s="20">
        <f t="shared" ca="1" si="309"/>
        <v>8797.0486807962006</v>
      </c>
      <c r="O641" s="19"/>
      <c r="P641" s="20">
        <f t="shared" ca="1" si="294"/>
        <v>1.4619114210936475</v>
      </c>
      <c r="Q641" s="20">
        <f t="shared" ca="1" si="295"/>
        <v>7.5716389261114401</v>
      </c>
      <c r="R641" s="21">
        <f t="shared" ca="1" si="310"/>
        <v>10865.801656468626</v>
      </c>
      <c r="S641" s="20">
        <f t="shared" ca="1" si="311"/>
        <v>10873.373295394736</v>
      </c>
      <c r="T641" s="19"/>
      <c r="U641" s="20">
        <f t="shared" ca="1" si="296"/>
        <v>11.365288410145613</v>
      </c>
      <c r="V641" s="20">
        <f t="shared" ca="1" si="297"/>
        <v>7.7852950680214237</v>
      </c>
      <c r="W641" s="21">
        <f t="shared" ca="1" si="312"/>
        <v>9088.3029510008546</v>
      </c>
      <c r="X641" s="20">
        <f t="shared" ca="1" si="313"/>
        <v>9096.0882460688754</v>
      </c>
      <c r="Z641" s="20">
        <f t="shared" ca="1" si="298"/>
        <v>17.203694201030604</v>
      </c>
      <c r="AA641" s="20">
        <f t="shared" ca="1" si="299"/>
        <v>1.728792464272636</v>
      </c>
      <c r="AB641" s="21">
        <f t="shared" ca="1" si="314"/>
        <v>11019.175205754491</v>
      </c>
      <c r="AC641" s="20">
        <f t="shared" ca="1" si="315"/>
        <v>11020.903998218764</v>
      </c>
      <c r="AE641" s="20">
        <f t="shared" ca="1" si="300"/>
        <v>33.598977967243158</v>
      </c>
      <c r="AF641" s="20">
        <f t="shared" ca="1" si="301"/>
        <v>0.75035559102596705</v>
      </c>
      <c r="AG641" s="21">
        <f t="shared" ca="1" si="316"/>
        <v>11794.686915307544</v>
      </c>
      <c r="AH641" s="20">
        <f t="shared" ca="1" si="317"/>
        <v>11795.43727089857</v>
      </c>
      <c r="AJ641" s="20">
        <f t="shared" ca="1" si="302"/>
        <v>1.8624848260948661</v>
      </c>
      <c r="AK641" s="20">
        <f t="shared" ca="1" si="303"/>
        <v>10.204539350442632</v>
      </c>
      <c r="AL641" s="21">
        <f t="shared" ca="1" si="318"/>
        <v>11405.221870688223</v>
      </c>
      <c r="AM641" s="20">
        <f t="shared" ca="1" si="319"/>
        <v>11415.426410038666</v>
      </c>
    </row>
    <row r="642" spans="1:39" x14ac:dyDescent="0.25">
      <c r="A642" s="20">
        <f t="shared" ca="1" si="288"/>
        <v>16.880958141056258</v>
      </c>
      <c r="B642" s="20">
        <f t="shared" ca="1" si="289"/>
        <v>3.2755333524588419</v>
      </c>
      <c r="C642" s="21">
        <f t="shared" ca="1" si="304"/>
        <v>12208.637412966553</v>
      </c>
      <c r="D642" s="20">
        <f t="shared" ca="1" si="305"/>
        <v>12211.912946319011</v>
      </c>
      <c r="E642" s="19"/>
      <c r="F642" s="20">
        <f t="shared" ca="1" si="290"/>
        <v>0.2966146093417541</v>
      </c>
      <c r="G642" s="20">
        <f t="shared" ca="1" si="291"/>
        <v>0.86277592000552883</v>
      </c>
      <c r="H642" s="21">
        <f t="shared" ca="1" si="306"/>
        <v>11010.961261773969</v>
      </c>
      <c r="I642" s="20">
        <f t="shared" ca="1" si="307"/>
        <v>11011.824037693976</v>
      </c>
      <c r="J642" s="19"/>
      <c r="K642" s="20">
        <f t="shared" ca="1" si="292"/>
        <v>8.7331055280706416</v>
      </c>
      <c r="L642" s="20">
        <f t="shared" ca="1" si="293"/>
        <v>4.4273629513618724</v>
      </c>
      <c r="M642" s="21">
        <f t="shared" ca="1" si="308"/>
        <v>8805.7817863242708</v>
      </c>
      <c r="N642" s="20">
        <f t="shared" ca="1" si="309"/>
        <v>8810.2091492756335</v>
      </c>
      <c r="O642" s="19"/>
      <c r="P642" s="20">
        <f t="shared" ca="1" si="294"/>
        <v>2.2089422406745141</v>
      </c>
      <c r="Q642" s="20">
        <f t="shared" ca="1" si="295"/>
        <v>4.1528185583208845</v>
      </c>
      <c r="R642" s="21">
        <f t="shared" ca="1" si="310"/>
        <v>10875.582237635412</v>
      </c>
      <c r="S642" s="20">
        <f t="shared" ca="1" si="311"/>
        <v>10879.735056193733</v>
      </c>
      <c r="T642" s="19"/>
      <c r="U642" s="20">
        <f t="shared" ca="1" si="296"/>
        <v>1.3681666637749326</v>
      </c>
      <c r="V642" s="20">
        <f t="shared" ca="1" si="297"/>
        <v>0.53146980453365178</v>
      </c>
      <c r="W642" s="21">
        <f t="shared" ca="1" si="312"/>
        <v>9097.4564127326503</v>
      </c>
      <c r="X642" s="20">
        <f t="shared" ca="1" si="313"/>
        <v>9097.9878825371834</v>
      </c>
      <c r="Z642" s="20">
        <f t="shared" ca="1" si="298"/>
        <v>2.4155314870590479</v>
      </c>
      <c r="AA642" s="20">
        <f t="shared" ca="1" si="299"/>
        <v>4.4097697552760025</v>
      </c>
      <c r="AB642" s="21">
        <f t="shared" ca="1" si="314"/>
        <v>11023.319529705823</v>
      </c>
      <c r="AC642" s="20">
        <f t="shared" ca="1" si="315"/>
        <v>11027.729299461098</v>
      </c>
      <c r="AE642" s="20">
        <f t="shared" ca="1" si="300"/>
        <v>0.21040948047589594</v>
      </c>
      <c r="AF642" s="20">
        <f t="shared" ca="1" si="301"/>
        <v>8.1996933954651539</v>
      </c>
      <c r="AG642" s="21">
        <f t="shared" ca="1" si="316"/>
        <v>11795.647680379047</v>
      </c>
      <c r="AH642" s="20">
        <f t="shared" ca="1" si="317"/>
        <v>11803.847373774512</v>
      </c>
      <c r="AJ642" s="20">
        <f t="shared" ca="1" si="302"/>
        <v>1.4084779663515343</v>
      </c>
      <c r="AK642" s="20">
        <f t="shared" ca="1" si="303"/>
        <v>9.5348899201991966</v>
      </c>
      <c r="AL642" s="21">
        <f t="shared" ca="1" si="318"/>
        <v>11416.834888005018</v>
      </c>
      <c r="AM642" s="20">
        <f t="shared" ca="1" si="319"/>
        <v>11426.369777925218</v>
      </c>
    </row>
    <row r="643" spans="1:39" x14ac:dyDescent="0.25">
      <c r="A643" s="20">
        <f t="shared" ca="1" si="288"/>
        <v>0.53445114220333645</v>
      </c>
      <c r="B643" s="20">
        <f t="shared" ca="1" si="289"/>
        <v>7.141445090087247</v>
      </c>
      <c r="C643" s="21">
        <f t="shared" ca="1" si="304"/>
        <v>12212.447397461214</v>
      </c>
      <c r="D643" s="20">
        <f t="shared" ca="1" si="305"/>
        <v>12219.5888425513</v>
      </c>
      <c r="E643" s="19"/>
      <c r="F643" s="20">
        <f t="shared" ca="1" si="290"/>
        <v>25.513999570920522</v>
      </c>
      <c r="G643" s="20">
        <f t="shared" ca="1" si="291"/>
        <v>2.5029041980420428</v>
      </c>
      <c r="H643" s="21">
        <f t="shared" ca="1" si="306"/>
        <v>11037.338037264895</v>
      </c>
      <c r="I643" s="20">
        <f t="shared" ca="1" si="307"/>
        <v>11039.840941462937</v>
      </c>
      <c r="J643" s="19"/>
      <c r="K643" s="20">
        <f t="shared" ca="1" si="292"/>
        <v>0.69973139076925772</v>
      </c>
      <c r="L643" s="20">
        <f t="shared" ca="1" si="293"/>
        <v>8.3675767247600703</v>
      </c>
      <c r="M643" s="21">
        <f t="shared" ca="1" si="308"/>
        <v>8810.9088806664022</v>
      </c>
      <c r="N643" s="20">
        <f t="shared" ca="1" si="309"/>
        <v>8819.2764573911627</v>
      </c>
      <c r="O643" s="19"/>
      <c r="P643" s="20">
        <f t="shared" ca="1" si="294"/>
        <v>30.005161515235262</v>
      </c>
      <c r="Q643" s="20">
        <f t="shared" ca="1" si="295"/>
        <v>3.0630433945886932</v>
      </c>
      <c r="R643" s="21">
        <f t="shared" ca="1" si="310"/>
        <v>10909.740217708968</v>
      </c>
      <c r="S643" s="20">
        <f t="shared" ca="1" si="311"/>
        <v>10912.803261103556</v>
      </c>
      <c r="T643" s="19"/>
      <c r="U643" s="20">
        <f t="shared" ca="1" si="296"/>
        <v>23.415196529625426</v>
      </c>
      <c r="V643" s="20">
        <f t="shared" ca="1" si="297"/>
        <v>3.3293134821461194</v>
      </c>
      <c r="W643" s="21">
        <f t="shared" ca="1" si="312"/>
        <v>9121.4030790668094</v>
      </c>
      <c r="X643" s="20">
        <f t="shared" ca="1" si="313"/>
        <v>9124.7323925489563</v>
      </c>
      <c r="Z643" s="20">
        <f t="shared" ca="1" si="298"/>
        <v>3.0225059841643591</v>
      </c>
      <c r="AA643" s="20">
        <f t="shared" ca="1" si="299"/>
        <v>1.7789008977430656</v>
      </c>
      <c r="AB643" s="21">
        <f t="shared" ca="1" si="314"/>
        <v>11030.751805445263</v>
      </c>
      <c r="AC643" s="20">
        <f t="shared" ca="1" si="315"/>
        <v>11032.530706343006</v>
      </c>
      <c r="AE643" s="20">
        <f t="shared" ca="1" si="300"/>
        <v>1.4395794524146632</v>
      </c>
      <c r="AF643" s="20">
        <f t="shared" ca="1" si="301"/>
        <v>0.77831922559787547</v>
      </c>
      <c r="AG643" s="21">
        <f t="shared" ca="1" si="316"/>
        <v>11805.286953226927</v>
      </c>
      <c r="AH643" s="20">
        <f t="shared" ca="1" si="317"/>
        <v>11806.065272452524</v>
      </c>
      <c r="AJ643" s="20">
        <f t="shared" ca="1" si="302"/>
        <v>4.5374413214384859</v>
      </c>
      <c r="AK643" s="20">
        <f t="shared" ca="1" si="303"/>
        <v>11.444781081241857</v>
      </c>
      <c r="AL643" s="21">
        <f t="shared" ca="1" si="318"/>
        <v>11430.907219246656</v>
      </c>
      <c r="AM643" s="20">
        <f t="shared" ca="1" si="319"/>
        <v>11442.352000327897</v>
      </c>
    </row>
    <row r="644" spans="1:39" x14ac:dyDescent="0.25">
      <c r="A644" s="20">
        <f t="shared" ca="1" si="288"/>
        <v>10.773870022561784</v>
      </c>
      <c r="B644" s="20">
        <f t="shared" ca="1" si="289"/>
        <v>6.1419062476882385</v>
      </c>
      <c r="C644" s="21">
        <f t="shared" ca="1" si="304"/>
        <v>12230.362712573862</v>
      </c>
      <c r="D644" s="20">
        <f t="shared" ca="1" si="305"/>
        <v>12236.504618821551</v>
      </c>
      <c r="E644" s="19"/>
      <c r="F644" s="20">
        <f t="shared" ca="1" si="290"/>
        <v>14.314944186900995</v>
      </c>
      <c r="G644" s="20">
        <f t="shared" ca="1" si="291"/>
        <v>5.0378922085440134</v>
      </c>
      <c r="H644" s="21">
        <f t="shared" ca="1" si="306"/>
        <v>11054.155885649838</v>
      </c>
      <c r="I644" s="20">
        <f t="shared" ca="1" si="307"/>
        <v>11059.193777858382</v>
      </c>
      <c r="J644" s="19"/>
      <c r="K644" s="20">
        <f t="shared" ca="1" si="292"/>
        <v>1.6864676303573907</v>
      </c>
      <c r="L644" s="20">
        <f t="shared" ca="1" si="293"/>
        <v>11.912523899711704</v>
      </c>
      <c r="M644" s="21">
        <f t="shared" ca="1" si="308"/>
        <v>8820.9629250215203</v>
      </c>
      <c r="N644" s="20">
        <f t="shared" ca="1" si="309"/>
        <v>8832.8754489212315</v>
      </c>
      <c r="O644" s="19"/>
      <c r="P644" s="20">
        <f t="shared" ca="1" si="294"/>
        <v>0.30391513945123411</v>
      </c>
      <c r="Q644" s="20">
        <f t="shared" ca="1" si="295"/>
        <v>25.262612565537996</v>
      </c>
      <c r="R644" s="21">
        <f t="shared" ca="1" si="310"/>
        <v>10913.107176243007</v>
      </c>
      <c r="S644" s="20">
        <f t="shared" ca="1" si="311"/>
        <v>10938.369788808546</v>
      </c>
      <c r="T644" s="19"/>
      <c r="U644" s="20">
        <f t="shared" ca="1" si="296"/>
        <v>0.17565002906024799</v>
      </c>
      <c r="V644" s="20">
        <f t="shared" ca="1" si="297"/>
        <v>1.6809524252998076</v>
      </c>
      <c r="W644" s="21">
        <f t="shared" ca="1" si="312"/>
        <v>9124.9080425780157</v>
      </c>
      <c r="X644" s="20">
        <f t="shared" ca="1" si="313"/>
        <v>9126.5889950033161</v>
      </c>
      <c r="Z644" s="20">
        <f t="shared" ca="1" si="298"/>
        <v>28.616473194576425</v>
      </c>
      <c r="AA644" s="20">
        <f t="shared" ca="1" si="299"/>
        <v>5.810753897081157</v>
      </c>
      <c r="AB644" s="21">
        <f t="shared" ca="1" si="314"/>
        <v>11061.147179537582</v>
      </c>
      <c r="AC644" s="20">
        <f t="shared" ca="1" si="315"/>
        <v>11066.957933434664</v>
      </c>
      <c r="AE644" s="20">
        <f t="shared" ca="1" si="300"/>
        <v>0.49060915986895681</v>
      </c>
      <c r="AF644" s="20">
        <f t="shared" ca="1" si="301"/>
        <v>3.3698483252019868</v>
      </c>
      <c r="AG644" s="21">
        <f t="shared" ca="1" si="316"/>
        <v>11806.555881612394</v>
      </c>
      <c r="AH644" s="20">
        <f t="shared" ca="1" si="317"/>
        <v>11809.925729937597</v>
      </c>
      <c r="AJ644" s="20">
        <f t="shared" ca="1" si="302"/>
        <v>28.467595888699673</v>
      </c>
      <c r="AK644" s="20">
        <f t="shared" ca="1" si="303"/>
        <v>1.6380272898056347</v>
      </c>
      <c r="AL644" s="21">
        <f t="shared" ca="1" si="318"/>
        <v>11470.819596216597</v>
      </c>
      <c r="AM644" s="20">
        <f t="shared" ca="1" si="319"/>
        <v>11472.457623506403</v>
      </c>
    </row>
    <row r="645" spans="1:39" x14ac:dyDescent="0.25">
      <c r="A645" s="20">
        <f t="shared" ca="1" si="288"/>
        <v>27.033967880900303</v>
      </c>
      <c r="B645" s="20">
        <f t="shared" ca="1" si="289"/>
        <v>1.4264309276362994</v>
      </c>
      <c r="C645" s="21">
        <f t="shared" ca="1" si="304"/>
        <v>12263.538586702451</v>
      </c>
      <c r="D645" s="20">
        <f t="shared" ca="1" si="305"/>
        <v>12264.965017630087</v>
      </c>
      <c r="E645" s="19"/>
      <c r="F645" s="20">
        <f t="shared" ca="1" si="290"/>
        <v>2.0414296815636388</v>
      </c>
      <c r="G645" s="20">
        <f t="shared" ca="1" si="291"/>
        <v>5.8746049156955221E-2</v>
      </c>
      <c r="H645" s="21">
        <f t="shared" ca="1" si="306"/>
        <v>11061.235207539945</v>
      </c>
      <c r="I645" s="20">
        <f t="shared" ca="1" si="307"/>
        <v>11061.293953589102</v>
      </c>
      <c r="J645" s="19"/>
      <c r="K645" s="20">
        <f t="shared" ca="1" si="292"/>
        <v>6.7998474922646475</v>
      </c>
      <c r="L645" s="20">
        <f t="shared" ca="1" si="293"/>
        <v>7.8493700523980012E-2</v>
      </c>
      <c r="M645" s="21">
        <f t="shared" ca="1" si="308"/>
        <v>8839.6752964134957</v>
      </c>
      <c r="N645" s="20">
        <f t="shared" ca="1" si="309"/>
        <v>8839.7537901140204</v>
      </c>
      <c r="O645" s="19"/>
      <c r="P645" s="20">
        <f t="shared" ca="1" si="294"/>
        <v>4.0461399941470644</v>
      </c>
      <c r="Q645" s="20">
        <f t="shared" ca="1" si="295"/>
        <v>0.12548399719141212</v>
      </c>
      <c r="R645" s="21">
        <f t="shared" ca="1" si="310"/>
        <v>10942.415928802693</v>
      </c>
      <c r="S645" s="20">
        <f t="shared" ca="1" si="311"/>
        <v>10942.541412799885</v>
      </c>
      <c r="T645" s="19"/>
      <c r="U645" s="20">
        <f t="shared" ca="1" si="296"/>
        <v>26.375582741221407</v>
      </c>
      <c r="V645" s="20">
        <f t="shared" ca="1" si="297"/>
        <v>9.6736876758211139</v>
      </c>
      <c r="W645" s="21">
        <f t="shared" ca="1" si="312"/>
        <v>9152.9645777445367</v>
      </c>
      <c r="X645" s="20">
        <f t="shared" ca="1" si="313"/>
        <v>9162.6382654203571</v>
      </c>
      <c r="Z645" s="20">
        <f t="shared" ca="1" si="298"/>
        <v>25.617766227318846</v>
      </c>
      <c r="AA645" s="20">
        <f t="shared" ca="1" si="299"/>
        <v>5.0904103199208164</v>
      </c>
      <c r="AB645" s="21">
        <f t="shared" ca="1" si="314"/>
        <v>11092.575699661982</v>
      </c>
      <c r="AC645" s="20">
        <f t="shared" ca="1" si="315"/>
        <v>11097.666109981903</v>
      </c>
      <c r="AE645" s="20">
        <f t="shared" ca="1" si="300"/>
        <v>1.4815319825287865</v>
      </c>
      <c r="AF645" s="20">
        <f t="shared" ca="1" si="301"/>
        <v>8.6571219670888535</v>
      </c>
      <c r="AG645" s="21">
        <f t="shared" ca="1" si="316"/>
        <v>11811.407261920125</v>
      </c>
      <c r="AH645" s="20">
        <f t="shared" ca="1" si="317"/>
        <v>11820.064383887215</v>
      </c>
      <c r="AJ645" s="20">
        <f t="shared" ca="1" si="302"/>
        <v>29.055947381559747</v>
      </c>
      <c r="AK645" s="20">
        <f t="shared" ca="1" si="303"/>
        <v>2.4159106351132711</v>
      </c>
      <c r="AL645" s="21">
        <f t="shared" ca="1" si="318"/>
        <v>11501.513570887962</v>
      </c>
      <c r="AM645" s="20">
        <f t="shared" ca="1" si="319"/>
        <v>11503.929481523075</v>
      </c>
    </row>
    <row r="646" spans="1:39" x14ac:dyDescent="0.25">
      <c r="A646" s="20">
        <f t="shared" ca="1" si="288"/>
        <v>4.1149776305671173</v>
      </c>
      <c r="B646" s="20">
        <f t="shared" ca="1" si="289"/>
        <v>0.30223062684474677</v>
      </c>
      <c r="C646" s="21">
        <f t="shared" ca="1" si="304"/>
        <v>12269.079995260654</v>
      </c>
      <c r="D646" s="20">
        <f t="shared" ca="1" si="305"/>
        <v>12269.382225887499</v>
      </c>
      <c r="E646" s="19"/>
      <c r="F646" s="20">
        <f t="shared" ca="1" si="290"/>
        <v>5.1661243624985644</v>
      </c>
      <c r="G646" s="20">
        <f t="shared" ca="1" si="291"/>
        <v>3.6083975880944723</v>
      </c>
      <c r="H646" s="21">
        <f t="shared" ca="1" si="306"/>
        <v>11066.4600779516</v>
      </c>
      <c r="I646" s="20">
        <f t="shared" ca="1" si="307"/>
        <v>11070.068475539694</v>
      </c>
      <c r="J646" s="19"/>
      <c r="K646" s="20">
        <f t="shared" ca="1" si="292"/>
        <v>2.13419922144399</v>
      </c>
      <c r="L646" s="20">
        <f t="shared" ca="1" si="293"/>
        <v>2.888527404822204</v>
      </c>
      <c r="M646" s="21">
        <f t="shared" ca="1" si="308"/>
        <v>8841.8879893354642</v>
      </c>
      <c r="N646" s="20">
        <f t="shared" ca="1" si="309"/>
        <v>8844.7765167402868</v>
      </c>
      <c r="O646" s="19"/>
      <c r="P646" s="20">
        <f t="shared" ca="1" si="294"/>
        <v>3.8910749062824559</v>
      </c>
      <c r="Q646" s="20">
        <f t="shared" ca="1" si="295"/>
        <v>7.5860155060381889</v>
      </c>
      <c r="R646" s="21">
        <f t="shared" ca="1" si="310"/>
        <v>10946.432487706166</v>
      </c>
      <c r="S646" s="20">
        <f t="shared" ca="1" si="311"/>
        <v>10954.018503212204</v>
      </c>
      <c r="T646" s="19"/>
      <c r="U646" s="20">
        <f t="shared" ca="1" si="296"/>
        <v>13.549146422481639</v>
      </c>
      <c r="V646" s="20">
        <f t="shared" ca="1" si="297"/>
        <v>9.981130497292467</v>
      </c>
      <c r="W646" s="21">
        <f t="shared" ca="1" si="312"/>
        <v>9176.1874118428386</v>
      </c>
      <c r="X646" s="20">
        <f t="shared" ca="1" si="313"/>
        <v>9186.1685423401304</v>
      </c>
      <c r="Z646" s="20">
        <f t="shared" ca="1" si="298"/>
        <v>51.489567600538962</v>
      </c>
      <c r="AA646" s="20">
        <f t="shared" ca="1" si="299"/>
        <v>8.4696203314952728E-2</v>
      </c>
      <c r="AB646" s="21">
        <f t="shared" ca="1" si="314"/>
        <v>11149.155677582441</v>
      </c>
      <c r="AC646" s="20">
        <f t="shared" ca="1" si="315"/>
        <v>11149.240373785757</v>
      </c>
      <c r="AE646" s="20">
        <f t="shared" ca="1" si="300"/>
        <v>0.82652913780739556</v>
      </c>
      <c r="AF646" s="20">
        <f t="shared" ca="1" si="301"/>
        <v>2.5794347717482862</v>
      </c>
      <c r="AG646" s="21">
        <f t="shared" ca="1" si="316"/>
        <v>11820.890913025021</v>
      </c>
      <c r="AH646" s="20">
        <f t="shared" ca="1" si="317"/>
        <v>11823.470347796769</v>
      </c>
      <c r="AJ646" s="20">
        <f t="shared" ca="1" si="302"/>
        <v>0.34188918470264473</v>
      </c>
      <c r="AK646" s="20">
        <f t="shared" ca="1" si="303"/>
        <v>1.6595093705138879</v>
      </c>
      <c r="AL646" s="21">
        <f t="shared" ca="1" si="318"/>
        <v>11504.271370707778</v>
      </c>
      <c r="AM646" s="20">
        <f t="shared" ca="1" si="319"/>
        <v>11505.930880078293</v>
      </c>
    </row>
    <row r="647" spans="1:39" x14ac:dyDescent="0.25">
      <c r="A647" s="20">
        <f t="shared" ca="1" si="288"/>
        <v>15.362936590006347</v>
      </c>
      <c r="B647" s="20">
        <f t="shared" ca="1" si="289"/>
        <v>8.863806234959906</v>
      </c>
      <c r="C647" s="21">
        <f t="shared" ca="1" si="304"/>
        <v>12284.745162477506</v>
      </c>
      <c r="D647" s="20">
        <f t="shared" ca="1" si="305"/>
        <v>12293.608968712466</v>
      </c>
      <c r="E647" s="19"/>
      <c r="F647" s="20">
        <f t="shared" ca="1" si="290"/>
        <v>12.490254746338994</v>
      </c>
      <c r="G647" s="20">
        <f t="shared" ca="1" si="291"/>
        <v>14.840011305672366</v>
      </c>
      <c r="H647" s="21">
        <f t="shared" ca="1" si="306"/>
        <v>11082.558730286033</v>
      </c>
      <c r="I647" s="20">
        <f t="shared" ca="1" si="307"/>
        <v>11097.398741591705</v>
      </c>
      <c r="J647" s="19"/>
      <c r="K647" s="20">
        <f t="shared" ca="1" si="292"/>
        <v>22.211982234441468</v>
      </c>
      <c r="L647" s="20">
        <f t="shared" ca="1" si="293"/>
        <v>5.1995937155608685</v>
      </c>
      <c r="M647" s="21">
        <f t="shared" ca="1" si="308"/>
        <v>8866.9884989747279</v>
      </c>
      <c r="N647" s="20">
        <f t="shared" ca="1" si="309"/>
        <v>8872.1880926902886</v>
      </c>
      <c r="O647" s="19"/>
      <c r="P647" s="20">
        <f t="shared" ca="1" si="294"/>
        <v>12.163734072676606</v>
      </c>
      <c r="Q647" s="20">
        <f t="shared" ca="1" si="295"/>
        <v>5.6720186765585305</v>
      </c>
      <c r="R647" s="21">
        <f t="shared" ca="1" si="310"/>
        <v>10966.182237284882</v>
      </c>
      <c r="S647" s="20">
        <f t="shared" ca="1" si="311"/>
        <v>10971.85425596144</v>
      </c>
      <c r="T647" s="19"/>
      <c r="U647" s="20">
        <f t="shared" ca="1" si="296"/>
        <v>12.156973137241545</v>
      </c>
      <c r="V647" s="20">
        <f t="shared" ca="1" si="297"/>
        <v>7.9916102046627806</v>
      </c>
      <c r="W647" s="21">
        <f t="shared" ca="1" si="312"/>
        <v>9198.3255154773724</v>
      </c>
      <c r="X647" s="20">
        <f t="shared" ca="1" si="313"/>
        <v>9206.3171256820351</v>
      </c>
      <c r="Z647" s="20">
        <f t="shared" ca="1" si="298"/>
        <v>0.42896469158105666</v>
      </c>
      <c r="AA647" s="20">
        <f t="shared" ca="1" si="299"/>
        <v>0.51643940003816846</v>
      </c>
      <c r="AB647" s="21">
        <f t="shared" ca="1" si="314"/>
        <v>11149.669338477337</v>
      </c>
      <c r="AC647" s="20">
        <f t="shared" ca="1" si="315"/>
        <v>11150.185777877376</v>
      </c>
      <c r="AE647" s="20">
        <f t="shared" ca="1" si="300"/>
        <v>1.5431848341062031</v>
      </c>
      <c r="AF647" s="20">
        <f t="shared" ca="1" si="301"/>
        <v>3.0179004515425936</v>
      </c>
      <c r="AG647" s="21">
        <f t="shared" ca="1" si="316"/>
        <v>11825.013532630875</v>
      </c>
      <c r="AH647" s="20">
        <f t="shared" ca="1" si="317"/>
        <v>11828.031433082419</v>
      </c>
      <c r="AJ647" s="20">
        <f t="shared" ca="1" si="302"/>
        <v>13.437221969575754</v>
      </c>
      <c r="AK647" s="20">
        <f t="shared" ca="1" si="303"/>
        <v>9.4478864121407096</v>
      </c>
      <c r="AL647" s="21">
        <f t="shared" ca="1" si="318"/>
        <v>11519.368102047869</v>
      </c>
      <c r="AM647" s="20">
        <f t="shared" ca="1" si="319"/>
        <v>11528.81598846001</v>
      </c>
    </row>
    <row r="648" spans="1:39" x14ac:dyDescent="0.25">
      <c r="A648" s="20">
        <f t="shared" ca="1" si="288"/>
        <v>4.0158764379300438</v>
      </c>
      <c r="B648" s="20">
        <f t="shared" ca="1" si="289"/>
        <v>3.6662379571369961</v>
      </c>
      <c r="C648" s="21">
        <f t="shared" ca="1" si="304"/>
        <v>12297.624845150396</v>
      </c>
      <c r="D648" s="20">
        <f t="shared" ca="1" si="305"/>
        <v>12301.291083107533</v>
      </c>
      <c r="E648" s="19"/>
      <c r="F648" s="20">
        <f t="shared" ca="1" si="290"/>
        <v>34.1341635759862</v>
      </c>
      <c r="G648" s="20">
        <f t="shared" ca="1" si="291"/>
        <v>5.2215506551853634</v>
      </c>
      <c r="H648" s="21">
        <f t="shared" ca="1" si="306"/>
        <v>11131.532905167691</v>
      </c>
      <c r="I648" s="20">
        <f t="shared" ca="1" si="307"/>
        <v>11136.754455822876</v>
      </c>
      <c r="J648" s="19"/>
      <c r="K648" s="20">
        <f t="shared" ca="1" si="292"/>
        <v>6.5391100761795684</v>
      </c>
      <c r="L648" s="20">
        <f t="shared" ca="1" si="293"/>
        <v>5.6477338353869486</v>
      </c>
      <c r="M648" s="21">
        <f t="shared" ca="1" si="308"/>
        <v>8878.7272027664676</v>
      </c>
      <c r="N648" s="20">
        <f t="shared" ca="1" si="309"/>
        <v>8884.3749366018546</v>
      </c>
      <c r="O648" s="19"/>
      <c r="P648" s="20">
        <f t="shared" ca="1" si="294"/>
        <v>10.954922777064549</v>
      </c>
      <c r="Q648" s="20">
        <f t="shared" ca="1" si="295"/>
        <v>0.48466643720371361</v>
      </c>
      <c r="R648" s="21">
        <f t="shared" ca="1" si="310"/>
        <v>10982.809178738504</v>
      </c>
      <c r="S648" s="20">
        <f t="shared" ca="1" si="311"/>
        <v>10983.293845175707</v>
      </c>
      <c r="T648" s="19"/>
      <c r="U648" s="20">
        <f t="shared" ca="1" si="296"/>
        <v>9.679376833096482</v>
      </c>
      <c r="V648" s="20">
        <f t="shared" ca="1" si="297"/>
        <v>0.69198466107087686</v>
      </c>
      <c r="W648" s="21">
        <f t="shared" ca="1" si="312"/>
        <v>9215.9965025151323</v>
      </c>
      <c r="X648" s="20">
        <f t="shared" ca="1" si="313"/>
        <v>9216.6884871762031</v>
      </c>
      <c r="Z648" s="20">
        <f t="shared" ca="1" si="298"/>
        <v>4.1074050667132482</v>
      </c>
      <c r="AA648" s="20">
        <f t="shared" ca="1" si="299"/>
        <v>1.9975038361236697</v>
      </c>
      <c r="AB648" s="21">
        <f t="shared" ca="1" si="314"/>
        <v>11154.293182944089</v>
      </c>
      <c r="AC648" s="20">
        <f t="shared" ca="1" si="315"/>
        <v>11156.290686780214</v>
      </c>
      <c r="AE648" s="20">
        <f t="shared" ca="1" si="300"/>
        <v>29.164387723804602</v>
      </c>
      <c r="AF648" s="20">
        <f t="shared" ca="1" si="301"/>
        <v>4.0426032636429392</v>
      </c>
      <c r="AG648" s="21">
        <f t="shared" ca="1" si="316"/>
        <v>11857.195820806222</v>
      </c>
      <c r="AH648" s="20">
        <f t="shared" ca="1" si="317"/>
        <v>11861.238424069865</v>
      </c>
      <c r="AJ648" s="20">
        <f t="shared" ca="1" si="302"/>
        <v>23.398005234142431</v>
      </c>
      <c r="AK648" s="20">
        <f t="shared" ca="1" si="303"/>
        <v>7.9324115613358087E-2</v>
      </c>
      <c r="AL648" s="21">
        <f t="shared" ca="1" si="318"/>
        <v>11552.213993694153</v>
      </c>
      <c r="AM648" s="20">
        <f t="shared" ca="1" si="319"/>
        <v>11552.293317809766</v>
      </c>
    </row>
    <row r="649" spans="1:39" x14ac:dyDescent="0.25">
      <c r="A649" s="20">
        <f t="shared" ca="1" si="288"/>
        <v>8.1393265243255097</v>
      </c>
      <c r="B649" s="20">
        <f t="shared" ca="1" si="289"/>
        <v>12.376415218828313</v>
      </c>
      <c r="C649" s="21">
        <f t="shared" ca="1" si="304"/>
        <v>12309.430409631859</v>
      </c>
      <c r="D649" s="20">
        <f t="shared" ca="1" si="305"/>
        <v>12321.806824850688</v>
      </c>
      <c r="E649" s="19"/>
      <c r="F649" s="20">
        <f t="shared" ca="1" si="290"/>
        <v>2.0349863351945094</v>
      </c>
      <c r="G649" s="20">
        <f t="shared" ca="1" si="291"/>
        <v>19.398230064644739</v>
      </c>
      <c r="H649" s="21">
        <f t="shared" ca="1" si="306"/>
        <v>11138.789442158071</v>
      </c>
      <c r="I649" s="20">
        <f t="shared" ca="1" si="307"/>
        <v>11158.187672222715</v>
      </c>
      <c r="J649" s="19"/>
      <c r="K649" s="20">
        <f t="shared" ca="1" si="292"/>
        <v>13.232577908425633</v>
      </c>
      <c r="L649" s="20">
        <f t="shared" ca="1" si="293"/>
        <v>0.12305332180297557</v>
      </c>
      <c r="M649" s="21">
        <f t="shared" ca="1" si="308"/>
        <v>8897.6075145102805</v>
      </c>
      <c r="N649" s="20">
        <f t="shared" ca="1" si="309"/>
        <v>8897.7305678320827</v>
      </c>
      <c r="O649" s="19"/>
      <c r="P649" s="20">
        <f t="shared" ca="1" si="294"/>
        <v>18.899335368399413</v>
      </c>
      <c r="Q649" s="20">
        <f t="shared" ca="1" si="295"/>
        <v>3.2882307195627156</v>
      </c>
      <c r="R649" s="21">
        <f t="shared" ca="1" si="310"/>
        <v>11002.193180544107</v>
      </c>
      <c r="S649" s="20">
        <f t="shared" ca="1" si="311"/>
        <v>11005.48141126367</v>
      </c>
      <c r="T649" s="19"/>
      <c r="U649" s="20">
        <f t="shared" ca="1" si="296"/>
        <v>6.599109873793199</v>
      </c>
      <c r="V649" s="20">
        <f t="shared" ca="1" si="297"/>
        <v>7.9240838029055274</v>
      </c>
      <c r="W649" s="21">
        <f t="shared" ca="1" si="312"/>
        <v>9223.2875970499972</v>
      </c>
      <c r="X649" s="20">
        <f t="shared" ca="1" si="313"/>
        <v>9231.2116808529026</v>
      </c>
      <c r="Z649" s="20">
        <f t="shared" ca="1" si="298"/>
        <v>81.941558112275956</v>
      </c>
      <c r="AA649" s="20">
        <f t="shared" ca="1" si="299"/>
        <v>17.221806664953991</v>
      </c>
      <c r="AB649" s="21">
        <f t="shared" ca="1" si="314"/>
        <v>11238.23224489249</v>
      </c>
      <c r="AC649" s="20">
        <f t="shared" ca="1" si="315"/>
        <v>11255.454051557444</v>
      </c>
      <c r="AE649" s="20">
        <f t="shared" ca="1" si="300"/>
        <v>7.0823338898867156</v>
      </c>
      <c r="AF649" s="20">
        <f t="shared" ca="1" si="301"/>
        <v>3.4311978036889976</v>
      </c>
      <c r="AG649" s="21">
        <f t="shared" ca="1" si="316"/>
        <v>11868.320757959751</v>
      </c>
      <c r="AH649" s="20">
        <f t="shared" ca="1" si="317"/>
        <v>11871.75195576344</v>
      </c>
      <c r="AJ649" s="20">
        <f t="shared" ca="1" si="302"/>
        <v>2.2459658559086328</v>
      </c>
      <c r="AK649" s="20">
        <f t="shared" ca="1" si="303"/>
        <v>0.21390871678031415</v>
      </c>
      <c r="AL649" s="21">
        <f t="shared" ca="1" si="318"/>
        <v>11554.539283665676</v>
      </c>
      <c r="AM649" s="20">
        <f t="shared" ca="1" si="319"/>
        <v>11554.753192382455</v>
      </c>
    </row>
    <row r="650" spans="1:39" x14ac:dyDescent="0.25">
      <c r="A650" s="20">
        <f t="shared" ca="1" si="288"/>
        <v>23.910822800978551</v>
      </c>
      <c r="B650" s="20">
        <f t="shared" ca="1" si="289"/>
        <v>12.661540435634819</v>
      </c>
      <c r="C650" s="21">
        <f t="shared" ca="1" si="304"/>
        <v>12345.717647651667</v>
      </c>
      <c r="D650" s="20">
        <f t="shared" ca="1" si="305"/>
        <v>12358.379188087301</v>
      </c>
      <c r="E650" s="19"/>
      <c r="F650" s="20">
        <f t="shared" ca="1" si="290"/>
        <v>69.772508443193502</v>
      </c>
      <c r="G650" s="20">
        <f t="shared" ca="1" si="291"/>
        <v>3.7976342321801306</v>
      </c>
      <c r="H650" s="21">
        <f t="shared" ca="1" si="306"/>
        <v>11227.960180665908</v>
      </c>
      <c r="I650" s="20">
        <f t="shared" ca="1" si="307"/>
        <v>11231.757814898088</v>
      </c>
      <c r="J650" s="19"/>
      <c r="K650" s="20">
        <f t="shared" ca="1" si="292"/>
        <v>3.6758985897756142</v>
      </c>
      <c r="L650" s="20">
        <f t="shared" ca="1" si="293"/>
        <v>4.5622676330370604</v>
      </c>
      <c r="M650" s="21">
        <f t="shared" ca="1" si="308"/>
        <v>8901.4064664218586</v>
      </c>
      <c r="N650" s="20">
        <f t="shared" ca="1" si="309"/>
        <v>8905.9687340548953</v>
      </c>
      <c r="O650" s="19"/>
      <c r="P650" s="20">
        <f t="shared" ca="1" si="294"/>
        <v>3.2554688289367073</v>
      </c>
      <c r="Q650" s="20">
        <f t="shared" ca="1" si="295"/>
        <v>9.370990343045591</v>
      </c>
      <c r="R650" s="21">
        <f t="shared" ca="1" si="310"/>
        <v>11008.736880092607</v>
      </c>
      <c r="S650" s="20">
        <f t="shared" ca="1" si="311"/>
        <v>11018.107870435653</v>
      </c>
      <c r="T650" s="19"/>
      <c r="U650" s="20">
        <f t="shared" ca="1" si="296"/>
        <v>0.91810099714336479</v>
      </c>
      <c r="V650" s="20">
        <f t="shared" ca="1" si="297"/>
        <v>4.609762561229541</v>
      </c>
      <c r="W650" s="21">
        <f t="shared" ca="1" si="312"/>
        <v>9232.1297818500461</v>
      </c>
      <c r="X650" s="20">
        <f t="shared" ca="1" si="313"/>
        <v>9236.7395444112753</v>
      </c>
      <c r="Z650" s="20">
        <f t="shared" ca="1" si="298"/>
        <v>2.702497158158744</v>
      </c>
      <c r="AA650" s="20">
        <f t="shared" ca="1" si="299"/>
        <v>0.30339524856891148</v>
      </c>
      <c r="AB650" s="21">
        <f t="shared" ca="1" si="314"/>
        <v>11258.156548715604</v>
      </c>
      <c r="AC650" s="20">
        <f t="shared" ca="1" si="315"/>
        <v>11258.459943964173</v>
      </c>
      <c r="AE650" s="20">
        <f t="shared" ca="1" si="300"/>
        <v>16.748826578632656</v>
      </c>
      <c r="AF650" s="20">
        <f t="shared" ca="1" si="301"/>
        <v>9.7580113044084378</v>
      </c>
      <c r="AG650" s="21">
        <f t="shared" ca="1" si="316"/>
        <v>11888.500782342073</v>
      </c>
      <c r="AH650" s="20">
        <f t="shared" ca="1" si="317"/>
        <v>11898.258793646481</v>
      </c>
      <c r="AJ650" s="20">
        <f t="shared" ca="1" si="302"/>
        <v>22.414135044593962</v>
      </c>
      <c r="AK650" s="20">
        <f t="shared" ca="1" si="303"/>
        <v>10.455652341701448</v>
      </c>
      <c r="AL650" s="21">
        <f t="shared" ca="1" si="318"/>
        <v>11577.167327427049</v>
      </c>
      <c r="AM650" s="20">
        <f t="shared" ca="1" si="319"/>
        <v>11587.62297976875</v>
      </c>
    </row>
    <row r="651" spans="1:39" x14ac:dyDescent="0.25">
      <c r="A651" s="20">
        <f t="shared" ca="1" si="288"/>
        <v>38.010849287276969</v>
      </c>
      <c r="B651" s="20">
        <f t="shared" ca="1" si="289"/>
        <v>2.1663764228153219</v>
      </c>
      <c r="C651" s="21">
        <f t="shared" ca="1" si="304"/>
        <v>12396.390037374578</v>
      </c>
      <c r="D651" s="20">
        <f t="shared" ca="1" si="305"/>
        <v>12398.556413797394</v>
      </c>
      <c r="E651" s="19"/>
      <c r="F651" s="20">
        <f t="shared" ca="1" si="290"/>
        <v>4.7243893361898603</v>
      </c>
      <c r="G651" s="20">
        <f t="shared" ca="1" si="291"/>
        <v>1.7328834447274231</v>
      </c>
      <c r="H651" s="21">
        <f t="shared" ca="1" si="306"/>
        <v>11236.482204234278</v>
      </c>
      <c r="I651" s="20">
        <f t="shared" ca="1" si="307"/>
        <v>11238.215087679006</v>
      </c>
      <c r="J651" s="19"/>
      <c r="K651" s="20">
        <f t="shared" ca="1" si="292"/>
        <v>5.3681049051600152</v>
      </c>
      <c r="L651" s="20">
        <f t="shared" ca="1" si="293"/>
        <v>0.48830439202264092</v>
      </c>
      <c r="M651" s="21">
        <f t="shared" ca="1" si="308"/>
        <v>8911.3368389600546</v>
      </c>
      <c r="N651" s="20">
        <f t="shared" ca="1" si="309"/>
        <v>8911.8251433520763</v>
      </c>
      <c r="O651" s="19"/>
      <c r="P651" s="20">
        <f t="shared" ca="1" si="294"/>
        <v>22.695442222832678</v>
      </c>
      <c r="Q651" s="20">
        <f t="shared" ca="1" si="295"/>
        <v>2.878578187873607</v>
      </c>
      <c r="R651" s="21">
        <f t="shared" ca="1" si="310"/>
        <v>11040.803312658485</v>
      </c>
      <c r="S651" s="20">
        <f t="shared" ca="1" si="311"/>
        <v>11043.681890846359</v>
      </c>
      <c r="T651" s="19"/>
      <c r="U651" s="20">
        <f t="shared" ca="1" si="296"/>
        <v>5.6024007359665644</v>
      </c>
      <c r="V651" s="20">
        <f t="shared" ca="1" si="297"/>
        <v>2.1263392835190795</v>
      </c>
      <c r="W651" s="21">
        <f t="shared" ca="1" si="312"/>
        <v>9242.3419451472419</v>
      </c>
      <c r="X651" s="20">
        <f t="shared" ca="1" si="313"/>
        <v>9244.4682844307608</v>
      </c>
      <c r="Z651" s="20">
        <f t="shared" ca="1" si="298"/>
        <v>47.77184955607585</v>
      </c>
      <c r="AA651" s="20">
        <f t="shared" ca="1" si="299"/>
        <v>0.83411565457155967</v>
      </c>
      <c r="AB651" s="21">
        <f t="shared" ca="1" si="314"/>
        <v>11306.23179352025</v>
      </c>
      <c r="AC651" s="20">
        <f t="shared" ca="1" si="315"/>
        <v>11307.065909174822</v>
      </c>
      <c r="AE651" s="20">
        <f t="shared" ca="1" si="300"/>
        <v>17.111599007872218</v>
      </c>
      <c r="AF651" s="20">
        <f t="shared" ca="1" si="301"/>
        <v>11.189392570242102</v>
      </c>
      <c r="AG651" s="21">
        <f t="shared" ca="1" si="316"/>
        <v>11915.370392654353</v>
      </c>
      <c r="AH651" s="20">
        <f t="shared" ca="1" si="317"/>
        <v>11926.559785224596</v>
      </c>
      <c r="AJ651" s="20">
        <f t="shared" ca="1" si="302"/>
        <v>11.623298014453882</v>
      </c>
      <c r="AK651" s="20">
        <f t="shared" ca="1" si="303"/>
        <v>9.4520388345186497</v>
      </c>
      <c r="AL651" s="21">
        <f t="shared" ca="1" si="318"/>
        <v>11599.246277783204</v>
      </c>
      <c r="AM651" s="20">
        <f t="shared" ca="1" si="319"/>
        <v>11608.698316617723</v>
      </c>
    </row>
    <row r="652" spans="1:39" x14ac:dyDescent="0.25">
      <c r="A652" s="20">
        <f t="shared" ca="1" si="288"/>
        <v>16.037668513887578</v>
      </c>
      <c r="B652" s="20">
        <f t="shared" ca="1" si="289"/>
        <v>0.60290658140116404</v>
      </c>
      <c r="C652" s="21">
        <f t="shared" ca="1" si="304"/>
        <v>12414.594082311281</v>
      </c>
      <c r="D652" s="20">
        <f t="shared" ca="1" si="305"/>
        <v>12415.196988892683</v>
      </c>
      <c r="E652" s="19"/>
      <c r="F652" s="20">
        <f t="shared" ca="1" si="290"/>
        <v>8.7817360257938883</v>
      </c>
      <c r="G652" s="20">
        <f t="shared" ca="1" si="291"/>
        <v>0.10273672407252055</v>
      </c>
      <c r="H652" s="21">
        <f t="shared" ca="1" si="306"/>
        <v>11246.9968237048</v>
      </c>
      <c r="I652" s="20">
        <f t="shared" ca="1" si="307"/>
        <v>11247.099560428873</v>
      </c>
      <c r="J652" s="19"/>
      <c r="K652" s="20">
        <f t="shared" ca="1" si="292"/>
        <v>7.7837258412358068</v>
      </c>
      <c r="L652" s="20">
        <f t="shared" ca="1" si="293"/>
        <v>17.701858191544812</v>
      </c>
      <c r="M652" s="21">
        <f t="shared" ca="1" si="308"/>
        <v>8919.6088691933128</v>
      </c>
      <c r="N652" s="20">
        <f t="shared" ca="1" si="309"/>
        <v>8937.3107273848582</v>
      </c>
      <c r="O652" s="19"/>
      <c r="P652" s="20">
        <f t="shared" ca="1" si="294"/>
        <v>13.311069855198802</v>
      </c>
      <c r="Q652" s="20">
        <f t="shared" ca="1" si="295"/>
        <v>1.0613541991391404</v>
      </c>
      <c r="R652" s="21">
        <f t="shared" ca="1" si="310"/>
        <v>11056.992960701558</v>
      </c>
      <c r="S652" s="20">
        <f t="shared" ca="1" si="311"/>
        <v>11058.054314900697</v>
      </c>
      <c r="T652" s="19"/>
      <c r="U652" s="20">
        <f t="shared" ca="1" si="296"/>
        <v>48.306724059183054</v>
      </c>
      <c r="V652" s="20">
        <f t="shared" ca="1" si="297"/>
        <v>1.6889961097285924</v>
      </c>
      <c r="W652" s="21">
        <f t="shared" ca="1" si="312"/>
        <v>9292.7750084899435</v>
      </c>
      <c r="X652" s="20">
        <f t="shared" ca="1" si="313"/>
        <v>9294.464004599673</v>
      </c>
      <c r="Z652" s="20">
        <f t="shared" ca="1" si="298"/>
        <v>58.34187240725516</v>
      </c>
      <c r="AA652" s="20">
        <f t="shared" ca="1" si="299"/>
        <v>0.60487897219012854</v>
      </c>
      <c r="AB652" s="21">
        <f t="shared" ca="1" si="314"/>
        <v>11365.407781582076</v>
      </c>
      <c r="AC652" s="20">
        <f t="shared" ca="1" si="315"/>
        <v>11366.012660554266</v>
      </c>
      <c r="AE652" s="20">
        <f t="shared" ca="1" si="300"/>
        <v>4.8743820476226363</v>
      </c>
      <c r="AF652" s="20">
        <f t="shared" ca="1" si="301"/>
        <v>8.8808646611677033E-2</v>
      </c>
      <c r="AG652" s="21">
        <f t="shared" ca="1" si="316"/>
        <v>11931.434167272218</v>
      </c>
      <c r="AH652" s="20">
        <f t="shared" ca="1" si="317"/>
        <v>11931.52297591883</v>
      </c>
      <c r="AJ652" s="20">
        <f t="shared" ca="1" si="302"/>
        <v>0.72593697454449724</v>
      </c>
      <c r="AK652" s="20">
        <f t="shared" ca="1" si="303"/>
        <v>5.1624165160383724</v>
      </c>
      <c r="AL652" s="21">
        <f t="shared" ca="1" si="318"/>
        <v>11609.424253592268</v>
      </c>
      <c r="AM652" s="20">
        <f t="shared" ca="1" si="319"/>
        <v>11614.586670108307</v>
      </c>
    </row>
    <row r="653" spans="1:39" x14ac:dyDescent="0.25">
      <c r="A653" s="20">
        <f t="shared" ca="1" si="288"/>
        <v>3.9228423667961518</v>
      </c>
      <c r="B653" s="20">
        <f t="shared" ca="1" si="289"/>
        <v>15.811789255012755</v>
      </c>
      <c r="C653" s="21">
        <f t="shared" ca="1" si="304"/>
        <v>12419.119831259479</v>
      </c>
      <c r="D653" s="20">
        <f t="shared" ca="1" si="305"/>
        <v>12434.931620514491</v>
      </c>
      <c r="E653" s="19"/>
      <c r="F653" s="20">
        <f t="shared" ca="1" si="290"/>
        <v>1.5051482418957198</v>
      </c>
      <c r="G653" s="20">
        <f t="shared" ca="1" si="291"/>
        <v>22.502797652654042</v>
      </c>
      <c r="H653" s="21">
        <f t="shared" ca="1" si="306"/>
        <v>11248.604708670768</v>
      </c>
      <c r="I653" s="20">
        <f t="shared" ca="1" si="307"/>
        <v>11271.107506323422</v>
      </c>
      <c r="J653" s="19"/>
      <c r="K653" s="20">
        <f t="shared" ca="1" si="292"/>
        <v>4.8901823587534796</v>
      </c>
      <c r="L653" s="20">
        <f t="shared" ca="1" si="293"/>
        <v>0.65931192115867576</v>
      </c>
      <c r="M653" s="21">
        <f t="shared" ca="1" si="308"/>
        <v>8942.2009097436112</v>
      </c>
      <c r="N653" s="20">
        <f t="shared" ca="1" si="309"/>
        <v>8942.8602216647705</v>
      </c>
      <c r="O653" s="19"/>
      <c r="P653" s="20">
        <f t="shared" ca="1" si="294"/>
        <v>10.77557437418851</v>
      </c>
      <c r="Q653" s="20">
        <f t="shared" ca="1" si="295"/>
        <v>18.119090385042185</v>
      </c>
      <c r="R653" s="21">
        <f t="shared" ca="1" si="310"/>
        <v>11068.829889274886</v>
      </c>
      <c r="S653" s="20">
        <f t="shared" ca="1" si="311"/>
        <v>11086.948979659928</v>
      </c>
      <c r="T653" s="19"/>
      <c r="U653" s="20">
        <f t="shared" ca="1" si="296"/>
        <v>6.5243474301142781</v>
      </c>
      <c r="V653" s="20">
        <f t="shared" ca="1" si="297"/>
        <v>8.3948014839676013</v>
      </c>
      <c r="W653" s="21">
        <f t="shared" ca="1" si="312"/>
        <v>9300.9883520297881</v>
      </c>
      <c r="X653" s="20">
        <f t="shared" ca="1" si="313"/>
        <v>9309.383153513756</v>
      </c>
      <c r="Z653" s="20">
        <f t="shared" ca="1" si="298"/>
        <v>2.4544527885914653</v>
      </c>
      <c r="AA653" s="20">
        <f t="shared" ca="1" si="299"/>
        <v>1.2289683251398118</v>
      </c>
      <c r="AB653" s="21">
        <f t="shared" ca="1" si="314"/>
        <v>11368.467113342858</v>
      </c>
      <c r="AC653" s="20">
        <f t="shared" ca="1" si="315"/>
        <v>11369.696081667998</v>
      </c>
      <c r="AE653" s="20">
        <f t="shared" ca="1" si="300"/>
        <v>0.83568639442803627</v>
      </c>
      <c r="AF653" s="20">
        <f t="shared" ca="1" si="301"/>
        <v>15.041813622299301</v>
      </c>
      <c r="AG653" s="21">
        <f t="shared" ca="1" si="316"/>
        <v>11932.358662313258</v>
      </c>
      <c r="AH653" s="20">
        <f t="shared" ca="1" si="317"/>
        <v>11947.400475935558</v>
      </c>
      <c r="AJ653" s="20">
        <f t="shared" ca="1" si="302"/>
        <v>10.867718024303485</v>
      </c>
      <c r="AK653" s="20">
        <f t="shared" ca="1" si="303"/>
        <v>7.3362693732031481</v>
      </c>
      <c r="AL653" s="21">
        <f t="shared" ca="1" si="318"/>
        <v>11625.45438813261</v>
      </c>
      <c r="AM653" s="20">
        <f t="shared" ca="1" si="319"/>
        <v>11632.790657505813</v>
      </c>
    </row>
    <row r="654" spans="1:39" x14ac:dyDescent="0.25">
      <c r="A654" s="20">
        <f t="shared" ref="A654:A717" ca="1" si="320">((-LN(1-RAND()))/$C$9)</f>
        <v>21.268240914207201</v>
      </c>
      <c r="B654" s="20">
        <f t="shared" ref="B654:B717" ca="1" si="321">((-LN(1-RAND()))/$C$10)</f>
        <v>3.1261641689507664</v>
      </c>
      <c r="C654" s="21">
        <f t="shared" ca="1" si="304"/>
        <v>12456.199861428699</v>
      </c>
      <c r="D654" s="20">
        <f t="shared" ca="1" si="305"/>
        <v>12459.326025597649</v>
      </c>
      <c r="E654" s="19"/>
      <c r="F654" s="20">
        <f t="shared" ref="F654:F717" ca="1" si="322">((-LN(1-RAND()))/$H$9)</f>
        <v>22.009815075508094</v>
      </c>
      <c r="G654" s="20">
        <f t="shared" ref="G654:G717" ca="1" si="323">((-LN(1-RAND()))/$H$10)</f>
        <v>1.1925557922468348</v>
      </c>
      <c r="H654" s="21">
        <f t="shared" ca="1" si="306"/>
        <v>11293.11732139893</v>
      </c>
      <c r="I654" s="20">
        <f t="shared" ca="1" si="307"/>
        <v>11294.309877191177</v>
      </c>
      <c r="J654" s="19"/>
      <c r="K654" s="20">
        <f t="shared" ref="K654:K717" ca="1" si="324">((-LN(1-RAND()))/$M$9)</f>
        <v>19.194031093203698</v>
      </c>
      <c r="L654" s="20">
        <f t="shared" ref="L654:L717" ca="1" si="325">((-LN(1-RAND()))/$M$10)</f>
        <v>21.273632366685533</v>
      </c>
      <c r="M654" s="21">
        <f t="shared" ca="1" si="308"/>
        <v>8962.0542527579746</v>
      </c>
      <c r="N654" s="20">
        <f t="shared" ca="1" si="309"/>
        <v>8983.3278851246596</v>
      </c>
      <c r="O654" s="19"/>
      <c r="P654" s="20">
        <f t="shared" ref="P654:P717" ca="1" si="326">((-LN(1-RAND()))/$R$9)</f>
        <v>6.3968831408132072</v>
      </c>
      <c r="Q654" s="20">
        <f t="shared" ref="Q654:Q717" ca="1" si="327">((-LN(1-RAND()))/$R$10)</f>
        <v>7.3886142136961839</v>
      </c>
      <c r="R654" s="21">
        <f t="shared" ca="1" si="310"/>
        <v>11093.345862800741</v>
      </c>
      <c r="S654" s="20">
        <f t="shared" ca="1" si="311"/>
        <v>11100.734477014437</v>
      </c>
      <c r="T654" s="19"/>
      <c r="U654" s="20">
        <f t="shared" ref="U654:U717" ca="1" si="328">((-LN(1-RAND()))/$W$9)</f>
        <v>0.15917220950939523</v>
      </c>
      <c r="V654" s="20">
        <f t="shared" ref="V654:V717" ca="1" si="329">((-LN(1-RAND()))/$W$10)</f>
        <v>3.1088250956535588</v>
      </c>
      <c r="W654" s="21">
        <f t="shared" ca="1" si="312"/>
        <v>9309.5423257232651</v>
      </c>
      <c r="X654" s="20">
        <f t="shared" ca="1" si="313"/>
        <v>9312.6511508189178</v>
      </c>
      <c r="Z654" s="20">
        <f t="shared" ref="Z654:Z717" ca="1" si="330">((-LN(1-RAND()))/$AB$9)</f>
        <v>2.7215540472050019</v>
      </c>
      <c r="AA654" s="20">
        <f t="shared" ref="AA654:AA717" ca="1" si="331">((-LN(1-RAND()))/$AB$10)</f>
        <v>2.5047587173269581</v>
      </c>
      <c r="AB654" s="21">
        <f t="shared" ca="1" si="314"/>
        <v>11372.417635715203</v>
      </c>
      <c r="AC654" s="20">
        <f t="shared" ca="1" si="315"/>
        <v>11374.922394432529</v>
      </c>
      <c r="AE654" s="20">
        <f t="shared" ref="AE654:AE717" ca="1" si="332">((-LN(1-RAND()))/$AG$9)</f>
        <v>19.738737105954371</v>
      </c>
      <c r="AF654" s="20">
        <f t="shared" ref="AF654:AF717" ca="1" si="333">((-LN(1-RAND()))/$AG$10)</f>
        <v>4.6526637745682295</v>
      </c>
      <c r="AG654" s="21">
        <f t="shared" ca="1" si="316"/>
        <v>11967.139213041512</v>
      </c>
      <c r="AH654" s="20">
        <f t="shared" ca="1" si="317"/>
        <v>11971.79187681608</v>
      </c>
      <c r="AJ654" s="20">
        <f t="shared" ref="AJ654:AJ717" ca="1" si="334">((-LN(1-RAND()))/$AL$9)</f>
        <v>1.0248898343525485</v>
      </c>
      <c r="AK654" s="20">
        <f t="shared" ref="AK654:AK717" ca="1" si="335">((-LN(1-RAND()))/$AL$10)</f>
        <v>2.9803872231285307</v>
      </c>
      <c r="AL654" s="21">
        <f t="shared" ca="1" si="318"/>
        <v>11633.815547340166</v>
      </c>
      <c r="AM654" s="20">
        <f t="shared" ca="1" si="319"/>
        <v>11636.795934563293</v>
      </c>
    </row>
    <row r="655" spans="1:39" x14ac:dyDescent="0.25">
      <c r="A655" s="20">
        <f t="shared" ca="1" si="320"/>
        <v>20.23335966761093</v>
      </c>
      <c r="B655" s="20">
        <f t="shared" ca="1" si="321"/>
        <v>2.8352694705486163</v>
      </c>
      <c r="C655" s="21">
        <f t="shared" ref="C655:C718" ca="1" si="336">D654+A655</f>
        <v>12479.55938526526</v>
      </c>
      <c r="D655" s="20">
        <f t="shared" ref="D655:D718" ca="1" si="337">C655+B655</f>
        <v>12482.394654735808</v>
      </c>
      <c r="E655" s="19"/>
      <c r="F655" s="20">
        <f t="shared" ca="1" si="322"/>
        <v>10.860773302929998</v>
      </c>
      <c r="G655" s="20">
        <f t="shared" ca="1" si="323"/>
        <v>3.4164010292322846</v>
      </c>
      <c r="H655" s="21">
        <f t="shared" ref="H655:H718" ca="1" si="338">I654+F655</f>
        <v>11305.170650494107</v>
      </c>
      <c r="I655" s="20">
        <f t="shared" ref="I655:I718" ca="1" si="339">H655+G655</f>
        <v>11308.587051523338</v>
      </c>
      <c r="J655" s="19"/>
      <c r="K655" s="20">
        <f t="shared" ca="1" si="324"/>
        <v>18.50380595001371</v>
      </c>
      <c r="L655" s="20">
        <f t="shared" ca="1" si="325"/>
        <v>2.3602295928093482</v>
      </c>
      <c r="M655" s="21">
        <f t="shared" ref="M655:M718" ca="1" si="340">N654+K655</f>
        <v>9001.8316910746726</v>
      </c>
      <c r="N655" s="20">
        <f t="shared" ref="N655:N718" ca="1" si="341">M655+L655</f>
        <v>9004.1919206674811</v>
      </c>
      <c r="O655" s="19"/>
      <c r="P655" s="20">
        <f t="shared" ca="1" si="326"/>
        <v>23.639143296150745</v>
      </c>
      <c r="Q655" s="20">
        <f t="shared" ca="1" si="327"/>
        <v>6.681736673096605</v>
      </c>
      <c r="R655" s="21">
        <f t="shared" ref="R655:R718" ca="1" si="342">S654+P655</f>
        <v>11124.373620310587</v>
      </c>
      <c r="S655" s="20">
        <f t="shared" ref="S655:S718" ca="1" si="343">R655+Q655</f>
        <v>11131.055356983685</v>
      </c>
      <c r="T655" s="19"/>
      <c r="U655" s="20">
        <f t="shared" ca="1" si="328"/>
        <v>11.874321130585075</v>
      </c>
      <c r="V655" s="20">
        <f t="shared" ca="1" si="329"/>
        <v>4.7766888984680334</v>
      </c>
      <c r="W655" s="21">
        <f t="shared" ref="W655:W718" ca="1" si="344">X654+U655</f>
        <v>9324.5254719495024</v>
      </c>
      <c r="X655" s="20">
        <f t="shared" ref="X655:X718" ca="1" si="345">W655+V655</f>
        <v>9329.3021608479703</v>
      </c>
      <c r="Z655" s="20">
        <f t="shared" ca="1" si="330"/>
        <v>12.118539774467294</v>
      </c>
      <c r="AA655" s="20">
        <f t="shared" ca="1" si="331"/>
        <v>1.1432300006074614</v>
      </c>
      <c r="AB655" s="21">
        <f t="shared" ref="AB655:AB718" ca="1" si="346">AC654+Z655</f>
        <v>11387.040934206996</v>
      </c>
      <c r="AC655" s="20">
        <f t="shared" ref="AC655:AC718" ca="1" si="347">AB655+AA655</f>
        <v>11388.184164207603</v>
      </c>
      <c r="AE655" s="20">
        <f t="shared" ca="1" si="332"/>
        <v>7.1543367272033338</v>
      </c>
      <c r="AF655" s="20">
        <f t="shared" ca="1" si="333"/>
        <v>1.3053384973828881</v>
      </c>
      <c r="AG655" s="21">
        <f t="shared" ref="AG655:AG718" ca="1" si="348">AH654+AE655</f>
        <v>11978.946213543282</v>
      </c>
      <c r="AH655" s="20">
        <f t="shared" ref="AH655:AH718" ca="1" si="349">AG655+AF655</f>
        <v>11980.251552040665</v>
      </c>
      <c r="AJ655" s="20">
        <f t="shared" ca="1" si="334"/>
        <v>26.167935228897843</v>
      </c>
      <c r="AK655" s="20">
        <f t="shared" ca="1" si="335"/>
        <v>1.3731201412237619</v>
      </c>
      <c r="AL655" s="21">
        <f t="shared" ref="AL655:AL718" ca="1" si="350">AM654+AJ655</f>
        <v>11662.963869792191</v>
      </c>
      <c r="AM655" s="20">
        <f t="shared" ref="AM655:AM718" ca="1" si="351">AL655+AK655</f>
        <v>11664.336989933414</v>
      </c>
    </row>
    <row r="656" spans="1:39" x14ac:dyDescent="0.25">
      <c r="A656" s="20">
        <f t="shared" ca="1" si="320"/>
        <v>38.939693916991708</v>
      </c>
      <c r="B656" s="20">
        <f t="shared" ca="1" si="321"/>
        <v>4.2734540642349197</v>
      </c>
      <c r="C656" s="21">
        <f t="shared" ca="1" si="336"/>
        <v>12521.334348652799</v>
      </c>
      <c r="D656" s="20">
        <f t="shared" ca="1" si="337"/>
        <v>12525.607802717033</v>
      </c>
      <c r="E656" s="19"/>
      <c r="F656" s="20">
        <f t="shared" ca="1" si="322"/>
        <v>7.36963639270403</v>
      </c>
      <c r="G656" s="20">
        <f t="shared" ca="1" si="323"/>
        <v>10.333108234288169</v>
      </c>
      <c r="H656" s="21">
        <f t="shared" ca="1" si="338"/>
        <v>11315.956687916043</v>
      </c>
      <c r="I656" s="20">
        <f t="shared" ca="1" si="339"/>
        <v>11326.289796150331</v>
      </c>
      <c r="J656" s="19"/>
      <c r="K656" s="20">
        <f t="shared" ca="1" si="324"/>
        <v>8.9797630758270586</v>
      </c>
      <c r="L656" s="20">
        <f t="shared" ca="1" si="325"/>
        <v>0.67805505215867468</v>
      </c>
      <c r="M656" s="21">
        <f t="shared" ca="1" si="340"/>
        <v>9013.1716837433087</v>
      </c>
      <c r="N656" s="20">
        <f t="shared" ca="1" si="341"/>
        <v>9013.8497387954667</v>
      </c>
      <c r="O656" s="19"/>
      <c r="P656" s="20">
        <f t="shared" ca="1" si="326"/>
        <v>7.9760568444777507</v>
      </c>
      <c r="Q656" s="20">
        <f t="shared" ca="1" si="327"/>
        <v>0.16673449129681317</v>
      </c>
      <c r="R656" s="21">
        <f t="shared" ca="1" si="342"/>
        <v>11139.031413828163</v>
      </c>
      <c r="S656" s="20">
        <f t="shared" ca="1" si="343"/>
        <v>11139.19814831946</v>
      </c>
      <c r="T656" s="19"/>
      <c r="U656" s="20">
        <f t="shared" ca="1" si="328"/>
        <v>23.202129388058548</v>
      </c>
      <c r="V656" s="20">
        <f t="shared" ca="1" si="329"/>
        <v>2.702848827952665</v>
      </c>
      <c r="W656" s="21">
        <f t="shared" ca="1" si="344"/>
        <v>9352.5042902360292</v>
      </c>
      <c r="X656" s="20">
        <f t="shared" ca="1" si="345"/>
        <v>9355.2071390639812</v>
      </c>
      <c r="Z656" s="20">
        <f t="shared" ca="1" si="330"/>
        <v>13.533726603326777</v>
      </c>
      <c r="AA656" s="20">
        <f t="shared" ca="1" si="331"/>
        <v>3.6746767640407985</v>
      </c>
      <c r="AB656" s="21">
        <f t="shared" ca="1" si="346"/>
        <v>11401.717890810931</v>
      </c>
      <c r="AC656" s="20">
        <f t="shared" ca="1" si="347"/>
        <v>11405.392567574972</v>
      </c>
      <c r="AE656" s="20">
        <f t="shared" ca="1" si="332"/>
        <v>17.669598253085777</v>
      </c>
      <c r="AF656" s="20">
        <f t="shared" ca="1" si="333"/>
        <v>5.3178800110397484</v>
      </c>
      <c r="AG656" s="21">
        <f t="shared" ca="1" si="348"/>
        <v>11997.921150293751</v>
      </c>
      <c r="AH656" s="20">
        <f t="shared" ca="1" si="349"/>
        <v>12003.239030304791</v>
      </c>
      <c r="AJ656" s="20">
        <f t="shared" ca="1" si="334"/>
        <v>1.5890408542873671</v>
      </c>
      <c r="AK656" s="20">
        <f t="shared" ca="1" si="335"/>
        <v>7.1161276681706802</v>
      </c>
      <c r="AL656" s="21">
        <f t="shared" ca="1" si="350"/>
        <v>11665.926030787701</v>
      </c>
      <c r="AM656" s="20">
        <f t="shared" ca="1" si="351"/>
        <v>11673.042158455872</v>
      </c>
    </row>
    <row r="657" spans="1:39" x14ac:dyDescent="0.25">
      <c r="A657" s="20">
        <f t="shared" ca="1" si="320"/>
        <v>2.2059420399417746</v>
      </c>
      <c r="B657" s="20">
        <f t="shared" ca="1" si="321"/>
        <v>5.0966000611961063E-2</v>
      </c>
      <c r="C657" s="21">
        <f t="shared" ca="1" si="336"/>
        <v>12527.813744756975</v>
      </c>
      <c r="D657" s="20">
        <f t="shared" ca="1" si="337"/>
        <v>12527.864710757587</v>
      </c>
      <c r="E657" s="19"/>
      <c r="F657" s="20">
        <f t="shared" ca="1" si="322"/>
        <v>7.5162868431583387</v>
      </c>
      <c r="G657" s="20">
        <f t="shared" ca="1" si="323"/>
        <v>3.836639924364091</v>
      </c>
      <c r="H657" s="21">
        <f t="shared" ca="1" si="338"/>
        <v>11333.806082993489</v>
      </c>
      <c r="I657" s="20">
        <f t="shared" ca="1" si="339"/>
        <v>11337.642722917853</v>
      </c>
      <c r="J657" s="19"/>
      <c r="K657" s="20">
        <f t="shared" ca="1" si="324"/>
        <v>10.306198965828994</v>
      </c>
      <c r="L657" s="20">
        <f t="shared" ca="1" si="325"/>
        <v>9.4796212894674632</v>
      </c>
      <c r="M657" s="21">
        <f t="shared" ca="1" si="340"/>
        <v>9024.1559377612957</v>
      </c>
      <c r="N657" s="20">
        <f t="shared" ca="1" si="341"/>
        <v>9033.6355590507628</v>
      </c>
      <c r="O657" s="19"/>
      <c r="P657" s="20">
        <f t="shared" ca="1" si="326"/>
        <v>24.172331908241151</v>
      </c>
      <c r="Q657" s="20">
        <f t="shared" ca="1" si="327"/>
        <v>4.0647595919842896</v>
      </c>
      <c r="R657" s="21">
        <f t="shared" ca="1" si="342"/>
        <v>11163.370480227701</v>
      </c>
      <c r="S657" s="20">
        <f t="shared" ca="1" si="343"/>
        <v>11167.435239819684</v>
      </c>
      <c r="T657" s="19"/>
      <c r="U657" s="20">
        <f t="shared" ca="1" si="328"/>
        <v>4.687010465013091</v>
      </c>
      <c r="V657" s="20">
        <f t="shared" ca="1" si="329"/>
        <v>1.4646368935402541</v>
      </c>
      <c r="W657" s="21">
        <f t="shared" ca="1" si="344"/>
        <v>9359.8941495289946</v>
      </c>
      <c r="X657" s="20">
        <f t="shared" ca="1" si="345"/>
        <v>9361.3587864225356</v>
      </c>
      <c r="Z657" s="20">
        <f t="shared" ca="1" si="330"/>
        <v>3.4548946020974109</v>
      </c>
      <c r="AA657" s="20">
        <f t="shared" ca="1" si="331"/>
        <v>8.5122058274504742</v>
      </c>
      <c r="AB657" s="21">
        <f t="shared" ca="1" si="346"/>
        <v>11408.847462177069</v>
      </c>
      <c r="AC657" s="20">
        <f t="shared" ca="1" si="347"/>
        <v>11417.359668004519</v>
      </c>
      <c r="AE657" s="20">
        <f t="shared" ca="1" si="332"/>
        <v>12.014750317651171</v>
      </c>
      <c r="AF657" s="20">
        <f t="shared" ca="1" si="333"/>
        <v>1.8886325330045011</v>
      </c>
      <c r="AG657" s="21">
        <f t="shared" ca="1" si="348"/>
        <v>12015.253780622441</v>
      </c>
      <c r="AH657" s="20">
        <f t="shared" ca="1" si="349"/>
        <v>12017.142413155445</v>
      </c>
      <c r="AJ657" s="20">
        <f t="shared" ca="1" si="334"/>
        <v>51.928543374058577</v>
      </c>
      <c r="AK657" s="20">
        <f t="shared" ca="1" si="335"/>
        <v>12.831016866713059</v>
      </c>
      <c r="AL657" s="21">
        <f t="shared" ca="1" si="350"/>
        <v>11724.97070182993</v>
      </c>
      <c r="AM657" s="20">
        <f t="shared" ca="1" si="351"/>
        <v>11737.801718696643</v>
      </c>
    </row>
    <row r="658" spans="1:39" x14ac:dyDescent="0.25">
      <c r="A658" s="20">
        <f t="shared" ca="1" si="320"/>
        <v>5.6168586393962432</v>
      </c>
      <c r="B658" s="20">
        <f t="shared" ca="1" si="321"/>
        <v>41.884884271774531</v>
      </c>
      <c r="C658" s="21">
        <f t="shared" ca="1" si="336"/>
        <v>12533.481569396983</v>
      </c>
      <c r="D658" s="20">
        <f t="shared" ca="1" si="337"/>
        <v>12575.366453668757</v>
      </c>
      <c r="E658" s="19"/>
      <c r="F658" s="20">
        <f t="shared" ca="1" si="322"/>
        <v>69.40127614266838</v>
      </c>
      <c r="G658" s="20">
        <f t="shared" ca="1" si="323"/>
        <v>8.6898652628136759</v>
      </c>
      <c r="H658" s="21">
        <f t="shared" ca="1" si="338"/>
        <v>11407.043999060521</v>
      </c>
      <c r="I658" s="20">
        <f t="shared" ca="1" si="339"/>
        <v>11415.733864323334</v>
      </c>
      <c r="J658" s="19"/>
      <c r="K658" s="20">
        <f t="shared" ca="1" si="324"/>
        <v>3.9888808432164886</v>
      </c>
      <c r="L658" s="20">
        <f t="shared" ca="1" si="325"/>
        <v>7.899299654075886</v>
      </c>
      <c r="M658" s="21">
        <f t="shared" ca="1" si="340"/>
        <v>9037.6244398939798</v>
      </c>
      <c r="N658" s="20">
        <f t="shared" ca="1" si="341"/>
        <v>9045.5237395480563</v>
      </c>
      <c r="O658" s="19"/>
      <c r="P658" s="20">
        <f t="shared" ca="1" si="326"/>
        <v>24.832271605395444</v>
      </c>
      <c r="Q658" s="20">
        <f t="shared" ca="1" si="327"/>
        <v>6.4362710741808247</v>
      </c>
      <c r="R658" s="21">
        <f t="shared" ca="1" si="342"/>
        <v>11192.26751142508</v>
      </c>
      <c r="S658" s="20">
        <f t="shared" ca="1" si="343"/>
        <v>11198.70378249926</v>
      </c>
      <c r="T658" s="19"/>
      <c r="U658" s="20">
        <f t="shared" ca="1" si="328"/>
        <v>0.93372209256197802</v>
      </c>
      <c r="V658" s="20">
        <f t="shared" ca="1" si="329"/>
        <v>1.5764440556103614</v>
      </c>
      <c r="W658" s="21">
        <f t="shared" ca="1" si="344"/>
        <v>9362.2925085150982</v>
      </c>
      <c r="X658" s="20">
        <f t="shared" ca="1" si="345"/>
        <v>9363.8689525707086</v>
      </c>
      <c r="Z658" s="20">
        <f t="shared" ca="1" si="330"/>
        <v>2.5813553498774215</v>
      </c>
      <c r="AA658" s="20">
        <f t="shared" ca="1" si="331"/>
        <v>9.353569666789225</v>
      </c>
      <c r="AB658" s="21">
        <f t="shared" ca="1" si="346"/>
        <v>11419.941023354397</v>
      </c>
      <c r="AC658" s="20">
        <f t="shared" ca="1" si="347"/>
        <v>11429.294593021186</v>
      </c>
      <c r="AE658" s="20">
        <f t="shared" ca="1" si="332"/>
        <v>2.0640934467066456</v>
      </c>
      <c r="AF658" s="20">
        <f t="shared" ca="1" si="333"/>
        <v>1.5826164382664094</v>
      </c>
      <c r="AG658" s="21">
        <f t="shared" ca="1" si="348"/>
        <v>12019.206506602151</v>
      </c>
      <c r="AH658" s="20">
        <f t="shared" ca="1" si="349"/>
        <v>12020.789123040418</v>
      </c>
      <c r="AJ658" s="20">
        <f t="shared" ca="1" si="334"/>
        <v>12.376117105263635</v>
      </c>
      <c r="AK658" s="20">
        <f t="shared" ca="1" si="335"/>
        <v>1.3974578053638278</v>
      </c>
      <c r="AL658" s="21">
        <f t="shared" ca="1" si="350"/>
        <v>11750.177835801906</v>
      </c>
      <c r="AM658" s="20">
        <f t="shared" ca="1" si="351"/>
        <v>11751.575293607269</v>
      </c>
    </row>
    <row r="659" spans="1:39" x14ac:dyDescent="0.25">
      <c r="A659" s="20">
        <f t="shared" ca="1" si="320"/>
        <v>5.9367653975031924</v>
      </c>
      <c r="B659" s="20">
        <f t="shared" ca="1" si="321"/>
        <v>16.367679631483504</v>
      </c>
      <c r="C659" s="21">
        <f t="shared" ca="1" si="336"/>
        <v>12581.30321906626</v>
      </c>
      <c r="D659" s="20">
        <f t="shared" ca="1" si="337"/>
        <v>12597.670898697743</v>
      </c>
      <c r="E659" s="19"/>
      <c r="F659" s="20">
        <f t="shared" ca="1" si="322"/>
        <v>0.88704233819986977</v>
      </c>
      <c r="G659" s="20">
        <f t="shared" ca="1" si="323"/>
        <v>2.5004948168025103</v>
      </c>
      <c r="H659" s="21">
        <f t="shared" ca="1" si="338"/>
        <v>11416.620906661534</v>
      </c>
      <c r="I659" s="20">
        <f t="shared" ca="1" si="339"/>
        <v>11419.121401478336</v>
      </c>
      <c r="J659" s="19"/>
      <c r="K659" s="20">
        <f t="shared" ca="1" si="324"/>
        <v>5.9480084433507905</v>
      </c>
      <c r="L659" s="20">
        <f t="shared" ca="1" si="325"/>
        <v>4.0661057294157725</v>
      </c>
      <c r="M659" s="21">
        <f t="shared" ca="1" si="340"/>
        <v>9051.471747991407</v>
      </c>
      <c r="N659" s="20">
        <f t="shared" ca="1" si="341"/>
        <v>9055.5378537208235</v>
      </c>
      <c r="O659" s="19"/>
      <c r="P659" s="20">
        <f t="shared" ca="1" si="326"/>
        <v>23.640905423658811</v>
      </c>
      <c r="Q659" s="20">
        <f t="shared" ca="1" si="327"/>
        <v>6.9080242489593111</v>
      </c>
      <c r="R659" s="21">
        <f t="shared" ca="1" si="342"/>
        <v>11222.34468792292</v>
      </c>
      <c r="S659" s="20">
        <f t="shared" ca="1" si="343"/>
        <v>11229.252712171879</v>
      </c>
      <c r="T659" s="19"/>
      <c r="U659" s="20">
        <f t="shared" ca="1" si="328"/>
        <v>2.7621948655853079</v>
      </c>
      <c r="V659" s="20">
        <f t="shared" ca="1" si="329"/>
        <v>4.5330204698424605</v>
      </c>
      <c r="W659" s="21">
        <f t="shared" ca="1" si="344"/>
        <v>9366.6311474362938</v>
      </c>
      <c r="X659" s="20">
        <f t="shared" ca="1" si="345"/>
        <v>9371.1641679061358</v>
      </c>
      <c r="Z659" s="20">
        <f t="shared" ca="1" si="330"/>
        <v>15.708434708498897</v>
      </c>
      <c r="AA659" s="20">
        <f t="shared" ca="1" si="331"/>
        <v>9.0518737388703059</v>
      </c>
      <c r="AB659" s="21">
        <f t="shared" ca="1" si="346"/>
        <v>11445.003027729685</v>
      </c>
      <c r="AC659" s="20">
        <f t="shared" ca="1" si="347"/>
        <v>11454.054901468555</v>
      </c>
      <c r="AE659" s="20">
        <f t="shared" ca="1" si="332"/>
        <v>0.20054574691562416</v>
      </c>
      <c r="AF659" s="20">
        <f t="shared" ca="1" si="333"/>
        <v>9.1627348943027691</v>
      </c>
      <c r="AG659" s="21">
        <f t="shared" ca="1" si="348"/>
        <v>12020.989668787333</v>
      </c>
      <c r="AH659" s="20">
        <f t="shared" ca="1" si="349"/>
        <v>12030.152403681635</v>
      </c>
      <c r="AJ659" s="20">
        <f t="shared" ca="1" si="334"/>
        <v>22.190726015777237</v>
      </c>
      <c r="AK659" s="20">
        <f t="shared" ca="1" si="335"/>
        <v>18.970657112620874</v>
      </c>
      <c r="AL659" s="21">
        <f t="shared" ca="1" si="350"/>
        <v>11773.766019623046</v>
      </c>
      <c r="AM659" s="20">
        <f t="shared" ca="1" si="351"/>
        <v>11792.736676735667</v>
      </c>
    </row>
    <row r="660" spans="1:39" x14ac:dyDescent="0.25">
      <c r="A660" s="20">
        <f t="shared" ca="1" si="320"/>
        <v>13.972618752417812</v>
      </c>
      <c r="B660" s="20">
        <f t="shared" ca="1" si="321"/>
        <v>5.8538915415721027</v>
      </c>
      <c r="C660" s="21">
        <f t="shared" ca="1" si="336"/>
        <v>12611.64351745016</v>
      </c>
      <c r="D660" s="20">
        <f t="shared" ca="1" si="337"/>
        <v>12617.497408991732</v>
      </c>
      <c r="E660" s="19"/>
      <c r="F660" s="20">
        <f t="shared" ca="1" si="322"/>
        <v>1.3595632973170655</v>
      </c>
      <c r="G660" s="20">
        <f t="shared" ca="1" si="323"/>
        <v>2.0935487019658869</v>
      </c>
      <c r="H660" s="21">
        <f t="shared" ca="1" si="338"/>
        <v>11420.480964775654</v>
      </c>
      <c r="I660" s="20">
        <f t="shared" ca="1" si="339"/>
        <v>11422.574513477619</v>
      </c>
      <c r="J660" s="19"/>
      <c r="K660" s="20">
        <f t="shared" ca="1" si="324"/>
        <v>33.560119487141641</v>
      </c>
      <c r="L660" s="20">
        <f t="shared" ca="1" si="325"/>
        <v>9.3541926649536649</v>
      </c>
      <c r="M660" s="21">
        <f t="shared" ca="1" si="340"/>
        <v>9089.097973207965</v>
      </c>
      <c r="N660" s="20">
        <f t="shared" ca="1" si="341"/>
        <v>9098.4521658729191</v>
      </c>
      <c r="O660" s="19"/>
      <c r="P660" s="20">
        <f t="shared" ca="1" si="326"/>
        <v>0.48193789613191451</v>
      </c>
      <c r="Q660" s="20">
        <f t="shared" ca="1" si="327"/>
        <v>0.7154273785725801</v>
      </c>
      <c r="R660" s="21">
        <f t="shared" ca="1" si="342"/>
        <v>11229.734650068011</v>
      </c>
      <c r="S660" s="20">
        <f t="shared" ca="1" si="343"/>
        <v>11230.450077446583</v>
      </c>
      <c r="T660" s="19"/>
      <c r="U660" s="20">
        <f t="shared" ca="1" si="328"/>
        <v>12.283962370494796</v>
      </c>
      <c r="V660" s="20">
        <f t="shared" ca="1" si="329"/>
        <v>15.353452031183798</v>
      </c>
      <c r="W660" s="21">
        <f t="shared" ca="1" si="344"/>
        <v>9383.4481302766308</v>
      </c>
      <c r="X660" s="20">
        <f t="shared" ca="1" si="345"/>
        <v>9398.8015823078149</v>
      </c>
      <c r="Z660" s="20">
        <f t="shared" ca="1" si="330"/>
        <v>17.233458978477955</v>
      </c>
      <c r="AA660" s="20">
        <f t="shared" ca="1" si="331"/>
        <v>7.3076631446185161</v>
      </c>
      <c r="AB660" s="21">
        <f t="shared" ca="1" si="346"/>
        <v>11471.288360447033</v>
      </c>
      <c r="AC660" s="20">
        <f t="shared" ca="1" si="347"/>
        <v>11478.596023591652</v>
      </c>
      <c r="AE660" s="20">
        <f t="shared" ca="1" si="332"/>
        <v>26.012840826709645</v>
      </c>
      <c r="AF660" s="20">
        <f t="shared" ca="1" si="333"/>
        <v>4.3821713341243251</v>
      </c>
      <c r="AG660" s="21">
        <f t="shared" ca="1" si="348"/>
        <v>12056.165244508345</v>
      </c>
      <c r="AH660" s="20">
        <f t="shared" ca="1" si="349"/>
        <v>12060.547415842469</v>
      </c>
      <c r="AJ660" s="20">
        <f t="shared" ca="1" si="334"/>
        <v>32.934114089913948</v>
      </c>
      <c r="AK660" s="20">
        <f t="shared" ca="1" si="335"/>
        <v>2.459775038373285</v>
      </c>
      <c r="AL660" s="21">
        <f t="shared" ca="1" si="350"/>
        <v>11825.670790825581</v>
      </c>
      <c r="AM660" s="20">
        <f t="shared" ca="1" si="351"/>
        <v>11828.130565863954</v>
      </c>
    </row>
    <row r="661" spans="1:39" x14ac:dyDescent="0.25">
      <c r="A661" s="20">
        <f t="shared" ca="1" si="320"/>
        <v>21.939432170086274</v>
      </c>
      <c r="B661" s="20">
        <f t="shared" ca="1" si="321"/>
        <v>6.1672868380719548</v>
      </c>
      <c r="C661" s="21">
        <f t="shared" ca="1" si="336"/>
        <v>12639.436841161818</v>
      </c>
      <c r="D661" s="20">
        <f t="shared" ca="1" si="337"/>
        <v>12645.60412799989</v>
      </c>
      <c r="E661" s="19"/>
      <c r="F661" s="20">
        <f t="shared" ca="1" si="322"/>
        <v>4.9483970510407316</v>
      </c>
      <c r="G661" s="20">
        <f t="shared" ca="1" si="323"/>
        <v>15.637072539509921</v>
      </c>
      <c r="H661" s="21">
        <f t="shared" ca="1" si="338"/>
        <v>11427.52291052866</v>
      </c>
      <c r="I661" s="20">
        <f t="shared" ca="1" si="339"/>
        <v>11443.15998306817</v>
      </c>
      <c r="J661" s="19"/>
      <c r="K661" s="20">
        <f t="shared" ca="1" si="324"/>
        <v>5.9820853089574486</v>
      </c>
      <c r="L661" s="20">
        <f t="shared" ca="1" si="325"/>
        <v>1.5386856750134923</v>
      </c>
      <c r="M661" s="21">
        <f t="shared" ca="1" si="340"/>
        <v>9104.4342511818759</v>
      </c>
      <c r="N661" s="20">
        <f t="shared" ca="1" si="341"/>
        <v>9105.9729368568896</v>
      </c>
      <c r="O661" s="19"/>
      <c r="P661" s="20">
        <f t="shared" ca="1" si="326"/>
        <v>21.682114765503307</v>
      </c>
      <c r="Q661" s="20">
        <f t="shared" ca="1" si="327"/>
        <v>1.7962446807499921</v>
      </c>
      <c r="R661" s="21">
        <f t="shared" ca="1" si="342"/>
        <v>11252.132192212086</v>
      </c>
      <c r="S661" s="20">
        <f t="shared" ca="1" si="343"/>
        <v>11253.928436892837</v>
      </c>
      <c r="T661" s="19"/>
      <c r="U661" s="20">
        <f t="shared" ca="1" si="328"/>
        <v>4.7186012696520514</v>
      </c>
      <c r="V661" s="20">
        <f t="shared" ca="1" si="329"/>
        <v>2.8431294101972706</v>
      </c>
      <c r="W661" s="21">
        <f t="shared" ca="1" si="344"/>
        <v>9403.5201835774678</v>
      </c>
      <c r="X661" s="20">
        <f t="shared" ca="1" si="345"/>
        <v>9406.3633129876653</v>
      </c>
      <c r="Z661" s="20">
        <f t="shared" ca="1" si="330"/>
        <v>8.8632060676128983</v>
      </c>
      <c r="AA661" s="20">
        <f t="shared" ca="1" si="331"/>
        <v>0.25242208441120534</v>
      </c>
      <c r="AB661" s="21">
        <f t="shared" ca="1" si="346"/>
        <v>11487.459229659265</v>
      </c>
      <c r="AC661" s="20">
        <f t="shared" ca="1" si="347"/>
        <v>11487.711651743677</v>
      </c>
      <c r="AE661" s="20">
        <f t="shared" ca="1" si="332"/>
        <v>20.680253133302877</v>
      </c>
      <c r="AF661" s="20">
        <f t="shared" ca="1" si="333"/>
        <v>3.2533208362402224</v>
      </c>
      <c r="AG661" s="21">
        <f t="shared" ca="1" si="348"/>
        <v>12081.227668975773</v>
      </c>
      <c r="AH661" s="20">
        <f t="shared" ca="1" si="349"/>
        <v>12084.480989812013</v>
      </c>
      <c r="AJ661" s="20">
        <f t="shared" ca="1" si="334"/>
        <v>17.094302874379881</v>
      </c>
      <c r="AK661" s="20">
        <f t="shared" ca="1" si="335"/>
        <v>4.6054713007338099</v>
      </c>
      <c r="AL661" s="21">
        <f t="shared" ca="1" si="350"/>
        <v>11845.224868738334</v>
      </c>
      <c r="AM661" s="20">
        <f t="shared" ca="1" si="351"/>
        <v>11849.830340039069</v>
      </c>
    </row>
    <row r="662" spans="1:39" x14ac:dyDescent="0.25">
      <c r="A662" s="20">
        <f t="shared" ca="1" si="320"/>
        <v>8.6944132761671629</v>
      </c>
      <c r="B662" s="20">
        <f t="shared" ca="1" si="321"/>
        <v>0.59667988173783904</v>
      </c>
      <c r="C662" s="21">
        <f t="shared" ca="1" si="336"/>
        <v>12654.298541276057</v>
      </c>
      <c r="D662" s="20">
        <f t="shared" ca="1" si="337"/>
        <v>12654.895221157794</v>
      </c>
      <c r="E662" s="19"/>
      <c r="F662" s="20">
        <f t="shared" ca="1" si="322"/>
        <v>13.381953370501495</v>
      </c>
      <c r="G662" s="20">
        <f t="shared" ca="1" si="323"/>
        <v>0.46167464506620914</v>
      </c>
      <c r="H662" s="21">
        <f t="shared" ca="1" si="338"/>
        <v>11456.541936438671</v>
      </c>
      <c r="I662" s="20">
        <f t="shared" ca="1" si="339"/>
        <v>11457.003611083737</v>
      </c>
      <c r="J662" s="19"/>
      <c r="K662" s="20">
        <f t="shared" ca="1" si="324"/>
        <v>7.1638157907789584</v>
      </c>
      <c r="L662" s="20">
        <f t="shared" ca="1" si="325"/>
        <v>18.505501519635249</v>
      </c>
      <c r="M662" s="21">
        <f t="shared" ca="1" si="340"/>
        <v>9113.1367526476679</v>
      </c>
      <c r="N662" s="20">
        <f t="shared" ca="1" si="341"/>
        <v>9131.6422541673037</v>
      </c>
      <c r="O662" s="19"/>
      <c r="P662" s="20">
        <f t="shared" ca="1" si="326"/>
        <v>6.0499663133313204</v>
      </c>
      <c r="Q662" s="20">
        <f t="shared" ca="1" si="327"/>
        <v>6.2095440932063646</v>
      </c>
      <c r="R662" s="21">
        <f t="shared" ca="1" si="342"/>
        <v>11259.978403206167</v>
      </c>
      <c r="S662" s="20">
        <f t="shared" ca="1" si="343"/>
        <v>11266.187947299373</v>
      </c>
      <c r="T662" s="19"/>
      <c r="U662" s="20">
        <f t="shared" ca="1" si="328"/>
        <v>6.9324576857508271</v>
      </c>
      <c r="V662" s="20">
        <f t="shared" ca="1" si="329"/>
        <v>4.5363551914839304</v>
      </c>
      <c r="W662" s="21">
        <f t="shared" ca="1" si="344"/>
        <v>9413.295770673416</v>
      </c>
      <c r="X662" s="20">
        <f t="shared" ca="1" si="345"/>
        <v>9417.8321258648994</v>
      </c>
      <c r="Z662" s="20">
        <f t="shared" ca="1" si="330"/>
        <v>6.7041738625472469</v>
      </c>
      <c r="AA662" s="20">
        <f t="shared" ca="1" si="331"/>
        <v>2.3601685421086569</v>
      </c>
      <c r="AB662" s="21">
        <f t="shared" ca="1" si="346"/>
        <v>11494.415825606224</v>
      </c>
      <c r="AC662" s="20">
        <f t="shared" ca="1" si="347"/>
        <v>11496.775994148333</v>
      </c>
      <c r="AE662" s="20">
        <f t="shared" ca="1" si="332"/>
        <v>7.4118738493196101</v>
      </c>
      <c r="AF662" s="20">
        <f t="shared" ca="1" si="333"/>
        <v>7.0057504681134786</v>
      </c>
      <c r="AG662" s="21">
        <f t="shared" ca="1" si="348"/>
        <v>12091.892863661333</v>
      </c>
      <c r="AH662" s="20">
        <f t="shared" ca="1" si="349"/>
        <v>12098.898614129446</v>
      </c>
      <c r="AJ662" s="20">
        <f t="shared" ca="1" si="334"/>
        <v>8.4267170038861821</v>
      </c>
      <c r="AK662" s="20">
        <f t="shared" ca="1" si="335"/>
        <v>2.2494770439075596E-3</v>
      </c>
      <c r="AL662" s="21">
        <f t="shared" ca="1" si="350"/>
        <v>11858.257057042954</v>
      </c>
      <c r="AM662" s="20">
        <f t="shared" ca="1" si="351"/>
        <v>11858.259306519998</v>
      </c>
    </row>
    <row r="663" spans="1:39" x14ac:dyDescent="0.25">
      <c r="A663" s="20">
        <f t="shared" ca="1" si="320"/>
        <v>0.47886813480681167</v>
      </c>
      <c r="B663" s="20">
        <f t="shared" ca="1" si="321"/>
        <v>1.9745886156153527</v>
      </c>
      <c r="C663" s="21">
        <f t="shared" ca="1" si="336"/>
        <v>12655.374089292602</v>
      </c>
      <c r="D663" s="20">
        <f t="shared" ca="1" si="337"/>
        <v>12657.348677908218</v>
      </c>
      <c r="E663" s="19"/>
      <c r="F663" s="20">
        <f t="shared" ca="1" si="322"/>
        <v>13.785313720611047</v>
      </c>
      <c r="G663" s="20">
        <f t="shared" ca="1" si="323"/>
        <v>1.2693317938004196</v>
      </c>
      <c r="H663" s="21">
        <f t="shared" ca="1" si="338"/>
        <v>11470.788924804348</v>
      </c>
      <c r="I663" s="20">
        <f t="shared" ca="1" si="339"/>
        <v>11472.058256598149</v>
      </c>
      <c r="J663" s="19"/>
      <c r="K663" s="20">
        <f t="shared" ca="1" si="324"/>
        <v>8.3319368034115815</v>
      </c>
      <c r="L663" s="20">
        <f t="shared" ca="1" si="325"/>
        <v>3.8971313240254446</v>
      </c>
      <c r="M663" s="21">
        <f t="shared" ca="1" si="340"/>
        <v>9139.9741909707154</v>
      </c>
      <c r="N663" s="20">
        <f t="shared" ca="1" si="341"/>
        <v>9143.8713222947408</v>
      </c>
      <c r="O663" s="19"/>
      <c r="P663" s="20">
        <f t="shared" ca="1" si="326"/>
        <v>46.200530825884506</v>
      </c>
      <c r="Q663" s="20">
        <f t="shared" ca="1" si="327"/>
        <v>23.675455718345212</v>
      </c>
      <c r="R663" s="21">
        <f t="shared" ca="1" si="342"/>
        <v>11312.388478125258</v>
      </c>
      <c r="S663" s="20">
        <f t="shared" ca="1" si="343"/>
        <v>11336.063933843603</v>
      </c>
      <c r="T663" s="19"/>
      <c r="U663" s="20">
        <f t="shared" ca="1" si="328"/>
        <v>12.375182860242699</v>
      </c>
      <c r="V663" s="20">
        <f t="shared" ca="1" si="329"/>
        <v>0.38130517251028373</v>
      </c>
      <c r="W663" s="21">
        <f t="shared" ca="1" si="344"/>
        <v>9430.2073087251429</v>
      </c>
      <c r="X663" s="20">
        <f t="shared" ca="1" si="345"/>
        <v>9430.588613897653</v>
      </c>
      <c r="Z663" s="20">
        <f t="shared" ca="1" si="330"/>
        <v>5.0177819085362332</v>
      </c>
      <c r="AA663" s="20">
        <f t="shared" ca="1" si="331"/>
        <v>0.91269908982226589</v>
      </c>
      <c r="AB663" s="21">
        <f t="shared" ca="1" si="346"/>
        <v>11501.793776056869</v>
      </c>
      <c r="AC663" s="20">
        <f t="shared" ca="1" si="347"/>
        <v>11502.706475146691</v>
      </c>
      <c r="AE663" s="20">
        <f t="shared" ca="1" si="332"/>
        <v>2.9913022108309475</v>
      </c>
      <c r="AF663" s="20">
        <f t="shared" ca="1" si="333"/>
        <v>21.816891631257363</v>
      </c>
      <c r="AG663" s="21">
        <f t="shared" ca="1" si="348"/>
        <v>12101.889916340277</v>
      </c>
      <c r="AH663" s="20">
        <f t="shared" ca="1" si="349"/>
        <v>12123.706807971534</v>
      </c>
      <c r="AJ663" s="20">
        <f t="shared" ca="1" si="334"/>
        <v>8.6735993028231828</v>
      </c>
      <c r="AK663" s="20">
        <f t="shared" ca="1" si="335"/>
        <v>3.9687170181874536</v>
      </c>
      <c r="AL663" s="21">
        <f t="shared" ca="1" si="350"/>
        <v>11866.932905822821</v>
      </c>
      <c r="AM663" s="20">
        <f t="shared" ca="1" si="351"/>
        <v>11870.901622841009</v>
      </c>
    </row>
    <row r="664" spans="1:39" x14ac:dyDescent="0.25">
      <c r="A664" s="20">
        <f t="shared" ca="1" si="320"/>
        <v>4.7050060346899061</v>
      </c>
      <c r="B664" s="20">
        <f t="shared" ca="1" si="321"/>
        <v>5.0069816126108382</v>
      </c>
      <c r="C664" s="21">
        <f t="shared" ca="1" si="336"/>
        <v>12662.053683942908</v>
      </c>
      <c r="D664" s="20">
        <f t="shared" ca="1" si="337"/>
        <v>12667.060665555518</v>
      </c>
      <c r="E664" s="19"/>
      <c r="F664" s="20">
        <f t="shared" ca="1" si="322"/>
        <v>3.5032476970068567</v>
      </c>
      <c r="G664" s="20">
        <f t="shared" ca="1" si="323"/>
        <v>5.1162274163583241</v>
      </c>
      <c r="H664" s="21">
        <f t="shared" ca="1" si="338"/>
        <v>11475.561504295156</v>
      </c>
      <c r="I664" s="20">
        <f t="shared" ca="1" si="339"/>
        <v>11480.677731711514</v>
      </c>
      <c r="J664" s="19"/>
      <c r="K664" s="20">
        <f t="shared" ca="1" si="324"/>
        <v>9.1203890360798763</v>
      </c>
      <c r="L664" s="20">
        <f t="shared" ca="1" si="325"/>
        <v>3.9974724796447259</v>
      </c>
      <c r="M664" s="21">
        <f t="shared" ca="1" si="340"/>
        <v>9152.9917113308202</v>
      </c>
      <c r="N664" s="20">
        <f t="shared" ca="1" si="341"/>
        <v>9156.989183810465</v>
      </c>
      <c r="O664" s="19"/>
      <c r="P664" s="20">
        <f t="shared" ca="1" si="326"/>
        <v>2.1549432654800582</v>
      </c>
      <c r="Q664" s="20">
        <f t="shared" ca="1" si="327"/>
        <v>0.69903321935065765</v>
      </c>
      <c r="R664" s="21">
        <f t="shared" ca="1" si="342"/>
        <v>11338.218877109082</v>
      </c>
      <c r="S664" s="20">
        <f t="shared" ca="1" si="343"/>
        <v>11338.917910328433</v>
      </c>
      <c r="T664" s="19"/>
      <c r="U664" s="20">
        <f t="shared" ca="1" si="328"/>
        <v>4.174224519058308</v>
      </c>
      <c r="V664" s="20">
        <f t="shared" ca="1" si="329"/>
        <v>6.6534553649778418</v>
      </c>
      <c r="W664" s="21">
        <f t="shared" ca="1" si="344"/>
        <v>9434.762838416711</v>
      </c>
      <c r="X664" s="20">
        <f t="shared" ca="1" si="345"/>
        <v>9441.4162937816891</v>
      </c>
      <c r="Z664" s="20">
        <f t="shared" ca="1" si="330"/>
        <v>11.669816753082886</v>
      </c>
      <c r="AA664" s="20">
        <f t="shared" ca="1" si="331"/>
        <v>2.2419034224323595</v>
      </c>
      <c r="AB664" s="21">
        <f t="shared" ca="1" si="346"/>
        <v>11514.376291899775</v>
      </c>
      <c r="AC664" s="20">
        <f t="shared" ca="1" si="347"/>
        <v>11516.618195322208</v>
      </c>
      <c r="AE664" s="20">
        <f t="shared" ca="1" si="332"/>
        <v>7.7297746114260661</v>
      </c>
      <c r="AF664" s="20">
        <f t="shared" ca="1" si="333"/>
        <v>2.6462404529561629</v>
      </c>
      <c r="AG664" s="21">
        <f t="shared" ca="1" si="348"/>
        <v>12131.436582582959</v>
      </c>
      <c r="AH664" s="20">
        <f t="shared" ca="1" si="349"/>
        <v>12134.082823035915</v>
      </c>
      <c r="AJ664" s="20">
        <f t="shared" ca="1" si="334"/>
        <v>4.6095104136029859</v>
      </c>
      <c r="AK664" s="20">
        <f t="shared" ca="1" si="335"/>
        <v>7.0484045070285291</v>
      </c>
      <c r="AL664" s="21">
        <f t="shared" ca="1" si="350"/>
        <v>11875.511133254613</v>
      </c>
      <c r="AM664" s="20">
        <f t="shared" ca="1" si="351"/>
        <v>11882.559537761641</v>
      </c>
    </row>
    <row r="665" spans="1:39" x14ac:dyDescent="0.25">
      <c r="A665" s="20">
        <f t="shared" ca="1" si="320"/>
        <v>1.2210659131919812</v>
      </c>
      <c r="B665" s="20">
        <f t="shared" ca="1" si="321"/>
        <v>2.2070418816260959</v>
      </c>
      <c r="C665" s="21">
        <f t="shared" ca="1" si="336"/>
        <v>12668.281731468711</v>
      </c>
      <c r="D665" s="20">
        <f t="shared" ca="1" si="337"/>
        <v>12670.488773350336</v>
      </c>
      <c r="E665" s="19"/>
      <c r="F665" s="20">
        <f t="shared" ca="1" si="322"/>
        <v>11.868980228729278</v>
      </c>
      <c r="G665" s="20">
        <f t="shared" ca="1" si="323"/>
        <v>5.0190537524124386</v>
      </c>
      <c r="H665" s="21">
        <f t="shared" ca="1" si="338"/>
        <v>11492.546711940244</v>
      </c>
      <c r="I665" s="20">
        <f t="shared" ca="1" si="339"/>
        <v>11497.565765692656</v>
      </c>
      <c r="J665" s="19"/>
      <c r="K665" s="20">
        <f t="shared" ca="1" si="324"/>
        <v>3.0207015180002181</v>
      </c>
      <c r="L665" s="20">
        <f t="shared" ca="1" si="325"/>
        <v>2.1543043240095558</v>
      </c>
      <c r="M665" s="21">
        <f t="shared" ca="1" si="340"/>
        <v>9160.0098853284653</v>
      </c>
      <c r="N665" s="20">
        <f t="shared" ca="1" si="341"/>
        <v>9162.1641896524743</v>
      </c>
      <c r="O665" s="19"/>
      <c r="P665" s="20">
        <f t="shared" ca="1" si="326"/>
        <v>0.84532430641237788</v>
      </c>
      <c r="Q665" s="20">
        <f t="shared" ca="1" si="327"/>
        <v>0.59780098285468708</v>
      </c>
      <c r="R665" s="21">
        <f t="shared" ca="1" si="342"/>
        <v>11339.763234634846</v>
      </c>
      <c r="S665" s="20">
        <f t="shared" ca="1" si="343"/>
        <v>11340.3610356177</v>
      </c>
      <c r="T665" s="19"/>
      <c r="U665" s="20">
        <f t="shared" ca="1" si="328"/>
        <v>8.3605432536067941</v>
      </c>
      <c r="V665" s="20">
        <f t="shared" ca="1" si="329"/>
        <v>0.77505710151765972</v>
      </c>
      <c r="W665" s="21">
        <f t="shared" ca="1" si="344"/>
        <v>9449.7768370352951</v>
      </c>
      <c r="X665" s="20">
        <f t="shared" ca="1" si="345"/>
        <v>9450.5518941368136</v>
      </c>
      <c r="Z665" s="20">
        <f t="shared" ca="1" si="330"/>
        <v>2.7580157854178577</v>
      </c>
      <c r="AA665" s="20">
        <f t="shared" ca="1" si="331"/>
        <v>1.1223958619574279</v>
      </c>
      <c r="AB665" s="21">
        <f t="shared" ca="1" si="346"/>
        <v>11519.376211107625</v>
      </c>
      <c r="AC665" s="20">
        <f t="shared" ca="1" si="347"/>
        <v>11520.498606969582</v>
      </c>
      <c r="AE665" s="20">
        <f t="shared" ca="1" si="332"/>
        <v>27.401687039438112</v>
      </c>
      <c r="AF665" s="20">
        <f t="shared" ca="1" si="333"/>
        <v>16.559220661450841</v>
      </c>
      <c r="AG665" s="21">
        <f t="shared" ca="1" si="348"/>
        <v>12161.484510075354</v>
      </c>
      <c r="AH665" s="20">
        <f t="shared" ca="1" si="349"/>
        <v>12178.043730736805</v>
      </c>
      <c r="AJ665" s="20">
        <f t="shared" ca="1" si="334"/>
        <v>7.1080402210732512</v>
      </c>
      <c r="AK665" s="20">
        <f t="shared" ca="1" si="335"/>
        <v>2.3504717781556406</v>
      </c>
      <c r="AL665" s="21">
        <f t="shared" ca="1" si="350"/>
        <v>11889.667577982715</v>
      </c>
      <c r="AM665" s="20">
        <f t="shared" ca="1" si="351"/>
        <v>11892.018049760871</v>
      </c>
    </row>
    <row r="666" spans="1:39" x14ac:dyDescent="0.25">
      <c r="A666" s="20">
        <f t="shared" ca="1" si="320"/>
        <v>8.151314439117975</v>
      </c>
      <c r="B666" s="20">
        <f t="shared" ca="1" si="321"/>
        <v>3.8958401889262841</v>
      </c>
      <c r="C666" s="21">
        <f t="shared" ca="1" si="336"/>
        <v>12678.640087789454</v>
      </c>
      <c r="D666" s="20">
        <f t="shared" ca="1" si="337"/>
        <v>12682.535927978381</v>
      </c>
      <c r="E666" s="19"/>
      <c r="F666" s="20">
        <f t="shared" ca="1" si="322"/>
        <v>9.6066248234572367</v>
      </c>
      <c r="G666" s="20">
        <f t="shared" ca="1" si="323"/>
        <v>2.8917238380659929</v>
      </c>
      <c r="H666" s="21">
        <f t="shared" ca="1" si="338"/>
        <v>11507.172390516113</v>
      </c>
      <c r="I666" s="20">
        <f t="shared" ca="1" si="339"/>
        <v>11510.064114354178</v>
      </c>
      <c r="J666" s="19"/>
      <c r="K666" s="20">
        <f t="shared" ca="1" si="324"/>
        <v>17.90191190562086</v>
      </c>
      <c r="L666" s="20">
        <f t="shared" ca="1" si="325"/>
        <v>4.980002926647904</v>
      </c>
      <c r="M666" s="21">
        <f t="shared" ca="1" si="340"/>
        <v>9180.0661015580954</v>
      </c>
      <c r="N666" s="20">
        <f t="shared" ca="1" si="341"/>
        <v>9185.0461044847434</v>
      </c>
      <c r="O666" s="19"/>
      <c r="P666" s="20">
        <f t="shared" ca="1" si="326"/>
        <v>17.225614788237113</v>
      </c>
      <c r="Q666" s="20">
        <f t="shared" ca="1" si="327"/>
        <v>5.3601284111889269</v>
      </c>
      <c r="R666" s="21">
        <f t="shared" ca="1" si="342"/>
        <v>11357.586650405936</v>
      </c>
      <c r="S666" s="20">
        <f t="shared" ca="1" si="343"/>
        <v>11362.946778817124</v>
      </c>
      <c r="T666" s="19"/>
      <c r="U666" s="20">
        <f t="shared" ca="1" si="328"/>
        <v>18.199825834763484</v>
      </c>
      <c r="V666" s="20">
        <f t="shared" ca="1" si="329"/>
        <v>6.3669887269057055</v>
      </c>
      <c r="W666" s="21">
        <f t="shared" ca="1" si="344"/>
        <v>9468.7517199715767</v>
      </c>
      <c r="X666" s="20">
        <f t="shared" ca="1" si="345"/>
        <v>9475.1187086984828</v>
      </c>
      <c r="Z666" s="20">
        <f t="shared" ca="1" si="330"/>
        <v>1.6493418033855429</v>
      </c>
      <c r="AA666" s="20">
        <f t="shared" ca="1" si="331"/>
        <v>4.4620582029775422</v>
      </c>
      <c r="AB666" s="21">
        <f t="shared" ca="1" si="346"/>
        <v>11522.147948772968</v>
      </c>
      <c r="AC666" s="20">
        <f t="shared" ca="1" si="347"/>
        <v>11526.610006975947</v>
      </c>
      <c r="AE666" s="20">
        <f t="shared" ca="1" si="332"/>
        <v>0.4784665581862812</v>
      </c>
      <c r="AF666" s="20">
        <f t="shared" ca="1" si="333"/>
        <v>10.560546797609051</v>
      </c>
      <c r="AG666" s="21">
        <f t="shared" ca="1" si="348"/>
        <v>12178.522197294991</v>
      </c>
      <c r="AH666" s="20">
        <f t="shared" ca="1" si="349"/>
        <v>12189.0827440926</v>
      </c>
      <c r="AJ666" s="20">
        <f t="shared" ca="1" si="334"/>
        <v>2.7937816422474873</v>
      </c>
      <c r="AK666" s="20">
        <f t="shared" ca="1" si="335"/>
        <v>4.0444260163372112</v>
      </c>
      <c r="AL666" s="21">
        <f t="shared" ca="1" si="350"/>
        <v>11894.811831403118</v>
      </c>
      <c r="AM666" s="20">
        <f t="shared" ca="1" si="351"/>
        <v>11898.856257419455</v>
      </c>
    </row>
    <row r="667" spans="1:39" x14ac:dyDescent="0.25">
      <c r="A667" s="20">
        <f t="shared" ca="1" si="320"/>
        <v>12.637353731231901</v>
      </c>
      <c r="B667" s="20">
        <f t="shared" ca="1" si="321"/>
        <v>9.6027394292427832</v>
      </c>
      <c r="C667" s="21">
        <f t="shared" ca="1" si="336"/>
        <v>12695.173281709613</v>
      </c>
      <c r="D667" s="20">
        <f t="shared" ca="1" si="337"/>
        <v>12704.776021138856</v>
      </c>
      <c r="E667" s="19"/>
      <c r="F667" s="20">
        <f t="shared" ca="1" si="322"/>
        <v>3.2525705397933153</v>
      </c>
      <c r="G667" s="20">
        <f t="shared" ca="1" si="323"/>
        <v>16.90042193753624</v>
      </c>
      <c r="H667" s="21">
        <f t="shared" ca="1" si="338"/>
        <v>11513.316684893971</v>
      </c>
      <c r="I667" s="20">
        <f t="shared" ca="1" si="339"/>
        <v>11530.217106831507</v>
      </c>
      <c r="J667" s="19"/>
      <c r="K667" s="20">
        <f t="shared" ca="1" si="324"/>
        <v>4.0749251551934691</v>
      </c>
      <c r="L667" s="20">
        <f t="shared" ca="1" si="325"/>
        <v>0.9572634226546809</v>
      </c>
      <c r="M667" s="21">
        <f t="shared" ca="1" si="340"/>
        <v>9189.1210296399368</v>
      </c>
      <c r="N667" s="20">
        <f t="shared" ca="1" si="341"/>
        <v>9190.0782930625919</v>
      </c>
      <c r="O667" s="19"/>
      <c r="P667" s="20">
        <f t="shared" ca="1" si="326"/>
        <v>7.0706132923883782</v>
      </c>
      <c r="Q667" s="20">
        <f t="shared" ca="1" si="327"/>
        <v>7.6360750561410589</v>
      </c>
      <c r="R667" s="21">
        <f t="shared" ca="1" si="342"/>
        <v>11370.017392109512</v>
      </c>
      <c r="S667" s="20">
        <f t="shared" ca="1" si="343"/>
        <v>11377.653467165654</v>
      </c>
      <c r="T667" s="19"/>
      <c r="U667" s="20">
        <f t="shared" ca="1" si="328"/>
        <v>4.5313901133362435</v>
      </c>
      <c r="V667" s="20">
        <f t="shared" ca="1" si="329"/>
        <v>15.612436983788987</v>
      </c>
      <c r="W667" s="21">
        <f t="shared" ca="1" si="344"/>
        <v>9479.6500988118187</v>
      </c>
      <c r="X667" s="20">
        <f t="shared" ca="1" si="345"/>
        <v>9495.2625357956076</v>
      </c>
      <c r="Z667" s="20">
        <f t="shared" ca="1" si="330"/>
        <v>31.738266636421017</v>
      </c>
      <c r="AA667" s="20">
        <f t="shared" ca="1" si="331"/>
        <v>9.5551211470527608</v>
      </c>
      <c r="AB667" s="21">
        <f t="shared" ca="1" si="346"/>
        <v>11558.348273612368</v>
      </c>
      <c r="AC667" s="20">
        <f t="shared" ca="1" si="347"/>
        <v>11567.90339475942</v>
      </c>
      <c r="AE667" s="20">
        <f t="shared" ca="1" si="332"/>
        <v>42.170879905392525</v>
      </c>
      <c r="AF667" s="20">
        <f t="shared" ca="1" si="333"/>
        <v>6.1620836135845112</v>
      </c>
      <c r="AG667" s="21">
        <f t="shared" ca="1" si="348"/>
        <v>12231.253623997993</v>
      </c>
      <c r="AH667" s="20">
        <f t="shared" ca="1" si="349"/>
        <v>12237.415707611577</v>
      </c>
      <c r="AJ667" s="20">
        <f t="shared" ca="1" si="334"/>
        <v>20.51106301302805</v>
      </c>
      <c r="AK667" s="20">
        <f t="shared" ca="1" si="335"/>
        <v>9.0530226480200326</v>
      </c>
      <c r="AL667" s="21">
        <f t="shared" ca="1" si="350"/>
        <v>11919.367320432482</v>
      </c>
      <c r="AM667" s="20">
        <f t="shared" ca="1" si="351"/>
        <v>11928.420343080503</v>
      </c>
    </row>
    <row r="668" spans="1:39" x14ac:dyDescent="0.25">
      <c r="A668" s="20">
        <f t="shared" ca="1" si="320"/>
        <v>6.203358345403827</v>
      </c>
      <c r="B668" s="20">
        <f t="shared" ca="1" si="321"/>
        <v>1.8690811292069724</v>
      </c>
      <c r="C668" s="21">
        <f t="shared" ca="1" si="336"/>
        <v>12710.979379484259</v>
      </c>
      <c r="D668" s="20">
        <f t="shared" ca="1" si="337"/>
        <v>12712.848460613466</v>
      </c>
      <c r="E668" s="19"/>
      <c r="F668" s="20">
        <f t="shared" ca="1" si="322"/>
        <v>2.02241414929007</v>
      </c>
      <c r="G668" s="20">
        <f t="shared" ca="1" si="323"/>
        <v>16.966506927566051</v>
      </c>
      <c r="H668" s="21">
        <f t="shared" ca="1" si="338"/>
        <v>11532.239520980798</v>
      </c>
      <c r="I668" s="20">
        <f t="shared" ca="1" si="339"/>
        <v>11549.206027908363</v>
      </c>
      <c r="J668" s="19"/>
      <c r="K668" s="20">
        <f t="shared" ca="1" si="324"/>
        <v>11.454821132767572</v>
      </c>
      <c r="L668" s="20">
        <f t="shared" ca="1" si="325"/>
        <v>0.21790736679195136</v>
      </c>
      <c r="M668" s="21">
        <f t="shared" ca="1" si="340"/>
        <v>9201.5331141953593</v>
      </c>
      <c r="N668" s="20">
        <f t="shared" ca="1" si="341"/>
        <v>9201.7510215621514</v>
      </c>
      <c r="O668" s="19"/>
      <c r="P668" s="20">
        <f t="shared" ca="1" si="326"/>
        <v>18.952564696842998</v>
      </c>
      <c r="Q668" s="20">
        <f t="shared" ca="1" si="327"/>
        <v>0.91432716244286028</v>
      </c>
      <c r="R668" s="21">
        <f t="shared" ca="1" si="342"/>
        <v>11396.606031862497</v>
      </c>
      <c r="S668" s="20">
        <f t="shared" ca="1" si="343"/>
        <v>11397.52035902494</v>
      </c>
      <c r="T668" s="19"/>
      <c r="U668" s="20">
        <f t="shared" ca="1" si="328"/>
        <v>17.517341086581162</v>
      </c>
      <c r="V668" s="20">
        <f t="shared" ca="1" si="329"/>
        <v>17.361160107855323</v>
      </c>
      <c r="W668" s="21">
        <f t="shared" ca="1" si="344"/>
        <v>9512.7798768821885</v>
      </c>
      <c r="X668" s="20">
        <f t="shared" ca="1" si="345"/>
        <v>9530.1410369900441</v>
      </c>
      <c r="Z668" s="20">
        <f t="shared" ca="1" si="330"/>
        <v>20.398881011367784</v>
      </c>
      <c r="AA668" s="20">
        <f t="shared" ca="1" si="331"/>
        <v>3.931514043849524</v>
      </c>
      <c r="AB668" s="21">
        <f t="shared" ca="1" si="346"/>
        <v>11588.302275770788</v>
      </c>
      <c r="AC668" s="20">
        <f t="shared" ca="1" si="347"/>
        <v>11592.233789814638</v>
      </c>
      <c r="AE668" s="20">
        <f t="shared" ca="1" si="332"/>
        <v>4.8723097603345353</v>
      </c>
      <c r="AF668" s="20">
        <f t="shared" ca="1" si="333"/>
        <v>1.5841708229933971</v>
      </c>
      <c r="AG668" s="21">
        <f t="shared" ca="1" si="348"/>
        <v>12242.288017371911</v>
      </c>
      <c r="AH668" s="20">
        <f t="shared" ca="1" si="349"/>
        <v>12243.872188194904</v>
      </c>
      <c r="AJ668" s="20">
        <f t="shared" ca="1" si="334"/>
        <v>5.7098276349592307</v>
      </c>
      <c r="AK668" s="20">
        <f t="shared" ca="1" si="335"/>
        <v>3.8675056559603376</v>
      </c>
      <c r="AL668" s="21">
        <f t="shared" ca="1" si="350"/>
        <v>11934.130170715462</v>
      </c>
      <c r="AM668" s="20">
        <f t="shared" ca="1" si="351"/>
        <v>11937.997676371422</v>
      </c>
    </row>
    <row r="669" spans="1:39" x14ac:dyDescent="0.25">
      <c r="A669" s="20">
        <f t="shared" ca="1" si="320"/>
        <v>27.896005935950818</v>
      </c>
      <c r="B669" s="20">
        <f t="shared" ca="1" si="321"/>
        <v>0.35600075286409566</v>
      </c>
      <c r="C669" s="21">
        <f t="shared" ca="1" si="336"/>
        <v>12740.744466549417</v>
      </c>
      <c r="D669" s="20">
        <f t="shared" ca="1" si="337"/>
        <v>12741.100467302282</v>
      </c>
      <c r="E669" s="19"/>
      <c r="F669" s="20">
        <f t="shared" ca="1" si="322"/>
        <v>34.859024322096687</v>
      </c>
      <c r="G669" s="20">
        <f t="shared" ca="1" si="323"/>
        <v>4.3540635174546338</v>
      </c>
      <c r="H669" s="21">
        <f t="shared" ca="1" si="338"/>
        <v>11584.06505223046</v>
      </c>
      <c r="I669" s="20">
        <f t="shared" ca="1" si="339"/>
        <v>11588.419115747914</v>
      </c>
      <c r="J669" s="19"/>
      <c r="K669" s="20">
        <f t="shared" ca="1" si="324"/>
        <v>8.045575945986414</v>
      </c>
      <c r="L669" s="20">
        <f t="shared" ca="1" si="325"/>
        <v>7.9552783560004636</v>
      </c>
      <c r="M669" s="21">
        <f t="shared" ca="1" si="340"/>
        <v>9209.796597508137</v>
      </c>
      <c r="N669" s="20">
        <f t="shared" ca="1" si="341"/>
        <v>9217.7518758641381</v>
      </c>
      <c r="O669" s="19"/>
      <c r="P669" s="20">
        <f t="shared" ca="1" si="326"/>
        <v>3.5043682078291134</v>
      </c>
      <c r="Q669" s="20">
        <f t="shared" ca="1" si="327"/>
        <v>1.7209748427199154</v>
      </c>
      <c r="R669" s="21">
        <f t="shared" ca="1" si="342"/>
        <v>11401.024727232769</v>
      </c>
      <c r="S669" s="20">
        <f t="shared" ca="1" si="343"/>
        <v>11402.745702075488</v>
      </c>
      <c r="T669" s="19"/>
      <c r="U669" s="20">
        <f t="shared" ca="1" si="328"/>
        <v>0.23197210542211261</v>
      </c>
      <c r="V669" s="20">
        <f t="shared" ca="1" si="329"/>
        <v>1.064808971946902</v>
      </c>
      <c r="W669" s="21">
        <f t="shared" ca="1" si="344"/>
        <v>9530.3730090954668</v>
      </c>
      <c r="X669" s="20">
        <f t="shared" ca="1" si="345"/>
        <v>9531.4378180674139</v>
      </c>
      <c r="Z669" s="20">
        <f t="shared" ca="1" si="330"/>
        <v>1.8544477392554533</v>
      </c>
      <c r="AA669" s="20">
        <f t="shared" ca="1" si="331"/>
        <v>2.3673086120087676</v>
      </c>
      <c r="AB669" s="21">
        <f t="shared" ca="1" si="346"/>
        <v>11594.088237553893</v>
      </c>
      <c r="AC669" s="20">
        <f t="shared" ca="1" si="347"/>
        <v>11596.455546165902</v>
      </c>
      <c r="AE669" s="20">
        <f t="shared" ca="1" si="332"/>
        <v>2.8969940107470764</v>
      </c>
      <c r="AF669" s="20">
        <f t="shared" ca="1" si="333"/>
        <v>9.5327238626689503</v>
      </c>
      <c r="AG669" s="21">
        <f t="shared" ca="1" si="348"/>
        <v>12246.769182205651</v>
      </c>
      <c r="AH669" s="20">
        <f t="shared" ca="1" si="349"/>
        <v>12256.30190606832</v>
      </c>
      <c r="AJ669" s="20">
        <f t="shared" ca="1" si="334"/>
        <v>7.951800812088643</v>
      </c>
      <c r="AK669" s="20">
        <f t="shared" ca="1" si="335"/>
        <v>13.791883278656639</v>
      </c>
      <c r="AL669" s="21">
        <f t="shared" ca="1" si="350"/>
        <v>11945.949477183511</v>
      </c>
      <c r="AM669" s="20">
        <f t="shared" ca="1" si="351"/>
        <v>11959.741360462167</v>
      </c>
    </row>
    <row r="670" spans="1:39" x14ac:dyDescent="0.25">
      <c r="A670" s="20">
        <f t="shared" ca="1" si="320"/>
        <v>11.681217680509516</v>
      </c>
      <c r="B670" s="20">
        <f t="shared" ca="1" si="321"/>
        <v>5.0066840379711461</v>
      </c>
      <c r="C670" s="21">
        <f t="shared" ca="1" si="336"/>
        <v>12752.78168498279</v>
      </c>
      <c r="D670" s="20">
        <f t="shared" ca="1" si="337"/>
        <v>12757.788369020762</v>
      </c>
      <c r="E670" s="19"/>
      <c r="F670" s="20">
        <f t="shared" ca="1" si="322"/>
        <v>1.9448988383804577</v>
      </c>
      <c r="G670" s="20">
        <f t="shared" ca="1" si="323"/>
        <v>9.0035737654159096</v>
      </c>
      <c r="H670" s="21">
        <f t="shared" ca="1" si="338"/>
        <v>11590.364014586296</v>
      </c>
      <c r="I670" s="20">
        <f t="shared" ca="1" si="339"/>
        <v>11599.367588351712</v>
      </c>
      <c r="J670" s="19"/>
      <c r="K670" s="20">
        <f t="shared" ca="1" si="324"/>
        <v>41.829020534801501</v>
      </c>
      <c r="L670" s="20">
        <f t="shared" ca="1" si="325"/>
        <v>7.5496099839020658</v>
      </c>
      <c r="M670" s="21">
        <f t="shared" ca="1" si="340"/>
        <v>9259.5808963989402</v>
      </c>
      <c r="N670" s="20">
        <f t="shared" ca="1" si="341"/>
        <v>9267.1305063828422</v>
      </c>
      <c r="O670" s="19"/>
      <c r="P670" s="20">
        <f t="shared" ca="1" si="326"/>
        <v>16.497416248177558</v>
      </c>
      <c r="Q670" s="20">
        <f t="shared" ca="1" si="327"/>
        <v>7.8976649128731875</v>
      </c>
      <c r="R670" s="21">
        <f t="shared" ca="1" si="342"/>
        <v>11419.243118323666</v>
      </c>
      <c r="S670" s="20">
        <f t="shared" ca="1" si="343"/>
        <v>11427.140783236538</v>
      </c>
      <c r="T670" s="19"/>
      <c r="U670" s="20">
        <f t="shared" ca="1" si="328"/>
        <v>17.644327433004417</v>
      </c>
      <c r="V670" s="20">
        <f t="shared" ca="1" si="329"/>
        <v>8.8329701620735932</v>
      </c>
      <c r="W670" s="21">
        <f t="shared" ca="1" si="344"/>
        <v>9549.0821455004188</v>
      </c>
      <c r="X670" s="20">
        <f t="shared" ca="1" si="345"/>
        <v>9557.9151156624921</v>
      </c>
      <c r="Z670" s="20">
        <f t="shared" ca="1" si="330"/>
        <v>13.636564887648394</v>
      </c>
      <c r="AA670" s="20">
        <f t="shared" ca="1" si="331"/>
        <v>3.5887853870823485</v>
      </c>
      <c r="AB670" s="21">
        <f t="shared" ca="1" si="346"/>
        <v>11610.092111053551</v>
      </c>
      <c r="AC670" s="20">
        <f t="shared" ca="1" si="347"/>
        <v>11613.680896440634</v>
      </c>
      <c r="AE670" s="20">
        <f t="shared" ca="1" si="332"/>
        <v>4.8108246781101389</v>
      </c>
      <c r="AF670" s="20">
        <f t="shared" ca="1" si="333"/>
        <v>5.1374112365347608</v>
      </c>
      <c r="AG670" s="21">
        <f t="shared" ca="1" si="348"/>
        <v>12261.11273074643</v>
      </c>
      <c r="AH670" s="20">
        <f t="shared" ca="1" si="349"/>
        <v>12266.250141982966</v>
      </c>
      <c r="AJ670" s="20">
        <f t="shared" ca="1" si="334"/>
        <v>5.9915211540583</v>
      </c>
      <c r="AK670" s="20">
        <f t="shared" ca="1" si="335"/>
        <v>2.0124542823164639</v>
      </c>
      <c r="AL670" s="21">
        <f t="shared" ca="1" si="350"/>
        <v>11965.732881616224</v>
      </c>
      <c r="AM670" s="20">
        <f t="shared" ca="1" si="351"/>
        <v>11967.74533589854</v>
      </c>
    </row>
    <row r="671" spans="1:39" x14ac:dyDescent="0.25">
      <c r="A671" s="20">
        <f t="shared" ca="1" si="320"/>
        <v>7.9597782601262068</v>
      </c>
      <c r="B671" s="20">
        <f t="shared" ca="1" si="321"/>
        <v>0.36673713945899189</v>
      </c>
      <c r="C671" s="21">
        <f t="shared" ca="1" si="336"/>
        <v>12765.748147280889</v>
      </c>
      <c r="D671" s="20">
        <f t="shared" ca="1" si="337"/>
        <v>12766.114884420347</v>
      </c>
      <c r="E671" s="19"/>
      <c r="F671" s="20">
        <f t="shared" ca="1" si="322"/>
        <v>17.597348579177773</v>
      </c>
      <c r="G671" s="20">
        <f t="shared" ca="1" si="323"/>
        <v>17.772665155775488</v>
      </c>
      <c r="H671" s="21">
        <f t="shared" ca="1" si="338"/>
        <v>11616.96493693089</v>
      </c>
      <c r="I671" s="20">
        <f t="shared" ca="1" si="339"/>
        <v>11634.737602086665</v>
      </c>
      <c r="J671" s="19"/>
      <c r="K671" s="20">
        <f t="shared" ca="1" si="324"/>
        <v>2.4512697634210414</v>
      </c>
      <c r="L671" s="20">
        <f t="shared" ca="1" si="325"/>
        <v>0.20543199346395086</v>
      </c>
      <c r="M671" s="21">
        <f t="shared" ca="1" si="340"/>
        <v>9269.581776146264</v>
      </c>
      <c r="N671" s="20">
        <f t="shared" ca="1" si="341"/>
        <v>9269.7872081397272</v>
      </c>
      <c r="O671" s="19"/>
      <c r="P671" s="20">
        <f t="shared" ca="1" si="326"/>
        <v>0.25285481849151603</v>
      </c>
      <c r="Q671" s="20">
        <f t="shared" ca="1" si="327"/>
        <v>3.5265431482957026</v>
      </c>
      <c r="R671" s="21">
        <f t="shared" ca="1" si="342"/>
        <v>11427.393638055029</v>
      </c>
      <c r="S671" s="20">
        <f t="shared" ca="1" si="343"/>
        <v>11430.920181203324</v>
      </c>
      <c r="T671" s="19"/>
      <c r="U671" s="20">
        <f t="shared" ca="1" si="328"/>
        <v>1.1957682175080353</v>
      </c>
      <c r="V671" s="20">
        <f t="shared" ca="1" si="329"/>
        <v>12.975184877680663</v>
      </c>
      <c r="W671" s="21">
        <f t="shared" ca="1" si="344"/>
        <v>9559.110883880001</v>
      </c>
      <c r="X671" s="20">
        <f t="shared" ca="1" si="345"/>
        <v>9572.0860687576824</v>
      </c>
      <c r="Z671" s="20">
        <f t="shared" ca="1" si="330"/>
        <v>8.9178430863364113</v>
      </c>
      <c r="AA671" s="20">
        <f t="shared" ca="1" si="331"/>
        <v>2.1041579841028897</v>
      </c>
      <c r="AB671" s="21">
        <f t="shared" ca="1" si="346"/>
        <v>11622.598739526969</v>
      </c>
      <c r="AC671" s="20">
        <f t="shared" ca="1" si="347"/>
        <v>11624.702897511072</v>
      </c>
      <c r="AE671" s="20">
        <f t="shared" ca="1" si="332"/>
        <v>7.6873511623743971</v>
      </c>
      <c r="AF671" s="20">
        <f t="shared" ca="1" si="333"/>
        <v>11.837595359248214</v>
      </c>
      <c r="AG671" s="21">
        <f t="shared" ca="1" si="348"/>
        <v>12273.93749314534</v>
      </c>
      <c r="AH671" s="20">
        <f t="shared" ca="1" si="349"/>
        <v>12285.775088504588</v>
      </c>
      <c r="AJ671" s="20">
        <f t="shared" ca="1" si="334"/>
        <v>27.475844098182975</v>
      </c>
      <c r="AK671" s="20">
        <f t="shared" ca="1" si="335"/>
        <v>1.5247899334898356</v>
      </c>
      <c r="AL671" s="21">
        <f t="shared" ca="1" si="350"/>
        <v>11995.221179996723</v>
      </c>
      <c r="AM671" s="20">
        <f t="shared" ca="1" si="351"/>
        <v>11996.745969930213</v>
      </c>
    </row>
    <row r="672" spans="1:39" x14ac:dyDescent="0.25">
      <c r="A672" s="20">
        <f t="shared" ca="1" si="320"/>
        <v>30.872325477923603</v>
      </c>
      <c r="B672" s="20">
        <f t="shared" ca="1" si="321"/>
        <v>0.28455573397156875</v>
      </c>
      <c r="C672" s="21">
        <f t="shared" ca="1" si="336"/>
        <v>12796.987209898271</v>
      </c>
      <c r="D672" s="20">
        <f t="shared" ca="1" si="337"/>
        <v>12797.271765632242</v>
      </c>
      <c r="E672" s="19"/>
      <c r="F672" s="20">
        <f t="shared" ca="1" si="322"/>
        <v>11.330619613507164</v>
      </c>
      <c r="G672" s="20">
        <f t="shared" ca="1" si="323"/>
        <v>2.1733665932051021</v>
      </c>
      <c r="H672" s="21">
        <f t="shared" ca="1" si="338"/>
        <v>11646.068221700172</v>
      </c>
      <c r="I672" s="20">
        <f t="shared" ca="1" si="339"/>
        <v>11648.241588293376</v>
      </c>
      <c r="J672" s="19"/>
      <c r="K672" s="20">
        <f t="shared" ca="1" si="324"/>
        <v>8.4334940765863333</v>
      </c>
      <c r="L672" s="20">
        <f t="shared" ca="1" si="325"/>
        <v>2.9285593752800736</v>
      </c>
      <c r="M672" s="21">
        <f t="shared" ca="1" si="340"/>
        <v>9278.2207022163129</v>
      </c>
      <c r="N672" s="20">
        <f t="shared" ca="1" si="341"/>
        <v>9281.1492615915922</v>
      </c>
      <c r="O672" s="19"/>
      <c r="P672" s="20">
        <f t="shared" ca="1" si="326"/>
        <v>3.6658201661728844</v>
      </c>
      <c r="Q672" s="20">
        <f t="shared" ca="1" si="327"/>
        <v>24.115504925952809</v>
      </c>
      <c r="R672" s="21">
        <f t="shared" ca="1" si="342"/>
        <v>11434.586001369496</v>
      </c>
      <c r="S672" s="20">
        <f t="shared" ca="1" si="343"/>
        <v>11458.701506295449</v>
      </c>
      <c r="T672" s="19"/>
      <c r="U672" s="20">
        <f t="shared" ca="1" si="328"/>
        <v>1.4748058259347012</v>
      </c>
      <c r="V672" s="20">
        <f t="shared" ca="1" si="329"/>
        <v>11.763888764013192</v>
      </c>
      <c r="W672" s="21">
        <f t="shared" ca="1" si="344"/>
        <v>9573.5608745836162</v>
      </c>
      <c r="X672" s="20">
        <f t="shared" ca="1" si="345"/>
        <v>9585.3247633476294</v>
      </c>
      <c r="Z672" s="20">
        <f t="shared" ca="1" si="330"/>
        <v>5.2020592624759709</v>
      </c>
      <c r="AA672" s="20">
        <f t="shared" ca="1" si="331"/>
        <v>0.23187359534195967</v>
      </c>
      <c r="AB672" s="21">
        <f t="shared" ca="1" si="346"/>
        <v>11629.904956773547</v>
      </c>
      <c r="AC672" s="20">
        <f t="shared" ca="1" si="347"/>
        <v>11630.136830368889</v>
      </c>
      <c r="AE672" s="20">
        <f t="shared" ca="1" si="332"/>
        <v>35.994811618394046</v>
      </c>
      <c r="AF672" s="20">
        <f t="shared" ca="1" si="333"/>
        <v>8.6670911417520546</v>
      </c>
      <c r="AG672" s="21">
        <f t="shared" ca="1" si="348"/>
        <v>12321.769900122981</v>
      </c>
      <c r="AH672" s="20">
        <f t="shared" ca="1" si="349"/>
        <v>12330.436991264733</v>
      </c>
      <c r="AJ672" s="20">
        <f t="shared" ca="1" si="334"/>
        <v>7.9093794589782487</v>
      </c>
      <c r="AK672" s="20">
        <f t="shared" ca="1" si="335"/>
        <v>5.1832146155830108</v>
      </c>
      <c r="AL672" s="21">
        <f t="shared" ca="1" si="350"/>
        <v>12004.655349389192</v>
      </c>
      <c r="AM672" s="20">
        <f t="shared" ca="1" si="351"/>
        <v>12009.838564004775</v>
      </c>
    </row>
    <row r="673" spans="1:39" x14ac:dyDescent="0.25">
      <c r="A673" s="20">
        <f t="shared" ca="1" si="320"/>
        <v>23.955192264503612</v>
      </c>
      <c r="B673" s="20">
        <f t="shared" ca="1" si="321"/>
        <v>2.1913820117121197</v>
      </c>
      <c r="C673" s="21">
        <f t="shared" ca="1" si="336"/>
        <v>12821.226957896746</v>
      </c>
      <c r="D673" s="20">
        <f t="shared" ca="1" si="337"/>
        <v>12823.418339908458</v>
      </c>
      <c r="E673" s="19"/>
      <c r="F673" s="20">
        <f t="shared" ca="1" si="322"/>
        <v>4.7685255139938976</v>
      </c>
      <c r="G673" s="20">
        <f t="shared" ca="1" si="323"/>
        <v>0.19347224654902179</v>
      </c>
      <c r="H673" s="21">
        <f t="shared" ca="1" si="338"/>
        <v>11653.01011380737</v>
      </c>
      <c r="I673" s="20">
        <f t="shared" ca="1" si="339"/>
        <v>11653.203586053918</v>
      </c>
      <c r="J673" s="19"/>
      <c r="K673" s="20">
        <f t="shared" ca="1" si="324"/>
        <v>11.484976768598901</v>
      </c>
      <c r="L673" s="20">
        <f t="shared" ca="1" si="325"/>
        <v>10.151781345774374</v>
      </c>
      <c r="M673" s="21">
        <f t="shared" ca="1" si="340"/>
        <v>9292.6342383601914</v>
      </c>
      <c r="N673" s="20">
        <f t="shared" ca="1" si="341"/>
        <v>9302.7860197059654</v>
      </c>
      <c r="O673" s="19"/>
      <c r="P673" s="20">
        <f t="shared" ca="1" si="326"/>
        <v>7.3098032539629676</v>
      </c>
      <c r="Q673" s="20">
        <f t="shared" ca="1" si="327"/>
        <v>3.3853906861378742</v>
      </c>
      <c r="R673" s="21">
        <f t="shared" ca="1" si="342"/>
        <v>11466.011309549413</v>
      </c>
      <c r="S673" s="20">
        <f t="shared" ca="1" si="343"/>
        <v>11469.396700235551</v>
      </c>
      <c r="T673" s="19"/>
      <c r="U673" s="20">
        <f t="shared" ca="1" si="328"/>
        <v>10.946076283426246</v>
      </c>
      <c r="V673" s="20">
        <f t="shared" ca="1" si="329"/>
        <v>1.9909207303238088</v>
      </c>
      <c r="W673" s="21">
        <f t="shared" ca="1" si="344"/>
        <v>9596.2708396310554</v>
      </c>
      <c r="X673" s="20">
        <f t="shared" ca="1" si="345"/>
        <v>9598.2617603613799</v>
      </c>
      <c r="Z673" s="20">
        <f t="shared" ca="1" si="330"/>
        <v>18.591974864218404</v>
      </c>
      <c r="AA673" s="20">
        <f t="shared" ca="1" si="331"/>
        <v>1.1784231997687276</v>
      </c>
      <c r="AB673" s="21">
        <f t="shared" ca="1" si="346"/>
        <v>11648.728805233108</v>
      </c>
      <c r="AC673" s="20">
        <f t="shared" ca="1" si="347"/>
        <v>11649.907228432876</v>
      </c>
      <c r="AE673" s="20">
        <f t="shared" ca="1" si="332"/>
        <v>9.9285447756723197</v>
      </c>
      <c r="AF673" s="20">
        <f t="shared" ca="1" si="333"/>
        <v>0.66337821899980165</v>
      </c>
      <c r="AG673" s="21">
        <f t="shared" ca="1" si="348"/>
        <v>12340.365536040405</v>
      </c>
      <c r="AH673" s="20">
        <f t="shared" ca="1" si="349"/>
        <v>12341.028914259405</v>
      </c>
      <c r="AJ673" s="20">
        <f t="shared" ca="1" si="334"/>
        <v>17.564509865287171</v>
      </c>
      <c r="AK673" s="20">
        <f t="shared" ca="1" si="335"/>
        <v>1.6406392290421312</v>
      </c>
      <c r="AL673" s="21">
        <f t="shared" ca="1" si="350"/>
        <v>12027.403073870062</v>
      </c>
      <c r="AM673" s="20">
        <f t="shared" ca="1" si="351"/>
        <v>12029.043713099105</v>
      </c>
    </row>
    <row r="674" spans="1:39" x14ac:dyDescent="0.25">
      <c r="A674" s="20">
        <f t="shared" ca="1" si="320"/>
        <v>19.111580780564026</v>
      </c>
      <c r="B674" s="20">
        <f t="shared" ca="1" si="321"/>
        <v>3.5081057190851875E-2</v>
      </c>
      <c r="C674" s="21">
        <f t="shared" ca="1" si="336"/>
        <v>12842.529920689021</v>
      </c>
      <c r="D674" s="20">
        <f t="shared" ca="1" si="337"/>
        <v>12842.565001746212</v>
      </c>
      <c r="E674" s="19"/>
      <c r="F674" s="20">
        <f t="shared" ca="1" si="322"/>
        <v>8.3822285534791305</v>
      </c>
      <c r="G674" s="20">
        <f t="shared" ca="1" si="323"/>
        <v>9.0916475982488745</v>
      </c>
      <c r="H674" s="21">
        <f t="shared" ca="1" si="338"/>
        <v>11661.585814607397</v>
      </c>
      <c r="I674" s="20">
        <f t="shared" ca="1" si="339"/>
        <v>11670.677462205645</v>
      </c>
      <c r="J674" s="19"/>
      <c r="K674" s="20">
        <f t="shared" ca="1" si="324"/>
        <v>11.863905094319337</v>
      </c>
      <c r="L674" s="20">
        <f t="shared" ca="1" si="325"/>
        <v>6.976584977577784</v>
      </c>
      <c r="M674" s="21">
        <f t="shared" ca="1" si="340"/>
        <v>9314.6499248002856</v>
      </c>
      <c r="N674" s="20">
        <f t="shared" ca="1" si="341"/>
        <v>9321.6265097778632</v>
      </c>
      <c r="O674" s="19"/>
      <c r="P674" s="20">
        <f t="shared" ca="1" si="326"/>
        <v>1.4629941578165579</v>
      </c>
      <c r="Q674" s="20">
        <f t="shared" ca="1" si="327"/>
        <v>6.3767001479047414</v>
      </c>
      <c r="R674" s="21">
        <f t="shared" ca="1" si="342"/>
        <v>11470.859694393368</v>
      </c>
      <c r="S674" s="20">
        <f t="shared" ca="1" si="343"/>
        <v>11477.236394541273</v>
      </c>
      <c r="T674" s="19"/>
      <c r="U674" s="20">
        <f t="shared" ca="1" si="328"/>
        <v>1.0561657061280858</v>
      </c>
      <c r="V674" s="20">
        <f t="shared" ca="1" si="329"/>
        <v>1.5998724771130843</v>
      </c>
      <c r="W674" s="21">
        <f t="shared" ca="1" si="344"/>
        <v>9599.3179260675079</v>
      </c>
      <c r="X674" s="20">
        <f t="shared" ca="1" si="345"/>
        <v>9600.9177985446204</v>
      </c>
      <c r="Z674" s="20">
        <f t="shared" ca="1" si="330"/>
        <v>48.505084971709245</v>
      </c>
      <c r="AA674" s="20">
        <f t="shared" ca="1" si="331"/>
        <v>0.80269762397404665</v>
      </c>
      <c r="AB674" s="21">
        <f t="shared" ca="1" si="346"/>
        <v>11698.412313404586</v>
      </c>
      <c r="AC674" s="20">
        <f t="shared" ca="1" si="347"/>
        <v>11699.21501102856</v>
      </c>
      <c r="AE674" s="20">
        <f t="shared" ca="1" si="332"/>
        <v>1.9608051672124767</v>
      </c>
      <c r="AF674" s="20">
        <f t="shared" ca="1" si="333"/>
        <v>4.0155531107267715</v>
      </c>
      <c r="AG674" s="21">
        <f t="shared" ca="1" si="348"/>
        <v>12342.989719426618</v>
      </c>
      <c r="AH674" s="20">
        <f t="shared" ca="1" si="349"/>
        <v>12347.005272537344</v>
      </c>
      <c r="AJ674" s="20">
        <f t="shared" ca="1" si="334"/>
        <v>18.097161180668802</v>
      </c>
      <c r="AK674" s="20">
        <f t="shared" ca="1" si="335"/>
        <v>4.7287622327298244</v>
      </c>
      <c r="AL674" s="21">
        <f t="shared" ca="1" si="350"/>
        <v>12047.140874279774</v>
      </c>
      <c r="AM674" s="20">
        <f t="shared" ca="1" si="351"/>
        <v>12051.869636512503</v>
      </c>
    </row>
    <row r="675" spans="1:39" x14ac:dyDescent="0.25">
      <c r="A675" s="20">
        <f t="shared" ca="1" si="320"/>
        <v>33.906858619367519</v>
      </c>
      <c r="B675" s="20">
        <f t="shared" ca="1" si="321"/>
        <v>2.3855980481358674E-2</v>
      </c>
      <c r="C675" s="21">
        <f t="shared" ca="1" si="336"/>
        <v>12876.47186036558</v>
      </c>
      <c r="D675" s="20">
        <f t="shared" ca="1" si="337"/>
        <v>12876.495716346062</v>
      </c>
      <c r="E675" s="19"/>
      <c r="F675" s="20">
        <f t="shared" ca="1" si="322"/>
        <v>29.562218543672486</v>
      </c>
      <c r="G675" s="20">
        <f t="shared" ca="1" si="323"/>
        <v>6.8016717259798742</v>
      </c>
      <c r="H675" s="21">
        <f t="shared" ca="1" si="338"/>
        <v>11700.239680749319</v>
      </c>
      <c r="I675" s="20">
        <f t="shared" ca="1" si="339"/>
        <v>11707.041352475298</v>
      </c>
      <c r="J675" s="19"/>
      <c r="K675" s="20">
        <f t="shared" ca="1" si="324"/>
        <v>5.4456734565575697</v>
      </c>
      <c r="L675" s="20">
        <f t="shared" ca="1" si="325"/>
        <v>16.030097250656141</v>
      </c>
      <c r="M675" s="21">
        <f t="shared" ca="1" si="340"/>
        <v>9327.0721832344207</v>
      </c>
      <c r="N675" s="20">
        <f t="shared" ca="1" si="341"/>
        <v>9343.1022804850763</v>
      </c>
      <c r="O675" s="19"/>
      <c r="P675" s="20">
        <f t="shared" ca="1" si="326"/>
        <v>8.8677834093890322</v>
      </c>
      <c r="Q675" s="20">
        <f t="shared" ca="1" si="327"/>
        <v>1.8156558089489372</v>
      </c>
      <c r="R675" s="21">
        <f t="shared" ca="1" si="342"/>
        <v>11486.104177950661</v>
      </c>
      <c r="S675" s="20">
        <f t="shared" ca="1" si="343"/>
        <v>11487.91983375961</v>
      </c>
      <c r="T675" s="19"/>
      <c r="U675" s="20">
        <f t="shared" ca="1" si="328"/>
        <v>8.0225973823901651</v>
      </c>
      <c r="V675" s="20">
        <f t="shared" ca="1" si="329"/>
        <v>16.106282678313139</v>
      </c>
      <c r="W675" s="21">
        <f t="shared" ca="1" si="344"/>
        <v>9608.9403959270112</v>
      </c>
      <c r="X675" s="20">
        <f t="shared" ca="1" si="345"/>
        <v>9625.0466786053239</v>
      </c>
      <c r="Z675" s="20">
        <f t="shared" ca="1" si="330"/>
        <v>2.428902705064826</v>
      </c>
      <c r="AA675" s="20">
        <f t="shared" ca="1" si="331"/>
        <v>7.0071827477117239</v>
      </c>
      <c r="AB675" s="21">
        <f t="shared" ca="1" si="346"/>
        <v>11701.643913733626</v>
      </c>
      <c r="AC675" s="20">
        <f t="shared" ca="1" si="347"/>
        <v>11708.651096481337</v>
      </c>
      <c r="AE675" s="20">
        <f t="shared" ca="1" si="332"/>
        <v>5.2789073291992912</v>
      </c>
      <c r="AF675" s="20">
        <f t="shared" ca="1" si="333"/>
        <v>0.96437113552875442</v>
      </c>
      <c r="AG675" s="21">
        <f t="shared" ca="1" si="348"/>
        <v>12352.284179866543</v>
      </c>
      <c r="AH675" s="20">
        <f t="shared" ca="1" si="349"/>
        <v>12353.248551002072</v>
      </c>
      <c r="AJ675" s="20">
        <f t="shared" ca="1" si="334"/>
        <v>5.6811336790592728</v>
      </c>
      <c r="AK675" s="20">
        <f t="shared" ca="1" si="335"/>
        <v>3.1916876052803254</v>
      </c>
      <c r="AL675" s="21">
        <f t="shared" ca="1" si="350"/>
        <v>12057.550770191563</v>
      </c>
      <c r="AM675" s="20">
        <f t="shared" ca="1" si="351"/>
        <v>12060.742457796843</v>
      </c>
    </row>
    <row r="676" spans="1:39" x14ac:dyDescent="0.25">
      <c r="A676" s="20">
        <f t="shared" ca="1" si="320"/>
        <v>3.4763383181538668E-2</v>
      </c>
      <c r="B676" s="20">
        <f t="shared" ca="1" si="321"/>
        <v>1.6636223818590214</v>
      </c>
      <c r="C676" s="21">
        <f t="shared" ca="1" si="336"/>
        <v>12876.530479729243</v>
      </c>
      <c r="D676" s="20">
        <f t="shared" ca="1" si="337"/>
        <v>12878.194102111102</v>
      </c>
      <c r="E676" s="19"/>
      <c r="F676" s="20">
        <f t="shared" ca="1" si="322"/>
        <v>9.6791398811928495</v>
      </c>
      <c r="G676" s="20">
        <f t="shared" ca="1" si="323"/>
        <v>4.0733160670691779</v>
      </c>
      <c r="H676" s="21">
        <f t="shared" ca="1" si="338"/>
        <v>11716.720492356491</v>
      </c>
      <c r="I676" s="20">
        <f t="shared" ca="1" si="339"/>
        <v>11720.793808423561</v>
      </c>
      <c r="J676" s="19"/>
      <c r="K676" s="20">
        <f t="shared" ca="1" si="324"/>
        <v>2.9094751792612232</v>
      </c>
      <c r="L676" s="20">
        <f t="shared" ca="1" si="325"/>
        <v>1.3950664286588019</v>
      </c>
      <c r="M676" s="21">
        <f t="shared" ca="1" si="340"/>
        <v>9346.0117556643381</v>
      </c>
      <c r="N676" s="20">
        <f t="shared" ca="1" si="341"/>
        <v>9347.4068220929967</v>
      </c>
      <c r="O676" s="19"/>
      <c r="P676" s="20">
        <f t="shared" ca="1" si="326"/>
        <v>18.276082107095494</v>
      </c>
      <c r="Q676" s="20">
        <f t="shared" ca="1" si="327"/>
        <v>5.0829166942744672</v>
      </c>
      <c r="R676" s="21">
        <f t="shared" ca="1" si="342"/>
        <v>11506.195915866705</v>
      </c>
      <c r="S676" s="20">
        <f t="shared" ca="1" si="343"/>
        <v>11511.27883256098</v>
      </c>
      <c r="T676" s="19"/>
      <c r="U676" s="20">
        <f t="shared" ca="1" si="328"/>
        <v>2.787080528620189</v>
      </c>
      <c r="V676" s="20">
        <f t="shared" ca="1" si="329"/>
        <v>0.44287897866317144</v>
      </c>
      <c r="W676" s="21">
        <f t="shared" ca="1" si="344"/>
        <v>9627.8337591339441</v>
      </c>
      <c r="X676" s="20">
        <f t="shared" ca="1" si="345"/>
        <v>9628.2766381126075</v>
      </c>
      <c r="Z676" s="20">
        <f t="shared" ca="1" si="330"/>
        <v>15.047963109453315</v>
      </c>
      <c r="AA676" s="20">
        <f t="shared" ca="1" si="331"/>
        <v>1.016902354297532</v>
      </c>
      <c r="AB676" s="21">
        <f t="shared" ca="1" si="346"/>
        <v>11723.69905959079</v>
      </c>
      <c r="AC676" s="20">
        <f t="shared" ca="1" si="347"/>
        <v>11724.715961945087</v>
      </c>
      <c r="AE676" s="20">
        <f t="shared" ca="1" si="332"/>
        <v>1.7832988672810206</v>
      </c>
      <c r="AF676" s="20">
        <f t="shared" ca="1" si="333"/>
        <v>3.0289285078308672</v>
      </c>
      <c r="AG676" s="21">
        <f t="shared" ca="1" si="348"/>
        <v>12355.031849869354</v>
      </c>
      <c r="AH676" s="20">
        <f t="shared" ca="1" si="349"/>
        <v>12358.060778377185</v>
      </c>
      <c r="AJ676" s="20">
        <f t="shared" ca="1" si="334"/>
        <v>6.9422412127773709</v>
      </c>
      <c r="AK676" s="20">
        <f t="shared" ca="1" si="335"/>
        <v>2.3980594718055315</v>
      </c>
      <c r="AL676" s="21">
        <f t="shared" ca="1" si="350"/>
        <v>12067.68469900962</v>
      </c>
      <c r="AM676" s="20">
        <f t="shared" ca="1" si="351"/>
        <v>12070.082758481425</v>
      </c>
    </row>
    <row r="677" spans="1:39" x14ac:dyDescent="0.25">
      <c r="A677" s="20">
        <f t="shared" ca="1" si="320"/>
        <v>3.1378082130307456</v>
      </c>
      <c r="B677" s="20">
        <f t="shared" ca="1" si="321"/>
        <v>2.7916953591545348</v>
      </c>
      <c r="C677" s="21">
        <f t="shared" ca="1" si="336"/>
        <v>12881.331910324132</v>
      </c>
      <c r="D677" s="20">
        <f t="shared" ca="1" si="337"/>
        <v>12884.123605683286</v>
      </c>
      <c r="E677" s="19"/>
      <c r="F677" s="20">
        <f t="shared" ca="1" si="322"/>
        <v>15.826615276506692</v>
      </c>
      <c r="G677" s="20">
        <f t="shared" ca="1" si="323"/>
        <v>0.57841643476704163</v>
      </c>
      <c r="H677" s="21">
        <f t="shared" ca="1" si="338"/>
        <v>11736.620423700067</v>
      </c>
      <c r="I677" s="20">
        <f t="shared" ca="1" si="339"/>
        <v>11737.198840134835</v>
      </c>
      <c r="J677" s="19"/>
      <c r="K677" s="20">
        <f t="shared" ca="1" si="324"/>
        <v>6.0297406496224637</v>
      </c>
      <c r="L677" s="20">
        <f t="shared" ca="1" si="325"/>
        <v>0.16779940634650475</v>
      </c>
      <c r="M677" s="21">
        <f t="shared" ca="1" si="340"/>
        <v>9353.4365627426196</v>
      </c>
      <c r="N677" s="20">
        <f t="shared" ca="1" si="341"/>
        <v>9353.6043621489662</v>
      </c>
      <c r="O677" s="19"/>
      <c r="P677" s="20">
        <f t="shared" ca="1" si="326"/>
        <v>3.0829476029433378</v>
      </c>
      <c r="Q677" s="20">
        <f t="shared" ca="1" si="327"/>
        <v>2.1520848511170505</v>
      </c>
      <c r="R677" s="21">
        <f t="shared" ca="1" si="342"/>
        <v>11514.361780163923</v>
      </c>
      <c r="S677" s="20">
        <f t="shared" ca="1" si="343"/>
        <v>11516.51386501504</v>
      </c>
      <c r="T677" s="19"/>
      <c r="U677" s="20">
        <f t="shared" ca="1" si="328"/>
        <v>18.956188169079638</v>
      </c>
      <c r="V677" s="20">
        <f t="shared" ca="1" si="329"/>
        <v>6.4360212783839641</v>
      </c>
      <c r="W677" s="21">
        <f t="shared" ca="1" si="344"/>
        <v>9647.2328262816864</v>
      </c>
      <c r="X677" s="20">
        <f t="shared" ca="1" si="345"/>
        <v>9653.6688475600695</v>
      </c>
      <c r="Z677" s="20">
        <f t="shared" ca="1" si="330"/>
        <v>3.371252139228603</v>
      </c>
      <c r="AA677" s="20">
        <f t="shared" ca="1" si="331"/>
        <v>0.11653329713841602</v>
      </c>
      <c r="AB677" s="21">
        <f t="shared" ca="1" si="346"/>
        <v>11728.087214084315</v>
      </c>
      <c r="AC677" s="20">
        <f t="shared" ca="1" si="347"/>
        <v>11728.203747381453</v>
      </c>
      <c r="AE677" s="20">
        <f t="shared" ca="1" si="332"/>
        <v>15.364278788111655</v>
      </c>
      <c r="AF677" s="20">
        <f t="shared" ca="1" si="333"/>
        <v>5.9938459390218606</v>
      </c>
      <c r="AG677" s="21">
        <f t="shared" ca="1" si="348"/>
        <v>12373.425057165296</v>
      </c>
      <c r="AH677" s="20">
        <f t="shared" ca="1" si="349"/>
        <v>12379.418903104317</v>
      </c>
      <c r="AJ677" s="20">
        <f t="shared" ca="1" si="334"/>
        <v>6.7764407552730352</v>
      </c>
      <c r="AK677" s="20">
        <f t="shared" ca="1" si="335"/>
        <v>0.34347905005925616</v>
      </c>
      <c r="AL677" s="21">
        <f t="shared" ca="1" si="350"/>
        <v>12076.859199236698</v>
      </c>
      <c r="AM677" s="20">
        <f t="shared" ca="1" si="351"/>
        <v>12077.202678286758</v>
      </c>
    </row>
    <row r="678" spans="1:39" x14ac:dyDescent="0.25">
      <c r="A678" s="20">
        <f t="shared" ca="1" si="320"/>
        <v>12.107638550329677</v>
      </c>
      <c r="B678" s="20">
        <f t="shared" ca="1" si="321"/>
        <v>7.2691086431141629</v>
      </c>
      <c r="C678" s="21">
        <f t="shared" ca="1" si="336"/>
        <v>12896.231244233615</v>
      </c>
      <c r="D678" s="20">
        <f t="shared" ca="1" si="337"/>
        <v>12903.50035287673</v>
      </c>
      <c r="E678" s="19"/>
      <c r="F678" s="20">
        <f t="shared" ca="1" si="322"/>
        <v>4.4936859462131862</v>
      </c>
      <c r="G678" s="20">
        <f t="shared" ca="1" si="323"/>
        <v>10.982671221339443</v>
      </c>
      <c r="H678" s="21">
        <f t="shared" ca="1" si="338"/>
        <v>11741.692526081048</v>
      </c>
      <c r="I678" s="20">
        <f t="shared" ca="1" si="339"/>
        <v>11752.675197302387</v>
      </c>
      <c r="J678" s="19"/>
      <c r="K678" s="20">
        <f t="shared" ca="1" si="324"/>
        <v>18.032760887426182</v>
      </c>
      <c r="L678" s="20">
        <f t="shared" ca="1" si="325"/>
        <v>9.3696079613903045</v>
      </c>
      <c r="M678" s="21">
        <f t="shared" ca="1" si="340"/>
        <v>9371.6371230363929</v>
      </c>
      <c r="N678" s="20">
        <f t="shared" ca="1" si="341"/>
        <v>9381.006730997784</v>
      </c>
      <c r="O678" s="19"/>
      <c r="P678" s="20">
        <f t="shared" ca="1" si="326"/>
        <v>15.988061250322563</v>
      </c>
      <c r="Q678" s="20">
        <f t="shared" ca="1" si="327"/>
        <v>0.31925513584791559</v>
      </c>
      <c r="R678" s="21">
        <f t="shared" ca="1" si="342"/>
        <v>11532.501926265362</v>
      </c>
      <c r="S678" s="20">
        <f t="shared" ca="1" si="343"/>
        <v>11532.82118140121</v>
      </c>
      <c r="T678" s="19"/>
      <c r="U678" s="20">
        <f t="shared" ca="1" si="328"/>
        <v>25.282231632798318</v>
      </c>
      <c r="V678" s="20">
        <f t="shared" ca="1" si="329"/>
        <v>7.8211965591204349</v>
      </c>
      <c r="W678" s="21">
        <f t="shared" ca="1" si="344"/>
        <v>9678.9510791928678</v>
      </c>
      <c r="X678" s="20">
        <f t="shared" ca="1" si="345"/>
        <v>9686.7722757519878</v>
      </c>
      <c r="Z678" s="20">
        <f t="shared" ca="1" si="330"/>
        <v>45.650729797815487</v>
      </c>
      <c r="AA678" s="20">
        <f t="shared" ca="1" si="331"/>
        <v>2.2399083916452889</v>
      </c>
      <c r="AB678" s="21">
        <f t="shared" ca="1" si="346"/>
        <v>11773.854477179268</v>
      </c>
      <c r="AC678" s="20">
        <f t="shared" ca="1" si="347"/>
        <v>11776.094385570914</v>
      </c>
      <c r="AE678" s="20">
        <f t="shared" ca="1" si="332"/>
        <v>0.69339855992181587</v>
      </c>
      <c r="AF678" s="20">
        <f t="shared" ca="1" si="333"/>
        <v>8.0604272391686731</v>
      </c>
      <c r="AG678" s="21">
        <f t="shared" ca="1" si="348"/>
        <v>12380.11230166424</v>
      </c>
      <c r="AH678" s="20">
        <f t="shared" ca="1" si="349"/>
        <v>12388.172728903408</v>
      </c>
      <c r="AJ678" s="20">
        <f t="shared" ca="1" si="334"/>
        <v>10.994799942311083</v>
      </c>
      <c r="AK678" s="20">
        <f t="shared" ca="1" si="335"/>
        <v>5.1422857359952818</v>
      </c>
      <c r="AL678" s="21">
        <f t="shared" ca="1" si="350"/>
        <v>12088.197478229069</v>
      </c>
      <c r="AM678" s="20">
        <f t="shared" ca="1" si="351"/>
        <v>12093.339763965065</v>
      </c>
    </row>
    <row r="679" spans="1:39" x14ac:dyDescent="0.25">
      <c r="A679" s="20">
        <f t="shared" ca="1" si="320"/>
        <v>10.500796211018807</v>
      </c>
      <c r="B679" s="20">
        <f t="shared" ca="1" si="321"/>
        <v>4.8149609072558839</v>
      </c>
      <c r="C679" s="21">
        <f t="shared" ca="1" si="336"/>
        <v>12914.00114908775</v>
      </c>
      <c r="D679" s="20">
        <f t="shared" ca="1" si="337"/>
        <v>12918.816109995005</v>
      </c>
      <c r="E679" s="19"/>
      <c r="F679" s="20">
        <f t="shared" ca="1" si="322"/>
        <v>2.5774351553517705</v>
      </c>
      <c r="G679" s="20">
        <f t="shared" ca="1" si="323"/>
        <v>1.5674516383619479</v>
      </c>
      <c r="H679" s="21">
        <f t="shared" ca="1" si="338"/>
        <v>11755.252632457739</v>
      </c>
      <c r="I679" s="20">
        <f t="shared" ca="1" si="339"/>
        <v>11756.820084096102</v>
      </c>
      <c r="J679" s="19"/>
      <c r="K679" s="20">
        <f t="shared" ca="1" si="324"/>
        <v>1.1624049991664958</v>
      </c>
      <c r="L679" s="20">
        <f t="shared" ca="1" si="325"/>
        <v>6.3028960922399264</v>
      </c>
      <c r="M679" s="21">
        <f t="shared" ca="1" si="340"/>
        <v>9382.16913599695</v>
      </c>
      <c r="N679" s="20">
        <f t="shared" ca="1" si="341"/>
        <v>9388.4720320891902</v>
      </c>
      <c r="O679" s="19"/>
      <c r="P679" s="20">
        <f t="shared" ca="1" si="326"/>
        <v>11.22316752611898</v>
      </c>
      <c r="Q679" s="20">
        <f t="shared" ca="1" si="327"/>
        <v>1.3239841011817481</v>
      </c>
      <c r="R679" s="21">
        <f t="shared" ca="1" si="342"/>
        <v>11544.044348927329</v>
      </c>
      <c r="S679" s="20">
        <f t="shared" ca="1" si="343"/>
        <v>11545.368333028511</v>
      </c>
      <c r="T679" s="19"/>
      <c r="U679" s="20">
        <f t="shared" ca="1" si="328"/>
        <v>4.4338076127806181</v>
      </c>
      <c r="V679" s="20">
        <f t="shared" ca="1" si="329"/>
        <v>4.5793153712030596</v>
      </c>
      <c r="W679" s="21">
        <f t="shared" ca="1" si="344"/>
        <v>9691.2060833647683</v>
      </c>
      <c r="X679" s="20">
        <f t="shared" ca="1" si="345"/>
        <v>9695.7853987359722</v>
      </c>
      <c r="Z679" s="20">
        <f t="shared" ca="1" si="330"/>
        <v>39.944691245197646</v>
      </c>
      <c r="AA679" s="20">
        <f t="shared" ca="1" si="331"/>
        <v>1.144495357126152</v>
      </c>
      <c r="AB679" s="21">
        <f t="shared" ca="1" si="346"/>
        <v>11816.039076816112</v>
      </c>
      <c r="AC679" s="20">
        <f t="shared" ca="1" si="347"/>
        <v>11817.183572173239</v>
      </c>
      <c r="AE679" s="20">
        <f t="shared" ca="1" si="332"/>
        <v>7.408069785255023</v>
      </c>
      <c r="AF679" s="20">
        <f t="shared" ca="1" si="333"/>
        <v>2.2501923324105673</v>
      </c>
      <c r="AG679" s="21">
        <f t="shared" ca="1" si="348"/>
        <v>12395.580798688663</v>
      </c>
      <c r="AH679" s="20">
        <f t="shared" ca="1" si="349"/>
        <v>12397.830991021074</v>
      </c>
      <c r="AJ679" s="20">
        <f t="shared" ca="1" si="334"/>
        <v>50.612792997518035</v>
      </c>
      <c r="AK679" s="20">
        <f t="shared" ca="1" si="335"/>
        <v>12.952634055828753</v>
      </c>
      <c r="AL679" s="21">
        <f t="shared" ca="1" si="350"/>
        <v>12143.952556962582</v>
      </c>
      <c r="AM679" s="20">
        <f t="shared" ca="1" si="351"/>
        <v>12156.905191018412</v>
      </c>
    </row>
    <row r="680" spans="1:39" x14ac:dyDescent="0.25">
      <c r="A680" s="20">
        <f t="shared" ca="1" si="320"/>
        <v>5.9284681346686243</v>
      </c>
      <c r="B680" s="20">
        <f t="shared" ca="1" si="321"/>
        <v>9.915993568967103</v>
      </c>
      <c r="C680" s="21">
        <f t="shared" ca="1" si="336"/>
        <v>12924.744578129674</v>
      </c>
      <c r="D680" s="20">
        <f t="shared" ca="1" si="337"/>
        <v>12934.660571698641</v>
      </c>
      <c r="E680" s="19"/>
      <c r="F680" s="20">
        <f t="shared" ca="1" si="322"/>
        <v>0.73685927027651787</v>
      </c>
      <c r="G680" s="20">
        <f t="shared" ca="1" si="323"/>
        <v>2.2331950810302406</v>
      </c>
      <c r="H680" s="21">
        <f t="shared" ca="1" si="338"/>
        <v>11757.556943366379</v>
      </c>
      <c r="I680" s="20">
        <f t="shared" ca="1" si="339"/>
        <v>11759.790138447408</v>
      </c>
      <c r="J680" s="19"/>
      <c r="K680" s="20">
        <f t="shared" ca="1" si="324"/>
        <v>1.6681178630576858</v>
      </c>
      <c r="L680" s="20">
        <f t="shared" ca="1" si="325"/>
        <v>0.14592795712249815</v>
      </c>
      <c r="M680" s="21">
        <f t="shared" ca="1" si="340"/>
        <v>9390.1401499522472</v>
      </c>
      <c r="N680" s="20">
        <f t="shared" ca="1" si="341"/>
        <v>9390.2860779093699</v>
      </c>
      <c r="O680" s="19"/>
      <c r="P680" s="20">
        <f t="shared" ca="1" si="326"/>
        <v>32.813049554658249</v>
      </c>
      <c r="Q680" s="20">
        <f t="shared" ca="1" si="327"/>
        <v>7.5703337617876878</v>
      </c>
      <c r="R680" s="21">
        <f t="shared" ca="1" si="342"/>
        <v>11578.181382583169</v>
      </c>
      <c r="S680" s="20">
        <f t="shared" ca="1" si="343"/>
        <v>11585.751716344956</v>
      </c>
      <c r="T680" s="19"/>
      <c r="U680" s="20">
        <f t="shared" ca="1" si="328"/>
        <v>0.8886959906318086</v>
      </c>
      <c r="V680" s="20">
        <f t="shared" ca="1" si="329"/>
        <v>6.5119057312467623</v>
      </c>
      <c r="W680" s="21">
        <f t="shared" ca="1" si="344"/>
        <v>9696.6740947266044</v>
      </c>
      <c r="X680" s="20">
        <f t="shared" ca="1" si="345"/>
        <v>9703.1860004578502</v>
      </c>
      <c r="Z680" s="20">
        <f t="shared" ca="1" si="330"/>
        <v>1.2102717144340374</v>
      </c>
      <c r="AA680" s="20">
        <f t="shared" ca="1" si="331"/>
        <v>11.214027392384311</v>
      </c>
      <c r="AB680" s="21">
        <f t="shared" ca="1" si="346"/>
        <v>11818.393843887672</v>
      </c>
      <c r="AC680" s="20">
        <f t="shared" ca="1" si="347"/>
        <v>11829.607871280057</v>
      </c>
      <c r="AE680" s="20">
        <f t="shared" ca="1" si="332"/>
        <v>5.9202941035666914</v>
      </c>
      <c r="AF680" s="20">
        <f t="shared" ca="1" si="333"/>
        <v>5.0965092451703926</v>
      </c>
      <c r="AG680" s="21">
        <f t="shared" ca="1" si="348"/>
        <v>12403.751285124641</v>
      </c>
      <c r="AH680" s="20">
        <f t="shared" ca="1" si="349"/>
        <v>12408.847794369811</v>
      </c>
      <c r="AJ680" s="20">
        <f t="shared" ca="1" si="334"/>
        <v>30.017641767452606</v>
      </c>
      <c r="AK680" s="20">
        <f t="shared" ca="1" si="335"/>
        <v>3.4117691998437976</v>
      </c>
      <c r="AL680" s="21">
        <f t="shared" ca="1" si="350"/>
        <v>12186.922832785864</v>
      </c>
      <c r="AM680" s="20">
        <f t="shared" ca="1" si="351"/>
        <v>12190.334601985707</v>
      </c>
    </row>
    <row r="681" spans="1:39" x14ac:dyDescent="0.25">
      <c r="A681" s="20">
        <f t="shared" ca="1" si="320"/>
        <v>7.652189824939839</v>
      </c>
      <c r="B681" s="20">
        <f t="shared" ca="1" si="321"/>
        <v>0.90749913061315812</v>
      </c>
      <c r="C681" s="21">
        <f t="shared" ca="1" si="336"/>
        <v>12942.312761523581</v>
      </c>
      <c r="D681" s="20">
        <f t="shared" ca="1" si="337"/>
        <v>12943.220260654194</v>
      </c>
      <c r="E681" s="19"/>
      <c r="F681" s="20">
        <f t="shared" ca="1" si="322"/>
        <v>10.16467941503077</v>
      </c>
      <c r="G681" s="20">
        <f t="shared" ca="1" si="323"/>
        <v>8.0873478370416745</v>
      </c>
      <c r="H681" s="21">
        <f t="shared" ca="1" si="338"/>
        <v>11769.954817862439</v>
      </c>
      <c r="I681" s="20">
        <f t="shared" ca="1" si="339"/>
        <v>11778.04216569948</v>
      </c>
      <c r="J681" s="19"/>
      <c r="K681" s="20">
        <f t="shared" ca="1" si="324"/>
        <v>26.90275624019208</v>
      </c>
      <c r="L681" s="20">
        <f t="shared" ca="1" si="325"/>
        <v>0.59629188538103006</v>
      </c>
      <c r="M681" s="21">
        <f t="shared" ca="1" si="340"/>
        <v>9417.1888341495614</v>
      </c>
      <c r="N681" s="20">
        <f t="shared" ca="1" si="341"/>
        <v>9417.7851260349416</v>
      </c>
      <c r="O681" s="19"/>
      <c r="P681" s="20">
        <f t="shared" ca="1" si="326"/>
        <v>24.2328349323707</v>
      </c>
      <c r="Q681" s="20">
        <f t="shared" ca="1" si="327"/>
        <v>4.4026299516000398</v>
      </c>
      <c r="R681" s="21">
        <f t="shared" ca="1" si="342"/>
        <v>11609.984551277326</v>
      </c>
      <c r="S681" s="20">
        <f t="shared" ca="1" si="343"/>
        <v>11614.387181228927</v>
      </c>
      <c r="T681" s="19"/>
      <c r="U681" s="20">
        <f t="shared" ca="1" si="328"/>
        <v>8.768020933441532</v>
      </c>
      <c r="V681" s="20">
        <f t="shared" ca="1" si="329"/>
        <v>0.7047143504561828</v>
      </c>
      <c r="W681" s="21">
        <f t="shared" ca="1" si="344"/>
        <v>9711.9540213912915</v>
      </c>
      <c r="X681" s="20">
        <f t="shared" ca="1" si="345"/>
        <v>9712.6587357417484</v>
      </c>
      <c r="Z681" s="20">
        <f t="shared" ca="1" si="330"/>
        <v>19.504756532658099</v>
      </c>
      <c r="AA681" s="20">
        <f t="shared" ca="1" si="331"/>
        <v>24.906162804234466</v>
      </c>
      <c r="AB681" s="21">
        <f t="shared" ca="1" si="346"/>
        <v>11849.112627812716</v>
      </c>
      <c r="AC681" s="20">
        <f t="shared" ca="1" si="347"/>
        <v>11874.01879061695</v>
      </c>
      <c r="AE681" s="20">
        <f t="shared" ca="1" si="332"/>
        <v>7.7815066365013736</v>
      </c>
      <c r="AF681" s="20">
        <f t="shared" ca="1" si="333"/>
        <v>6.9043145507712298</v>
      </c>
      <c r="AG681" s="21">
        <f t="shared" ca="1" si="348"/>
        <v>12416.629301006313</v>
      </c>
      <c r="AH681" s="20">
        <f t="shared" ca="1" si="349"/>
        <v>12423.533615557084</v>
      </c>
      <c r="AJ681" s="20">
        <f t="shared" ca="1" si="334"/>
        <v>12.32434935599383</v>
      </c>
      <c r="AK681" s="20">
        <f t="shared" ca="1" si="335"/>
        <v>0.99062013858328446</v>
      </c>
      <c r="AL681" s="21">
        <f t="shared" ca="1" si="350"/>
        <v>12202.6589513417</v>
      </c>
      <c r="AM681" s="20">
        <f t="shared" ca="1" si="351"/>
        <v>12203.649571480284</v>
      </c>
    </row>
    <row r="682" spans="1:39" x14ac:dyDescent="0.25">
      <c r="A682" s="20">
        <f t="shared" ca="1" si="320"/>
        <v>6.8610351032268468</v>
      </c>
      <c r="B682" s="20">
        <f t="shared" ca="1" si="321"/>
        <v>4.6168194665375681</v>
      </c>
      <c r="C682" s="21">
        <f t="shared" ca="1" si="336"/>
        <v>12950.081295757422</v>
      </c>
      <c r="D682" s="20">
        <f t="shared" ca="1" si="337"/>
        <v>12954.698115223959</v>
      </c>
      <c r="E682" s="19"/>
      <c r="F682" s="20">
        <f t="shared" ca="1" si="322"/>
        <v>4.2253770301184659</v>
      </c>
      <c r="G682" s="20">
        <f t="shared" ca="1" si="323"/>
        <v>1.6783891015881112</v>
      </c>
      <c r="H682" s="21">
        <f t="shared" ca="1" si="338"/>
        <v>11782.267542729598</v>
      </c>
      <c r="I682" s="20">
        <f t="shared" ca="1" si="339"/>
        <v>11783.945931831186</v>
      </c>
      <c r="J682" s="19"/>
      <c r="K682" s="20">
        <f t="shared" ca="1" si="324"/>
        <v>1.6669063506710873</v>
      </c>
      <c r="L682" s="20">
        <f t="shared" ca="1" si="325"/>
        <v>6.4684040628856883</v>
      </c>
      <c r="M682" s="21">
        <f t="shared" ca="1" si="340"/>
        <v>9419.4520323856123</v>
      </c>
      <c r="N682" s="20">
        <f t="shared" ca="1" si="341"/>
        <v>9425.9204364484976</v>
      </c>
      <c r="O682" s="19"/>
      <c r="P682" s="20">
        <f t="shared" ca="1" si="326"/>
        <v>25.131717462466643</v>
      </c>
      <c r="Q682" s="20">
        <f t="shared" ca="1" si="327"/>
        <v>3.2680196404952691</v>
      </c>
      <c r="R682" s="21">
        <f t="shared" ca="1" si="342"/>
        <v>11639.518898691394</v>
      </c>
      <c r="S682" s="20">
        <f t="shared" ca="1" si="343"/>
        <v>11642.786918331889</v>
      </c>
      <c r="T682" s="19"/>
      <c r="U682" s="20">
        <f t="shared" ca="1" si="328"/>
        <v>11.683358001637643</v>
      </c>
      <c r="V682" s="20">
        <f t="shared" ca="1" si="329"/>
        <v>8.1907075993938552</v>
      </c>
      <c r="W682" s="21">
        <f t="shared" ca="1" si="344"/>
        <v>9724.3420937433857</v>
      </c>
      <c r="X682" s="20">
        <f t="shared" ca="1" si="345"/>
        <v>9732.5328013427788</v>
      </c>
      <c r="Z682" s="20">
        <f t="shared" ca="1" si="330"/>
        <v>12.878062344228811</v>
      </c>
      <c r="AA682" s="20">
        <f t="shared" ca="1" si="331"/>
        <v>7.795524617021802</v>
      </c>
      <c r="AB682" s="21">
        <f t="shared" ca="1" si="346"/>
        <v>11886.896852961179</v>
      </c>
      <c r="AC682" s="20">
        <f t="shared" ca="1" si="347"/>
        <v>11894.692377578202</v>
      </c>
      <c r="AE682" s="20">
        <f t="shared" ca="1" si="332"/>
        <v>0.42133332176916727</v>
      </c>
      <c r="AF682" s="20">
        <f t="shared" ca="1" si="333"/>
        <v>6.3294114841083111</v>
      </c>
      <c r="AG682" s="21">
        <f t="shared" ca="1" si="348"/>
        <v>12423.954948878853</v>
      </c>
      <c r="AH682" s="20">
        <f t="shared" ca="1" si="349"/>
        <v>12430.284360362961</v>
      </c>
      <c r="AJ682" s="20">
        <f t="shared" ca="1" si="334"/>
        <v>6.6084770484595907</v>
      </c>
      <c r="AK682" s="20">
        <f t="shared" ca="1" si="335"/>
        <v>4.1228378163080643</v>
      </c>
      <c r="AL682" s="21">
        <f t="shared" ca="1" si="350"/>
        <v>12210.258048528744</v>
      </c>
      <c r="AM682" s="20">
        <f t="shared" ca="1" si="351"/>
        <v>12214.380886345052</v>
      </c>
    </row>
    <row r="683" spans="1:39" x14ac:dyDescent="0.25">
      <c r="A683" s="20">
        <f t="shared" ca="1" si="320"/>
        <v>39.111803598962844</v>
      </c>
      <c r="B683" s="20">
        <f t="shared" ca="1" si="321"/>
        <v>0.96813806556181037</v>
      </c>
      <c r="C683" s="21">
        <f t="shared" ca="1" si="336"/>
        <v>12993.809918822921</v>
      </c>
      <c r="D683" s="20">
        <f t="shared" ca="1" si="337"/>
        <v>12994.778056888483</v>
      </c>
      <c r="E683" s="19"/>
      <c r="F683" s="20">
        <f t="shared" ca="1" si="322"/>
        <v>5.5998895725828923</v>
      </c>
      <c r="G683" s="20">
        <f t="shared" ca="1" si="323"/>
        <v>0.4677669916377683</v>
      </c>
      <c r="H683" s="21">
        <f t="shared" ca="1" si="338"/>
        <v>11789.545821403768</v>
      </c>
      <c r="I683" s="20">
        <f t="shared" ca="1" si="339"/>
        <v>11790.013588395406</v>
      </c>
      <c r="J683" s="19"/>
      <c r="K683" s="20">
        <f t="shared" ca="1" si="324"/>
        <v>3.5244533796789188</v>
      </c>
      <c r="L683" s="20">
        <f t="shared" ca="1" si="325"/>
        <v>2.9649726805377203</v>
      </c>
      <c r="M683" s="21">
        <f t="shared" ca="1" si="340"/>
        <v>9429.4448898281771</v>
      </c>
      <c r="N683" s="20">
        <f t="shared" ca="1" si="341"/>
        <v>9432.4098625087154</v>
      </c>
      <c r="O683" s="19"/>
      <c r="P683" s="20">
        <f t="shared" ca="1" si="326"/>
        <v>8.1124483369499654</v>
      </c>
      <c r="Q683" s="20">
        <f t="shared" ca="1" si="327"/>
        <v>0.48150106056098435</v>
      </c>
      <c r="R683" s="21">
        <f t="shared" ca="1" si="342"/>
        <v>11650.899366668838</v>
      </c>
      <c r="S683" s="20">
        <f t="shared" ca="1" si="343"/>
        <v>11651.3808677294</v>
      </c>
      <c r="T683" s="19"/>
      <c r="U683" s="20">
        <f t="shared" ca="1" si="328"/>
        <v>14.720810702009107</v>
      </c>
      <c r="V683" s="20">
        <f t="shared" ca="1" si="329"/>
        <v>10.456332005908221</v>
      </c>
      <c r="W683" s="21">
        <f t="shared" ca="1" si="344"/>
        <v>9747.2536120447876</v>
      </c>
      <c r="X683" s="20">
        <f t="shared" ca="1" si="345"/>
        <v>9757.7099440506954</v>
      </c>
      <c r="Z683" s="20">
        <f t="shared" ca="1" si="330"/>
        <v>9.8541695438236037</v>
      </c>
      <c r="AA683" s="20">
        <f t="shared" ca="1" si="331"/>
        <v>2.3969302049812033</v>
      </c>
      <c r="AB683" s="21">
        <f t="shared" ca="1" si="346"/>
        <v>11904.546547122025</v>
      </c>
      <c r="AC683" s="20">
        <f t="shared" ca="1" si="347"/>
        <v>11906.943477327006</v>
      </c>
      <c r="AE683" s="20">
        <f t="shared" ca="1" si="332"/>
        <v>0.50263526753075727</v>
      </c>
      <c r="AF683" s="20">
        <f t="shared" ca="1" si="333"/>
        <v>0.60686851756535265</v>
      </c>
      <c r="AG683" s="21">
        <f t="shared" ca="1" si="348"/>
        <v>12430.786995630491</v>
      </c>
      <c r="AH683" s="20">
        <f t="shared" ca="1" si="349"/>
        <v>12431.393864148056</v>
      </c>
      <c r="AJ683" s="20">
        <f t="shared" ca="1" si="334"/>
        <v>20.441521764310316</v>
      </c>
      <c r="AK683" s="20">
        <f t="shared" ca="1" si="335"/>
        <v>3.8486006867468459</v>
      </c>
      <c r="AL683" s="21">
        <f t="shared" ca="1" si="350"/>
        <v>12234.822408109363</v>
      </c>
      <c r="AM683" s="20">
        <f t="shared" ca="1" si="351"/>
        <v>12238.671008796109</v>
      </c>
    </row>
    <row r="684" spans="1:39" x14ac:dyDescent="0.25">
      <c r="A684" s="20">
        <f t="shared" ca="1" si="320"/>
        <v>7.8302937006610271</v>
      </c>
      <c r="B684" s="20">
        <f t="shared" ca="1" si="321"/>
        <v>16.819936608015791</v>
      </c>
      <c r="C684" s="21">
        <f t="shared" ca="1" si="336"/>
        <v>13002.608350589144</v>
      </c>
      <c r="D684" s="20">
        <f t="shared" ca="1" si="337"/>
        <v>13019.428287197159</v>
      </c>
      <c r="E684" s="19"/>
      <c r="F684" s="20">
        <f t="shared" ca="1" si="322"/>
        <v>2.39654063268036</v>
      </c>
      <c r="G684" s="20">
        <f t="shared" ca="1" si="323"/>
        <v>0.6091766810316851</v>
      </c>
      <c r="H684" s="21">
        <f t="shared" ca="1" si="338"/>
        <v>11792.410129028087</v>
      </c>
      <c r="I684" s="20">
        <f t="shared" ca="1" si="339"/>
        <v>11793.019305709118</v>
      </c>
      <c r="J684" s="19"/>
      <c r="K684" s="20">
        <f t="shared" ca="1" si="324"/>
        <v>2.5177484337277023</v>
      </c>
      <c r="L684" s="20">
        <f t="shared" ca="1" si="325"/>
        <v>7.7563841687829971</v>
      </c>
      <c r="M684" s="21">
        <f t="shared" ca="1" si="340"/>
        <v>9434.9276109424427</v>
      </c>
      <c r="N684" s="20">
        <f t="shared" ca="1" si="341"/>
        <v>9442.6839951112252</v>
      </c>
      <c r="O684" s="19"/>
      <c r="P684" s="20">
        <f t="shared" ca="1" si="326"/>
        <v>6.8910028551024496</v>
      </c>
      <c r="Q684" s="20">
        <f t="shared" ca="1" si="327"/>
        <v>17.762151053131685</v>
      </c>
      <c r="R684" s="21">
        <f t="shared" ca="1" si="342"/>
        <v>11658.271870584502</v>
      </c>
      <c r="S684" s="20">
        <f t="shared" ca="1" si="343"/>
        <v>11676.034021637633</v>
      </c>
      <c r="T684" s="19"/>
      <c r="U684" s="20">
        <f t="shared" ca="1" si="328"/>
        <v>4.4488321451397654</v>
      </c>
      <c r="V684" s="20">
        <f t="shared" ca="1" si="329"/>
        <v>2.8205876996424113</v>
      </c>
      <c r="W684" s="21">
        <f t="shared" ca="1" si="344"/>
        <v>9762.1587761958344</v>
      </c>
      <c r="X684" s="20">
        <f t="shared" ca="1" si="345"/>
        <v>9764.9793638954761</v>
      </c>
      <c r="Z684" s="20">
        <f t="shared" ca="1" si="330"/>
        <v>3.5290209935353118</v>
      </c>
      <c r="AA684" s="20">
        <f t="shared" ca="1" si="331"/>
        <v>3.6835919980914005</v>
      </c>
      <c r="AB684" s="21">
        <f t="shared" ca="1" si="346"/>
        <v>11910.472498320541</v>
      </c>
      <c r="AC684" s="20">
        <f t="shared" ca="1" si="347"/>
        <v>11914.156090318633</v>
      </c>
      <c r="AE684" s="20">
        <f t="shared" ca="1" si="332"/>
        <v>3.9791678953604763</v>
      </c>
      <c r="AF684" s="20">
        <f t="shared" ca="1" si="333"/>
        <v>12.220469807821573</v>
      </c>
      <c r="AG684" s="21">
        <f t="shared" ca="1" si="348"/>
        <v>12435.373032043417</v>
      </c>
      <c r="AH684" s="20">
        <f t="shared" ca="1" si="349"/>
        <v>12447.593501851239</v>
      </c>
      <c r="AJ684" s="20">
        <f t="shared" ca="1" si="334"/>
        <v>10.893176225693081</v>
      </c>
      <c r="AK684" s="20">
        <f t="shared" ca="1" si="335"/>
        <v>1.3892986731559096</v>
      </c>
      <c r="AL684" s="21">
        <f t="shared" ca="1" si="350"/>
        <v>12249.564185021802</v>
      </c>
      <c r="AM684" s="20">
        <f t="shared" ca="1" si="351"/>
        <v>12250.953483694957</v>
      </c>
    </row>
    <row r="685" spans="1:39" x14ac:dyDescent="0.25">
      <c r="A685" s="20">
        <f t="shared" ca="1" si="320"/>
        <v>15.516458060196971</v>
      </c>
      <c r="B685" s="20">
        <f t="shared" ca="1" si="321"/>
        <v>1.3162778418739904</v>
      </c>
      <c r="C685" s="21">
        <f t="shared" ca="1" si="336"/>
        <v>13034.944745257357</v>
      </c>
      <c r="D685" s="20">
        <f t="shared" ca="1" si="337"/>
        <v>13036.26102309923</v>
      </c>
      <c r="E685" s="19"/>
      <c r="F685" s="20">
        <f t="shared" ca="1" si="322"/>
        <v>14.03691770730901</v>
      </c>
      <c r="G685" s="20">
        <f t="shared" ca="1" si="323"/>
        <v>7.092572880104691</v>
      </c>
      <c r="H685" s="21">
        <f t="shared" ca="1" si="338"/>
        <v>11807.056223416428</v>
      </c>
      <c r="I685" s="20">
        <f t="shared" ca="1" si="339"/>
        <v>11814.148796296533</v>
      </c>
      <c r="J685" s="19"/>
      <c r="K685" s="20">
        <f t="shared" ca="1" si="324"/>
        <v>7.3313674388393357</v>
      </c>
      <c r="L685" s="20">
        <f t="shared" ca="1" si="325"/>
        <v>1.6830017195486513</v>
      </c>
      <c r="M685" s="21">
        <f t="shared" ca="1" si="340"/>
        <v>9450.0153625500643</v>
      </c>
      <c r="N685" s="20">
        <f t="shared" ca="1" si="341"/>
        <v>9451.6983642696123</v>
      </c>
      <c r="O685" s="19"/>
      <c r="P685" s="20">
        <f t="shared" ca="1" si="326"/>
        <v>5.7416507675583857</v>
      </c>
      <c r="Q685" s="20">
        <f t="shared" ca="1" si="327"/>
        <v>5.7286181468795077</v>
      </c>
      <c r="R685" s="21">
        <f t="shared" ca="1" si="342"/>
        <v>11681.775672405192</v>
      </c>
      <c r="S685" s="20">
        <f t="shared" ca="1" si="343"/>
        <v>11687.504290552071</v>
      </c>
      <c r="T685" s="19"/>
      <c r="U685" s="20">
        <f t="shared" ca="1" si="328"/>
        <v>8.0810436494536777</v>
      </c>
      <c r="V685" s="20">
        <f t="shared" ca="1" si="329"/>
        <v>12.40129685354575</v>
      </c>
      <c r="W685" s="21">
        <f t="shared" ca="1" si="344"/>
        <v>9773.0604075449301</v>
      </c>
      <c r="X685" s="20">
        <f t="shared" ca="1" si="345"/>
        <v>9785.4617043984763</v>
      </c>
      <c r="Z685" s="20">
        <f t="shared" ca="1" si="330"/>
        <v>5.0261073757713071</v>
      </c>
      <c r="AA685" s="20">
        <f t="shared" ca="1" si="331"/>
        <v>7.2782125210978208</v>
      </c>
      <c r="AB685" s="21">
        <f t="shared" ca="1" si="346"/>
        <v>11919.182197694405</v>
      </c>
      <c r="AC685" s="20">
        <f t="shared" ca="1" si="347"/>
        <v>11926.460410215503</v>
      </c>
      <c r="AE685" s="20">
        <f t="shared" ca="1" si="332"/>
        <v>10.405248097815697</v>
      </c>
      <c r="AF685" s="20">
        <f t="shared" ca="1" si="333"/>
        <v>1.3816391353590058</v>
      </c>
      <c r="AG685" s="21">
        <f t="shared" ca="1" si="348"/>
        <v>12457.998749949054</v>
      </c>
      <c r="AH685" s="20">
        <f t="shared" ca="1" si="349"/>
        <v>12459.380389084414</v>
      </c>
      <c r="AJ685" s="20">
        <f t="shared" ca="1" si="334"/>
        <v>20.461091568800985</v>
      </c>
      <c r="AK685" s="20">
        <f t="shared" ca="1" si="335"/>
        <v>0.335950084212151</v>
      </c>
      <c r="AL685" s="21">
        <f t="shared" ca="1" si="350"/>
        <v>12271.414575263758</v>
      </c>
      <c r="AM685" s="20">
        <f t="shared" ca="1" si="351"/>
        <v>12271.75052534797</v>
      </c>
    </row>
    <row r="686" spans="1:39" x14ac:dyDescent="0.25">
      <c r="A686" s="20">
        <f t="shared" ca="1" si="320"/>
        <v>3.9377243964993105</v>
      </c>
      <c r="B686" s="20">
        <f t="shared" ca="1" si="321"/>
        <v>5.5666595086812833</v>
      </c>
      <c r="C686" s="21">
        <f t="shared" ca="1" si="336"/>
        <v>13040.19874749573</v>
      </c>
      <c r="D686" s="20">
        <f t="shared" ca="1" si="337"/>
        <v>13045.76540700441</v>
      </c>
      <c r="E686" s="19"/>
      <c r="F686" s="20">
        <f t="shared" ca="1" si="322"/>
        <v>14.818625789033431</v>
      </c>
      <c r="G686" s="20">
        <f t="shared" ca="1" si="323"/>
        <v>22.765608081000767</v>
      </c>
      <c r="H686" s="21">
        <f t="shared" ca="1" si="338"/>
        <v>11828.967422085567</v>
      </c>
      <c r="I686" s="20">
        <f t="shared" ca="1" si="339"/>
        <v>11851.733030166568</v>
      </c>
      <c r="J686" s="19"/>
      <c r="K686" s="20">
        <f t="shared" ca="1" si="324"/>
        <v>10.883655475033288</v>
      </c>
      <c r="L686" s="20">
        <f t="shared" ca="1" si="325"/>
        <v>4.6380387572985731</v>
      </c>
      <c r="M686" s="21">
        <f t="shared" ca="1" si="340"/>
        <v>9462.5820197446465</v>
      </c>
      <c r="N686" s="20">
        <f t="shared" ca="1" si="341"/>
        <v>9467.2200585019455</v>
      </c>
      <c r="O686" s="19"/>
      <c r="P686" s="20">
        <f t="shared" ca="1" si="326"/>
        <v>4.7863693089466999</v>
      </c>
      <c r="Q686" s="20">
        <f t="shared" ca="1" si="327"/>
        <v>11.13632455889773</v>
      </c>
      <c r="R686" s="21">
        <f t="shared" ca="1" si="342"/>
        <v>11692.290659861019</v>
      </c>
      <c r="S686" s="20">
        <f t="shared" ca="1" si="343"/>
        <v>11703.426984419917</v>
      </c>
      <c r="T686" s="19"/>
      <c r="U686" s="20">
        <f t="shared" ca="1" si="328"/>
        <v>4.198475214054362</v>
      </c>
      <c r="V686" s="20">
        <f t="shared" ca="1" si="329"/>
        <v>1.1146776665015432</v>
      </c>
      <c r="W686" s="21">
        <f t="shared" ca="1" si="344"/>
        <v>9789.6601796125306</v>
      </c>
      <c r="X686" s="20">
        <f t="shared" ca="1" si="345"/>
        <v>9790.7748572790315</v>
      </c>
      <c r="Z686" s="20">
        <f t="shared" ca="1" si="330"/>
        <v>2.1015223641274732</v>
      </c>
      <c r="AA686" s="20">
        <f t="shared" ca="1" si="331"/>
        <v>4.5224227729945135</v>
      </c>
      <c r="AB686" s="21">
        <f t="shared" ca="1" si="346"/>
        <v>11928.561932579631</v>
      </c>
      <c r="AC686" s="20">
        <f t="shared" ca="1" si="347"/>
        <v>11933.084355352625</v>
      </c>
      <c r="AE686" s="20">
        <f t="shared" ca="1" si="332"/>
        <v>14.879868010035699</v>
      </c>
      <c r="AF686" s="20">
        <f t="shared" ca="1" si="333"/>
        <v>2.8435194685154594</v>
      </c>
      <c r="AG686" s="21">
        <f t="shared" ca="1" si="348"/>
        <v>12474.260257094449</v>
      </c>
      <c r="AH686" s="20">
        <f t="shared" ca="1" si="349"/>
        <v>12477.103776562964</v>
      </c>
      <c r="AJ686" s="20">
        <f t="shared" ca="1" si="334"/>
        <v>10.342243670348891</v>
      </c>
      <c r="AK686" s="20">
        <f t="shared" ca="1" si="335"/>
        <v>3.5622729756307328</v>
      </c>
      <c r="AL686" s="21">
        <f t="shared" ca="1" si="350"/>
        <v>12282.09276901832</v>
      </c>
      <c r="AM686" s="20">
        <f t="shared" ca="1" si="351"/>
        <v>12285.65504199395</v>
      </c>
    </row>
    <row r="687" spans="1:39" x14ac:dyDescent="0.25">
      <c r="A687" s="20">
        <f t="shared" ca="1" si="320"/>
        <v>5.3383924413905604</v>
      </c>
      <c r="B687" s="20">
        <f t="shared" ca="1" si="321"/>
        <v>12.746680949029027</v>
      </c>
      <c r="C687" s="21">
        <f t="shared" ca="1" si="336"/>
        <v>13051.1037994458</v>
      </c>
      <c r="D687" s="20">
        <f t="shared" ca="1" si="337"/>
        <v>13063.850480394829</v>
      </c>
      <c r="E687" s="19"/>
      <c r="F687" s="20">
        <f t="shared" ca="1" si="322"/>
        <v>6.0083986347099634</v>
      </c>
      <c r="G687" s="20">
        <f t="shared" ca="1" si="323"/>
        <v>5.6336985865146003</v>
      </c>
      <c r="H687" s="21">
        <f t="shared" ca="1" si="338"/>
        <v>11857.741428801279</v>
      </c>
      <c r="I687" s="20">
        <f t="shared" ca="1" si="339"/>
        <v>11863.375127387793</v>
      </c>
      <c r="J687" s="19"/>
      <c r="K687" s="20">
        <f t="shared" ca="1" si="324"/>
        <v>2.855885759500731</v>
      </c>
      <c r="L687" s="20">
        <f t="shared" ca="1" si="325"/>
        <v>7.8878034286483008</v>
      </c>
      <c r="M687" s="21">
        <f t="shared" ca="1" si="340"/>
        <v>9470.0759442614453</v>
      </c>
      <c r="N687" s="20">
        <f t="shared" ca="1" si="341"/>
        <v>9477.9637476900934</v>
      </c>
      <c r="O687" s="19"/>
      <c r="P687" s="20">
        <f t="shared" ca="1" si="326"/>
        <v>3.5290859075938594</v>
      </c>
      <c r="Q687" s="20">
        <f t="shared" ca="1" si="327"/>
        <v>2.9721209655493834</v>
      </c>
      <c r="R687" s="21">
        <f t="shared" ca="1" si="342"/>
        <v>11706.956070327511</v>
      </c>
      <c r="S687" s="20">
        <f t="shared" ca="1" si="343"/>
        <v>11709.92819129306</v>
      </c>
      <c r="T687" s="19"/>
      <c r="U687" s="20">
        <f t="shared" ca="1" si="328"/>
        <v>27.861205600184118</v>
      </c>
      <c r="V687" s="20">
        <f t="shared" ca="1" si="329"/>
        <v>2.9002551130767711</v>
      </c>
      <c r="W687" s="21">
        <f t="shared" ca="1" si="344"/>
        <v>9818.6360628792154</v>
      </c>
      <c r="X687" s="20">
        <f t="shared" ca="1" si="345"/>
        <v>9821.5363179922915</v>
      </c>
      <c r="Z687" s="20">
        <f t="shared" ca="1" si="330"/>
        <v>11.099138162300832</v>
      </c>
      <c r="AA687" s="20">
        <f t="shared" ca="1" si="331"/>
        <v>1.684635021294778</v>
      </c>
      <c r="AB687" s="21">
        <f t="shared" ca="1" si="346"/>
        <v>11944.183493514925</v>
      </c>
      <c r="AC687" s="20">
        <f t="shared" ca="1" si="347"/>
        <v>11945.86812853622</v>
      </c>
      <c r="AE687" s="20">
        <f t="shared" ca="1" si="332"/>
        <v>1.7278105036913509</v>
      </c>
      <c r="AF687" s="20">
        <f t="shared" ca="1" si="333"/>
        <v>1.0764235484180091</v>
      </c>
      <c r="AG687" s="21">
        <f t="shared" ca="1" si="348"/>
        <v>12478.831587066656</v>
      </c>
      <c r="AH687" s="20">
        <f t="shared" ca="1" si="349"/>
        <v>12479.908010615074</v>
      </c>
      <c r="AJ687" s="20">
        <f t="shared" ca="1" si="334"/>
        <v>6.527547734926511</v>
      </c>
      <c r="AK687" s="20">
        <f t="shared" ca="1" si="335"/>
        <v>5.0282010720694732</v>
      </c>
      <c r="AL687" s="21">
        <f t="shared" ca="1" si="350"/>
        <v>12292.182589728876</v>
      </c>
      <c r="AM687" s="20">
        <f t="shared" ca="1" si="351"/>
        <v>12297.210790800946</v>
      </c>
    </row>
    <row r="688" spans="1:39" x14ac:dyDescent="0.25">
      <c r="A688" s="20">
        <f t="shared" ca="1" si="320"/>
        <v>5.793377244612274</v>
      </c>
      <c r="B688" s="20">
        <f t="shared" ca="1" si="321"/>
        <v>10.554413692303196</v>
      </c>
      <c r="C688" s="21">
        <f t="shared" ca="1" si="336"/>
        <v>13069.643857639441</v>
      </c>
      <c r="D688" s="20">
        <f t="shared" ca="1" si="337"/>
        <v>13080.198271331745</v>
      </c>
      <c r="E688" s="19"/>
      <c r="F688" s="20">
        <f t="shared" ca="1" si="322"/>
        <v>8.8418850570048537</v>
      </c>
      <c r="G688" s="20">
        <f t="shared" ca="1" si="323"/>
        <v>5.4192698424157264</v>
      </c>
      <c r="H688" s="21">
        <f t="shared" ca="1" si="338"/>
        <v>11872.217012444798</v>
      </c>
      <c r="I688" s="20">
        <f t="shared" ca="1" si="339"/>
        <v>11877.636282287214</v>
      </c>
      <c r="J688" s="19"/>
      <c r="K688" s="20">
        <f t="shared" ca="1" si="324"/>
        <v>16.553679039152428</v>
      </c>
      <c r="L688" s="20">
        <f t="shared" ca="1" si="325"/>
        <v>10.816042319883133</v>
      </c>
      <c r="M688" s="21">
        <f t="shared" ca="1" si="340"/>
        <v>9494.5174267292459</v>
      </c>
      <c r="N688" s="20">
        <f t="shared" ca="1" si="341"/>
        <v>9505.3334690491283</v>
      </c>
      <c r="O688" s="19"/>
      <c r="P688" s="20">
        <f t="shared" ca="1" si="326"/>
        <v>7.0133523797162987</v>
      </c>
      <c r="Q688" s="20">
        <f t="shared" ca="1" si="327"/>
        <v>0.40821447417400764</v>
      </c>
      <c r="R688" s="21">
        <f t="shared" ca="1" si="342"/>
        <v>11716.941543672776</v>
      </c>
      <c r="S688" s="20">
        <f t="shared" ca="1" si="343"/>
        <v>11717.349758146949</v>
      </c>
      <c r="T688" s="19"/>
      <c r="U688" s="20">
        <f t="shared" ca="1" si="328"/>
        <v>0.5225583154001473</v>
      </c>
      <c r="V688" s="20">
        <f t="shared" ca="1" si="329"/>
        <v>5.7003668711575477</v>
      </c>
      <c r="W688" s="21">
        <f t="shared" ca="1" si="344"/>
        <v>9822.0588763076921</v>
      </c>
      <c r="X688" s="20">
        <f t="shared" ca="1" si="345"/>
        <v>9827.7592431788489</v>
      </c>
      <c r="Z688" s="20">
        <f t="shared" ca="1" si="330"/>
        <v>31.532410060089028</v>
      </c>
      <c r="AA688" s="20">
        <f t="shared" ca="1" si="331"/>
        <v>0.7357731539510135</v>
      </c>
      <c r="AB688" s="21">
        <f t="shared" ca="1" si="346"/>
        <v>11977.400538596308</v>
      </c>
      <c r="AC688" s="20">
        <f t="shared" ca="1" si="347"/>
        <v>11978.136311750259</v>
      </c>
      <c r="AE688" s="20">
        <f t="shared" ca="1" si="332"/>
        <v>38.039110304101989</v>
      </c>
      <c r="AF688" s="20">
        <f t="shared" ca="1" si="333"/>
        <v>4.0590772344471934E-2</v>
      </c>
      <c r="AG688" s="21">
        <f t="shared" ca="1" si="348"/>
        <v>12517.947120919176</v>
      </c>
      <c r="AH688" s="20">
        <f t="shared" ca="1" si="349"/>
        <v>12517.987711691521</v>
      </c>
      <c r="AJ688" s="20">
        <f t="shared" ca="1" si="334"/>
        <v>5.0937632851800769</v>
      </c>
      <c r="AK688" s="20">
        <f t="shared" ca="1" si="335"/>
        <v>10.962477200123393</v>
      </c>
      <c r="AL688" s="21">
        <f t="shared" ca="1" si="350"/>
        <v>12302.304554086126</v>
      </c>
      <c r="AM688" s="20">
        <f t="shared" ca="1" si="351"/>
        <v>12313.267031286248</v>
      </c>
    </row>
    <row r="689" spans="1:39" x14ac:dyDescent="0.25">
      <c r="A689" s="20">
        <f t="shared" ca="1" si="320"/>
        <v>1.1361699499969591</v>
      </c>
      <c r="B689" s="20">
        <f t="shared" ca="1" si="321"/>
        <v>5.6932622137573325</v>
      </c>
      <c r="C689" s="21">
        <f t="shared" ca="1" si="336"/>
        <v>13081.334441281742</v>
      </c>
      <c r="D689" s="20">
        <f t="shared" ca="1" si="337"/>
        <v>13087.0277034955</v>
      </c>
      <c r="E689" s="19"/>
      <c r="F689" s="20">
        <f t="shared" ca="1" si="322"/>
        <v>44.42188029062973</v>
      </c>
      <c r="G689" s="20">
        <f t="shared" ca="1" si="323"/>
        <v>4.7171098010902881</v>
      </c>
      <c r="H689" s="21">
        <f t="shared" ca="1" si="338"/>
        <v>11922.058162577843</v>
      </c>
      <c r="I689" s="20">
        <f t="shared" ca="1" si="339"/>
        <v>11926.775272378933</v>
      </c>
      <c r="J689" s="19"/>
      <c r="K689" s="20">
        <f t="shared" ca="1" si="324"/>
        <v>3.1444256427189226</v>
      </c>
      <c r="L689" s="20">
        <f t="shared" ca="1" si="325"/>
        <v>5.2849857640880389</v>
      </c>
      <c r="M689" s="21">
        <f t="shared" ca="1" si="340"/>
        <v>9508.4778946918468</v>
      </c>
      <c r="N689" s="20">
        <f t="shared" ca="1" si="341"/>
        <v>9513.7628804559354</v>
      </c>
      <c r="O689" s="19"/>
      <c r="P689" s="20">
        <f t="shared" ca="1" si="326"/>
        <v>4.537929687882893</v>
      </c>
      <c r="Q689" s="20">
        <f t="shared" ca="1" si="327"/>
        <v>3.6367115208892438</v>
      </c>
      <c r="R689" s="21">
        <f t="shared" ca="1" si="342"/>
        <v>11721.887687834833</v>
      </c>
      <c r="S689" s="20">
        <f t="shared" ca="1" si="343"/>
        <v>11725.524399355721</v>
      </c>
      <c r="T689" s="19"/>
      <c r="U689" s="20">
        <f t="shared" ca="1" si="328"/>
        <v>3.0703629636735917E-2</v>
      </c>
      <c r="V689" s="20">
        <f t="shared" ca="1" si="329"/>
        <v>1.6438577452194365</v>
      </c>
      <c r="W689" s="21">
        <f t="shared" ca="1" si="344"/>
        <v>9827.7899468084852</v>
      </c>
      <c r="X689" s="20">
        <f t="shared" ca="1" si="345"/>
        <v>9829.4338045537042</v>
      </c>
      <c r="Z689" s="20">
        <f t="shared" ca="1" si="330"/>
        <v>4.8358693011755403</v>
      </c>
      <c r="AA689" s="20">
        <f t="shared" ca="1" si="331"/>
        <v>3.3080457791891858E-2</v>
      </c>
      <c r="AB689" s="21">
        <f t="shared" ca="1" si="346"/>
        <v>11982.972181051435</v>
      </c>
      <c r="AC689" s="20">
        <f t="shared" ca="1" si="347"/>
        <v>11983.005261509226</v>
      </c>
      <c r="AE689" s="20">
        <f t="shared" ca="1" si="332"/>
        <v>47.656663997449229</v>
      </c>
      <c r="AF689" s="20">
        <f t="shared" ca="1" si="333"/>
        <v>14.887011059825708</v>
      </c>
      <c r="AG689" s="21">
        <f t="shared" ca="1" si="348"/>
        <v>12565.644375688971</v>
      </c>
      <c r="AH689" s="20">
        <f t="shared" ca="1" si="349"/>
        <v>12580.531386748797</v>
      </c>
      <c r="AJ689" s="20">
        <f t="shared" ca="1" si="334"/>
        <v>8.0033807418494813</v>
      </c>
      <c r="AK689" s="20">
        <f t="shared" ca="1" si="335"/>
        <v>14.613888248234957</v>
      </c>
      <c r="AL689" s="21">
        <f t="shared" ca="1" si="350"/>
        <v>12321.270412028098</v>
      </c>
      <c r="AM689" s="20">
        <f t="shared" ca="1" si="351"/>
        <v>12335.884300276333</v>
      </c>
    </row>
    <row r="690" spans="1:39" x14ac:dyDescent="0.25">
      <c r="A690" s="20">
        <f t="shared" ca="1" si="320"/>
        <v>4.786523846642174</v>
      </c>
      <c r="B690" s="20">
        <f t="shared" ca="1" si="321"/>
        <v>5.2617840404333212</v>
      </c>
      <c r="C690" s="21">
        <f t="shared" ca="1" si="336"/>
        <v>13091.814227342142</v>
      </c>
      <c r="D690" s="20">
        <f t="shared" ca="1" si="337"/>
        <v>13097.076011382575</v>
      </c>
      <c r="E690" s="19"/>
      <c r="F690" s="20">
        <f t="shared" ca="1" si="322"/>
        <v>0.83611259015138639</v>
      </c>
      <c r="G690" s="20">
        <f t="shared" ca="1" si="323"/>
        <v>0.14111059054065317</v>
      </c>
      <c r="H690" s="21">
        <f t="shared" ca="1" si="338"/>
        <v>11927.611384969085</v>
      </c>
      <c r="I690" s="20">
        <f t="shared" ca="1" si="339"/>
        <v>11927.752495559625</v>
      </c>
      <c r="J690" s="19"/>
      <c r="K690" s="20">
        <f t="shared" ca="1" si="324"/>
        <v>3.7868186076485784</v>
      </c>
      <c r="L690" s="20">
        <f t="shared" ca="1" si="325"/>
        <v>0.974890559588657</v>
      </c>
      <c r="M690" s="21">
        <f t="shared" ca="1" si="340"/>
        <v>9517.5496990635838</v>
      </c>
      <c r="N690" s="20">
        <f t="shared" ca="1" si="341"/>
        <v>9518.5245896231718</v>
      </c>
      <c r="O690" s="19"/>
      <c r="P690" s="20">
        <f t="shared" ca="1" si="326"/>
        <v>9.8156993389254144</v>
      </c>
      <c r="Q690" s="20">
        <f t="shared" ca="1" si="327"/>
        <v>0.66604260347272115</v>
      </c>
      <c r="R690" s="21">
        <f t="shared" ca="1" si="342"/>
        <v>11735.340098694647</v>
      </c>
      <c r="S690" s="20">
        <f t="shared" ca="1" si="343"/>
        <v>11736.006141298119</v>
      </c>
      <c r="T690" s="19"/>
      <c r="U690" s="20">
        <f t="shared" ca="1" si="328"/>
        <v>10.987874606721721</v>
      </c>
      <c r="V690" s="20">
        <f t="shared" ca="1" si="329"/>
        <v>2.6645012596131852</v>
      </c>
      <c r="W690" s="21">
        <f t="shared" ca="1" si="344"/>
        <v>9840.4216791604267</v>
      </c>
      <c r="X690" s="20">
        <f t="shared" ca="1" si="345"/>
        <v>9843.0861804200395</v>
      </c>
      <c r="Z690" s="20">
        <f t="shared" ca="1" si="330"/>
        <v>4.6527454527693273</v>
      </c>
      <c r="AA690" s="20">
        <f t="shared" ca="1" si="331"/>
        <v>0.58522008572925266</v>
      </c>
      <c r="AB690" s="21">
        <f t="shared" ca="1" si="346"/>
        <v>11987.658006961996</v>
      </c>
      <c r="AC690" s="20">
        <f t="shared" ca="1" si="347"/>
        <v>11988.243227047726</v>
      </c>
      <c r="AE690" s="20">
        <f t="shared" ca="1" si="332"/>
        <v>0.22004944971420679</v>
      </c>
      <c r="AF690" s="20">
        <f t="shared" ca="1" si="333"/>
        <v>7.6247286068174915</v>
      </c>
      <c r="AG690" s="21">
        <f t="shared" ca="1" si="348"/>
        <v>12580.75143619851</v>
      </c>
      <c r="AH690" s="20">
        <f t="shared" ca="1" si="349"/>
        <v>12588.376164805328</v>
      </c>
      <c r="AJ690" s="20">
        <f t="shared" ca="1" si="334"/>
        <v>23.035123194347808</v>
      </c>
      <c r="AK690" s="20">
        <f t="shared" ca="1" si="335"/>
        <v>14.133114531399443</v>
      </c>
      <c r="AL690" s="21">
        <f t="shared" ca="1" si="350"/>
        <v>12358.919423470681</v>
      </c>
      <c r="AM690" s="20">
        <f t="shared" ca="1" si="351"/>
        <v>12373.052538002081</v>
      </c>
    </row>
    <row r="691" spans="1:39" x14ac:dyDescent="0.25">
      <c r="A691" s="20">
        <f t="shared" ca="1" si="320"/>
        <v>7.5499382089237805</v>
      </c>
      <c r="B691" s="20">
        <f t="shared" ca="1" si="321"/>
        <v>2.0983317562605959</v>
      </c>
      <c r="C691" s="21">
        <f t="shared" ca="1" si="336"/>
        <v>13104.625949591498</v>
      </c>
      <c r="D691" s="20">
        <f t="shared" ca="1" si="337"/>
        <v>13106.724281347759</v>
      </c>
      <c r="E691" s="19"/>
      <c r="F691" s="20">
        <f t="shared" ca="1" si="322"/>
        <v>19.371400908493136</v>
      </c>
      <c r="G691" s="20">
        <f t="shared" ca="1" si="323"/>
        <v>8.4373988047237312</v>
      </c>
      <c r="H691" s="21">
        <f t="shared" ca="1" si="338"/>
        <v>11947.123896468118</v>
      </c>
      <c r="I691" s="20">
        <f t="shared" ca="1" si="339"/>
        <v>11955.561295272842</v>
      </c>
      <c r="J691" s="19"/>
      <c r="K691" s="20">
        <f t="shared" ca="1" si="324"/>
        <v>6.0480028020219105</v>
      </c>
      <c r="L691" s="20">
        <f t="shared" ca="1" si="325"/>
        <v>0.31659984439475547</v>
      </c>
      <c r="M691" s="21">
        <f t="shared" ca="1" si="340"/>
        <v>9524.5725924251929</v>
      </c>
      <c r="N691" s="20">
        <f t="shared" ca="1" si="341"/>
        <v>9524.8891922695875</v>
      </c>
      <c r="O691" s="19"/>
      <c r="P691" s="20">
        <f t="shared" ca="1" si="326"/>
        <v>2.4356938769192258</v>
      </c>
      <c r="Q691" s="20">
        <f t="shared" ca="1" si="327"/>
        <v>16.06826879369325</v>
      </c>
      <c r="R691" s="21">
        <f t="shared" ca="1" si="342"/>
        <v>11738.441835175039</v>
      </c>
      <c r="S691" s="20">
        <f t="shared" ca="1" si="343"/>
        <v>11754.510103968732</v>
      </c>
      <c r="T691" s="19"/>
      <c r="U691" s="20">
        <f t="shared" ca="1" si="328"/>
        <v>13.121463466886874</v>
      </c>
      <c r="V691" s="20">
        <f t="shared" ca="1" si="329"/>
        <v>3.4161447651868517</v>
      </c>
      <c r="W691" s="21">
        <f t="shared" ca="1" si="344"/>
        <v>9856.2076438869262</v>
      </c>
      <c r="X691" s="20">
        <f t="shared" ca="1" si="345"/>
        <v>9859.6237886521139</v>
      </c>
      <c r="Z691" s="20">
        <f t="shared" ca="1" si="330"/>
        <v>2.4168578733052275</v>
      </c>
      <c r="AA691" s="20">
        <f t="shared" ca="1" si="331"/>
        <v>2.9577393726109564</v>
      </c>
      <c r="AB691" s="21">
        <f t="shared" ca="1" si="346"/>
        <v>11990.660084921032</v>
      </c>
      <c r="AC691" s="20">
        <f t="shared" ca="1" si="347"/>
        <v>11993.617824293642</v>
      </c>
      <c r="AE691" s="20">
        <f t="shared" ca="1" si="332"/>
        <v>28.903928382064187</v>
      </c>
      <c r="AF691" s="20">
        <f t="shared" ca="1" si="333"/>
        <v>17.79893485317772</v>
      </c>
      <c r="AG691" s="21">
        <f t="shared" ca="1" si="348"/>
        <v>12617.280093187392</v>
      </c>
      <c r="AH691" s="20">
        <f t="shared" ca="1" si="349"/>
        <v>12635.079028040569</v>
      </c>
      <c r="AJ691" s="20">
        <f t="shared" ca="1" si="334"/>
        <v>6.6384539684957717</v>
      </c>
      <c r="AK691" s="20">
        <f t="shared" ca="1" si="335"/>
        <v>3.6755251898143895</v>
      </c>
      <c r="AL691" s="21">
        <f t="shared" ca="1" si="350"/>
        <v>12379.690991970576</v>
      </c>
      <c r="AM691" s="20">
        <f t="shared" ca="1" si="351"/>
        <v>12383.36651716039</v>
      </c>
    </row>
    <row r="692" spans="1:39" x14ac:dyDescent="0.25">
      <c r="A692" s="20">
        <f t="shared" ca="1" si="320"/>
        <v>29.072458572768316</v>
      </c>
      <c r="B692" s="20">
        <f t="shared" ca="1" si="321"/>
        <v>1.3339880314064296</v>
      </c>
      <c r="C692" s="21">
        <f t="shared" ca="1" si="336"/>
        <v>13135.796739920526</v>
      </c>
      <c r="D692" s="20">
        <f t="shared" ca="1" si="337"/>
        <v>13137.130727951933</v>
      </c>
      <c r="E692" s="19"/>
      <c r="F692" s="20">
        <f t="shared" ca="1" si="322"/>
        <v>21.916830006660426</v>
      </c>
      <c r="G692" s="20">
        <f t="shared" ca="1" si="323"/>
        <v>5.3861636281203031</v>
      </c>
      <c r="H692" s="21">
        <f t="shared" ca="1" si="338"/>
        <v>11977.478125279504</v>
      </c>
      <c r="I692" s="20">
        <f t="shared" ca="1" si="339"/>
        <v>11982.864288907624</v>
      </c>
      <c r="J692" s="19"/>
      <c r="K692" s="20">
        <f t="shared" ca="1" si="324"/>
        <v>20.817802067445022</v>
      </c>
      <c r="L692" s="20">
        <f t="shared" ca="1" si="325"/>
        <v>5.3604561104630672</v>
      </c>
      <c r="M692" s="21">
        <f t="shared" ca="1" si="340"/>
        <v>9545.7069943370334</v>
      </c>
      <c r="N692" s="20">
        <f t="shared" ca="1" si="341"/>
        <v>9551.0674504474973</v>
      </c>
      <c r="O692" s="19"/>
      <c r="P692" s="20">
        <f t="shared" ca="1" si="326"/>
        <v>11.050317528220932</v>
      </c>
      <c r="Q692" s="20">
        <f t="shared" ca="1" si="327"/>
        <v>5.1665371378796765</v>
      </c>
      <c r="R692" s="21">
        <f t="shared" ca="1" si="342"/>
        <v>11765.560421496953</v>
      </c>
      <c r="S692" s="20">
        <f t="shared" ca="1" si="343"/>
        <v>11770.726958634834</v>
      </c>
      <c r="T692" s="19"/>
      <c r="U692" s="20">
        <f t="shared" ca="1" si="328"/>
        <v>7.4771808949958611</v>
      </c>
      <c r="V692" s="20">
        <f t="shared" ca="1" si="329"/>
        <v>0.65752284005824091</v>
      </c>
      <c r="W692" s="21">
        <f t="shared" ca="1" si="344"/>
        <v>9867.1009695471093</v>
      </c>
      <c r="X692" s="20">
        <f t="shared" ca="1" si="345"/>
        <v>9867.7584923871673</v>
      </c>
      <c r="Z692" s="20">
        <f t="shared" ca="1" si="330"/>
        <v>0.83213069624791791</v>
      </c>
      <c r="AA692" s="20">
        <f t="shared" ca="1" si="331"/>
        <v>4.0896134914172189</v>
      </c>
      <c r="AB692" s="21">
        <f t="shared" ca="1" si="346"/>
        <v>11994.44995498989</v>
      </c>
      <c r="AC692" s="20">
        <f t="shared" ca="1" si="347"/>
        <v>11998.539568481307</v>
      </c>
      <c r="AE692" s="20">
        <f t="shared" ca="1" si="332"/>
        <v>4.504781739406253</v>
      </c>
      <c r="AF692" s="20">
        <f t="shared" ca="1" si="333"/>
        <v>0.85573656343174154</v>
      </c>
      <c r="AG692" s="21">
        <f t="shared" ca="1" si="348"/>
        <v>12639.583809779975</v>
      </c>
      <c r="AH692" s="20">
        <f t="shared" ca="1" si="349"/>
        <v>12640.439546343407</v>
      </c>
      <c r="AJ692" s="20">
        <f t="shared" ca="1" si="334"/>
        <v>11.623027759893153</v>
      </c>
      <c r="AK692" s="20">
        <f t="shared" ca="1" si="335"/>
        <v>4.6843558441206889</v>
      </c>
      <c r="AL692" s="21">
        <f t="shared" ca="1" si="350"/>
        <v>12394.989544920283</v>
      </c>
      <c r="AM692" s="20">
        <f t="shared" ca="1" si="351"/>
        <v>12399.673900764405</v>
      </c>
    </row>
    <row r="693" spans="1:39" x14ac:dyDescent="0.25">
      <c r="A693" s="20">
        <f t="shared" ca="1" si="320"/>
        <v>35.614970875140131</v>
      </c>
      <c r="B693" s="20">
        <f t="shared" ca="1" si="321"/>
        <v>0.80084517711905134</v>
      </c>
      <c r="C693" s="21">
        <f t="shared" ca="1" si="336"/>
        <v>13172.745698827073</v>
      </c>
      <c r="D693" s="20">
        <f t="shared" ca="1" si="337"/>
        <v>13173.546544004192</v>
      </c>
      <c r="E693" s="19"/>
      <c r="F693" s="20">
        <f t="shared" ca="1" si="322"/>
        <v>2.195423935628305</v>
      </c>
      <c r="G693" s="20">
        <f t="shared" ca="1" si="323"/>
        <v>6.0579734222787476</v>
      </c>
      <c r="H693" s="21">
        <f t="shared" ca="1" si="338"/>
        <v>11985.059712843253</v>
      </c>
      <c r="I693" s="20">
        <f t="shared" ca="1" si="339"/>
        <v>11991.117686265532</v>
      </c>
      <c r="J693" s="19"/>
      <c r="K693" s="20">
        <f t="shared" ca="1" si="324"/>
        <v>5.8213939397915428</v>
      </c>
      <c r="L693" s="20">
        <f t="shared" ca="1" si="325"/>
        <v>4.5534164951085963</v>
      </c>
      <c r="M693" s="21">
        <f t="shared" ca="1" si="340"/>
        <v>9556.8888443872893</v>
      </c>
      <c r="N693" s="20">
        <f t="shared" ca="1" si="341"/>
        <v>9561.442260882397</v>
      </c>
      <c r="O693" s="19"/>
      <c r="P693" s="20">
        <f t="shared" ca="1" si="326"/>
        <v>12.184432750203584</v>
      </c>
      <c r="Q693" s="20">
        <f t="shared" ca="1" si="327"/>
        <v>1.0018530005459898</v>
      </c>
      <c r="R693" s="21">
        <f t="shared" ca="1" si="342"/>
        <v>11782.911391385038</v>
      </c>
      <c r="S693" s="20">
        <f t="shared" ca="1" si="343"/>
        <v>11783.913244385583</v>
      </c>
      <c r="T693" s="19"/>
      <c r="U693" s="20">
        <f t="shared" ca="1" si="328"/>
        <v>9.8883575391472327</v>
      </c>
      <c r="V693" s="20">
        <f t="shared" ca="1" si="329"/>
        <v>2.6219635160297554</v>
      </c>
      <c r="W693" s="21">
        <f t="shared" ca="1" si="344"/>
        <v>9877.6468499263137</v>
      </c>
      <c r="X693" s="20">
        <f t="shared" ca="1" si="345"/>
        <v>9880.2688134423443</v>
      </c>
      <c r="Z693" s="20">
        <f t="shared" ca="1" si="330"/>
        <v>14.849933792419318</v>
      </c>
      <c r="AA693" s="20">
        <f t="shared" ca="1" si="331"/>
        <v>6.4844978780229032E-2</v>
      </c>
      <c r="AB693" s="21">
        <f t="shared" ca="1" si="346"/>
        <v>12013.389502273725</v>
      </c>
      <c r="AC693" s="20">
        <f t="shared" ca="1" si="347"/>
        <v>12013.454347252506</v>
      </c>
      <c r="AE693" s="20">
        <f t="shared" ca="1" si="332"/>
        <v>7.0281122795390472</v>
      </c>
      <c r="AF693" s="20">
        <f t="shared" ca="1" si="333"/>
        <v>1.6018828884822272</v>
      </c>
      <c r="AG693" s="21">
        <f t="shared" ca="1" si="348"/>
        <v>12647.467658622945</v>
      </c>
      <c r="AH693" s="20">
        <f t="shared" ca="1" si="349"/>
        <v>12649.069541511428</v>
      </c>
      <c r="AJ693" s="20">
        <f t="shared" ca="1" si="334"/>
        <v>11.646202148574982</v>
      </c>
      <c r="AK693" s="20">
        <f t="shared" ca="1" si="335"/>
        <v>0.35795705150692197</v>
      </c>
      <c r="AL693" s="21">
        <f t="shared" ca="1" si="350"/>
        <v>12411.32010291298</v>
      </c>
      <c r="AM693" s="20">
        <f t="shared" ca="1" si="351"/>
        <v>12411.678059964486</v>
      </c>
    </row>
    <row r="694" spans="1:39" x14ac:dyDescent="0.25">
      <c r="A694" s="20">
        <f t="shared" ca="1" si="320"/>
        <v>6.9746356473421276</v>
      </c>
      <c r="B694" s="20">
        <f t="shared" ca="1" si="321"/>
        <v>6.306547841495254</v>
      </c>
      <c r="C694" s="21">
        <f t="shared" ca="1" si="336"/>
        <v>13180.521179651534</v>
      </c>
      <c r="D694" s="20">
        <f t="shared" ca="1" si="337"/>
        <v>13186.82772749303</v>
      </c>
      <c r="E694" s="19"/>
      <c r="F694" s="20">
        <f t="shared" ca="1" si="322"/>
        <v>7.9103132288513303</v>
      </c>
      <c r="G694" s="20">
        <f t="shared" ca="1" si="323"/>
        <v>2.5585089050714953</v>
      </c>
      <c r="H694" s="21">
        <f t="shared" ca="1" si="338"/>
        <v>11999.027999494383</v>
      </c>
      <c r="I694" s="20">
        <f t="shared" ca="1" si="339"/>
        <v>12001.586508399454</v>
      </c>
      <c r="J694" s="19"/>
      <c r="K694" s="20">
        <f t="shared" ca="1" si="324"/>
        <v>0.10328424240870114</v>
      </c>
      <c r="L694" s="20">
        <f t="shared" ca="1" si="325"/>
        <v>4.1359382549674821</v>
      </c>
      <c r="M694" s="21">
        <f t="shared" ca="1" si="340"/>
        <v>9561.5455451248054</v>
      </c>
      <c r="N694" s="20">
        <f t="shared" ca="1" si="341"/>
        <v>9565.6814833797725</v>
      </c>
      <c r="O694" s="19"/>
      <c r="P694" s="20">
        <f t="shared" ca="1" si="326"/>
        <v>5.0309623707482523</v>
      </c>
      <c r="Q694" s="20">
        <f t="shared" ca="1" si="327"/>
        <v>3.4125978341126388</v>
      </c>
      <c r="R694" s="21">
        <f t="shared" ca="1" si="342"/>
        <v>11788.944206756332</v>
      </c>
      <c r="S694" s="20">
        <f t="shared" ca="1" si="343"/>
        <v>11792.356804590445</v>
      </c>
      <c r="T694" s="19"/>
      <c r="U694" s="20">
        <f t="shared" ca="1" si="328"/>
        <v>28.252827866483592</v>
      </c>
      <c r="V694" s="20">
        <f t="shared" ca="1" si="329"/>
        <v>2.2049931747292857</v>
      </c>
      <c r="W694" s="21">
        <f t="shared" ca="1" si="344"/>
        <v>9908.5216413088274</v>
      </c>
      <c r="X694" s="20">
        <f t="shared" ca="1" si="345"/>
        <v>9910.7266344835571</v>
      </c>
      <c r="Z694" s="20">
        <f t="shared" ca="1" si="330"/>
        <v>11.147865544748869</v>
      </c>
      <c r="AA694" s="20">
        <f t="shared" ca="1" si="331"/>
        <v>1.895672372955028</v>
      </c>
      <c r="AB694" s="21">
        <f t="shared" ca="1" si="346"/>
        <v>12024.602212797254</v>
      </c>
      <c r="AC694" s="20">
        <f t="shared" ca="1" si="347"/>
        <v>12026.497885170209</v>
      </c>
      <c r="AE694" s="20">
        <f t="shared" ca="1" si="332"/>
        <v>5.3263236279127772</v>
      </c>
      <c r="AF694" s="20">
        <f t="shared" ca="1" si="333"/>
        <v>1.4665265057940924</v>
      </c>
      <c r="AG694" s="21">
        <f t="shared" ca="1" si="348"/>
        <v>12654.39586513934</v>
      </c>
      <c r="AH694" s="20">
        <f t="shared" ca="1" si="349"/>
        <v>12655.862391645134</v>
      </c>
      <c r="AJ694" s="20">
        <f t="shared" ca="1" si="334"/>
        <v>11.666964611980422</v>
      </c>
      <c r="AK694" s="20">
        <f t="shared" ca="1" si="335"/>
        <v>5.2515831527335433</v>
      </c>
      <c r="AL694" s="21">
        <f t="shared" ca="1" si="350"/>
        <v>12423.345024576467</v>
      </c>
      <c r="AM694" s="20">
        <f t="shared" ca="1" si="351"/>
        <v>12428.596607729201</v>
      </c>
    </row>
    <row r="695" spans="1:39" x14ac:dyDescent="0.25">
      <c r="A695" s="20">
        <f t="shared" ca="1" si="320"/>
        <v>20.744297365813193</v>
      </c>
      <c r="B695" s="20">
        <f t="shared" ca="1" si="321"/>
        <v>15.760047493857707</v>
      </c>
      <c r="C695" s="21">
        <f t="shared" ca="1" si="336"/>
        <v>13207.572024858842</v>
      </c>
      <c r="D695" s="20">
        <f t="shared" ca="1" si="337"/>
        <v>13223.332072352699</v>
      </c>
      <c r="E695" s="19"/>
      <c r="F695" s="20">
        <f t="shared" ca="1" si="322"/>
        <v>4.7448206276927074</v>
      </c>
      <c r="G695" s="20">
        <f t="shared" ca="1" si="323"/>
        <v>4.4726204607440998</v>
      </c>
      <c r="H695" s="21">
        <f t="shared" ca="1" si="338"/>
        <v>12006.331329027147</v>
      </c>
      <c r="I695" s="20">
        <f t="shared" ca="1" si="339"/>
        <v>12010.80394948789</v>
      </c>
      <c r="J695" s="19"/>
      <c r="K695" s="20">
        <f t="shared" ca="1" si="324"/>
        <v>7.9953579488559345</v>
      </c>
      <c r="L695" s="20">
        <f t="shared" ca="1" si="325"/>
        <v>4.8213011738933966</v>
      </c>
      <c r="M695" s="21">
        <f t="shared" ca="1" si="340"/>
        <v>9573.6768413286281</v>
      </c>
      <c r="N695" s="20">
        <f t="shared" ca="1" si="341"/>
        <v>9578.4981425025217</v>
      </c>
      <c r="O695" s="19"/>
      <c r="P695" s="20">
        <f t="shared" ca="1" si="326"/>
        <v>5.6203568442681595</v>
      </c>
      <c r="Q695" s="20">
        <f t="shared" ca="1" si="327"/>
        <v>7.5594753693620191</v>
      </c>
      <c r="R695" s="21">
        <f t="shared" ca="1" si="342"/>
        <v>11797.977161434714</v>
      </c>
      <c r="S695" s="20">
        <f t="shared" ca="1" si="343"/>
        <v>11805.536636804076</v>
      </c>
      <c r="T695" s="19"/>
      <c r="U695" s="20">
        <f t="shared" ca="1" si="328"/>
        <v>14.861506057997628</v>
      </c>
      <c r="V695" s="20">
        <f t="shared" ca="1" si="329"/>
        <v>3.629308406411393</v>
      </c>
      <c r="W695" s="21">
        <f t="shared" ca="1" si="344"/>
        <v>9925.5881405415548</v>
      </c>
      <c r="X695" s="20">
        <f t="shared" ca="1" si="345"/>
        <v>9929.2174489479657</v>
      </c>
      <c r="Z695" s="20">
        <f t="shared" ca="1" si="330"/>
        <v>13.477083189056582</v>
      </c>
      <c r="AA695" s="20">
        <f t="shared" ca="1" si="331"/>
        <v>0.23862466603631863</v>
      </c>
      <c r="AB695" s="21">
        <f t="shared" ca="1" si="346"/>
        <v>12039.974968359265</v>
      </c>
      <c r="AC695" s="20">
        <f t="shared" ca="1" si="347"/>
        <v>12040.213593025303</v>
      </c>
      <c r="AE695" s="20">
        <f t="shared" ca="1" si="332"/>
        <v>48.033184997203534</v>
      </c>
      <c r="AF695" s="20">
        <f t="shared" ca="1" si="333"/>
        <v>11.231944219643063</v>
      </c>
      <c r="AG695" s="21">
        <f t="shared" ca="1" si="348"/>
        <v>12703.895576642339</v>
      </c>
      <c r="AH695" s="20">
        <f t="shared" ca="1" si="349"/>
        <v>12715.127520861981</v>
      </c>
      <c r="AJ695" s="20">
        <f t="shared" ca="1" si="334"/>
        <v>2.0416090436101673</v>
      </c>
      <c r="AK695" s="20">
        <f t="shared" ca="1" si="335"/>
        <v>8.4561649931255101</v>
      </c>
      <c r="AL695" s="21">
        <f t="shared" ca="1" si="350"/>
        <v>12430.638216772812</v>
      </c>
      <c r="AM695" s="20">
        <f t="shared" ca="1" si="351"/>
        <v>12439.094381765937</v>
      </c>
    </row>
    <row r="696" spans="1:39" x14ac:dyDescent="0.25">
      <c r="A696" s="20">
        <f t="shared" ca="1" si="320"/>
        <v>8.10413418361588</v>
      </c>
      <c r="B696" s="20">
        <f t="shared" ca="1" si="321"/>
        <v>1.7615723299528208</v>
      </c>
      <c r="C696" s="21">
        <f t="shared" ca="1" si="336"/>
        <v>13231.436206536315</v>
      </c>
      <c r="D696" s="20">
        <f t="shared" ca="1" si="337"/>
        <v>13233.197778866268</v>
      </c>
      <c r="E696" s="19"/>
      <c r="F696" s="20">
        <f t="shared" ca="1" si="322"/>
        <v>8.2982806941239246E-2</v>
      </c>
      <c r="G696" s="20">
        <f t="shared" ca="1" si="323"/>
        <v>2.0285825446746077</v>
      </c>
      <c r="H696" s="21">
        <f t="shared" ca="1" si="338"/>
        <v>12010.886932294832</v>
      </c>
      <c r="I696" s="20">
        <f t="shared" ca="1" si="339"/>
        <v>12012.915514839508</v>
      </c>
      <c r="J696" s="19"/>
      <c r="K696" s="20">
        <f t="shared" ca="1" si="324"/>
        <v>8.9043164100307006</v>
      </c>
      <c r="L696" s="20">
        <f t="shared" ca="1" si="325"/>
        <v>3.2999721832211542</v>
      </c>
      <c r="M696" s="21">
        <f t="shared" ca="1" si="340"/>
        <v>9587.4024589125529</v>
      </c>
      <c r="N696" s="20">
        <f t="shared" ca="1" si="341"/>
        <v>9590.702431095775</v>
      </c>
      <c r="O696" s="19"/>
      <c r="P696" s="20">
        <f t="shared" ca="1" si="326"/>
        <v>5.8479180535799635</v>
      </c>
      <c r="Q696" s="20">
        <f t="shared" ca="1" si="327"/>
        <v>7.5530659744912958</v>
      </c>
      <c r="R696" s="21">
        <f t="shared" ca="1" si="342"/>
        <v>11811.384554857656</v>
      </c>
      <c r="S696" s="20">
        <f t="shared" ca="1" si="343"/>
        <v>11818.937620832146</v>
      </c>
      <c r="T696" s="19"/>
      <c r="U696" s="20">
        <f t="shared" ca="1" si="328"/>
        <v>3.2201670730320999</v>
      </c>
      <c r="V696" s="20">
        <f t="shared" ca="1" si="329"/>
        <v>6.9355558764732468</v>
      </c>
      <c r="W696" s="21">
        <f t="shared" ca="1" si="344"/>
        <v>9932.4376160209977</v>
      </c>
      <c r="X696" s="20">
        <f t="shared" ca="1" si="345"/>
        <v>9939.3731718974705</v>
      </c>
      <c r="Z696" s="20">
        <f t="shared" ca="1" si="330"/>
        <v>14.383926591672243</v>
      </c>
      <c r="AA696" s="20">
        <f t="shared" ca="1" si="331"/>
        <v>4.2316102528042698</v>
      </c>
      <c r="AB696" s="21">
        <f t="shared" ca="1" si="346"/>
        <v>12054.597519616975</v>
      </c>
      <c r="AC696" s="20">
        <f t="shared" ca="1" si="347"/>
        <v>12058.829129869779</v>
      </c>
      <c r="AE696" s="20">
        <f t="shared" ca="1" si="332"/>
        <v>0.96259690287323418</v>
      </c>
      <c r="AF696" s="20">
        <f t="shared" ca="1" si="333"/>
        <v>1.4357375771488419</v>
      </c>
      <c r="AG696" s="21">
        <f t="shared" ca="1" si="348"/>
        <v>12716.090117764854</v>
      </c>
      <c r="AH696" s="20">
        <f t="shared" ca="1" si="349"/>
        <v>12717.525855342003</v>
      </c>
      <c r="AJ696" s="20">
        <f t="shared" ca="1" si="334"/>
        <v>5.962187418335831</v>
      </c>
      <c r="AK696" s="20">
        <f t="shared" ca="1" si="335"/>
        <v>21.476570738508258</v>
      </c>
      <c r="AL696" s="21">
        <f t="shared" ca="1" si="350"/>
        <v>12445.056569184273</v>
      </c>
      <c r="AM696" s="20">
        <f t="shared" ca="1" si="351"/>
        <v>12466.533139922782</v>
      </c>
    </row>
    <row r="697" spans="1:39" x14ac:dyDescent="0.25">
      <c r="A697" s="20">
        <f t="shared" ca="1" si="320"/>
        <v>3.1125633726813278</v>
      </c>
      <c r="B697" s="20">
        <f t="shared" ca="1" si="321"/>
        <v>1.4240565143801411</v>
      </c>
      <c r="C697" s="21">
        <f t="shared" ca="1" si="336"/>
        <v>13236.310342238949</v>
      </c>
      <c r="D697" s="20">
        <f t="shared" ca="1" si="337"/>
        <v>13237.73439875333</v>
      </c>
      <c r="E697" s="19"/>
      <c r="F697" s="20">
        <f t="shared" ca="1" si="322"/>
        <v>4.9412879727762657</v>
      </c>
      <c r="G697" s="20">
        <f t="shared" ca="1" si="323"/>
        <v>34.049499277799548</v>
      </c>
      <c r="H697" s="21">
        <f t="shared" ca="1" si="338"/>
        <v>12017.856802812285</v>
      </c>
      <c r="I697" s="20">
        <f t="shared" ca="1" si="339"/>
        <v>12051.906302090085</v>
      </c>
      <c r="J697" s="19"/>
      <c r="K697" s="20">
        <f t="shared" ca="1" si="324"/>
        <v>4.00557851412447</v>
      </c>
      <c r="L697" s="20">
        <f t="shared" ca="1" si="325"/>
        <v>5.1099902168995817</v>
      </c>
      <c r="M697" s="21">
        <f t="shared" ca="1" si="340"/>
        <v>9594.7080096098998</v>
      </c>
      <c r="N697" s="20">
        <f t="shared" ca="1" si="341"/>
        <v>9599.8179998267988</v>
      </c>
      <c r="O697" s="19"/>
      <c r="P697" s="20">
        <f t="shared" ca="1" si="326"/>
        <v>7.14013251589138E-2</v>
      </c>
      <c r="Q697" s="20">
        <f t="shared" ca="1" si="327"/>
        <v>6.2906369089303071</v>
      </c>
      <c r="R697" s="21">
        <f t="shared" ca="1" si="342"/>
        <v>11819.009022157305</v>
      </c>
      <c r="S697" s="20">
        <f t="shared" ca="1" si="343"/>
        <v>11825.299659066235</v>
      </c>
      <c r="T697" s="19"/>
      <c r="U697" s="20">
        <f t="shared" ca="1" si="328"/>
        <v>5.9545794395583593</v>
      </c>
      <c r="V697" s="20">
        <f t="shared" ca="1" si="329"/>
        <v>1.6936295584857006</v>
      </c>
      <c r="W697" s="21">
        <f t="shared" ca="1" si="344"/>
        <v>9945.3277513370285</v>
      </c>
      <c r="X697" s="20">
        <f t="shared" ca="1" si="345"/>
        <v>9947.0213808955141</v>
      </c>
      <c r="Z697" s="20">
        <f t="shared" ca="1" si="330"/>
        <v>9.9696293550850097</v>
      </c>
      <c r="AA697" s="20">
        <f t="shared" ca="1" si="331"/>
        <v>1.7897585796690385</v>
      </c>
      <c r="AB697" s="21">
        <f t="shared" ca="1" si="346"/>
        <v>12068.798759224863</v>
      </c>
      <c r="AC697" s="20">
        <f t="shared" ca="1" si="347"/>
        <v>12070.588517804532</v>
      </c>
      <c r="AE697" s="20">
        <f t="shared" ca="1" si="332"/>
        <v>36.932614052949468</v>
      </c>
      <c r="AF697" s="20">
        <f t="shared" ca="1" si="333"/>
        <v>1.3011991568504087</v>
      </c>
      <c r="AG697" s="21">
        <f t="shared" ca="1" si="348"/>
        <v>12754.458469394953</v>
      </c>
      <c r="AH697" s="20">
        <f t="shared" ca="1" si="349"/>
        <v>12755.759668551804</v>
      </c>
      <c r="AJ697" s="20">
        <f t="shared" ca="1" si="334"/>
        <v>21.355782201036693</v>
      </c>
      <c r="AK697" s="20">
        <f t="shared" ca="1" si="335"/>
        <v>18.71494789032425</v>
      </c>
      <c r="AL697" s="21">
        <f t="shared" ca="1" si="350"/>
        <v>12487.888922123819</v>
      </c>
      <c r="AM697" s="20">
        <f t="shared" ca="1" si="351"/>
        <v>12506.603870014143</v>
      </c>
    </row>
    <row r="698" spans="1:39" x14ac:dyDescent="0.25">
      <c r="A698" s="20">
        <f t="shared" ca="1" si="320"/>
        <v>7.0250590847746457</v>
      </c>
      <c r="B698" s="20">
        <f t="shared" ca="1" si="321"/>
        <v>0.96431335819972663</v>
      </c>
      <c r="C698" s="21">
        <f t="shared" ca="1" si="336"/>
        <v>13244.759457838105</v>
      </c>
      <c r="D698" s="20">
        <f t="shared" ca="1" si="337"/>
        <v>13245.723771196304</v>
      </c>
      <c r="E698" s="19"/>
      <c r="F698" s="20">
        <f t="shared" ca="1" si="322"/>
        <v>0.8669225719000877</v>
      </c>
      <c r="G698" s="20">
        <f t="shared" ca="1" si="323"/>
        <v>1.1370917684872963</v>
      </c>
      <c r="H698" s="21">
        <f t="shared" ca="1" si="338"/>
        <v>12052.773224661985</v>
      </c>
      <c r="I698" s="20">
        <f t="shared" ca="1" si="339"/>
        <v>12053.910316430472</v>
      </c>
      <c r="J698" s="19"/>
      <c r="K698" s="20">
        <f t="shared" ca="1" si="324"/>
        <v>2.663234576647429</v>
      </c>
      <c r="L698" s="20">
        <f t="shared" ca="1" si="325"/>
        <v>1.0328372153107148</v>
      </c>
      <c r="M698" s="21">
        <f t="shared" ca="1" si="340"/>
        <v>9602.4812344034453</v>
      </c>
      <c r="N698" s="20">
        <f t="shared" ca="1" si="341"/>
        <v>9603.5140716187561</v>
      </c>
      <c r="O698" s="19"/>
      <c r="P698" s="20">
        <f t="shared" ca="1" si="326"/>
        <v>5.5699071194770404</v>
      </c>
      <c r="Q698" s="20">
        <f t="shared" ca="1" si="327"/>
        <v>5.925029102338744</v>
      </c>
      <c r="R698" s="21">
        <f t="shared" ca="1" si="342"/>
        <v>11830.869566185713</v>
      </c>
      <c r="S698" s="20">
        <f t="shared" ca="1" si="343"/>
        <v>11836.794595288051</v>
      </c>
      <c r="T698" s="19"/>
      <c r="U698" s="20">
        <f t="shared" ca="1" si="328"/>
        <v>26.616259858039708</v>
      </c>
      <c r="V698" s="20">
        <f t="shared" ca="1" si="329"/>
        <v>0.66995872956017588</v>
      </c>
      <c r="W698" s="21">
        <f t="shared" ca="1" si="344"/>
        <v>9973.6376407535536</v>
      </c>
      <c r="X698" s="20">
        <f t="shared" ca="1" si="345"/>
        <v>9974.3075994831142</v>
      </c>
      <c r="Z698" s="20">
        <f t="shared" ca="1" si="330"/>
        <v>2.2461979161707792</v>
      </c>
      <c r="AA698" s="20">
        <f t="shared" ca="1" si="331"/>
        <v>9.0990501713336617E-3</v>
      </c>
      <c r="AB698" s="21">
        <f t="shared" ca="1" si="346"/>
        <v>12072.834715720703</v>
      </c>
      <c r="AC698" s="20">
        <f t="shared" ca="1" si="347"/>
        <v>12072.843814770875</v>
      </c>
      <c r="AE698" s="20">
        <f t="shared" ca="1" si="332"/>
        <v>11.010363040968828</v>
      </c>
      <c r="AF698" s="20">
        <f t="shared" ca="1" si="333"/>
        <v>10.403358238722273</v>
      </c>
      <c r="AG698" s="21">
        <f t="shared" ca="1" si="348"/>
        <v>12766.770031592772</v>
      </c>
      <c r="AH698" s="20">
        <f t="shared" ca="1" si="349"/>
        <v>12777.173389831494</v>
      </c>
      <c r="AJ698" s="20">
        <f t="shared" ca="1" si="334"/>
        <v>36.945318663565125</v>
      </c>
      <c r="AK698" s="20">
        <f t="shared" ca="1" si="335"/>
        <v>0.17826804367407004</v>
      </c>
      <c r="AL698" s="21">
        <f t="shared" ca="1" si="350"/>
        <v>12543.549188677709</v>
      </c>
      <c r="AM698" s="20">
        <f t="shared" ca="1" si="351"/>
        <v>12543.727456721383</v>
      </c>
    </row>
    <row r="699" spans="1:39" x14ac:dyDescent="0.25">
      <c r="A699" s="20">
        <f t="shared" ca="1" si="320"/>
        <v>2.8565230992213491</v>
      </c>
      <c r="B699" s="20">
        <f t="shared" ca="1" si="321"/>
        <v>1.0861017098572086</v>
      </c>
      <c r="C699" s="21">
        <f t="shared" ca="1" si="336"/>
        <v>13248.580294295525</v>
      </c>
      <c r="D699" s="20">
        <f t="shared" ca="1" si="337"/>
        <v>13249.666396005383</v>
      </c>
      <c r="E699" s="19"/>
      <c r="F699" s="20">
        <f t="shared" ca="1" si="322"/>
        <v>27.722915869081994</v>
      </c>
      <c r="G699" s="20">
        <f t="shared" ca="1" si="323"/>
        <v>7.0201512989837171</v>
      </c>
      <c r="H699" s="21">
        <f t="shared" ca="1" si="338"/>
        <v>12081.633232299555</v>
      </c>
      <c r="I699" s="20">
        <f t="shared" ca="1" si="339"/>
        <v>12088.653383598539</v>
      </c>
      <c r="J699" s="19"/>
      <c r="K699" s="20">
        <f t="shared" ca="1" si="324"/>
        <v>19.392756144818804</v>
      </c>
      <c r="L699" s="20">
        <f t="shared" ca="1" si="325"/>
        <v>10.034517666210107</v>
      </c>
      <c r="M699" s="21">
        <f t="shared" ca="1" si="340"/>
        <v>9622.9068277635743</v>
      </c>
      <c r="N699" s="20">
        <f t="shared" ca="1" si="341"/>
        <v>9632.9413454297846</v>
      </c>
      <c r="O699" s="19"/>
      <c r="P699" s="20">
        <f t="shared" ca="1" si="326"/>
        <v>12.763870036213692</v>
      </c>
      <c r="Q699" s="20">
        <f t="shared" ca="1" si="327"/>
        <v>1.5229298683471504</v>
      </c>
      <c r="R699" s="21">
        <f t="shared" ca="1" si="342"/>
        <v>11849.558465324264</v>
      </c>
      <c r="S699" s="20">
        <f t="shared" ca="1" si="343"/>
        <v>11851.081395192612</v>
      </c>
      <c r="T699" s="19"/>
      <c r="U699" s="20">
        <f t="shared" ca="1" si="328"/>
        <v>6.7901129613400499</v>
      </c>
      <c r="V699" s="20">
        <f t="shared" ca="1" si="329"/>
        <v>2.9136071767253142</v>
      </c>
      <c r="W699" s="21">
        <f t="shared" ca="1" si="344"/>
        <v>9981.0977124444544</v>
      </c>
      <c r="X699" s="20">
        <f t="shared" ca="1" si="345"/>
        <v>9984.0113196211805</v>
      </c>
      <c r="Z699" s="20">
        <f t="shared" ca="1" si="330"/>
        <v>2.6914860985061213</v>
      </c>
      <c r="AA699" s="20">
        <f t="shared" ca="1" si="331"/>
        <v>6.7274948080618779</v>
      </c>
      <c r="AB699" s="21">
        <f t="shared" ca="1" si="346"/>
        <v>12075.53530086938</v>
      </c>
      <c r="AC699" s="20">
        <f t="shared" ca="1" si="347"/>
        <v>12082.262795677441</v>
      </c>
      <c r="AE699" s="20">
        <f t="shared" ca="1" si="332"/>
        <v>8.8125379234925099</v>
      </c>
      <c r="AF699" s="20">
        <f t="shared" ca="1" si="333"/>
        <v>0.3811203102240503</v>
      </c>
      <c r="AG699" s="21">
        <f t="shared" ca="1" si="348"/>
        <v>12785.985927754986</v>
      </c>
      <c r="AH699" s="20">
        <f t="shared" ca="1" si="349"/>
        <v>12786.367048065209</v>
      </c>
      <c r="AJ699" s="20">
        <f t="shared" ca="1" si="334"/>
        <v>26.5927489508374</v>
      </c>
      <c r="AK699" s="20">
        <f t="shared" ca="1" si="335"/>
        <v>3.8561584509196205</v>
      </c>
      <c r="AL699" s="21">
        <f t="shared" ca="1" si="350"/>
        <v>12570.32020567222</v>
      </c>
      <c r="AM699" s="20">
        <f t="shared" ca="1" si="351"/>
        <v>12574.176364123139</v>
      </c>
    </row>
    <row r="700" spans="1:39" x14ac:dyDescent="0.25">
      <c r="A700" s="20">
        <f t="shared" ca="1" si="320"/>
        <v>7.0589520681176818</v>
      </c>
      <c r="B700" s="20">
        <f t="shared" ca="1" si="321"/>
        <v>0.49550720248569285</v>
      </c>
      <c r="C700" s="21">
        <f t="shared" ca="1" si="336"/>
        <v>13256.7253480735</v>
      </c>
      <c r="D700" s="20">
        <f t="shared" ca="1" si="337"/>
        <v>13257.220855275986</v>
      </c>
      <c r="E700" s="19"/>
      <c r="F700" s="20">
        <f t="shared" ca="1" si="322"/>
        <v>39.881031013225744</v>
      </c>
      <c r="G700" s="20">
        <f t="shared" ca="1" si="323"/>
        <v>0.51375118000510633</v>
      </c>
      <c r="H700" s="21">
        <f t="shared" ca="1" si="338"/>
        <v>12128.534414611764</v>
      </c>
      <c r="I700" s="20">
        <f t="shared" ca="1" si="339"/>
        <v>12129.04816579177</v>
      </c>
      <c r="J700" s="19"/>
      <c r="K700" s="20">
        <f t="shared" ca="1" si="324"/>
        <v>17.601951160659265</v>
      </c>
      <c r="L700" s="20">
        <f t="shared" ca="1" si="325"/>
        <v>4.0239285628604611</v>
      </c>
      <c r="M700" s="21">
        <f t="shared" ca="1" si="340"/>
        <v>9650.5432965904438</v>
      </c>
      <c r="N700" s="20">
        <f t="shared" ca="1" si="341"/>
        <v>9654.5672251533051</v>
      </c>
      <c r="O700" s="19"/>
      <c r="P700" s="20">
        <f t="shared" ca="1" si="326"/>
        <v>5.8421551753150549</v>
      </c>
      <c r="Q700" s="20">
        <f t="shared" ca="1" si="327"/>
        <v>1.1707196473373978</v>
      </c>
      <c r="R700" s="21">
        <f t="shared" ca="1" si="342"/>
        <v>11856.923550367927</v>
      </c>
      <c r="S700" s="20">
        <f t="shared" ca="1" si="343"/>
        <v>11858.094270015265</v>
      </c>
      <c r="T700" s="19"/>
      <c r="U700" s="20">
        <f t="shared" ca="1" si="328"/>
        <v>1.2544449835590192</v>
      </c>
      <c r="V700" s="20">
        <f t="shared" ca="1" si="329"/>
        <v>2.7024887673228548</v>
      </c>
      <c r="W700" s="21">
        <f t="shared" ca="1" si="344"/>
        <v>9985.2657646047392</v>
      </c>
      <c r="X700" s="20">
        <f t="shared" ca="1" si="345"/>
        <v>9987.9682533720625</v>
      </c>
      <c r="Z700" s="20">
        <f t="shared" ca="1" si="330"/>
        <v>23.212599109510194</v>
      </c>
      <c r="AA700" s="20">
        <f t="shared" ca="1" si="331"/>
        <v>8.7757939190636858</v>
      </c>
      <c r="AB700" s="21">
        <f t="shared" ca="1" si="346"/>
        <v>12105.475394786952</v>
      </c>
      <c r="AC700" s="20">
        <f t="shared" ca="1" si="347"/>
        <v>12114.251188706015</v>
      </c>
      <c r="AE700" s="20">
        <f t="shared" ca="1" si="332"/>
        <v>2.5792679300977706</v>
      </c>
      <c r="AF700" s="20">
        <f t="shared" ca="1" si="333"/>
        <v>1.889876818828903</v>
      </c>
      <c r="AG700" s="21">
        <f t="shared" ca="1" si="348"/>
        <v>12788.946315995307</v>
      </c>
      <c r="AH700" s="20">
        <f t="shared" ca="1" si="349"/>
        <v>12790.836192814135</v>
      </c>
      <c r="AJ700" s="20">
        <f t="shared" ca="1" si="334"/>
        <v>2.3335161668567714</v>
      </c>
      <c r="AK700" s="20">
        <f t="shared" ca="1" si="335"/>
        <v>8.5961761541046773</v>
      </c>
      <c r="AL700" s="21">
        <f t="shared" ca="1" si="350"/>
        <v>12576.509880289996</v>
      </c>
      <c r="AM700" s="20">
        <f t="shared" ca="1" si="351"/>
        <v>12585.1060564441</v>
      </c>
    </row>
    <row r="701" spans="1:39" x14ac:dyDescent="0.25">
      <c r="A701" s="20">
        <f t="shared" ca="1" si="320"/>
        <v>3.8000417667121211</v>
      </c>
      <c r="B701" s="20">
        <f t="shared" ca="1" si="321"/>
        <v>8.99169861094264</v>
      </c>
      <c r="C701" s="21">
        <f t="shared" ca="1" si="336"/>
        <v>13261.020897042697</v>
      </c>
      <c r="D701" s="20">
        <f t="shared" ca="1" si="337"/>
        <v>13270.012595653639</v>
      </c>
      <c r="E701" s="19"/>
      <c r="F701" s="20">
        <f t="shared" ca="1" si="322"/>
        <v>1.5883564324165267</v>
      </c>
      <c r="G701" s="20">
        <f t="shared" ca="1" si="323"/>
        <v>11.59566335194712</v>
      </c>
      <c r="H701" s="21">
        <f t="shared" ca="1" si="338"/>
        <v>12130.636522224186</v>
      </c>
      <c r="I701" s="20">
        <f t="shared" ca="1" si="339"/>
        <v>12142.232185576133</v>
      </c>
      <c r="J701" s="19"/>
      <c r="K701" s="20">
        <f t="shared" ca="1" si="324"/>
        <v>3.1087424660868601</v>
      </c>
      <c r="L701" s="20">
        <f t="shared" ca="1" si="325"/>
        <v>1.0996396009509601</v>
      </c>
      <c r="M701" s="21">
        <f t="shared" ca="1" si="340"/>
        <v>9657.6759676193924</v>
      </c>
      <c r="N701" s="20">
        <f t="shared" ca="1" si="341"/>
        <v>9658.7756072203429</v>
      </c>
      <c r="O701" s="19"/>
      <c r="P701" s="20">
        <f t="shared" ca="1" si="326"/>
        <v>38.768635678436297</v>
      </c>
      <c r="Q701" s="20">
        <f t="shared" ca="1" si="327"/>
        <v>8.1533725876913579</v>
      </c>
      <c r="R701" s="21">
        <f t="shared" ca="1" si="342"/>
        <v>11896.862905693701</v>
      </c>
      <c r="S701" s="20">
        <f t="shared" ca="1" si="343"/>
        <v>11905.016278281391</v>
      </c>
      <c r="T701" s="19"/>
      <c r="U701" s="20">
        <f t="shared" ca="1" si="328"/>
        <v>4.5198537870192101</v>
      </c>
      <c r="V701" s="20">
        <f t="shared" ca="1" si="329"/>
        <v>0.1577770504982792</v>
      </c>
      <c r="W701" s="21">
        <f t="shared" ca="1" si="344"/>
        <v>9992.4881071590826</v>
      </c>
      <c r="X701" s="20">
        <f t="shared" ca="1" si="345"/>
        <v>9992.6458842095817</v>
      </c>
      <c r="Z701" s="20">
        <f t="shared" ca="1" si="330"/>
        <v>19.717048536301721</v>
      </c>
      <c r="AA701" s="20">
        <f t="shared" ca="1" si="331"/>
        <v>11.132052738567895</v>
      </c>
      <c r="AB701" s="21">
        <f t="shared" ca="1" si="346"/>
        <v>12133.968237242318</v>
      </c>
      <c r="AC701" s="20">
        <f t="shared" ca="1" si="347"/>
        <v>12145.100289980886</v>
      </c>
      <c r="AE701" s="20">
        <f t="shared" ca="1" si="332"/>
        <v>27.322971790945076</v>
      </c>
      <c r="AF701" s="20">
        <f t="shared" ca="1" si="333"/>
        <v>5.8011261692470102</v>
      </c>
      <c r="AG701" s="21">
        <f t="shared" ca="1" si="348"/>
        <v>12818.15916460508</v>
      </c>
      <c r="AH701" s="20">
        <f t="shared" ca="1" si="349"/>
        <v>12823.960290774326</v>
      </c>
      <c r="AJ701" s="20">
        <f t="shared" ca="1" si="334"/>
        <v>11.81055381734962</v>
      </c>
      <c r="AK701" s="20">
        <f t="shared" ca="1" si="335"/>
        <v>1.4007774348881787E-2</v>
      </c>
      <c r="AL701" s="21">
        <f t="shared" ca="1" si="350"/>
        <v>12596.916610261449</v>
      </c>
      <c r="AM701" s="20">
        <f t="shared" ca="1" si="351"/>
        <v>12596.930618035798</v>
      </c>
    </row>
    <row r="702" spans="1:39" x14ac:dyDescent="0.25">
      <c r="A702" s="20">
        <f t="shared" ca="1" si="320"/>
        <v>1.1442694101033191</v>
      </c>
      <c r="B702" s="20">
        <f t="shared" ca="1" si="321"/>
        <v>1.9951404989925183</v>
      </c>
      <c r="C702" s="21">
        <f t="shared" ca="1" si="336"/>
        <v>13271.156865063742</v>
      </c>
      <c r="D702" s="20">
        <f t="shared" ca="1" si="337"/>
        <v>13273.152005562735</v>
      </c>
      <c r="E702" s="19"/>
      <c r="F702" s="20">
        <f t="shared" ca="1" si="322"/>
        <v>1.1324087905677072</v>
      </c>
      <c r="G702" s="20">
        <f t="shared" ca="1" si="323"/>
        <v>2.4427907181596238</v>
      </c>
      <c r="H702" s="21">
        <f t="shared" ca="1" si="338"/>
        <v>12143.3645943667</v>
      </c>
      <c r="I702" s="20">
        <f t="shared" ca="1" si="339"/>
        <v>12145.80738508486</v>
      </c>
      <c r="J702" s="19"/>
      <c r="K702" s="20">
        <f t="shared" ca="1" si="324"/>
        <v>1.3921684860465491</v>
      </c>
      <c r="L702" s="20">
        <f t="shared" ca="1" si="325"/>
        <v>1.7206908912623076</v>
      </c>
      <c r="M702" s="21">
        <f t="shared" ca="1" si="340"/>
        <v>9660.1677757063899</v>
      </c>
      <c r="N702" s="20">
        <f t="shared" ca="1" si="341"/>
        <v>9661.888466597653</v>
      </c>
      <c r="O702" s="19"/>
      <c r="P702" s="20">
        <f t="shared" ca="1" si="326"/>
        <v>0.33067222804925445</v>
      </c>
      <c r="Q702" s="20">
        <f t="shared" ca="1" si="327"/>
        <v>0.69932860421758081</v>
      </c>
      <c r="R702" s="21">
        <f t="shared" ca="1" si="342"/>
        <v>11905.34695050944</v>
      </c>
      <c r="S702" s="20">
        <f t="shared" ca="1" si="343"/>
        <v>11906.046279113658</v>
      </c>
      <c r="T702" s="19"/>
      <c r="U702" s="20">
        <f t="shared" ca="1" si="328"/>
        <v>4.5224375095029883</v>
      </c>
      <c r="V702" s="20">
        <f t="shared" ca="1" si="329"/>
        <v>4.970416112671793</v>
      </c>
      <c r="W702" s="21">
        <f t="shared" ca="1" si="344"/>
        <v>9997.1683217190839</v>
      </c>
      <c r="X702" s="20">
        <f t="shared" ca="1" si="345"/>
        <v>10002.138737831756</v>
      </c>
      <c r="Z702" s="20">
        <f t="shared" ca="1" si="330"/>
        <v>31.292016163150365</v>
      </c>
      <c r="AA702" s="20">
        <f t="shared" ca="1" si="331"/>
        <v>9.530925182012755</v>
      </c>
      <c r="AB702" s="21">
        <f t="shared" ca="1" si="346"/>
        <v>12176.392306144036</v>
      </c>
      <c r="AC702" s="20">
        <f t="shared" ca="1" si="347"/>
        <v>12185.923231326049</v>
      </c>
      <c r="AE702" s="20">
        <f t="shared" ca="1" si="332"/>
        <v>25.405679283232864</v>
      </c>
      <c r="AF702" s="20">
        <f t="shared" ca="1" si="333"/>
        <v>2.9375371543733344</v>
      </c>
      <c r="AG702" s="21">
        <f t="shared" ca="1" si="348"/>
        <v>12849.365970057559</v>
      </c>
      <c r="AH702" s="20">
        <f t="shared" ca="1" si="349"/>
        <v>12852.303507211933</v>
      </c>
      <c r="AJ702" s="20">
        <f t="shared" ca="1" si="334"/>
        <v>5.2190169534359345</v>
      </c>
      <c r="AK702" s="20">
        <f t="shared" ca="1" si="335"/>
        <v>0.81520887737909542</v>
      </c>
      <c r="AL702" s="21">
        <f t="shared" ca="1" si="350"/>
        <v>12602.149634989233</v>
      </c>
      <c r="AM702" s="20">
        <f t="shared" ca="1" si="351"/>
        <v>12602.964843866612</v>
      </c>
    </row>
    <row r="703" spans="1:39" x14ac:dyDescent="0.25">
      <c r="A703" s="20">
        <f t="shared" ca="1" si="320"/>
        <v>26.570170506929376</v>
      </c>
      <c r="B703" s="20">
        <f t="shared" ca="1" si="321"/>
        <v>6.2816029433884006</v>
      </c>
      <c r="C703" s="21">
        <f t="shared" ca="1" si="336"/>
        <v>13299.722176069665</v>
      </c>
      <c r="D703" s="20">
        <f t="shared" ca="1" si="337"/>
        <v>13306.003779013054</v>
      </c>
      <c r="E703" s="19"/>
      <c r="F703" s="20">
        <f t="shared" ca="1" si="322"/>
        <v>11.971424758947286</v>
      </c>
      <c r="G703" s="20">
        <f t="shared" ca="1" si="323"/>
        <v>0.89246640599711979</v>
      </c>
      <c r="H703" s="21">
        <f t="shared" ca="1" si="338"/>
        <v>12157.778809843807</v>
      </c>
      <c r="I703" s="20">
        <f t="shared" ca="1" si="339"/>
        <v>12158.671276249805</v>
      </c>
      <c r="J703" s="19"/>
      <c r="K703" s="20">
        <f t="shared" ca="1" si="324"/>
        <v>1.5853285763832368</v>
      </c>
      <c r="L703" s="20">
        <f t="shared" ca="1" si="325"/>
        <v>1.2641269353707461</v>
      </c>
      <c r="M703" s="21">
        <f t="shared" ca="1" si="340"/>
        <v>9663.4737951740353</v>
      </c>
      <c r="N703" s="20">
        <f t="shared" ca="1" si="341"/>
        <v>9664.7379221094052</v>
      </c>
      <c r="O703" s="19"/>
      <c r="P703" s="20">
        <f t="shared" ca="1" si="326"/>
        <v>3.3441047221382592</v>
      </c>
      <c r="Q703" s="20">
        <f t="shared" ca="1" si="327"/>
        <v>2.7169673598381654</v>
      </c>
      <c r="R703" s="21">
        <f t="shared" ca="1" si="342"/>
        <v>11909.390383835796</v>
      </c>
      <c r="S703" s="20">
        <f t="shared" ca="1" si="343"/>
        <v>11912.107351195635</v>
      </c>
      <c r="T703" s="19"/>
      <c r="U703" s="20">
        <f t="shared" ca="1" si="328"/>
        <v>8.9509620291147058</v>
      </c>
      <c r="V703" s="20">
        <f t="shared" ca="1" si="329"/>
        <v>1.4263999118565593</v>
      </c>
      <c r="W703" s="21">
        <f t="shared" ca="1" si="344"/>
        <v>10011.089699860871</v>
      </c>
      <c r="X703" s="20">
        <f t="shared" ca="1" si="345"/>
        <v>10012.516099772727</v>
      </c>
      <c r="Z703" s="20">
        <f t="shared" ca="1" si="330"/>
        <v>18.44606156127648</v>
      </c>
      <c r="AA703" s="20">
        <f t="shared" ca="1" si="331"/>
        <v>6.6880217042141501</v>
      </c>
      <c r="AB703" s="21">
        <f t="shared" ca="1" si="346"/>
        <v>12204.369292887326</v>
      </c>
      <c r="AC703" s="20">
        <f t="shared" ca="1" si="347"/>
        <v>12211.05731459154</v>
      </c>
      <c r="AE703" s="20">
        <f t="shared" ca="1" si="332"/>
        <v>6.014348508989694</v>
      </c>
      <c r="AF703" s="20">
        <f t="shared" ca="1" si="333"/>
        <v>6.3133981338962002</v>
      </c>
      <c r="AG703" s="21">
        <f t="shared" ca="1" si="348"/>
        <v>12858.317855720923</v>
      </c>
      <c r="AH703" s="20">
        <f t="shared" ca="1" si="349"/>
        <v>12864.631253854819</v>
      </c>
      <c r="AJ703" s="20">
        <f t="shared" ca="1" si="334"/>
        <v>16.976377997061757</v>
      </c>
      <c r="AK703" s="20">
        <f t="shared" ca="1" si="335"/>
        <v>2.6972819104103429</v>
      </c>
      <c r="AL703" s="21">
        <f t="shared" ca="1" si="350"/>
        <v>12619.941221863673</v>
      </c>
      <c r="AM703" s="20">
        <f t="shared" ca="1" si="351"/>
        <v>12622.638503774084</v>
      </c>
    </row>
    <row r="704" spans="1:39" x14ac:dyDescent="0.25">
      <c r="A704" s="20">
        <f t="shared" ca="1" si="320"/>
        <v>6.7169828625435155</v>
      </c>
      <c r="B704" s="20">
        <f t="shared" ca="1" si="321"/>
        <v>3.4848901431874291</v>
      </c>
      <c r="C704" s="21">
        <f t="shared" ca="1" si="336"/>
        <v>13312.720761875597</v>
      </c>
      <c r="D704" s="20">
        <f t="shared" ca="1" si="337"/>
        <v>13316.205652018783</v>
      </c>
      <c r="E704" s="19"/>
      <c r="F704" s="20">
        <f t="shared" ca="1" si="322"/>
        <v>12.236177148599568</v>
      </c>
      <c r="G704" s="20">
        <f t="shared" ca="1" si="323"/>
        <v>1.4206622205626149</v>
      </c>
      <c r="H704" s="21">
        <f t="shared" ca="1" si="338"/>
        <v>12170.907453398404</v>
      </c>
      <c r="I704" s="20">
        <f t="shared" ca="1" si="339"/>
        <v>12172.328115618966</v>
      </c>
      <c r="J704" s="19"/>
      <c r="K704" s="20">
        <f t="shared" ca="1" si="324"/>
        <v>29.584688329792893</v>
      </c>
      <c r="L704" s="20">
        <f t="shared" ca="1" si="325"/>
        <v>8.5157725389074184</v>
      </c>
      <c r="M704" s="21">
        <f t="shared" ca="1" si="340"/>
        <v>9694.3226104391979</v>
      </c>
      <c r="N704" s="20">
        <f t="shared" ca="1" si="341"/>
        <v>9702.8383829781051</v>
      </c>
      <c r="O704" s="19"/>
      <c r="P704" s="20">
        <f t="shared" ca="1" si="326"/>
        <v>4.6767417833328375</v>
      </c>
      <c r="Q704" s="20">
        <f t="shared" ca="1" si="327"/>
        <v>8.3354190355790792</v>
      </c>
      <c r="R704" s="21">
        <f t="shared" ca="1" si="342"/>
        <v>11916.784092978967</v>
      </c>
      <c r="S704" s="20">
        <f t="shared" ca="1" si="343"/>
        <v>11925.119512014546</v>
      </c>
      <c r="T704" s="19"/>
      <c r="U704" s="20">
        <f t="shared" ca="1" si="328"/>
        <v>18.266565021313212</v>
      </c>
      <c r="V704" s="20">
        <f t="shared" ca="1" si="329"/>
        <v>3.9178619070889953</v>
      </c>
      <c r="W704" s="21">
        <f t="shared" ca="1" si="344"/>
        <v>10030.78266479404</v>
      </c>
      <c r="X704" s="20">
        <f t="shared" ca="1" si="345"/>
        <v>10034.70052670113</v>
      </c>
      <c r="Z704" s="20">
        <f t="shared" ca="1" si="330"/>
        <v>24.740831234002542</v>
      </c>
      <c r="AA704" s="20">
        <f t="shared" ca="1" si="331"/>
        <v>0.96261334545531407</v>
      </c>
      <c r="AB704" s="21">
        <f t="shared" ca="1" si="346"/>
        <v>12235.798145825544</v>
      </c>
      <c r="AC704" s="20">
        <f t="shared" ca="1" si="347"/>
        <v>12236.760759170998</v>
      </c>
      <c r="AE704" s="20">
        <f t="shared" ca="1" si="332"/>
        <v>2.7338969513056095</v>
      </c>
      <c r="AF704" s="20">
        <f t="shared" ca="1" si="333"/>
        <v>8.1040892267518299</v>
      </c>
      <c r="AG704" s="21">
        <f t="shared" ca="1" si="348"/>
        <v>12867.365150806125</v>
      </c>
      <c r="AH704" s="20">
        <f t="shared" ca="1" si="349"/>
        <v>12875.469240032877</v>
      </c>
      <c r="AJ704" s="20">
        <f t="shared" ca="1" si="334"/>
        <v>2.4795934355783849</v>
      </c>
      <c r="AK704" s="20">
        <f t="shared" ca="1" si="335"/>
        <v>8.2772050570652311</v>
      </c>
      <c r="AL704" s="21">
        <f t="shared" ca="1" si="350"/>
        <v>12625.118097209663</v>
      </c>
      <c r="AM704" s="20">
        <f t="shared" ca="1" si="351"/>
        <v>12633.395302266728</v>
      </c>
    </row>
    <row r="705" spans="1:39" x14ac:dyDescent="0.25">
      <c r="A705" s="20">
        <f t="shared" ca="1" si="320"/>
        <v>8.3828811758414012</v>
      </c>
      <c r="B705" s="20">
        <f t="shared" ca="1" si="321"/>
        <v>6.9484541062993266</v>
      </c>
      <c r="C705" s="21">
        <f t="shared" ca="1" si="336"/>
        <v>13324.588533194625</v>
      </c>
      <c r="D705" s="20">
        <f t="shared" ca="1" si="337"/>
        <v>13331.536987300924</v>
      </c>
      <c r="E705" s="19"/>
      <c r="F705" s="20">
        <f t="shared" ca="1" si="322"/>
        <v>4.9170604303485055</v>
      </c>
      <c r="G705" s="20">
        <f t="shared" ca="1" si="323"/>
        <v>0.50625079522857208</v>
      </c>
      <c r="H705" s="21">
        <f t="shared" ca="1" si="338"/>
        <v>12177.245176049315</v>
      </c>
      <c r="I705" s="20">
        <f t="shared" ca="1" si="339"/>
        <v>12177.751426844543</v>
      </c>
      <c r="J705" s="19"/>
      <c r="K705" s="20">
        <f t="shared" ca="1" si="324"/>
        <v>2.022562667660929</v>
      </c>
      <c r="L705" s="20">
        <f t="shared" ca="1" si="325"/>
        <v>1.7573954033276626</v>
      </c>
      <c r="M705" s="21">
        <f t="shared" ca="1" si="340"/>
        <v>9704.8609456457652</v>
      </c>
      <c r="N705" s="20">
        <f t="shared" ca="1" si="341"/>
        <v>9706.6183410490921</v>
      </c>
      <c r="O705" s="19"/>
      <c r="P705" s="20">
        <f t="shared" ca="1" si="326"/>
        <v>7.4824056707790492</v>
      </c>
      <c r="Q705" s="20">
        <f t="shared" ca="1" si="327"/>
        <v>2.7759069207299514</v>
      </c>
      <c r="R705" s="21">
        <f t="shared" ca="1" si="342"/>
        <v>11932.601917685324</v>
      </c>
      <c r="S705" s="20">
        <f t="shared" ca="1" si="343"/>
        <v>11935.377824606054</v>
      </c>
      <c r="T705" s="19"/>
      <c r="U705" s="20">
        <f t="shared" ca="1" si="328"/>
        <v>2.1445642804128582</v>
      </c>
      <c r="V705" s="20">
        <f t="shared" ca="1" si="329"/>
        <v>2.5232403231652101</v>
      </c>
      <c r="W705" s="21">
        <f t="shared" ca="1" si="344"/>
        <v>10036.845090981544</v>
      </c>
      <c r="X705" s="20">
        <f t="shared" ca="1" si="345"/>
        <v>10039.368331304709</v>
      </c>
      <c r="Z705" s="20">
        <f t="shared" ca="1" si="330"/>
        <v>10.865340313786929</v>
      </c>
      <c r="AA705" s="20">
        <f t="shared" ca="1" si="331"/>
        <v>2.4011018595111024</v>
      </c>
      <c r="AB705" s="21">
        <f t="shared" ca="1" si="346"/>
        <v>12247.626099484785</v>
      </c>
      <c r="AC705" s="20">
        <f t="shared" ca="1" si="347"/>
        <v>12250.027201344297</v>
      </c>
      <c r="AE705" s="20">
        <f t="shared" ca="1" si="332"/>
        <v>8.1459344682750086</v>
      </c>
      <c r="AF705" s="20">
        <f t="shared" ca="1" si="333"/>
        <v>4.1767926852338402</v>
      </c>
      <c r="AG705" s="21">
        <f t="shared" ca="1" si="348"/>
        <v>12883.615174501152</v>
      </c>
      <c r="AH705" s="20">
        <f t="shared" ca="1" si="349"/>
        <v>12887.791967186386</v>
      </c>
      <c r="AJ705" s="20">
        <f t="shared" ca="1" si="334"/>
        <v>14.927529612008991</v>
      </c>
      <c r="AK705" s="20">
        <f t="shared" ca="1" si="335"/>
        <v>0.7321705044213942</v>
      </c>
      <c r="AL705" s="21">
        <f t="shared" ca="1" si="350"/>
        <v>12648.322831878737</v>
      </c>
      <c r="AM705" s="20">
        <f t="shared" ca="1" si="351"/>
        <v>12649.055002383158</v>
      </c>
    </row>
    <row r="706" spans="1:39" x14ac:dyDescent="0.25">
      <c r="A706" s="20">
        <f t="shared" ca="1" si="320"/>
        <v>29.701536621344328</v>
      </c>
      <c r="B706" s="20">
        <f t="shared" ca="1" si="321"/>
        <v>0.79040579881828832</v>
      </c>
      <c r="C706" s="21">
        <f t="shared" ca="1" si="336"/>
        <v>13361.238523922268</v>
      </c>
      <c r="D706" s="20">
        <f t="shared" ca="1" si="337"/>
        <v>13362.028929721086</v>
      </c>
      <c r="E706" s="19"/>
      <c r="F706" s="20">
        <f t="shared" ca="1" si="322"/>
        <v>16.465252903460215</v>
      </c>
      <c r="G706" s="20">
        <f t="shared" ca="1" si="323"/>
        <v>0.46749983010155849</v>
      </c>
      <c r="H706" s="21">
        <f t="shared" ca="1" si="338"/>
        <v>12194.216679748004</v>
      </c>
      <c r="I706" s="20">
        <f t="shared" ca="1" si="339"/>
        <v>12194.684179578106</v>
      </c>
      <c r="J706" s="19"/>
      <c r="K706" s="20">
        <f t="shared" ca="1" si="324"/>
        <v>22.601001821416226</v>
      </c>
      <c r="L706" s="20">
        <f t="shared" ca="1" si="325"/>
        <v>1.8776896376053576</v>
      </c>
      <c r="M706" s="21">
        <f t="shared" ca="1" si="340"/>
        <v>9729.2193428705086</v>
      </c>
      <c r="N706" s="20">
        <f t="shared" ca="1" si="341"/>
        <v>9731.0970325081144</v>
      </c>
      <c r="O706" s="19"/>
      <c r="P706" s="20">
        <f t="shared" ca="1" si="326"/>
        <v>4.9076368048253745</v>
      </c>
      <c r="Q706" s="20">
        <f t="shared" ca="1" si="327"/>
        <v>16.573968741385315</v>
      </c>
      <c r="R706" s="21">
        <f t="shared" ca="1" si="342"/>
        <v>11940.285461410878</v>
      </c>
      <c r="S706" s="20">
        <f t="shared" ca="1" si="343"/>
        <v>11956.859430152264</v>
      </c>
      <c r="T706" s="19"/>
      <c r="U706" s="20">
        <f t="shared" ca="1" si="328"/>
        <v>11.008452213042593</v>
      </c>
      <c r="V706" s="20">
        <f t="shared" ca="1" si="329"/>
        <v>16.381380752149372</v>
      </c>
      <c r="W706" s="21">
        <f t="shared" ca="1" si="344"/>
        <v>10050.376783517751</v>
      </c>
      <c r="X706" s="20">
        <f t="shared" ca="1" si="345"/>
        <v>10066.758164269901</v>
      </c>
      <c r="Z706" s="20">
        <f t="shared" ca="1" si="330"/>
        <v>0.11488772288913252</v>
      </c>
      <c r="AA706" s="20">
        <f t="shared" ca="1" si="331"/>
        <v>2.5606016326463563</v>
      </c>
      <c r="AB706" s="21">
        <f t="shared" ca="1" si="346"/>
        <v>12250.142089067187</v>
      </c>
      <c r="AC706" s="20">
        <f t="shared" ca="1" si="347"/>
        <v>12252.702690699833</v>
      </c>
      <c r="AE706" s="20">
        <f t="shared" ca="1" si="332"/>
        <v>1.6996663752410495</v>
      </c>
      <c r="AF706" s="20">
        <f t="shared" ca="1" si="333"/>
        <v>0.6257553205700962</v>
      </c>
      <c r="AG706" s="21">
        <f t="shared" ca="1" si="348"/>
        <v>12889.491633561627</v>
      </c>
      <c r="AH706" s="20">
        <f t="shared" ca="1" si="349"/>
        <v>12890.117388882198</v>
      </c>
      <c r="AJ706" s="20">
        <f t="shared" ca="1" si="334"/>
        <v>14.947594444982174</v>
      </c>
      <c r="AK706" s="20">
        <f t="shared" ca="1" si="335"/>
        <v>8.3211295668315444</v>
      </c>
      <c r="AL706" s="21">
        <f t="shared" ca="1" si="350"/>
        <v>12664.002596828141</v>
      </c>
      <c r="AM706" s="20">
        <f t="shared" ca="1" si="351"/>
        <v>12672.323726394972</v>
      </c>
    </row>
    <row r="707" spans="1:39" x14ac:dyDescent="0.25">
      <c r="A707" s="20">
        <f t="shared" ca="1" si="320"/>
        <v>5.7012492448822902</v>
      </c>
      <c r="B707" s="20">
        <f t="shared" ca="1" si="321"/>
        <v>19.689665033118342</v>
      </c>
      <c r="C707" s="21">
        <f t="shared" ca="1" si="336"/>
        <v>13367.730178965969</v>
      </c>
      <c r="D707" s="20">
        <f t="shared" ca="1" si="337"/>
        <v>13387.419843999087</v>
      </c>
      <c r="E707" s="19"/>
      <c r="F707" s="20">
        <f t="shared" ca="1" si="322"/>
        <v>39.184123096834412</v>
      </c>
      <c r="G707" s="20">
        <f t="shared" ca="1" si="323"/>
        <v>1.2576780645244985</v>
      </c>
      <c r="H707" s="21">
        <f t="shared" ca="1" si="338"/>
        <v>12233.86830267494</v>
      </c>
      <c r="I707" s="20">
        <f t="shared" ca="1" si="339"/>
        <v>12235.125980739465</v>
      </c>
      <c r="J707" s="19"/>
      <c r="K707" s="20">
        <f t="shared" ca="1" si="324"/>
        <v>2.2994127844757766</v>
      </c>
      <c r="L707" s="20">
        <f t="shared" ca="1" si="325"/>
        <v>7.4044472079460748</v>
      </c>
      <c r="M707" s="21">
        <f t="shared" ca="1" si="340"/>
        <v>9733.3964452925902</v>
      </c>
      <c r="N707" s="20">
        <f t="shared" ca="1" si="341"/>
        <v>9740.8008925005361</v>
      </c>
      <c r="O707" s="19"/>
      <c r="P707" s="20">
        <f t="shared" ca="1" si="326"/>
        <v>13.425986623880261</v>
      </c>
      <c r="Q707" s="20">
        <f t="shared" ca="1" si="327"/>
        <v>2.0783963345736649</v>
      </c>
      <c r="R707" s="21">
        <f t="shared" ca="1" si="342"/>
        <v>11970.285416776145</v>
      </c>
      <c r="S707" s="20">
        <f t="shared" ca="1" si="343"/>
        <v>11972.363813110718</v>
      </c>
      <c r="T707" s="19"/>
      <c r="U707" s="20">
        <f t="shared" ca="1" si="328"/>
        <v>7.2033068761864696</v>
      </c>
      <c r="V707" s="20">
        <f t="shared" ca="1" si="329"/>
        <v>1.0533666389876584</v>
      </c>
      <c r="W707" s="21">
        <f t="shared" ca="1" si="344"/>
        <v>10073.961471146087</v>
      </c>
      <c r="X707" s="20">
        <f t="shared" ca="1" si="345"/>
        <v>10075.014837785075</v>
      </c>
      <c r="Z707" s="20">
        <f t="shared" ca="1" si="330"/>
        <v>12.577862001493417</v>
      </c>
      <c r="AA707" s="20">
        <f t="shared" ca="1" si="331"/>
        <v>3.4352082615901995</v>
      </c>
      <c r="AB707" s="21">
        <f t="shared" ca="1" si="346"/>
        <v>12265.280552701326</v>
      </c>
      <c r="AC707" s="20">
        <f t="shared" ca="1" si="347"/>
        <v>12268.715760962916</v>
      </c>
      <c r="AE707" s="20">
        <f t="shared" ca="1" si="332"/>
        <v>1.3614125484340394</v>
      </c>
      <c r="AF707" s="20">
        <f t="shared" ca="1" si="333"/>
        <v>1.1890904694273457E-2</v>
      </c>
      <c r="AG707" s="21">
        <f t="shared" ca="1" si="348"/>
        <v>12891.478801430632</v>
      </c>
      <c r="AH707" s="20">
        <f t="shared" ca="1" si="349"/>
        <v>12891.490692335326</v>
      </c>
      <c r="AJ707" s="20">
        <f t="shared" ca="1" si="334"/>
        <v>8.0976846670219977</v>
      </c>
      <c r="AK707" s="20">
        <f t="shared" ca="1" si="335"/>
        <v>3.8128181948768467</v>
      </c>
      <c r="AL707" s="21">
        <f t="shared" ca="1" si="350"/>
        <v>12680.421411061994</v>
      </c>
      <c r="AM707" s="20">
        <f t="shared" ca="1" si="351"/>
        <v>12684.23422925687</v>
      </c>
    </row>
    <row r="708" spans="1:39" x14ac:dyDescent="0.25">
      <c r="A708" s="20">
        <f t="shared" ca="1" si="320"/>
        <v>1.1394425856968431</v>
      </c>
      <c r="B708" s="20">
        <f t="shared" ca="1" si="321"/>
        <v>0.24430553471119429</v>
      </c>
      <c r="C708" s="21">
        <f t="shared" ca="1" si="336"/>
        <v>13388.559286584783</v>
      </c>
      <c r="D708" s="20">
        <f t="shared" ca="1" si="337"/>
        <v>13388.803592119493</v>
      </c>
      <c r="E708" s="19"/>
      <c r="F708" s="20">
        <f t="shared" ca="1" si="322"/>
        <v>4.3199305698775656E-2</v>
      </c>
      <c r="G708" s="20">
        <f t="shared" ca="1" si="323"/>
        <v>23.68475055537019</v>
      </c>
      <c r="H708" s="21">
        <f t="shared" ca="1" si="338"/>
        <v>12235.169180045164</v>
      </c>
      <c r="I708" s="20">
        <f t="shared" ca="1" si="339"/>
        <v>12258.853930600535</v>
      </c>
      <c r="J708" s="19"/>
      <c r="K708" s="20">
        <f t="shared" ca="1" si="324"/>
        <v>5.1206707980197166</v>
      </c>
      <c r="L708" s="20">
        <f t="shared" ca="1" si="325"/>
        <v>13.421130818297435</v>
      </c>
      <c r="M708" s="21">
        <f t="shared" ca="1" si="340"/>
        <v>9745.9215632985561</v>
      </c>
      <c r="N708" s="20">
        <f t="shared" ca="1" si="341"/>
        <v>9759.3426941168527</v>
      </c>
      <c r="O708" s="19"/>
      <c r="P708" s="20">
        <f t="shared" ca="1" si="326"/>
        <v>0.21066441293865995</v>
      </c>
      <c r="Q708" s="20">
        <f t="shared" ca="1" si="327"/>
        <v>11.611317518928237</v>
      </c>
      <c r="R708" s="21">
        <f t="shared" ca="1" si="342"/>
        <v>11972.574477523656</v>
      </c>
      <c r="S708" s="20">
        <f t="shared" ca="1" si="343"/>
        <v>11984.185795042584</v>
      </c>
      <c r="T708" s="19"/>
      <c r="U708" s="20">
        <f t="shared" ca="1" si="328"/>
        <v>6.4578804818454261</v>
      </c>
      <c r="V708" s="20">
        <f t="shared" ca="1" si="329"/>
        <v>2.1491983908800161</v>
      </c>
      <c r="W708" s="21">
        <f t="shared" ca="1" si="344"/>
        <v>10081.472718266919</v>
      </c>
      <c r="X708" s="20">
        <f t="shared" ca="1" si="345"/>
        <v>10083.621916657799</v>
      </c>
      <c r="Z708" s="20">
        <f t="shared" ca="1" si="330"/>
        <v>6.1065731146392128</v>
      </c>
      <c r="AA708" s="20">
        <f t="shared" ca="1" si="331"/>
        <v>4.5216496703511968</v>
      </c>
      <c r="AB708" s="21">
        <f t="shared" ca="1" si="346"/>
        <v>12274.822334077555</v>
      </c>
      <c r="AC708" s="20">
        <f t="shared" ca="1" si="347"/>
        <v>12279.343983747905</v>
      </c>
      <c r="AE708" s="20">
        <f t="shared" ca="1" si="332"/>
        <v>37.476993128016161</v>
      </c>
      <c r="AF708" s="20">
        <f t="shared" ca="1" si="333"/>
        <v>7.2528981210128194</v>
      </c>
      <c r="AG708" s="21">
        <f t="shared" ca="1" si="348"/>
        <v>12928.967685463344</v>
      </c>
      <c r="AH708" s="20">
        <f t="shared" ca="1" si="349"/>
        <v>12936.220583584356</v>
      </c>
      <c r="AJ708" s="20">
        <f t="shared" ca="1" si="334"/>
        <v>6.3890937621294714</v>
      </c>
      <c r="AK708" s="20">
        <f t="shared" ca="1" si="335"/>
        <v>10.693191448846177</v>
      </c>
      <c r="AL708" s="21">
        <f t="shared" ca="1" si="350"/>
        <v>12690.623323018999</v>
      </c>
      <c r="AM708" s="20">
        <f t="shared" ca="1" si="351"/>
        <v>12701.316514467846</v>
      </c>
    </row>
    <row r="709" spans="1:39" x14ac:dyDescent="0.25">
      <c r="A709" s="20">
        <f t="shared" ca="1" si="320"/>
        <v>3.0921728569578315</v>
      </c>
      <c r="B709" s="20">
        <f t="shared" ca="1" si="321"/>
        <v>5.7334238275852698</v>
      </c>
      <c r="C709" s="21">
        <f t="shared" ca="1" si="336"/>
        <v>13391.895764976451</v>
      </c>
      <c r="D709" s="20">
        <f t="shared" ca="1" si="337"/>
        <v>13397.629188804036</v>
      </c>
      <c r="E709" s="19"/>
      <c r="F709" s="20">
        <f t="shared" ca="1" si="322"/>
        <v>15.946429961209606</v>
      </c>
      <c r="G709" s="20">
        <f t="shared" ca="1" si="323"/>
        <v>4.1493654637845037</v>
      </c>
      <c r="H709" s="21">
        <f t="shared" ca="1" si="338"/>
        <v>12274.800360561745</v>
      </c>
      <c r="I709" s="20">
        <f t="shared" ca="1" si="339"/>
        <v>12278.94972602553</v>
      </c>
      <c r="J709" s="19"/>
      <c r="K709" s="20">
        <f t="shared" ca="1" si="324"/>
        <v>2.0168940370561748</v>
      </c>
      <c r="L709" s="20">
        <f t="shared" ca="1" si="325"/>
        <v>0.38172738758505825</v>
      </c>
      <c r="M709" s="21">
        <f t="shared" ca="1" si="340"/>
        <v>9761.3595881539095</v>
      </c>
      <c r="N709" s="20">
        <f t="shared" ca="1" si="341"/>
        <v>9761.7413155414943</v>
      </c>
      <c r="O709" s="19"/>
      <c r="P709" s="20">
        <f t="shared" ca="1" si="326"/>
        <v>5.005948800710458</v>
      </c>
      <c r="Q709" s="20">
        <f t="shared" ca="1" si="327"/>
        <v>2.4941769912280534</v>
      </c>
      <c r="R709" s="21">
        <f t="shared" ca="1" si="342"/>
        <v>11989.191743843294</v>
      </c>
      <c r="S709" s="20">
        <f t="shared" ca="1" si="343"/>
        <v>11991.685920834521</v>
      </c>
      <c r="T709" s="19"/>
      <c r="U709" s="20">
        <f t="shared" ca="1" si="328"/>
        <v>7.2209696291429264</v>
      </c>
      <c r="V709" s="20">
        <f t="shared" ca="1" si="329"/>
        <v>13.96231066088702</v>
      </c>
      <c r="W709" s="21">
        <f t="shared" ca="1" si="344"/>
        <v>10090.842886286942</v>
      </c>
      <c r="X709" s="20">
        <f t="shared" ca="1" si="345"/>
        <v>10104.805196947829</v>
      </c>
      <c r="Z709" s="20">
        <f t="shared" ca="1" si="330"/>
        <v>4.7284984130476087</v>
      </c>
      <c r="AA709" s="20">
        <f t="shared" ca="1" si="331"/>
        <v>8.2823207471241354</v>
      </c>
      <c r="AB709" s="21">
        <f t="shared" ca="1" si="346"/>
        <v>12284.072482160953</v>
      </c>
      <c r="AC709" s="20">
        <f t="shared" ca="1" si="347"/>
        <v>12292.354802908078</v>
      </c>
      <c r="AE709" s="20">
        <f t="shared" ca="1" si="332"/>
        <v>22.674929299791952</v>
      </c>
      <c r="AF709" s="20">
        <f t="shared" ca="1" si="333"/>
        <v>1.2966438744926527</v>
      </c>
      <c r="AG709" s="21">
        <f t="shared" ca="1" si="348"/>
        <v>12958.895512884148</v>
      </c>
      <c r="AH709" s="20">
        <f t="shared" ca="1" si="349"/>
        <v>12960.192156758641</v>
      </c>
      <c r="AJ709" s="20">
        <f t="shared" ca="1" si="334"/>
        <v>14.804394414829353</v>
      </c>
      <c r="AK709" s="20">
        <f t="shared" ca="1" si="335"/>
        <v>5.8239628296467929</v>
      </c>
      <c r="AL709" s="21">
        <f t="shared" ca="1" si="350"/>
        <v>12716.120908882674</v>
      </c>
      <c r="AM709" s="20">
        <f t="shared" ca="1" si="351"/>
        <v>12721.944871712321</v>
      </c>
    </row>
    <row r="710" spans="1:39" x14ac:dyDescent="0.25">
      <c r="A710" s="20">
        <f t="shared" ca="1" si="320"/>
        <v>17.216554398121382</v>
      </c>
      <c r="B710" s="20">
        <f t="shared" ca="1" si="321"/>
        <v>1.9962686695715417</v>
      </c>
      <c r="C710" s="21">
        <f t="shared" ca="1" si="336"/>
        <v>13414.845743202157</v>
      </c>
      <c r="D710" s="20">
        <f t="shared" ca="1" si="337"/>
        <v>13416.842011871728</v>
      </c>
      <c r="E710" s="19"/>
      <c r="F710" s="20">
        <f t="shared" ca="1" si="322"/>
        <v>1.2784917820723498</v>
      </c>
      <c r="G710" s="20">
        <f t="shared" ca="1" si="323"/>
        <v>1.950486279096556</v>
      </c>
      <c r="H710" s="21">
        <f t="shared" ca="1" si="338"/>
        <v>12280.228217807602</v>
      </c>
      <c r="I710" s="20">
        <f t="shared" ca="1" si="339"/>
        <v>12282.178704086698</v>
      </c>
      <c r="J710" s="19"/>
      <c r="K710" s="20">
        <f t="shared" ca="1" si="324"/>
        <v>6.8392527281641353</v>
      </c>
      <c r="L710" s="20">
        <f t="shared" ca="1" si="325"/>
        <v>6.6807166176438217</v>
      </c>
      <c r="M710" s="21">
        <f t="shared" ca="1" si="340"/>
        <v>9768.5805682696591</v>
      </c>
      <c r="N710" s="20">
        <f t="shared" ca="1" si="341"/>
        <v>9775.2612848873032</v>
      </c>
      <c r="O710" s="19"/>
      <c r="P710" s="20">
        <f t="shared" ca="1" si="326"/>
        <v>30.153777262456391</v>
      </c>
      <c r="Q710" s="20">
        <f t="shared" ca="1" si="327"/>
        <v>2.6624404709937037</v>
      </c>
      <c r="R710" s="21">
        <f t="shared" ca="1" si="342"/>
        <v>12021.839698096977</v>
      </c>
      <c r="S710" s="20">
        <f t="shared" ca="1" si="343"/>
        <v>12024.50213856797</v>
      </c>
      <c r="T710" s="19"/>
      <c r="U710" s="20">
        <f t="shared" ca="1" si="328"/>
        <v>2.7752598708271328</v>
      </c>
      <c r="V710" s="20">
        <f t="shared" ca="1" si="329"/>
        <v>2.0828426885467919</v>
      </c>
      <c r="W710" s="21">
        <f t="shared" ca="1" si="344"/>
        <v>10107.580456818656</v>
      </c>
      <c r="X710" s="20">
        <f t="shared" ca="1" si="345"/>
        <v>10109.663299507203</v>
      </c>
      <c r="Z710" s="20">
        <f t="shared" ca="1" si="330"/>
        <v>13.350565637274155</v>
      </c>
      <c r="AA710" s="20">
        <f t="shared" ca="1" si="331"/>
        <v>1.1479179058304907</v>
      </c>
      <c r="AB710" s="21">
        <f t="shared" ca="1" si="346"/>
        <v>12305.705368545352</v>
      </c>
      <c r="AC710" s="20">
        <f t="shared" ca="1" si="347"/>
        <v>12306.853286451182</v>
      </c>
      <c r="AE710" s="20">
        <f t="shared" ca="1" si="332"/>
        <v>8.7738569020656794</v>
      </c>
      <c r="AF710" s="20">
        <f t="shared" ca="1" si="333"/>
        <v>1.4356502325779954</v>
      </c>
      <c r="AG710" s="21">
        <f t="shared" ca="1" si="348"/>
        <v>12968.966013660707</v>
      </c>
      <c r="AH710" s="20">
        <f t="shared" ca="1" si="349"/>
        <v>12970.401663893284</v>
      </c>
      <c r="AJ710" s="20">
        <f t="shared" ca="1" si="334"/>
        <v>6.5584008918666576</v>
      </c>
      <c r="AK710" s="20">
        <f t="shared" ca="1" si="335"/>
        <v>1.7117007584038475</v>
      </c>
      <c r="AL710" s="21">
        <f t="shared" ca="1" si="350"/>
        <v>12728.503272604188</v>
      </c>
      <c r="AM710" s="20">
        <f t="shared" ca="1" si="351"/>
        <v>12730.214973362592</v>
      </c>
    </row>
    <row r="711" spans="1:39" x14ac:dyDescent="0.25">
      <c r="A711" s="20">
        <f t="shared" ca="1" si="320"/>
        <v>2.7310882341646199</v>
      </c>
      <c r="B711" s="20">
        <f t="shared" ca="1" si="321"/>
        <v>7.7826546028959012</v>
      </c>
      <c r="C711" s="21">
        <f t="shared" ca="1" si="336"/>
        <v>13419.573100105892</v>
      </c>
      <c r="D711" s="20">
        <f t="shared" ca="1" si="337"/>
        <v>13427.355754708788</v>
      </c>
      <c r="E711" s="19"/>
      <c r="F711" s="20">
        <f t="shared" ca="1" si="322"/>
        <v>23.795919296838335</v>
      </c>
      <c r="G711" s="20">
        <f t="shared" ca="1" si="323"/>
        <v>6.4296945319505756</v>
      </c>
      <c r="H711" s="21">
        <f t="shared" ca="1" si="338"/>
        <v>12305.974623383538</v>
      </c>
      <c r="I711" s="20">
        <f t="shared" ca="1" si="339"/>
        <v>12312.404317915489</v>
      </c>
      <c r="J711" s="19"/>
      <c r="K711" s="20">
        <f t="shared" ca="1" si="324"/>
        <v>11.173776690468989</v>
      </c>
      <c r="L711" s="20">
        <f t="shared" ca="1" si="325"/>
        <v>13.248743762907226</v>
      </c>
      <c r="M711" s="21">
        <f t="shared" ca="1" si="340"/>
        <v>9786.435061577773</v>
      </c>
      <c r="N711" s="20">
        <f t="shared" ca="1" si="341"/>
        <v>9799.6838053406809</v>
      </c>
      <c r="O711" s="19"/>
      <c r="P711" s="20">
        <f t="shared" ca="1" si="326"/>
        <v>24.115594141413677</v>
      </c>
      <c r="Q711" s="20">
        <f t="shared" ca="1" si="327"/>
        <v>0.41369400286904029</v>
      </c>
      <c r="R711" s="21">
        <f t="shared" ca="1" si="342"/>
        <v>12048.617732709385</v>
      </c>
      <c r="S711" s="20">
        <f t="shared" ca="1" si="343"/>
        <v>12049.031426712254</v>
      </c>
      <c r="T711" s="19"/>
      <c r="U711" s="20">
        <f t="shared" ca="1" si="328"/>
        <v>10.199261040178826</v>
      </c>
      <c r="V711" s="20">
        <f t="shared" ca="1" si="329"/>
        <v>8.1640051904288544</v>
      </c>
      <c r="W711" s="21">
        <f t="shared" ca="1" si="344"/>
        <v>10119.862560547383</v>
      </c>
      <c r="X711" s="20">
        <f t="shared" ca="1" si="345"/>
        <v>10128.026565737811</v>
      </c>
      <c r="Z711" s="20">
        <f t="shared" ca="1" si="330"/>
        <v>6.8542068226849677</v>
      </c>
      <c r="AA711" s="20">
        <f t="shared" ca="1" si="331"/>
        <v>0.36801696962361019</v>
      </c>
      <c r="AB711" s="21">
        <f t="shared" ca="1" si="346"/>
        <v>12313.707493273867</v>
      </c>
      <c r="AC711" s="20">
        <f t="shared" ca="1" si="347"/>
        <v>12314.07551024349</v>
      </c>
      <c r="AE711" s="20">
        <f t="shared" ca="1" si="332"/>
        <v>16.635871667605166</v>
      </c>
      <c r="AF711" s="20">
        <f t="shared" ca="1" si="333"/>
        <v>34.554720379291048</v>
      </c>
      <c r="AG711" s="21">
        <f t="shared" ca="1" si="348"/>
        <v>12987.03753556089</v>
      </c>
      <c r="AH711" s="20">
        <f t="shared" ca="1" si="349"/>
        <v>13021.592255940181</v>
      </c>
      <c r="AJ711" s="20">
        <f t="shared" ca="1" si="334"/>
        <v>3.1148368557565536</v>
      </c>
      <c r="AK711" s="20">
        <f t="shared" ca="1" si="335"/>
        <v>2.0688521360040588</v>
      </c>
      <c r="AL711" s="21">
        <f t="shared" ca="1" si="350"/>
        <v>12733.329810218349</v>
      </c>
      <c r="AM711" s="20">
        <f t="shared" ca="1" si="351"/>
        <v>12735.398662354353</v>
      </c>
    </row>
    <row r="712" spans="1:39" x14ac:dyDescent="0.25">
      <c r="A712" s="20">
        <f t="shared" ca="1" si="320"/>
        <v>1.3612952622076853</v>
      </c>
      <c r="B712" s="20">
        <f t="shared" ca="1" si="321"/>
        <v>3.7062550294898675</v>
      </c>
      <c r="C712" s="21">
        <f t="shared" ca="1" si="336"/>
        <v>13428.717049970996</v>
      </c>
      <c r="D712" s="20">
        <f t="shared" ca="1" si="337"/>
        <v>13432.423305000486</v>
      </c>
      <c r="E712" s="19"/>
      <c r="F712" s="20">
        <f t="shared" ca="1" si="322"/>
        <v>5.4287256850465235</v>
      </c>
      <c r="G712" s="20">
        <f t="shared" ca="1" si="323"/>
        <v>6.3956751852118465</v>
      </c>
      <c r="H712" s="21">
        <f t="shared" ca="1" si="338"/>
        <v>12317.833043600534</v>
      </c>
      <c r="I712" s="20">
        <f t="shared" ca="1" si="339"/>
        <v>12324.228718785746</v>
      </c>
      <c r="J712" s="19"/>
      <c r="K712" s="20">
        <f t="shared" ca="1" si="324"/>
        <v>25.11433396431147</v>
      </c>
      <c r="L712" s="20">
        <f t="shared" ca="1" si="325"/>
        <v>2.6873399939070839</v>
      </c>
      <c r="M712" s="21">
        <f t="shared" ca="1" si="340"/>
        <v>9824.7981393049922</v>
      </c>
      <c r="N712" s="20">
        <f t="shared" ca="1" si="341"/>
        <v>9827.485479298899</v>
      </c>
      <c r="O712" s="19"/>
      <c r="P712" s="20">
        <f t="shared" ca="1" si="326"/>
        <v>28.064181886959464</v>
      </c>
      <c r="Q712" s="20">
        <f t="shared" ca="1" si="327"/>
        <v>7.1392887990112861</v>
      </c>
      <c r="R712" s="21">
        <f t="shared" ca="1" si="342"/>
        <v>12077.095608599213</v>
      </c>
      <c r="S712" s="20">
        <f t="shared" ca="1" si="343"/>
        <v>12084.234897398224</v>
      </c>
      <c r="T712" s="19"/>
      <c r="U712" s="20">
        <f t="shared" ca="1" si="328"/>
        <v>3.562276212217709</v>
      </c>
      <c r="V712" s="20">
        <f t="shared" ca="1" si="329"/>
        <v>2.4005947971874084</v>
      </c>
      <c r="W712" s="21">
        <f t="shared" ca="1" si="344"/>
        <v>10131.58884195003</v>
      </c>
      <c r="X712" s="20">
        <f t="shared" ca="1" si="345"/>
        <v>10133.989436747217</v>
      </c>
      <c r="Z712" s="20">
        <f t="shared" ca="1" si="330"/>
        <v>4.6358025327640275</v>
      </c>
      <c r="AA712" s="20">
        <f t="shared" ca="1" si="331"/>
        <v>9.3115066579930943</v>
      </c>
      <c r="AB712" s="21">
        <f t="shared" ca="1" si="346"/>
        <v>12318.711312776255</v>
      </c>
      <c r="AC712" s="20">
        <f t="shared" ca="1" si="347"/>
        <v>12328.022819434249</v>
      </c>
      <c r="AE712" s="20">
        <f t="shared" ca="1" si="332"/>
        <v>1.8997425859579509</v>
      </c>
      <c r="AF712" s="20">
        <f t="shared" ca="1" si="333"/>
        <v>1.927519168874924</v>
      </c>
      <c r="AG712" s="21">
        <f t="shared" ca="1" si="348"/>
        <v>13023.491998526139</v>
      </c>
      <c r="AH712" s="20">
        <f t="shared" ca="1" si="349"/>
        <v>13025.419517695014</v>
      </c>
      <c r="AJ712" s="20">
        <f t="shared" ca="1" si="334"/>
        <v>16.212635479089592</v>
      </c>
      <c r="AK712" s="20">
        <f t="shared" ca="1" si="335"/>
        <v>1.1477061415008354</v>
      </c>
      <c r="AL712" s="21">
        <f t="shared" ca="1" si="350"/>
        <v>12751.611297833442</v>
      </c>
      <c r="AM712" s="20">
        <f t="shared" ca="1" si="351"/>
        <v>12752.759003974943</v>
      </c>
    </row>
    <row r="713" spans="1:39" x14ac:dyDescent="0.25">
      <c r="A713" s="20">
        <f t="shared" ca="1" si="320"/>
        <v>6.4644697037942649</v>
      </c>
      <c r="B713" s="20">
        <f t="shared" ca="1" si="321"/>
        <v>8.0322815581471669</v>
      </c>
      <c r="C713" s="21">
        <f t="shared" ca="1" si="336"/>
        <v>13438.887774704281</v>
      </c>
      <c r="D713" s="20">
        <f t="shared" ca="1" si="337"/>
        <v>13446.920056262428</v>
      </c>
      <c r="E713" s="19"/>
      <c r="F713" s="20">
        <f t="shared" ca="1" si="322"/>
        <v>8.0267048741517044</v>
      </c>
      <c r="G713" s="20">
        <f t="shared" ca="1" si="323"/>
        <v>5.95301006993959</v>
      </c>
      <c r="H713" s="21">
        <f t="shared" ca="1" si="338"/>
        <v>12332.255423659897</v>
      </c>
      <c r="I713" s="20">
        <f t="shared" ca="1" si="339"/>
        <v>12338.208433729837</v>
      </c>
      <c r="J713" s="19"/>
      <c r="K713" s="20">
        <f t="shared" ca="1" si="324"/>
        <v>23.744114321169132</v>
      </c>
      <c r="L713" s="20">
        <f t="shared" ca="1" si="325"/>
        <v>11.276621203083748</v>
      </c>
      <c r="M713" s="21">
        <f t="shared" ca="1" si="340"/>
        <v>9851.229593620068</v>
      </c>
      <c r="N713" s="20">
        <f t="shared" ca="1" si="341"/>
        <v>9862.5062148231518</v>
      </c>
      <c r="O713" s="19"/>
      <c r="P713" s="20">
        <f t="shared" ca="1" si="326"/>
        <v>3.6975746538868646</v>
      </c>
      <c r="Q713" s="20">
        <f t="shared" ca="1" si="327"/>
        <v>1.3724607915597791</v>
      </c>
      <c r="R713" s="21">
        <f t="shared" ca="1" si="342"/>
        <v>12087.932472052111</v>
      </c>
      <c r="S713" s="20">
        <f t="shared" ca="1" si="343"/>
        <v>12089.30493284367</v>
      </c>
      <c r="T713" s="19"/>
      <c r="U713" s="20">
        <f t="shared" ca="1" si="328"/>
        <v>5.9294448310405556</v>
      </c>
      <c r="V713" s="20">
        <f t="shared" ca="1" si="329"/>
        <v>10.500808016628316</v>
      </c>
      <c r="W713" s="21">
        <f t="shared" ca="1" si="344"/>
        <v>10139.918881578258</v>
      </c>
      <c r="X713" s="20">
        <f t="shared" ca="1" si="345"/>
        <v>10150.419689594886</v>
      </c>
      <c r="Z713" s="20">
        <f t="shared" ca="1" si="330"/>
        <v>11.510825912412463</v>
      </c>
      <c r="AA713" s="20">
        <f t="shared" ca="1" si="331"/>
        <v>15.868215541255154</v>
      </c>
      <c r="AB713" s="21">
        <f t="shared" ca="1" si="346"/>
        <v>12339.533645346661</v>
      </c>
      <c r="AC713" s="20">
        <f t="shared" ca="1" si="347"/>
        <v>12355.401860887916</v>
      </c>
      <c r="AE713" s="20">
        <f t="shared" ca="1" si="332"/>
        <v>9.9341431005329568</v>
      </c>
      <c r="AF713" s="20">
        <f t="shared" ca="1" si="333"/>
        <v>15.925787684470912</v>
      </c>
      <c r="AG713" s="21">
        <f t="shared" ca="1" si="348"/>
        <v>13035.353660795547</v>
      </c>
      <c r="AH713" s="20">
        <f t="shared" ca="1" si="349"/>
        <v>13051.279448480018</v>
      </c>
      <c r="AJ713" s="20">
        <f t="shared" ca="1" si="334"/>
        <v>24.829839704286663</v>
      </c>
      <c r="AK713" s="20">
        <f t="shared" ca="1" si="335"/>
        <v>1.7567295284168298</v>
      </c>
      <c r="AL713" s="21">
        <f t="shared" ca="1" si="350"/>
        <v>12777.58884367923</v>
      </c>
      <c r="AM713" s="20">
        <f t="shared" ca="1" si="351"/>
        <v>12779.345573207647</v>
      </c>
    </row>
    <row r="714" spans="1:39" x14ac:dyDescent="0.25">
      <c r="A714" s="20">
        <f t="shared" ca="1" si="320"/>
        <v>4.2199912354187408</v>
      </c>
      <c r="B714" s="20">
        <f t="shared" ca="1" si="321"/>
        <v>0.44856216071653798</v>
      </c>
      <c r="C714" s="21">
        <f t="shared" ca="1" si="336"/>
        <v>13451.140047497847</v>
      </c>
      <c r="D714" s="20">
        <f t="shared" ca="1" si="337"/>
        <v>13451.588609658564</v>
      </c>
      <c r="E714" s="19"/>
      <c r="F714" s="20">
        <f t="shared" ca="1" si="322"/>
        <v>28.258545626215039</v>
      </c>
      <c r="G714" s="20">
        <f t="shared" ca="1" si="323"/>
        <v>7.9465238240106384</v>
      </c>
      <c r="H714" s="21">
        <f t="shared" ca="1" si="338"/>
        <v>12366.466979356052</v>
      </c>
      <c r="I714" s="20">
        <f t="shared" ca="1" si="339"/>
        <v>12374.413503180062</v>
      </c>
      <c r="J714" s="19"/>
      <c r="K714" s="20">
        <f t="shared" ca="1" si="324"/>
        <v>4.9525200306065917</v>
      </c>
      <c r="L714" s="20">
        <f t="shared" ca="1" si="325"/>
        <v>16.850550493461967</v>
      </c>
      <c r="M714" s="21">
        <f t="shared" ca="1" si="340"/>
        <v>9867.4587348537589</v>
      </c>
      <c r="N714" s="20">
        <f t="shared" ca="1" si="341"/>
        <v>9884.3092853472208</v>
      </c>
      <c r="O714" s="19"/>
      <c r="P714" s="20">
        <f t="shared" ca="1" si="326"/>
        <v>8.2282610224006163</v>
      </c>
      <c r="Q714" s="20">
        <f t="shared" ca="1" si="327"/>
        <v>5.5191099824176257</v>
      </c>
      <c r="R714" s="21">
        <f t="shared" ca="1" si="342"/>
        <v>12097.533193866071</v>
      </c>
      <c r="S714" s="20">
        <f t="shared" ca="1" si="343"/>
        <v>12103.052303848488</v>
      </c>
      <c r="T714" s="19"/>
      <c r="U714" s="20">
        <f t="shared" ca="1" si="328"/>
        <v>44.16930819377199</v>
      </c>
      <c r="V714" s="20">
        <f t="shared" ca="1" si="329"/>
        <v>1.556477603258998</v>
      </c>
      <c r="W714" s="21">
        <f t="shared" ca="1" si="344"/>
        <v>10194.588997788658</v>
      </c>
      <c r="X714" s="20">
        <f t="shared" ca="1" si="345"/>
        <v>10196.145475391917</v>
      </c>
      <c r="Z714" s="20">
        <f t="shared" ca="1" si="330"/>
        <v>11.855430264122839</v>
      </c>
      <c r="AA714" s="20">
        <f t="shared" ca="1" si="331"/>
        <v>5.2809581824980931</v>
      </c>
      <c r="AB714" s="21">
        <f t="shared" ca="1" si="346"/>
        <v>12367.257291152038</v>
      </c>
      <c r="AC714" s="20">
        <f t="shared" ca="1" si="347"/>
        <v>12372.538249334537</v>
      </c>
      <c r="AE714" s="20">
        <f t="shared" ca="1" si="332"/>
        <v>15.850665665863591</v>
      </c>
      <c r="AF714" s="20">
        <f t="shared" ca="1" si="333"/>
        <v>4.4044538995184332</v>
      </c>
      <c r="AG714" s="21">
        <f t="shared" ca="1" si="348"/>
        <v>13067.130114145881</v>
      </c>
      <c r="AH714" s="20">
        <f t="shared" ca="1" si="349"/>
        <v>13071.534568045399</v>
      </c>
      <c r="AJ714" s="20">
        <f t="shared" ca="1" si="334"/>
        <v>0.21406416299134962</v>
      </c>
      <c r="AK714" s="20">
        <f t="shared" ca="1" si="335"/>
        <v>11.264696137789795</v>
      </c>
      <c r="AL714" s="21">
        <f t="shared" ca="1" si="350"/>
        <v>12779.559637370639</v>
      </c>
      <c r="AM714" s="20">
        <f t="shared" ca="1" si="351"/>
        <v>12790.82433350843</v>
      </c>
    </row>
    <row r="715" spans="1:39" x14ac:dyDescent="0.25">
      <c r="A715" s="20">
        <f t="shared" ca="1" si="320"/>
        <v>9.0743005282159412</v>
      </c>
      <c r="B715" s="20">
        <f t="shared" ca="1" si="321"/>
        <v>7.339454785069023</v>
      </c>
      <c r="C715" s="21">
        <f t="shared" ca="1" si="336"/>
        <v>13460.66291018678</v>
      </c>
      <c r="D715" s="20">
        <f t="shared" ca="1" si="337"/>
        <v>13468.00236497185</v>
      </c>
      <c r="E715" s="19"/>
      <c r="F715" s="20">
        <f t="shared" ca="1" si="322"/>
        <v>3.2860986721174608</v>
      </c>
      <c r="G715" s="20">
        <f t="shared" ca="1" si="323"/>
        <v>2.8718289542886524</v>
      </c>
      <c r="H715" s="21">
        <f t="shared" ca="1" si="338"/>
        <v>12377.699601852179</v>
      </c>
      <c r="I715" s="20">
        <f t="shared" ca="1" si="339"/>
        <v>12380.571430806467</v>
      </c>
      <c r="J715" s="19"/>
      <c r="K715" s="20">
        <f t="shared" ca="1" si="324"/>
        <v>0.5614182336410245</v>
      </c>
      <c r="L715" s="20">
        <f t="shared" ca="1" si="325"/>
        <v>16.6872760286915</v>
      </c>
      <c r="M715" s="21">
        <f t="shared" ca="1" si="340"/>
        <v>9884.870703580862</v>
      </c>
      <c r="N715" s="20">
        <f t="shared" ca="1" si="341"/>
        <v>9901.5579796095535</v>
      </c>
      <c r="O715" s="19"/>
      <c r="P715" s="20">
        <f t="shared" ca="1" si="326"/>
        <v>20.001376760923048</v>
      </c>
      <c r="Q715" s="20">
        <f t="shared" ca="1" si="327"/>
        <v>1.5909830125811355</v>
      </c>
      <c r="R715" s="21">
        <f t="shared" ca="1" si="342"/>
        <v>12123.053680609411</v>
      </c>
      <c r="S715" s="20">
        <f t="shared" ca="1" si="343"/>
        <v>12124.644663621993</v>
      </c>
      <c r="T715" s="19"/>
      <c r="U715" s="20">
        <f t="shared" ca="1" si="328"/>
        <v>10.539463912559448</v>
      </c>
      <c r="V715" s="20">
        <f t="shared" ca="1" si="329"/>
        <v>8.981646165438594</v>
      </c>
      <c r="W715" s="21">
        <f t="shared" ca="1" si="344"/>
        <v>10206.684939304476</v>
      </c>
      <c r="X715" s="20">
        <f t="shared" ca="1" si="345"/>
        <v>10215.666585469915</v>
      </c>
      <c r="Z715" s="20">
        <f t="shared" ca="1" si="330"/>
        <v>61.693181248517647</v>
      </c>
      <c r="AA715" s="20">
        <f t="shared" ca="1" si="331"/>
        <v>0.2499094576119423</v>
      </c>
      <c r="AB715" s="21">
        <f t="shared" ca="1" si="346"/>
        <v>12434.231430583055</v>
      </c>
      <c r="AC715" s="20">
        <f t="shared" ca="1" si="347"/>
        <v>12434.481340040667</v>
      </c>
      <c r="AE715" s="20">
        <f t="shared" ca="1" si="332"/>
        <v>1.1934398530498469</v>
      </c>
      <c r="AF715" s="20">
        <f t="shared" ca="1" si="333"/>
        <v>8.8583565268296578</v>
      </c>
      <c r="AG715" s="21">
        <f t="shared" ca="1" si="348"/>
        <v>13072.72800789845</v>
      </c>
      <c r="AH715" s="20">
        <f t="shared" ca="1" si="349"/>
        <v>13081.586364425279</v>
      </c>
      <c r="AJ715" s="20">
        <f t="shared" ca="1" si="334"/>
        <v>8.8439122568410298</v>
      </c>
      <c r="AK715" s="20">
        <f t="shared" ca="1" si="335"/>
        <v>2.5064262181578862</v>
      </c>
      <c r="AL715" s="21">
        <f t="shared" ca="1" si="350"/>
        <v>12799.668245765271</v>
      </c>
      <c r="AM715" s="20">
        <f t="shared" ca="1" si="351"/>
        <v>12802.17467198343</v>
      </c>
    </row>
    <row r="716" spans="1:39" x14ac:dyDescent="0.25">
      <c r="A716" s="20">
        <f t="shared" ca="1" si="320"/>
        <v>5.5660171842260668</v>
      </c>
      <c r="B716" s="20">
        <f t="shared" ca="1" si="321"/>
        <v>6.4674933971415411</v>
      </c>
      <c r="C716" s="21">
        <f t="shared" ca="1" si="336"/>
        <v>13473.568382156076</v>
      </c>
      <c r="D716" s="20">
        <f t="shared" ca="1" si="337"/>
        <v>13480.035875553218</v>
      </c>
      <c r="E716" s="19"/>
      <c r="F716" s="20">
        <f t="shared" ca="1" si="322"/>
        <v>6.5246796644241822E-2</v>
      </c>
      <c r="G716" s="20">
        <f t="shared" ca="1" si="323"/>
        <v>8.4606955265446047</v>
      </c>
      <c r="H716" s="21">
        <f t="shared" ca="1" si="338"/>
        <v>12380.636677603112</v>
      </c>
      <c r="I716" s="20">
        <f t="shared" ca="1" si="339"/>
        <v>12389.097373129656</v>
      </c>
      <c r="J716" s="19"/>
      <c r="K716" s="20">
        <f t="shared" ca="1" si="324"/>
        <v>22.972553481726361</v>
      </c>
      <c r="L716" s="20">
        <f t="shared" ca="1" si="325"/>
        <v>0.48628011970450408</v>
      </c>
      <c r="M716" s="21">
        <f t="shared" ca="1" si="340"/>
        <v>9924.5305330912797</v>
      </c>
      <c r="N716" s="20">
        <f t="shared" ca="1" si="341"/>
        <v>9925.0168132109848</v>
      </c>
      <c r="O716" s="19"/>
      <c r="P716" s="20">
        <f t="shared" ca="1" si="326"/>
        <v>4.1490364274086211</v>
      </c>
      <c r="Q716" s="20">
        <f t="shared" ca="1" si="327"/>
        <v>5.4870801758602497</v>
      </c>
      <c r="R716" s="21">
        <f t="shared" ca="1" si="342"/>
        <v>12128.793700049402</v>
      </c>
      <c r="S716" s="20">
        <f t="shared" ca="1" si="343"/>
        <v>12134.280780225263</v>
      </c>
      <c r="T716" s="19"/>
      <c r="U716" s="20">
        <f t="shared" ca="1" si="328"/>
        <v>3.0464881019345222</v>
      </c>
      <c r="V716" s="20">
        <f t="shared" ca="1" si="329"/>
        <v>14.432841428495703</v>
      </c>
      <c r="W716" s="21">
        <f t="shared" ca="1" si="344"/>
        <v>10218.713073571849</v>
      </c>
      <c r="X716" s="20">
        <f t="shared" ca="1" si="345"/>
        <v>10233.145915000345</v>
      </c>
      <c r="Z716" s="20">
        <f t="shared" ca="1" si="330"/>
        <v>1.8871730270418445</v>
      </c>
      <c r="AA716" s="20">
        <f t="shared" ca="1" si="331"/>
        <v>5.2649309755668954</v>
      </c>
      <c r="AB716" s="21">
        <f t="shared" ca="1" si="346"/>
        <v>12436.36851306771</v>
      </c>
      <c r="AC716" s="20">
        <f t="shared" ca="1" si="347"/>
        <v>12441.633444043277</v>
      </c>
      <c r="AE716" s="20">
        <f t="shared" ca="1" si="332"/>
        <v>8.5198659498725036</v>
      </c>
      <c r="AF716" s="20">
        <f t="shared" ca="1" si="333"/>
        <v>3.4022875455070611</v>
      </c>
      <c r="AG716" s="21">
        <f t="shared" ca="1" si="348"/>
        <v>13090.106230375151</v>
      </c>
      <c r="AH716" s="20">
        <f t="shared" ca="1" si="349"/>
        <v>13093.508517920658</v>
      </c>
      <c r="AJ716" s="20">
        <f t="shared" ca="1" si="334"/>
        <v>8.4569929966042867</v>
      </c>
      <c r="AK716" s="20">
        <f t="shared" ca="1" si="335"/>
        <v>6.5108009999372758</v>
      </c>
      <c r="AL716" s="21">
        <f t="shared" ca="1" si="350"/>
        <v>12810.631664980034</v>
      </c>
      <c r="AM716" s="20">
        <f t="shared" ca="1" si="351"/>
        <v>12817.14246597997</v>
      </c>
    </row>
    <row r="717" spans="1:39" x14ac:dyDescent="0.25">
      <c r="A717" s="20">
        <f t="shared" ca="1" si="320"/>
        <v>8.9317427224208217</v>
      </c>
      <c r="B717" s="20">
        <f t="shared" ca="1" si="321"/>
        <v>0.20043011890490858</v>
      </c>
      <c r="C717" s="21">
        <f t="shared" ca="1" si="336"/>
        <v>13488.967618275639</v>
      </c>
      <c r="D717" s="20">
        <f t="shared" ca="1" si="337"/>
        <v>13489.168048394544</v>
      </c>
      <c r="E717" s="19"/>
      <c r="F717" s="20">
        <f t="shared" ca="1" si="322"/>
        <v>12.116783705483284</v>
      </c>
      <c r="G717" s="20">
        <f t="shared" ca="1" si="323"/>
        <v>6.6977916300032927</v>
      </c>
      <c r="H717" s="21">
        <f t="shared" ca="1" si="338"/>
        <v>12401.21415683514</v>
      </c>
      <c r="I717" s="20">
        <f t="shared" ca="1" si="339"/>
        <v>12407.911948465144</v>
      </c>
      <c r="J717" s="19"/>
      <c r="K717" s="20">
        <f t="shared" ca="1" si="324"/>
        <v>2.1860472161915028</v>
      </c>
      <c r="L717" s="20">
        <f t="shared" ca="1" si="325"/>
        <v>6.2359287783031059</v>
      </c>
      <c r="M717" s="21">
        <f t="shared" ca="1" si="340"/>
        <v>9927.2028604271763</v>
      </c>
      <c r="N717" s="20">
        <f t="shared" ca="1" si="341"/>
        <v>9933.4387892054801</v>
      </c>
      <c r="O717" s="19"/>
      <c r="P717" s="20">
        <f t="shared" ca="1" si="326"/>
        <v>27.219795002498319</v>
      </c>
      <c r="Q717" s="20">
        <f t="shared" ca="1" si="327"/>
        <v>0.35806636399304892</v>
      </c>
      <c r="R717" s="21">
        <f t="shared" ca="1" si="342"/>
        <v>12161.500575227761</v>
      </c>
      <c r="S717" s="20">
        <f t="shared" ca="1" si="343"/>
        <v>12161.858641591754</v>
      </c>
      <c r="T717" s="19"/>
      <c r="U717" s="20">
        <f t="shared" ca="1" si="328"/>
        <v>15.339688799882572</v>
      </c>
      <c r="V717" s="20">
        <f t="shared" ca="1" si="329"/>
        <v>12.284523402442328</v>
      </c>
      <c r="W717" s="21">
        <f t="shared" ca="1" si="344"/>
        <v>10248.485603800227</v>
      </c>
      <c r="X717" s="20">
        <f t="shared" ca="1" si="345"/>
        <v>10260.77012720267</v>
      </c>
      <c r="Z717" s="20">
        <f t="shared" ca="1" si="330"/>
        <v>24.377589368801893</v>
      </c>
      <c r="AA717" s="20">
        <f t="shared" ca="1" si="331"/>
        <v>1.7852931535616787</v>
      </c>
      <c r="AB717" s="21">
        <f t="shared" ca="1" si="346"/>
        <v>12466.011033412078</v>
      </c>
      <c r="AC717" s="20">
        <f t="shared" ca="1" si="347"/>
        <v>12467.79632656564</v>
      </c>
      <c r="AE717" s="20">
        <f t="shared" ca="1" si="332"/>
        <v>2.3056923340601276</v>
      </c>
      <c r="AF717" s="20">
        <f t="shared" ca="1" si="333"/>
        <v>6.5744963836034866</v>
      </c>
      <c r="AG717" s="21">
        <f t="shared" ca="1" si="348"/>
        <v>13095.814210254719</v>
      </c>
      <c r="AH717" s="20">
        <f t="shared" ca="1" si="349"/>
        <v>13102.388706638323</v>
      </c>
      <c r="AJ717" s="20">
        <f t="shared" ca="1" si="334"/>
        <v>5.9311108403826216</v>
      </c>
      <c r="AK717" s="20">
        <f t="shared" ca="1" si="335"/>
        <v>4.3271518657224775</v>
      </c>
      <c r="AL717" s="21">
        <f t="shared" ca="1" si="350"/>
        <v>12823.073576820352</v>
      </c>
      <c r="AM717" s="20">
        <f t="shared" ca="1" si="351"/>
        <v>12827.400728686074</v>
      </c>
    </row>
    <row r="718" spans="1:39" x14ac:dyDescent="0.25">
      <c r="A718" s="20">
        <f t="shared" ref="A718:A781" ca="1" si="352">((-LN(1-RAND()))/$C$9)</f>
        <v>7.3908652856188786</v>
      </c>
      <c r="B718" s="20">
        <f t="shared" ref="B718:B781" ca="1" si="353">((-LN(1-RAND()))/$C$10)</f>
        <v>0.28015452423409315</v>
      </c>
      <c r="C718" s="21">
        <f t="shared" ca="1" si="336"/>
        <v>13496.558913680163</v>
      </c>
      <c r="D718" s="20">
        <f t="shared" ca="1" si="337"/>
        <v>13496.839068204397</v>
      </c>
      <c r="E718" s="19"/>
      <c r="F718" s="20">
        <f t="shared" ref="F718:F781" ca="1" si="354">((-LN(1-RAND()))/$H$9)</f>
        <v>8.4730281085942174</v>
      </c>
      <c r="G718" s="20">
        <f t="shared" ref="G718:G781" ca="1" si="355">((-LN(1-RAND()))/$H$10)</f>
        <v>15.081266054030447</v>
      </c>
      <c r="H718" s="21">
        <f t="shared" ca="1" si="338"/>
        <v>12416.384976573738</v>
      </c>
      <c r="I718" s="20">
        <f t="shared" ca="1" si="339"/>
        <v>12431.466242627768</v>
      </c>
      <c r="J718" s="19"/>
      <c r="K718" s="20">
        <f t="shared" ref="K718:K781" ca="1" si="356">((-LN(1-RAND()))/$M$9)</f>
        <v>0.87427025431493433</v>
      </c>
      <c r="L718" s="20">
        <f t="shared" ref="L718:L781" ca="1" si="357">((-LN(1-RAND()))/$M$10)</f>
        <v>1.1282962881554082</v>
      </c>
      <c r="M718" s="21">
        <f t="shared" ca="1" si="340"/>
        <v>9934.3130594597951</v>
      </c>
      <c r="N718" s="20">
        <f t="shared" ca="1" si="341"/>
        <v>9935.4413557479511</v>
      </c>
      <c r="O718" s="19"/>
      <c r="P718" s="20">
        <f t="shared" ref="P718:P781" ca="1" si="358">((-LN(1-RAND()))/$R$9)</f>
        <v>5.0392361813547648</v>
      </c>
      <c r="Q718" s="20">
        <f t="shared" ref="Q718:Q781" ca="1" si="359">((-LN(1-RAND()))/$R$10)</f>
        <v>4.862885912037747</v>
      </c>
      <c r="R718" s="21">
        <f t="shared" ca="1" si="342"/>
        <v>12166.89787777311</v>
      </c>
      <c r="S718" s="20">
        <f t="shared" ca="1" si="343"/>
        <v>12171.760763685148</v>
      </c>
      <c r="T718" s="19"/>
      <c r="U718" s="20">
        <f t="shared" ref="U718:U781" ca="1" si="360">((-LN(1-RAND()))/$W$9)</f>
        <v>67.860916371029887</v>
      </c>
      <c r="V718" s="20">
        <f t="shared" ref="V718:V781" ca="1" si="361">((-LN(1-RAND()))/$W$10)</f>
        <v>10.102179436675941</v>
      </c>
      <c r="W718" s="21">
        <f t="shared" ca="1" si="344"/>
        <v>10328.6310435737</v>
      </c>
      <c r="X718" s="20">
        <f t="shared" ca="1" si="345"/>
        <v>10338.733223010375</v>
      </c>
      <c r="Z718" s="20">
        <f t="shared" ref="Z718:Z781" ca="1" si="362">((-LN(1-RAND()))/$AB$9)</f>
        <v>6.4715471643703424</v>
      </c>
      <c r="AA718" s="20">
        <f t="shared" ref="AA718:AA781" ca="1" si="363">((-LN(1-RAND()))/$AB$10)</f>
        <v>0.56334343687372124</v>
      </c>
      <c r="AB718" s="21">
        <f t="shared" ca="1" si="346"/>
        <v>12474.26787373001</v>
      </c>
      <c r="AC718" s="20">
        <f t="shared" ca="1" si="347"/>
        <v>12474.831217166884</v>
      </c>
      <c r="AE718" s="20">
        <f t="shared" ref="AE718:AE781" ca="1" si="364">((-LN(1-RAND()))/$AG$9)</f>
        <v>14.788737765209415</v>
      </c>
      <c r="AF718" s="20">
        <f t="shared" ref="AF718:AF781" ca="1" si="365">((-LN(1-RAND()))/$AG$10)</f>
        <v>4.9882861473741498</v>
      </c>
      <c r="AG718" s="21">
        <f t="shared" ca="1" si="348"/>
        <v>13117.177444403533</v>
      </c>
      <c r="AH718" s="20">
        <f t="shared" ca="1" si="349"/>
        <v>13122.165730550907</v>
      </c>
      <c r="AJ718" s="20">
        <f t="shared" ref="AJ718:AJ781" ca="1" si="366">((-LN(1-RAND()))/$AL$9)</f>
        <v>23.997572849584277</v>
      </c>
      <c r="AK718" s="20">
        <f t="shared" ref="AK718:AK781" ca="1" si="367">((-LN(1-RAND()))/$AL$10)</f>
        <v>11.116203399038483</v>
      </c>
      <c r="AL718" s="21">
        <f t="shared" ca="1" si="350"/>
        <v>12851.398301535659</v>
      </c>
      <c r="AM718" s="20">
        <f t="shared" ca="1" si="351"/>
        <v>12862.514504934697</v>
      </c>
    </row>
    <row r="719" spans="1:39" x14ac:dyDescent="0.25">
      <c r="A719" s="20">
        <f t="shared" ca="1" si="352"/>
        <v>2.954315220822926</v>
      </c>
      <c r="B719" s="20">
        <f t="shared" ca="1" si="353"/>
        <v>29.144963095102511</v>
      </c>
      <c r="C719" s="21">
        <f t="shared" ref="C719:C782" ca="1" si="368">D718+A719</f>
        <v>13499.79338342522</v>
      </c>
      <c r="D719" s="20">
        <f t="shared" ref="D719:D782" ca="1" si="369">C719+B719</f>
        <v>13528.938346520323</v>
      </c>
      <c r="E719" s="19"/>
      <c r="F719" s="20">
        <f t="shared" ca="1" si="354"/>
        <v>6.502744323590635</v>
      </c>
      <c r="G719" s="20">
        <f t="shared" ca="1" si="355"/>
        <v>22.10176167170636</v>
      </c>
      <c r="H719" s="21">
        <f t="shared" ref="H719:H782" ca="1" si="370">I718+F719</f>
        <v>12437.968986951359</v>
      </c>
      <c r="I719" s="20">
        <f t="shared" ref="I719:I782" ca="1" si="371">H719+G719</f>
        <v>12460.070748623066</v>
      </c>
      <c r="J719" s="19"/>
      <c r="K719" s="20">
        <f t="shared" ca="1" si="356"/>
        <v>19.24249185245111</v>
      </c>
      <c r="L719" s="20">
        <f t="shared" ca="1" si="357"/>
        <v>10.853251480166527</v>
      </c>
      <c r="M719" s="21">
        <f t="shared" ref="M719:M782" ca="1" si="372">N718+K719</f>
        <v>9954.6838476004014</v>
      </c>
      <c r="N719" s="20">
        <f t="shared" ref="N719:N782" ca="1" si="373">M719+L719</f>
        <v>9965.5370990805677</v>
      </c>
      <c r="O719" s="19"/>
      <c r="P719" s="20">
        <f t="shared" ca="1" si="358"/>
        <v>6.1626979468651157</v>
      </c>
      <c r="Q719" s="20">
        <f t="shared" ca="1" si="359"/>
        <v>1.871114421930741</v>
      </c>
      <c r="R719" s="21">
        <f t="shared" ref="R719:R782" ca="1" si="374">S718+P719</f>
        <v>12177.923461632014</v>
      </c>
      <c r="S719" s="20">
        <f t="shared" ref="S719:S782" ca="1" si="375">R719+Q719</f>
        <v>12179.794576053944</v>
      </c>
      <c r="T719" s="19"/>
      <c r="U719" s="20">
        <f t="shared" ca="1" si="360"/>
        <v>23.708105529539228</v>
      </c>
      <c r="V719" s="20">
        <f t="shared" ca="1" si="361"/>
        <v>5.5115717480830018</v>
      </c>
      <c r="W719" s="21">
        <f t="shared" ref="W719:W782" ca="1" si="376">X718+U719</f>
        <v>10362.441328539913</v>
      </c>
      <c r="X719" s="20">
        <f t="shared" ref="X719:X782" ca="1" si="377">W719+V719</f>
        <v>10367.952900287995</v>
      </c>
      <c r="Z719" s="20">
        <f t="shared" ca="1" si="362"/>
        <v>3.4006144412200676</v>
      </c>
      <c r="AA719" s="20">
        <f t="shared" ca="1" si="363"/>
        <v>3.7094533619101377</v>
      </c>
      <c r="AB719" s="21">
        <f t="shared" ref="AB719:AB782" ca="1" si="378">AC718+Z719</f>
        <v>12478.231831608104</v>
      </c>
      <c r="AC719" s="20">
        <f t="shared" ref="AC719:AC782" ca="1" si="379">AB719+AA719</f>
        <v>12481.941284970013</v>
      </c>
      <c r="AE719" s="20">
        <f t="shared" ca="1" si="364"/>
        <v>45.754933691294276</v>
      </c>
      <c r="AF719" s="20">
        <f t="shared" ca="1" si="365"/>
        <v>2.2341501539647908</v>
      </c>
      <c r="AG719" s="21">
        <f t="shared" ref="AG719:AG782" ca="1" si="380">AH718+AE719</f>
        <v>13167.920664242201</v>
      </c>
      <c r="AH719" s="20">
        <f t="shared" ref="AH719:AH782" ca="1" si="381">AG719+AF719</f>
        <v>13170.154814396166</v>
      </c>
      <c r="AJ719" s="20">
        <f t="shared" ca="1" si="366"/>
        <v>1.5802946072068593</v>
      </c>
      <c r="AK719" s="20">
        <f t="shared" ca="1" si="367"/>
        <v>12.220834896543298</v>
      </c>
      <c r="AL719" s="21">
        <f t="shared" ref="AL719:AL782" ca="1" si="382">AM718+AJ719</f>
        <v>12864.094799541905</v>
      </c>
      <c r="AM719" s="20">
        <f t="shared" ref="AM719:AM782" ca="1" si="383">AL719+AK719</f>
        <v>12876.315634438448</v>
      </c>
    </row>
    <row r="720" spans="1:39" x14ac:dyDescent="0.25">
      <c r="A720" s="20">
        <f t="shared" ca="1" si="352"/>
        <v>5.4073202321005622</v>
      </c>
      <c r="B720" s="20">
        <f t="shared" ca="1" si="353"/>
        <v>4.7936496126169468</v>
      </c>
      <c r="C720" s="21">
        <f t="shared" ca="1" si="368"/>
        <v>13534.345666752422</v>
      </c>
      <c r="D720" s="20">
        <f t="shared" ca="1" si="369"/>
        <v>13539.139316365039</v>
      </c>
      <c r="E720" s="19"/>
      <c r="F720" s="20">
        <f t="shared" ca="1" si="354"/>
        <v>1.2157828951679091</v>
      </c>
      <c r="G720" s="20">
        <f t="shared" ca="1" si="355"/>
        <v>8.0511354979529468</v>
      </c>
      <c r="H720" s="21">
        <f t="shared" ca="1" si="370"/>
        <v>12461.286531518233</v>
      </c>
      <c r="I720" s="20">
        <f t="shared" ca="1" si="371"/>
        <v>12469.337667016187</v>
      </c>
      <c r="J720" s="19"/>
      <c r="K720" s="20">
        <f t="shared" ca="1" si="356"/>
        <v>22.385354438957524</v>
      </c>
      <c r="L720" s="20">
        <f t="shared" ca="1" si="357"/>
        <v>5.0284137636554531</v>
      </c>
      <c r="M720" s="21">
        <f t="shared" ca="1" si="372"/>
        <v>9987.9224535195244</v>
      </c>
      <c r="N720" s="20">
        <f t="shared" ca="1" si="373"/>
        <v>9992.9508672831798</v>
      </c>
      <c r="O720" s="19"/>
      <c r="P720" s="20">
        <f t="shared" ca="1" si="358"/>
        <v>5.6772415699645631</v>
      </c>
      <c r="Q720" s="20">
        <f t="shared" ca="1" si="359"/>
        <v>0.65630410176546017</v>
      </c>
      <c r="R720" s="21">
        <f t="shared" ca="1" si="374"/>
        <v>12185.471817623909</v>
      </c>
      <c r="S720" s="20">
        <f t="shared" ca="1" si="375"/>
        <v>12186.128121725675</v>
      </c>
      <c r="T720" s="19"/>
      <c r="U720" s="20">
        <f t="shared" ca="1" si="360"/>
        <v>4.6708643300092225</v>
      </c>
      <c r="V720" s="20">
        <f t="shared" ca="1" si="361"/>
        <v>1.6211363391544318</v>
      </c>
      <c r="W720" s="21">
        <f t="shared" ca="1" si="376"/>
        <v>10372.623764618005</v>
      </c>
      <c r="X720" s="20">
        <f t="shared" ca="1" si="377"/>
        <v>10374.244900957159</v>
      </c>
      <c r="Z720" s="20">
        <f t="shared" ca="1" si="362"/>
        <v>17.673158804913857</v>
      </c>
      <c r="AA720" s="20">
        <f t="shared" ca="1" si="363"/>
        <v>0.74747556562219197</v>
      </c>
      <c r="AB720" s="21">
        <f t="shared" ca="1" si="378"/>
        <v>12499.614443774926</v>
      </c>
      <c r="AC720" s="20">
        <f t="shared" ca="1" si="379"/>
        <v>12500.361919340548</v>
      </c>
      <c r="AE720" s="20">
        <f t="shared" ca="1" si="364"/>
        <v>11.827651689293143</v>
      </c>
      <c r="AF720" s="20">
        <f t="shared" ca="1" si="365"/>
        <v>3.5053934226493975</v>
      </c>
      <c r="AG720" s="21">
        <f t="shared" ca="1" si="380"/>
        <v>13181.982466085459</v>
      </c>
      <c r="AH720" s="20">
        <f t="shared" ca="1" si="381"/>
        <v>13185.487859508108</v>
      </c>
      <c r="AJ720" s="20">
        <f t="shared" ca="1" si="366"/>
        <v>2.3355381687677839</v>
      </c>
      <c r="AK720" s="20">
        <f t="shared" ca="1" si="367"/>
        <v>4.6628893558207167</v>
      </c>
      <c r="AL720" s="21">
        <f t="shared" ca="1" si="382"/>
        <v>12878.651172607215</v>
      </c>
      <c r="AM720" s="20">
        <f t="shared" ca="1" si="383"/>
        <v>12883.314061963036</v>
      </c>
    </row>
    <row r="721" spans="1:39" x14ac:dyDescent="0.25">
      <c r="A721" s="20">
        <f t="shared" ca="1" si="352"/>
        <v>1.266911800460891</v>
      </c>
      <c r="B721" s="20">
        <f t="shared" ca="1" si="353"/>
        <v>0.30946962231776259</v>
      </c>
      <c r="C721" s="21">
        <f t="shared" ca="1" si="368"/>
        <v>13540.406228165501</v>
      </c>
      <c r="D721" s="20">
        <f t="shared" ca="1" si="369"/>
        <v>13540.715697787818</v>
      </c>
      <c r="E721" s="19"/>
      <c r="F721" s="20">
        <f t="shared" ca="1" si="354"/>
        <v>11.571667414923681</v>
      </c>
      <c r="G721" s="20">
        <f t="shared" ca="1" si="355"/>
        <v>4.3715111476557356</v>
      </c>
      <c r="H721" s="21">
        <f t="shared" ca="1" si="370"/>
        <v>12480.909334431111</v>
      </c>
      <c r="I721" s="20">
        <f t="shared" ca="1" si="371"/>
        <v>12485.280845578767</v>
      </c>
      <c r="J721" s="19"/>
      <c r="K721" s="20">
        <f t="shared" ca="1" si="356"/>
        <v>6.799703524850476</v>
      </c>
      <c r="L721" s="20">
        <f t="shared" ca="1" si="357"/>
        <v>15.914830328064216</v>
      </c>
      <c r="M721" s="21">
        <f t="shared" ca="1" si="372"/>
        <v>9999.7505708080298</v>
      </c>
      <c r="N721" s="20">
        <f t="shared" ca="1" si="373"/>
        <v>10015.665401136093</v>
      </c>
      <c r="O721" s="19"/>
      <c r="P721" s="20">
        <f t="shared" ca="1" si="358"/>
        <v>10.742147785040013</v>
      </c>
      <c r="Q721" s="20">
        <f t="shared" ca="1" si="359"/>
        <v>3.0938236420908583</v>
      </c>
      <c r="R721" s="21">
        <f t="shared" ca="1" si="374"/>
        <v>12196.870269510715</v>
      </c>
      <c r="S721" s="20">
        <f t="shared" ca="1" si="375"/>
        <v>12199.964093152807</v>
      </c>
      <c r="T721" s="19"/>
      <c r="U721" s="20">
        <f t="shared" ca="1" si="360"/>
        <v>23.988989215787178</v>
      </c>
      <c r="V721" s="20">
        <f t="shared" ca="1" si="361"/>
        <v>0.7335332605045215</v>
      </c>
      <c r="W721" s="21">
        <f t="shared" ca="1" si="376"/>
        <v>10398.233890172947</v>
      </c>
      <c r="X721" s="20">
        <f t="shared" ca="1" si="377"/>
        <v>10398.967423433452</v>
      </c>
      <c r="Z721" s="20">
        <f t="shared" ca="1" si="362"/>
        <v>29.186463705335829</v>
      </c>
      <c r="AA721" s="20">
        <f t="shared" ca="1" si="363"/>
        <v>3.660628544211638</v>
      </c>
      <c r="AB721" s="21">
        <f t="shared" ca="1" si="378"/>
        <v>12529.548383045883</v>
      </c>
      <c r="AC721" s="20">
        <f t="shared" ca="1" si="379"/>
        <v>12533.209011590096</v>
      </c>
      <c r="AE721" s="20">
        <f t="shared" ca="1" si="364"/>
        <v>3.6174303598479409</v>
      </c>
      <c r="AF721" s="20">
        <f t="shared" ca="1" si="365"/>
        <v>1.1048422467337484</v>
      </c>
      <c r="AG721" s="21">
        <f t="shared" ca="1" si="380"/>
        <v>13189.105289867955</v>
      </c>
      <c r="AH721" s="20">
        <f t="shared" ca="1" si="381"/>
        <v>13190.210132114689</v>
      </c>
      <c r="AJ721" s="20">
        <f t="shared" ca="1" si="366"/>
        <v>24.910324465794336</v>
      </c>
      <c r="AK721" s="20">
        <f t="shared" ca="1" si="367"/>
        <v>0.70961619400981779</v>
      </c>
      <c r="AL721" s="21">
        <f t="shared" ca="1" si="382"/>
        <v>12908.22438642883</v>
      </c>
      <c r="AM721" s="20">
        <f t="shared" ca="1" si="383"/>
        <v>12908.93400262284</v>
      </c>
    </row>
    <row r="722" spans="1:39" x14ac:dyDescent="0.25">
      <c r="A722" s="20">
        <f t="shared" ca="1" si="352"/>
        <v>2.3951635007935064</v>
      </c>
      <c r="B722" s="20">
        <f t="shared" ca="1" si="353"/>
        <v>1.6181130906762962</v>
      </c>
      <c r="C722" s="21">
        <f t="shared" ca="1" si="368"/>
        <v>13543.110861288613</v>
      </c>
      <c r="D722" s="20">
        <f t="shared" ca="1" si="369"/>
        <v>13544.72897437929</v>
      </c>
      <c r="E722" s="19"/>
      <c r="F722" s="20">
        <f t="shared" ca="1" si="354"/>
        <v>9.0752501773394627</v>
      </c>
      <c r="G722" s="20">
        <f t="shared" ca="1" si="355"/>
        <v>3.0953724226223174</v>
      </c>
      <c r="H722" s="21">
        <f t="shared" ca="1" si="370"/>
        <v>12494.356095756106</v>
      </c>
      <c r="I722" s="20">
        <f t="shared" ca="1" si="371"/>
        <v>12497.451468178728</v>
      </c>
      <c r="J722" s="19"/>
      <c r="K722" s="20">
        <f t="shared" ca="1" si="356"/>
        <v>13.747736561281172</v>
      </c>
      <c r="L722" s="20">
        <f t="shared" ca="1" si="357"/>
        <v>15.229270025152307</v>
      </c>
      <c r="M722" s="21">
        <f t="shared" ca="1" si="372"/>
        <v>10029.413137697375</v>
      </c>
      <c r="N722" s="20">
        <f t="shared" ca="1" si="373"/>
        <v>10044.642407722527</v>
      </c>
      <c r="O722" s="19"/>
      <c r="P722" s="20">
        <f t="shared" ca="1" si="358"/>
        <v>8.1626226108236537</v>
      </c>
      <c r="Q722" s="20">
        <f t="shared" ca="1" si="359"/>
        <v>12.460344041717001</v>
      </c>
      <c r="R722" s="21">
        <f t="shared" ca="1" si="374"/>
        <v>12208.12671576363</v>
      </c>
      <c r="S722" s="20">
        <f t="shared" ca="1" si="375"/>
        <v>12220.587059805348</v>
      </c>
      <c r="T722" s="19"/>
      <c r="U722" s="20">
        <f t="shared" ca="1" si="360"/>
        <v>6.0476347169078899</v>
      </c>
      <c r="V722" s="20">
        <f t="shared" ca="1" si="361"/>
        <v>1.7246021013823556</v>
      </c>
      <c r="W722" s="21">
        <f t="shared" ca="1" si="376"/>
        <v>10405.01505815036</v>
      </c>
      <c r="X722" s="20">
        <f t="shared" ca="1" si="377"/>
        <v>10406.739660251742</v>
      </c>
      <c r="Z722" s="20">
        <f t="shared" ca="1" si="362"/>
        <v>30.479094056608609</v>
      </c>
      <c r="AA722" s="20">
        <f t="shared" ca="1" si="363"/>
        <v>8.2007724054492019</v>
      </c>
      <c r="AB722" s="21">
        <f t="shared" ca="1" si="378"/>
        <v>12563.688105646705</v>
      </c>
      <c r="AC722" s="20">
        <f t="shared" ca="1" si="379"/>
        <v>12571.888878052154</v>
      </c>
      <c r="AE722" s="20">
        <f t="shared" ca="1" si="364"/>
        <v>9.177351382320774</v>
      </c>
      <c r="AF722" s="20">
        <f t="shared" ca="1" si="365"/>
        <v>5.9768131121753235E-2</v>
      </c>
      <c r="AG722" s="21">
        <f t="shared" ca="1" si="380"/>
        <v>13199.38748349701</v>
      </c>
      <c r="AH722" s="20">
        <f t="shared" ca="1" si="381"/>
        <v>13199.447251628131</v>
      </c>
      <c r="AJ722" s="20">
        <f t="shared" ca="1" si="366"/>
        <v>20.299418885198598</v>
      </c>
      <c r="AK722" s="20">
        <f t="shared" ca="1" si="367"/>
        <v>8.3977791145029634</v>
      </c>
      <c r="AL722" s="21">
        <f t="shared" ca="1" si="382"/>
        <v>12929.233421508039</v>
      </c>
      <c r="AM722" s="20">
        <f t="shared" ca="1" si="383"/>
        <v>12937.631200622542</v>
      </c>
    </row>
    <row r="723" spans="1:39" x14ac:dyDescent="0.25">
      <c r="A723" s="20">
        <f t="shared" ca="1" si="352"/>
        <v>16.460762345917637</v>
      </c>
      <c r="B723" s="20">
        <f t="shared" ca="1" si="353"/>
        <v>0.1188337756410511</v>
      </c>
      <c r="C723" s="21">
        <f t="shared" ca="1" si="368"/>
        <v>13561.189736725208</v>
      </c>
      <c r="D723" s="20">
        <f t="shared" ca="1" si="369"/>
        <v>13561.308570500849</v>
      </c>
      <c r="E723" s="19"/>
      <c r="F723" s="20">
        <f t="shared" ca="1" si="354"/>
        <v>2.1367098205872308</v>
      </c>
      <c r="G723" s="20">
        <f t="shared" ca="1" si="355"/>
        <v>7.3963906741412844</v>
      </c>
      <c r="H723" s="21">
        <f t="shared" ca="1" si="370"/>
        <v>12499.588177999314</v>
      </c>
      <c r="I723" s="20">
        <f t="shared" ca="1" si="371"/>
        <v>12506.984568673455</v>
      </c>
      <c r="J723" s="19"/>
      <c r="K723" s="20">
        <f t="shared" ca="1" si="356"/>
        <v>17.298833409652222</v>
      </c>
      <c r="L723" s="20">
        <f t="shared" ca="1" si="357"/>
        <v>10.52911030734713</v>
      </c>
      <c r="M723" s="21">
        <f t="shared" ca="1" si="372"/>
        <v>10061.941241132179</v>
      </c>
      <c r="N723" s="20">
        <f t="shared" ca="1" si="373"/>
        <v>10072.470351439526</v>
      </c>
      <c r="O723" s="19"/>
      <c r="P723" s="20">
        <f t="shared" ca="1" si="358"/>
        <v>16.645378506566814</v>
      </c>
      <c r="Q723" s="20">
        <f t="shared" ca="1" si="359"/>
        <v>0.98386969243411448</v>
      </c>
      <c r="R723" s="21">
        <f t="shared" ca="1" si="374"/>
        <v>12237.232438311914</v>
      </c>
      <c r="S723" s="20">
        <f t="shared" ca="1" si="375"/>
        <v>12238.216308004348</v>
      </c>
      <c r="T723" s="19"/>
      <c r="U723" s="20">
        <f t="shared" ca="1" si="360"/>
        <v>10.705804157145321</v>
      </c>
      <c r="V723" s="20">
        <f t="shared" ca="1" si="361"/>
        <v>1.4524886508441872</v>
      </c>
      <c r="W723" s="21">
        <f t="shared" ca="1" si="376"/>
        <v>10417.445464408887</v>
      </c>
      <c r="X723" s="20">
        <f t="shared" ca="1" si="377"/>
        <v>10418.897953059732</v>
      </c>
      <c r="Z723" s="20">
        <f t="shared" ca="1" si="362"/>
        <v>7.7092578483964269</v>
      </c>
      <c r="AA723" s="20">
        <f t="shared" ca="1" si="363"/>
        <v>3.9078684701920969</v>
      </c>
      <c r="AB723" s="21">
        <f t="shared" ca="1" si="378"/>
        <v>12579.598135900551</v>
      </c>
      <c r="AC723" s="20">
        <f t="shared" ca="1" si="379"/>
        <v>12583.506004370744</v>
      </c>
      <c r="AE723" s="20">
        <f t="shared" ca="1" si="364"/>
        <v>37.655309231473709</v>
      </c>
      <c r="AF723" s="20">
        <f t="shared" ca="1" si="365"/>
        <v>4.9537979361355031</v>
      </c>
      <c r="AG723" s="21">
        <f t="shared" ca="1" si="380"/>
        <v>13237.102560859605</v>
      </c>
      <c r="AH723" s="20">
        <f t="shared" ca="1" si="381"/>
        <v>13242.05635879574</v>
      </c>
      <c r="AJ723" s="20">
        <f t="shared" ca="1" si="366"/>
        <v>10.968755945386592</v>
      </c>
      <c r="AK723" s="20">
        <f t="shared" ca="1" si="367"/>
        <v>21.833273534502375</v>
      </c>
      <c r="AL723" s="21">
        <f t="shared" ca="1" si="382"/>
        <v>12948.599956567929</v>
      </c>
      <c r="AM723" s="20">
        <f t="shared" ca="1" si="383"/>
        <v>12970.433230102431</v>
      </c>
    </row>
    <row r="724" spans="1:39" x14ac:dyDescent="0.25">
      <c r="A724" s="20">
        <f t="shared" ca="1" si="352"/>
        <v>7.2934047025169413</v>
      </c>
      <c r="B724" s="20">
        <f t="shared" ca="1" si="353"/>
        <v>3.4516722274127303</v>
      </c>
      <c r="C724" s="21">
        <f t="shared" ca="1" si="368"/>
        <v>13568.601975203366</v>
      </c>
      <c r="D724" s="20">
        <f t="shared" ca="1" si="369"/>
        <v>13572.053647430779</v>
      </c>
      <c r="E724" s="19"/>
      <c r="F724" s="20">
        <f t="shared" ca="1" si="354"/>
        <v>44.04108260192767</v>
      </c>
      <c r="G724" s="20">
        <f t="shared" ca="1" si="355"/>
        <v>1.5820846403558637</v>
      </c>
      <c r="H724" s="21">
        <f t="shared" ca="1" si="370"/>
        <v>12551.025651275382</v>
      </c>
      <c r="I724" s="20">
        <f t="shared" ca="1" si="371"/>
        <v>12552.607735915739</v>
      </c>
      <c r="J724" s="19"/>
      <c r="K724" s="20">
        <f t="shared" ca="1" si="356"/>
        <v>6.0440493096467893</v>
      </c>
      <c r="L724" s="20">
        <f t="shared" ca="1" si="357"/>
        <v>3.734316501009511</v>
      </c>
      <c r="M724" s="21">
        <f t="shared" ca="1" si="372"/>
        <v>10078.514400749173</v>
      </c>
      <c r="N724" s="20">
        <f t="shared" ca="1" si="373"/>
        <v>10082.248717250182</v>
      </c>
      <c r="O724" s="19"/>
      <c r="P724" s="20">
        <f t="shared" ca="1" si="358"/>
        <v>3.0109184040200883</v>
      </c>
      <c r="Q724" s="20">
        <f t="shared" ca="1" si="359"/>
        <v>0.55765042342358673</v>
      </c>
      <c r="R724" s="21">
        <f t="shared" ca="1" si="374"/>
        <v>12241.227226408368</v>
      </c>
      <c r="S724" s="20">
        <f t="shared" ca="1" si="375"/>
        <v>12241.784876831791</v>
      </c>
      <c r="T724" s="19"/>
      <c r="U724" s="20">
        <f t="shared" ca="1" si="360"/>
        <v>11.855665277662835</v>
      </c>
      <c r="V724" s="20">
        <f t="shared" ca="1" si="361"/>
        <v>7.9004223999594281</v>
      </c>
      <c r="W724" s="21">
        <f t="shared" ca="1" si="376"/>
        <v>10430.753618337394</v>
      </c>
      <c r="X724" s="20">
        <f t="shared" ca="1" si="377"/>
        <v>10438.654040737354</v>
      </c>
      <c r="Z724" s="20">
        <f t="shared" ca="1" si="362"/>
        <v>16.902670741825897</v>
      </c>
      <c r="AA724" s="20">
        <f t="shared" ca="1" si="363"/>
        <v>0.50498306607800758</v>
      </c>
      <c r="AB724" s="21">
        <f t="shared" ca="1" si="378"/>
        <v>12600.408675112569</v>
      </c>
      <c r="AC724" s="20">
        <f t="shared" ca="1" si="379"/>
        <v>12600.913658178646</v>
      </c>
      <c r="AE724" s="20">
        <f t="shared" ca="1" si="364"/>
        <v>38.532420782439004</v>
      </c>
      <c r="AF724" s="20">
        <f t="shared" ca="1" si="365"/>
        <v>1.885697591847213</v>
      </c>
      <c r="AG724" s="21">
        <f t="shared" ca="1" si="380"/>
        <v>13280.58877957818</v>
      </c>
      <c r="AH724" s="20">
        <f t="shared" ca="1" si="381"/>
        <v>13282.474477170028</v>
      </c>
      <c r="AJ724" s="20">
        <f t="shared" ca="1" si="366"/>
        <v>5.4176395014906529</v>
      </c>
      <c r="AK724" s="20">
        <f t="shared" ca="1" si="367"/>
        <v>6.5423246031065325</v>
      </c>
      <c r="AL724" s="21">
        <f t="shared" ca="1" si="382"/>
        <v>12975.850869603923</v>
      </c>
      <c r="AM724" s="20">
        <f t="shared" ca="1" si="383"/>
        <v>12982.393194207029</v>
      </c>
    </row>
    <row r="725" spans="1:39" x14ac:dyDescent="0.25">
      <c r="A725" s="20">
        <f t="shared" ca="1" si="352"/>
        <v>1.8717844843770926</v>
      </c>
      <c r="B725" s="20">
        <f t="shared" ca="1" si="353"/>
        <v>3.074326530100747</v>
      </c>
      <c r="C725" s="21">
        <f t="shared" ca="1" si="368"/>
        <v>13573.925431915157</v>
      </c>
      <c r="D725" s="20">
        <f t="shared" ca="1" si="369"/>
        <v>13576.999758445258</v>
      </c>
      <c r="E725" s="19"/>
      <c r="F725" s="20">
        <f t="shared" ca="1" si="354"/>
        <v>19.926541071709185</v>
      </c>
      <c r="G725" s="20">
        <f t="shared" ca="1" si="355"/>
        <v>0.40204061375221284</v>
      </c>
      <c r="H725" s="21">
        <f t="shared" ca="1" si="370"/>
        <v>12572.534276987448</v>
      </c>
      <c r="I725" s="20">
        <f t="shared" ca="1" si="371"/>
        <v>12572.936317601199</v>
      </c>
      <c r="J725" s="19"/>
      <c r="K725" s="20">
        <f t="shared" ca="1" si="356"/>
        <v>0.66360086896887538</v>
      </c>
      <c r="L725" s="20">
        <f t="shared" ca="1" si="357"/>
        <v>8.7420278864408942</v>
      </c>
      <c r="M725" s="21">
        <f t="shared" ca="1" si="372"/>
        <v>10082.912318119152</v>
      </c>
      <c r="N725" s="20">
        <f t="shared" ca="1" si="373"/>
        <v>10091.654346005593</v>
      </c>
      <c r="O725" s="19"/>
      <c r="P725" s="20">
        <f t="shared" ca="1" si="358"/>
        <v>2.1670984851464046</v>
      </c>
      <c r="Q725" s="20">
        <f t="shared" ca="1" si="359"/>
        <v>14.469777531763505</v>
      </c>
      <c r="R725" s="21">
        <f t="shared" ca="1" si="374"/>
        <v>12243.951975316937</v>
      </c>
      <c r="S725" s="20">
        <f t="shared" ca="1" si="375"/>
        <v>12258.421752848701</v>
      </c>
      <c r="T725" s="19"/>
      <c r="U725" s="20">
        <f t="shared" ca="1" si="360"/>
        <v>3.6569253438025937</v>
      </c>
      <c r="V725" s="20">
        <f t="shared" ca="1" si="361"/>
        <v>2.7489169545511998</v>
      </c>
      <c r="W725" s="21">
        <f t="shared" ca="1" si="376"/>
        <v>10442.310966081157</v>
      </c>
      <c r="X725" s="20">
        <f t="shared" ca="1" si="377"/>
        <v>10445.059883035708</v>
      </c>
      <c r="Z725" s="20">
        <f t="shared" ca="1" si="362"/>
        <v>9.8711565771914316</v>
      </c>
      <c r="AA725" s="20">
        <f t="shared" ca="1" si="363"/>
        <v>0.86965213781643924</v>
      </c>
      <c r="AB725" s="21">
        <f t="shared" ca="1" si="378"/>
        <v>12610.784814755838</v>
      </c>
      <c r="AC725" s="20">
        <f t="shared" ca="1" si="379"/>
        <v>12611.654466893655</v>
      </c>
      <c r="AE725" s="20">
        <f t="shared" ca="1" si="364"/>
        <v>0.87755425526031894</v>
      </c>
      <c r="AF725" s="20">
        <f t="shared" ca="1" si="365"/>
        <v>2.5023073539575487</v>
      </c>
      <c r="AG725" s="21">
        <f t="shared" ca="1" si="380"/>
        <v>13283.352031425289</v>
      </c>
      <c r="AH725" s="20">
        <f t="shared" ca="1" si="381"/>
        <v>13285.854338779247</v>
      </c>
      <c r="AJ725" s="20">
        <f t="shared" ca="1" si="366"/>
        <v>2.840930439246081</v>
      </c>
      <c r="AK725" s="20">
        <f t="shared" ca="1" si="367"/>
        <v>2.3890326886570601</v>
      </c>
      <c r="AL725" s="21">
        <f t="shared" ca="1" si="382"/>
        <v>12985.234124646275</v>
      </c>
      <c r="AM725" s="20">
        <f t="shared" ca="1" si="383"/>
        <v>12987.623157334932</v>
      </c>
    </row>
    <row r="726" spans="1:39" x14ac:dyDescent="0.25">
      <c r="A726" s="20">
        <f t="shared" ca="1" si="352"/>
        <v>21.544534764423609</v>
      </c>
      <c r="B726" s="20">
        <f t="shared" ca="1" si="353"/>
        <v>13.882295518706105</v>
      </c>
      <c r="C726" s="21">
        <f t="shared" ca="1" si="368"/>
        <v>13598.544293209681</v>
      </c>
      <c r="D726" s="20">
        <f t="shared" ca="1" si="369"/>
        <v>13612.426588728387</v>
      </c>
      <c r="E726" s="19"/>
      <c r="F726" s="20">
        <f t="shared" ca="1" si="354"/>
        <v>5.7474501581814437</v>
      </c>
      <c r="G726" s="20">
        <f t="shared" ca="1" si="355"/>
        <v>6.0199545906333043</v>
      </c>
      <c r="H726" s="21">
        <f t="shared" ca="1" si="370"/>
        <v>12578.683767759381</v>
      </c>
      <c r="I726" s="20">
        <f t="shared" ca="1" si="371"/>
        <v>12584.703722350014</v>
      </c>
      <c r="J726" s="19"/>
      <c r="K726" s="20">
        <f t="shared" ca="1" si="356"/>
        <v>5.1976461637654481</v>
      </c>
      <c r="L726" s="20">
        <f t="shared" ca="1" si="357"/>
        <v>1.8713008722615514</v>
      </c>
      <c r="M726" s="21">
        <f t="shared" ca="1" si="372"/>
        <v>10096.851992169359</v>
      </c>
      <c r="N726" s="20">
        <f t="shared" ca="1" si="373"/>
        <v>10098.723293041619</v>
      </c>
      <c r="O726" s="19"/>
      <c r="P726" s="20">
        <f t="shared" ca="1" si="358"/>
        <v>51.626211572182477</v>
      </c>
      <c r="Q726" s="20">
        <f t="shared" ca="1" si="359"/>
        <v>8.4468414406865886</v>
      </c>
      <c r="R726" s="21">
        <f t="shared" ca="1" si="374"/>
        <v>12310.047964420883</v>
      </c>
      <c r="S726" s="20">
        <f t="shared" ca="1" si="375"/>
        <v>12318.49480586157</v>
      </c>
      <c r="T726" s="19"/>
      <c r="U726" s="20">
        <f t="shared" ca="1" si="360"/>
        <v>3.1222968969600031</v>
      </c>
      <c r="V726" s="20">
        <f t="shared" ca="1" si="361"/>
        <v>2.8688908767751107</v>
      </c>
      <c r="W726" s="21">
        <f t="shared" ca="1" si="376"/>
        <v>10448.182179932668</v>
      </c>
      <c r="X726" s="20">
        <f t="shared" ca="1" si="377"/>
        <v>10451.051070809443</v>
      </c>
      <c r="Z726" s="20">
        <f t="shared" ca="1" si="362"/>
        <v>16.861319804166275</v>
      </c>
      <c r="AA726" s="20">
        <f t="shared" ca="1" si="363"/>
        <v>13.306160233034632</v>
      </c>
      <c r="AB726" s="21">
        <f t="shared" ca="1" si="378"/>
        <v>12628.515786697821</v>
      </c>
      <c r="AC726" s="20">
        <f t="shared" ca="1" si="379"/>
        <v>12641.821946930855</v>
      </c>
      <c r="AE726" s="20">
        <f t="shared" ca="1" si="364"/>
        <v>12.365814883108659</v>
      </c>
      <c r="AF726" s="20">
        <f t="shared" ca="1" si="365"/>
        <v>6.2864940301495977</v>
      </c>
      <c r="AG726" s="21">
        <f t="shared" ca="1" si="380"/>
        <v>13298.220153662356</v>
      </c>
      <c r="AH726" s="20">
        <f t="shared" ca="1" si="381"/>
        <v>13304.506647692506</v>
      </c>
      <c r="AJ726" s="20">
        <f t="shared" ca="1" si="366"/>
        <v>21.636158445946361</v>
      </c>
      <c r="AK726" s="20">
        <f t="shared" ca="1" si="367"/>
        <v>6.5672692756723778</v>
      </c>
      <c r="AL726" s="21">
        <f t="shared" ca="1" si="382"/>
        <v>13009.259315780879</v>
      </c>
      <c r="AM726" s="20">
        <f t="shared" ca="1" si="383"/>
        <v>13015.826585056551</v>
      </c>
    </row>
    <row r="727" spans="1:39" x14ac:dyDescent="0.25">
      <c r="A727" s="20">
        <f t="shared" ca="1" si="352"/>
        <v>14.503815027741112</v>
      </c>
      <c r="B727" s="20">
        <f t="shared" ca="1" si="353"/>
        <v>3.8727572265994938</v>
      </c>
      <c r="C727" s="21">
        <f t="shared" ca="1" si="368"/>
        <v>13626.930403756129</v>
      </c>
      <c r="D727" s="20">
        <f t="shared" ca="1" si="369"/>
        <v>13630.803160982729</v>
      </c>
      <c r="E727" s="19"/>
      <c r="F727" s="20">
        <f t="shared" ca="1" si="354"/>
        <v>9.7455746037771362</v>
      </c>
      <c r="G727" s="20">
        <f t="shared" ca="1" si="355"/>
        <v>1.218310242739246</v>
      </c>
      <c r="H727" s="21">
        <f t="shared" ca="1" si="370"/>
        <v>12594.449296953791</v>
      </c>
      <c r="I727" s="20">
        <f t="shared" ca="1" si="371"/>
        <v>12595.66760719653</v>
      </c>
      <c r="J727" s="19"/>
      <c r="K727" s="20">
        <f t="shared" ca="1" si="356"/>
        <v>17.522110106213386</v>
      </c>
      <c r="L727" s="20">
        <f t="shared" ca="1" si="357"/>
        <v>6.6674897958759862</v>
      </c>
      <c r="M727" s="21">
        <f t="shared" ca="1" si="372"/>
        <v>10116.245403147832</v>
      </c>
      <c r="N727" s="20">
        <f t="shared" ca="1" si="373"/>
        <v>10122.912892943708</v>
      </c>
      <c r="O727" s="19"/>
      <c r="P727" s="20">
        <f t="shared" ca="1" si="358"/>
        <v>14.701188219611707</v>
      </c>
      <c r="Q727" s="20">
        <f t="shared" ca="1" si="359"/>
        <v>1.1787170736652459</v>
      </c>
      <c r="R727" s="21">
        <f t="shared" ca="1" si="374"/>
        <v>12333.195994081181</v>
      </c>
      <c r="S727" s="20">
        <f t="shared" ca="1" si="375"/>
        <v>12334.374711154847</v>
      </c>
      <c r="T727" s="19"/>
      <c r="U727" s="20">
        <f t="shared" ca="1" si="360"/>
        <v>13.013114078990574</v>
      </c>
      <c r="V727" s="20">
        <f t="shared" ca="1" si="361"/>
        <v>1.4835767156041009</v>
      </c>
      <c r="W727" s="21">
        <f t="shared" ca="1" si="376"/>
        <v>10464.064184888433</v>
      </c>
      <c r="X727" s="20">
        <f t="shared" ca="1" si="377"/>
        <v>10465.547761604037</v>
      </c>
      <c r="Z727" s="20">
        <f t="shared" ca="1" si="362"/>
        <v>21.813766589412428</v>
      </c>
      <c r="AA727" s="20">
        <f t="shared" ca="1" si="363"/>
        <v>10.752167616570048</v>
      </c>
      <c r="AB727" s="21">
        <f t="shared" ca="1" si="378"/>
        <v>12663.635713520267</v>
      </c>
      <c r="AC727" s="20">
        <f t="shared" ca="1" si="379"/>
        <v>12674.387881136838</v>
      </c>
      <c r="AE727" s="20">
        <f t="shared" ca="1" si="364"/>
        <v>6.6775462934431919</v>
      </c>
      <c r="AF727" s="20">
        <f t="shared" ca="1" si="365"/>
        <v>5.1231612853316275E-3</v>
      </c>
      <c r="AG727" s="21">
        <f t="shared" ca="1" si="380"/>
        <v>13311.18419398595</v>
      </c>
      <c r="AH727" s="20">
        <f t="shared" ca="1" si="381"/>
        <v>13311.189317147235</v>
      </c>
      <c r="AJ727" s="20">
        <f t="shared" ca="1" si="366"/>
        <v>7.0540011086799845</v>
      </c>
      <c r="AK727" s="20">
        <f t="shared" ca="1" si="367"/>
        <v>2.1910488235411272</v>
      </c>
      <c r="AL727" s="21">
        <f t="shared" ca="1" si="382"/>
        <v>13022.880586165231</v>
      </c>
      <c r="AM727" s="20">
        <f t="shared" ca="1" si="383"/>
        <v>13025.071634988772</v>
      </c>
    </row>
    <row r="728" spans="1:39" x14ac:dyDescent="0.25">
      <c r="A728" s="20">
        <f t="shared" ca="1" si="352"/>
        <v>18.072356788679901</v>
      </c>
      <c r="B728" s="20">
        <f t="shared" ca="1" si="353"/>
        <v>12.406629126640404</v>
      </c>
      <c r="C728" s="21">
        <f t="shared" ca="1" si="368"/>
        <v>13648.875517771408</v>
      </c>
      <c r="D728" s="20">
        <f t="shared" ca="1" si="369"/>
        <v>13661.282146898049</v>
      </c>
      <c r="E728" s="19"/>
      <c r="F728" s="20">
        <f t="shared" ca="1" si="354"/>
        <v>6.8957613866302605</v>
      </c>
      <c r="G728" s="20">
        <f t="shared" ca="1" si="355"/>
        <v>3.4938952357777766</v>
      </c>
      <c r="H728" s="21">
        <f t="shared" ca="1" si="370"/>
        <v>12602.56336858316</v>
      </c>
      <c r="I728" s="20">
        <f t="shared" ca="1" si="371"/>
        <v>12606.057263818937</v>
      </c>
      <c r="J728" s="19"/>
      <c r="K728" s="20">
        <f t="shared" ca="1" si="356"/>
        <v>22.021132844676472</v>
      </c>
      <c r="L728" s="20">
        <f t="shared" ca="1" si="357"/>
        <v>0.43744848819243931</v>
      </c>
      <c r="M728" s="21">
        <f t="shared" ca="1" si="372"/>
        <v>10144.934025788385</v>
      </c>
      <c r="N728" s="20">
        <f t="shared" ca="1" si="373"/>
        <v>10145.371474276577</v>
      </c>
      <c r="O728" s="19"/>
      <c r="P728" s="20">
        <f t="shared" ca="1" si="358"/>
        <v>13.52070188275208</v>
      </c>
      <c r="Q728" s="20">
        <f t="shared" ca="1" si="359"/>
        <v>0.90883695935283937</v>
      </c>
      <c r="R728" s="21">
        <f t="shared" ca="1" si="374"/>
        <v>12347.895413037599</v>
      </c>
      <c r="S728" s="20">
        <f t="shared" ca="1" si="375"/>
        <v>12348.804249996952</v>
      </c>
      <c r="T728" s="19"/>
      <c r="U728" s="20">
        <f t="shared" ca="1" si="360"/>
        <v>31.571474593590317</v>
      </c>
      <c r="V728" s="20">
        <f t="shared" ca="1" si="361"/>
        <v>4.2393331492928956</v>
      </c>
      <c r="W728" s="21">
        <f t="shared" ca="1" si="376"/>
        <v>10497.119236197628</v>
      </c>
      <c r="X728" s="20">
        <f t="shared" ca="1" si="377"/>
        <v>10501.358569346921</v>
      </c>
      <c r="Z728" s="20">
        <f t="shared" ca="1" si="362"/>
        <v>12.15526600770945</v>
      </c>
      <c r="AA728" s="20">
        <f t="shared" ca="1" si="363"/>
        <v>9.9838993959590123</v>
      </c>
      <c r="AB728" s="21">
        <f t="shared" ca="1" si="378"/>
        <v>12686.543147144546</v>
      </c>
      <c r="AC728" s="20">
        <f t="shared" ca="1" si="379"/>
        <v>12696.527046540505</v>
      </c>
      <c r="AE728" s="20">
        <f t="shared" ca="1" si="364"/>
        <v>4.7186324310057195</v>
      </c>
      <c r="AF728" s="20">
        <f t="shared" ca="1" si="365"/>
        <v>5.0504586112879766</v>
      </c>
      <c r="AG728" s="21">
        <f t="shared" ca="1" si="380"/>
        <v>13315.907949578241</v>
      </c>
      <c r="AH728" s="20">
        <f t="shared" ca="1" si="381"/>
        <v>13320.958408189528</v>
      </c>
      <c r="AJ728" s="20">
        <f t="shared" ca="1" si="366"/>
        <v>27.998754827897482</v>
      </c>
      <c r="AK728" s="20">
        <f t="shared" ca="1" si="367"/>
        <v>0.52079416175543081</v>
      </c>
      <c r="AL728" s="21">
        <f t="shared" ca="1" si="382"/>
        <v>13053.070389816668</v>
      </c>
      <c r="AM728" s="20">
        <f t="shared" ca="1" si="383"/>
        <v>13053.591183978424</v>
      </c>
    </row>
    <row r="729" spans="1:39" x14ac:dyDescent="0.25">
      <c r="A729" s="20">
        <f t="shared" ca="1" si="352"/>
        <v>27.480569532168829</v>
      </c>
      <c r="B729" s="20">
        <f t="shared" ca="1" si="353"/>
        <v>3.9626581822214795</v>
      </c>
      <c r="C729" s="21">
        <f t="shared" ca="1" si="368"/>
        <v>13688.762716430218</v>
      </c>
      <c r="D729" s="20">
        <f t="shared" ca="1" si="369"/>
        <v>13692.725374612439</v>
      </c>
      <c r="E729" s="19"/>
      <c r="F729" s="20">
        <f t="shared" ca="1" si="354"/>
        <v>1.6871336345253276</v>
      </c>
      <c r="G729" s="20">
        <f t="shared" ca="1" si="355"/>
        <v>1.0584055877865743</v>
      </c>
      <c r="H729" s="21">
        <f t="shared" ca="1" si="370"/>
        <v>12607.744397453462</v>
      </c>
      <c r="I729" s="20">
        <f t="shared" ca="1" si="371"/>
        <v>12608.802803041248</v>
      </c>
      <c r="J729" s="19"/>
      <c r="K729" s="20">
        <f t="shared" ca="1" si="356"/>
        <v>0.4033168782378091</v>
      </c>
      <c r="L729" s="20">
        <f t="shared" ca="1" si="357"/>
        <v>7.5121901515435159</v>
      </c>
      <c r="M729" s="21">
        <f t="shared" ca="1" si="372"/>
        <v>10145.774791154814</v>
      </c>
      <c r="N729" s="20">
        <f t="shared" ca="1" si="373"/>
        <v>10153.286981306357</v>
      </c>
      <c r="O729" s="19"/>
      <c r="P729" s="20">
        <f t="shared" ca="1" si="358"/>
        <v>0.69873771371959026</v>
      </c>
      <c r="Q729" s="20">
        <f t="shared" ca="1" si="359"/>
        <v>1.3141411445534703</v>
      </c>
      <c r="R729" s="21">
        <f t="shared" ca="1" si="374"/>
        <v>12349.502987710672</v>
      </c>
      <c r="S729" s="20">
        <f t="shared" ca="1" si="375"/>
        <v>12350.817128855226</v>
      </c>
      <c r="T729" s="19"/>
      <c r="U729" s="20">
        <f t="shared" ca="1" si="360"/>
        <v>42.840951873536952</v>
      </c>
      <c r="V729" s="20">
        <f t="shared" ca="1" si="361"/>
        <v>6.0980214651813434</v>
      </c>
      <c r="W729" s="21">
        <f t="shared" ca="1" si="376"/>
        <v>10544.199521220458</v>
      </c>
      <c r="X729" s="20">
        <f t="shared" ca="1" si="377"/>
        <v>10550.297542685639</v>
      </c>
      <c r="Z729" s="20">
        <f t="shared" ca="1" si="362"/>
        <v>2.3854682205276898E-2</v>
      </c>
      <c r="AA729" s="20">
        <f t="shared" ca="1" si="363"/>
        <v>3.8175376272740413</v>
      </c>
      <c r="AB729" s="21">
        <f t="shared" ca="1" si="378"/>
        <v>12696.55090122271</v>
      </c>
      <c r="AC729" s="20">
        <f t="shared" ca="1" si="379"/>
        <v>12700.368438849984</v>
      </c>
      <c r="AE729" s="20">
        <f t="shared" ca="1" si="364"/>
        <v>16.245558810814977</v>
      </c>
      <c r="AF729" s="20">
        <f t="shared" ca="1" si="365"/>
        <v>13.202415702395234</v>
      </c>
      <c r="AG729" s="21">
        <f t="shared" ca="1" si="380"/>
        <v>13337.203967000343</v>
      </c>
      <c r="AH729" s="20">
        <f t="shared" ca="1" si="381"/>
        <v>13350.406382702738</v>
      </c>
      <c r="AJ729" s="20">
        <f t="shared" ca="1" si="366"/>
        <v>25.297534711444268</v>
      </c>
      <c r="AK729" s="20">
        <f t="shared" ca="1" si="367"/>
        <v>3.6338049792953631</v>
      </c>
      <c r="AL729" s="21">
        <f t="shared" ca="1" si="382"/>
        <v>13078.888718689868</v>
      </c>
      <c r="AM729" s="20">
        <f t="shared" ca="1" si="383"/>
        <v>13082.522523669164</v>
      </c>
    </row>
    <row r="730" spans="1:39" x14ac:dyDescent="0.25">
      <c r="A730" s="20">
        <f t="shared" ca="1" si="352"/>
        <v>2.7227497704718364</v>
      </c>
      <c r="B730" s="20">
        <f t="shared" ca="1" si="353"/>
        <v>9.0438929248081834</v>
      </c>
      <c r="C730" s="21">
        <f t="shared" ca="1" si="368"/>
        <v>13695.44812438291</v>
      </c>
      <c r="D730" s="20">
        <f t="shared" ca="1" si="369"/>
        <v>13704.492017307719</v>
      </c>
      <c r="E730" s="19"/>
      <c r="F730" s="20">
        <f t="shared" ca="1" si="354"/>
        <v>10.501871482388724</v>
      </c>
      <c r="G730" s="20">
        <f t="shared" ca="1" si="355"/>
        <v>1.047295840906977</v>
      </c>
      <c r="H730" s="21">
        <f t="shared" ca="1" si="370"/>
        <v>12619.304674523637</v>
      </c>
      <c r="I730" s="20">
        <f t="shared" ca="1" si="371"/>
        <v>12620.351970364543</v>
      </c>
      <c r="J730" s="19"/>
      <c r="K730" s="20">
        <f t="shared" ca="1" si="356"/>
        <v>16.984839525320492</v>
      </c>
      <c r="L730" s="20">
        <f t="shared" ca="1" si="357"/>
        <v>0.68741175942972232</v>
      </c>
      <c r="M730" s="21">
        <f t="shared" ca="1" si="372"/>
        <v>10170.271820831678</v>
      </c>
      <c r="N730" s="20">
        <f t="shared" ca="1" si="373"/>
        <v>10170.959232591107</v>
      </c>
      <c r="O730" s="19"/>
      <c r="P730" s="20">
        <f t="shared" ca="1" si="358"/>
        <v>9.6453872567639198</v>
      </c>
      <c r="Q730" s="20">
        <f t="shared" ca="1" si="359"/>
        <v>4.7079530208550961</v>
      </c>
      <c r="R730" s="21">
        <f t="shared" ca="1" si="374"/>
        <v>12360.462516111989</v>
      </c>
      <c r="S730" s="20">
        <f t="shared" ca="1" si="375"/>
        <v>12365.170469132845</v>
      </c>
      <c r="T730" s="19"/>
      <c r="U730" s="20">
        <f t="shared" ca="1" si="360"/>
        <v>30.185983353143623</v>
      </c>
      <c r="V730" s="20">
        <f t="shared" ca="1" si="361"/>
        <v>2.200369017136476</v>
      </c>
      <c r="W730" s="21">
        <f t="shared" ca="1" si="376"/>
        <v>10580.483526038783</v>
      </c>
      <c r="X730" s="20">
        <f t="shared" ca="1" si="377"/>
        <v>10582.683895055919</v>
      </c>
      <c r="Z730" s="20">
        <f t="shared" ca="1" si="362"/>
        <v>9.3178595648320623</v>
      </c>
      <c r="AA730" s="20">
        <f t="shared" ca="1" si="363"/>
        <v>2.4317729584605292</v>
      </c>
      <c r="AB730" s="21">
        <f t="shared" ca="1" si="378"/>
        <v>12709.686298414816</v>
      </c>
      <c r="AC730" s="20">
        <f t="shared" ca="1" si="379"/>
        <v>12712.118071373276</v>
      </c>
      <c r="AE730" s="20">
        <f t="shared" ca="1" si="364"/>
        <v>7.0055833276790542</v>
      </c>
      <c r="AF730" s="20">
        <f t="shared" ca="1" si="365"/>
        <v>2.0078377846700275</v>
      </c>
      <c r="AG730" s="21">
        <f t="shared" ca="1" si="380"/>
        <v>13357.411966030417</v>
      </c>
      <c r="AH730" s="20">
        <f t="shared" ca="1" si="381"/>
        <v>13359.419803815086</v>
      </c>
      <c r="AJ730" s="20">
        <f t="shared" ca="1" si="366"/>
        <v>4.2763595034390613</v>
      </c>
      <c r="AK730" s="20">
        <f t="shared" ca="1" si="367"/>
        <v>0.48044137805432247</v>
      </c>
      <c r="AL730" s="21">
        <f t="shared" ca="1" si="382"/>
        <v>13086.798883172603</v>
      </c>
      <c r="AM730" s="20">
        <f t="shared" ca="1" si="383"/>
        <v>13087.279324550658</v>
      </c>
    </row>
    <row r="731" spans="1:39" x14ac:dyDescent="0.25">
      <c r="A731" s="20">
        <f t="shared" ca="1" si="352"/>
        <v>2.5429319958577636</v>
      </c>
      <c r="B731" s="20">
        <f t="shared" ca="1" si="353"/>
        <v>4.0475002449042083</v>
      </c>
      <c r="C731" s="21">
        <f t="shared" ca="1" si="368"/>
        <v>13707.034949303577</v>
      </c>
      <c r="D731" s="20">
        <f t="shared" ca="1" si="369"/>
        <v>13711.082449548481</v>
      </c>
      <c r="E731" s="19"/>
      <c r="F731" s="20">
        <f t="shared" ca="1" si="354"/>
        <v>8.5004113410604454</v>
      </c>
      <c r="G731" s="20">
        <f t="shared" ca="1" si="355"/>
        <v>0.65721486017039221</v>
      </c>
      <c r="H731" s="21">
        <f t="shared" ca="1" si="370"/>
        <v>12628.852381705603</v>
      </c>
      <c r="I731" s="20">
        <f t="shared" ca="1" si="371"/>
        <v>12629.509596565773</v>
      </c>
      <c r="J731" s="19"/>
      <c r="K731" s="20">
        <f t="shared" ca="1" si="356"/>
        <v>15.200102429893683</v>
      </c>
      <c r="L731" s="20">
        <f t="shared" ca="1" si="357"/>
        <v>3.0281223725128585</v>
      </c>
      <c r="M731" s="21">
        <f t="shared" ca="1" si="372"/>
        <v>10186.159335021001</v>
      </c>
      <c r="N731" s="20">
        <f t="shared" ca="1" si="373"/>
        <v>10189.187457393513</v>
      </c>
      <c r="O731" s="19"/>
      <c r="P731" s="20">
        <f t="shared" ca="1" si="358"/>
        <v>3.8548115950406476</v>
      </c>
      <c r="Q731" s="20">
        <f t="shared" ca="1" si="359"/>
        <v>15.043688935523971</v>
      </c>
      <c r="R731" s="21">
        <f t="shared" ca="1" si="374"/>
        <v>12369.025280727885</v>
      </c>
      <c r="S731" s="20">
        <f t="shared" ca="1" si="375"/>
        <v>12384.068969663409</v>
      </c>
      <c r="T731" s="19"/>
      <c r="U731" s="20">
        <f t="shared" ca="1" si="360"/>
        <v>4.94572154536481</v>
      </c>
      <c r="V731" s="20">
        <f t="shared" ca="1" si="361"/>
        <v>11.793985071813601</v>
      </c>
      <c r="W731" s="21">
        <f t="shared" ca="1" si="376"/>
        <v>10587.629616601283</v>
      </c>
      <c r="X731" s="20">
        <f t="shared" ca="1" si="377"/>
        <v>10599.423601673097</v>
      </c>
      <c r="Z731" s="20">
        <f t="shared" ca="1" si="362"/>
        <v>21.922519241102155</v>
      </c>
      <c r="AA731" s="20">
        <f t="shared" ca="1" si="363"/>
        <v>3.5166530338904902</v>
      </c>
      <c r="AB731" s="21">
        <f t="shared" ca="1" si="378"/>
        <v>12734.040590614377</v>
      </c>
      <c r="AC731" s="20">
        <f t="shared" ca="1" si="379"/>
        <v>12737.557243648267</v>
      </c>
      <c r="AE731" s="20">
        <f t="shared" ca="1" si="364"/>
        <v>7.5278021522440746</v>
      </c>
      <c r="AF731" s="20">
        <f t="shared" ca="1" si="365"/>
        <v>1.4841772861937319</v>
      </c>
      <c r="AG731" s="21">
        <f t="shared" ca="1" si="380"/>
        <v>13366.947605967331</v>
      </c>
      <c r="AH731" s="20">
        <f t="shared" ca="1" si="381"/>
        <v>13368.431783253525</v>
      </c>
      <c r="AJ731" s="20">
        <f t="shared" ca="1" si="366"/>
        <v>38.532742373914154</v>
      </c>
      <c r="AK731" s="20">
        <f t="shared" ca="1" si="367"/>
        <v>5.4401700507926272</v>
      </c>
      <c r="AL731" s="21">
        <f t="shared" ca="1" si="382"/>
        <v>13125.812066924573</v>
      </c>
      <c r="AM731" s="20">
        <f t="shared" ca="1" si="383"/>
        <v>13131.252236975366</v>
      </c>
    </row>
    <row r="732" spans="1:39" x14ac:dyDescent="0.25">
      <c r="A732" s="20">
        <f t="shared" ca="1" si="352"/>
        <v>9.5353445304312618</v>
      </c>
      <c r="B732" s="20">
        <f t="shared" ca="1" si="353"/>
        <v>2.5391422058825297</v>
      </c>
      <c r="C732" s="21">
        <f t="shared" ca="1" si="368"/>
        <v>13720.617794078913</v>
      </c>
      <c r="D732" s="20">
        <f t="shared" ca="1" si="369"/>
        <v>13723.156936284795</v>
      </c>
      <c r="E732" s="19"/>
      <c r="F732" s="20">
        <f t="shared" ca="1" si="354"/>
        <v>5.8850972632524714</v>
      </c>
      <c r="G732" s="20">
        <f t="shared" ca="1" si="355"/>
        <v>7.0307209335922183</v>
      </c>
      <c r="H732" s="21">
        <f t="shared" ca="1" si="370"/>
        <v>12635.394693829025</v>
      </c>
      <c r="I732" s="20">
        <f t="shared" ca="1" si="371"/>
        <v>12642.425414762616</v>
      </c>
      <c r="J732" s="19"/>
      <c r="K732" s="20">
        <f t="shared" ca="1" si="356"/>
        <v>6.9266664422840583</v>
      </c>
      <c r="L732" s="20">
        <f t="shared" ca="1" si="357"/>
        <v>6.2711335833334587</v>
      </c>
      <c r="M732" s="21">
        <f t="shared" ca="1" si="372"/>
        <v>10196.114123835798</v>
      </c>
      <c r="N732" s="20">
        <f t="shared" ca="1" si="373"/>
        <v>10202.385257419131</v>
      </c>
      <c r="O732" s="19"/>
      <c r="P732" s="20">
        <f t="shared" ca="1" si="358"/>
        <v>0.56801264079907754</v>
      </c>
      <c r="Q732" s="20">
        <f t="shared" ca="1" si="359"/>
        <v>4.4410284695101563</v>
      </c>
      <c r="R732" s="21">
        <f t="shared" ca="1" si="374"/>
        <v>12384.636982304208</v>
      </c>
      <c r="S732" s="20">
        <f t="shared" ca="1" si="375"/>
        <v>12389.078010773717</v>
      </c>
      <c r="T732" s="19"/>
      <c r="U732" s="20">
        <f t="shared" ca="1" si="360"/>
        <v>0.49245449777522676</v>
      </c>
      <c r="V732" s="20">
        <f t="shared" ca="1" si="361"/>
        <v>0.90132201539634393</v>
      </c>
      <c r="W732" s="21">
        <f t="shared" ca="1" si="376"/>
        <v>10599.916056170872</v>
      </c>
      <c r="X732" s="20">
        <f t="shared" ca="1" si="377"/>
        <v>10600.817378186268</v>
      </c>
      <c r="Z732" s="20">
        <f t="shared" ca="1" si="362"/>
        <v>51.263294930352956</v>
      </c>
      <c r="AA732" s="20">
        <f t="shared" ca="1" si="363"/>
        <v>0.81326976300327902</v>
      </c>
      <c r="AB732" s="21">
        <f t="shared" ca="1" si="378"/>
        <v>12788.82053857862</v>
      </c>
      <c r="AC732" s="20">
        <f t="shared" ca="1" si="379"/>
        <v>12789.633808341623</v>
      </c>
      <c r="AE732" s="20">
        <f t="shared" ca="1" si="364"/>
        <v>23.527343080087277</v>
      </c>
      <c r="AF732" s="20">
        <f t="shared" ca="1" si="365"/>
        <v>10.93879140536699</v>
      </c>
      <c r="AG732" s="21">
        <f t="shared" ca="1" si="380"/>
        <v>13391.959126333613</v>
      </c>
      <c r="AH732" s="20">
        <f t="shared" ca="1" si="381"/>
        <v>13402.897917738981</v>
      </c>
      <c r="AJ732" s="20">
        <f t="shared" ca="1" si="366"/>
        <v>23.132283361124372</v>
      </c>
      <c r="AK732" s="20">
        <f t="shared" ca="1" si="367"/>
        <v>3.6539939464264819</v>
      </c>
      <c r="AL732" s="21">
        <f t="shared" ca="1" si="382"/>
        <v>13154.384520336491</v>
      </c>
      <c r="AM732" s="20">
        <f t="shared" ca="1" si="383"/>
        <v>13158.038514282918</v>
      </c>
    </row>
    <row r="733" spans="1:39" x14ac:dyDescent="0.25">
      <c r="A733" s="20">
        <f t="shared" ca="1" si="352"/>
        <v>29.705861366794693</v>
      </c>
      <c r="B733" s="20">
        <f t="shared" ca="1" si="353"/>
        <v>12.874753230614962</v>
      </c>
      <c r="C733" s="21">
        <f t="shared" ca="1" si="368"/>
        <v>13752.862797651589</v>
      </c>
      <c r="D733" s="20">
        <f t="shared" ca="1" si="369"/>
        <v>13765.737550882204</v>
      </c>
      <c r="E733" s="19"/>
      <c r="F733" s="20">
        <f t="shared" ca="1" si="354"/>
        <v>16.297162649657253</v>
      </c>
      <c r="G733" s="20">
        <f t="shared" ca="1" si="355"/>
        <v>8.7523816956440346</v>
      </c>
      <c r="H733" s="21">
        <f t="shared" ca="1" si="370"/>
        <v>12658.722577412273</v>
      </c>
      <c r="I733" s="20">
        <f t="shared" ca="1" si="371"/>
        <v>12667.474959107916</v>
      </c>
      <c r="J733" s="19"/>
      <c r="K733" s="20">
        <f t="shared" ca="1" si="356"/>
        <v>0.43767948493658404</v>
      </c>
      <c r="L733" s="20">
        <f t="shared" ca="1" si="357"/>
        <v>7.9599922118905866</v>
      </c>
      <c r="M733" s="21">
        <f t="shared" ca="1" si="372"/>
        <v>10202.822936904067</v>
      </c>
      <c r="N733" s="20">
        <f t="shared" ca="1" si="373"/>
        <v>10210.782929115958</v>
      </c>
      <c r="O733" s="19"/>
      <c r="P733" s="20">
        <f t="shared" ca="1" si="358"/>
        <v>4.3125060271203219</v>
      </c>
      <c r="Q733" s="20">
        <f t="shared" ca="1" si="359"/>
        <v>0.36580893050106683</v>
      </c>
      <c r="R733" s="21">
        <f t="shared" ca="1" si="374"/>
        <v>12393.390516800837</v>
      </c>
      <c r="S733" s="20">
        <f t="shared" ca="1" si="375"/>
        <v>12393.756325731338</v>
      </c>
      <c r="T733" s="19"/>
      <c r="U733" s="20">
        <f t="shared" ca="1" si="360"/>
        <v>2.5473158847218058</v>
      </c>
      <c r="V733" s="20">
        <f t="shared" ca="1" si="361"/>
        <v>13.793952833671069</v>
      </c>
      <c r="W733" s="21">
        <f t="shared" ca="1" si="376"/>
        <v>10603.36469407099</v>
      </c>
      <c r="X733" s="20">
        <f t="shared" ca="1" si="377"/>
        <v>10617.158646904662</v>
      </c>
      <c r="Z733" s="20">
        <f t="shared" ca="1" si="362"/>
        <v>7.9820565935912722</v>
      </c>
      <c r="AA733" s="20">
        <f t="shared" ca="1" si="363"/>
        <v>0.6644482237584568</v>
      </c>
      <c r="AB733" s="21">
        <f t="shared" ca="1" si="378"/>
        <v>12797.615864935215</v>
      </c>
      <c r="AC733" s="20">
        <f t="shared" ca="1" si="379"/>
        <v>12798.280313158974</v>
      </c>
      <c r="AE733" s="20">
        <f t="shared" ca="1" si="364"/>
        <v>15.790749940970196</v>
      </c>
      <c r="AF733" s="20">
        <f t="shared" ca="1" si="365"/>
        <v>4.007902328568143</v>
      </c>
      <c r="AG733" s="21">
        <f t="shared" ca="1" si="380"/>
        <v>13418.688667679951</v>
      </c>
      <c r="AH733" s="20">
        <f t="shared" ca="1" si="381"/>
        <v>13422.69657000852</v>
      </c>
      <c r="AJ733" s="20">
        <f t="shared" ca="1" si="366"/>
        <v>1.7650577301017749</v>
      </c>
      <c r="AK733" s="20">
        <f t="shared" ca="1" si="367"/>
        <v>1.3849969607592902</v>
      </c>
      <c r="AL733" s="21">
        <f t="shared" ca="1" si="382"/>
        <v>13159.803572013019</v>
      </c>
      <c r="AM733" s="20">
        <f t="shared" ca="1" si="383"/>
        <v>13161.188568973779</v>
      </c>
    </row>
    <row r="734" spans="1:39" x14ac:dyDescent="0.25">
      <c r="A734" s="20">
        <f t="shared" ca="1" si="352"/>
        <v>12.753943649992534</v>
      </c>
      <c r="B734" s="20">
        <f t="shared" ca="1" si="353"/>
        <v>1.8590240637089337</v>
      </c>
      <c r="C734" s="21">
        <f t="shared" ca="1" si="368"/>
        <v>13778.491494532196</v>
      </c>
      <c r="D734" s="20">
        <f t="shared" ca="1" si="369"/>
        <v>13780.350518595906</v>
      </c>
      <c r="E734" s="19"/>
      <c r="F734" s="20">
        <f t="shared" ca="1" si="354"/>
        <v>2.5487178703249613</v>
      </c>
      <c r="G734" s="20">
        <f t="shared" ca="1" si="355"/>
        <v>0.73187370368988924</v>
      </c>
      <c r="H734" s="21">
        <f t="shared" ca="1" si="370"/>
        <v>12670.02367697824</v>
      </c>
      <c r="I734" s="20">
        <f t="shared" ca="1" si="371"/>
        <v>12670.75555068193</v>
      </c>
      <c r="J734" s="19"/>
      <c r="K734" s="20">
        <f t="shared" ca="1" si="356"/>
        <v>6.7669664674148997</v>
      </c>
      <c r="L734" s="20">
        <f t="shared" ca="1" si="357"/>
        <v>4.8667539611492758</v>
      </c>
      <c r="M734" s="21">
        <f t="shared" ca="1" si="372"/>
        <v>10217.549895583372</v>
      </c>
      <c r="N734" s="20">
        <f t="shared" ca="1" si="373"/>
        <v>10222.416649544521</v>
      </c>
      <c r="O734" s="19"/>
      <c r="P734" s="20">
        <f t="shared" ca="1" si="358"/>
        <v>4.9588724270647662</v>
      </c>
      <c r="Q734" s="20">
        <f t="shared" ca="1" si="359"/>
        <v>4.3020386871796612</v>
      </c>
      <c r="R734" s="21">
        <f t="shared" ca="1" si="374"/>
        <v>12398.715198158403</v>
      </c>
      <c r="S734" s="20">
        <f t="shared" ca="1" si="375"/>
        <v>12403.017236845582</v>
      </c>
      <c r="T734" s="19"/>
      <c r="U734" s="20">
        <f t="shared" ca="1" si="360"/>
        <v>5.0368400811782319</v>
      </c>
      <c r="V734" s="20">
        <f t="shared" ca="1" si="361"/>
        <v>0.20551744054799662</v>
      </c>
      <c r="W734" s="21">
        <f t="shared" ca="1" si="376"/>
        <v>10622.19548698584</v>
      </c>
      <c r="X734" s="20">
        <f t="shared" ca="1" si="377"/>
        <v>10622.401004426389</v>
      </c>
      <c r="Z734" s="20">
        <f t="shared" ca="1" si="362"/>
        <v>24.017821638558924</v>
      </c>
      <c r="AA734" s="20">
        <f t="shared" ca="1" si="363"/>
        <v>2.454446361642681</v>
      </c>
      <c r="AB734" s="21">
        <f t="shared" ca="1" si="378"/>
        <v>12822.298134797533</v>
      </c>
      <c r="AC734" s="20">
        <f t="shared" ca="1" si="379"/>
        <v>12824.752581159175</v>
      </c>
      <c r="AE734" s="20">
        <f t="shared" ca="1" si="364"/>
        <v>8.0476741372976583</v>
      </c>
      <c r="AF734" s="20">
        <f t="shared" ca="1" si="365"/>
        <v>0.28386701706604966</v>
      </c>
      <c r="AG734" s="21">
        <f t="shared" ca="1" si="380"/>
        <v>13430.744244145817</v>
      </c>
      <c r="AH734" s="20">
        <f t="shared" ca="1" si="381"/>
        <v>13431.028111162883</v>
      </c>
      <c r="AJ734" s="20">
        <f t="shared" ca="1" si="366"/>
        <v>3.5099041359595708</v>
      </c>
      <c r="AK734" s="20">
        <f t="shared" ca="1" si="367"/>
        <v>16.960317958626064</v>
      </c>
      <c r="AL734" s="21">
        <f t="shared" ca="1" si="382"/>
        <v>13164.698473109738</v>
      </c>
      <c r="AM734" s="20">
        <f t="shared" ca="1" si="383"/>
        <v>13181.658791068365</v>
      </c>
    </row>
    <row r="735" spans="1:39" x14ac:dyDescent="0.25">
      <c r="A735" s="20">
        <f t="shared" ca="1" si="352"/>
        <v>6.3297968255366435</v>
      </c>
      <c r="B735" s="20">
        <f t="shared" ca="1" si="353"/>
        <v>10.295996796143292</v>
      </c>
      <c r="C735" s="21">
        <f t="shared" ca="1" si="368"/>
        <v>13786.680315421443</v>
      </c>
      <c r="D735" s="20">
        <f t="shared" ca="1" si="369"/>
        <v>13796.976312217586</v>
      </c>
      <c r="E735" s="19"/>
      <c r="F735" s="20">
        <f t="shared" ca="1" si="354"/>
        <v>8.5825178245843041</v>
      </c>
      <c r="G735" s="20">
        <f t="shared" ca="1" si="355"/>
        <v>1.7465852484816322</v>
      </c>
      <c r="H735" s="21">
        <f t="shared" ca="1" si="370"/>
        <v>12679.338068506515</v>
      </c>
      <c r="I735" s="20">
        <f t="shared" ca="1" si="371"/>
        <v>12681.084653754997</v>
      </c>
      <c r="J735" s="19"/>
      <c r="K735" s="20">
        <f t="shared" ca="1" si="356"/>
        <v>0.32293965115257128</v>
      </c>
      <c r="L735" s="20">
        <f t="shared" ca="1" si="357"/>
        <v>1.1050586239219951</v>
      </c>
      <c r="M735" s="21">
        <f t="shared" ca="1" si="372"/>
        <v>10222.739589195673</v>
      </c>
      <c r="N735" s="20">
        <f t="shared" ca="1" si="373"/>
        <v>10223.844647819595</v>
      </c>
      <c r="O735" s="19"/>
      <c r="P735" s="20">
        <f t="shared" ca="1" si="358"/>
        <v>23.499217787521907</v>
      </c>
      <c r="Q735" s="20">
        <f t="shared" ca="1" si="359"/>
        <v>2.265660664372473</v>
      </c>
      <c r="R735" s="21">
        <f t="shared" ca="1" si="374"/>
        <v>12426.516454633103</v>
      </c>
      <c r="S735" s="20">
        <f t="shared" ca="1" si="375"/>
        <v>12428.782115297476</v>
      </c>
      <c r="T735" s="19"/>
      <c r="U735" s="20">
        <f t="shared" ca="1" si="360"/>
        <v>0.74797622821468512</v>
      </c>
      <c r="V735" s="20">
        <f t="shared" ca="1" si="361"/>
        <v>2.2394979346586403</v>
      </c>
      <c r="W735" s="21">
        <f t="shared" ca="1" si="376"/>
        <v>10623.148980654603</v>
      </c>
      <c r="X735" s="20">
        <f t="shared" ca="1" si="377"/>
        <v>10625.388478589262</v>
      </c>
      <c r="Z735" s="20">
        <f t="shared" ca="1" si="362"/>
        <v>3.0429951999479843</v>
      </c>
      <c r="AA735" s="20">
        <f t="shared" ca="1" si="363"/>
        <v>1.3273892732316062</v>
      </c>
      <c r="AB735" s="21">
        <f t="shared" ca="1" si="378"/>
        <v>12827.795576359124</v>
      </c>
      <c r="AC735" s="20">
        <f t="shared" ca="1" si="379"/>
        <v>12829.122965632356</v>
      </c>
      <c r="AE735" s="20">
        <f t="shared" ca="1" si="364"/>
        <v>11.851397238824381</v>
      </c>
      <c r="AF735" s="20">
        <f t="shared" ca="1" si="365"/>
        <v>3.4047036756901585</v>
      </c>
      <c r="AG735" s="21">
        <f t="shared" ca="1" si="380"/>
        <v>13442.879508401707</v>
      </c>
      <c r="AH735" s="20">
        <f t="shared" ca="1" si="381"/>
        <v>13446.284212077398</v>
      </c>
      <c r="AJ735" s="20">
        <f t="shared" ca="1" si="366"/>
        <v>2.0586213757131362</v>
      </c>
      <c r="AK735" s="20">
        <f t="shared" ca="1" si="367"/>
        <v>1.3518006305599894</v>
      </c>
      <c r="AL735" s="21">
        <f t="shared" ca="1" si="382"/>
        <v>13183.717412444077</v>
      </c>
      <c r="AM735" s="20">
        <f t="shared" ca="1" si="383"/>
        <v>13185.069213074637</v>
      </c>
    </row>
    <row r="736" spans="1:39" x14ac:dyDescent="0.25">
      <c r="A736" s="20">
        <f t="shared" ca="1" si="352"/>
        <v>5.8379238239155369E-2</v>
      </c>
      <c r="B736" s="20">
        <f t="shared" ca="1" si="353"/>
        <v>2.7340622139830599</v>
      </c>
      <c r="C736" s="21">
        <f t="shared" ca="1" si="368"/>
        <v>13797.034691455825</v>
      </c>
      <c r="D736" s="20">
        <f t="shared" ca="1" si="369"/>
        <v>13799.768753669809</v>
      </c>
      <c r="E736" s="19"/>
      <c r="F736" s="20">
        <f t="shared" ca="1" si="354"/>
        <v>1.4793586779546155</v>
      </c>
      <c r="G736" s="20">
        <f t="shared" ca="1" si="355"/>
        <v>5.1557299484700154</v>
      </c>
      <c r="H736" s="21">
        <f t="shared" ca="1" si="370"/>
        <v>12682.564012432951</v>
      </c>
      <c r="I736" s="20">
        <f t="shared" ca="1" si="371"/>
        <v>12687.719742381421</v>
      </c>
      <c r="J736" s="19"/>
      <c r="K736" s="20">
        <f t="shared" ca="1" si="356"/>
        <v>18.882414321021944</v>
      </c>
      <c r="L736" s="20">
        <f t="shared" ca="1" si="357"/>
        <v>1.9649815135039084</v>
      </c>
      <c r="M736" s="21">
        <f t="shared" ca="1" si="372"/>
        <v>10242.727062140617</v>
      </c>
      <c r="N736" s="20">
        <f t="shared" ca="1" si="373"/>
        <v>10244.69204365412</v>
      </c>
      <c r="O736" s="19"/>
      <c r="P736" s="20">
        <f t="shared" ca="1" si="358"/>
        <v>7.3273179172107046</v>
      </c>
      <c r="Q736" s="20">
        <f t="shared" ca="1" si="359"/>
        <v>1.3906195547064175</v>
      </c>
      <c r="R736" s="21">
        <f t="shared" ca="1" si="374"/>
        <v>12436.109433214686</v>
      </c>
      <c r="S736" s="20">
        <f t="shared" ca="1" si="375"/>
        <v>12437.500052769392</v>
      </c>
      <c r="T736" s="19"/>
      <c r="U736" s="20">
        <f t="shared" ca="1" si="360"/>
        <v>13.821515742651087</v>
      </c>
      <c r="V736" s="20">
        <f t="shared" ca="1" si="361"/>
        <v>4.9727692273458342</v>
      </c>
      <c r="W736" s="21">
        <f t="shared" ca="1" si="376"/>
        <v>10639.209994331914</v>
      </c>
      <c r="X736" s="20">
        <f t="shared" ca="1" si="377"/>
        <v>10644.18276355926</v>
      </c>
      <c r="Z736" s="20">
        <f t="shared" ca="1" si="362"/>
        <v>34.099989257350884</v>
      </c>
      <c r="AA736" s="20">
        <f t="shared" ca="1" si="363"/>
        <v>0.1476151314902327</v>
      </c>
      <c r="AB736" s="21">
        <f t="shared" ca="1" si="378"/>
        <v>12863.222954889707</v>
      </c>
      <c r="AC736" s="20">
        <f t="shared" ca="1" si="379"/>
        <v>12863.370570021198</v>
      </c>
      <c r="AE736" s="20">
        <f t="shared" ca="1" si="364"/>
        <v>1.188917877034104</v>
      </c>
      <c r="AF736" s="20">
        <f t="shared" ca="1" si="365"/>
        <v>0.41677632467018677</v>
      </c>
      <c r="AG736" s="21">
        <f t="shared" ca="1" si="380"/>
        <v>13447.473129954433</v>
      </c>
      <c r="AH736" s="20">
        <f t="shared" ca="1" si="381"/>
        <v>13447.889906279102</v>
      </c>
      <c r="AJ736" s="20">
        <f t="shared" ca="1" si="366"/>
        <v>35.494575058740047</v>
      </c>
      <c r="AK736" s="20">
        <f t="shared" ca="1" si="367"/>
        <v>1.1346637440531109</v>
      </c>
      <c r="AL736" s="21">
        <f t="shared" ca="1" si="382"/>
        <v>13220.563788133377</v>
      </c>
      <c r="AM736" s="20">
        <f t="shared" ca="1" si="383"/>
        <v>13221.69845187743</v>
      </c>
    </row>
    <row r="737" spans="1:39" x14ac:dyDescent="0.25">
      <c r="A737" s="20">
        <f t="shared" ca="1" si="352"/>
        <v>1.3869978799371177</v>
      </c>
      <c r="B737" s="20">
        <f t="shared" ca="1" si="353"/>
        <v>0.71087678928118969</v>
      </c>
      <c r="C737" s="21">
        <f t="shared" ca="1" si="368"/>
        <v>13801.155751549746</v>
      </c>
      <c r="D737" s="20">
        <f t="shared" ca="1" si="369"/>
        <v>13801.866628339027</v>
      </c>
      <c r="E737" s="19"/>
      <c r="F737" s="20">
        <f t="shared" ca="1" si="354"/>
        <v>6.1280093278889707</v>
      </c>
      <c r="G737" s="20">
        <f t="shared" ca="1" si="355"/>
        <v>8.7217264054265726</v>
      </c>
      <c r="H737" s="21">
        <f t="shared" ca="1" si="370"/>
        <v>12693.847751709311</v>
      </c>
      <c r="I737" s="20">
        <f t="shared" ca="1" si="371"/>
        <v>12702.569478114738</v>
      </c>
      <c r="J737" s="19"/>
      <c r="K737" s="20">
        <f t="shared" ca="1" si="356"/>
        <v>4.7242437051828814</v>
      </c>
      <c r="L737" s="20">
        <f t="shared" ca="1" si="357"/>
        <v>8.8912004056249625</v>
      </c>
      <c r="M737" s="21">
        <f t="shared" ca="1" si="372"/>
        <v>10249.416287359303</v>
      </c>
      <c r="N737" s="20">
        <f t="shared" ca="1" si="373"/>
        <v>10258.307487764929</v>
      </c>
      <c r="O737" s="19"/>
      <c r="P737" s="20">
        <f t="shared" ca="1" si="358"/>
        <v>7.6369897142513059</v>
      </c>
      <c r="Q737" s="20">
        <f t="shared" ca="1" si="359"/>
        <v>3.823243534482081</v>
      </c>
      <c r="R737" s="21">
        <f t="shared" ca="1" si="374"/>
        <v>12445.137042483644</v>
      </c>
      <c r="S737" s="20">
        <f t="shared" ca="1" si="375"/>
        <v>12448.960286018126</v>
      </c>
      <c r="T737" s="19"/>
      <c r="U737" s="20">
        <f t="shared" ca="1" si="360"/>
        <v>27.360954672139826</v>
      </c>
      <c r="V737" s="20">
        <f t="shared" ca="1" si="361"/>
        <v>7.8520342767499125</v>
      </c>
      <c r="W737" s="21">
        <f t="shared" ca="1" si="376"/>
        <v>10671.5437182314</v>
      </c>
      <c r="X737" s="20">
        <f t="shared" ca="1" si="377"/>
        <v>10679.39575250815</v>
      </c>
      <c r="Z737" s="20">
        <f t="shared" ca="1" si="362"/>
        <v>1.967563614477797</v>
      </c>
      <c r="AA737" s="20">
        <f t="shared" ca="1" si="363"/>
        <v>9.4196191417764084</v>
      </c>
      <c r="AB737" s="21">
        <f t="shared" ca="1" si="378"/>
        <v>12865.338133635676</v>
      </c>
      <c r="AC737" s="20">
        <f t="shared" ca="1" si="379"/>
        <v>12874.757752777452</v>
      </c>
      <c r="AE737" s="20">
        <f t="shared" ca="1" si="364"/>
        <v>5.5112265538344181</v>
      </c>
      <c r="AF737" s="20">
        <f t="shared" ca="1" si="365"/>
        <v>1.762853810518157</v>
      </c>
      <c r="AG737" s="21">
        <f t="shared" ca="1" si="380"/>
        <v>13453.401132832936</v>
      </c>
      <c r="AH737" s="20">
        <f t="shared" ca="1" si="381"/>
        <v>13455.163986643454</v>
      </c>
      <c r="AJ737" s="20">
        <f t="shared" ca="1" si="366"/>
        <v>1.6780490615490939</v>
      </c>
      <c r="AK737" s="20">
        <f t="shared" ca="1" si="367"/>
        <v>10.423431659251447</v>
      </c>
      <c r="AL737" s="21">
        <f t="shared" ca="1" si="382"/>
        <v>13223.376500938979</v>
      </c>
      <c r="AM737" s="20">
        <f t="shared" ca="1" si="383"/>
        <v>13233.799932598231</v>
      </c>
    </row>
    <row r="738" spans="1:39" x14ac:dyDescent="0.25">
      <c r="A738" s="20">
        <f t="shared" ca="1" si="352"/>
        <v>29.248983995385522</v>
      </c>
      <c r="B738" s="20">
        <f t="shared" ca="1" si="353"/>
        <v>7.6909287866493985</v>
      </c>
      <c r="C738" s="21">
        <f t="shared" ca="1" si="368"/>
        <v>13831.115612334412</v>
      </c>
      <c r="D738" s="20">
        <f t="shared" ca="1" si="369"/>
        <v>13838.806541121061</v>
      </c>
      <c r="E738" s="19"/>
      <c r="F738" s="20">
        <f t="shared" ca="1" si="354"/>
        <v>10.089861014198247</v>
      </c>
      <c r="G738" s="20">
        <f t="shared" ca="1" si="355"/>
        <v>2.4920121701366909</v>
      </c>
      <c r="H738" s="21">
        <f t="shared" ca="1" si="370"/>
        <v>12712.659339128935</v>
      </c>
      <c r="I738" s="20">
        <f t="shared" ca="1" si="371"/>
        <v>12715.151351299071</v>
      </c>
      <c r="J738" s="19"/>
      <c r="K738" s="20">
        <f t="shared" ca="1" si="356"/>
        <v>11.638826641092585</v>
      </c>
      <c r="L738" s="20">
        <f t="shared" ca="1" si="357"/>
        <v>16.506256849471324</v>
      </c>
      <c r="M738" s="21">
        <f t="shared" ca="1" si="372"/>
        <v>10269.946314406021</v>
      </c>
      <c r="N738" s="20">
        <f t="shared" ca="1" si="373"/>
        <v>10286.452571255491</v>
      </c>
      <c r="O738" s="19"/>
      <c r="P738" s="20">
        <f t="shared" ca="1" si="358"/>
        <v>16.841889511912417</v>
      </c>
      <c r="Q738" s="20">
        <f t="shared" ca="1" si="359"/>
        <v>4.5716673836772364</v>
      </c>
      <c r="R738" s="21">
        <f t="shared" ca="1" si="374"/>
        <v>12465.802175530038</v>
      </c>
      <c r="S738" s="20">
        <f t="shared" ca="1" si="375"/>
        <v>12470.373842913716</v>
      </c>
      <c r="T738" s="19"/>
      <c r="U738" s="20">
        <f t="shared" ca="1" si="360"/>
        <v>48.237354728854775</v>
      </c>
      <c r="V738" s="20">
        <f t="shared" ca="1" si="361"/>
        <v>0.58434626943090284</v>
      </c>
      <c r="W738" s="21">
        <f t="shared" ca="1" si="376"/>
        <v>10727.633107237005</v>
      </c>
      <c r="X738" s="20">
        <f t="shared" ca="1" si="377"/>
        <v>10728.217453506435</v>
      </c>
      <c r="Z738" s="20">
        <f t="shared" ca="1" si="362"/>
        <v>3.8741105911586473</v>
      </c>
      <c r="AA738" s="20">
        <f t="shared" ca="1" si="363"/>
        <v>6.4976919958709245E-2</v>
      </c>
      <c r="AB738" s="21">
        <f t="shared" ca="1" si="378"/>
        <v>12878.631863368611</v>
      </c>
      <c r="AC738" s="20">
        <f t="shared" ca="1" si="379"/>
        <v>12878.69684028857</v>
      </c>
      <c r="AE738" s="20">
        <f t="shared" ca="1" si="364"/>
        <v>12.73574070448594</v>
      </c>
      <c r="AF738" s="20">
        <f t="shared" ca="1" si="365"/>
        <v>6.0795051756124954</v>
      </c>
      <c r="AG738" s="21">
        <f t="shared" ca="1" si="380"/>
        <v>13467.89972734794</v>
      </c>
      <c r="AH738" s="20">
        <f t="shared" ca="1" si="381"/>
        <v>13473.979232523552</v>
      </c>
      <c r="AJ738" s="20">
        <f t="shared" ca="1" si="366"/>
        <v>5.2054500170111095E-2</v>
      </c>
      <c r="AK738" s="20">
        <f t="shared" ca="1" si="367"/>
        <v>5.2116462620716835</v>
      </c>
      <c r="AL738" s="21">
        <f t="shared" ca="1" si="382"/>
        <v>13233.851987098402</v>
      </c>
      <c r="AM738" s="20">
        <f t="shared" ca="1" si="383"/>
        <v>13239.063633360474</v>
      </c>
    </row>
    <row r="739" spans="1:39" x14ac:dyDescent="0.25">
      <c r="A739" s="20">
        <f t="shared" ca="1" si="352"/>
        <v>2.9382588573911668</v>
      </c>
      <c r="B739" s="20">
        <f t="shared" ca="1" si="353"/>
        <v>2.7888120783715737</v>
      </c>
      <c r="C739" s="21">
        <f t="shared" ca="1" si="368"/>
        <v>13841.744799978453</v>
      </c>
      <c r="D739" s="20">
        <f t="shared" ca="1" si="369"/>
        <v>13844.533612056824</v>
      </c>
      <c r="E739" s="19"/>
      <c r="F739" s="20">
        <f t="shared" ca="1" si="354"/>
        <v>1.161201758390245</v>
      </c>
      <c r="G739" s="20">
        <f t="shared" ca="1" si="355"/>
        <v>11.007321710289196</v>
      </c>
      <c r="H739" s="21">
        <f t="shared" ca="1" si="370"/>
        <v>12716.312553057462</v>
      </c>
      <c r="I739" s="20">
        <f t="shared" ca="1" si="371"/>
        <v>12727.319874767751</v>
      </c>
      <c r="J739" s="19"/>
      <c r="K739" s="20">
        <f t="shared" ca="1" si="356"/>
        <v>1.2414737987390767</v>
      </c>
      <c r="L739" s="20">
        <f t="shared" ca="1" si="357"/>
        <v>4.2252433302335834</v>
      </c>
      <c r="M739" s="21">
        <f t="shared" ca="1" si="372"/>
        <v>10287.69404505423</v>
      </c>
      <c r="N739" s="20">
        <f t="shared" ca="1" si="373"/>
        <v>10291.919288384463</v>
      </c>
      <c r="O739" s="19"/>
      <c r="P739" s="20">
        <f t="shared" ca="1" si="358"/>
        <v>1.9882910158810503</v>
      </c>
      <c r="Q739" s="20">
        <f t="shared" ca="1" si="359"/>
        <v>17.954199018543292</v>
      </c>
      <c r="R739" s="21">
        <f t="shared" ca="1" si="374"/>
        <v>12472.362133929597</v>
      </c>
      <c r="S739" s="20">
        <f t="shared" ca="1" si="375"/>
        <v>12490.316332948139</v>
      </c>
      <c r="T739" s="19"/>
      <c r="U739" s="20">
        <f t="shared" ca="1" si="360"/>
        <v>2.613286185432421</v>
      </c>
      <c r="V739" s="20">
        <f t="shared" ca="1" si="361"/>
        <v>0.89607718661135849</v>
      </c>
      <c r="W739" s="21">
        <f t="shared" ca="1" si="376"/>
        <v>10730.830739691868</v>
      </c>
      <c r="X739" s="20">
        <f t="shared" ca="1" si="377"/>
        <v>10731.726816878479</v>
      </c>
      <c r="Z739" s="20">
        <f t="shared" ca="1" si="362"/>
        <v>8.2063441757105213</v>
      </c>
      <c r="AA739" s="20">
        <f t="shared" ca="1" si="363"/>
        <v>4.9614272656164324</v>
      </c>
      <c r="AB739" s="21">
        <f t="shared" ca="1" si="378"/>
        <v>12886.903184464281</v>
      </c>
      <c r="AC739" s="20">
        <f t="shared" ca="1" si="379"/>
        <v>12891.864611729898</v>
      </c>
      <c r="AE739" s="20">
        <f t="shared" ca="1" si="364"/>
        <v>3.8211381359260503</v>
      </c>
      <c r="AF739" s="20">
        <f t="shared" ca="1" si="365"/>
        <v>0.13368550155869646</v>
      </c>
      <c r="AG739" s="21">
        <f t="shared" ca="1" si="380"/>
        <v>13477.800370659479</v>
      </c>
      <c r="AH739" s="20">
        <f t="shared" ca="1" si="381"/>
        <v>13477.934056161037</v>
      </c>
      <c r="AJ739" s="20">
        <f t="shared" ca="1" si="366"/>
        <v>11.663945280606928</v>
      </c>
      <c r="AK739" s="20">
        <f t="shared" ca="1" si="367"/>
        <v>13.262002023714752</v>
      </c>
      <c r="AL739" s="21">
        <f t="shared" ca="1" si="382"/>
        <v>13250.727578641081</v>
      </c>
      <c r="AM739" s="20">
        <f t="shared" ca="1" si="383"/>
        <v>13263.989580664796</v>
      </c>
    </row>
    <row r="740" spans="1:39" x14ac:dyDescent="0.25">
      <c r="A740" s="20">
        <f t="shared" ca="1" si="352"/>
        <v>31.780276577235693</v>
      </c>
      <c r="B740" s="20">
        <f t="shared" ca="1" si="353"/>
        <v>26.042187957329041</v>
      </c>
      <c r="C740" s="21">
        <f t="shared" ca="1" si="368"/>
        <v>13876.31388863406</v>
      </c>
      <c r="D740" s="20">
        <f t="shared" ca="1" si="369"/>
        <v>13902.35607659139</v>
      </c>
      <c r="E740" s="19"/>
      <c r="F740" s="20">
        <f t="shared" ca="1" si="354"/>
        <v>1.3001138836766795</v>
      </c>
      <c r="G740" s="20">
        <f t="shared" ca="1" si="355"/>
        <v>9.4466142546256613</v>
      </c>
      <c r="H740" s="21">
        <f t="shared" ca="1" si="370"/>
        <v>12728.619988651428</v>
      </c>
      <c r="I740" s="20">
        <f t="shared" ca="1" si="371"/>
        <v>12738.066602906054</v>
      </c>
      <c r="J740" s="19"/>
      <c r="K740" s="20">
        <f t="shared" ca="1" si="356"/>
        <v>6.4623409328732109</v>
      </c>
      <c r="L740" s="20">
        <f t="shared" ca="1" si="357"/>
        <v>2.3894840077652835</v>
      </c>
      <c r="M740" s="21">
        <f t="shared" ca="1" si="372"/>
        <v>10298.381629317335</v>
      </c>
      <c r="N740" s="20">
        <f t="shared" ca="1" si="373"/>
        <v>10300.7711133251</v>
      </c>
      <c r="O740" s="19"/>
      <c r="P740" s="20">
        <f t="shared" ca="1" si="358"/>
        <v>23.620707483121361</v>
      </c>
      <c r="Q740" s="20">
        <f t="shared" ca="1" si="359"/>
        <v>11.191217219411543</v>
      </c>
      <c r="R740" s="21">
        <f t="shared" ca="1" si="374"/>
        <v>12513.937040431261</v>
      </c>
      <c r="S740" s="20">
        <f t="shared" ca="1" si="375"/>
        <v>12525.128257650673</v>
      </c>
      <c r="T740" s="19"/>
      <c r="U740" s="20">
        <f t="shared" ca="1" si="360"/>
        <v>1.094251131942968</v>
      </c>
      <c r="V740" s="20">
        <f t="shared" ca="1" si="361"/>
        <v>0.75185856405104168</v>
      </c>
      <c r="W740" s="21">
        <f t="shared" ca="1" si="376"/>
        <v>10732.821068010422</v>
      </c>
      <c r="X740" s="20">
        <f t="shared" ca="1" si="377"/>
        <v>10733.572926574474</v>
      </c>
      <c r="Z740" s="20">
        <f t="shared" ca="1" si="362"/>
        <v>18.522819995201868</v>
      </c>
      <c r="AA740" s="20">
        <f t="shared" ca="1" si="363"/>
        <v>0.59194045788854843</v>
      </c>
      <c r="AB740" s="21">
        <f t="shared" ca="1" si="378"/>
        <v>12910.387431725099</v>
      </c>
      <c r="AC740" s="20">
        <f t="shared" ca="1" si="379"/>
        <v>12910.979372182988</v>
      </c>
      <c r="AE740" s="20">
        <f t="shared" ca="1" si="364"/>
        <v>16.244072138381075</v>
      </c>
      <c r="AF740" s="20">
        <f t="shared" ca="1" si="365"/>
        <v>1.6450200749681945</v>
      </c>
      <c r="AG740" s="21">
        <f t="shared" ca="1" si="380"/>
        <v>13494.178128299418</v>
      </c>
      <c r="AH740" s="20">
        <f t="shared" ca="1" si="381"/>
        <v>13495.823148374386</v>
      </c>
      <c r="AJ740" s="20">
        <f t="shared" ca="1" si="366"/>
        <v>4.8030018741361049</v>
      </c>
      <c r="AK740" s="20">
        <f t="shared" ca="1" si="367"/>
        <v>6.4128466016328609</v>
      </c>
      <c r="AL740" s="21">
        <f t="shared" ca="1" si="382"/>
        <v>13268.792582538932</v>
      </c>
      <c r="AM740" s="20">
        <f t="shared" ca="1" si="383"/>
        <v>13275.205429140566</v>
      </c>
    </row>
    <row r="741" spans="1:39" x14ac:dyDescent="0.25">
      <c r="A741" s="20">
        <f t="shared" ca="1" si="352"/>
        <v>3.57533603279676</v>
      </c>
      <c r="B741" s="20">
        <f t="shared" ca="1" si="353"/>
        <v>4.654916014949892</v>
      </c>
      <c r="C741" s="21">
        <f t="shared" ca="1" si="368"/>
        <v>13905.931412624186</v>
      </c>
      <c r="D741" s="20">
        <f t="shared" ca="1" si="369"/>
        <v>13910.586328639136</v>
      </c>
      <c r="E741" s="19"/>
      <c r="F741" s="20">
        <f t="shared" ca="1" si="354"/>
        <v>7.3350532975270841</v>
      </c>
      <c r="G741" s="20">
        <f t="shared" ca="1" si="355"/>
        <v>6.2220530482553169</v>
      </c>
      <c r="H741" s="21">
        <f t="shared" ca="1" si="370"/>
        <v>12745.401656203581</v>
      </c>
      <c r="I741" s="20">
        <f t="shared" ca="1" si="371"/>
        <v>12751.623709251837</v>
      </c>
      <c r="J741" s="19"/>
      <c r="K741" s="20">
        <f t="shared" ca="1" si="356"/>
        <v>4.1239776442771792</v>
      </c>
      <c r="L741" s="20">
        <f t="shared" ca="1" si="357"/>
        <v>0.34127502111794067</v>
      </c>
      <c r="M741" s="21">
        <f t="shared" ca="1" si="372"/>
        <v>10304.895090969378</v>
      </c>
      <c r="N741" s="20">
        <f t="shared" ca="1" si="373"/>
        <v>10305.236365990495</v>
      </c>
      <c r="O741" s="19"/>
      <c r="P741" s="20">
        <f t="shared" ca="1" si="358"/>
        <v>2.5265189449253316</v>
      </c>
      <c r="Q741" s="20">
        <f t="shared" ca="1" si="359"/>
        <v>11.713134456978215</v>
      </c>
      <c r="R741" s="21">
        <f t="shared" ca="1" si="374"/>
        <v>12527.654776595598</v>
      </c>
      <c r="S741" s="20">
        <f t="shared" ca="1" si="375"/>
        <v>12539.367911052577</v>
      </c>
      <c r="T741" s="19"/>
      <c r="U741" s="20">
        <f t="shared" ca="1" si="360"/>
        <v>4.9313326531233228</v>
      </c>
      <c r="V741" s="20">
        <f t="shared" ca="1" si="361"/>
        <v>4.6191995757543785</v>
      </c>
      <c r="W741" s="21">
        <f t="shared" ca="1" si="376"/>
        <v>10738.504259227597</v>
      </c>
      <c r="X741" s="20">
        <f t="shared" ca="1" si="377"/>
        <v>10743.123458803351</v>
      </c>
      <c r="Z741" s="20">
        <f t="shared" ca="1" si="362"/>
        <v>7.9789055831499605</v>
      </c>
      <c r="AA741" s="20">
        <f t="shared" ca="1" si="363"/>
        <v>1.6832885988090949</v>
      </c>
      <c r="AB741" s="21">
        <f t="shared" ca="1" si="378"/>
        <v>12918.958277766138</v>
      </c>
      <c r="AC741" s="20">
        <f t="shared" ca="1" si="379"/>
        <v>12920.641566364948</v>
      </c>
      <c r="AE741" s="20">
        <f t="shared" ca="1" si="364"/>
        <v>4.2000574226528</v>
      </c>
      <c r="AF741" s="20">
        <f t="shared" ca="1" si="365"/>
        <v>2.0035245848220145</v>
      </c>
      <c r="AG741" s="21">
        <f t="shared" ca="1" si="380"/>
        <v>13500.023205797039</v>
      </c>
      <c r="AH741" s="20">
        <f t="shared" ca="1" si="381"/>
        <v>13502.02673038186</v>
      </c>
      <c r="AJ741" s="20">
        <f t="shared" ca="1" si="366"/>
        <v>9.8717289241366633</v>
      </c>
      <c r="AK741" s="20">
        <f t="shared" ca="1" si="367"/>
        <v>7.0921404401839316</v>
      </c>
      <c r="AL741" s="21">
        <f t="shared" ca="1" si="382"/>
        <v>13285.077158064702</v>
      </c>
      <c r="AM741" s="20">
        <f t="shared" ca="1" si="383"/>
        <v>13292.169298504885</v>
      </c>
    </row>
    <row r="742" spans="1:39" x14ac:dyDescent="0.25">
      <c r="A742" s="20">
        <f t="shared" ca="1" si="352"/>
        <v>7.5952160506372941</v>
      </c>
      <c r="B742" s="20">
        <f t="shared" ca="1" si="353"/>
        <v>1.3012209366394965</v>
      </c>
      <c r="C742" s="21">
        <f t="shared" ca="1" si="368"/>
        <v>13918.181544689773</v>
      </c>
      <c r="D742" s="20">
        <f t="shared" ca="1" si="369"/>
        <v>13919.482765626411</v>
      </c>
      <c r="E742" s="19"/>
      <c r="F742" s="20">
        <f t="shared" ca="1" si="354"/>
        <v>5.524693094361198</v>
      </c>
      <c r="G742" s="20">
        <f t="shared" ca="1" si="355"/>
        <v>0.66650484396790355</v>
      </c>
      <c r="H742" s="21">
        <f t="shared" ca="1" si="370"/>
        <v>12757.148402346198</v>
      </c>
      <c r="I742" s="20">
        <f t="shared" ca="1" si="371"/>
        <v>12757.814907190166</v>
      </c>
      <c r="J742" s="19"/>
      <c r="K742" s="20">
        <f t="shared" ca="1" si="356"/>
        <v>0.21660351618285506</v>
      </c>
      <c r="L742" s="20">
        <f t="shared" ca="1" si="357"/>
        <v>2.2965872516608239</v>
      </c>
      <c r="M742" s="21">
        <f t="shared" ca="1" si="372"/>
        <v>10305.452969506678</v>
      </c>
      <c r="N742" s="20">
        <f t="shared" ca="1" si="373"/>
        <v>10307.749556758339</v>
      </c>
      <c r="O742" s="19"/>
      <c r="P742" s="20">
        <f t="shared" ca="1" si="358"/>
        <v>21.513163396039566</v>
      </c>
      <c r="Q742" s="20">
        <f t="shared" ca="1" si="359"/>
        <v>2.7774218454409554</v>
      </c>
      <c r="R742" s="21">
        <f t="shared" ca="1" si="374"/>
        <v>12560.881074448616</v>
      </c>
      <c r="S742" s="20">
        <f t="shared" ca="1" si="375"/>
        <v>12563.658496294058</v>
      </c>
      <c r="T742" s="19"/>
      <c r="U742" s="20">
        <f t="shared" ca="1" si="360"/>
        <v>5.8862420823934887</v>
      </c>
      <c r="V742" s="20">
        <f t="shared" ca="1" si="361"/>
        <v>2.7624646832812449</v>
      </c>
      <c r="W742" s="21">
        <f t="shared" ca="1" si="376"/>
        <v>10749.009700885745</v>
      </c>
      <c r="X742" s="20">
        <f t="shared" ca="1" si="377"/>
        <v>10751.772165569026</v>
      </c>
      <c r="Z742" s="20">
        <f t="shared" ca="1" si="362"/>
        <v>11.311133349423244</v>
      </c>
      <c r="AA742" s="20">
        <f t="shared" ca="1" si="363"/>
        <v>5.0667813080228541</v>
      </c>
      <c r="AB742" s="21">
        <f t="shared" ca="1" si="378"/>
        <v>12931.952699714371</v>
      </c>
      <c r="AC742" s="20">
        <f t="shared" ca="1" si="379"/>
        <v>12937.019481022395</v>
      </c>
      <c r="AE742" s="20">
        <f t="shared" ca="1" si="364"/>
        <v>37.822295338301373</v>
      </c>
      <c r="AF742" s="20">
        <f t="shared" ca="1" si="365"/>
        <v>5.1503787383861415</v>
      </c>
      <c r="AG742" s="21">
        <f t="shared" ca="1" si="380"/>
        <v>13539.849025720161</v>
      </c>
      <c r="AH742" s="20">
        <f t="shared" ca="1" si="381"/>
        <v>13544.999404458547</v>
      </c>
      <c r="AJ742" s="20">
        <f t="shared" ca="1" si="366"/>
        <v>0.48764592516501193</v>
      </c>
      <c r="AK742" s="20">
        <f t="shared" ca="1" si="367"/>
        <v>2.5734719599347717</v>
      </c>
      <c r="AL742" s="21">
        <f t="shared" ca="1" si="382"/>
        <v>13292.656944430049</v>
      </c>
      <c r="AM742" s="20">
        <f t="shared" ca="1" si="383"/>
        <v>13295.230416389984</v>
      </c>
    </row>
    <row r="743" spans="1:39" x14ac:dyDescent="0.25">
      <c r="A743" s="20">
        <f t="shared" ca="1" si="352"/>
        <v>31.83687569415989</v>
      </c>
      <c r="B743" s="20">
        <f t="shared" ca="1" si="353"/>
        <v>5.2864223534659489</v>
      </c>
      <c r="C743" s="21">
        <f t="shared" ca="1" si="368"/>
        <v>13951.319641320571</v>
      </c>
      <c r="D743" s="20">
        <f t="shared" ca="1" si="369"/>
        <v>13956.606063674037</v>
      </c>
      <c r="E743" s="19"/>
      <c r="F743" s="20">
        <f t="shared" ca="1" si="354"/>
        <v>1.3252181954929288E-2</v>
      </c>
      <c r="G743" s="20">
        <f t="shared" ca="1" si="355"/>
        <v>3.8604734715829805</v>
      </c>
      <c r="H743" s="21">
        <f t="shared" ca="1" si="370"/>
        <v>12757.82815937212</v>
      </c>
      <c r="I743" s="20">
        <f t="shared" ca="1" si="371"/>
        <v>12761.688632843703</v>
      </c>
      <c r="J743" s="19"/>
      <c r="K743" s="20">
        <f t="shared" ca="1" si="356"/>
        <v>14.915157761086366</v>
      </c>
      <c r="L743" s="20">
        <f t="shared" ca="1" si="357"/>
        <v>7.546799331456068</v>
      </c>
      <c r="M743" s="21">
        <f t="shared" ca="1" si="372"/>
        <v>10322.664714519426</v>
      </c>
      <c r="N743" s="20">
        <f t="shared" ca="1" si="373"/>
        <v>10330.211513850882</v>
      </c>
      <c r="O743" s="19"/>
      <c r="P743" s="20">
        <f t="shared" ca="1" si="358"/>
        <v>5.5138530977960931</v>
      </c>
      <c r="Q743" s="20">
        <f t="shared" ca="1" si="359"/>
        <v>2.1793388622957548</v>
      </c>
      <c r="R743" s="21">
        <f t="shared" ca="1" si="374"/>
        <v>12569.172349391854</v>
      </c>
      <c r="S743" s="20">
        <f t="shared" ca="1" si="375"/>
        <v>12571.35168825415</v>
      </c>
      <c r="T743" s="19"/>
      <c r="U743" s="20">
        <f t="shared" ca="1" si="360"/>
        <v>5.8548763078421873</v>
      </c>
      <c r="V743" s="20">
        <f t="shared" ca="1" si="361"/>
        <v>10.15004274618305</v>
      </c>
      <c r="W743" s="21">
        <f t="shared" ca="1" si="376"/>
        <v>10757.627041876867</v>
      </c>
      <c r="X743" s="20">
        <f t="shared" ca="1" si="377"/>
        <v>10767.777084623051</v>
      </c>
      <c r="Z743" s="20">
        <f t="shared" ca="1" si="362"/>
        <v>4.5173668303804115</v>
      </c>
      <c r="AA743" s="20">
        <f t="shared" ca="1" si="363"/>
        <v>3.0508759789033442</v>
      </c>
      <c r="AB743" s="21">
        <f t="shared" ca="1" si="378"/>
        <v>12941.536847852774</v>
      </c>
      <c r="AC743" s="20">
        <f t="shared" ca="1" si="379"/>
        <v>12944.587723831677</v>
      </c>
      <c r="AE743" s="20">
        <f t="shared" ca="1" si="364"/>
        <v>81.037349381237576</v>
      </c>
      <c r="AF743" s="20">
        <f t="shared" ca="1" si="365"/>
        <v>7.9108861841071327</v>
      </c>
      <c r="AG743" s="21">
        <f t="shared" ca="1" si="380"/>
        <v>13626.036753839784</v>
      </c>
      <c r="AH743" s="20">
        <f t="shared" ca="1" si="381"/>
        <v>13633.947640023891</v>
      </c>
      <c r="AJ743" s="20">
        <f t="shared" ca="1" si="366"/>
        <v>7.2992567164811026</v>
      </c>
      <c r="AK743" s="20">
        <f t="shared" ca="1" si="367"/>
        <v>23.538211354097115</v>
      </c>
      <c r="AL743" s="21">
        <f t="shared" ca="1" si="382"/>
        <v>13302.529673106466</v>
      </c>
      <c r="AM743" s="20">
        <f t="shared" ca="1" si="383"/>
        <v>13326.067884460563</v>
      </c>
    </row>
    <row r="744" spans="1:39" x14ac:dyDescent="0.25">
      <c r="A744" s="20">
        <f t="shared" ca="1" si="352"/>
        <v>5.590338312337404</v>
      </c>
      <c r="B744" s="20">
        <f t="shared" ca="1" si="353"/>
        <v>2.7899522326602284</v>
      </c>
      <c r="C744" s="21">
        <f t="shared" ca="1" si="368"/>
        <v>13962.196401986374</v>
      </c>
      <c r="D744" s="20">
        <f t="shared" ca="1" si="369"/>
        <v>13964.986354219034</v>
      </c>
      <c r="E744" s="19"/>
      <c r="F744" s="20">
        <f t="shared" ca="1" si="354"/>
        <v>12.133399855677862</v>
      </c>
      <c r="G744" s="20">
        <f t="shared" ca="1" si="355"/>
        <v>7.41054479904526</v>
      </c>
      <c r="H744" s="21">
        <f t="shared" ca="1" si="370"/>
        <v>12773.822032699381</v>
      </c>
      <c r="I744" s="20">
        <f t="shared" ca="1" si="371"/>
        <v>12781.232577498427</v>
      </c>
      <c r="J744" s="19"/>
      <c r="K744" s="20">
        <f t="shared" ca="1" si="356"/>
        <v>5.3928068825092224</v>
      </c>
      <c r="L744" s="20">
        <f t="shared" ca="1" si="357"/>
        <v>2.2570731298730102</v>
      </c>
      <c r="M744" s="21">
        <f t="shared" ca="1" si="372"/>
        <v>10335.604320733391</v>
      </c>
      <c r="N744" s="20">
        <f t="shared" ca="1" si="373"/>
        <v>10337.861393863264</v>
      </c>
      <c r="O744" s="19"/>
      <c r="P744" s="20">
        <f t="shared" ca="1" si="358"/>
        <v>19.341890091237964</v>
      </c>
      <c r="Q744" s="20">
        <f t="shared" ca="1" si="359"/>
        <v>2.7322850461738923</v>
      </c>
      <c r="R744" s="21">
        <f t="shared" ca="1" si="374"/>
        <v>12590.693578345388</v>
      </c>
      <c r="S744" s="20">
        <f t="shared" ca="1" si="375"/>
        <v>12593.425863391562</v>
      </c>
      <c r="T744" s="19"/>
      <c r="U744" s="20">
        <f t="shared" ca="1" si="360"/>
        <v>17.512606113095988</v>
      </c>
      <c r="V744" s="20">
        <f t="shared" ca="1" si="361"/>
        <v>3.4680073875611406</v>
      </c>
      <c r="W744" s="21">
        <f t="shared" ca="1" si="376"/>
        <v>10785.289690736146</v>
      </c>
      <c r="X744" s="20">
        <f t="shared" ca="1" si="377"/>
        <v>10788.757698123707</v>
      </c>
      <c r="Z744" s="20">
        <f t="shared" ca="1" si="362"/>
        <v>9.1482796623557494</v>
      </c>
      <c r="AA744" s="20">
        <f t="shared" ca="1" si="363"/>
        <v>5.7112556854418326</v>
      </c>
      <c r="AB744" s="21">
        <f t="shared" ca="1" si="378"/>
        <v>12953.736003494032</v>
      </c>
      <c r="AC744" s="20">
        <f t="shared" ca="1" si="379"/>
        <v>12959.447259179475</v>
      </c>
      <c r="AE744" s="20">
        <f t="shared" ca="1" si="364"/>
        <v>7.4799714977973979</v>
      </c>
      <c r="AF744" s="20">
        <f t="shared" ca="1" si="365"/>
        <v>5.0652672764296653</v>
      </c>
      <c r="AG744" s="21">
        <f t="shared" ca="1" si="380"/>
        <v>13641.427611521689</v>
      </c>
      <c r="AH744" s="20">
        <f t="shared" ca="1" si="381"/>
        <v>13646.492878798119</v>
      </c>
      <c r="AJ744" s="20">
        <f t="shared" ca="1" si="366"/>
        <v>6.4126690192238076</v>
      </c>
      <c r="AK744" s="20">
        <f t="shared" ca="1" si="367"/>
        <v>26.858247173137336</v>
      </c>
      <c r="AL744" s="21">
        <f t="shared" ca="1" si="382"/>
        <v>13332.480553479787</v>
      </c>
      <c r="AM744" s="20">
        <f t="shared" ca="1" si="383"/>
        <v>13359.338800652924</v>
      </c>
    </row>
    <row r="745" spans="1:39" x14ac:dyDescent="0.25">
      <c r="A745" s="20">
        <f t="shared" ca="1" si="352"/>
        <v>22.86446859911868</v>
      </c>
      <c r="B745" s="20">
        <f t="shared" ca="1" si="353"/>
        <v>2.9906314574124817</v>
      </c>
      <c r="C745" s="21">
        <f t="shared" ca="1" si="368"/>
        <v>13987.850822818153</v>
      </c>
      <c r="D745" s="20">
        <f t="shared" ca="1" si="369"/>
        <v>13990.841454275565</v>
      </c>
      <c r="E745" s="19"/>
      <c r="F745" s="20">
        <f t="shared" ca="1" si="354"/>
        <v>3.057182711787183</v>
      </c>
      <c r="G745" s="20">
        <f t="shared" ca="1" si="355"/>
        <v>21.128920276028197</v>
      </c>
      <c r="H745" s="21">
        <f t="shared" ca="1" si="370"/>
        <v>12784.289760210215</v>
      </c>
      <c r="I745" s="20">
        <f t="shared" ca="1" si="371"/>
        <v>12805.418680486244</v>
      </c>
      <c r="J745" s="19"/>
      <c r="K745" s="20">
        <f t="shared" ca="1" si="356"/>
        <v>2.9943434656461676</v>
      </c>
      <c r="L745" s="20">
        <f t="shared" ca="1" si="357"/>
        <v>0.42928375373223132</v>
      </c>
      <c r="M745" s="21">
        <f t="shared" ca="1" si="372"/>
        <v>10340.855737328911</v>
      </c>
      <c r="N745" s="20">
        <f t="shared" ca="1" si="373"/>
        <v>10341.285021082644</v>
      </c>
      <c r="O745" s="19"/>
      <c r="P745" s="20">
        <f t="shared" ca="1" si="358"/>
        <v>2.4646340624372374</v>
      </c>
      <c r="Q745" s="20">
        <f t="shared" ca="1" si="359"/>
        <v>2.8867306509704922</v>
      </c>
      <c r="R745" s="21">
        <f t="shared" ca="1" si="374"/>
        <v>12595.890497453998</v>
      </c>
      <c r="S745" s="20">
        <f t="shared" ca="1" si="375"/>
        <v>12598.777228104969</v>
      </c>
      <c r="T745" s="19"/>
      <c r="U745" s="20">
        <f t="shared" ca="1" si="360"/>
        <v>9.3576636030274063</v>
      </c>
      <c r="V745" s="20">
        <f t="shared" ca="1" si="361"/>
        <v>1.840459648341477</v>
      </c>
      <c r="W745" s="21">
        <f t="shared" ca="1" si="376"/>
        <v>10798.115361726734</v>
      </c>
      <c r="X745" s="20">
        <f t="shared" ca="1" si="377"/>
        <v>10799.955821375075</v>
      </c>
      <c r="Z745" s="20">
        <f t="shared" ca="1" si="362"/>
        <v>20.901583173596819</v>
      </c>
      <c r="AA745" s="20">
        <f t="shared" ca="1" si="363"/>
        <v>1.2353106369791484</v>
      </c>
      <c r="AB745" s="21">
        <f t="shared" ca="1" si="378"/>
        <v>12980.348842353071</v>
      </c>
      <c r="AC745" s="20">
        <f t="shared" ca="1" si="379"/>
        <v>12981.58415299005</v>
      </c>
      <c r="AE745" s="20">
        <f t="shared" ca="1" si="364"/>
        <v>38.091515500472518</v>
      </c>
      <c r="AF745" s="20">
        <f t="shared" ca="1" si="365"/>
        <v>4.1047320433781591</v>
      </c>
      <c r="AG745" s="21">
        <f t="shared" ca="1" si="380"/>
        <v>13684.584394298592</v>
      </c>
      <c r="AH745" s="20">
        <f t="shared" ca="1" si="381"/>
        <v>13688.689126341971</v>
      </c>
      <c r="AJ745" s="20">
        <f t="shared" ca="1" si="366"/>
        <v>3.3394643030199465</v>
      </c>
      <c r="AK745" s="20">
        <f t="shared" ca="1" si="367"/>
        <v>2.7962806542924299</v>
      </c>
      <c r="AL745" s="21">
        <f t="shared" ca="1" si="382"/>
        <v>13362.678264955945</v>
      </c>
      <c r="AM745" s="20">
        <f t="shared" ca="1" si="383"/>
        <v>13365.474545610237</v>
      </c>
    </row>
    <row r="746" spans="1:39" x14ac:dyDescent="0.25">
      <c r="A746" s="20">
        <f t="shared" ca="1" si="352"/>
        <v>12.132295766587021</v>
      </c>
      <c r="B746" s="20">
        <f t="shared" ca="1" si="353"/>
        <v>2.486570847506353</v>
      </c>
      <c r="C746" s="21">
        <f t="shared" ca="1" si="368"/>
        <v>14002.973750042152</v>
      </c>
      <c r="D746" s="20">
        <f t="shared" ca="1" si="369"/>
        <v>14005.460320889659</v>
      </c>
      <c r="E746" s="19"/>
      <c r="F746" s="20">
        <f t="shared" ca="1" si="354"/>
        <v>14.594158320923665</v>
      </c>
      <c r="G746" s="20">
        <f t="shared" ca="1" si="355"/>
        <v>4.2212169775828237</v>
      </c>
      <c r="H746" s="21">
        <f t="shared" ca="1" si="370"/>
        <v>12820.012838807168</v>
      </c>
      <c r="I746" s="20">
        <f t="shared" ca="1" si="371"/>
        <v>12824.234055784751</v>
      </c>
      <c r="J746" s="19"/>
      <c r="K746" s="20">
        <f t="shared" ca="1" si="356"/>
        <v>6.694443949096323</v>
      </c>
      <c r="L746" s="20">
        <f t="shared" ca="1" si="357"/>
        <v>1.6493942504707571</v>
      </c>
      <c r="M746" s="21">
        <f t="shared" ca="1" si="372"/>
        <v>10347.97946503174</v>
      </c>
      <c r="N746" s="20">
        <f t="shared" ca="1" si="373"/>
        <v>10349.628859282211</v>
      </c>
      <c r="O746" s="19"/>
      <c r="P746" s="20">
        <f t="shared" ca="1" si="358"/>
        <v>11.059075064876188</v>
      </c>
      <c r="Q746" s="20">
        <f t="shared" ca="1" si="359"/>
        <v>0.29372268432790827</v>
      </c>
      <c r="R746" s="21">
        <f t="shared" ca="1" si="374"/>
        <v>12609.836303169845</v>
      </c>
      <c r="S746" s="20">
        <f t="shared" ca="1" si="375"/>
        <v>12610.130025854172</v>
      </c>
      <c r="T746" s="19"/>
      <c r="U746" s="20">
        <f t="shared" ca="1" si="360"/>
        <v>2.1064733402080256</v>
      </c>
      <c r="V746" s="20">
        <f t="shared" ca="1" si="361"/>
        <v>0.35394018008341893</v>
      </c>
      <c r="W746" s="21">
        <f t="shared" ca="1" si="376"/>
        <v>10802.062294715282</v>
      </c>
      <c r="X746" s="20">
        <f t="shared" ca="1" si="377"/>
        <v>10802.416234895365</v>
      </c>
      <c r="Z746" s="20">
        <f t="shared" ca="1" si="362"/>
        <v>3.7676887321582644</v>
      </c>
      <c r="AA746" s="20">
        <f t="shared" ca="1" si="363"/>
        <v>12.567725680653274</v>
      </c>
      <c r="AB746" s="21">
        <f t="shared" ca="1" si="378"/>
        <v>12985.351841722208</v>
      </c>
      <c r="AC746" s="20">
        <f t="shared" ca="1" si="379"/>
        <v>12997.919567402862</v>
      </c>
      <c r="AE746" s="20">
        <f t="shared" ca="1" si="364"/>
        <v>6.218602179993141</v>
      </c>
      <c r="AF746" s="20">
        <f t="shared" ca="1" si="365"/>
        <v>0.64544456740752221</v>
      </c>
      <c r="AG746" s="21">
        <f t="shared" ca="1" si="380"/>
        <v>13694.907728521965</v>
      </c>
      <c r="AH746" s="20">
        <f t="shared" ca="1" si="381"/>
        <v>13695.553173089373</v>
      </c>
      <c r="AJ746" s="20">
        <f t="shared" ca="1" si="366"/>
        <v>22.962708971038616</v>
      </c>
      <c r="AK746" s="20">
        <f t="shared" ca="1" si="367"/>
        <v>6.9932875700394384</v>
      </c>
      <c r="AL746" s="21">
        <f t="shared" ca="1" si="382"/>
        <v>13388.437254581277</v>
      </c>
      <c r="AM746" s="20">
        <f t="shared" ca="1" si="383"/>
        <v>13395.430542151316</v>
      </c>
    </row>
    <row r="747" spans="1:39" x14ac:dyDescent="0.25">
      <c r="A747" s="20">
        <f t="shared" ca="1" si="352"/>
        <v>5.4898936520384884</v>
      </c>
      <c r="B747" s="20">
        <f t="shared" ca="1" si="353"/>
        <v>4.0836345544681338E-2</v>
      </c>
      <c r="C747" s="21">
        <f t="shared" ca="1" si="368"/>
        <v>14010.950214541697</v>
      </c>
      <c r="D747" s="20">
        <f t="shared" ca="1" si="369"/>
        <v>14010.991050887242</v>
      </c>
      <c r="E747" s="19"/>
      <c r="F747" s="20">
        <f t="shared" ca="1" si="354"/>
        <v>15.387169661783036</v>
      </c>
      <c r="G747" s="20">
        <f t="shared" ca="1" si="355"/>
        <v>1.2107209898134064</v>
      </c>
      <c r="H747" s="21">
        <f t="shared" ca="1" si="370"/>
        <v>12839.621225446534</v>
      </c>
      <c r="I747" s="20">
        <f t="shared" ca="1" si="371"/>
        <v>12840.831946436347</v>
      </c>
      <c r="J747" s="19"/>
      <c r="K747" s="20">
        <f t="shared" ca="1" si="356"/>
        <v>9.144668500704892</v>
      </c>
      <c r="L747" s="20">
        <f t="shared" ca="1" si="357"/>
        <v>6.1205812629497567</v>
      </c>
      <c r="M747" s="21">
        <f t="shared" ca="1" si="372"/>
        <v>10358.773527782916</v>
      </c>
      <c r="N747" s="20">
        <f t="shared" ca="1" si="373"/>
        <v>10364.894109045867</v>
      </c>
      <c r="O747" s="19"/>
      <c r="P747" s="20">
        <f t="shared" ca="1" si="358"/>
        <v>4.5198700843548982</v>
      </c>
      <c r="Q747" s="20">
        <f t="shared" ca="1" si="359"/>
        <v>14.198542199619775</v>
      </c>
      <c r="R747" s="21">
        <f t="shared" ca="1" si="374"/>
        <v>12614.649895938528</v>
      </c>
      <c r="S747" s="20">
        <f t="shared" ca="1" si="375"/>
        <v>12628.848438138148</v>
      </c>
      <c r="T747" s="19"/>
      <c r="U747" s="20">
        <f t="shared" ca="1" si="360"/>
        <v>18.545091398465708</v>
      </c>
      <c r="V747" s="20">
        <f t="shared" ca="1" si="361"/>
        <v>6.2585350652701814</v>
      </c>
      <c r="W747" s="21">
        <f t="shared" ca="1" si="376"/>
        <v>10820.961326293831</v>
      </c>
      <c r="X747" s="20">
        <f t="shared" ca="1" si="377"/>
        <v>10827.219861359101</v>
      </c>
      <c r="Z747" s="20">
        <f t="shared" ca="1" si="362"/>
        <v>11.04338164429273</v>
      </c>
      <c r="AA747" s="20">
        <f t="shared" ca="1" si="363"/>
        <v>2.1080725404825822</v>
      </c>
      <c r="AB747" s="21">
        <f t="shared" ca="1" si="378"/>
        <v>13008.962949047154</v>
      </c>
      <c r="AC747" s="20">
        <f t="shared" ca="1" si="379"/>
        <v>13011.071021587637</v>
      </c>
      <c r="AE747" s="20">
        <f t="shared" ca="1" si="364"/>
        <v>16.094029404496691</v>
      </c>
      <c r="AF747" s="20">
        <f t="shared" ca="1" si="365"/>
        <v>0.32906221596956736</v>
      </c>
      <c r="AG747" s="21">
        <f t="shared" ca="1" si="380"/>
        <v>13711.647202493868</v>
      </c>
      <c r="AH747" s="20">
        <f t="shared" ca="1" si="381"/>
        <v>13711.976264709838</v>
      </c>
      <c r="AJ747" s="20">
        <f t="shared" ca="1" si="366"/>
        <v>25.817778708471934</v>
      </c>
      <c r="AK747" s="20">
        <f t="shared" ca="1" si="367"/>
        <v>28.186712321136742</v>
      </c>
      <c r="AL747" s="21">
        <f t="shared" ca="1" si="382"/>
        <v>13421.248320859788</v>
      </c>
      <c r="AM747" s="20">
        <f t="shared" ca="1" si="383"/>
        <v>13449.435033180924</v>
      </c>
    </row>
    <row r="748" spans="1:39" x14ac:dyDescent="0.25">
      <c r="A748" s="20">
        <f t="shared" ca="1" si="352"/>
        <v>0.19077113777450969</v>
      </c>
      <c r="B748" s="20">
        <f t="shared" ca="1" si="353"/>
        <v>3.3921390141497683</v>
      </c>
      <c r="C748" s="21">
        <f t="shared" ca="1" si="368"/>
        <v>14011.181822025017</v>
      </c>
      <c r="D748" s="20">
        <f t="shared" ca="1" si="369"/>
        <v>14014.573961039167</v>
      </c>
      <c r="E748" s="19"/>
      <c r="F748" s="20">
        <f t="shared" ca="1" si="354"/>
        <v>3.8576046625283489</v>
      </c>
      <c r="G748" s="20">
        <f t="shared" ca="1" si="355"/>
        <v>1.0398532735671444</v>
      </c>
      <c r="H748" s="21">
        <f t="shared" ca="1" si="370"/>
        <v>12844.689551098874</v>
      </c>
      <c r="I748" s="20">
        <f t="shared" ca="1" si="371"/>
        <v>12845.729404372441</v>
      </c>
      <c r="J748" s="19"/>
      <c r="K748" s="20">
        <f t="shared" ca="1" si="356"/>
        <v>8.0340697173198024</v>
      </c>
      <c r="L748" s="20">
        <f t="shared" ca="1" si="357"/>
        <v>0.42799002368568934</v>
      </c>
      <c r="M748" s="21">
        <f t="shared" ca="1" si="372"/>
        <v>10372.928178763186</v>
      </c>
      <c r="N748" s="20">
        <f t="shared" ca="1" si="373"/>
        <v>10373.356168786871</v>
      </c>
      <c r="O748" s="19"/>
      <c r="P748" s="20">
        <f t="shared" ca="1" si="358"/>
        <v>6.1017721523934725</v>
      </c>
      <c r="Q748" s="20">
        <f t="shared" ca="1" si="359"/>
        <v>4.0852173510070537</v>
      </c>
      <c r="R748" s="21">
        <f t="shared" ca="1" si="374"/>
        <v>12634.950210290541</v>
      </c>
      <c r="S748" s="20">
        <f t="shared" ca="1" si="375"/>
        <v>12639.035427641547</v>
      </c>
      <c r="T748" s="19"/>
      <c r="U748" s="20">
        <f t="shared" ca="1" si="360"/>
        <v>1.450433391430211</v>
      </c>
      <c r="V748" s="20">
        <f t="shared" ca="1" si="361"/>
        <v>16.826407285023908</v>
      </c>
      <c r="W748" s="21">
        <f t="shared" ca="1" si="376"/>
        <v>10828.670294750531</v>
      </c>
      <c r="X748" s="20">
        <f t="shared" ca="1" si="377"/>
        <v>10845.496702035554</v>
      </c>
      <c r="Z748" s="20">
        <f t="shared" ca="1" si="362"/>
        <v>9.0237221117595023</v>
      </c>
      <c r="AA748" s="20">
        <f t="shared" ca="1" si="363"/>
        <v>2.6429883159227479</v>
      </c>
      <c r="AB748" s="21">
        <f t="shared" ca="1" si="378"/>
        <v>13020.094743699396</v>
      </c>
      <c r="AC748" s="20">
        <f t="shared" ca="1" si="379"/>
        <v>13022.737732015319</v>
      </c>
      <c r="AE748" s="20">
        <f t="shared" ca="1" si="364"/>
        <v>17.014538137227007</v>
      </c>
      <c r="AF748" s="20">
        <f t="shared" ca="1" si="365"/>
        <v>16.733892998998154</v>
      </c>
      <c r="AG748" s="21">
        <f t="shared" ca="1" si="380"/>
        <v>13728.990802847065</v>
      </c>
      <c r="AH748" s="20">
        <f t="shared" ca="1" si="381"/>
        <v>13745.724695846064</v>
      </c>
      <c r="AJ748" s="20">
        <f t="shared" ca="1" si="366"/>
        <v>19.17053473501046</v>
      </c>
      <c r="AK748" s="20">
        <f t="shared" ca="1" si="367"/>
        <v>1.9491149206303273</v>
      </c>
      <c r="AL748" s="21">
        <f t="shared" ca="1" si="382"/>
        <v>13468.605567915934</v>
      </c>
      <c r="AM748" s="20">
        <f t="shared" ca="1" si="383"/>
        <v>13470.554682836564</v>
      </c>
    </row>
    <row r="749" spans="1:39" x14ac:dyDescent="0.25">
      <c r="A749" s="20">
        <f t="shared" ca="1" si="352"/>
        <v>2.7943842409455129</v>
      </c>
      <c r="B749" s="20">
        <f t="shared" ca="1" si="353"/>
        <v>0.49712834130739264</v>
      </c>
      <c r="C749" s="21">
        <f t="shared" ca="1" si="368"/>
        <v>14017.368345280112</v>
      </c>
      <c r="D749" s="20">
        <f t="shared" ca="1" si="369"/>
        <v>14017.865473621419</v>
      </c>
      <c r="E749" s="19"/>
      <c r="F749" s="20">
        <f t="shared" ca="1" si="354"/>
        <v>2.9358085887200334</v>
      </c>
      <c r="G749" s="20">
        <f t="shared" ca="1" si="355"/>
        <v>4.0131759513005747</v>
      </c>
      <c r="H749" s="21">
        <f t="shared" ca="1" si="370"/>
        <v>12848.665212961161</v>
      </c>
      <c r="I749" s="20">
        <f t="shared" ca="1" si="371"/>
        <v>12852.678388912462</v>
      </c>
      <c r="J749" s="19"/>
      <c r="K749" s="20">
        <f t="shared" ca="1" si="356"/>
        <v>2.8529765195795251</v>
      </c>
      <c r="L749" s="20">
        <f t="shared" ca="1" si="357"/>
        <v>8.2256469413754445</v>
      </c>
      <c r="M749" s="21">
        <f t="shared" ca="1" si="372"/>
        <v>10376.209145306451</v>
      </c>
      <c r="N749" s="20">
        <f t="shared" ca="1" si="373"/>
        <v>10384.434792247826</v>
      </c>
      <c r="O749" s="19"/>
      <c r="P749" s="20">
        <f t="shared" ca="1" si="358"/>
        <v>9.4579385026585641</v>
      </c>
      <c r="Q749" s="20">
        <f t="shared" ca="1" si="359"/>
        <v>3.5063152514083722</v>
      </c>
      <c r="R749" s="21">
        <f t="shared" ca="1" si="374"/>
        <v>12648.493366144206</v>
      </c>
      <c r="S749" s="20">
        <f t="shared" ca="1" si="375"/>
        <v>12651.999681395615</v>
      </c>
      <c r="T749" s="19"/>
      <c r="U749" s="20">
        <f t="shared" ca="1" si="360"/>
        <v>14.971284892092827</v>
      </c>
      <c r="V749" s="20">
        <f t="shared" ca="1" si="361"/>
        <v>0.78740069983581984</v>
      </c>
      <c r="W749" s="21">
        <f t="shared" ca="1" si="376"/>
        <v>10860.467986927648</v>
      </c>
      <c r="X749" s="20">
        <f t="shared" ca="1" si="377"/>
        <v>10861.255387627483</v>
      </c>
      <c r="Z749" s="20">
        <f t="shared" ca="1" si="362"/>
        <v>16.957584172120725</v>
      </c>
      <c r="AA749" s="20">
        <f t="shared" ca="1" si="363"/>
        <v>3.8672321951420101</v>
      </c>
      <c r="AB749" s="21">
        <f t="shared" ca="1" si="378"/>
        <v>13039.695316187439</v>
      </c>
      <c r="AC749" s="20">
        <f t="shared" ca="1" si="379"/>
        <v>13043.562548382581</v>
      </c>
      <c r="AE749" s="20">
        <f t="shared" ca="1" si="364"/>
        <v>3.4181811140038465</v>
      </c>
      <c r="AF749" s="20">
        <f t="shared" ca="1" si="365"/>
        <v>1.7442754390117463</v>
      </c>
      <c r="AG749" s="21">
        <f t="shared" ca="1" si="380"/>
        <v>13749.142876960068</v>
      </c>
      <c r="AH749" s="20">
        <f t="shared" ca="1" si="381"/>
        <v>13750.88715239908</v>
      </c>
      <c r="AJ749" s="20">
        <f t="shared" ca="1" si="366"/>
        <v>3.314178687359203</v>
      </c>
      <c r="AK749" s="20">
        <f t="shared" ca="1" si="367"/>
        <v>1.8934002292766023</v>
      </c>
      <c r="AL749" s="21">
        <f t="shared" ca="1" si="382"/>
        <v>13473.868861523923</v>
      </c>
      <c r="AM749" s="20">
        <f t="shared" ca="1" si="383"/>
        <v>13475.7622617532</v>
      </c>
    </row>
    <row r="750" spans="1:39" x14ac:dyDescent="0.25">
      <c r="A750" s="20">
        <f t="shared" ca="1" si="352"/>
        <v>32.240589112998954</v>
      </c>
      <c r="B750" s="20">
        <f t="shared" ca="1" si="353"/>
        <v>1.5762128581831216</v>
      </c>
      <c r="C750" s="21">
        <f t="shared" ca="1" si="368"/>
        <v>14050.106062734418</v>
      </c>
      <c r="D750" s="20">
        <f t="shared" ca="1" si="369"/>
        <v>14051.6822755926</v>
      </c>
      <c r="E750" s="19"/>
      <c r="F750" s="20">
        <f t="shared" ca="1" si="354"/>
        <v>7.5696543326652552</v>
      </c>
      <c r="G750" s="20">
        <f t="shared" ca="1" si="355"/>
        <v>3.0451307692728404</v>
      </c>
      <c r="H750" s="21">
        <f t="shared" ca="1" si="370"/>
        <v>12860.248043245127</v>
      </c>
      <c r="I750" s="20">
        <f t="shared" ca="1" si="371"/>
        <v>12863.293174014399</v>
      </c>
      <c r="J750" s="19"/>
      <c r="K750" s="20">
        <f t="shared" ca="1" si="356"/>
        <v>6.1475130969550635</v>
      </c>
      <c r="L750" s="20">
        <f t="shared" ca="1" si="357"/>
        <v>3.1348913362931254</v>
      </c>
      <c r="M750" s="21">
        <f t="shared" ca="1" si="372"/>
        <v>10390.582305344782</v>
      </c>
      <c r="N750" s="20">
        <f t="shared" ca="1" si="373"/>
        <v>10393.717196681075</v>
      </c>
      <c r="O750" s="19"/>
      <c r="P750" s="20">
        <f t="shared" ca="1" si="358"/>
        <v>2.3091334593598356</v>
      </c>
      <c r="Q750" s="20">
        <f t="shared" ca="1" si="359"/>
        <v>0.14472010308503319</v>
      </c>
      <c r="R750" s="21">
        <f t="shared" ca="1" si="374"/>
        <v>12654.308814854974</v>
      </c>
      <c r="S750" s="20">
        <f t="shared" ca="1" si="375"/>
        <v>12654.453534958058</v>
      </c>
      <c r="T750" s="19"/>
      <c r="U750" s="20">
        <f t="shared" ca="1" si="360"/>
        <v>8.3929987124566381</v>
      </c>
      <c r="V750" s="20">
        <f t="shared" ca="1" si="361"/>
        <v>1.3679990599281437</v>
      </c>
      <c r="W750" s="21">
        <f t="shared" ca="1" si="376"/>
        <v>10869.648386339941</v>
      </c>
      <c r="X750" s="20">
        <f t="shared" ca="1" si="377"/>
        <v>10871.016385399869</v>
      </c>
      <c r="Z750" s="20">
        <f t="shared" ca="1" si="362"/>
        <v>9.5125670691841258</v>
      </c>
      <c r="AA750" s="20">
        <f t="shared" ca="1" si="363"/>
        <v>3.3413834301064607</v>
      </c>
      <c r="AB750" s="21">
        <f t="shared" ca="1" si="378"/>
        <v>13053.075115451766</v>
      </c>
      <c r="AC750" s="20">
        <f t="shared" ca="1" si="379"/>
        <v>13056.416498881872</v>
      </c>
      <c r="AE750" s="20">
        <f t="shared" ca="1" si="364"/>
        <v>8.6507293903438836</v>
      </c>
      <c r="AF750" s="20">
        <f t="shared" ca="1" si="365"/>
        <v>4.9655172831964176</v>
      </c>
      <c r="AG750" s="21">
        <f t="shared" ca="1" si="380"/>
        <v>13759.537881789423</v>
      </c>
      <c r="AH750" s="20">
        <f t="shared" ca="1" si="381"/>
        <v>13764.503399072621</v>
      </c>
      <c r="AJ750" s="20">
        <f t="shared" ca="1" si="366"/>
        <v>17.681422861243355</v>
      </c>
      <c r="AK750" s="20">
        <f t="shared" ca="1" si="367"/>
        <v>1.5539679357639105</v>
      </c>
      <c r="AL750" s="21">
        <f t="shared" ca="1" si="382"/>
        <v>13493.443684614444</v>
      </c>
      <c r="AM750" s="20">
        <f t="shared" ca="1" si="383"/>
        <v>13494.997652550208</v>
      </c>
    </row>
    <row r="751" spans="1:39" x14ac:dyDescent="0.25">
      <c r="A751" s="20">
        <f t="shared" ca="1" si="352"/>
        <v>9.97359618680062</v>
      </c>
      <c r="B751" s="20">
        <f t="shared" ca="1" si="353"/>
        <v>1.4471227158225044</v>
      </c>
      <c r="C751" s="21">
        <f t="shared" ca="1" si="368"/>
        <v>14061.655871779401</v>
      </c>
      <c r="D751" s="20">
        <f t="shared" ca="1" si="369"/>
        <v>14063.102994495224</v>
      </c>
      <c r="E751" s="19"/>
      <c r="F751" s="20">
        <f t="shared" ca="1" si="354"/>
        <v>9.4103941480777937</v>
      </c>
      <c r="G751" s="20">
        <f t="shared" ca="1" si="355"/>
        <v>1.7973227663168978</v>
      </c>
      <c r="H751" s="21">
        <f t="shared" ca="1" si="370"/>
        <v>12872.703568162477</v>
      </c>
      <c r="I751" s="20">
        <f t="shared" ca="1" si="371"/>
        <v>12874.500890928794</v>
      </c>
      <c r="J751" s="19"/>
      <c r="K751" s="20">
        <f t="shared" ca="1" si="356"/>
        <v>33.970506675272027</v>
      </c>
      <c r="L751" s="20">
        <f t="shared" ca="1" si="357"/>
        <v>0.58348424474516736</v>
      </c>
      <c r="M751" s="21">
        <f t="shared" ca="1" si="372"/>
        <v>10427.687703356347</v>
      </c>
      <c r="N751" s="20">
        <f t="shared" ca="1" si="373"/>
        <v>10428.271187601093</v>
      </c>
      <c r="O751" s="19"/>
      <c r="P751" s="20">
        <f t="shared" ca="1" si="358"/>
        <v>5.6879496225016668</v>
      </c>
      <c r="Q751" s="20">
        <f t="shared" ca="1" si="359"/>
        <v>8.4094990742887195</v>
      </c>
      <c r="R751" s="21">
        <f t="shared" ca="1" si="374"/>
        <v>12660.141484580559</v>
      </c>
      <c r="S751" s="20">
        <f t="shared" ca="1" si="375"/>
        <v>12668.550983654848</v>
      </c>
      <c r="T751" s="19"/>
      <c r="U751" s="20">
        <f t="shared" ca="1" si="360"/>
        <v>3.5102155168388385</v>
      </c>
      <c r="V751" s="20">
        <f t="shared" ca="1" si="361"/>
        <v>1.0538644028780106</v>
      </c>
      <c r="W751" s="21">
        <f t="shared" ca="1" si="376"/>
        <v>10874.526600916708</v>
      </c>
      <c r="X751" s="20">
        <f t="shared" ca="1" si="377"/>
        <v>10875.580465319586</v>
      </c>
      <c r="Z751" s="20">
        <f t="shared" ca="1" si="362"/>
        <v>8.7443057544434701</v>
      </c>
      <c r="AA751" s="20">
        <f t="shared" ca="1" si="363"/>
        <v>3.8323364937560789</v>
      </c>
      <c r="AB751" s="21">
        <f t="shared" ca="1" si="378"/>
        <v>13065.160804636316</v>
      </c>
      <c r="AC751" s="20">
        <f t="shared" ca="1" si="379"/>
        <v>13068.993141130073</v>
      </c>
      <c r="AE751" s="20">
        <f t="shared" ca="1" si="364"/>
        <v>10.816367828370971</v>
      </c>
      <c r="AF751" s="20">
        <f t="shared" ca="1" si="365"/>
        <v>5.7351610266298252</v>
      </c>
      <c r="AG751" s="21">
        <f t="shared" ca="1" si="380"/>
        <v>13775.319766900991</v>
      </c>
      <c r="AH751" s="20">
        <f t="shared" ca="1" si="381"/>
        <v>13781.054927927622</v>
      </c>
      <c r="AJ751" s="20">
        <f t="shared" ca="1" si="366"/>
        <v>31.799787579153922</v>
      </c>
      <c r="AK751" s="20">
        <f t="shared" ca="1" si="367"/>
        <v>11.444291266825466</v>
      </c>
      <c r="AL751" s="21">
        <f t="shared" ca="1" si="382"/>
        <v>13526.797440129361</v>
      </c>
      <c r="AM751" s="20">
        <f t="shared" ca="1" si="383"/>
        <v>13538.241731396187</v>
      </c>
    </row>
    <row r="752" spans="1:39" x14ac:dyDescent="0.25">
      <c r="A752" s="20">
        <f t="shared" ca="1" si="352"/>
        <v>10.401889523526442</v>
      </c>
      <c r="B752" s="20">
        <f t="shared" ca="1" si="353"/>
        <v>34.145737200032706</v>
      </c>
      <c r="C752" s="21">
        <f t="shared" ca="1" si="368"/>
        <v>14073.50488401875</v>
      </c>
      <c r="D752" s="20">
        <f t="shared" ca="1" si="369"/>
        <v>14107.650621218783</v>
      </c>
      <c r="E752" s="19"/>
      <c r="F752" s="20">
        <f t="shared" ca="1" si="354"/>
        <v>3.9122743170984857</v>
      </c>
      <c r="G752" s="20">
        <f t="shared" ca="1" si="355"/>
        <v>3.5917805010496413</v>
      </c>
      <c r="H752" s="21">
        <f t="shared" ca="1" si="370"/>
        <v>12878.413165245893</v>
      </c>
      <c r="I752" s="20">
        <f t="shared" ca="1" si="371"/>
        <v>12882.004945746943</v>
      </c>
      <c r="J752" s="19"/>
      <c r="K752" s="20">
        <f t="shared" ca="1" si="356"/>
        <v>2.1979769875551645</v>
      </c>
      <c r="L752" s="20">
        <f t="shared" ca="1" si="357"/>
        <v>3.027439957183375</v>
      </c>
      <c r="M752" s="21">
        <f t="shared" ca="1" si="372"/>
        <v>10430.469164588647</v>
      </c>
      <c r="N752" s="20">
        <f t="shared" ca="1" si="373"/>
        <v>10433.49660454583</v>
      </c>
      <c r="O752" s="19"/>
      <c r="P752" s="20">
        <f t="shared" ca="1" si="358"/>
        <v>5.1852651645884862</v>
      </c>
      <c r="Q752" s="20">
        <f t="shared" ca="1" si="359"/>
        <v>15.348738093942808</v>
      </c>
      <c r="R752" s="21">
        <f t="shared" ca="1" si="374"/>
        <v>12673.736248819436</v>
      </c>
      <c r="S752" s="20">
        <f t="shared" ca="1" si="375"/>
        <v>12689.084986913378</v>
      </c>
      <c r="T752" s="19"/>
      <c r="U752" s="20">
        <f t="shared" ca="1" si="360"/>
        <v>23.023476949371513</v>
      </c>
      <c r="V752" s="20">
        <f t="shared" ca="1" si="361"/>
        <v>8.1688136506638802</v>
      </c>
      <c r="W752" s="21">
        <f t="shared" ca="1" si="376"/>
        <v>10898.603942268957</v>
      </c>
      <c r="X752" s="20">
        <f t="shared" ca="1" si="377"/>
        <v>10906.772755919621</v>
      </c>
      <c r="Z752" s="20">
        <f t="shared" ca="1" si="362"/>
        <v>5.8189196160125718</v>
      </c>
      <c r="AA752" s="20">
        <f t="shared" ca="1" si="363"/>
        <v>1.8894381373615445</v>
      </c>
      <c r="AB752" s="21">
        <f t="shared" ca="1" si="378"/>
        <v>13074.812060746086</v>
      </c>
      <c r="AC752" s="20">
        <f t="shared" ca="1" si="379"/>
        <v>13076.701498883447</v>
      </c>
      <c r="AE752" s="20">
        <f t="shared" ca="1" si="364"/>
        <v>3.0338566896930104</v>
      </c>
      <c r="AF752" s="20">
        <f t="shared" ca="1" si="365"/>
        <v>0.62237578814797501</v>
      </c>
      <c r="AG752" s="21">
        <f t="shared" ca="1" si="380"/>
        <v>13784.088784617315</v>
      </c>
      <c r="AH752" s="20">
        <f t="shared" ca="1" si="381"/>
        <v>13784.711160405463</v>
      </c>
      <c r="AJ752" s="20">
        <f t="shared" ca="1" si="366"/>
        <v>1.7247156937271055</v>
      </c>
      <c r="AK752" s="20">
        <f t="shared" ca="1" si="367"/>
        <v>1.2892340952703969</v>
      </c>
      <c r="AL752" s="21">
        <f t="shared" ca="1" si="382"/>
        <v>13539.966447089913</v>
      </c>
      <c r="AM752" s="20">
        <f t="shared" ca="1" si="383"/>
        <v>13541.255681185185</v>
      </c>
    </row>
    <row r="753" spans="1:39" x14ac:dyDescent="0.25">
      <c r="A753" s="20">
        <f t="shared" ca="1" si="352"/>
        <v>27.275626564447432</v>
      </c>
      <c r="B753" s="20">
        <f t="shared" ca="1" si="353"/>
        <v>2.1510877551869534</v>
      </c>
      <c r="C753" s="21">
        <f t="shared" ca="1" si="368"/>
        <v>14134.926247783231</v>
      </c>
      <c r="D753" s="20">
        <f t="shared" ca="1" si="369"/>
        <v>14137.077335538417</v>
      </c>
      <c r="E753" s="19"/>
      <c r="F753" s="20">
        <f t="shared" ca="1" si="354"/>
        <v>8.1471191915530614</v>
      </c>
      <c r="G753" s="20">
        <f t="shared" ca="1" si="355"/>
        <v>2.7031918654751883</v>
      </c>
      <c r="H753" s="21">
        <f t="shared" ca="1" si="370"/>
        <v>12890.152064938497</v>
      </c>
      <c r="I753" s="20">
        <f t="shared" ca="1" si="371"/>
        <v>12892.855256803972</v>
      </c>
      <c r="J753" s="19"/>
      <c r="K753" s="20">
        <f t="shared" ca="1" si="356"/>
        <v>6.7732890371473147</v>
      </c>
      <c r="L753" s="20">
        <f t="shared" ca="1" si="357"/>
        <v>0.3295876426289413</v>
      </c>
      <c r="M753" s="21">
        <f t="shared" ca="1" si="372"/>
        <v>10440.269893582978</v>
      </c>
      <c r="N753" s="20">
        <f t="shared" ca="1" si="373"/>
        <v>10440.599481225607</v>
      </c>
      <c r="O753" s="19"/>
      <c r="P753" s="20">
        <f t="shared" ca="1" si="358"/>
        <v>12.391983735082198</v>
      </c>
      <c r="Q753" s="20">
        <f t="shared" ca="1" si="359"/>
        <v>5.2342057207574166</v>
      </c>
      <c r="R753" s="21">
        <f t="shared" ca="1" si="374"/>
        <v>12701.47697064846</v>
      </c>
      <c r="S753" s="20">
        <f t="shared" ca="1" si="375"/>
        <v>12706.711176369217</v>
      </c>
      <c r="T753" s="19"/>
      <c r="U753" s="20">
        <f t="shared" ca="1" si="360"/>
        <v>23.36097104922213</v>
      </c>
      <c r="V753" s="20">
        <f t="shared" ca="1" si="361"/>
        <v>5.2796584507967905</v>
      </c>
      <c r="W753" s="21">
        <f t="shared" ca="1" si="376"/>
        <v>10930.133726968843</v>
      </c>
      <c r="X753" s="20">
        <f t="shared" ca="1" si="377"/>
        <v>10935.413385419639</v>
      </c>
      <c r="Z753" s="20">
        <f t="shared" ca="1" si="362"/>
        <v>17.326814768445779</v>
      </c>
      <c r="AA753" s="20">
        <f t="shared" ca="1" si="363"/>
        <v>6.4602086398650762</v>
      </c>
      <c r="AB753" s="21">
        <f t="shared" ca="1" si="378"/>
        <v>13094.028313651894</v>
      </c>
      <c r="AC753" s="20">
        <f t="shared" ca="1" si="379"/>
        <v>13100.488522291758</v>
      </c>
      <c r="AE753" s="20">
        <f t="shared" ca="1" si="364"/>
        <v>19.013472950009572</v>
      </c>
      <c r="AF753" s="20">
        <f t="shared" ca="1" si="365"/>
        <v>3.8168425902423802</v>
      </c>
      <c r="AG753" s="21">
        <f t="shared" ca="1" si="380"/>
        <v>13803.724633355472</v>
      </c>
      <c r="AH753" s="20">
        <f t="shared" ca="1" si="381"/>
        <v>13807.541475945714</v>
      </c>
      <c r="AJ753" s="20">
        <f t="shared" ca="1" si="366"/>
        <v>0.45124970517997837</v>
      </c>
      <c r="AK753" s="20">
        <f t="shared" ca="1" si="367"/>
        <v>1.4591253825139066</v>
      </c>
      <c r="AL753" s="21">
        <f t="shared" ca="1" si="382"/>
        <v>13541.706930890365</v>
      </c>
      <c r="AM753" s="20">
        <f t="shared" ca="1" si="383"/>
        <v>13543.166056272879</v>
      </c>
    </row>
    <row r="754" spans="1:39" x14ac:dyDescent="0.25">
      <c r="A754" s="20">
        <f t="shared" ca="1" si="352"/>
        <v>5.9120684015737037</v>
      </c>
      <c r="B754" s="20">
        <f t="shared" ca="1" si="353"/>
        <v>0.77195980661595043</v>
      </c>
      <c r="C754" s="21">
        <f t="shared" ca="1" si="368"/>
        <v>14142.989403939991</v>
      </c>
      <c r="D754" s="20">
        <f t="shared" ca="1" si="369"/>
        <v>14143.761363746607</v>
      </c>
      <c r="E754" s="19"/>
      <c r="F754" s="20">
        <f t="shared" ca="1" si="354"/>
        <v>8.2096281843772907</v>
      </c>
      <c r="G754" s="20">
        <f t="shared" ca="1" si="355"/>
        <v>3.4840728289095644</v>
      </c>
      <c r="H754" s="21">
        <f t="shared" ca="1" si="370"/>
        <v>12901.064884988349</v>
      </c>
      <c r="I754" s="20">
        <f t="shared" ca="1" si="371"/>
        <v>12904.548957817258</v>
      </c>
      <c r="J754" s="19"/>
      <c r="K754" s="20">
        <f t="shared" ca="1" si="356"/>
        <v>9.4243268693117752</v>
      </c>
      <c r="L754" s="20">
        <f t="shared" ca="1" si="357"/>
        <v>19.069679523041469</v>
      </c>
      <c r="M754" s="21">
        <f t="shared" ca="1" si="372"/>
        <v>10450.023808094918</v>
      </c>
      <c r="N754" s="20">
        <f t="shared" ca="1" si="373"/>
        <v>10469.09348761796</v>
      </c>
      <c r="O754" s="19"/>
      <c r="P754" s="20">
        <f t="shared" ca="1" si="358"/>
        <v>2.3500282732666178</v>
      </c>
      <c r="Q754" s="20">
        <f t="shared" ca="1" si="359"/>
        <v>3.8827129070834734</v>
      </c>
      <c r="R754" s="21">
        <f t="shared" ca="1" si="374"/>
        <v>12709.061204642485</v>
      </c>
      <c r="S754" s="20">
        <f t="shared" ca="1" si="375"/>
        <v>12712.943917549568</v>
      </c>
      <c r="T754" s="19"/>
      <c r="U754" s="20">
        <f t="shared" ca="1" si="360"/>
        <v>0.93122859906126298</v>
      </c>
      <c r="V754" s="20">
        <f t="shared" ca="1" si="361"/>
        <v>1.4908813135542522</v>
      </c>
      <c r="W754" s="21">
        <f t="shared" ca="1" si="376"/>
        <v>10936.344614018701</v>
      </c>
      <c r="X754" s="20">
        <f t="shared" ca="1" si="377"/>
        <v>10937.835495332254</v>
      </c>
      <c r="Z754" s="20">
        <f t="shared" ca="1" si="362"/>
        <v>18.790027375416781</v>
      </c>
      <c r="AA754" s="20">
        <f t="shared" ca="1" si="363"/>
        <v>0.14869772821658134</v>
      </c>
      <c r="AB754" s="21">
        <f t="shared" ca="1" si="378"/>
        <v>13119.278549667175</v>
      </c>
      <c r="AC754" s="20">
        <f t="shared" ca="1" si="379"/>
        <v>13119.427247395392</v>
      </c>
      <c r="AE754" s="20">
        <f t="shared" ca="1" si="364"/>
        <v>4.2442207795307167</v>
      </c>
      <c r="AF754" s="20">
        <f t="shared" ca="1" si="365"/>
        <v>0.75731539841707651</v>
      </c>
      <c r="AG754" s="21">
        <f t="shared" ca="1" si="380"/>
        <v>13811.785696725245</v>
      </c>
      <c r="AH754" s="20">
        <f t="shared" ca="1" si="381"/>
        <v>13812.543012123662</v>
      </c>
      <c r="AJ754" s="20">
        <f t="shared" ca="1" si="366"/>
        <v>14.932544008756347</v>
      </c>
      <c r="AK754" s="20">
        <f t="shared" ca="1" si="367"/>
        <v>26.977978181439038</v>
      </c>
      <c r="AL754" s="21">
        <f t="shared" ca="1" si="382"/>
        <v>13558.098600281635</v>
      </c>
      <c r="AM754" s="20">
        <f t="shared" ca="1" si="383"/>
        <v>13585.076578463075</v>
      </c>
    </row>
    <row r="755" spans="1:39" x14ac:dyDescent="0.25">
      <c r="A755" s="20">
        <f t="shared" ca="1" si="352"/>
        <v>3.9959563269432352</v>
      </c>
      <c r="B755" s="20">
        <f t="shared" ca="1" si="353"/>
        <v>1.9733066125990004</v>
      </c>
      <c r="C755" s="21">
        <f t="shared" ca="1" si="368"/>
        <v>14147.757320073551</v>
      </c>
      <c r="D755" s="20">
        <f t="shared" ca="1" si="369"/>
        <v>14149.730626686151</v>
      </c>
      <c r="E755" s="19"/>
      <c r="F755" s="20">
        <f t="shared" ca="1" si="354"/>
        <v>1.6847600963981566</v>
      </c>
      <c r="G755" s="20">
        <f t="shared" ca="1" si="355"/>
        <v>3.4356160781929077</v>
      </c>
      <c r="H755" s="21">
        <f t="shared" ca="1" si="370"/>
        <v>12906.233717913656</v>
      </c>
      <c r="I755" s="20">
        <f t="shared" ca="1" si="371"/>
        <v>12909.669333991849</v>
      </c>
      <c r="J755" s="19"/>
      <c r="K755" s="20">
        <f t="shared" ca="1" si="356"/>
        <v>3.9604324369341577</v>
      </c>
      <c r="L755" s="20">
        <f t="shared" ca="1" si="357"/>
        <v>0.31700264233743219</v>
      </c>
      <c r="M755" s="21">
        <f t="shared" ca="1" si="372"/>
        <v>10473.053920054894</v>
      </c>
      <c r="N755" s="20">
        <f t="shared" ca="1" si="373"/>
        <v>10473.370922697231</v>
      </c>
      <c r="O755" s="19"/>
      <c r="P755" s="20">
        <f t="shared" ca="1" si="358"/>
        <v>3.3470258721043251</v>
      </c>
      <c r="Q755" s="20">
        <f t="shared" ca="1" si="359"/>
        <v>0.66927732094419834</v>
      </c>
      <c r="R755" s="21">
        <f t="shared" ca="1" si="374"/>
        <v>12716.290943421673</v>
      </c>
      <c r="S755" s="20">
        <f t="shared" ca="1" si="375"/>
        <v>12716.960220742616</v>
      </c>
      <c r="T755" s="19"/>
      <c r="U755" s="20">
        <f t="shared" ca="1" si="360"/>
        <v>10.270224668063141</v>
      </c>
      <c r="V755" s="20">
        <f t="shared" ca="1" si="361"/>
        <v>4.871100344818597</v>
      </c>
      <c r="W755" s="21">
        <f t="shared" ca="1" si="376"/>
        <v>10948.105720000318</v>
      </c>
      <c r="X755" s="20">
        <f t="shared" ca="1" si="377"/>
        <v>10952.976820345137</v>
      </c>
      <c r="Z755" s="20">
        <f t="shared" ca="1" si="362"/>
        <v>0.92176778968617146</v>
      </c>
      <c r="AA755" s="20">
        <f t="shared" ca="1" si="363"/>
        <v>17.392416720221533</v>
      </c>
      <c r="AB755" s="21">
        <f t="shared" ca="1" si="378"/>
        <v>13120.349015185078</v>
      </c>
      <c r="AC755" s="20">
        <f t="shared" ca="1" si="379"/>
        <v>13137.7414319053</v>
      </c>
      <c r="AE755" s="20">
        <f t="shared" ca="1" si="364"/>
        <v>0.89190495111776158</v>
      </c>
      <c r="AF755" s="20">
        <f t="shared" ca="1" si="365"/>
        <v>0.54143781001784841</v>
      </c>
      <c r="AG755" s="21">
        <f t="shared" ca="1" si="380"/>
        <v>13813.434917074779</v>
      </c>
      <c r="AH755" s="20">
        <f t="shared" ca="1" si="381"/>
        <v>13813.976354884797</v>
      </c>
      <c r="AJ755" s="20">
        <f t="shared" ca="1" si="366"/>
        <v>0.44991511157397196</v>
      </c>
      <c r="AK755" s="20">
        <f t="shared" ca="1" si="367"/>
        <v>3.6389166678723979</v>
      </c>
      <c r="AL755" s="21">
        <f t="shared" ca="1" si="382"/>
        <v>13585.526493574649</v>
      </c>
      <c r="AM755" s="20">
        <f t="shared" ca="1" si="383"/>
        <v>13589.165410242522</v>
      </c>
    </row>
    <row r="756" spans="1:39" x14ac:dyDescent="0.25">
      <c r="A756" s="20">
        <f t="shared" ca="1" si="352"/>
        <v>0.83816491214042566</v>
      </c>
      <c r="B756" s="20">
        <f t="shared" ca="1" si="353"/>
        <v>21.783933170439067</v>
      </c>
      <c r="C756" s="21">
        <f t="shared" ca="1" si="368"/>
        <v>14150.568791598291</v>
      </c>
      <c r="D756" s="20">
        <f t="shared" ca="1" si="369"/>
        <v>14172.352724768731</v>
      </c>
      <c r="E756" s="19"/>
      <c r="F756" s="20">
        <f t="shared" ca="1" si="354"/>
        <v>1.8001730122669031</v>
      </c>
      <c r="G756" s="20">
        <f t="shared" ca="1" si="355"/>
        <v>8.5267074080238423</v>
      </c>
      <c r="H756" s="21">
        <f t="shared" ca="1" si="370"/>
        <v>12911.469507004116</v>
      </c>
      <c r="I756" s="20">
        <f t="shared" ca="1" si="371"/>
        <v>12919.99621441214</v>
      </c>
      <c r="J756" s="19"/>
      <c r="K756" s="20">
        <f t="shared" ca="1" si="356"/>
        <v>0.18810709545343082</v>
      </c>
      <c r="L756" s="20">
        <f t="shared" ca="1" si="357"/>
        <v>2.503893561840083</v>
      </c>
      <c r="M756" s="21">
        <f t="shared" ca="1" si="372"/>
        <v>10473.559029792685</v>
      </c>
      <c r="N756" s="20">
        <f t="shared" ca="1" si="373"/>
        <v>10476.062923354524</v>
      </c>
      <c r="O756" s="19"/>
      <c r="P756" s="20">
        <f t="shared" ca="1" si="358"/>
        <v>27.224199398412654</v>
      </c>
      <c r="Q756" s="20">
        <f t="shared" ca="1" si="359"/>
        <v>2.6208478481365116</v>
      </c>
      <c r="R756" s="21">
        <f t="shared" ca="1" si="374"/>
        <v>12744.184420141029</v>
      </c>
      <c r="S756" s="20">
        <f t="shared" ca="1" si="375"/>
        <v>12746.805267989166</v>
      </c>
      <c r="T756" s="19"/>
      <c r="U756" s="20">
        <f t="shared" ca="1" si="360"/>
        <v>5.5977854665248454</v>
      </c>
      <c r="V756" s="20">
        <f t="shared" ca="1" si="361"/>
        <v>2.320835895456828</v>
      </c>
      <c r="W756" s="21">
        <f t="shared" ca="1" si="376"/>
        <v>10958.574605811662</v>
      </c>
      <c r="X756" s="20">
        <f t="shared" ca="1" si="377"/>
        <v>10960.895441707118</v>
      </c>
      <c r="Z756" s="20">
        <f t="shared" ca="1" si="362"/>
        <v>0.2543174626962732</v>
      </c>
      <c r="AA756" s="20">
        <f t="shared" ca="1" si="363"/>
        <v>8.6731896981064409</v>
      </c>
      <c r="AB756" s="21">
        <f t="shared" ca="1" si="378"/>
        <v>13137.995749367998</v>
      </c>
      <c r="AC756" s="20">
        <f t="shared" ca="1" si="379"/>
        <v>13146.668939066105</v>
      </c>
      <c r="AE756" s="20">
        <f t="shared" ca="1" si="364"/>
        <v>6.5438640568590065</v>
      </c>
      <c r="AF756" s="20">
        <f t="shared" ca="1" si="365"/>
        <v>2.9431756651087033</v>
      </c>
      <c r="AG756" s="21">
        <f t="shared" ca="1" si="380"/>
        <v>13820.520218941656</v>
      </c>
      <c r="AH756" s="20">
        <f t="shared" ca="1" si="381"/>
        <v>13823.463394606764</v>
      </c>
      <c r="AJ756" s="20">
        <f t="shared" ca="1" si="366"/>
        <v>35.120956500683725</v>
      </c>
      <c r="AK756" s="20">
        <f t="shared" ca="1" si="367"/>
        <v>2.2336118843585138</v>
      </c>
      <c r="AL756" s="21">
        <f t="shared" ca="1" si="382"/>
        <v>13624.286366743205</v>
      </c>
      <c r="AM756" s="20">
        <f t="shared" ca="1" si="383"/>
        <v>13626.519978627563</v>
      </c>
    </row>
    <row r="757" spans="1:39" x14ac:dyDescent="0.25">
      <c r="A757" s="20">
        <f t="shared" ca="1" si="352"/>
        <v>9.1317964008793258</v>
      </c>
      <c r="B757" s="20">
        <f t="shared" ca="1" si="353"/>
        <v>0.3552203843282456</v>
      </c>
      <c r="C757" s="21">
        <f t="shared" ca="1" si="368"/>
        <v>14181.48452116961</v>
      </c>
      <c r="D757" s="20">
        <f t="shared" ca="1" si="369"/>
        <v>14181.839741553938</v>
      </c>
      <c r="E757" s="19"/>
      <c r="F757" s="20">
        <f t="shared" ca="1" si="354"/>
        <v>10.636056364706148</v>
      </c>
      <c r="G757" s="20">
        <f t="shared" ca="1" si="355"/>
        <v>1.827655674564616</v>
      </c>
      <c r="H757" s="21">
        <f t="shared" ca="1" si="370"/>
        <v>12930.632270776847</v>
      </c>
      <c r="I757" s="20">
        <f t="shared" ca="1" si="371"/>
        <v>12932.459926451411</v>
      </c>
      <c r="J757" s="19"/>
      <c r="K757" s="20">
        <f t="shared" ca="1" si="356"/>
        <v>0.20949731249903522</v>
      </c>
      <c r="L757" s="20">
        <f t="shared" ca="1" si="357"/>
        <v>6.4660769401032931</v>
      </c>
      <c r="M757" s="21">
        <f t="shared" ca="1" si="372"/>
        <v>10476.272420667023</v>
      </c>
      <c r="N757" s="20">
        <f t="shared" ca="1" si="373"/>
        <v>10482.738497607126</v>
      </c>
      <c r="O757" s="19"/>
      <c r="P757" s="20">
        <f t="shared" ca="1" si="358"/>
        <v>3.1662267102935302</v>
      </c>
      <c r="Q757" s="20">
        <f t="shared" ca="1" si="359"/>
        <v>0.71269180898892792</v>
      </c>
      <c r="R757" s="21">
        <f t="shared" ca="1" si="374"/>
        <v>12749.971494699459</v>
      </c>
      <c r="S757" s="20">
        <f t="shared" ca="1" si="375"/>
        <v>12750.684186508448</v>
      </c>
      <c r="T757" s="19"/>
      <c r="U757" s="20">
        <f t="shared" ca="1" si="360"/>
        <v>7.110429287708417</v>
      </c>
      <c r="V757" s="20">
        <f t="shared" ca="1" si="361"/>
        <v>12.106724759898366</v>
      </c>
      <c r="W757" s="21">
        <f t="shared" ca="1" si="376"/>
        <v>10968.005870994826</v>
      </c>
      <c r="X757" s="20">
        <f t="shared" ca="1" si="377"/>
        <v>10980.112595754725</v>
      </c>
      <c r="Z757" s="20">
        <f t="shared" ca="1" si="362"/>
        <v>1.0021522086480175</v>
      </c>
      <c r="AA757" s="20">
        <f t="shared" ca="1" si="363"/>
        <v>2.4357299431458639</v>
      </c>
      <c r="AB757" s="21">
        <f t="shared" ca="1" si="378"/>
        <v>13147.671091274753</v>
      </c>
      <c r="AC757" s="20">
        <f t="shared" ca="1" si="379"/>
        <v>13150.1068212179</v>
      </c>
      <c r="AE757" s="20">
        <f t="shared" ca="1" si="364"/>
        <v>13.118666315423333</v>
      </c>
      <c r="AF757" s="20">
        <f t="shared" ca="1" si="365"/>
        <v>5.1103325431765434</v>
      </c>
      <c r="AG757" s="21">
        <f t="shared" ca="1" si="380"/>
        <v>13836.582060922188</v>
      </c>
      <c r="AH757" s="20">
        <f t="shared" ca="1" si="381"/>
        <v>13841.692393465364</v>
      </c>
      <c r="AJ757" s="20">
        <f t="shared" ca="1" si="366"/>
        <v>1.9766745353801584E-2</v>
      </c>
      <c r="AK757" s="20">
        <f t="shared" ca="1" si="367"/>
        <v>0.70606711600224947</v>
      </c>
      <c r="AL757" s="21">
        <f t="shared" ca="1" si="382"/>
        <v>13626.539745372917</v>
      </c>
      <c r="AM757" s="20">
        <f t="shared" ca="1" si="383"/>
        <v>13627.245812488918</v>
      </c>
    </row>
    <row r="758" spans="1:39" x14ac:dyDescent="0.25">
      <c r="A758" s="20">
        <f t="shared" ca="1" si="352"/>
        <v>6.2877367404122548</v>
      </c>
      <c r="B758" s="20">
        <f t="shared" ca="1" si="353"/>
        <v>5.2172652634025258</v>
      </c>
      <c r="C758" s="21">
        <f t="shared" ca="1" si="368"/>
        <v>14188.127478294351</v>
      </c>
      <c r="D758" s="20">
        <f t="shared" ca="1" si="369"/>
        <v>14193.344743557753</v>
      </c>
      <c r="E758" s="19"/>
      <c r="F758" s="20">
        <f t="shared" ca="1" si="354"/>
        <v>6.6192278159125326</v>
      </c>
      <c r="G758" s="20">
        <f t="shared" ca="1" si="355"/>
        <v>0.41929856655456699</v>
      </c>
      <c r="H758" s="21">
        <f t="shared" ca="1" si="370"/>
        <v>12939.079154267323</v>
      </c>
      <c r="I758" s="20">
        <f t="shared" ca="1" si="371"/>
        <v>12939.498452833877</v>
      </c>
      <c r="J758" s="19"/>
      <c r="K758" s="20">
        <f t="shared" ca="1" si="356"/>
        <v>5.2400356745734253</v>
      </c>
      <c r="L758" s="20">
        <f t="shared" ca="1" si="357"/>
        <v>0.49002291233369027</v>
      </c>
      <c r="M758" s="21">
        <f t="shared" ca="1" si="372"/>
        <v>10487.978533281699</v>
      </c>
      <c r="N758" s="20">
        <f t="shared" ca="1" si="373"/>
        <v>10488.468556194033</v>
      </c>
      <c r="O758" s="19"/>
      <c r="P758" s="20">
        <f t="shared" ca="1" si="358"/>
        <v>18.492619950703588</v>
      </c>
      <c r="Q758" s="20">
        <f t="shared" ca="1" si="359"/>
        <v>13.147503081232694</v>
      </c>
      <c r="R758" s="21">
        <f t="shared" ca="1" si="374"/>
        <v>12769.176806459152</v>
      </c>
      <c r="S758" s="20">
        <f t="shared" ca="1" si="375"/>
        <v>12782.324309540385</v>
      </c>
      <c r="T758" s="19"/>
      <c r="U758" s="20">
        <f t="shared" ca="1" si="360"/>
        <v>10.442895087278702</v>
      </c>
      <c r="V758" s="20">
        <f t="shared" ca="1" si="361"/>
        <v>4.6813842665231125</v>
      </c>
      <c r="W758" s="21">
        <f t="shared" ca="1" si="376"/>
        <v>10990.555490842004</v>
      </c>
      <c r="X758" s="20">
        <f t="shared" ca="1" si="377"/>
        <v>10995.236875108527</v>
      </c>
      <c r="Z758" s="20">
        <f t="shared" ca="1" si="362"/>
        <v>4.794013649419643</v>
      </c>
      <c r="AA758" s="20">
        <f t="shared" ca="1" si="363"/>
        <v>7.2644254241853137</v>
      </c>
      <c r="AB758" s="21">
        <f t="shared" ca="1" si="378"/>
        <v>13154.90083486732</v>
      </c>
      <c r="AC758" s="20">
        <f t="shared" ca="1" si="379"/>
        <v>13162.165260291506</v>
      </c>
      <c r="AE758" s="20">
        <f t="shared" ca="1" si="364"/>
        <v>30.714869895065043</v>
      </c>
      <c r="AF758" s="20">
        <f t="shared" ca="1" si="365"/>
        <v>1.014520336874414</v>
      </c>
      <c r="AG758" s="21">
        <f t="shared" ca="1" si="380"/>
        <v>13872.40726336043</v>
      </c>
      <c r="AH758" s="20">
        <f t="shared" ca="1" si="381"/>
        <v>13873.421783697304</v>
      </c>
      <c r="AJ758" s="20">
        <f t="shared" ca="1" si="366"/>
        <v>43.966190173636463</v>
      </c>
      <c r="AK758" s="20">
        <f t="shared" ca="1" si="367"/>
        <v>12.542187055159767</v>
      </c>
      <c r="AL758" s="21">
        <f t="shared" ca="1" si="382"/>
        <v>13671.212002662554</v>
      </c>
      <c r="AM758" s="20">
        <f t="shared" ca="1" si="383"/>
        <v>13683.754189717714</v>
      </c>
    </row>
    <row r="759" spans="1:39" x14ac:dyDescent="0.25">
      <c r="A759" s="20">
        <f t="shared" ca="1" si="352"/>
        <v>19.613206368054161</v>
      </c>
      <c r="B759" s="20">
        <f t="shared" ca="1" si="353"/>
        <v>1.0567877393864102</v>
      </c>
      <c r="C759" s="21">
        <f t="shared" ca="1" si="368"/>
        <v>14212.957949925807</v>
      </c>
      <c r="D759" s="20">
        <f t="shared" ca="1" si="369"/>
        <v>14214.014737665193</v>
      </c>
      <c r="E759" s="19"/>
      <c r="F759" s="20">
        <f t="shared" ca="1" si="354"/>
        <v>3.0838470905107527</v>
      </c>
      <c r="G759" s="20">
        <f t="shared" ca="1" si="355"/>
        <v>4.6527771887425384</v>
      </c>
      <c r="H759" s="21">
        <f t="shared" ca="1" si="370"/>
        <v>12942.582299924388</v>
      </c>
      <c r="I759" s="20">
        <f t="shared" ca="1" si="371"/>
        <v>12947.235077113131</v>
      </c>
      <c r="J759" s="19"/>
      <c r="K759" s="20">
        <f t="shared" ca="1" si="356"/>
        <v>1.9521307865614932</v>
      </c>
      <c r="L759" s="20">
        <f t="shared" ca="1" si="357"/>
        <v>0.87387017263869193</v>
      </c>
      <c r="M759" s="21">
        <f t="shared" ca="1" si="372"/>
        <v>10490.420686980595</v>
      </c>
      <c r="N759" s="20">
        <f t="shared" ca="1" si="373"/>
        <v>10491.294557153233</v>
      </c>
      <c r="O759" s="19"/>
      <c r="P759" s="20">
        <f t="shared" ca="1" si="358"/>
        <v>8.5432087125146952E-2</v>
      </c>
      <c r="Q759" s="20">
        <f t="shared" ca="1" si="359"/>
        <v>6.8339972505573794</v>
      </c>
      <c r="R759" s="21">
        <f t="shared" ca="1" si="374"/>
        <v>12782.409741627511</v>
      </c>
      <c r="S759" s="20">
        <f t="shared" ca="1" si="375"/>
        <v>12789.243738878069</v>
      </c>
      <c r="T759" s="19"/>
      <c r="U759" s="20">
        <f t="shared" ca="1" si="360"/>
        <v>3.0271559129099197</v>
      </c>
      <c r="V759" s="20">
        <f t="shared" ca="1" si="361"/>
        <v>15.874746304549189</v>
      </c>
      <c r="W759" s="21">
        <f t="shared" ca="1" si="376"/>
        <v>10998.264031021437</v>
      </c>
      <c r="X759" s="20">
        <f t="shared" ca="1" si="377"/>
        <v>11014.138777325987</v>
      </c>
      <c r="Z759" s="20">
        <f t="shared" ca="1" si="362"/>
        <v>10.884209485301431</v>
      </c>
      <c r="AA759" s="20">
        <f t="shared" ca="1" si="363"/>
        <v>1.0986999074542347</v>
      </c>
      <c r="AB759" s="21">
        <f t="shared" ca="1" si="378"/>
        <v>13173.049469776806</v>
      </c>
      <c r="AC759" s="20">
        <f t="shared" ca="1" si="379"/>
        <v>13174.14816968426</v>
      </c>
      <c r="AE759" s="20">
        <f t="shared" ca="1" si="364"/>
        <v>15.178934871950318</v>
      </c>
      <c r="AF759" s="20">
        <f t="shared" ca="1" si="365"/>
        <v>7.5671127334821869E-2</v>
      </c>
      <c r="AG759" s="21">
        <f t="shared" ca="1" si="380"/>
        <v>13888.600718569254</v>
      </c>
      <c r="AH759" s="20">
        <f t="shared" ca="1" si="381"/>
        <v>13888.676389696589</v>
      </c>
      <c r="AJ759" s="20">
        <f t="shared" ca="1" si="366"/>
        <v>3.6655826616756091</v>
      </c>
      <c r="AK759" s="20">
        <f t="shared" ca="1" si="367"/>
        <v>2.7428402980867497</v>
      </c>
      <c r="AL759" s="21">
        <f t="shared" ca="1" si="382"/>
        <v>13687.41977237939</v>
      </c>
      <c r="AM759" s="20">
        <f t="shared" ca="1" si="383"/>
        <v>13690.162612677475</v>
      </c>
    </row>
    <row r="760" spans="1:39" x14ac:dyDescent="0.25">
      <c r="A760" s="20">
        <f t="shared" ca="1" si="352"/>
        <v>4.9860534383261825</v>
      </c>
      <c r="B760" s="20">
        <f t="shared" ca="1" si="353"/>
        <v>7.6494957039618097</v>
      </c>
      <c r="C760" s="21">
        <f t="shared" ca="1" si="368"/>
        <v>14219.000791103519</v>
      </c>
      <c r="D760" s="20">
        <f t="shared" ca="1" si="369"/>
        <v>14226.65028680748</v>
      </c>
      <c r="E760" s="19"/>
      <c r="F760" s="20">
        <f t="shared" ca="1" si="354"/>
        <v>8.6974472311928022</v>
      </c>
      <c r="G760" s="20">
        <f t="shared" ca="1" si="355"/>
        <v>1.4528392248986515</v>
      </c>
      <c r="H760" s="21">
        <f t="shared" ca="1" si="370"/>
        <v>12955.932524344324</v>
      </c>
      <c r="I760" s="20">
        <f t="shared" ca="1" si="371"/>
        <v>12957.385363569223</v>
      </c>
      <c r="J760" s="19"/>
      <c r="K760" s="20">
        <f t="shared" ca="1" si="356"/>
        <v>15.126311762165885</v>
      </c>
      <c r="L760" s="20">
        <f t="shared" ca="1" si="357"/>
        <v>2.0454101057042204</v>
      </c>
      <c r="M760" s="21">
        <f t="shared" ca="1" si="372"/>
        <v>10506.420868915398</v>
      </c>
      <c r="N760" s="20">
        <f t="shared" ca="1" si="373"/>
        <v>10508.466279021102</v>
      </c>
      <c r="O760" s="19"/>
      <c r="P760" s="20">
        <f t="shared" ca="1" si="358"/>
        <v>31.887221884028875</v>
      </c>
      <c r="Q760" s="20">
        <f t="shared" ca="1" si="359"/>
        <v>0.30534252191834982</v>
      </c>
      <c r="R760" s="21">
        <f t="shared" ca="1" si="374"/>
        <v>12821.130960762099</v>
      </c>
      <c r="S760" s="20">
        <f t="shared" ca="1" si="375"/>
        <v>12821.436303284017</v>
      </c>
      <c r="T760" s="19"/>
      <c r="U760" s="20">
        <f t="shared" ca="1" si="360"/>
        <v>17.873269749920507</v>
      </c>
      <c r="V760" s="20">
        <f t="shared" ca="1" si="361"/>
        <v>0.62410656678379883</v>
      </c>
      <c r="W760" s="21">
        <f t="shared" ca="1" si="376"/>
        <v>11032.012047075907</v>
      </c>
      <c r="X760" s="20">
        <f t="shared" ca="1" si="377"/>
        <v>11032.63615364269</v>
      </c>
      <c r="Z760" s="20">
        <f t="shared" ca="1" si="362"/>
        <v>7.0746172454507796</v>
      </c>
      <c r="AA760" s="20">
        <f t="shared" ca="1" si="363"/>
        <v>0.43630665520356121</v>
      </c>
      <c r="AB760" s="21">
        <f t="shared" ca="1" si="378"/>
        <v>13181.222786929711</v>
      </c>
      <c r="AC760" s="20">
        <f t="shared" ca="1" si="379"/>
        <v>13181.659093584914</v>
      </c>
      <c r="AE760" s="20">
        <f t="shared" ca="1" si="364"/>
        <v>3.0647029770073773</v>
      </c>
      <c r="AF760" s="20">
        <f t="shared" ca="1" si="365"/>
        <v>5.784816398594681</v>
      </c>
      <c r="AG760" s="21">
        <f t="shared" ca="1" si="380"/>
        <v>13891.741092673597</v>
      </c>
      <c r="AH760" s="20">
        <f t="shared" ca="1" si="381"/>
        <v>13897.525909072192</v>
      </c>
      <c r="AJ760" s="20">
        <f t="shared" ca="1" si="366"/>
        <v>8.7993144443542679</v>
      </c>
      <c r="AK760" s="20">
        <f t="shared" ca="1" si="367"/>
        <v>2.5989133925159011</v>
      </c>
      <c r="AL760" s="21">
        <f t="shared" ca="1" si="382"/>
        <v>13698.961927121829</v>
      </c>
      <c r="AM760" s="20">
        <f t="shared" ca="1" si="383"/>
        <v>13701.560840514345</v>
      </c>
    </row>
    <row r="761" spans="1:39" x14ac:dyDescent="0.25">
      <c r="A761" s="20">
        <f t="shared" ca="1" si="352"/>
        <v>18.77620910587871</v>
      </c>
      <c r="B761" s="20">
        <f t="shared" ca="1" si="353"/>
        <v>7.136002206655875</v>
      </c>
      <c r="C761" s="21">
        <f t="shared" ca="1" si="368"/>
        <v>14245.42649591336</v>
      </c>
      <c r="D761" s="20">
        <f t="shared" ca="1" si="369"/>
        <v>14252.562498120016</v>
      </c>
      <c r="E761" s="19"/>
      <c r="F761" s="20">
        <f t="shared" ca="1" si="354"/>
        <v>1.1656989358827243</v>
      </c>
      <c r="G761" s="20">
        <f t="shared" ca="1" si="355"/>
        <v>5.2791538187590028</v>
      </c>
      <c r="H761" s="21">
        <f t="shared" ca="1" si="370"/>
        <v>12958.551062505107</v>
      </c>
      <c r="I761" s="20">
        <f t="shared" ca="1" si="371"/>
        <v>12963.830216323866</v>
      </c>
      <c r="J761" s="19"/>
      <c r="K761" s="20">
        <f t="shared" ca="1" si="356"/>
        <v>5.8325103072545224</v>
      </c>
      <c r="L761" s="20">
        <f t="shared" ca="1" si="357"/>
        <v>2.3511675985684946</v>
      </c>
      <c r="M761" s="21">
        <f t="shared" ca="1" si="372"/>
        <v>10514.298789328357</v>
      </c>
      <c r="N761" s="20">
        <f t="shared" ca="1" si="373"/>
        <v>10516.649956926925</v>
      </c>
      <c r="O761" s="19"/>
      <c r="P761" s="20">
        <f t="shared" ca="1" si="358"/>
        <v>23.793056226272014</v>
      </c>
      <c r="Q761" s="20">
        <f t="shared" ca="1" si="359"/>
        <v>4.3220552135295645</v>
      </c>
      <c r="R761" s="21">
        <f t="shared" ca="1" si="374"/>
        <v>12845.229359510289</v>
      </c>
      <c r="S761" s="20">
        <f t="shared" ca="1" si="375"/>
        <v>12849.551414723819</v>
      </c>
      <c r="T761" s="19"/>
      <c r="U761" s="20">
        <f t="shared" ca="1" si="360"/>
        <v>8.1970730880488922</v>
      </c>
      <c r="V761" s="20">
        <f t="shared" ca="1" si="361"/>
        <v>0.95856544417452605</v>
      </c>
      <c r="W761" s="21">
        <f t="shared" ca="1" si="376"/>
        <v>11040.83322673074</v>
      </c>
      <c r="X761" s="20">
        <f t="shared" ca="1" si="377"/>
        <v>11041.791792174914</v>
      </c>
      <c r="Z761" s="20">
        <f t="shared" ca="1" si="362"/>
        <v>0.75953170854767782</v>
      </c>
      <c r="AA761" s="20">
        <f t="shared" ca="1" si="363"/>
        <v>7.7972120258902233</v>
      </c>
      <c r="AB761" s="21">
        <f t="shared" ca="1" si="378"/>
        <v>13182.418625293461</v>
      </c>
      <c r="AC761" s="20">
        <f t="shared" ca="1" si="379"/>
        <v>13190.215837319352</v>
      </c>
      <c r="AE761" s="20">
        <f t="shared" ca="1" si="364"/>
        <v>56.575681482678334</v>
      </c>
      <c r="AF761" s="20">
        <f t="shared" ca="1" si="365"/>
        <v>2.03442057260445</v>
      </c>
      <c r="AG761" s="21">
        <f t="shared" ca="1" si="380"/>
        <v>13954.10159055487</v>
      </c>
      <c r="AH761" s="20">
        <f t="shared" ca="1" si="381"/>
        <v>13956.136011127475</v>
      </c>
      <c r="AJ761" s="20">
        <f t="shared" ca="1" si="366"/>
        <v>4.8901118322491843</v>
      </c>
      <c r="AK761" s="20">
        <f t="shared" ca="1" si="367"/>
        <v>11.560813464704182</v>
      </c>
      <c r="AL761" s="21">
        <f t="shared" ca="1" si="382"/>
        <v>13706.450952346593</v>
      </c>
      <c r="AM761" s="20">
        <f t="shared" ca="1" si="383"/>
        <v>13718.011765811298</v>
      </c>
    </row>
    <row r="762" spans="1:39" x14ac:dyDescent="0.25">
      <c r="A762" s="20">
        <f t="shared" ca="1" si="352"/>
        <v>19.614654462441067</v>
      </c>
      <c r="B762" s="20">
        <f t="shared" ca="1" si="353"/>
        <v>6.5582074973122362</v>
      </c>
      <c r="C762" s="21">
        <f t="shared" ca="1" si="368"/>
        <v>14272.177152582457</v>
      </c>
      <c r="D762" s="20">
        <f t="shared" ca="1" si="369"/>
        <v>14278.735360079769</v>
      </c>
      <c r="E762" s="19"/>
      <c r="F762" s="20">
        <f t="shared" ca="1" si="354"/>
        <v>8.6137754013390229</v>
      </c>
      <c r="G762" s="20">
        <f t="shared" ca="1" si="355"/>
        <v>2.63330182824004</v>
      </c>
      <c r="H762" s="21">
        <f t="shared" ca="1" si="370"/>
        <v>12972.443991725206</v>
      </c>
      <c r="I762" s="20">
        <f t="shared" ca="1" si="371"/>
        <v>12975.077293553446</v>
      </c>
      <c r="J762" s="19"/>
      <c r="K762" s="20">
        <f t="shared" ca="1" si="356"/>
        <v>1.7973273111394743</v>
      </c>
      <c r="L762" s="20">
        <f t="shared" ca="1" si="357"/>
        <v>1.0179307334522736</v>
      </c>
      <c r="M762" s="21">
        <f t="shared" ca="1" si="372"/>
        <v>10518.447284238066</v>
      </c>
      <c r="N762" s="20">
        <f t="shared" ca="1" si="373"/>
        <v>10519.465214971518</v>
      </c>
      <c r="O762" s="19"/>
      <c r="P762" s="20">
        <f t="shared" ca="1" si="358"/>
        <v>5.7043800341158466</v>
      </c>
      <c r="Q762" s="20">
        <f t="shared" ca="1" si="359"/>
        <v>4.2765541371697592E-3</v>
      </c>
      <c r="R762" s="21">
        <f t="shared" ca="1" si="374"/>
        <v>12855.255794757935</v>
      </c>
      <c r="S762" s="20">
        <f t="shared" ca="1" si="375"/>
        <v>12855.260071312072</v>
      </c>
      <c r="T762" s="19"/>
      <c r="U762" s="20">
        <f t="shared" ca="1" si="360"/>
        <v>10.02201722057902</v>
      </c>
      <c r="V762" s="20">
        <f t="shared" ca="1" si="361"/>
        <v>1.2789308105571782</v>
      </c>
      <c r="W762" s="21">
        <f t="shared" ca="1" si="376"/>
        <v>11051.813809395493</v>
      </c>
      <c r="X762" s="20">
        <f t="shared" ca="1" si="377"/>
        <v>11053.09274020605</v>
      </c>
      <c r="Z762" s="20">
        <f t="shared" ca="1" si="362"/>
        <v>18.168856147842735</v>
      </c>
      <c r="AA762" s="20">
        <f t="shared" ca="1" si="363"/>
        <v>0.36581531852873134</v>
      </c>
      <c r="AB762" s="21">
        <f t="shared" ca="1" si="378"/>
        <v>13208.384693467195</v>
      </c>
      <c r="AC762" s="20">
        <f t="shared" ca="1" si="379"/>
        <v>13208.750508785723</v>
      </c>
      <c r="AE762" s="20">
        <f t="shared" ca="1" si="364"/>
        <v>17.071905858198836</v>
      </c>
      <c r="AF762" s="20">
        <f t="shared" ca="1" si="365"/>
        <v>1.8511728362654847</v>
      </c>
      <c r="AG762" s="21">
        <f t="shared" ca="1" si="380"/>
        <v>13973.207916985673</v>
      </c>
      <c r="AH762" s="20">
        <f t="shared" ca="1" si="381"/>
        <v>13975.059089821938</v>
      </c>
      <c r="AJ762" s="20">
        <f t="shared" ca="1" si="366"/>
        <v>5.032455763716241</v>
      </c>
      <c r="AK762" s="20">
        <f t="shared" ca="1" si="367"/>
        <v>9.2560219381061994</v>
      </c>
      <c r="AL762" s="21">
        <f t="shared" ca="1" si="382"/>
        <v>13723.044221575014</v>
      </c>
      <c r="AM762" s="20">
        <f t="shared" ca="1" si="383"/>
        <v>13732.30024351312</v>
      </c>
    </row>
    <row r="763" spans="1:39" x14ac:dyDescent="0.25">
      <c r="A763" s="20">
        <f t="shared" ca="1" si="352"/>
        <v>0.6103029760942712</v>
      </c>
      <c r="B763" s="20">
        <f t="shared" ca="1" si="353"/>
        <v>1.55369210449508</v>
      </c>
      <c r="C763" s="21">
        <f t="shared" ca="1" si="368"/>
        <v>14279.345663055863</v>
      </c>
      <c r="D763" s="20">
        <f t="shared" ca="1" si="369"/>
        <v>14280.899355160358</v>
      </c>
      <c r="E763" s="19"/>
      <c r="F763" s="20">
        <f t="shared" ca="1" si="354"/>
        <v>34.960500807070247</v>
      </c>
      <c r="G763" s="20">
        <f t="shared" ca="1" si="355"/>
        <v>9.3005882955171568</v>
      </c>
      <c r="H763" s="21">
        <f t="shared" ca="1" si="370"/>
        <v>13010.037794360516</v>
      </c>
      <c r="I763" s="20">
        <f t="shared" ca="1" si="371"/>
        <v>13019.338382656033</v>
      </c>
      <c r="J763" s="19"/>
      <c r="K763" s="20">
        <f t="shared" ca="1" si="356"/>
        <v>4.93387302326403</v>
      </c>
      <c r="L763" s="20">
        <f t="shared" ca="1" si="357"/>
        <v>8.9438797899992437</v>
      </c>
      <c r="M763" s="21">
        <f t="shared" ca="1" si="372"/>
        <v>10524.399087994783</v>
      </c>
      <c r="N763" s="20">
        <f t="shared" ca="1" si="373"/>
        <v>10533.342967784782</v>
      </c>
      <c r="O763" s="19"/>
      <c r="P763" s="20">
        <f t="shared" ca="1" si="358"/>
        <v>12.792187476598727</v>
      </c>
      <c r="Q763" s="20">
        <f t="shared" ca="1" si="359"/>
        <v>4.1420277528042702</v>
      </c>
      <c r="R763" s="21">
        <f t="shared" ca="1" si="374"/>
        <v>12868.05225878867</v>
      </c>
      <c r="S763" s="20">
        <f t="shared" ca="1" si="375"/>
        <v>12872.194286541475</v>
      </c>
      <c r="T763" s="19"/>
      <c r="U763" s="20">
        <f t="shared" ca="1" si="360"/>
        <v>18.323164604845996</v>
      </c>
      <c r="V763" s="20">
        <f t="shared" ca="1" si="361"/>
        <v>0.68182658943550689</v>
      </c>
      <c r="W763" s="21">
        <f t="shared" ca="1" si="376"/>
        <v>11071.415904810896</v>
      </c>
      <c r="X763" s="20">
        <f t="shared" ca="1" si="377"/>
        <v>11072.097731400332</v>
      </c>
      <c r="Z763" s="20">
        <f t="shared" ca="1" si="362"/>
        <v>6.5808932442448889</v>
      </c>
      <c r="AA763" s="20">
        <f t="shared" ca="1" si="363"/>
        <v>2.1275592582489895</v>
      </c>
      <c r="AB763" s="21">
        <f t="shared" ca="1" si="378"/>
        <v>13215.331402029968</v>
      </c>
      <c r="AC763" s="20">
        <f t="shared" ca="1" si="379"/>
        <v>13217.458961288217</v>
      </c>
      <c r="AE763" s="20">
        <f t="shared" ca="1" si="364"/>
        <v>9.4987729564150793</v>
      </c>
      <c r="AF763" s="20">
        <f t="shared" ca="1" si="365"/>
        <v>3.3795623936494716</v>
      </c>
      <c r="AG763" s="21">
        <f t="shared" ca="1" si="380"/>
        <v>13984.557862778353</v>
      </c>
      <c r="AH763" s="20">
        <f t="shared" ca="1" si="381"/>
        <v>13987.937425172002</v>
      </c>
      <c r="AJ763" s="20">
        <f t="shared" ca="1" si="366"/>
        <v>3.7784662243465341</v>
      </c>
      <c r="AK763" s="20">
        <f t="shared" ca="1" si="367"/>
        <v>3.5719273531242766</v>
      </c>
      <c r="AL763" s="21">
        <f t="shared" ca="1" si="382"/>
        <v>13736.078709737467</v>
      </c>
      <c r="AM763" s="20">
        <f t="shared" ca="1" si="383"/>
        <v>13739.650637090592</v>
      </c>
    </row>
    <row r="764" spans="1:39" x14ac:dyDescent="0.25">
      <c r="A764" s="20">
        <f t="shared" ca="1" si="352"/>
        <v>10.527552119628389</v>
      </c>
      <c r="B764" s="20">
        <f t="shared" ca="1" si="353"/>
        <v>5.3846417905892086</v>
      </c>
      <c r="C764" s="21">
        <f t="shared" ca="1" si="368"/>
        <v>14291.426907279987</v>
      </c>
      <c r="D764" s="20">
        <f t="shared" ca="1" si="369"/>
        <v>14296.811549070577</v>
      </c>
      <c r="E764" s="19"/>
      <c r="F764" s="20">
        <f t="shared" ca="1" si="354"/>
        <v>4.9849409124868487</v>
      </c>
      <c r="G764" s="20">
        <f t="shared" ca="1" si="355"/>
        <v>1.1161240045468128</v>
      </c>
      <c r="H764" s="21">
        <f t="shared" ca="1" si="370"/>
        <v>13024.32332356852</v>
      </c>
      <c r="I764" s="20">
        <f t="shared" ca="1" si="371"/>
        <v>13025.439447573068</v>
      </c>
      <c r="J764" s="19"/>
      <c r="K764" s="20">
        <f t="shared" ca="1" si="356"/>
        <v>3.5017521633788498</v>
      </c>
      <c r="L764" s="20">
        <f t="shared" ca="1" si="357"/>
        <v>3.1931505507803566</v>
      </c>
      <c r="M764" s="21">
        <f t="shared" ca="1" si="372"/>
        <v>10536.84471994816</v>
      </c>
      <c r="N764" s="20">
        <f t="shared" ca="1" si="373"/>
        <v>10540.03787049894</v>
      </c>
      <c r="O764" s="19"/>
      <c r="P764" s="20">
        <f t="shared" ca="1" si="358"/>
        <v>7.9625492511320806</v>
      </c>
      <c r="Q764" s="20">
        <f t="shared" ca="1" si="359"/>
        <v>5.0285456580430896</v>
      </c>
      <c r="R764" s="21">
        <f t="shared" ca="1" si="374"/>
        <v>12880.156835792606</v>
      </c>
      <c r="S764" s="20">
        <f t="shared" ca="1" si="375"/>
        <v>12885.185381450648</v>
      </c>
      <c r="T764" s="19"/>
      <c r="U764" s="20">
        <f t="shared" ca="1" si="360"/>
        <v>8.3330940516338714</v>
      </c>
      <c r="V764" s="20">
        <f t="shared" ca="1" si="361"/>
        <v>12.017774554479386</v>
      </c>
      <c r="W764" s="21">
        <f t="shared" ca="1" si="376"/>
        <v>11080.430825451966</v>
      </c>
      <c r="X764" s="20">
        <f t="shared" ca="1" si="377"/>
        <v>11092.448600006444</v>
      </c>
      <c r="Z764" s="20">
        <f t="shared" ca="1" si="362"/>
        <v>4.9724787229059473</v>
      </c>
      <c r="AA764" s="20">
        <f t="shared" ca="1" si="363"/>
        <v>1.8069760156265171</v>
      </c>
      <c r="AB764" s="21">
        <f t="shared" ca="1" si="378"/>
        <v>13222.431440011123</v>
      </c>
      <c r="AC764" s="20">
        <f t="shared" ca="1" si="379"/>
        <v>13224.23841602675</v>
      </c>
      <c r="AE764" s="20">
        <f t="shared" ca="1" si="364"/>
        <v>26.546238209679348</v>
      </c>
      <c r="AF764" s="20">
        <f t="shared" ca="1" si="365"/>
        <v>2.7948184342930782</v>
      </c>
      <c r="AG764" s="21">
        <f t="shared" ca="1" si="380"/>
        <v>14014.483663381681</v>
      </c>
      <c r="AH764" s="20">
        <f t="shared" ca="1" si="381"/>
        <v>14017.278481815974</v>
      </c>
      <c r="AJ764" s="20">
        <f t="shared" ca="1" si="366"/>
        <v>1.5199936075311957</v>
      </c>
      <c r="AK764" s="20">
        <f t="shared" ca="1" si="367"/>
        <v>0.23760237704958276</v>
      </c>
      <c r="AL764" s="21">
        <f t="shared" ca="1" si="382"/>
        <v>13741.170630698123</v>
      </c>
      <c r="AM764" s="20">
        <f t="shared" ca="1" si="383"/>
        <v>13741.408233075173</v>
      </c>
    </row>
    <row r="765" spans="1:39" x14ac:dyDescent="0.25">
      <c r="A765" s="20">
        <f t="shared" ca="1" si="352"/>
        <v>7.9688813569374339</v>
      </c>
      <c r="B765" s="20">
        <f t="shared" ca="1" si="353"/>
        <v>7.3378804571180414</v>
      </c>
      <c r="C765" s="21">
        <f t="shared" ca="1" si="368"/>
        <v>14304.780430427514</v>
      </c>
      <c r="D765" s="20">
        <f t="shared" ca="1" si="369"/>
        <v>14312.118310884633</v>
      </c>
      <c r="E765" s="19"/>
      <c r="F765" s="20">
        <f t="shared" ca="1" si="354"/>
        <v>8.8307675639427971E-2</v>
      </c>
      <c r="G765" s="20">
        <f t="shared" ca="1" si="355"/>
        <v>2.2022281255781757</v>
      </c>
      <c r="H765" s="21">
        <f t="shared" ca="1" si="370"/>
        <v>13025.527755248708</v>
      </c>
      <c r="I765" s="20">
        <f t="shared" ca="1" si="371"/>
        <v>13027.729983374285</v>
      </c>
      <c r="J765" s="19"/>
      <c r="K765" s="20">
        <f t="shared" ca="1" si="356"/>
        <v>2.1812308756508489</v>
      </c>
      <c r="L765" s="20">
        <f t="shared" ca="1" si="357"/>
        <v>6.2638195239652825</v>
      </c>
      <c r="M765" s="21">
        <f t="shared" ca="1" si="372"/>
        <v>10542.219101374591</v>
      </c>
      <c r="N765" s="20">
        <f t="shared" ca="1" si="373"/>
        <v>10548.482920898556</v>
      </c>
      <c r="O765" s="19"/>
      <c r="P765" s="20">
        <f t="shared" ca="1" si="358"/>
        <v>4.1109418517468752</v>
      </c>
      <c r="Q765" s="20">
        <f t="shared" ca="1" si="359"/>
        <v>4.6778617510607585</v>
      </c>
      <c r="R765" s="21">
        <f t="shared" ca="1" si="374"/>
        <v>12889.296323302395</v>
      </c>
      <c r="S765" s="20">
        <f t="shared" ca="1" si="375"/>
        <v>12893.974185053456</v>
      </c>
      <c r="T765" s="19"/>
      <c r="U765" s="20">
        <f t="shared" ca="1" si="360"/>
        <v>9.1048861447558025</v>
      </c>
      <c r="V765" s="20">
        <f t="shared" ca="1" si="361"/>
        <v>5.1525667654246474</v>
      </c>
      <c r="W765" s="21">
        <f t="shared" ca="1" si="376"/>
        <v>11101.553486151201</v>
      </c>
      <c r="X765" s="20">
        <f t="shared" ca="1" si="377"/>
        <v>11106.706052916625</v>
      </c>
      <c r="Z765" s="20">
        <f t="shared" ca="1" si="362"/>
        <v>4.2165690452488045</v>
      </c>
      <c r="AA765" s="20">
        <f t="shared" ca="1" si="363"/>
        <v>26.271538595660829</v>
      </c>
      <c r="AB765" s="21">
        <f t="shared" ca="1" si="378"/>
        <v>13228.454985072</v>
      </c>
      <c r="AC765" s="20">
        <f t="shared" ca="1" si="379"/>
        <v>13254.726523667661</v>
      </c>
      <c r="AE765" s="20">
        <f t="shared" ca="1" si="364"/>
        <v>19.155404992905254</v>
      </c>
      <c r="AF765" s="20">
        <f t="shared" ca="1" si="365"/>
        <v>1.0026408009113348</v>
      </c>
      <c r="AG765" s="21">
        <f t="shared" ca="1" si="380"/>
        <v>14036.43388680888</v>
      </c>
      <c r="AH765" s="20">
        <f t="shared" ca="1" si="381"/>
        <v>14037.436527609791</v>
      </c>
      <c r="AJ765" s="20">
        <f t="shared" ca="1" si="366"/>
        <v>1.6239846808209712</v>
      </c>
      <c r="AK765" s="20">
        <f t="shared" ca="1" si="367"/>
        <v>0.88345434380960686</v>
      </c>
      <c r="AL765" s="21">
        <f t="shared" ca="1" si="382"/>
        <v>13743.032217755994</v>
      </c>
      <c r="AM765" s="20">
        <f t="shared" ca="1" si="383"/>
        <v>13743.915672099803</v>
      </c>
    </row>
    <row r="766" spans="1:39" x14ac:dyDescent="0.25">
      <c r="A766" s="20">
        <f t="shared" ca="1" si="352"/>
        <v>7.9589490599075328</v>
      </c>
      <c r="B766" s="20">
        <f t="shared" ca="1" si="353"/>
        <v>0.50512650431496242</v>
      </c>
      <c r="C766" s="21">
        <f t="shared" ca="1" si="368"/>
        <v>14320.077259944541</v>
      </c>
      <c r="D766" s="20">
        <f t="shared" ca="1" si="369"/>
        <v>14320.582386448856</v>
      </c>
      <c r="E766" s="19"/>
      <c r="F766" s="20">
        <f t="shared" ca="1" si="354"/>
        <v>13.963065003466804</v>
      </c>
      <c r="G766" s="20">
        <f t="shared" ca="1" si="355"/>
        <v>1.1423054699571928</v>
      </c>
      <c r="H766" s="21">
        <f t="shared" ca="1" si="370"/>
        <v>13041.693048377752</v>
      </c>
      <c r="I766" s="20">
        <f t="shared" ca="1" si="371"/>
        <v>13042.835353847709</v>
      </c>
      <c r="J766" s="19"/>
      <c r="K766" s="20">
        <f t="shared" ca="1" si="356"/>
        <v>13.133541345095924</v>
      </c>
      <c r="L766" s="20">
        <f t="shared" ca="1" si="357"/>
        <v>13.334002768177927</v>
      </c>
      <c r="M766" s="21">
        <f t="shared" ca="1" si="372"/>
        <v>10561.616462243652</v>
      </c>
      <c r="N766" s="20">
        <f t="shared" ca="1" si="373"/>
        <v>10574.950465011831</v>
      </c>
      <c r="O766" s="19"/>
      <c r="P766" s="20">
        <f t="shared" ca="1" si="358"/>
        <v>8.5420770267031845</v>
      </c>
      <c r="Q766" s="20">
        <f t="shared" ca="1" si="359"/>
        <v>1.5371361956987744</v>
      </c>
      <c r="R766" s="21">
        <f t="shared" ca="1" si="374"/>
        <v>12902.516262080158</v>
      </c>
      <c r="S766" s="20">
        <f t="shared" ca="1" si="375"/>
        <v>12904.053398275857</v>
      </c>
      <c r="T766" s="19"/>
      <c r="U766" s="20">
        <f t="shared" ca="1" si="360"/>
        <v>18.463326536941882</v>
      </c>
      <c r="V766" s="20">
        <f t="shared" ca="1" si="361"/>
        <v>8.6936055984224977E-2</v>
      </c>
      <c r="W766" s="21">
        <f t="shared" ca="1" si="376"/>
        <v>11125.169379453566</v>
      </c>
      <c r="X766" s="20">
        <f t="shared" ca="1" si="377"/>
        <v>11125.25631550955</v>
      </c>
      <c r="Z766" s="20">
        <f t="shared" ca="1" si="362"/>
        <v>3.1955123158150696</v>
      </c>
      <c r="AA766" s="20">
        <f t="shared" ca="1" si="363"/>
        <v>1.1230397448485598</v>
      </c>
      <c r="AB766" s="21">
        <f t="shared" ca="1" si="378"/>
        <v>13257.922035983476</v>
      </c>
      <c r="AC766" s="20">
        <f t="shared" ca="1" si="379"/>
        <v>13259.045075728325</v>
      </c>
      <c r="AE766" s="20">
        <f t="shared" ca="1" si="364"/>
        <v>12.254030857888017</v>
      </c>
      <c r="AF766" s="20">
        <f t="shared" ca="1" si="365"/>
        <v>0.67178268671779151</v>
      </c>
      <c r="AG766" s="21">
        <f t="shared" ca="1" si="380"/>
        <v>14049.690558467679</v>
      </c>
      <c r="AH766" s="20">
        <f t="shared" ca="1" si="381"/>
        <v>14050.362341154396</v>
      </c>
      <c r="AJ766" s="20">
        <f t="shared" ca="1" si="366"/>
        <v>26.628625056374059</v>
      </c>
      <c r="AK766" s="20">
        <f t="shared" ca="1" si="367"/>
        <v>3.7849609709603089</v>
      </c>
      <c r="AL766" s="21">
        <f t="shared" ca="1" si="382"/>
        <v>13770.544297156177</v>
      </c>
      <c r="AM766" s="20">
        <f t="shared" ca="1" si="383"/>
        <v>13774.329258127138</v>
      </c>
    </row>
    <row r="767" spans="1:39" x14ac:dyDescent="0.25">
      <c r="A767" s="20">
        <f t="shared" ca="1" si="352"/>
        <v>13.393829747303398</v>
      </c>
      <c r="B767" s="20">
        <f t="shared" ca="1" si="353"/>
        <v>4.4441134531922843</v>
      </c>
      <c r="C767" s="21">
        <f t="shared" ca="1" si="368"/>
        <v>14333.976216196159</v>
      </c>
      <c r="D767" s="20">
        <f t="shared" ca="1" si="369"/>
        <v>14338.420329649351</v>
      </c>
      <c r="E767" s="19"/>
      <c r="F767" s="20">
        <f t="shared" ca="1" si="354"/>
        <v>15.110030252830237</v>
      </c>
      <c r="G767" s="20">
        <f t="shared" ca="1" si="355"/>
        <v>3.9466720024404025</v>
      </c>
      <c r="H767" s="21">
        <f t="shared" ca="1" si="370"/>
        <v>13057.94538410054</v>
      </c>
      <c r="I767" s="20">
        <f t="shared" ca="1" si="371"/>
        <v>13061.892056102981</v>
      </c>
      <c r="J767" s="19"/>
      <c r="K767" s="20">
        <f t="shared" ca="1" si="356"/>
        <v>7.2840108388525362</v>
      </c>
      <c r="L767" s="20">
        <f t="shared" ca="1" si="357"/>
        <v>2.3472255786966603</v>
      </c>
      <c r="M767" s="21">
        <f t="shared" ca="1" si="372"/>
        <v>10582.234475850682</v>
      </c>
      <c r="N767" s="20">
        <f t="shared" ca="1" si="373"/>
        <v>10584.581701429379</v>
      </c>
      <c r="O767" s="19"/>
      <c r="P767" s="20">
        <f t="shared" ca="1" si="358"/>
        <v>8.1717008832112636</v>
      </c>
      <c r="Q767" s="20">
        <f t="shared" ca="1" si="359"/>
        <v>3.3556778201042894</v>
      </c>
      <c r="R767" s="21">
        <f t="shared" ca="1" si="374"/>
        <v>12912.225099159068</v>
      </c>
      <c r="S767" s="20">
        <f t="shared" ca="1" si="375"/>
        <v>12915.580776979172</v>
      </c>
      <c r="T767" s="19"/>
      <c r="U767" s="20">
        <f t="shared" ca="1" si="360"/>
        <v>10.862544319930723</v>
      </c>
      <c r="V767" s="20">
        <f t="shared" ca="1" si="361"/>
        <v>1.8330875297494358</v>
      </c>
      <c r="W767" s="21">
        <f t="shared" ca="1" si="376"/>
        <v>11136.118859829481</v>
      </c>
      <c r="X767" s="20">
        <f t="shared" ca="1" si="377"/>
        <v>11137.95194735923</v>
      </c>
      <c r="Z767" s="20">
        <f t="shared" ca="1" si="362"/>
        <v>12.26117046818524</v>
      </c>
      <c r="AA767" s="20">
        <f t="shared" ca="1" si="363"/>
        <v>4.222787121191609</v>
      </c>
      <c r="AB767" s="21">
        <f t="shared" ca="1" si="378"/>
        <v>13271.306246196511</v>
      </c>
      <c r="AC767" s="20">
        <f t="shared" ca="1" si="379"/>
        <v>13275.529033317702</v>
      </c>
      <c r="AE767" s="20">
        <f t="shared" ca="1" si="364"/>
        <v>2.0385601887842606</v>
      </c>
      <c r="AF767" s="20">
        <f t="shared" ca="1" si="365"/>
        <v>3.4070197128097459</v>
      </c>
      <c r="AG767" s="21">
        <f t="shared" ca="1" si="380"/>
        <v>14052.400901343181</v>
      </c>
      <c r="AH767" s="20">
        <f t="shared" ca="1" si="381"/>
        <v>14055.80792105599</v>
      </c>
      <c r="AJ767" s="20">
        <f t="shared" ca="1" si="366"/>
        <v>13.710465887709084</v>
      </c>
      <c r="AK767" s="20">
        <f t="shared" ca="1" si="367"/>
        <v>0.15228669372588494</v>
      </c>
      <c r="AL767" s="21">
        <f t="shared" ca="1" si="382"/>
        <v>13788.039724014847</v>
      </c>
      <c r="AM767" s="20">
        <f t="shared" ca="1" si="383"/>
        <v>13788.192010708573</v>
      </c>
    </row>
    <row r="768" spans="1:39" x14ac:dyDescent="0.25">
      <c r="A768" s="20">
        <f t="shared" ca="1" si="352"/>
        <v>27.484717856194585</v>
      </c>
      <c r="B768" s="20">
        <f t="shared" ca="1" si="353"/>
        <v>1.7735294305533591</v>
      </c>
      <c r="C768" s="21">
        <f t="shared" ca="1" si="368"/>
        <v>14365.905047505545</v>
      </c>
      <c r="D768" s="20">
        <f t="shared" ca="1" si="369"/>
        <v>14367.678576936098</v>
      </c>
      <c r="E768" s="19"/>
      <c r="F768" s="20">
        <f t="shared" ca="1" si="354"/>
        <v>26.273517846944827</v>
      </c>
      <c r="G768" s="20">
        <f t="shared" ca="1" si="355"/>
        <v>2.2626864438961301</v>
      </c>
      <c r="H768" s="21">
        <f t="shared" ca="1" si="370"/>
        <v>13088.165573949926</v>
      </c>
      <c r="I768" s="20">
        <f t="shared" ca="1" si="371"/>
        <v>13090.428260393821</v>
      </c>
      <c r="J768" s="19"/>
      <c r="K768" s="20">
        <f t="shared" ca="1" si="356"/>
        <v>5.4417365779864415</v>
      </c>
      <c r="L768" s="20">
        <f t="shared" ca="1" si="357"/>
        <v>6.1124349460455321</v>
      </c>
      <c r="M768" s="21">
        <f t="shared" ca="1" si="372"/>
        <v>10590.023438007365</v>
      </c>
      <c r="N768" s="20">
        <f t="shared" ca="1" si="373"/>
        <v>10596.135872953411</v>
      </c>
      <c r="O768" s="19"/>
      <c r="P768" s="20">
        <f t="shared" ca="1" si="358"/>
        <v>15.15910452065317</v>
      </c>
      <c r="Q768" s="20">
        <f t="shared" ca="1" si="359"/>
        <v>1.4260633398700873</v>
      </c>
      <c r="R768" s="21">
        <f t="shared" ca="1" si="374"/>
        <v>12930.739881499825</v>
      </c>
      <c r="S768" s="20">
        <f t="shared" ca="1" si="375"/>
        <v>12932.165944839695</v>
      </c>
      <c r="T768" s="19"/>
      <c r="U768" s="20">
        <f t="shared" ca="1" si="360"/>
        <v>5.3729742911568925</v>
      </c>
      <c r="V768" s="20">
        <f t="shared" ca="1" si="361"/>
        <v>7.2289651469302481</v>
      </c>
      <c r="W768" s="21">
        <f t="shared" ca="1" si="376"/>
        <v>11143.324921650386</v>
      </c>
      <c r="X768" s="20">
        <f t="shared" ca="1" si="377"/>
        <v>11150.553886797317</v>
      </c>
      <c r="Z768" s="20">
        <f t="shared" ca="1" si="362"/>
        <v>5.8040641070190091</v>
      </c>
      <c r="AA768" s="20">
        <f t="shared" ca="1" si="363"/>
        <v>2.455986155938696</v>
      </c>
      <c r="AB768" s="21">
        <f t="shared" ca="1" si="378"/>
        <v>13281.33309742472</v>
      </c>
      <c r="AC768" s="20">
        <f t="shared" ca="1" si="379"/>
        <v>13283.789083580659</v>
      </c>
      <c r="AE768" s="20">
        <f t="shared" ca="1" si="364"/>
        <v>14.318869553269424</v>
      </c>
      <c r="AF768" s="20">
        <f t="shared" ca="1" si="365"/>
        <v>3.9374880009616513</v>
      </c>
      <c r="AG768" s="21">
        <f t="shared" ca="1" si="380"/>
        <v>14070.12679060926</v>
      </c>
      <c r="AH768" s="20">
        <f t="shared" ca="1" si="381"/>
        <v>14074.064278610222</v>
      </c>
      <c r="AJ768" s="20">
        <f t="shared" ca="1" si="366"/>
        <v>7.6349991306668139</v>
      </c>
      <c r="AK768" s="20">
        <f t="shared" ca="1" si="367"/>
        <v>9.3015357927726292</v>
      </c>
      <c r="AL768" s="21">
        <f t="shared" ca="1" si="382"/>
        <v>13795.82700983924</v>
      </c>
      <c r="AM768" s="20">
        <f t="shared" ca="1" si="383"/>
        <v>13805.128545632013</v>
      </c>
    </row>
    <row r="769" spans="1:39" x14ac:dyDescent="0.25">
      <c r="A769" s="20">
        <f t="shared" ca="1" si="352"/>
        <v>7.353424987991982</v>
      </c>
      <c r="B769" s="20">
        <f t="shared" ca="1" si="353"/>
        <v>11.167531189169546</v>
      </c>
      <c r="C769" s="21">
        <f t="shared" ca="1" si="368"/>
        <v>14375.03200192409</v>
      </c>
      <c r="D769" s="20">
        <f t="shared" ca="1" si="369"/>
        <v>14386.19953311326</v>
      </c>
      <c r="E769" s="19"/>
      <c r="F769" s="20">
        <f t="shared" ca="1" si="354"/>
        <v>7.817934266369436</v>
      </c>
      <c r="G769" s="20">
        <f t="shared" ca="1" si="355"/>
        <v>4.2321067022554137</v>
      </c>
      <c r="H769" s="21">
        <f t="shared" ca="1" si="370"/>
        <v>13098.246194660191</v>
      </c>
      <c r="I769" s="20">
        <f t="shared" ca="1" si="371"/>
        <v>13102.478301362446</v>
      </c>
      <c r="J769" s="19"/>
      <c r="K769" s="20">
        <f t="shared" ca="1" si="356"/>
        <v>6.363115322034786</v>
      </c>
      <c r="L769" s="20">
        <f t="shared" ca="1" si="357"/>
        <v>2.2987814282057157</v>
      </c>
      <c r="M769" s="21">
        <f t="shared" ca="1" si="372"/>
        <v>10602.498988275445</v>
      </c>
      <c r="N769" s="20">
        <f t="shared" ca="1" si="373"/>
        <v>10604.797769703651</v>
      </c>
      <c r="O769" s="19"/>
      <c r="P769" s="20">
        <f t="shared" ca="1" si="358"/>
        <v>0.57698888073289589</v>
      </c>
      <c r="Q769" s="20">
        <f t="shared" ca="1" si="359"/>
        <v>3.4718640475445861</v>
      </c>
      <c r="R769" s="21">
        <f t="shared" ca="1" si="374"/>
        <v>12932.742933720428</v>
      </c>
      <c r="S769" s="20">
        <f t="shared" ca="1" si="375"/>
        <v>12936.214797767972</v>
      </c>
      <c r="T769" s="19"/>
      <c r="U769" s="20">
        <f t="shared" ca="1" si="360"/>
        <v>7.5634701024542457</v>
      </c>
      <c r="V769" s="20">
        <f t="shared" ca="1" si="361"/>
        <v>1.1512853224043313</v>
      </c>
      <c r="W769" s="21">
        <f t="shared" ca="1" si="376"/>
        <v>11158.117356899771</v>
      </c>
      <c r="X769" s="20">
        <f t="shared" ca="1" si="377"/>
        <v>11159.268642222176</v>
      </c>
      <c r="Z769" s="20">
        <f t="shared" ca="1" si="362"/>
        <v>0.46787971768607606</v>
      </c>
      <c r="AA769" s="20">
        <f t="shared" ca="1" si="363"/>
        <v>5.7776364149793501E-2</v>
      </c>
      <c r="AB769" s="21">
        <f t="shared" ca="1" si="378"/>
        <v>13284.256963298345</v>
      </c>
      <c r="AC769" s="20">
        <f t="shared" ca="1" si="379"/>
        <v>13284.314739662495</v>
      </c>
      <c r="AE769" s="20">
        <f t="shared" ca="1" si="364"/>
        <v>30.838927647777741</v>
      </c>
      <c r="AF769" s="20">
        <f t="shared" ca="1" si="365"/>
        <v>2.3219257296897937</v>
      </c>
      <c r="AG769" s="21">
        <f t="shared" ca="1" si="380"/>
        <v>14104.903206257999</v>
      </c>
      <c r="AH769" s="20">
        <f t="shared" ca="1" si="381"/>
        <v>14107.225131987689</v>
      </c>
      <c r="AJ769" s="20">
        <f t="shared" ca="1" si="366"/>
        <v>8.5821825659564688</v>
      </c>
      <c r="AK769" s="20">
        <f t="shared" ca="1" si="367"/>
        <v>11.817054038354669</v>
      </c>
      <c r="AL769" s="21">
        <f t="shared" ca="1" si="382"/>
        <v>13813.71072819797</v>
      </c>
      <c r="AM769" s="20">
        <f t="shared" ca="1" si="383"/>
        <v>13825.527782236324</v>
      </c>
    </row>
    <row r="770" spans="1:39" x14ac:dyDescent="0.25">
      <c r="A770" s="20">
        <f t="shared" ca="1" si="352"/>
        <v>5.04207181094535</v>
      </c>
      <c r="B770" s="20">
        <f t="shared" ca="1" si="353"/>
        <v>9.2067235149943905</v>
      </c>
      <c r="C770" s="21">
        <f t="shared" ca="1" si="368"/>
        <v>14391.241604924206</v>
      </c>
      <c r="D770" s="20">
        <f t="shared" ca="1" si="369"/>
        <v>14400.448328439201</v>
      </c>
      <c r="E770" s="19"/>
      <c r="F770" s="20">
        <f t="shared" ca="1" si="354"/>
        <v>3.6735432459415489</v>
      </c>
      <c r="G770" s="20">
        <f t="shared" ca="1" si="355"/>
        <v>18.658514910046755</v>
      </c>
      <c r="H770" s="21">
        <f t="shared" ca="1" si="370"/>
        <v>13106.151844608386</v>
      </c>
      <c r="I770" s="20">
        <f t="shared" ca="1" si="371"/>
        <v>13124.810359518433</v>
      </c>
      <c r="J770" s="19"/>
      <c r="K770" s="20">
        <f t="shared" ca="1" si="356"/>
        <v>2.0363980875430427</v>
      </c>
      <c r="L770" s="20">
        <f t="shared" ca="1" si="357"/>
        <v>8.6430311659581811</v>
      </c>
      <c r="M770" s="21">
        <f t="shared" ca="1" si="372"/>
        <v>10606.834167791194</v>
      </c>
      <c r="N770" s="20">
        <f t="shared" ca="1" si="373"/>
        <v>10615.477198957153</v>
      </c>
      <c r="O770" s="19"/>
      <c r="P770" s="20">
        <f t="shared" ca="1" si="358"/>
        <v>3.8748981103876212</v>
      </c>
      <c r="Q770" s="20">
        <f t="shared" ca="1" si="359"/>
        <v>5.3547050219025261</v>
      </c>
      <c r="R770" s="21">
        <f t="shared" ca="1" si="374"/>
        <v>12940.08969587836</v>
      </c>
      <c r="S770" s="20">
        <f t="shared" ca="1" si="375"/>
        <v>12945.444400900262</v>
      </c>
      <c r="T770" s="19"/>
      <c r="U770" s="20">
        <f t="shared" ca="1" si="360"/>
        <v>5.0858813599632633</v>
      </c>
      <c r="V770" s="20">
        <f t="shared" ca="1" si="361"/>
        <v>0.54912391504949698</v>
      </c>
      <c r="W770" s="21">
        <f t="shared" ca="1" si="376"/>
        <v>11164.354523582138</v>
      </c>
      <c r="X770" s="20">
        <f t="shared" ca="1" si="377"/>
        <v>11164.903647497187</v>
      </c>
      <c r="Z770" s="20">
        <f t="shared" ca="1" si="362"/>
        <v>14.332547366271388</v>
      </c>
      <c r="AA770" s="20">
        <f t="shared" ca="1" si="363"/>
        <v>4.2704012127660702</v>
      </c>
      <c r="AB770" s="21">
        <f t="shared" ca="1" si="378"/>
        <v>13298.647287028767</v>
      </c>
      <c r="AC770" s="20">
        <f t="shared" ca="1" si="379"/>
        <v>13302.917688241534</v>
      </c>
      <c r="AE770" s="20">
        <f t="shared" ca="1" si="364"/>
        <v>24.827291329493999</v>
      </c>
      <c r="AF770" s="20">
        <f t="shared" ca="1" si="365"/>
        <v>5.745668999808645</v>
      </c>
      <c r="AG770" s="21">
        <f t="shared" ca="1" si="380"/>
        <v>14132.052423317182</v>
      </c>
      <c r="AH770" s="20">
        <f t="shared" ca="1" si="381"/>
        <v>14137.798092316991</v>
      </c>
      <c r="AJ770" s="20">
        <f t="shared" ca="1" si="366"/>
        <v>38.352600263059941</v>
      </c>
      <c r="AK770" s="20">
        <f t="shared" ca="1" si="367"/>
        <v>14.348193414136247</v>
      </c>
      <c r="AL770" s="21">
        <f t="shared" ca="1" si="382"/>
        <v>13863.880382499385</v>
      </c>
      <c r="AM770" s="20">
        <f t="shared" ca="1" si="383"/>
        <v>13878.228575913521</v>
      </c>
    </row>
    <row r="771" spans="1:39" x14ac:dyDescent="0.25">
      <c r="A771" s="20">
        <f t="shared" ca="1" si="352"/>
        <v>10.689798977329744</v>
      </c>
      <c r="B771" s="20">
        <f t="shared" ca="1" si="353"/>
        <v>1.7794546257372699</v>
      </c>
      <c r="C771" s="21">
        <f t="shared" ca="1" si="368"/>
        <v>14411.138127416531</v>
      </c>
      <c r="D771" s="20">
        <f t="shared" ca="1" si="369"/>
        <v>14412.917582042268</v>
      </c>
      <c r="E771" s="19"/>
      <c r="F771" s="20">
        <f t="shared" ca="1" si="354"/>
        <v>1.7121684276298548</v>
      </c>
      <c r="G771" s="20">
        <f t="shared" ca="1" si="355"/>
        <v>1.1859655507911231</v>
      </c>
      <c r="H771" s="21">
        <f t="shared" ca="1" si="370"/>
        <v>13126.522527946063</v>
      </c>
      <c r="I771" s="20">
        <f t="shared" ca="1" si="371"/>
        <v>13127.708493496853</v>
      </c>
      <c r="J771" s="19"/>
      <c r="K771" s="20">
        <f t="shared" ca="1" si="356"/>
        <v>30.875638623986266</v>
      </c>
      <c r="L771" s="20">
        <f t="shared" ca="1" si="357"/>
        <v>2.023900869505721</v>
      </c>
      <c r="M771" s="21">
        <f t="shared" ca="1" si="372"/>
        <v>10646.352837581138</v>
      </c>
      <c r="N771" s="20">
        <f t="shared" ca="1" si="373"/>
        <v>10648.376738450645</v>
      </c>
      <c r="O771" s="19"/>
      <c r="P771" s="20">
        <f t="shared" ca="1" si="358"/>
        <v>41.74384304782383</v>
      </c>
      <c r="Q771" s="20">
        <f t="shared" ca="1" si="359"/>
        <v>4.2202035795344743</v>
      </c>
      <c r="R771" s="21">
        <f t="shared" ca="1" si="374"/>
        <v>12987.188243948085</v>
      </c>
      <c r="S771" s="20">
        <f t="shared" ca="1" si="375"/>
        <v>12991.40844752762</v>
      </c>
      <c r="T771" s="19"/>
      <c r="U771" s="20">
        <f t="shared" ca="1" si="360"/>
        <v>2.1374975752830472</v>
      </c>
      <c r="V771" s="20">
        <f t="shared" ca="1" si="361"/>
        <v>5.8121281692319409</v>
      </c>
      <c r="W771" s="21">
        <f t="shared" ca="1" si="376"/>
        <v>11167.04114507247</v>
      </c>
      <c r="X771" s="20">
        <f t="shared" ca="1" si="377"/>
        <v>11172.853273241701</v>
      </c>
      <c r="Z771" s="20">
        <f t="shared" ca="1" si="362"/>
        <v>2.6317809992915904</v>
      </c>
      <c r="AA771" s="20">
        <f t="shared" ca="1" si="363"/>
        <v>5.8081928714643105</v>
      </c>
      <c r="AB771" s="21">
        <f t="shared" ca="1" si="378"/>
        <v>13305.549469240827</v>
      </c>
      <c r="AC771" s="20">
        <f t="shared" ca="1" si="379"/>
        <v>13311.35766211229</v>
      </c>
      <c r="AE771" s="20">
        <f t="shared" ca="1" si="364"/>
        <v>4.3868035183991729</v>
      </c>
      <c r="AF771" s="20">
        <f t="shared" ca="1" si="365"/>
        <v>2.1306431059002349</v>
      </c>
      <c r="AG771" s="21">
        <f t="shared" ca="1" si="380"/>
        <v>14142.184895835389</v>
      </c>
      <c r="AH771" s="20">
        <f t="shared" ca="1" si="381"/>
        <v>14144.31553894129</v>
      </c>
      <c r="AJ771" s="20">
        <f t="shared" ca="1" si="366"/>
        <v>17.211861891419822</v>
      </c>
      <c r="AK771" s="20">
        <f t="shared" ca="1" si="367"/>
        <v>13.672393782707081</v>
      </c>
      <c r="AL771" s="21">
        <f t="shared" ca="1" si="382"/>
        <v>13895.44043780494</v>
      </c>
      <c r="AM771" s="20">
        <f t="shared" ca="1" si="383"/>
        <v>13909.112831587647</v>
      </c>
    </row>
    <row r="772" spans="1:39" x14ac:dyDescent="0.25">
      <c r="A772" s="20">
        <f t="shared" ca="1" si="352"/>
        <v>14.481146120078538</v>
      </c>
      <c r="B772" s="20">
        <f t="shared" ca="1" si="353"/>
        <v>8.2322463886059403</v>
      </c>
      <c r="C772" s="21">
        <f t="shared" ca="1" si="368"/>
        <v>14427.398728162347</v>
      </c>
      <c r="D772" s="20">
        <f t="shared" ca="1" si="369"/>
        <v>14435.630974550953</v>
      </c>
      <c r="E772" s="19"/>
      <c r="F772" s="20">
        <f t="shared" ca="1" si="354"/>
        <v>3.8868282757836696</v>
      </c>
      <c r="G772" s="20">
        <f t="shared" ca="1" si="355"/>
        <v>0.24678322783381626</v>
      </c>
      <c r="H772" s="21">
        <f t="shared" ca="1" si="370"/>
        <v>13131.595321772636</v>
      </c>
      <c r="I772" s="20">
        <f t="shared" ca="1" si="371"/>
        <v>13131.842105000471</v>
      </c>
      <c r="J772" s="19"/>
      <c r="K772" s="20">
        <f t="shared" ca="1" si="356"/>
        <v>8.8139976620912037</v>
      </c>
      <c r="L772" s="20">
        <f t="shared" ca="1" si="357"/>
        <v>0.8978322972218894</v>
      </c>
      <c r="M772" s="21">
        <f t="shared" ca="1" si="372"/>
        <v>10657.190736112736</v>
      </c>
      <c r="N772" s="20">
        <f t="shared" ca="1" si="373"/>
        <v>10658.088568409958</v>
      </c>
      <c r="O772" s="19"/>
      <c r="P772" s="20">
        <f t="shared" ca="1" si="358"/>
        <v>0.83247668975158873</v>
      </c>
      <c r="Q772" s="20">
        <f t="shared" ca="1" si="359"/>
        <v>9.5914167035461059E-2</v>
      </c>
      <c r="R772" s="21">
        <f t="shared" ca="1" si="374"/>
        <v>12992.240924217371</v>
      </c>
      <c r="S772" s="20">
        <f t="shared" ca="1" si="375"/>
        <v>12992.336838384406</v>
      </c>
      <c r="T772" s="19"/>
      <c r="U772" s="20">
        <f t="shared" ca="1" si="360"/>
        <v>1.9297547119031433</v>
      </c>
      <c r="V772" s="20">
        <f t="shared" ca="1" si="361"/>
        <v>0.74792815691012027</v>
      </c>
      <c r="W772" s="21">
        <f t="shared" ca="1" si="376"/>
        <v>11174.783027953605</v>
      </c>
      <c r="X772" s="20">
        <f t="shared" ca="1" si="377"/>
        <v>11175.530956110515</v>
      </c>
      <c r="Z772" s="20">
        <f t="shared" ca="1" si="362"/>
        <v>1.7624730849050136</v>
      </c>
      <c r="AA772" s="20">
        <f t="shared" ca="1" si="363"/>
        <v>10.667233795965878</v>
      </c>
      <c r="AB772" s="21">
        <f t="shared" ca="1" si="378"/>
        <v>13313.120135197196</v>
      </c>
      <c r="AC772" s="20">
        <f t="shared" ca="1" si="379"/>
        <v>13323.787368993162</v>
      </c>
      <c r="AE772" s="20">
        <f t="shared" ca="1" si="364"/>
        <v>14.431203247074635</v>
      </c>
      <c r="AF772" s="20">
        <f t="shared" ca="1" si="365"/>
        <v>8.5459339887171648</v>
      </c>
      <c r="AG772" s="21">
        <f t="shared" ca="1" si="380"/>
        <v>14158.746742188365</v>
      </c>
      <c r="AH772" s="20">
        <f t="shared" ca="1" si="381"/>
        <v>14167.292676177081</v>
      </c>
      <c r="AJ772" s="20">
        <f t="shared" ca="1" si="366"/>
        <v>24.729310060210306</v>
      </c>
      <c r="AK772" s="20">
        <f t="shared" ca="1" si="367"/>
        <v>11.271541526544356</v>
      </c>
      <c r="AL772" s="21">
        <f t="shared" ca="1" si="382"/>
        <v>13933.842141647858</v>
      </c>
      <c r="AM772" s="20">
        <f t="shared" ca="1" si="383"/>
        <v>13945.113683174402</v>
      </c>
    </row>
    <row r="773" spans="1:39" x14ac:dyDescent="0.25">
      <c r="A773" s="20">
        <f t="shared" ca="1" si="352"/>
        <v>9.3501742328040578</v>
      </c>
      <c r="B773" s="20">
        <f t="shared" ca="1" si="353"/>
        <v>1.3702336662614274</v>
      </c>
      <c r="C773" s="21">
        <f t="shared" ca="1" si="368"/>
        <v>14444.981148783758</v>
      </c>
      <c r="D773" s="20">
        <f t="shared" ca="1" si="369"/>
        <v>14446.351382450019</v>
      </c>
      <c r="E773" s="19"/>
      <c r="F773" s="20">
        <f t="shared" ca="1" si="354"/>
        <v>5.5368243972468738</v>
      </c>
      <c r="G773" s="20">
        <f t="shared" ca="1" si="355"/>
        <v>6.46546338850494</v>
      </c>
      <c r="H773" s="21">
        <f t="shared" ca="1" si="370"/>
        <v>13137.378929397717</v>
      </c>
      <c r="I773" s="20">
        <f t="shared" ca="1" si="371"/>
        <v>13143.844392786223</v>
      </c>
      <c r="J773" s="19"/>
      <c r="K773" s="20">
        <f t="shared" ca="1" si="356"/>
        <v>1.255046793323098</v>
      </c>
      <c r="L773" s="20">
        <f t="shared" ca="1" si="357"/>
        <v>11.650044079620713</v>
      </c>
      <c r="M773" s="21">
        <f t="shared" ca="1" si="372"/>
        <v>10659.343615203281</v>
      </c>
      <c r="N773" s="20">
        <f t="shared" ca="1" si="373"/>
        <v>10670.993659282902</v>
      </c>
      <c r="O773" s="19"/>
      <c r="P773" s="20">
        <f t="shared" ca="1" si="358"/>
        <v>32.396650819828302</v>
      </c>
      <c r="Q773" s="20">
        <f t="shared" ca="1" si="359"/>
        <v>15.457390626556988</v>
      </c>
      <c r="R773" s="21">
        <f t="shared" ca="1" si="374"/>
        <v>13024.733489204235</v>
      </c>
      <c r="S773" s="20">
        <f t="shared" ca="1" si="375"/>
        <v>13040.190879830792</v>
      </c>
      <c r="T773" s="19"/>
      <c r="U773" s="20">
        <f t="shared" ca="1" si="360"/>
        <v>4.6698122094745074</v>
      </c>
      <c r="V773" s="20">
        <f t="shared" ca="1" si="361"/>
        <v>2.6904459293357501</v>
      </c>
      <c r="W773" s="21">
        <f t="shared" ca="1" si="376"/>
        <v>11180.20076831999</v>
      </c>
      <c r="X773" s="20">
        <f t="shared" ca="1" si="377"/>
        <v>11182.891214249326</v>
      </c>
      <c r="Z773" s="20">
        <f t="shared" ca="1" si="362"/>
        <v>3.8284354287591085</v>
      </c>
      <c r="AA773" s="20">
        <f t="shared" ca="1" si="363"/>
        <v>1.3435132218516987</v>
      </c>
      <c r="AB773" s="21">
        <f t="shared" ca="1" si="378"/>
        <v>13327.615804421921</v>
      </c>
      <c r="AC773" s="20">
        <f t="shared" ca="1" si="379"/>
        <v>13328.959317643772</v>
      </c>
      <c r="AE773" s="20">
        <f t="shared" ca="1" si="364"/>
        <v>1.7607370327739627</v>
      </c>
      <c r="AF773" s="20">
        <f t="shared" ca="1" si="365"/>
        <v>5.4416492260690204</v>
      </c>
      <c r="AG773" s="21">
        <f t="shared" ca="1" si="380"/>
        <v>14169.053413209855</v>
      </c>
      <c r="AH773" s="20">
        <f t="shared" ca="1" si="381"/>
        <v>14174.495062435924</v>
      </c>
      <c r="AJ773" s="20">
        <f t="shared" ca="1" si="366"/>
        <v>36.319209821033873</v>
      </c>
      <c r="AK773" s="20">
        <f t="shared" ca="1" si="367"/>
        <v>0.51770026607320119</v>
      </c>
      <c r="AL773" s="21">
        <f t="shared" ca="1" si="382"/>
        <v>13981.432892995437</v>
      </c>
      <c r="AM773" s="20">
        <f t="shared" ca="1" si="383"/>
        <v>13981.95059326151</v>
      </c>
    </row>
    <row r="774" spans="1:39" x14ac:dyDescent="0.25">
      <c r="A774" s="20">
        <f t="shared" ca="1" si="352"/>
        <v>6.0648931878260548</v>
      </c>
      <c r="B774" s="20">
        <f t="shared" ca="1" si="353"/>
        <v>0.19049258816876713</v>
      </c>
      <c r="C774" s="21">
        <f t="shared" ca="1" si="368"/>
        <v>14452.416275637845</v>
      </c>
      <c r="D774" s="20">
        <f t="shared" ca="1" si="369"/>
        <v>14452.606768226013</v>
      </c>
      <c r="E774" s="19"/>
      <c r="F774" s="20">
        <f t="shared" ca="1" si="354"/>
        <v>44.619210487228067</v>
      </c>
      <c r="G774" s="20">
        <f t="shared" ca="1" si="355"/>
        <v>9.2059447429712247</v>
      </c>
      <c r="H774" s="21">
        <f t="shared" ca="1" si="370"/>
        <v>13188.463603273451</v>
      </c>
      <c r="I774" s="20">
        <f t="shared" ca="1" si="371"/>
        <v>13197.669548016422</v>
      </c>
      <c r="J774" s="19"/>
      <c r="K774" s="20">
        <f t="shared" ca="1" si="356"/>
        <v>4.7324207779748386</v>
      </c>
      <c r="L774" s="20">
        <f t="shared" ca="1" si="357"/>
        <v>5.7061995937437855</v>
      </c>
      <c r="M774" s="21">
        <f t="shared" ca="1" si="372"/>
        <v>10675.726080060876</v>
      </c>
      <c r="N774" s="20">
        <f t="shared" ca="1" si="373"/>
        <v>10681.43227965462</v>
      </c>
      <c r="O774" s="19"/>
      <c r="P774" s="20">
        <f t="shared" ca="1" si="358"/>
        <v>2.5010669913335857</v>
      </c>
      <c r="Q774" s="20">
        <f t="shared" ca="1" si="359"/>
        <v>6.08789599868539</v>
      </c>
      <c r="R774" s="21">
        <f t="shared" ca="1" si="374"/>
        <v>13042.691946822126</v>
      </c>
      <c r="S774" s="20">
        <f t="shared" ca="1" si="375"/>
        <v>13048.779842820812</v>
      </c>
      <c r="T774" s="19"/>
      <c r="U774" s="20">
        <f t="shared" ca="1" si="360"/>
        <v>3.2356139200941421</v>
      </c>
      <c r="V774" s="20">
        <f t="shared" ca="1" si="361"/>
        <v>22.989153978048961</v>
      </c>
      <c r="W774" s="21">
        <f t="shared" ca="1" si="376"/>
        <v>11186.126828169421</v>
      </c>
      <c r="X774" s="20">
        <f t="shared" ca="1" si="377"/>
        <v>11209.11598214747</v>
      </c>
      <c r="Z774" s="20">
        <f t="shared" ca="1" si="362"/>
        <v>0.16893718194568674</v>
      </c>
      <c r="AA774" s="20">
        <f t="shared" ca="1" si="363"/>
        <v>3.9675674673898631</v>
      </c>
      <c r="AB774" s="21">
        <f t="shared" ca="1" si="378"/>
        <v>13329.128254825717</v>
      </c>
      <c r="AC774" s="20">
        <f t="shared" ca="1" si="379"/>
        <v>13333.095822293106</v>
      </c>
      <c r="AE774" s="20">
        <f t="shared" ca="1" si="364"/>
        <v>11.119226359446886</v>
      </c>
      <c r="AF774" s="20">
        <f t="shared" ca="1" si="365"/>
        <v>1.0022921872011938</v>
      </c>
      <c r="AG774" s="21">
        <f t="shared" ca="1" si="380"/>
        <v>14185.614288795372</v>
      </c>
      <c r="AH774" s="20">
        <f t="shared" ca="1" si="381"/>
        <v>14186.616580982572</v>
      </c>
      <c r="AJ774" s="20">
        <f t="shared" ca="1" si="366"/>
        <v>6.219687799987871</v>
      </c>
      <c r="AK774" s="20">
        <f t="shared" ca="1" si="367"/>
        <v>25.513544824291245</v>
      </c>
      <c r="AL774" s="21">
        <f t="shared" ca="1" si="382"/>
        <v>13988.170281061499</v>
      </c>
      <c r="AM774" s="20">
        <f t="shared" ca="1" si="383"/>
        <v>14013.68382588579</v>
      </c>
    </row>
    <row r="775" spans="1:39" x14ac:dyDescent="0.25">
      <c r="A775" s="20">
        <f t="shared" ca="1" si="352"/>
        <v>31.609336852753316</v>
      </c>
      <c r="B775" s="20">
        <f t="shared" ca="1" si="353"/>
        <v>2.2977609536320993</v>
      </c>
      <c r="C775" s="21">
        <f t="shared" ca="1" si="368"/>
        <v>14484.216105078765</v>
      </c>
      <c r="D775" s="20">
        <f t="shared" ca="1" si="369"/>
        <v>14486.513866032397</v>
      </c>
      <c r="E775" s="19"/>
      <c r="F775" s="20">
        <f t="shared" ca="1" si="354"/>
        <v>19.731900201165974</v>
      </c>
      <c r="G775" s="20">
        <f t="shared" ca="1" si="355"/>
        <v>1.2527433681055002</v>
      </c>
      <c r="H775" s="21">
        <f t="shared" ca="1" si="370"/>
        <v>13217.401448217588</v>
      </c>
      <c r="I775" s="20">
        <f t="shared" ca="1" si="371"/>
        <v>13218.654191585694</v>
      </c>
      <c r="J775" s="19"/>
      <c r="K775" s="20">
        <f t="shared" ca="1" si="356"/>
        <v>3.7351092301070641</v>
      </c>
      <c r="L775" s="20">
        <f t="shared" ca="1" si="357"/>
        <v>2.3665201174202046</v>
      </c>
      <c r="M775" s="21">
        <f t="shared" ca="1" si="372"/>
        <v>10685.167388884727</v>
      </c>
      <c r="N775" s="20">
        <f t="shared" ca="1" si="373"/>
        <v>10687.533909002148</v>
      </c>
      <c r="O775" s="19"/>
      <c r="P775" s="20">
        <f t="shared" ca="1" si="358"/>
        <v>3.0546458042480142</v>
      </c>
      <c r="Q775" s="20">
        <f t="shared" ca="1" si="359"/>
        <v>2.3672969061327649</v>
      </c>
      <c r="R775" s="21">
        <f t="shared" ca="1" si="374"/>
        <v>13051.83448862506</v>
      </c>
      <c r="S775" s="20">
        <f t="shared" ca="1" si="375"/>
        <v>13054.201785531193</v>
      </c>
      <c r="T775" s="19"/>
      <c r="U775" s="20">
        <f t="shared" ca="1" si="360"/>
        <v>4.1615733116487421</v>
      </c>
      <c r="V775" s="20">
        <f t="shared" ca="1" si="361"/>
        <v>0.97338841829779876</v>
      </c>
      <c r="W775" s="21">
        <f t="shared" ca="1" si="376"/>
        <v>11213.277555459119</v>
      </c>
      <c r="X775" s="20">
        <f t="shared" ca="1" si="377"/>
        <v>11214.250943877416</v>
      </c>
      <c r="Z775" s="20">
        <f t="shared" ca="1" si="362"/>
        <v>2.4841278470325365</v>
      </c>
      <c r="AA775" s="20">
        <f t="shared" ca="1" si="363"/>
        <v>1.8512147730776667</v>
      </c>
      <c r="AB775" s="21">
        <f t="shared" ca="1" si="378"/>
        <v>13335.579950140138</v>
      </c>
      <c r="AC775" s="20">
        <f t="shared" ca="1" si="379"/>
        <v>13337.431164913216</v>
      </c>
      <c r="AE775" s="20">
        <f t="shared" ca="1" si="364"/>
        <v>6.8555283744622324</v>
      </c>
      <c r="AF775" s="20">
        <f t="shared" ca="1" si="365"/>
        <v>1.7236268509205577</v>
      </c>
      <c r="AG775" s="21">
        <f t="shared" ca="1" si="380"/>
        <v>14193.472109357035</v>
      </c>
      <c r="AH775" s="20">
        <f t="shared" ca="1" si="381"/>
        <v>14195.195736207956</v>
      </c>
      <c r="AJ775" s="20">
        <f t="shared" ca="1" si="366"/>
        <v>7.1426257361214818</v>
      </c>
      <c r="AK775" s="20">
        <f t="shared" ca="1" si="367"/>
        <v>2.5360459602569727</v>
      </c>
      <c r="AL775" s="21">
        <f t="shared" ca="1" si="382"/>
        <v>14020.826451621911</v>
      </c>
      <c r="AM775" s="20">
        <f t="shared" ca="1" si="383"/>
        <v>14023.362497582168</v>
      </c>
    </row>
    <row r="776" spans="1:39" x14ac:dyDescent="0.25">
      <c r="A776" s="20">
        <f t="shared" ca="1" si="352"/>
        <v>1.7189121915187924</v>
      </c>
      <c r="B776" s="20">
        <f t="shared" ca="1" si="353"/>
        <v>4.7770624824903809</v>
      </c>
      <c r="C776" s="21">
        <f t="shared" ca="1" si="368"/>
        <v>14488.232778223915</v>
      </c>
      <c r="D776" s="20">
        <f t="shared" ca="1" si="369"/>
        <v>14493.009840706405</v>
      </c>
      <c r="E776" s="19"/>
      <c r="F776" s="20">
        <f t="shared" ca="1" si="354"/>
        <v>11.081633650517643</v>
      </c>
      <c r="G776" s="20">
        <f t="shared" ca="1" si="355"/>
        <v>6.9420337894116635</v>
      </c>
      <c r="H776" s="21">
        <f t="shared" ca="1" si="370"/>
        <v>13229.735825236212</v>
      </c>
      <c r="I776" s="20">
        <f t="shared" ca="1" si="371"/>
        <v>13236.677859025624</v>
      </c>
      <c r="J776" s="19"/>
      <c r="K776" s="20">
        <f t="shared" ca="1" si="356"/>
        <v>2.8395089735551347</v>
      </c>
      <c r="L776" s="20">
        <f t="shared" ca="1" si="357"/>
        <v>5.1541677972798885</v>
      </c>
      <c r="M776" s="21">
        <f t="shared" ca="1" si="372"/>
        <v>10690.373417975703</v>
      </c>
      <c r="N776" s="20">
        <f t="shared" ca="1" si="373"/>
        <v>10695.527585772983</v>
      </c>
      <c r="O776" s="19"/>
      <c r="P776" s="20">
        <f t="shared" ca="1" si="358"/>
        <v>0.93020731859901284</v>
      </c>
      <c r="Q776" s="20">
        <f t="shared" ca="1" si="359"/>
        <v>0.89038606624133931</v>
      </c>
      <c r="R776" s="21">
        <f t="shared" ca="1" si="374"/>
        <v>13055.131992849792</v>
      </c>
      <c r="S776" s="20">
        <f t="shared" ca="1" si="375"/>
        <v>13056.022378916034</v>
      </c>
      <c r="T776" s="19"/>
      <c r="U776" s="20">
        <f t="shared" ca="1" si="360"/>
        <v>2.8240152548234918</v>
      </c>
      <c r="V776" s="20">
        <f t="shared" ca="1" si="361"/>
        <v>2.0251443344893372</v>
      </c>
      <c r="W776" s="21">
        <f t="shared" ca="1" si="376"/>
        <v>11217.07495913224</v>
      </c>
      <c r="X776" s="20">
        <f t="shared" ca="1" si="377"/>
        <v>11219.10010346673</v>
      </c>
      <c r="Z776" s="20">
        <f t="shared" ca="1" si="362"/>
        <v>28.84533754832492</v>
      </c>
      <c r="AA776" s="20">
        <f t="shared" ca="1" si="363"/>
        <v>2.3334265334250781</v>
      </c>
      <c r="AB776" s="21">
        <f t="shared" ca="1" si="378"/>
        <v>13366.27650246154</v>
      </c>
      <c r="AC776" s="20">
        <f t="shared" ca="1" si="379"/>
        <v>13368.609928994965</v>
      </c>
      <c r="AE776" s="20">
        <f t="shared" ca="1" si="364"/>
        <v>29.729060532128674</v>
      </c>
      <c r="AF776" s="20">
        <f t="shared" ca="1" si="365"/>
        <v>0.47798221214656389</v>
      </c>
      <c r="AG776" s="21">
        <f t="shared" ca="1" si="380"/>
        <v>14224.924796740084</v>
      </c>
      <c r="AH776" s="20">
        <f t="shared" ca="1" si="381"/>
        <v>14225.402778952232</v>
      </c>
      <c r="AJ776" s="20">
        <f t="shared" ca="1" si="366"/>
        <v>7.7758675647438302</v>
      </c>
      <c r="AK776" s="20">
        <f t="shared" ca="1" si="367"/>
        <v>6.5318588606881871</v>
      </c>
      <c r="AL776" s="21">
        <f t="shared" ca="1" si="382"/>
        <v>14031.138365146911</v>
      </c>
      <c r="AM776" s="20">
        <f t="shared" ca="1" si="383"/>
        <v>14037.670224007599</v>
      </c>
    </row>
    <row r="777" spans="1:39" x14ac:dyDescent="0.25">
      <c r="A777" s="20">
        <f t="shared" ca="1" si="352"/>
        <v>22.010862275047568</v>
      </c>
      <c r="B777" s="20">
        <f t="shared" ca="1" si="353"/>
        <v>12.158571010260699</v>
      </c>
      <c r="C777" s="21">
        <f t="shared" ca="1" si="368"/>
        <v>14515.020702981452</v>
      </c>
      <c r="D777" s="20">
        <f t="shared" ca="1" si="369"/>
        <v>14527.179273991713</v>
      </c>
      <c r="E777" s="19"/>
      <c r="F777" s="20">
        <f t="shared" ca="1" si="354"/>
        <v>3.4550065755968973</v>
      </c>
      <c r="G777" s="20">
        <f t="shared" ca="1" si="355"/>
        <v>0.98947916298515648</v>
      </c>
      <c r="H777" s="21">
        <f t="shared" ca="1" si="370"/>
        <v>13240.132865601221</v>
      </c>
      <c r="I777" s="20">
        <f t="shared" ca="1" si="371"/>
        <v>13241.122344764206</v>
      </c>
      <c r="J777" s="19"/>
      <c r="K777" s="20">
        <f t="shared" ca="1" si="356"/>
        <v>16.692627456551136</v>
      </c>
      <c r="L777" s="20">
        <f t="shared" ca="1" si="357"/>
        <v>0.32253044873384384</v>
      </c>
      <c r="M777" s="21">
        <f t="shared" ca="1" si="372"/>
        <v>10712.220213229533</v>
      </c>
      <c r="N777" s="20">
        <f t="shared" ca="1" si="373"/>
        <v>10712.542743678267</v>
      </c>
      <c r="O777" s="19"/>
      <c r="P777" s="20">
        <f t="shared" ca="1" si="358"/>
        <v>8.2638922174851537</v>
      </c>
      <c r="Q777" s="20">
        <f t="shared" ca="1" si="359"/>
        <v>10.453064628444134</v>
      </c>
      <c r="R777" s="21">
        <f t="shared" ca="1" si="374"/>
        <v>13064.286271133518</v>
      </c>
      <c r="S777" s="20">
        <f t="shared" ca="1" si="375"/>
        <v>13074.739335761962</v>
      </c>
      <c r="T777" s="19"/>
      <c r="U777" s="20">
        <f t="shared" ca="1" si="360"/>
        <v>19.500648958630798</v>
      </c>
      <c r="V777" s="20">
        <f t="shared" ca="1" si="361"/>
        <v>2.5819677372251895</v>
      </c>
      <c r="W777" s="21">
        <f t="shared" ca="1" si="376"/>
        <v>11238.60075242536</v>
      </c>
      <c r="X777" s="20">
        <f t="shared" ca="1" si="377"/>
        <v>11241.182720162586</v>
      </c>
      <c r="Z777" s="20">
        <f t="shared" ca="1" si="362"/>
        <v>5.2087441520654503</v>
      </c>
      <c r="AA777" s="20">
        <f t="shared" ca="1" si="363"/>
        <v>4.5733781743728774E-2</v>
      </c>
      <c r="AB777" s="21">
        <f t="shared" ca="1" si="378"/>
        <v>13373.81867314703</v>
      </c>
      <c r="AC777" s="20">
        <f t="shared" ca="1" si="379"/>
        <v>13373.864406928775</v>
      </c>
      <c r="AE777" s="20">
        <f t="shared" ca="1" si="364"/>
        <v>8.4964042606829882</v>
      </c>
      <c r="AF777" s="20">
        <f t="shared" ca="1" si="365"/>
        <v>2.4706248017155361</v>
      </c>
      <c r="AG777" s="21">
        <f t="shared" ca="1" si="380"/>
        <v>14233.899183212914</v>
      </c>
      <c r="AH777" s="20">
        <f t="shared" ca="1" si="381"/>
        <v>14236.36980801463</v>
      </c>
      <c r="AJ777" s="20">
        <f t="shared" ca="1" si="366"/>
        <v>2.3738966646223663</v>
      </c>
      <c r="AK777" s="20">
        <f t="shared" ca="1" si="367"/>
        <v>25.052054764932123</v>
      </c>
      <c r="AL777" s="21">
        <f t="shared" ca="1" si="382"/>
        <v>14040.044120672221</v>
      </c>
      <c r="AM777" s="20">
        <f t="shared" ca="1" si="383"/>
        <v>14065.096175437153</v>
      </c>
    </row>
    <row r="778" spans="1:39" x14ac:dyDescent="0.25">
      <c r="A778" s="20">
        <f t="shared" ca="1" si="352"/>
        <v>37.160611309080686</v>
      </c>
      <c r="B778" s="20">
        <f t="shared" ca="1" si="353"/>
        <v>14.693884022275626</v>
      </c>
      <c r="C778" s="21">
        <f t="shared" ca="1" si="368"/>
        <v>14564.339885300793</v>
      </c>
      <c r="D778" s="20">
        <f t="shared" ca="1" si="369"/>
        <v>14579.033769323069</v>
      </c>
      <c r="E778" s="19"/>
      <c r="F778" s="20">
        <f t="shared" ca="1" si="354"/>
        <v>3.5662755649282234</v>
      </c>
      <c r="G778" s="20">
        <f t="shared" ca="1" si="355"/>
        <v>13.599502964735619</v>
      </c>
      <c r="H778" s="21">
        <f t="shared" ca="1" si="370"/>
        <v>13244.688620329134</v>
      </c>
      <c r="I778" s="20">
        <f t="shared" ca="1" si="371"/>
        <v>13258.288123293869</v>
      </c>
      <c r="J778" s="19"/>
      <c r="K778" s="20">
        <f t="shared" ca="1" si="356"/>
        <v>0.7491488733276509</v>
      </c>
      <c r="L778" s="20">
        <f t="shared" ca="1" si="357"/>
        <v>1.0299985411374653</v>
      </c>
      <c r="M778" s="21">
        <f t="shared" ca="1" si="372"/>
        <v>10713.291892551595</v>
      </c>
      <c r="N778" s="20">
        <f t="shared" ca="1" si="373"/>
        <v>10714.321891092732</v>
      </c>
      <c r="O778" s="19"/>
      <c r="P778" s="20">
        <f t="shared" ca="1" si="358"/>
        <v>11.16524835010647</v>
      </c>
      <c r="Q778" s="20">
        <f t="shared" ca="1" si="359"/>
        <v>0.30127140277060788</v>
      </c>
      <c r="R778" s="21">
        <f t="shared" ca="1" si="374"/>
        <v>13085.904584112068</v>
      </c>
      <c r="S778" s="20">
        <f t="shared" ca="1" si="375"/>
        <v>13086.205855514838</v>
      </c>
      <c r="T778" s="19"/>
      <c r="U778" s="20">
        <f t="shared" ca="1" si="360"/>
        <v>10.782130863741425</v>
      </c>
      <c r="V778" s="20">
        <f t="shared" ca="1" si="361"/>
        <v>0.17619237411332564</v>
      </c>
      <c r="W778" s="21">
        <f t="shared" ca="1" si="376"/>
        <v>11251.964851026327</v>
      </c>
      <c r="X778" s="20">
        <f t="shared" ca="1" si="377"/>
        <v>11252.141043400441</v>
      </c>
      <c r="Z778" s="20">
        <f t="shared" ca="1" si="362"/>
        <v>5.5443718337898602</v>
      </c>
      <c r="AA778" s="20">
        <f t="shared" ca="1" si="363"/>
        <v>4.1863559538473414</v>
      </c>
      <c r="AB778" s="21">
        <f t="shared" ca="1" si="378"/>
        <v>13379.408778762565</v>
      </c>
      <c r="AC778" s="20">
        <f t="shared" ca="1" si="379"/>
        <v>13383.595134716412</v>
      </c>
      <c r="AE778" s="20">
        <f t="shared" ca="1" si="364"/>
        <v>7.4208817141895791</v>
      </c>
      <c r="AF778" s="20">
        <f t="shared" ca="1" si="365"/>
        <v>3.7230246937062601</v>
      </c>
      <c r="AG778" s="21">
        <f t="shared" ca="1" si="380"/>
        <v>14243.790689728819</v>
      </c>
      <c r="AH778" s="20">
        <f t="shared" ca="1" si="381"/>
        <v>14247.513714422526</v>
      </c>
      <c r="AJ778" s="20">
        <f t="shared" ca="1" si="366"/>
        <v>2.2869415043482766</v>
      </c>
      <c r="AK778" s="20">
        <f t="shared" ca="1" si="367"/>
        <v>1.7407964816514048</v>
      </c>
      <c r="AL778" s="21">
        <f t="shared" ca="1" si="382"/>
        <v>14067.383116941501</v>
      </c>
      <c r="AM778" s="20">
        <f t="shared" ca="1" si="383"/>
        <v>14069.123913423153</v>
      </c>
    </row>
    <row r="779" spans="1:39" x14ac:dyDescent="0.25">
      <c r="A779" s="20">
        <f t="shared" ca="1" si="352"/>
        <v>5.6551359525731542</v>
      </c>
      <c r="B779" s="20">
        <f t="shared" ca="1" si="353"/>
        <v>4.8697826596842297</v>
      </c>
      <c r="C779" s="21">
        <f t="shared" ca="1" si="368"/>
        <v>14584.688905275641</v>
      </c>
      <c r="D779" s="20">
        <f t="shared" ca="1" si="369"/>
        <v>14589.558687935325</v>
      </c>
      <c r="E779" s="19"/>
      <c r="F779" s="20">
        <f t="shared" ca="1" si="354"/>
        <v>13.616105633231204</v>
      </c>
      <c r="G779" s="20">
        <f t="shared" ca="1" si="355"/>
        <v>6.8973552713764876</v>
      </c>
      <c r="H779" s="21">
        <f t="shared" ca="1" si="370"/>
        <v>13271.9042289271</v>
      </c>
      <c r="I779" s="20">
        <f t="shared" ca="1" si="371"/>
        <v>13278.801584198476</v>
      </c>
      <c r="J779" s="19"/>
      <c r="K779" s="20">
        <f t="shared" ca="1" si="356"/>
        <v>2.1771988193695222</v>
      </c>
      <c r="L779" s="20">
        <f t="shared" ca="1" si="357"/>
        <v>7.7910478957281182</v>
      </c>
      <c r="M779" s="21">
        <f t="shared" ca="1" si="372"/>
        <v>10716.4990899121</v>
      </c>
      <c r="N779" s="20">
        <f t="shared" ca="1" si="373"/>
        <v>10724.290137807828</v>
      </c>
      <c r="O779" s="19"/>
      <c r="P779" s="20">
        <f t="shared" ca="1" si="358"/>
        <v>33.431524633190065</v>
      </c>
      <c r="Q779" s="20">
        <f t="shared" ca="1" si="359"/>
        <v>2.4212867234247279</v>
      </c>
      <c r="R779" s="21">
        <f t="shared" ca="1" si="374"/>
        <v>13119.637380148028</v>
      </c>
      <c r="S779" s="20">
        <f t="shared" ca="1" si="375"/>
        <v>13122.058666871453</v>
      </c>
      <c r="T779" s="19"/>
      <c r="U779" s="20">
        <f t="shared" ca="1" si="360"/>
        <v>2.7860078190975304</v>
      </c>
      <c r="V779" s="20">
        <f t="shared" ca="1" si="361"/>
        <v>9.6957752371704817</v>
      </c>
      <c r="W779" s="21">
        <f t="shared" ca="1" si="376"/>
        <v>11254.927051219538</v>
      </c>
      <c r="X779" s="20">
        <f t="shared" ca="1" si="377"/>
        <v>11264.622826456709</v>
      </c>
      <c r="Z779" s="20">
        <f t="shared" ca="1" si="362"/>
        <v>19.671120627089369</v>
      </c>
      <c r="AA779" s="20">
        <f t="shared" ca="1" si="363"/>
        <v>11.844015747720436</v>
      </c>
      <c r="AB779" s="21">
        <f t="shared" ca="1" si="378"/>
        <v>13403.266255343502</v>
      </c>
      <c r="AC779" s="20">
        <f t="shared" ca="1" si="379"/>
        <v>13415.110271091222</v>
      </c>
      <c r="AE779" s="20">
        <f t="shared" ca="1" si="364"/>
        <v>7.5764432912393849</v>
      </c>
      <c r="AF779" s="20">
        <f t="shared" ca="1" si="365"/>
        <v>7.0909816016525493</v>
      </c>
      <c r="AG779" s="21">
        <f t="shared" ca="1" si="380"/>
        <v>14255.090157713767</v>
      </c>
      <c r="AH779" s="20">
        <f t="shared" ca="1" si="381"/>
        <v>14262.181139315418</v>
      </c>
      <c r="AJ779" s="20">
        <f t="shared" ca="1" si="366"/>
        <v>8.4074416613389538</v>
      </c>
      <c r="AK779" s="20">
        <f t="shared" ca="1" si="367"/>
        <v>1.4121978287453236</v>
      </c>
      <c r="AL779" s="21">
        <f t="shared" ca="1" si="382"/>
        <v>14077.531355084491</v>
      </c>
      <c r="AM779" s="20">
        <f t="shared" ca="1" si="383"/>
        <v>14078.943552913237</v>
      </c>
    </row>
    <row r="780" spans="1:39" x14ac:dyDescent="0.25">
      <c r="A780" s="20">
        <f t="shared" ca="1" si="352"/>
        <v>19.36924945980963</v>
      </c>
      <c r="B780" s="20">
        <f t="shared" ca="1" si="353"/>
        <v>11.635448661706191</v>
      </c>
      <c r="C780" s="21">
        <f t="shared" ca="1" si="368"/>
        <v>14608.927937395134</v>
      </c>
      <c r="D780" s="20">
        <f t="shared" ca="1" si="369"/>
        <v>14620.56338605684</v>
      </c>
      <c r="E780" s="19"/>
      <c r="F780" s="20">
        <f t="shared" ca="1" si="354"/>
        <v>10.499842114735355</v>
      </c>
      <c r="G780" s="20">
        <f t="shared" ca="1" si="355"/>
        <v>1.2805978872414001</v>
      </c>
      <c r="H780" s="21">
        <f t="shared" ca="1" si="370"/>
        <v>13289.301426313212</v>
      </c>
      <c r="I780" s="20">
        <f t="shared" ca="1" si="371"/>
        <v>13290.582024200454</v>
      </c>
      <c r="J780" s="19"/>
      <c r="K780" s="20">
        <f t="shared" ca="1" si="356"/>
        <v>6.2505549251562424</v>
      </c>
      <c r="L780" s="20">
        <f t="shared" ca="1" si="357"/>
        <v>8.4312640268714247</v>
      </c>
      <c r="M780" s="21">
        <f t="shared" ca="1" si="372"/>
        <v>10730.540692732984</v>
      </c>
      <c r="N780" s="20">
        <f t="shared" ca="1" si="373"/>
        <v>10738.971956759855</v>
      </c>
      <c r="O780" s="19"/>
      <c r="P780" s="20">
        <f t="shared" ca="1" si="358"/>
        <v>6.0667703590694186</v>
      </c>
      <c r="Q780" s="20">
        <f t="shared" ca="1" si="359"/>
        <v>1.8090639809238327</v>
      </c>
      <c r="R780" s="21">
        <f t="shared" ca="1" si="374"/>
        <v>13128.125437230523</v>
      </c>
      <c r="S780" s="20">
        <f t="shared" ca="1" si="375"/>
        <v>13129.934501211446</v>
      </c>
      <c r="T780" s="19"/>
      <c r="U780" s="20">
        <f t="shared" ca="1" si="360"/>
        <v>0.87150704546047064</v>
      </c>
      <c r="V780" s="20">
        <f t="shared" ca="1" si="361"/>
        <v>0.52082463994754347</v>
      </c>
      <c r="W780" s="21">
        <f t="shared" ca="1" si="376"/>
        <v>11265.494333502169</v>
      </c>
      <c r="X780" s="20">
        <f t="shared" ca="1" si="377"/>
        <v>11266.015158142116</v>
      </c>
      <c r="Z780" s="20">
        <f t="shared" ca="1" si="362"/>
        <v>18.002314157901068</v>
      </c>
      <c r="AA780" s="20">
        <f t="shared" ca="1" si="363"/>
        <v>2.8242639268451897</v>
      </c>
      <c r="AB780" s="21">
        <f t="shared" ca="1" si="378"/>
        <v>13433.112585249122</v>
      </c>
      <c r="AC780" s="20">
        <f t="shared" ca="1" si="379"/>
        <v>13435.936849175967</v>
      </c>
      <c r="AE780" s="20">
        <f t="shared" ca="1" si="364"/>
        <v>5.2301234193014832</v>
      </c>
      <c r="AF780" s="20">
        <f t="shared" ca="1" si="365"/>
        <v>0.41500298954252973</v>
      </c>
      <c r="AG780" s="21">
        <f t="shared" ca="1" si="380"/>
        <v>14267.41126273472</v>
      </c>
      <c r="AH780" s="20">
        <f t="shared" ca="1" si="381"/>
        <v>14267.826265724263</v>
      </c>
      <c r="AJ780" s="20">
        <f t="shared" ca="1" si="366"/>
        <v>3.1909131325827635</v>
      </c>
      <c r="AK780" s="20">
        <f t="shared" ca="1" si="367"/>
        <v>11.950812683488728</v>
      </c>
      <c r="AL780" s="21">
        <f t="shared" ca="1" si="382"/>
        <v>14082.13446604582</v>
      </c>
      <c r="AM780" s="20">
        <f t="shared" ca="1" si="383"/>
        <v>14094.085278729308</v>
      </c>
    </row>
    <row r="781" spans="1:39" x14ac:dyDescent="0.25">
      <c r="A781" s="20">
        <f t="shared" ca="1" si="352"/>
        <v>8.7385806533569266</v>
      </c>
      <c r="B781" s="20">
        <f t="shared" ca="1" si="353"/>
        <v>1.388642996030794</v>
      </c>
      <c r="C781" s="21">
        <f t="shared" ca="1" si="368"/>
        <v>14629.301966710196</v>
      </c>
      <c r="D781" s="20">
        <f t="shared" ca="1" si="369"/>
        <v>14630.690609706227</v>
      </c>
      <c r="E781" s="19"/>
      <c r="F781" s="20">
        <f t="shared" ca="1" si="354"/>
        <v>28.272896300074656</v>
      </c>
      <c r="G781" s="20">
        <f t="shared" ca="1" si="355"/>
        <v>10.982154406908565</v>
      </c>
      <c r="H781" s="21">
        <f t="shared" ca="1" si="370"/>
        <v>13318.854920500529</v>
      </c>
      <c r="I781" s="20">
        <f t="shared" ca="1" si="371"/>
        <v>13329.837074907438</v>
      </c>
      <c r="J781" s="19"/>
      <c r="K781" s="20">
        <f t="shared" ca="1" si="356"/>
        <v>21.237211498960527</v>
      </c>
      <c r="L781" s="20">
        <f t="shared" ca="1" si="357"/>
        <v>13.96793963967044</v>
      </c>
      <c r="M781" s="21">
        <f t="shared" ca="1" si="372"/>
        <v>10760.209168258816</v>
      </c>
      <c r="N781" s="20">
        <f t="shared" ca="1" si="373"/>
        <v>10774.177107898486</v>
      </c>
      <c r="O781" s="19"/>
      <c r="P781" s="20">
        <f t="shared" ca="1" si="358"/>
        <v>26.793861997405358</v>
      </c>
      <c r="Q781" s="20">
        <f t="shared" ca="1" si="359"/>
        <v>0.26018485697115251</v>
      </c>
      <c r="R781" s="21">
        <f t="shared" ca="1" si="374"/>
        <v>13156.728363208851</v>
      </c>
      <c r="S781" s="20">
        <f t="shared" ca="1" si="375"/>
        <v>13156.988548065823</v>
      </c>
      <c r="T781" s="19"/>
      <c r="U781" s="20">
        <f t="shared" ca="1" si="360"/>
        <v>9.2425160964358586</v>
      </c>
      <c r="V781" s="20">
        <f t="shared" ca="1" si="361"/>
        <v>1.4306150768402226</v>
      </c>
      <c r="W781" s="21">
        <f t="shared" ca="1" si="376"/>
        <v>11275.257674238552</v>
      </c>
      <c r="X781" s="20">
        <f t="shared" ca="1" si="377"/>
        <v>11276.688289315392</v>
      </c>
      <c r="Z781" s="20">
        <f t="shared" ca="1" si="362"/>
        <v>1.8257895003031517</v>
      </c>
      <c r="AA781" s="20">
        <f t="shared" ca="1" si="363"/>
        <v>13.880007029543819</v>
      </c>
      <c r="AB781" s="21">
        <f t="shared" ca="1" si="378"/>
        <v>13437.762638676269</v>
      </c>
      <c r="AC781" s="20">
        <f t="shared" ca="1" si="379"/>
        <v>13451.642645705813</v>
      </c>
      <c r="AE781" s="20">
        <f t="shared" ca="1" si="364"/>
        <v>6.129303711632712</v>
      </c>
      <c r="AF781" s="20">
        <f t="shared" ca="1" si="365"/>
        <v>5.6647845071920546</v>
      </c>
      <c r="AG781" s="21">
        <f t="shared" ca="1" si="380"/>
        <v>14273.955569435895</v>
      </c>
      <c r="AH781" s="20">
        <f t="shared" ca="1" si="381"/>
        <v>14279.620353943088</v>
      </c>
      <c r="AJ781" s="20">
        <f t="shared" ca="1" si="366"/>
        <v>37.904065735971571</v>
      </c>
      <c r="AK781" s="20">
        <f t="shared" ca="1" si="367"/>
        <v>11.276219655754925</v>
      </c>
      <c r="AL781" s="21">
        <f t="shared" ca="1" si="382"/>
        <v>14131.989344465279</v>
      </c>
      <c r="AM781" s="20">
        <f t="shared" ca="1" si="383"/>
        <v>14143.265564121033</v>
      </c>
    </row>
    <row r="782" spans="1:39" x14ac:dyDescent="0.25">
      <c r="A782" s="20">
        <f t="shared" ref="A782:A845" ca="1" si="384">((-LN(1-RAND()))/$C$9)</f>
        <v>0.77252144215380192</v>
      </c>
      <c r="B782" s="20">
        <f t="shared" ref="B782:B845" ca="1" si="385">((-LN(1-RAND()))/$C$10)</f>
        <v>0.59953247062104098</v>
      </c>
      <c r="C782" s="21">
        <f t="shared" ca="1" si="368"/>
        <v>14631.463131148381</v>
      </c>
      <c r="D782" s="20">
        <f t="shared" ca="1" si="369"/>
        <v>14632.062663619003</v>
      </c>
      <c r="E782" s="19"/>
      <c r="F782" s="20">
        <f t="shared" ref="F782:F845" ca="1" si="386">((-LN(1-RAND()))/$H$9)</f>
        <v>1.5522212321412385</v>
      </c>
      <c r="G782" s="20">
        <f t="shared" ref="G782:G845" ca="1" si="387">((-LN(1-RAND()))/$H$10)</f>
        <v>1.9574711203580148</v>
      </c>
      <c r="H782" s="21">
        <f t="shared" ca="1" si="370"/>
        <v>13331.38929613958</v>
      </c>
      <c r="I782" s="20">
        <f t="shared" ca="1" si="371"/>
        <v>13333.346767259938</v>
      </c>
      <c r="J782" s="19"/>
      <c r="K782" s="20">
        <f t="shared" ref="K782:K845" ca="1" si="388">((-LN(1-RAND()))/$M$9)</f>
        <v>5.2999970436531649</v>
      </c>
      <c r="L782" s="20">
        <f t="shared" ref="L782:L845" ca="1" si="389">((-LN(1-RAND()))/$M$10)</f>
        <v>10.850737882132954</v>
      </c>
      <c r="M782" s="21">
        <f t="shared" ca="1" si="372"/>
        <v>10779.47710494214</v>
      </c>
      <c r="N782" s="20">
        <f t="shared" ca="1" si="373"/>
        <v>10790.327842824272</v>
      </c>
      <c r="O782" s="19"/>
      <c r="P782" s="20">
        <f t="shared" ref="P782:P845" ca="1" si="390">((-LN(1-RAND()))/$R$9)</f>
        <v>0.54228263434229107</v>
      </c>
      <c r="Q782" s="20">
        <f t="shared" ref="Q782:Q845" ca="1" si="391">((-LN(1-RAND()))/$R$10)</f>
        <v>4.4717884330759725</v>
      </c>
      <c r="R782" s="21">
        <f t="shared" ca="1" si="374"/>
        <v>13157.530830700165</v>
      </c>
      <c r="S782" s="20">
        <f t="shared" ca="1" si="375"/>
        <v>13162.002619133242</v>
      </c>
      <c r="T782" s="19"/>
      <c r="U782" s="20">
        <f t="shared" ref="U782:U845" ca="1" si="392">((-LN(1-RAND()))/$W$9)</f>
        <v>2.3282258033167893</v>
      </c>
      <c r="V782" s="20">
        <f t="shared" ref="V782:V845" ca="1" si="393">((-LN(1-RAND()))/$W$10)</f>
        <v>4.5574132752298349</v>
      </c>
      <c r="W782" s="21">
        <f t="shared" ca="1" si="376"/>
        <v>11279.016515118708</v>
      </c>
      <c r="X782" s="20">
        <f t="shared" ca="1" si="377"/>
        <v>11283.573928393938</v>
      </c>
      <c r="Z782" s="20">
        <f t="shared" ref="Z782:Z845" ca="1" si="394">((-LN(1-RAND()))/$AB$9)</f>
        <v>23.459542491994835</v>
      </c>
      <c r="AA782" s="20">
        <f t="shared" ref="AA782:AA845" ca="1" si="395">((-LN(1-RAND()))/$AB$10)</f>
        <v>0.73320608876624471</v>
      </c>
      <c r="AB782" s="21">
        <f t="shared" ca="1" si="378"/>
        <v>13475.102188197809</v>
      </c>
      <c r="AC782" s="20">
        <f t="shared" ca="1" si="379"/>
        <v>13475.835394286574</v>
      </c>
      <c r="AE782" s="20">
        <f t="shared" ref="AE782:AE845" ca="1" si="396">((-LN(1-RAND()))/$AG$9)</f>
        <v>6.7304481575879169</v>
      </c>
      <c r="AF782" s="20">
        <f t="shared" ref="AF782:AF845" ca="1" si="397">((-LN(1-RAND()))/$AG$10)</f>
        <v>0.91588429865563514</v>
      </c>
      <c r="AG782" s="21">
        <f t="shared" ca="1" si="380"/>
        <v>14286.350802100676</v>
      </c>
      <c r="AH782" s="20">
        <f t="shared" ca="1" si="381"/>
        <v>14287.266686399333</v>
      </c>
      <c r="AJ782" s="20">
        <f t="shared" ref="AJ782:AJ845" ca="1" si="398">((-LN(1-RAND()))/$AL$9)</f>
        <v>23.946059252956591</v>
      </c>
      <c r="AK782" s="20">
        <f t="shared" ref="AK782:AK845" ca="1" si="399">((-LN(1-RAND()))/$AL$10)</f>
        <v>0.58655882262694181</v>
      </c>
      <c r="AL782" s="21">
        <f t="shared" ca="1" si="382"/>
        <v>14167.211623373989</v>
      </c>
      <c r="AM782" s="20">
        <f t="shared" ca="1" si="383"/>
        <v>14167.798182196615</v>
      </c>
    </row>
    <row r="783" spans="1:39" x14ac:dyDescent="0.25">
      <c r="A783" s="20">
        <f t="shared" ca="1" si="384"/>
        <v>2.2127302908917565</v>
      </c>
      <c r="B783" s="20">
        <f t="shared" ca="1" si="385"/>
        <v>0.46255977576668561</v>
      </c>
      <c r="C783" s="21">
        <f t="shared" ref="C783:C846" ca="1" si="400">D782+A783</f>
        <v>14634.275393909895</v>
      </c>
      <c r="D783" s="20">
        <f t="shared" ref="D783:D846" ca="1" si="401">C783+B783</f>
        <v>14634.737953685661</v>
      </c>
      <c r="E783" s="19"/>
      <c r="F783" s="20">
        <f t="shared" ca="1" si="386"/>
        <v>3.7225369130470383</v>
      </c>
      <c r="G783" s="20">
        <f t="shared" ca="1" si="387"/>
        <v>3.8869886825696818</v>
      </c>
      <c r="H783" s="21">
        <f t="shared" ref="H783:H846" ca="1" si="402">I782+F783</f>
        <v>13337.069304172985</v>
      </c>
      <c r="I783" s="20">
        <f t="shared" ref="I783:I846" ca="1" si="403">H783+G783</f>
        <v>13340.956292855555</v>
      </c>
      <c r="J783" s="19"/>
      <c r="K783" s="20">
        <f t="shared" ca="1" si="388"/>
        <v>10.464647369207029</v>
      </c>
      <c r="L783" s="20">
        <f t="shared" ca="1" si="389"/>
        <v>0.28762018998624572</v>
      </c>
      <c r="M783" s="21">
        <f t="shared" ref="M783:M846" ca="1" si="404">N782+K783</f>
        <v>10800.792490193478</v>
      </c>
      <c r="N783" s="20">
        <f t="shared" ref="N783:N846" ca="1" si="405">M783+L783</f>
        <v>10801.080110383466</v>
      </c>
      <c r="O783" s="19"/>
      <c r="P783" s="20">
        <f t="shared" ca="1" si="390"/>
        <v>3.07817209211299</v>
      </c>
      <c r="Q783" s="20">
        <f t="shared" ca="1" si="391"/>
        <v>3.7079812762818944</v>
      </c>
      <c r="R783" s="21">
        <f t="shared" ref="R783:R846" ca="1" si="406">S782+P783</f>
        <v>13165.080791225355</v>
      </c>
      <c r="S783" s="20">
        <f t="shared" ref="S783:S846" ca="1" si="407">R783+Q783</f>
        <v>13168.788772501637</v>
      </c>
      <c r="T783" s="19"/>
      <c r="U783" s="20">
        <f t="shared" ca="1" si="392"/>
        <v>1.9974326494366679</v>
      </c>
      <c r="V783" s="20">
        <f t="shared" ca="1" si="393"/>
        <v>1.8054527082426142</v>
      </c>
      <c r="W783" s="21">
        <f t="shared" ref="W783:W846" ca="1" si="408">X782+U783</f>
        <v>11285.571361043376</v>
      </c>
      <c r="X783" s="20">
        <f t="shared" ref="X783:X846" ca="1" si="409">W783+V783</f>
        <v>11287.376813751618</v>
      </c>
      <c r="Z783" s="20">
        <f t="shared" ca="1" si="394"/>
        <v>7.3902327610362031</v>
      </c>
      <c r="AA783" s="20">
        <f t="shared" ca="1" si="395"/>
        <v>1.7179231645961468</v>
      </c>
      <c r="AB783" s="21">
        <f t="shared" ref="AB783:AB846" ca="1" si="410">AC782+Z783</f>
        <v>13483.22562704761</v>
      </c>
      <c r="AC783" s="20">
        <f t="shared" ref="AC783:AC846" ca="1" si="411">AB783+AA783</f>
        <v>13484.943550212207</v>
      </c>
      <c r="AE783" s="20">
        <f t="shared" ca="1" si="396"/>
        <v>10.168004673966317</v>
      </c>
      <c r="AF783" s="20">
        <f t="shared" ca="1" si="397"/>
        <v>5.062998296384011</v>
      </c>
      <c r="AG783" s="21">
        <f t="shared" ref="AG783:AG846" ca="1" si="412">AH782+AE783</f>
        <v>14297.434691073298</v>
      </c>
      <c r="AH783" s="20">
        <f t="shared" ref="AH783:AH846" ca="1" si="413">AG783+AF783</f>
        <v>14302.497689369682</v>
      </c>
      <c r="AJ783" s="20">
        <f t="shared" ca="1" si="398"/>
        <v>14.052318451656163</v>
      </c>
      <c r="AK783" s="20">
        <f t="shared" ca="1" si="399"/>
        <v>2.7275787296220826</v>
      </c>
      <c r="AL783" s="21">
        <f t="shared" ref="AL783:AL846" ca="1" si="414">AM782+AJ783</f>
        <v>14181.850500648272</v>
      </c>
      <c r="AM783" s="20">
        <f t="shared" ref="AM783:AM846" ca="1" si="415">AL783+AK783</f>
        <v>14184.578079377894</v>
      </c>
    </row>
    <row r="784" spans="1:39" x14ac:dyDescent="0.25">
      <c r="A784" s="20">
        <f t="shared" ca="1" si="384"/>
        <v>2.7775961131536144</v>
      </c>
      <c r="B784" s="20">
        <f t="shared" ca="1" si="385"/>
        <v>6.6178538931614765</v>
      </c>
      <c r="C784" s="21">
        <f t="shared" ca="1" si="400"/>
        <v>14637.515549798814</v>
      </c>
      <c r="D784" s="20">
        <f t="shared" ca="1" si="401"/>
        <v>14644.133403691976</v>
      </c>
      <c r="E784" s="19"/>
      <c r="F784" s="20">
        <f t="shared" ca="1" si="386"/>
        <v>43.159213744555302</v>
      </c>
      <c r="G784" s="20">
        <f t="shared" ca="1" si="387"/>
        <v>2.2301316561746054</v>
      </c>
      <c r="H784" s="21">
        <f t="shared" ca="1" si="402"/>
        <v>13384.11550660011</v>
      </c>
      <c r="I784" s="20">
        <f t="shared" ca="1" si="403"/>
        <v>13386.345638256285</v>
      </c>
      <c r="J784" s="19"/>
      <c r="K784" s="20">
        <f t="shared" ca="1" si="388"/>
        <v>24.083655995642999</v>
      </c>
      <c r="L784" s="20">
        <f t="shared" ca="1" si="389"/>
        <v>2.8660170678964731</v>
      </c>
      <c r="M784" s="21">
        <f t="shared" ca="1" si="404"/>
        <v>10825.163766379108</v>
      </c>
      <c r="N784" s="20">
        <f t="shared" ca="1" si="405"/>
        <v>10828.029783447004</v>
      </c>
      <c r="O784" s="19"/>
      <c r="P784" s="20">
        <f t="shared" ca="1" si="390"/>
        <v>13.895538957072011</v>
      </c>
      <c r="Q784" s="20">
        <f t="shared" ca="1" si="391"/>
        <v>4.4972659430623949</v>
      </c>
      <c r="R784" s="21">
        <f t="shared" ca="1" si="406"/>
        <v>13182.68431145871</v>
      </c>
      <c r="S784" s="20">
        <f t="shared" ca="1" si="407"/>
        <v>13187.181577401772</v>
      </c>
      <c r="T784" s="19"/>
      <c r="U784" s="20">
        <f t="shared" ca="1" si="392"/>
        <v>2.8719179401824322</v>
      </c>
      <c r="V784" s="20">
        <f t="shared" ca="1" si="393"/>
        <v>10.744976906353608</v>
      </c>
      <c r="W784" s="21">
        <f t="shared" ca="1" si="408"/>
        <v>11290.248731691801</v>
      </c>
      <c r="X784" s="20">
        <f t="shared" ca="1" si="409"/>
        <v>11300.993708598155</v>
      </c>
      <c r="Z784" s="20">
        <f t="shared" ca="1" si="394"/>
        <v>27.133256358952778</v>
      </c>
      <c r="AA784" s="20">
        <f t="shared" ca="1" si="395"/>
        <v>0.26045140841965725</v>
      </c>
      <c r="AB784" s="21">
        <f t="shared" ca="1" si="410"/>
        <v>13512.07680657116</v>
      </c>
      <c r="AC784" s="20">
        <f t="shared" ca="1" si="411"/>
        <v>13512.33725797958</v>
      </c>
      <c r="AE784" s="20">
        <f t="shared" ca="1" si="396"/>
        <v>31.482628844939196</v>
      </c>
      <c r="AF784" s="20">
        <f t="shared" ca="1" si="397"/>
        <v>4.2431722224387558</v>
      </c>
      <c r="AG784" s="21">
        <f t="shared" ca="1" si="412"/>
        <v>14333.980318214621</v>
      </c>
      <c r="AH784" s="20">
        <f t="shared" ca="1" si="413"/>
        <v>14338.22349043706</v>
      </c>
      <c r="AJ784" s="20">
        <f t="shared" ca="1" si="398"/>
        <v>25.145334676889043</v>
      </c>
      <c r="AK784" s="20">
        <f t="shared" ca="1" si="399"/>
        <v>4.0023962560206563</v>
      </c>
      <c r="AL784" s="21">
        <f t="shared" ca="1" si="414"/>
        <v>14209.723414054783</v>
      </c>
      <c r="AM784" s="20">
        <f t="shared" ca="1" si="415"/>
        <v>14213.725810310803</v>
      </c>
    </row>
    <row r="785" spans="1:39" x14ac:dyDescent="0.25">
      <c r="A785" s="20">
        <f t="shared" ca="1" si="384"/>
        <v>0.67731819160664475</v>
      </c>
      <c r="B785" s="20">
        <f t="shared" ca="1" si="385"/>
        <v>1.6484005748194619</v>
      </c>
      <c r="C785" s="21">
        <f t="shared" ca="1" si="400"/>
        <v>14644.810721883583</v>
      </c>
      <c r="D785" s="20">
        <f t="shared" ca="1" si="401"/>
        <v>14646.459122458402</v>
      </c>
      <c r="E785" s="19"/>
      <c r="F785" s="20">
        <f t="shared" ca="1" si="386"/>
        <v>9.3057492150134049</v>
      </c>
      <c r="G785" s="20">
        <f t="shared" ca="1" si="387"/>
        <v>9.6912914021488453E-2</v>
      </c>
      <c r="H785" s="21">
        <f t="shared" ca="1" si="402"/>
        <v>13395.651387471298</v>
      </c>
      <c r="I785" s="20">
        <f t="shared" ca="1" si="403"/>
        <v>13395.748300385319</v>
      </c>
      <c r="J785" s="19"/>
      <c r="K785" s="20">
        <f t="shared" ca="1" si="388"/>
        <v>17.177442420856487</v>
      </c>
      <c r="L785" s="20">
        <f t="shared" ca="1" si="389"/>
        <v>2.5708427093335624</v>
      </c>
      <c r="M785" s="21">
        <f t="shared" ca="1" si="404"/>
        <v>10845.20722586786</v>
      </c>
      <c r="N785" s="20">
        <f t="shared" ca="1" si="405"/>
        <v>10847.778068577194</v>
      </c>
      <c r="O785" s="19"/>
      <c r="P785" s="20">
        <f t="shared" ca="1" si="390"/>
        <v>14.803002887956733</v>
      </c>
      <c r="Q785" s="20">
        <f t="shared" ca="1" si="391"/>
        <v>1.9205272594513936</v>
      </c>
      <c r="R785" s="21">
        <f t="shared" ca="1" si="406"/>
        <v>13201.984580289729</v>
      </c>
      <c r="S785" s="20">
        <f t="shared" ca="1" si="407"/>
        <v>13203.905107549181</v>
      </c>
      <c r="T785" s="19"/>
      <c r="U785" s="20">
        <f t="shared" ca="1" si="392"/>
        <v>3.5123001230653004</v>
      </c>
      <c r="V785" s="20">
        <f t="shared" ca="1" si="393"/>
        <v>16.900964884447767</v>
      </c>
      <c r="W785" s="21">
        <f t="shared" ca="1" si="408"/>
        <v>11304.50600872122</v>
      </c>
      <c r="X785" s="20">
        <f t="shared" ca="1" si="409"/>
        <v>11321.406973605668</v>
      </c>
      <c r="Z785" s="20">
        <f t="shared" ca="1" si="394"/>
        <v>13.779555034240751</v>
      </c>
      <c r="AA785" s="20">
        <f t="shared" ca="1" si="395"/>
        <v>1.7896228202769078</v>
      </c>
      <c r="AB785" s="21">
        <f t="shared" ca="1" si="410"/>
        <v>13526.116813013821</v>
      </c>
      <c r="AC785" s="20">
        <f t="shared" ca="1" si="411"/>
        <v>13527.906435834098</v>
      </c>
      <c r="AE785" s="20">
        <f t="shared" ca="1" si="396"/>
        <v>18.601648518299641</v>
      </c>
      <c r="AF785" s="20">
        <f t="shared" ca="1" si="397"/>
        <v>8.1339764204295015</v>
      </c>
      <c r="AG785" s="21">
        <f t="shared" ca="1" si="412"/>
        <v>14356.825138955359</v>
      </c>
      <c r="AH785" s="20">
        <f t="shared" ca="1" si="413"/>
        <v>14364.959115375788</v>
      </c>
      <c r="AJ785" s="20">
        <f t="shared" ca="1" si="398"/>
        <v>11.337328091814571</v>
      </c>
      <c r="AK785" s="20">
        <f t="shared" ca="1" si="399"/>
        <v>3.4133068099791446</v>
      </c>
      <c r="AL785" s="21">
        <f t="shared" ca="1" si="414"/>
        <v>14225.063138402618</v>
      </c>
      <c r="AM785" s="20">
        <f t="shared" ca="1" si="415"/>
        <v>14228.476445212598</v>
      </c>
    </row>
    <row r="786" spans="1:39" x14ac:dyDescent="0.25">
      <c r="A786" s="20">
        <f t="shared" ca="1" si="384"/>
        <v>15.485200789662821</v>
      </c>
      <c r="B786" s="20">
        <f t="shared" ca="1" si="385"/>
        <v>15.945768652639801</v>
      </c>
      <c r="C786" s="21">
        <f t="shared" ca="1" si="400"/>
        <v>14661.944323248064</v>
      </c>
      <c r="D786" s="20">
        <f t="shared" ca="1" si="401"/>
        <v>14677.890091900705</v>
      </c>
      <c r="E786" s="19"/>
      <c r="F786" s="20">
        <f t="shared" ca="1" si="386"/>
        <v>4.2292077900702845</v>
      </c>
      <c r="G786" s="20">
        <f t="shared" ca="1" si="387"/>
        <v>1.5828237622839414</v>
      </c>
      <c r="H786" s="21">
        <f t="shared" ca="1" si="402"/>
        <v>13399.977508175391</v>
      </c>
      <c r="I786" s="20">
        <f t="shared" ca="1" si="403"/>
        <v>13401.560331937675</v>
      </c>
      <c r="J786" s="19"/>
      <c r="K786" s="20">
        <f t="shared" ca="1" si="388"/>
        <v>1.1151453057718741E-3</v>
      </c>
      <c r="L786" s="20">
        <f t="shared" ca="1" si="389"/>
        <v>0.8228767625476886</v>
      </c>
      <c r="M786" s="21">
        <f t="shared" ca="1" si="404"/>
        <v>10847.7791837225</v>
      </c>
      <c r="N786" s="20">
        <f t="shared" ca="1" si="405"/>
        <v>10848.602060485047</v>
      </c>
      <c r="O786" s="19"/>
      <c r="P786" s="20">
        <f t="shared" ca="1" si="390"/>
        <v>1.2583566397156023</v>
      </c>
      <c r="Q786" s="20">
        <f t="shared" ca="1" si="391"/>
        <v>1.5259749460860015</v>
      </c>
      <c r="R786" s="21">
        <f t="shared" ca="1" si="406"/>
        <v>13205.163464188896</v>
      </c>
      <c r="S786" s="20">
        <f t="shared" ca="1" si="407"/>
        <v>13206.689439134982</v>
      </c>
      <c r="T786" s="19"/>
      <c r="U786" s="20">
        <f t="shared" ca="1" si="392"/>
        <v>0.50932584671523484</v>
      </c>
      <c r="V786" s="20">
        <f t="shared" ca="1" si="393"/>
        <v>2.2281974350475098</v>
      </c>
      <c r="W786" s="21">
        <f t="shared" ca="1" si="408"/>
        <v>11321.916299452383</v>
      </c>
      <c r="X786" s="20">
        <f t="shared" ca="1" si="409"/>
        <v>11324.144496887431</v>
      </c>
      <c r="Z786" s="20">
        <f t="shared" ca="1" si="394"/>
        <v>11.977433431147615</v>
      </c>
      <c r="AA786" s="20">
        <f t="shared" ca="1" si="395"/>
        <v>2.9064927857471594</v>
      </c>
      <c r="AB786" s="21">
        <f t="shared" ca="1" si="410"/>
        <v>13539.883869265246</v>
      </c>
      <c r="AC786" s="20">
        <f t="shared" ca="1" si="411"/>
        <v>13542.790362050993</v>
      </c>
      <c r="AE786" s="20">
        <f t="shared" ca="1" si="396"/>
        <v>7.4437795501635655</v>
      </c>
      <c r="AF786" s="20">
        <f t="shared" ca="1" si="397"/>
        <v>1.7001491315393731</v>
      </c>
      <c r="AG786" s="21">
        <f t="shared" ca="1" si="412"/>
        <v>14372.402894925952</v>
      </c>
      <c r="AH786" s="20">
        <f t="shared" ca="1" si="413"/>
        <v>14374.10304405749</v>
      </c>
      <c r="AJ786" s="20">
        <f t="shared" ca="1" si="398"/>
        <v>28.81364906329998</v>
      </c>
      <c r="AK786" s="20">
        <f t="shared" ca="1" si="399"/>
        <v>0.8893293377996131</v>
      </c>
      <c r="AL786" s="21">
        <f t="shared" ca="1" si="414"/>
        <v>14257.290094275899</v>
      </c>
      <c r="AM786" s="20">
        <f t="shared" ca="1" si="415"/>
        <v>14258.179423613699</v>
      </c>
    </row>
    <row r="787" spans="1:39" x14ac:dyDescent="0.25">
      <c r="A787" s="20">
        <f t="shared" ca="1" si="384"/>
        <v>5.8676628529807706</v>
      </c>
      <c r="B787" s="20">
        <f t="shared" ca="1" si="385"/>
        <v>8.6608832638770561E-2</v>
      </c>
      <c r="C787" s="21">
        <f t="shared" ca="1" si="400"/>
        <v>14683.757754753686</v>
      </c>
      <c r="D787" s="20">
        <f t="shared" ca="1" si="401"/>
        <v>14683.844363586324</v>
      </c>
      <c r="E787" s="19"/>
      <c r="F787" s="20">
        <f t="shared" ca="1" si="386"/>
        <v>14.289023907060304</v>
      </c>
      <c r="G787" s="20">
        <f t="shared" ca="1" si="387"/>
        <v>9.2002691369204506</v>
      </c>
      <c r="H787" s="21">
        <f t="shared" ca="1" si="402"/>
        <v>13415.849355844735</v>
      </c>
      <c r="I787" s="20">
        <f t="shared" ca="1" si="403"/>
        <v>13425.049624981655</v>
      </c>
      <c r="J787" s="19"/>
      <c r="K787" s="20">
        <f t="shared" ca="1" si="388"/>
        <v>8.5641501806701328</v>
      </c>
      <c r="L787" s="20">
        <f t="shared" ca="1" si="389"/>
        <v>3.0358025885251783</v>
      </c>
      <c r="M787" s="21">
        <f t="shared" ca="1" si="404"/>
        <v>10857.166210665717</v>
      </c>
      <c r="N787" s="20">
        <f t="shared" ca="1" si="405"/>
        <v>10860.202013254242</v>
      </c>
      <c r="O787" s="19"/>
      <c r="P787" s="20">
        <f t="shared" ca="1" si="390"/>
        <v>3.9689911921985028</v>
      </c>
      <c r="Q787" s="20">
        <f t="shared" ca="1" si="391"/>
        <v>9.810878212875668</v>
      </c>
      <c r="R787" s="21">
        <f t="shared" ca="1" si="406"/>
        <v>13210.658430327179</v>
      </c>
      <c r="S787" s="20">
        <f t="shared" ca="1" si="407"/>
        <v>13220.469308540056</v>
      </c>
      <c r="T787" s="19"/>
      <c r="U787" s="20">
        <f t="shared" ca="1" si="392"/>
        <v>0.25151859467356497</v>
      </c>
      <c r="V787" s="20">
        <f t="shared" ca="1" si="393"/>
        <v>10.809959901441131</v>
      </c>
      <c r="W787" s="21">
        <f t="shared" ca="1" si="408"/>
        <v>11324.396015482105</v>
      </c>
      <c r="X787" s="20">
        <f t="shared" ca="1" si="409"/>
        <v>11335.205975383546</v>
      </c>
      <c r="Z787" s="20">
        <f t="shared" ca="1" si="394"/>
        <v>4.3026931120242127</v>
      </c>
      <c r="AA787" s="20">
        <f t="shared" ca="1" si="395"/>
        <v>3.5628864038434891</v>
      </c>
      <c r="AB787" s="21">
        <f t="shared" ca="1" si="410"/>
        <v>13547.093055163017</v>
      </c>
      <c r="AC787" s="20">
        <f t="shared" ca="1" si="411"/>
        <v>13550.65594156686</v>
      </c>
      <c r="AE787" s="20">
        <f t="shared" ca="1" si="396"/>
        <v>13.436173452384576</v>
      </c>
      <c r="AF787" s="20">
        <f t="shared" ca="1" si="397"/>
        <v>2.9920974826403435</v>
      </c>
      <c r="AG787" s="21">
        <f t="shared" ca="1" si="412"/>
        <v>14387.539217509875</v>
      </c>
      <c r="AH787" s="20">
        <f t="shared" ca="1" si="413"/>
        <v>14390.531314992515</v>
      </c>
      <c r="AJ787" s="20">
        <f t="shared" ca="1" si="398"/>
        <v>19.656816905860296</v>
      </c>
      <c r="AK787" s="20">
        <f t="shared" ca="1" si="399"/>
        <v>5.4053722043658032</v>
      </c>
      <c r="AL787" s="21">
        <f t="shared" ca="1" si="414"/>
        <v>14277.83624051956</v>
      </c>
      <c r="AM787" s="20">
        <f t="shared" ca="1" si="415"/>
        <v>14283.241612723927</v>
      </c>
    </row>
    <row r="788" spans="1:39" x14ac:dyDescent="0.25">
      <c r="A788" s="20">
        <f t="shared" ca="1" si="384"/>
        <v>10.752770253499722</v>
      </c>
      <c r="B788" s="20">
        <f t="shared" ca="1" si="385"/>
        <v>4.2255433279273493</v>
      </c>
      <c r="C788" s="21">
        <f t="shared" ca="1" si="400"/>
        <v>14694.597133839823</v>
      </c>
      <c r="D788" s="20">
        <f t="shared" ca="1" si="401"/>
        <v>14698.822677167751</v>
      </c>
      <c r="E788" s="19"/>
      <c r="F788" s="20">
        <f t="shared" ca="1" si="386"/>
        <v>5.5029611805717451</v>
      </c>
      <c r="G788" s="20">
        <f t="shared" ca="1" si="387"/>
        <v>3.8778637296971916</v>
      </c>
      <c r="H788" s="21">
        <f t="shared" ca="1" si="402"/>
        <v>13430.552586162226</v>
      </c>
      <c r="I788" s="20">
        <f t="shared" ca="1" si="403"/>
        <v>13434.430449891923</v>
      </c>
      <c r="J788" s="19"/>
      <c r="K788" s="20">
        <f t="shared" ca="1" si="388"/>
        <v>0.91342541365711061</v>
      </c>
      <c r="L788" s="20">
        <f t="shared" ca="1" si="389"/>
        <v>1.0106395023468193</v>
      </c>
      <c r="M788" s="21">
        <f t="shared" ca="1" si="404"/>
        <v>10861.115438667899</v>
      </c>
      <c r="N788" s="20">
        <f t="shared" ca="1" si="405"/>
        <v>10862.126078170246</v>
      </c>
      <c r="O788" s="19"/>
      <c r="P788" s="20">
        <f t="shared" ca="1" si="390"/>
        <v>4.9139712244621787</v>
      </c>
      <c r="Q788" s="20">
        <f t="shared" ca="1" si="391"/>
        <v>6.6692863260251173E-2</v>
      </c>
      <c r="R788" s="21">
        <f t="shared" ca="1" si="406"/>
        <v>13225.383279764517</v>
      </c>
      <c r="S788" s="20">
        <f t="shared" ca="1" si="407"/>
        <v>13225.449972627777</v>
      </c>
      <c r="T788" s="19"/>
      <c r="U788" s="20">
        <f t="shared" ca="1" si="392"/>
        <v>2.0848630151177203</v>
      </c>
      <c r="V788" s="20">
        <f t="shared" ca="1" si="393"/>
        <v>0.6314930753044804</v>
      </c>
      <c r="W788" s="21">
        <f t="shared" ca="1" si="408"/>
        <v>11337.290838398663</v>
      </c>
      <c r="X788" s="20">
        <f t="shared" ca="1" si="409"/>
        <v>11337.922331473968</v>
      </c>
      <c r="Z788" s="20">
        <f t="shared" ca="1" si="394"/>
        <v>18.106299649448438</v>
      </c>
      <c r="AA788" s="20">
        <f t="shared" ca="1" si="395"/>
        <v>0.73452408260303925</v>
      </c>
      <c r="AB788" s="21">
        <f t="shared" ca="1" si="410"/>
        <v>13568.762241216309</v>
      </c>
      <c r="AC788" s="20">
        <f t="shared" ca="1" si="411"/>
        <v>13569.496765298913</v>
      </c>
      <c r="AE788" s="20">
        <f t="shared" ca="1" si="396"/>
        <v>2.7281669920979077</v>
      </c>
      <c r="AF788" s="20">
        <f t="shared" ca="1" si="397"/>
        <v>10.682128593138536</v>
      </c>
      <c r="AG788" s="21">
        <f t="shared" ca="1" si="412"/>
        <v>14393.259481984613</v>
      </c>
      <c r="AH788" s="20">
        <f t="shared" ca="1" si="413"/>
        <v>14403.941610577751</v>
      </c>
      <c r="AJ788" s="20">
        <f t="shared" ca="1" si="398"/>
        <v>6.4682805692141168</v>
      </c>
      <c r="AK788" s="20">
        <f t="shared" ca="1" si="399"/>
        <v>1.7795303110919043</v>
      </c>
      <c r="AL788" s="21">
        <f t="shared" ca="1" si="414"/>
        <v>14289.70989329314</v>
      </c>
      <c r="AM788" s="20">
        <f t="shared" ca="1" si="415"/>
        <v>14291.489423604233</v>
      </c>
    </row>
    <row r="789" spans="1:39" x14ac:dyDescent="0.25">
      <c r="A789" s="20">
        <f t="shared" ca="1" si="384"/>
        <v>9.6621912561626946</v>
      </c>
      <c r="B789" s="20">
        <f t="shared" ca="1" si="385"/>
        <v>13.723896299769143</v>
      </c>
      <c r="C789" s="21">
        <f t="shared" ca="1" si="400"/>
        <v>14708.484868423913</v>
      </c>
      <c r="D789" s="20">
        <f t="shared" ca="1" si="401"/>
        <v>14722.208764723682</v>
      </c>
      <c r="E789" s="19"/>
      <c r="F789" s="20">
        <f t="shared" ca="1" si="386"/>
        <v>24.253498021601807</v>
      </c>
      <c r="G789" s="20">
        <f t="shared" ca="1" si="387"/>
        <v>4.7025601810919628</v>
      </c>
      <c r="H789" s="21">
        <f t="shared" ca="1" si="402"/>
        <v>13458.683947913525</v>
      </c>
      <c r="I789" s="20">
        <f t="shared" ca="1" si="403"/>
        <v>13463.386508094618</v>
      </c>
      <c r="J789" s="19"/>
      <c r="K789" s="20">
        <f t="shared" ca="1" si="388"/>
        <v>17.498977304349317</v>
      </c>
      <c r="L789" s="20">
        <f t="shared" ca="1" si="389"/>
        <v>2.7100566867658968</v>
      </c>
      <c r="M789" s="21">
        <f t="shared" ca="1" si="404"/>
        <v>10879.625055474595</v>
      </c>
      <c r="N789" s="20">
        <f t="shared" ca="1" si="405"/>
        <v>10882.335112161361</v>
      </c>
      <c r="O789" s="19"/>
      <c r="P789" s="20">
        <f t="shared" ca="1" si="390"/>
        <v>10.949007468935482</v>
      </c>
      <c r="Q789" s="20">
        <f t="shared" ca="1" si="391"/>
        <v>11.176404688968491</v>
      </c>
      <c r="R789" s="21">
        <f t="shared" ca="1" si="406"/>
        <v>13236.398980096712</v>
      </c>
      <c r="S789" s="20">
        <f t="shared" ca="1" si="407"/>
        <v>13247.575384785681</v>
      </c>
      <c r="T789" s="19"/>
      <c r="U789" s="20">
        <f t="shared" ca="1" si="392"/>
        <v>9.8602887143357485</v>
      </c>
      <c r="V789" s="20">
        <f t="shared" ca="1" si="393"/>
        <v>1.4275721210118102</v>
      </c>
      <c r="W789" s="21">
        <f t="shared" ca="1" si="408"/>
        <v>11347.782620188304</v>
      </c>
      <c r="X789" s="20">
        <f t="shared" ca="1" si="409"/>
        <v>11349.210192309316</v>
      </c>
      <c r="Z789" s="20">
        <f t="shared" ca="1" si="394"/>
        <v>12.249902916118813</v>
      </c>
      <c r="AA789" s="20">
        <f t="shared" ca="1" si="395"/>
        <v>0.67053933352875361</v>
      </c>
      <c r="AB789" s="21">
        <f t="shared" ca="1" si="410"/>
        <v>13581.746668215032</v>
      </c>
      <c r="AC789" s="20">
        <f t="shared" ca="1" si="411"/>
        <v>13582.41720754856</v>
      </c>
      <c r="AE789" s="20">
        <f t="shared" ca="1" si="396"/>
        <v>7.8566993950080199</v>
      </c>
      <c r="AF789" s="20">
        <f t="shared" ca="1" si="397"/>
        <v>6.4206968279490679</v>
      </c>
      <c r="AG789" s="21">
        <f t="shared" ca="1" si="412"/>
        <v>14411.798309972759</v>
      </c>
      <c r="AH789" s="20">
        <f t="shared" ca="1" si="413"/>
        <v>14418.219006800708</v>
      </c>
      <c r="AJ789" s="20">
        <f t="shared" ca="1" si="398"/>
        <v>9.0633799448711264E-2</v>
      </c>
      <c r="AK789" s="20">
        <f t="shared" ca="1" si="399"/>
        <v>2.7873236410065618</v>
      </c>
      <c r="AL789" s="21">
        <f t="shared" ca="1" si="414"/>
        <v>14291.580057403682</v>
      </c>
      <c r="AM789" s="20">
        <f t="shared" ca="1" si="415"/>
        <v>14294.367381044689</v>
      </c>
    </row>
    <row r="790" spans="1:39" x14ac:dyDescent="0.25">
      <c r="A790" s="20">
        <f t="shared" ca="1" si="384"/>
        <v>8.4787167151824505</v>
      </c>
      <c r="B790" s="20">
        <f t="shared" ca="1" si="385"/>
        <v>3.5394625174267156</v>
      </c>
      <c r="C790" s="21">
        <f t="shared" ca="1" si="400"/>
        <v>14730.687481438865</v>
      </c>
      <c r="D790" s="20">
        <f t="shared" ca="1" si="401"/>
        <v>14734.226943956292</v>
      </c>
      <c r="E790" s="19"/>
      <c r="F790" s="20">
        <f t="shared" ca="1" si="386"/>
        <v>4.1512294775693475</v>
      </c>
      <c r="G790" s="20">
        <f t="shared" ca="1" si="387"/>
        <v>6.9731432605549246</v>
      </c>
      <c r="H790" s="21">
        <f t="shared" ca="1" si="402"/>
        <v>13467.537737572187</v>
      </c>
      <c r="I790" s="20">
        <f t="shared" ca="1" si="403"/>
        <v>13474.510880832742</v>
      </c>
      <c r="J790" s="19"/>
      <c r="K790" s="20">
        <f t="shared" ca="1" si="388"/>
        <v>16.102159378139145</v>
      </c>
      <c r="L790" s="20">
        <f t="shared" ca="1" si="389"/>
        <v>1.9081617851147745</v>
      </c>
      <c r="M790" s="21">
        <f t="shared" ca="1" si="404"/>
        <v>10898.4372715395</v>
      </c>
      <c r="N790" s="20">
        <f t="shared" ca="1" si="405"/>
        <v>10900.345433324615</v>
      </c>
      <c r="O790" s="19"/>
      <c r="P790" s="20">
        <f t="shared" ca="1" si="390"/>
        <v>18.766446793707701</v>
      </c>
      <c r="Q790" s="20">
        <f t="shared" ca="1" si="391"/>
        <v>1.7567906633342578</v>
      </c>
      <c r="R790" s="21">
        <f t="shared" ca="1" si="406"/>
        <v>13266.34183157939</v>
      </c>
      <c r="S790" s="20">
        <f t="shared" ca="1" si="407"/>
        <v>13268.098622242724</v>
      </c>
      <c r="T790" s="19"/>
      <c r="U790" s="20">
        <f t="shared" ca="1" si="392"/>
        <v>12.775690596570479</v>
      </c>
      <c r="V790" s="20">
        <f t="shared" ca="1" si="393"/>
        <v>1.1263020520326248</v>
      </c>
      <c r="W790" s="21">
        <f t="shared" ca="1" si="408"/>
        <v>11361.985882905887</v>
      </c>
      <c r="X790" s="20">
        <f t="shared" ca="1" si="409"/>
        <v>11363.112184957919</v>
      </c>
      <c r="Z790" s="20">
        <f t="shared" ca="1" si="394"/>
        <v>3.4742323031297033</v>
      </c>
      <c r="AA790" s="20">
        <f t="shared" ca="1" si="395"/>
        <v>6.7409058363633062E-2</v>
      </c>
      <c r="AB790" s="21">
        <f t="shared" ca="1" si="410"/>
        <v>13585.89143985169</v>
      </c>
      <c r="AC790" s="20">
        <f t="shared" ca="1" si="411"/>
        <v>13585.958848910053</v>
      </c>
      <c r="AE790" s="20">
        <f t="shared" ca="1" si="396"/>
        <v>6.1190088506245566</v>
      </c>
      <c r="AF790" s="20">
        <f t="shared" ca="1" si="397"/>
        <v>10.783855836502974</v>
      </c>
      <c r="AG790" s="21">
        <f t="shared" ca="1" si="412"/>
        <v>14424.338015651332</v>
      </c>
      <c r="AH790" s="20">
        <f t="shared" ca="1" si="413"/>
        <v>14435.121871487836</v>
      </c>
      <c r="AJ790" s="20">
        <f t="shared" ca="1" si="398"/>
        <v>44.876250141745011</v>
      </c>
      <c r="AK790" s="20">
        <f t="shared" ca="1" si="399"/>
        <v>1.383214406540896</v>
      </c>
      <c r="AL790" s="21">
        <f t="shared" ca="1" si="414"/>
        <v>14339.243631186435</v>
      </c>
      <c r="AM790" s="20">
        <f t="shared" ca="1" si="415"/>
        <v>14340.626845592975</v>
      </c>
    </row>
    <row r="791" spans="1:39" x14ac:dyDescent="0.25">
      <c r="A791" s="20">
        <f t="shared" ca="1" si="384"/>
        <v>1.3377041221216841</v>
      </c>
      <c r="B791" s="20">
        <f t="shared" ca="1" si="385"/>
        <v>7.0346095167632043</v>
      </c>
      <c r="C791" s="21">
        <f t="shared" ca="1" si="400"/>
        <v>14735.564648078413</v>
      </c>
      <c r="D791" s="20">
        <f t="shared" ca="1" si="401"/>
        <v>14742.599257595175</v>
      </c>
      <c r="E791" s="19"/>
      <c r="F791" s="20">
        <f t="shared" ca="1" si="386"/>
        <v>25.022671070894638</v>
      </c>
      <c r="G791" s="20">
        <f t="shared" ca="1" si="387"/>
        <v>21.915148002873913</v>
      </c>
      <c r="H791" s="21">
        <f t="shared" ca="1" si="402"/>
        <v>13499.533551903636</v>
      </c>
      <c r="I791" s="20">
        <f t="shared" ca="1" si="403"/>
        <v>13521.44869990651</v>
      </c>
      <c r="J791" s="19"/>
      <c r="K791" s="20">
        <f t="shared" ca="1" si="388"/>
        <v>6.6976006711023324</v>
      </c>
      <c r="L791" s="20">
        <f t="shared" ca="1" si="389"/>
        <v>3.5826904171686316</v>
      </c>
      <c r="M791" s="21">
        <f t="shared" ca="1" si="404"/>
        <v>10907.043033995718</v>
      </c>
      <c r="N791" s="20">
        <f t="shared" ca="1" si="405"/>
        <v>10910.625724412886</v>
      </c>
      <c r="O791" s="19"/>
      <c r="P791" s="20">
        <f t="shared" ca="1" si="390"/>
        <v>20.416137887187769</v>
      </c>
      <c r="Q791" s="20">
        <f t="shared" ca="1" si="391"/>
        <v>5.1638530771800468</v>
      </c>
      <c r="R791" s="21">
        <f t="shared" ca="1" si="406"/>
        <v>13288.514760129912</v>
      </c>
      <c r="S791" s="20">
        <f t="shared" ca="1" si="407"/>
        <v>13293.678613207092</v>
      </c>
      <c r="T791" s="19"/>
      <c r="U791" s="20">
        <f t="shared" ca="1" si="392"/>
        <v>17.125596783479313</v>
      </c>
      <c r="V791" s="20">
        <f t="shared" ca="1" si="393"/>
        <v>0.96643487658436711</v>
      </c>
      <c r="W791" s="21">
        <f t="shared" ca="1" si="408"/>
        <v>11380.237781741398</v>
      </c>
      <c r="X791" s="20">
        <f t="shared" ca="1" si="409"/>
        <v>11381.204216617982</v>
      </c>
      <c r="Z791" s="20">
        <f t="shared" ca="1" si="394"/>
        <v>3.396142690301462</v>
      </c>
      <c r="AA791" s="20">
        <f t="shared" ca="1" si="395"/>
        <v>1.2079080689819701</v>
      </c>
      <c r="AB791" s="21">
        <f t="shared" ca="1" si="410"/>
        <v>13589.354991600354</v>
      </c>
      <c r="AC791" s="20">
        <f t="shared" ca="1" si="411"/>
        <v>13590.562899669336</v>
      </c>
      <c r="AE791" s="20">
        <f t="shared" ca="1" si="396"/>
        <v>5.5507586915145941</v>
      </c>
      <c r="AF791" s="20">
        <f t="shared" ca="1" si="397"/>
        <v>0.56797593718636141</v>
      </c>
      <c r="AG791" s="21">
        <f t="shared" ca="1" si="412"/>
        <v>14440.67263017935</v>
      </c>
      <c r="AH791" s="20">
        <f t="shared" ca="1" si="413"/>
        <v>14441.240606116537</v>
      </c>
      <c r="AJ791" s="20">
        <f t="shared" ca="1" si="398"/>
        <v>2.4488202899660259</v>
      </c>
      <c r="AK791" s="20">
        <f t="shared" ca="1" si="399"/>
        <v>1.8041805651445586</v>
      </c>
      <c r="AL791" s="21">
        <f t="shared" ca="1" si="414"/>
        <v>14343.075665882941</v>
      </c>
      <c r="AM791" s="20">
        <f t="shared" ca="1" si="415"/>
        <v>14344.879846448086</v>
      </c>
    </row>
    <row r="792" spans="1:39" x14ac:dyDescent="0.25">
      <c r="A792" s="20">
        <f t="shared" ca="1" si="384"/>
        <v>17.366353814677261</v>
      </c>
      <c r="B792" s="20">
        <f t="shared" ca="1" si="385"/>
        <v>5.3950399288785871</v>
      </c>
      <c r="C792" s="21">
        <f t="shared" ca="1" si="400"/>
        <v>14759.965611409852</v>
      </c>
      <c r="D792" s="20">
        <f t="shared" ca="1" si="401"/>
        <v>14765.360651338731</v>
      </c>
      <c r="E792" s="19"/>
      <c r="F792" s="20">
        <f t="shared" ca="1" si="386"/>
        <v>31.855750438878182</v>
      </c>
      <c r="G792" s="20">
        <f t="shared" ca="1" si="387"/>
        <v>11.056997178944391</v>
      </c>
      <c r="H792" s="21">
        <f t="shared" ca="1" si="402"/>
        <v>13553.304450345388</v>
      </c>
      <c r="I792" s="20">
        <f t="shared" ca="1" si="403"/>
        <v>13564.361447524332</v>
      </c>
      <c r="J792" s="19"/>
      <c r="K792" s="20">
        <f t="shared" ca="1" si="388"/>
        <v>9.1679764352937116</v>
      </c>
      <c r="L792" s="20">
        <f t="shared" ca="1" si="389"/>
        <v>1.9842594906264082</v>
      </c>
      <c r="M792" s="21">
        <f t="shared" ca="1" si="404"/>
        <v>10919.79370084818</v>
      </c>
      <c r="N792" s="20">
        <f t="shared" ca="1" si="405"/>
        <v>10921.777960338806</v>
      </c>
      <c r="O792" s="19"/>
      <c r="P792" s="20">
        <f t="shared" ca="1" si="390"/>
        <v>0.7827836432201557</v>
      </c>
      <c r="Q792" s="20">
        <f t="shared" ca="1" si="391"/>
        <v>4.0184148551860348</v>
      </c>
      <c r="R792" s="21">
        <f t="shared" ca="1" si="406"/>
        <v>13294.461396850313</v>
      </c>
      <c r="S792" s="20">
        <f t="shared" ca="1" si="407"/>
        <v>13298.479811705498</v>
      </c>
      <c r="T792" s="19"/>
      <c r="U792" s="20">
        <f t="shared" ca="1" si="392"/>
        <v>3.8299594036731222</v>
      </c>
      <c r="V792" s="20">
        <f t="shared" ca="1" si="393"/>
        <v>3.9854555664617544</v>
      </c>
      <c r="W792" s="21">
        <f t="shared" ca="1" si="408"/>
        <v>11385.034176021654</v>
      </c>
      <c r="X792" s="20">
        <f t="shared" ca="1" si="409"/>
        <v>11389.019631588117</v>
      </c>
      <c r="Z792" s="20">
        <f t="shared" ca="1" si="394"/>
        <v>1.3548257577016674</v>
      </c>
      <c r="AA792" s="20">
        <f t="shared" ca="1" si="395"/>
        <v>0.22838796748146992</v>
      </c>
      <c r="AB792" s="21">
        <f t="shared" ca="1" si="410"/>
        <v>13591.917725427038</v>
      </c>
      <c r="AC792" s="20">
        <f t="shared" ca="1" si="411"/>
        <v>13592.146113394519</v>
      </c>
      <c r="AE792" s="20">
        <f t="shared" ca="1" si="396"/>
        <v>3.1138692256012016E-2</v>
      </c>
      <c r="AF792" s="20">
        <f t="shared" ca="1" si="397"/>
        <v>11.60012776809014</v>
      </c>
      <c r="AG792" s="21">
        <f t="shared" ca="1" si="412"/>
        <v>14441.271744808793</v>
      </c>
      <c r="AH792" s="20">
        <f t="shared" ca="1" si="413"/>
        <v>14452.871872576883</v>
      </c>
      <c r="AJ792" s="20">
        <f t="shared" ca="1" si="398"/>
        <v>0.48793384369974879</v>
      </c>
      <c r="AK792" s="20">
        <f t="shared" ca="1" si="399"/>
        <v>14.750649230112789</v>
      </c>
      <c r="AL792" s="21">
        <f t="shared" ca="1" si="414"/>
        <v>14345.367780291786</v>
      </c>
      <c r="AM792" s="20">
        <f t="shared" ca="1" si="415"/>
        <v>14360.118429521899</v>
      </c>
    </row>
    <row r="793" spans="1:39" x14ac:dyDescent="0.25">
      <c r="A793" s="20">
        <f t="shared" ca="1" si="384"/>
        <v>0.73215525635326395</v>
      </c>
      <c r="B793" s="20">
        <f t="shared" ca="1" si="385"/>
        <v>8.6797891948413657</v>
      </c>
      <c r="C793" s="21">
        <f t="shared" ca="1" si="400"/>
        <v>14766.092806595085</v>
      </c>
      <c r="D793" s="20">
        <f t="shared" ca="1" si="401"/>
        <v>14774.772595789926</v>
      </c>
      <c r="E793" s="19"/>
      <c r="F793" s="20">
        <f t="shared" ca="1" si="386"/>
        <v>12.573116401543613</v>
      </c>
      <c r="G793" s="20">
        <f t="shared" ca="1" si="387"/>
        <v>23.728035829631882</v>
      </c>
      <c r="H793" s="21">
        <f t="shared" ca="1" si="402"/>
        <v>13576.934563925875</v>
      </c>
      <c r="I793" s="20">
        <f t="shared" ca="1" si="403"/>
        <v>13600.662599755507</v>
      </c>
      <c r="J793" s="19"/>
      <c r="K793" s="20">
        <f t="shared" ca="1" si="388"/>
        <v>9.8612412693497884</v>
      </c>
      <c r="L793" s="20">
        <f t="shared" ca="1" si="389"/>
        <v>2.2101988926584237</v>
      </c>
      <c r="M793" s="21">
        <f t="shared" ca="1" si="404"/>
        <v>10931.639201608155</v>
      </c>
      <c r="N793" s="20">
        <f t="shared" ca="1" si="405"/>
        <v>10933.849400500814</v>
      </c>
      <c r="O793" s="19"/>
      <c r="P793" s="20">
        <f t="shared" ca="1" si="390"/>
        <v>3.8255593196319131</v>
      </c>
      <c r="Q793" s="20">
        <f t="shared" ca="1" si="391"/>
        <v>1.1532638801738684</v>
      </c>
      <c r="R793" s="21">
        <f t="shared" ca="1" si="406"/>
        <v>13302.30537102513</v>
      </c>
      <c r="S793" s="20">
        <f t="shared" ca="1" si="407"/>
        <v>13303.458634905304</v>
      </c>
      <c r="T793" s="19"/>
      <c r="U793" s="20">
        <f t="shared" ca="1" si="392"/>
        <v>4.7925627444195502</v>
      </c>
      <c r="V793" s="20">
        <f t="shared" ca="1" si="393"/>
        <v>2.4929038696683747</v>
      </c>
      <c r="W793" s="21">
        <f t="shared" ca="1" si="408"/>
        <v>11393.812194332537</v>
      </c>
      <c r="X793" s="20">
        <f t="shared" ca="1" si="409"/>
        <v>11396.305098202205</v>
      </c>
      <c r="Z793" s="20">
        <f t="shared" ca="1" si="394"/>
        <v>5.1010642548752507</v>
      </c>
      <c r="AA793" s="20">
        <f t="shared" ca="1" si="395"/>
        <v>4.1290020122511937</v>
      </c>
      <c r="AB793" s="21">
        <f t="shared" ca="1" si="410"/>
        <v>13597.247177649395</v>
      </c>
      <c r="AC793" s="20">
        <f t="shared" ca="1" si="411"/>
        <v>13601.376179661645</v>
      </c>
      <c r="AE793" s="20">
        <f t="shared" ca="1" si="396"/>
        <v>1.1426442358668467</v>
      </c>
      <c r="AF793" s="20">
        <f t="shared" ca="1" si="397"/>
        <v>1.9023017663135799</v>
      </c>
      <c r="AG793" s="21">
        <f t="shared" ca="1" si="412"/>
        <v>14454.014516812749</v>
      </c>
      <c r="AH793" s="20">
        <f t="shared" ca="1" si="413"/>
        <v>14455.916818579062</v>
      </c>
      <c r="AJ793" s="20">
        <f t="shared" ca="1" si="398"/>
        <v>0.6083528291308673</v>
      </c>
      <c r="AK793" s="20">
        <f t="shared" ca="1" si="399"/>
        <v>4.8097802289447937</v>
      </c>
      <c r="AL793" s="21">
        <f t="shared" ca="1" si="414"/>
        <v>14360.72678235103</v>
      </c>
      <c r="AM793" s="20">
        <f t="shared" ca="1" si="415"/>
        <v>14365.536562579975</v>
      </c>
    </row>
    <row r="794" spans="1:39" x14ac:dyDescent="0.25">
      <c r="A794" s="20">
        <f t="shared" ca="1" si="384"/>
        <v>7.7274715081874392</v>
      </c>
      <c r="B794" s="20">
        <f t="shared" ca="1" si="385"/>
        <v>5.4778850841018629</v>
      </c>
      <c r="C794" s="21">
        <f t="shared" ca="1" si="400"/>
        <v>14782.500067298113</v>
      </c>
      <c r="D794" s="20">
        <f t="shared" ca="1" si="401"/>
        <v>14787.977952382214</v>
      </c>
      <c r="E794" s="19"/>
      <c r="F794" s="20">
        <f t="shared" ca="1" si="386"/>
        <v>7.8478814858399772</v>
      </c>
      <c r="G794" s="20">
        <f t="shared" ca="1" si="387"/>
        <v>2.1434026875322139</v>
      </c>
      <c r="H794" s="21">
        <f t="shared" ca="1" si="402"/>
        <v>13608.510481241348</v>
      </c>
      <c r="I794" s="20">
        <f t="shared" ca="1" si="403"/>
        <v>13610.653883928881</v>
      </c>
      <c r="J794" s="19"/>
      <c r="K794" s="20">
        <f t="shared" ca="1" si="388"/>
        <v>0.47388054507087707</v>
      </c>
      <c r="L794" s="20">
        <f t="shared" ca="1" si="389"/>
        <v>7.5501490119304187</v>
      </c>
      <c r="M794" s="21">
        <f t="shared" ca="1" si="404"/>
        <v>10934.323281045885</v>
      </c>
      <c r="N794" s="20">
        <f t="shared" ca="1" si="405"/>
        <v>10941.873430057814</v>
      </c>
      <c r="O794" s="19"/>
      <c r="P794" s="20">
        <f t="shared" ca="1" si="390"/>
        <v>13.6803344128622</v>
      </c>
      <c r="Q794" s="20">
        <f t="shared" ca="1" si="391"/>
        <v>17.558058235326229</v>
      </c>
      <c r="R794" s="21">
        <f t="shared" ca="1" si="406"/>
        <v>13317.138969318166</v>
      </c>
      <c r="S794" s="20">
        <f t="shared" ca="1" si="407"/>
        <v>13334.697027553493</v>
      </c>
      <c r="T794" s="19"/>
      <c r="U794" s="20">
        <f t="shared" ca="1" si="392"/>
        <v>5.0308380480585368</v>
      </c>
      <c r="V794" s="20">
        <f t="shared" ca="1" si="393"/>
        <v>2.4131977107453602</v>
      </c>
      <c r="W794" s="21">
        <f t="shared" ca="1" si="408"/>
        <v>11401.335936250263</v>
      </c>
      <c r="X794" s="20">
        <f t="shared" ca="1" si="409"/>
        <v>11403.749133961008</v>
      </c>
      <c r="Z794" s="20">
        <f t="shared" ca="1" si="394"/>
        <v>0.28566923964597163</v>
      </c>
      <c r="AA794" s="20">
        <f t="shared" ca="1" si="395"/>
        <v>1.7581796382914066</v>
      </c>
      <c r="AB794" s="21">
        <f t="shared" ca="1" si="410"/>
        <v>13601.661848901291</v>
      </c>
      <c r="AC794" s="20">
        <f t="shared" ca="1" si="411"/>
        <v>13603.420028539582</v>
      </c>
      <c r="AE794" s="20">
        <f t="shared" ca="1" si="396"/>
        <v>57.555412079693468</v>
      </c>
      <c r="AF794" s="20">
        <f t="shared" ca="1" si="397"/>
        <v>8.9052864184156473</v>
      </c>
      <c r="AG794" s="21">
        <f t="shared" ca="1" si="412"/>
        <v>14513.472230658756</v>
      </c>
      <c r="AH794" s="20">
        <f t="shared" ca="1" si="413"/>
        <v>14522.377517077171</v>
      </c>
      <c r="AJ794" s="20">
        <f t="shared" ca="1" si="398"/>
        <v>19.098097366807608</v>
      </c>
      <c r="AK794" s="20">
        <f t="shared" ca="1" si="399"/>
        <v>2.1407777071920049</v>
      </c>
      <c r="AL794" s="21">
        <f t="shared" ca="1" si="414"/>
        <v>14384.634659946783</v>
      </c>
      <c r="AM794" s="20">
        <f t="shared" ca="1" si="415"/>
        <v>14386.775437653976</v>
      </c>
    </row>
    <row r="795" spans="1:39" x14ac:dyDescent="0.25">
      <c r="A795" s="20">
        <f t="shared" ca="1" si="384"/>
        <v>25.422221542907288</v>
      </c>
      <c r="B795" s="20">
        <f t="shared" ca="1" si="385"/>
        <v>4.786743137286372</v>
      </c>
      <c r="C795" s="21">
        <f t="shared" ca="1" si="400"/>
        <v>14813.400173925122</v>
      </c>
      <c r="D795" s="20">
        <f t="shared" ca="1" si="401"/>
        <v>14818.186917062409</v>
      </c>
      <c r="E795" s="19"/>
      <c r="F795" s="20">
        <f t="shared" ca="1" si="386"/>
        <v>38.310457498283412</v>
      </c>
      <c r="G795" s="20">
        <f t="shared" ca="1" si="387"/>
        <v>9.6920886797409054</v>
      </c>
      <c r="H795" s="21">
        <f t="shared" ca="1" si="402"/>
        <v>13648.964341427163</v>
      </c>
      <c r="I795" s="20">
        <f t="shared" ca="1" si="403"/>
        <v>13658.656430106905</v>
      </c>
      <c r="J795" s="19"/>
      <c r="K795" s="20">
        <f t="shared" ca="1" si="388"/>
        <v>0.25912084131214985</v>
      </c>
      <c r="L795" s="20">
        <f t="shared" ca="1" si="389"/>
        <v>15.00693162430956</v>
      </c>
      <c r="M795" s="21">
        <f t="shared" ca="1" si="404"/>
        <v>10942.132550899127</v>
      </c>
      <c r="N795" s="20">
        <f t="shared" ca="1" si="405"/>
        <v>10957.139482523437</v>
      </c>
      <c r="O795" s="19"/>
      <c r="P795" s="20">
        <f t="shared" ca="1" si="390"/>
        <v>1.1713754759475854</v>
      </c>
      <c r="Q795" s="20">
        <f t="shared" ca="1" si="391"/>
        <v>3.1818316364709212</v>
      </c>
      <c r="R795" s="21">
        <f t="shared" ca="1" si="406"/>
        <v>13335.868403029441</v>
      </c>
      <c r="S795" s="20">
        <f t="shared" ca="1" si="407"/>
        <v>13339.050234665912</v>
      </c>
      <c r="T795" s="19"/>
      <c r="U795" s="20">
        <f t="shared" ca="1" si="392"/>
        <v>13.660328053921972</v>
      </c>
      <c r="V795" s="20">
        <f t="shared" ca="1" si="393"/>
        <v>2.3049462309847457</v>
      </c>
      <c r="W795" s="21">
        <f t="shared" ca="1" si="408"/>
        <v>11417.40946201493</v>
      </c>
      <c r="X795" s="20">
        <f t="shared" ca="1" si="409"/>
        <v>11419.714408245914</v>
      </c>
      <c r="Z795" s="20">
        <f t="shared" ca="1" si="394"/>
        <v>29.664005291779375</v>
      </c>
      <c r="AA795" s="20">
        <f t="shared" ca="1" si="395"/>
        <v>1.9709455010053569</v>
      </c>
      <c r="AB795" s="21">
        <f t="shared" ca="1" si="410"/>
        <v>13633.084033831361</v>
      </c>
      <c r="AC795" s="20">
        <f t="shared" ca="1" si="411"/>
        <v>13635.054979332366</v>
      </c>
      <c r="AE795" s="20">
        <f t="shared" ca="1" si="396"/>
        <v>2.8458077075652071</v>
      </c>
      <c r="AF795" s="20">
        <f t="shared" ca="1" si="397"/>
        <v>10.528255024580144</v>
      </c>
      <c r="AG795" s="21">
        <f t="shared" ca="1" si="412"/>
        <v>14525.223324784736</v>
      </c>
      <c r="AH795" s="20">
        <f t="shared" ca="1" si="413"/>
        <v>14535.751579809315</v>
      </c>
      <c r="AJ795" s="20">
        <f t="shared" ca="1" si="398"/>
        <v>3.5148907685914237</v>
      </c>
      <c r="AK795" s="20">
        <f t="shared" ca="1" si="399"/>
        <v>5.6911938315039929</v>
      </c>
      <c r="AL795" s="21">
        <f t="shared" ca="1" si="414"/>
        <v>14390.290328422567</v>
      </c>
      <c r="AM795" s="20">
        <f t="shared" ca="1" si="415"/>
        <v>14395.981522254071</v>
      </c>
    </row>
    <row r="796" spans="1:39" x14ac:dyDescent="0.25">
      <c r="A796" s="20">
        <f t="shared" ca="1" si="384"/>
        <v>6.2215672391180785</v>
      </c>
      <c r="B796" s="20">
        <f t="shared" ca="1" si="385"/>
        <v>4.7176433727744298</v>
      </c>
      <c r="C796" s="21">
        <f t="shared" ca="1" si="400"/>
        <v>14824.408484301526</v>
      </c>
      <c r="D796" s="20">
        <f t="shared" ca="1" si="401"/>
        <v>14829.126127674301</v>
      </c>
      <c r="E796" s="19"/>
      <c r="F796" s="20">
        <f t="shared" ca="1" si="386"/>
        <v>7.0849814315127277</v>
      </c>
      <c r="G796" s="20">
        <f t="shared" ca="1" si="387"/>
        <v>2.1338384464929798</v>
      </c>
      <c r="H796" s="21">
        <f t="shared" ca="1" si="402"/>
        <v>13665.741411538418</v>
      </c>
      <c r="I796" s="20">
        <f t="shared" ca="1" si="403"/>
        <v>13667.875249984911</v>
      </c>
      <c r="J796" s="19"/>
      <c r="K796" s="20">
        <f t="shared" ca="1" si="388"/>
        <v>0.97381988925092455</v>
      </c>
      <c r="L796" s="20">
        <f t="shared" ca="1" si="389"/>
        <v>6.1900927852469732</v>
      </c>
      <c r="M796" s="21">
        <f t="shared" ca="1" si="404"/>
        <v>10958.113302412687</v>
      </c>
      <c r="N796" s="20">
        <f t="shared" ca="1" si="405"/>
        <v>10964.303395197934</v>
      </c>
      <c r="O796" s="19"/>
      <c r="P796" s="20">
        <f t="shared" ca="1" si="390"/>
        <v>33.156008204970156</v>
      </c>
      <c r="Q796" s="20">
        <f t="shared" ca="1" si="391"/>
        <v>1.8237155688330962</v>
      </c>
      <c r="R796" s="21">
        <f t="shared" ca="1" si="406"/>
        <v>13372.206242870883</v>
      </c>
      <c r="S796" s="20">
        <f t="shared" ca="1" si="407"/>
        <v>13374.029958439716</v>
      </c>
      <c r="T796" s="19"/>
      <c r="U796" s="20">
        <f t="shared" ca="1" si="392"/>
        <v>0.69223519634029762</v>
      </c>
      <c r="V796" s="20">
        <f t="shared" ca="1" si="393"/>
        <v>7.8751339503317208</v>
      </c>
      <c r="W796" s="21">
        <f t="shared" ca="1" si="408"/>
        <v>11420.406643442255</v>
      </c>
      <c r="X796" s="20">
        <f t="shared" ca="1" si="409"/>
        <v>11428.281777392587</v>
      </c>
      <c r="Z796" s="20">
        <f t="shared" ca="1" si="394"/>
        <v>21.135427632233394</v>
      </c>
      <c r="AA796" s="20">
        <f t="shared" ca="1" si="395"/>
        <v>2.8694821677254247</v>
      </c>
      <c r="AB796" s="21">
        <f t="shared" ca="1" si="410"/>
        <v>13656.190406964599</v>
      </c>
      <c r="AC796" s="20">
        <f t="shared" ca="1" si="411"/>
        <v>13659.059889132324</v>
      </c>
      <c r="AE796" s="20">
        <f t="shared" ca="1" si="396"/>
        <v>3.3150091781436317</v>
      </c>
      <c r="AF796" s="20">
        <f t="shared" ca="1" si="397"/>
        <v>1.1840011277987545</v>
      </c>
      <c r="AG796" s="21">
        <f t="shared" ca="1" si="412"/>
        <v>14539.06658898746</v>
      </c>
      <c r="AH796" s="20">
        <f t="shared" ca="1" si="413"/>
        <v>14540.250590115258</v>
      </c>
      <c r="AJ796" s="20">
        <f t="shared" ca="1" si="398"/>
        <v>15.446411833913301</v>
      </c>
      <c r="AK796" s="20">
        <f t="shared" ca="1" si="399"/>
        <v>13.772691587900145</v>
      </c>
      <c r="AL796" s="21">
        <f t="shared" ca="1" si="414"/>
        <v>14411.427934087984</v>
      </c>
      <c r="AM796" s="20">
        <f t="shared" ca="1" si="415"/>
        <v>14425.200625675883</v>
      </c>
    </row>
    <row r="797" spans="1:39" x14ac:dyDescent="0.25">
      <c r="A797" s="20">
        <f t="shared" ca="1" si="384"/>
        <v>2.0358286962895291</v>
      </c>
      <c r="B797" s="20">
        <f t="shared" ca="1" si="385"/>
        <v>2.9390945924775069</v>
      </c>
      <c r="C797" s="21">
        <f t="shared" ca="1" si="400"/>
        <v>14831.16195637059</v>
      </c>
      <c r="D797" s="20">
        <f t="shared" ca="1" si="401"/>
        <v>14834.101050963067</v>
      </c>
      <c r="E797" s="19"/>
      <c r="F797" s="20">
        <f t="shared" ca="1" si="386"/>
        <v>34.482231471619819</v>
      </c>
      <c r="G797" s="20">
        <f t="shared" ca="1" si="387"/>
        <v>0.76502455329274421</v>
      </c>
      <c r="H797" s="21">
        <f t="shared" ca="1" si="402"/>
        <v>13702.357481456531</v>
      </c>
      <c r="I797" s="20">
        <f t="shared" ca="1" si="403"/>
        <v>13703.122506009824</v>
      </c>
      <c r="J797" s="19"/>
      <c r="K797" s="20">
        <f t="shared" ca="1" si="388"/>
        <v>2.1150263329071701</v>
      </c>
      <c r="L797" s="20">
        <f t="shared" ca="1" si="389"/>
        <v>1.7476793663615073</v>
      </c>
      <c r="M797" s="21">
        <f t="shared" ca="1" si="404"/>
        <v>10966.418421530841</v>
      </c>
      <c r="N797" s="20">
        <f t="shared" ca="1" si="405"/>
        <v>10968.166100897202</v>
      </c>
      <c r="O797" s="19"/>
      <c r="P797" s="20">
        <f t="shared" ca="1" si="390"/>
        <v>12.1344712303863</v>
      </c>
      <c r="Q797" s="20">
        <f t="shared" ca="1" si="391"/>
        <v>4.5881818731117372</v>
      </c>
      <c r="R797" s="21">
        <f t="shared" ca="1" si="406"/>
        <v>13386.164429670103</v>
      </c>
      <c r="S797" s="20">
        <f t="shared" ca="1" si="407"/>
        <v>13390.752611543216</v>
      </c>
      <c r="T797" s="19"/>
      <c r="U797" s="20">
        <f t="shared" ca="1" si="392"/>
        <v>68.109425420006261</v>
      </c>
      <c r="V797" s="20">
        <f t="shared" ca="1" si="393"/>
        <v>3.1337832432687867</v>
      </c>
      <c r="W797" s="21">
        <f t="shared" ca="1" si="408"/>
        <v>11496.391202812594</v>
      </c>
      <c r="X797" s="20">
        <f t="shared" ca="1" si="409"/>
        <v>11499.524986055863</v>
      </c>
      <c r="Z797" s="20">
        <f t="shared" ca="1" si="394"/>
        <v>1.5017537517343542</v>
      </c>
      <c r="AA797" s="20">
        <f t="shared" ca="1" si="395"/>
        <v>12.621667663399304</v>
      </c>
      <c r="AB797" s="21">
        <f t="shared" ca="1" si="410"/>
        <v>13660.561642884059</v>
      </c>
      <c r="AC797" s="20">
        <f t="shared" ca="1" si="411"/>
        <v>13673.183310547458</v>
      </c>
      <c r="AE797" s="20">
        <f t="shared" ca="1" si="396"/>
        <v>1.6488968339295351</v>
      </c>
      <c r="AF797" s="20">
        <f t="shared" ca="1" si="397"/>
        <v>2.2129493064605077</v>
      </c>
      <c r="AG797" s="21">
        <f t="shared" ca="1" si="412"/>
        <v>14541.899486949187</v>
      </c>
      <c r="AH797" s="20">
        <f t="shared" ca="1" si="413"/>
        <v>14544.112436255647</v>
      </c>
      <c r="AJ797" s="20">
        <f t="shared" ca="1" si="398"/>
        <v>48.515562122309525</v>
      </c>
      <c r="AK797" s="20">
        <f t="shared" ca="1" si="399"/>
        <v>0.42462847471811832</v>
      </c>
      <c r="AL797" s="21">
        <f t="shared" ca="1" si="414"/>
        <v>14473.716187798193</v>
      </c>
      <c r="AM797" s="20">
        <f t="shared" ca="1" si="415"/>
        <v>14474.140816272911</v>
      </c>
    </row>
    <row r="798" spans="1:39" x14ac:dyDescent="0.25">
      <c r="A798" s="20">
        <f t="shared" ca="1" si="384"/>
        <v>8.6653236696755123</v>
      </c>
      <c r="B798" s="20">
        <f t="shared" ca="1" si="385"/>
        <v>3.4759551320558479</v>
      </c>
      <c r="C798" s="21">
        <f t="shared" ca="1" si="400"/>
        <v>14842.766374632742</v>
      </c>
      <c r="D798" s="20">
        <f t="shared" ca="1" si="401"/>
        <v>14846.242329764798</v>
      </c>
      <c r="E798" s="19"/>
      <c r="F798" s="20">
        <f t="shared" ca="1" si="386"/>
        <v>5.5086173006887567</v>
      </c>
      <c r="G798" s="20">
        <f t="shared" ca="1" si="387"/>
        <v>0.19448469429334164</v>
      </c>
      <c r="H798" s="21">
        <f t="shared" ca="1" si="402"/>
        <v>13708.631123310513</v>
      </c>
      <c r="I798" s="20">
        <f t="shared" ca="1" si="403"/>
        <v>13708.825608004807</v>
      </c>
      <c r="J798" s="19"/>
      <c r="K798" s="20">
        <f t="shared" ca="1" si="388"/>
        <v>2.591340983452366</v>
      </c>
      <c r="L798" s="20">
        <f t="shared" ca="1" si="389"/>
        <v>20.648525629682652</v>
      </c>
      <c r="M798" s="21">
        <f t="shared" ca="1" si="404"/>
        <v>10970.757441880654</v>
      </c>
      <c r="N798" s="20">
        <f t="shared" ca="1" si="405"/>
        <v>10991.405967510336</v>
      </c>
      <c r="O798" s="19"/>
      <c r="P798" s="20">
        <f t="shared" ca="1" si="390"/>
        <v>4.6476847485525106</v>
      </c>
      <c r="Q798" s="20">
        <f t="shared" ca="1" si="391"/>
        <v>2.3125938446251166</v>
      </c>
      <c r="R798" s="21">
        <f t="shared" ca="1" si="406"/>
        <v>13395.400296291768</v>
      </c>
      <c r="S798" s="20">
        <f t="shared" ca="1" si="407"/>
        <v>13397.712890136392</v>
      </c>
      <c r="T798" s="19"/>
      <c r="U798" s="20">
        <f t="shared" ca="1" si="392"/>
        <v>4.0678181471247346</v>
      </c>
      <c r="V798" s="20">
        <f t="shared" ca="1" si="393"/>
        <v>0.89343185133481995</v>
      </c>
      <c r="W798" s="21">
        <f t="shared" ca="1" si="408"/>
        <v>11503.592804202988</v>
      </c>
      <c r="X798" s="20">
        <f t="shared" ca="1" si="409"/>
        <v>11504.486236054323</v>
      </c>
      <c r="Z798" s="20">
        <f t="shared" ca="1" si="394"/>
        <v>12.056958325421309</v>
      </c>
      <c r="AA798" s="20">
        <f t="shared" ca="1" si="395"/>
        <v>11.671888917185369</v>
      </c>
      <c r="AB798" s="21">
        <f t="shared" ca="1" si="410"/>
        <v>13685.24026887288</v>
      </c>
      <c r="AC798" s="20">
        <f t="shared" ca="1" si="411"/>
        <v>13696.912157790066</v>
      </c>
      <c r="AE798" s="20">
        <f t="shared" ca="1" si="396"/>
        <v>1.9427967380470887</v>
      </c>
      <c r="AF798" s="20">
        <f t="shared" ca="1" si="397"/>
        <v>5.248363484358042</v>
      </c>
      <c r="AG798" s="21">
        <f t="shared" ca="1" si="412"/>
        <v>14546.055232993695</v>
      </c>
      <c r="AH798" s="20">
        <f t="shared" ca="1" si="413"/>
        <v>14551.303596478052</v>
      </c>
      <c r="AJ798" s="20">
        <f t="shared" ca="1" si="398"/>
        <v>28.307229234853423</v>
      </c>
      <c r="AK798" s="20">
        <f t="shared" ca="1" si="399"/>
        <v>2.0555361620966122</v>
      </c>
      <c r="AL798" s="21">
        <f t="shared" ca="1" si="414"/>
        <v>14502.448045507765</v>
      </c>
      <c r="AM798" s="20">
        <f t="shared" ca="1" si="415"/>
        <v>14504.503581669862</v>
      </c>
    </row>
    <row r="799" spans="1:39" x14ac:dyDescent="0.25">
      <c r="A799" s="20">
        <f t="shared" ca="1" si="384"/>
        <v>8.365804363251458</v>
      </c>
      <c r="B799" s="20">
        <f t="shared" ca="1" si="385"/>
        <v>2.148116285055182</v>
      </c>
      <c r="C799" s="21">
        <f t="shared" ca="1" si="400"/>
        <v>14854.60813412805</v>
      </c>
      <c r="D799" s="20">
        <f t="shared" ca="1" si="401"/>
        <v>14856.756250413106</v>
      </c>
      <c r="E799" s="19"/>
      <c r="F799" s="20">
        <f t="shared" ca="1" si="386"/>
        <v>17.671044247081294</v>
      </c>
      <c r="G799" s="20">
        <f t="shared" ca="1" si="387"/>
        <v>5.7852180783591756</v>
      </c>
      <c r="H799" s="21">
        <f t="shared" ca="1" si="402"/>
        <v>13726.496652251888</v>
      </c>
      <c r="I799" s="20">
        <f t="shared" ca="1" si="403"/>
        <v>13732.281870330247</v>
      </c>
      <c r="J799" s="19"/>
      <c r="K799" s="20">
        <f t="shared" ca="1" si="388"/>
        <v>44.008094368777392</v>
      </c>
      <c r="L799" s="20">
        <f t="shared" ca="1" si="389"/>
        <v>6.2231076309105831</v>
      </c>
      <c r="M799" s="21">
        <f t="shared" ca="1" si="404"/>
        <v>11035.414061879113</v>
      </c>
      <c r="N799" s="20">
        <f t="shared" ca="1" si="405"/>
        <v>11041.637169510024</v>
      </c>
      <c r="O799" s="19"/>
      <c r="P799" s="20">
        <f t="shared" ca="1" si="390"/>
        <v>2.8061172904760867</v>
      </c>
      <c r="Q799" s="20">
        <f t="shared" ca="1" si="391"/>
        <v>1.6700350109348845</v>
      </c>
      <c r="R799" s="21">
        <f t="shared" ca="1" si="406"/>
        <v>13400.519007426868</v>
      </c>
      <c r="S799" s="20">
        <f t="shared" ca="1" si="407"/>
        <v>13402.189042437803</v>
      </c>
      <c r="T799" s="19"/>
      <c r="U799" s="20">
        <f t="shared" ca="1" si="392"/>
        <v>1.4655305234021099</v>
      </c>
      <c r="V799" s="20">
        <f t="shared" ca="1" si="393"/>
        <v>9.7337237898001902E-3</v>
      </c>
      <c r="W799" s="21">
        <f t="shared" ca="1" si="408"/>
        <v>11505.951766577726</v>
      </c>
      <c r="X799" s="20">
        <f t="shared" ca="1" si="409"/>
        <v>11505.961500301515</v>
      </c>
      <c r="Z799" s="20">
        <f t="shared" ca="1" si="394"/>
        <v>1.5536265670024754</v>
      </c>
      <c r="AA799" s="20">
        <f t="shared" ca="1" si="395"/>
        <v>5.7888077360330596</v>
      </c>
      <c r="AB799" s="21">
        <f t="shared" ca="1" si="410"/>
        <v>13698.465784357068</v>
      </c>
      <c r="AC799" s="20">
        <f t="shared" ca="1" si="411"/>
        <v>13704.254592093101</v>
      </c>
      <c r="AE799" s="20">
        <f t="shared" ca="1" si="396"/>
        <v>28.372572909600422</v>
      </c>
      <c r="AF799" s="20">
        <f t="shared" ca="1" si="397"/>
        <v>1.0945291295857034</v>
      </c>
      <c r="AG799" s="21">
        <f t="shared" ca="1" si="412"/>
        <v>14579.676169387652</v>
      </c>
      <c r="AH799" s="20">
        <f t="shared" ca="1" si="413"/>
        <v>14580.770698517239</v>
      </c>
      <c r="AJ799" s="20">
        <f t="shared" ca="1" si="398"/>
        <v>2.2629135050639282</v>
      </c>
      <c r="AK799" s="20">
        <f t="shared" ca="1" si="399"/>
        <v>6.695171300643886</v>
      </c>
      <c r="AL799" s="21">
        <f t="shared" ca="1" si="414"/>
        <v>14506.766495174927</v>
      </c>
      <c r="AM799" s="20">
        <f t="shared" ca="1" si="415"/>
        <v>14513.46166647557</v>
      </c>
    </row>
    <row r="800" spans="1:39" x14ac:dyDescent="0.25">
      <c r="A800" s="20">
        <f t="shared" ca="1" si="384"/>
        <v>8.7347328044223982</v>
      </c>
      <c r="B800" s="20">
        <f t="shared" ca="1" si="385"/>
        <v>2.2673880444703753</v>
      </c>
      <c r="C800" s="21">
        <f t="shared" ca="1" si="400"/>
        <v>14865.490983217527</v>
      </c>
      <c r="D800" s="20">
        <f t="shared" ca="1" si="401"/>
        <v>14867.758371261998</v>
      </c>
      <c r="E800" s="19"/>
      <c r="F800" s="20">
        <f t="shared" ca="1" si="386"/>
        <v>0.46499994862110716</v>
      </c>
      <c r="G800" s="20">
        <f t="shared" ca="1" si="387"/>
        <v>0.15258711563292701</v>
      </c>
      <c r="H800" s="21">
        <f t="shared" ca="1" si="402"/>
        <v>13732.746870278868</v>
      </c>
      <c r="I800" s="20">
        <f t="shared" ca="1" si="403"/>
        <v>13732.899457394502</v>
      </c>
      <c r="J800" s="19"/>
      <c r="K800" s="20">
        <f t="shared" ca="1" si="388"/>
        <v>4.7116396746552764</v>
      </c>
      <c r="L800" s="20">
        <f t="shared" ca="1" si="389"/>
        <v>3.8904637078787747</v>
      </c>
      <c r="M800" s="21">
        <f t="shared" ca="1" si="404"/>
        <v>11046.348809184679</v>
      </c>
      <c r="N800" s="20">
        <f t="shared" ca="1" si="405"/>
        <v>11050.239272892559</v>
      </c>
      <c r="O800" s="19"/>
      <c r="P800" s="20">
        <f t="shared" ca="1" si="390"/>
        <v>4.4096970199702366</v>
      </c>
      <c r="Q800" s="20">
        <f t="shared" ca="1" si="391"/>
        <v>7.6153928832459128</v>
      </c>
      <c r="R800" s="21">
        <f t="shared" ca="1" si="406"/>
        <v>13406.598739457773</v>
      </c>
      <c r="S800" s="20">
        <f t="shared" ca="1" si="407"/>
        <v>13414.21413234102</v>
      </c>
      <c r="T800" s="19"/>
      <c r="U800" s="20">
        <f t="shared" ca="1" si="392"/>
        <v>0.61561156270214068</v>
      </c>
      <c r="V800" s="20">
        <f t="shared" ca="1" si="393"/>
        <v>1.923486754174754</v>
      </c>
      <c r="W800" s="21">
        <f t="shared" ca="1" si="408"/>
        <v>11506.577111864217</v>
      </c>
      <c r="X800" s="20">
        <f t="shared" ca="1" si="409"/>
        <v>11508.500598618391</v>
      </c>
      <c r="Z800" s="20">
        <f t="shared" ca="1" si="394"/>
        <v>7.2138381208555655</v>
      </c>
      <c r="AA800" s="20">
        <f t="shared" ca="1" si="395"/>
        <v>0.97190194052605516</v>
      </c>
      <c r="AB800" s="21">
        <f t="shared" ca="1" si="410"/>
        <v>13711.468430213956</v>
      </c>
      <c r="AC800" s="20">
        <f t="shared" ca="1" si="411"/>
        <v>13712.440332154481</v>
      </c>
      <c r="AE800" s="20">
        <f t="shared" ca="1" si="396"/>
        <v>6.8916044865644066</v>
      </c>
      <c r="AF800" s="20">
        <f t="shared" ca="1" si="397"/>
        <v>7.3638591585640452</v>
      </c>
      <c r="AG800" s="21">
        <f t="shared" ca="1" si="412"/>
        <v>14587.662303003803</v>
      </c>
      <c r="AH800" s="20">
        <f t="shared" ca="1" si="413"/>
        <v>14595.026162162367</v>
      </c>
      <c r="AJ800" s="20">
        <f t="shared" ca="1" si="398"/>
        <v>15.5300672082838</v>
      </c>
      <c r="AK800" s="20">
        <f t="shared" ca="1" si="399"/>
        <v>0.86012765029814553</v>
      </c>
      <c r="AL800" s="21">
        <f t="shared" ca="1" si="414"/>
        <v>14528.991733683853</v>
      </c>
      <c r="AM800" s="20">
        <f t="shared" ca="1" si="415"/>
        <v>14529.851861334151</v>
      </c>
    </row>
    <row r="801" spans="1:39" x14ac:dyDescent="0.25">
      <c r="A801" s="20">
        <f t="shared" ca="1" si="384"/>
        <v>14.822262194394352</v>
      </c>
      <c r="B801" s="20">
        <f t="shared" ca="1" si="385"/>
        <v>5.5040943844825181</v>
      </c>
      <c r="C801" s="21">
        <f t="shared" ca="1" si="400"/>
        <v>14882.580633456393</v>
      </c>
      <c r="D801" s="20">
        <f t="shared" ca="1" si="401"/>
        <v>14888.084727840876</v>
      </c>
      <c r="E801" s="19"/>
      <c r="F801" s="20">
        <f t="shared" ca="1" si="386"/>
        <v>0.11712471027661764</v>
      </c>
      <c r="G801" s="20">
        <f t="shared" ca="1" si="387"/>
        <v>3.5867939234203621</v>
      </c>
      <c r="H801" s="21">
        <f t="shared" ca="1" si="402"/>
        <v>13733.016582104779</v>
      </c>
      <c r="I801" s="20">
        <f t="shared" ca="1" si="403"/>
        <v>13736.603376028199</v>
      </c>
      <c r="J801" s="19"/>
      <c r="K801" s="20">
        <f t="shared" ca="1" si="388"/>
        <v>1.2478824936093493</v>
      </c>
      <c r="L801" s="20">
        <f t="shared" ca="1" si="389"/>
        <v>2.9114994039941466</v>
      </c>
      <c r="M801" s="21">
        <f t="shared" ca="1" si="404"/>
        <v>11051.487155386169</v>
      </c>
      <c r="N801" s="20">
        <f t="shared" ca="1" si="405"/>
        <v>11054.398654790162</v>
      </c>
      <c r="O801" s="19"/>
      <c r="P801" s="20">
        <f t="shared" ca="1" si="390"/>
        <v>3.5258060776104752</v>
      </c>
      <c r="Q801" s="20">
        <f t="shared" ca="1" si="391"/>
        <v>2.0687840797115564</v>
      </c>
      <c r="R801" s="21">
        <f t="shared" ca="1" si="406"/>
        <v>13417.73993841863</v>
      </c>
      <c r="S801" s="20">
        <f t="shared" ca="1" si="407"/>
        <v>13419.808722498341</v>
      </c>
      <c r="T801" s="19"/>
      <c r="U801" s="20">
        <f t="shared" ca="1" si="392"/>
        <v>24.180409290926946</v>
      </c>
      <c r="V801" s="20">
        <f t="shared" ca="1" si="393"/>
        <v>12.599033470521649</v>
      </c>
      <c r="W801" s="21">
        <f t="shared" ca="1" si="408"/>
        <v>11532.681007909319</v>
      </c>
      <c r="X801" s="20">
        <f t="shared" ca="1" si="409"/>
        <v>11545.280041379841</v>
      </c>
      <c r="Z801" s="20">
        <f t="shared" ca="1" si="394"/>
        <v>19.170150423958642</v>
      </c>
      <c r="AA801" s="20">
        <f t="shared" ca="1" si="395"/>
        <v>6.1352918226673614</v>
      </c>
      <c r="AB801" s="21">
        <f t="shared" ca="1" si="410"/>
        <v>13731.61048257844</v>
      </c>
      <c r="AC801" s="20">
        <f t="shared" ca="1" si="411"/>
        <v>13737.745774401108</v>
      </c>
      <c r="AE801" s="20">
        <f t="shared" ca="1" si="396"/>
        <v>6.1156895505037134</v>
      </c>
      <c r="AF801" s="20">
        <f t="shared" ca="1" si="397"/>
        <v>0.29819252555605674</v>
      </c>
      <c r="AG801" s="21">
        <f t="shared" ca="1" si="412"/>
        <v>14601.141851712871</v>
      </c>
      <c r="AH801" s="20">
        <f t="shared" ca="1" si="413"/>
        <v>14601.440044238427</v>
      </c>
      <c r="AJ801" s="20">
        <f t="shared" ca="1" si="398"/>
        <v>2.604306217350973</v>
      </c>
      <c r="AK801" s="20">
        <f t="shared" ca="1" si="399"/>
        <v>2.7366894851136374</v>
      </c>
      <c r="AL801" s="21">
        <f t="shared" ca="1" si="414"/>
        <v>14532.456167551501</v>
      </c>
      <c r="AM801" s="20">
        <f t="shared" ca="1" si="415"/>
        <v>14535.192857036614</v>
      </c>
    </row>
    <row r="802" spans="1:39" x14ac:dyDescent="0.25">
      <c r="A802" s="20">
        <f t="shared" ca="1" si="384"/>
        <v>2.81496812558601</v>
      </c>
      <c r="B802" s="20">
        <f t="shared" ca="1" si="385"/>
        <v>18.830141484011101</v>
      </c>
      <c r="C802" s="21">
        <f t="shared" ca="1" si="400"/>
        <v>14890.899695966462</v>
      </c>
      <c r="D802" s="20">
        <f t="shared" ca="1" si="401"/>
        <v>14909.729837450473</v>
      </c>
      <c r="E802" s="19"/>
      <c r="F802" s="20">
        <f t="shared" ca="1" si="386"/>
        <v>5.8182352311831336</v>
      </c>
      <c r="G802" s="20">
        <f t="shared" ca="1" si="387"/>
        <v>1.4645797471263478</v>
      </c>
      <c r="H802" s="21">
        <f t="shared" ca="1" si="402"/>
        <v>13742.421611259382</v>
      </c>
      <c r="I802" s="20">
        <f t="shared" ca="1" si="403"/>
        <v>13743.886191006508</v>
      </c>
      <c r="J802" s="19"/>
      <c r="K802" s="20">
        <f t="shared" ca="1" si="388"/>
        <v>12.632304924772694</v>
      </c>
      <c r="L802" s="20">
        <f t="shared" ca="1" si="389"/>
        <v>10.78811553838556</v>
      </c>
      <c r="M802" s="21">
        <f t="shared" ca="1" si="404"/>
        <v>11067.030959714935</v>
      </c>
      <c r="N802" s="20">
        <f t="shared" ca="1" si="405"/>
        <v>11077.819075253321</v>
      </c>
      <c r="O802" s="19"/>
      <c r="P802" s="20">
        <f t="shared" ca="1" si="390"/>
        <v>8.7462646423705905</v>
      </c>
      <c r="Q802" s="20">
        <f t="shared" ca="1" si="391"/>
        <v>1.1922028855713405</v>
      </c>
      <c r="R802" s="21">
        <f t="shared" ca="1" si="406"/>
        <v>13428.554987140711</v>
      </c>
      <c r="S802" s="20">
        <f t="shared" ca="1" si="407"/>
        <v>13429.747190026283</v>
      </c>
      <c r="T802" s="19"/>
      <c r="U802" s="20">
        <f t="shared" ca="1" si="392"/>
        <v>0.59746814615794908</v>
      </c>
      <c r="V802" s="20">
        <f t="shared" ca="1" si="393"/>
        <v>2.2141964450883607</v>
      </c>
      <c r="W802" s="21">
        <f t="shared" ca="1" si="408"/>
        <v>11545.877509525999</v>
      </c>
      <c r="X802" s="20">
        <f t="shared" ca="1" si="409"/>
        <v>11548.091705971086</v>
      </c>
      <c r="Z802" s="20">
        <f t="shared" ca="1" si="394"/>
        <v>4.8090385377617313</v>
      </c>
      <c r="AA802" s="20">
        <f t="shared" ca="1" si="395"/>
        <v>0.72747310855733416</v>
      </c>
      <c r="AB802" s="21">
        <f t="shared" ca="1" si="410"/>
        <v>13742.55481293887</v>
      </c>
      <c r="AC802" s="20">
        <f t="shared" ca="1" si="411"/>
        <v>13743.282286047428</v>
      </c>
      <c r="AE802" s="20">
        <f t="shared" ca="1" si="396"/>
        <v>127.0278954278359</v>
      </c>
      <c r="AF802" s="20">
        <f t="shared" ca="1" si="397"/>
        <v>3.3073406239660006</v>
      </c>
      <c r="AG802" s="21">
        <f t="shared" ca="1" si="412"/>
        <v>14728.467939666263</v>
      </c>
      <c r="AH802" s="20">
        <f t="shared" ca="1" si="413"/>
        <v>14731.775280290229</v>
      </c>
      <c r="AJ802" s="20">
        <f t="shared" ca="1" si="398"/>
        <v>11.98665045961196</v>
      </c>
      <c r="AK802" s="20">
        <f t="shared" ca="1" si="399"/>
        <v>0.15030191926573613</v>
      </c>
      <c r="AL802" s="21">
        <f t="shared" ca="1" si="414"/>
        <v>14547.179507496227</v>
      </c>
      <c r="AM802" s="20">
        <f t="shared" ca="1" si="415"/>
        <v>14547.329809415492</v>
      </c>
    </row>
    <row r="803" spans="1:39" x14ac:dyDescent="0.25">
      <c r="A803" s="20">
        <f t="shared" ca="1" si="384"/>
        <v>21.432856434496156</v>
      </c>
      <c r="B803" s="20">
        <f t="shared" ca="1" si="385"/>
        <v>8.6701044658380813</v>
      </c>
      <c r="C803" s="21">
        <f t="shared" ca="1" si="400"/>
        <v>14931.162693884969</v>
      </c>
      <c r="D803" s="20">
        <f t="shared" ca="1" si="401"/>
        <v>14939.832798350808</v>
      </c>
      <c r="E803" s="19"/>
      <c r="F803" s="20">
        <f t="shared" ca="1" si="386"/>
        <v>14.133081236945239</v>
      </c>
      <c r="G803" s="20">
        <f t="shared" ca="1" si="387"/>
        <v>2.0762709562205965</v>
      </c>
      <c r="H803" s="21">
        <f t="shared" ca="1" si="402"/>
        <v>13758.019272243453</v>
      </c>
      <c r="I803" s="20">
        <f t="shared" ca="1" si="403"/>
        <v>13760.095543199674</v>
      </c>
      <c r="J803" s="19"/>
      <c r="K803" s="20">
        <f t="shared" ca="1" si="388"/>
        <v>0.42703992222789328</v>
      </c>
      <c r="L803" s="20">
        <f t="shared" ca="1" si="389"/>
        <v>5.850720804781516</v>
      </c>
      <c r="M803" s="21">
        <f t="shared" ca="1" si="404"/>
        <v>11078.246115175549</v>
      </c>
      <c r="N803" s="20">
        <f t="shared" ca="1" si="405"/>
        <v>11084.09683598033</v>
      </c>
      <c r="O803" s="19"/>
      <c r="P803" s="20">
        <f t="shared" ca="1" si="390"/>
        <v>8.8626073165540316</v>
      </c>
      <c r="Q803" s="20">
        <f t="shared" ca="1" si="391"/>
        <v>3.3524135258363592</v>
      </c>
      <c r="R803" s="21">
        <f t="shared" ca="1" si="406"/>
        <v>13438.609797342837</v>
      </c>
      <c r="S803" s="20">
        <f t="shared" ca="1" si="407"/>
        <v>13441.962210868673</v>
      </c>
      <c r="T803" s="19"/>
      <c r="U803" s="20">
        <f t="shared" ca="1" si="392"/>
        <v>29.761430754554127</v>
      </c>
      <c r="V803" s="20">
        <f t="shared" ca="1" si="393"/>
        <v>1.4685855591993142</v>
      </c>
      <c r="W803" s="21">
        <f t="shared" ca="1" si="408"/>
        <v>11577.85313672564</v>
      </c>
      <c r="X803" s="20">
        <f t="shared" ca="1" si="409"/>
        <v>11579.32172228484</v>
      </c>
      <c r="Z803" s="20">
        <f t="shared" ca="1" si="394"/>
        <v>3.825801286016111</v>
      </c>
      <c r="AA803" s="20">
        <f t="shared" ca="1" si="395"/>
        <v>13.745599197058574</v>
      </c>
      <c r="AB803" s="21">
        <f t="shared" ca="1" si="410"/>
        <v>13747.108087333445</v>
      </c>
      <c r="AC803" s="20">
        <f t="shared" ca="1" si="411"/>
        <v>13760.853686530503</v>
      </c>
      <c r="AE803" s="20">
        <f t="shared" ca="1" si="396"/>
        <v>17.745116627601803</v>
      </c>
      <c r="AF803" s="20">
        <f t="shared" ca="1" si="397"/>
        <v>0.28737561070253625</v>
      </c>
      <c r="AG803" s="21">
        <f t="shared" ca="1" si="412"/>
        <v>14749.520396917831</v>
      </c>
      <c r="AH803" s="20">
        <f t="shared" ca="1" si="413"/>
        <v>14749.807772528533</v>
      </c>
      <c r="AJ803" s="20">
        <f t="shared" ca="1" si="398"/>
        <v>2.7805366908544524</v>
      </c>
      <c r="AK803" s="20">
        <f t="shared" ca="1" si="399"/>
        <v>1.0682204077436976</v>
      </c>
      <c r="AL803" s="21">
        <f t="shared" ca="1" si="414"/>
        <v>14550.110346106347</v>
      </c>
      <c r="AM803" s="20">
        <f t="shared" ca="1" si="415"/>
        <v>14551.178566514091</v>
      </c>
    </row>
    <row r="804" spans="1:39" x14ac:dyDescent="0.25">
      <c r="A804" s="20">
        <f t="shared" ca="1" si="384"/>
        <v>2.8598776246927997</v>
      </c>
      <c r="B804" s="20">
        <f t="shared" ca="1" si="385"/>
        <v>1.4521813079077976</v>
      </c>
      <c r="C804" s="21">
        <f t="shared" ca="1" si="400"/>
        <v>14942.692675975501</v>
      </c>
      <c r="D804" s="20">
        <f t="shared" ca="1" si="401"/>
        <v>14944.144857283409</v>
      </c>
      <c r="E804" s="19"/>
      <c r="F804" s="20">
        <f t="shared" ca="1" si="386"/>
        <v>5.2282155685858021</v>
      </c>
      <c r="G804" s="20">
        <f t="shared" ca="1" si="387"/>
        <v>14.269562840251311</v>
      </c>
      <c r="H804" s="21">
        <f t="shared" ca="1" si="402"/>
        <v>13765.32375876826</v>
      </c>
      <c r="I804" s="20">
        <f t="shared" ca="1" si="403"/>
        <v>13779.59332160851</v>
      </c>
      <c r="J804" s="19"/>
      <c r="K804" s="20">
        <f t="shared" ca="1" si="388"/>
        <v>1.1578172630534711</v>
      </c>
      <c r="L804" s="20">
        <f t="shared" ca="1" si="389"/>
        <v>0.75467192088673274</v>
      </c>
      <c r="M804" s="21">
        <f t="shared" ca="1" si="404"/>
        <v>11085.254653243384</v>
      </c>
      <c r="N804" s="20">
        <f t="shared" ca="1" si="405"/>
        <v>11086.009325164272</v>
      </c>
      <c r="O804" s="19"/>
      <c r="P804" s="20">
        <f t="shared" ca="1" si="390"/>
        <v>9.276365604725882</v>
      </c>
      <c r="Q804" s="20">
        <f t="shared" ca="1" si="391"/>
        <v>0.21630993419688868</v>
      </c>
      <c r="R804" s="21">
        <f t="shared" ca="1" si="406"/>
        <v>13451.238576473399</v>
      </c>
      <c r="S804" s="20">
        <f t="shared" ca="1" si="407"/>
        <v>13451.454886407595</v>
      </c>
      <c r="T804" s="19"/>
      <c r="U804" s="20">
        <f t="shared" ca="1" si="392"/>
        <v>63.062265034226613</v>
      </c>
      <c r="V804" s="20">
        <f t="shared" ca="1" si="393"/>
        <v>1.5361258405864628E-2</v>
      </c>
      <c r="W804" s="21">
        <f t="shared" ca="1" si="408"/>
        <v>11642.383987319066</v>
      </c>
      <c r="X804" s="20">
        <f t="shared" ca="1" si="409"/>
        <v>11642.399348577472</v>
      </c>
      <c r="Z804" s="20">
        <f t="shared" ca="1" si="394"/>
        <v>0.73069458222126693</v>
      </c>
      <c r="AA804" s="20">
        <f t="shared" ca="1" si="395"/>
        <v>0.39745544291644963</v>
      </c>
      <c r="AB804" s="21">
        <f t="shared" ca="1" si="410"/>
        <v>13761.584381112725</v>
      </c>
      <c r="AC804" s="20">
        <f t="shared" ca="1" si="411"/>
        <v>13761.981836555642</v>
      </c>
      <c r="AE804" s="20">
        <f t="shared" ca="1" si="396"/>
        <v>4.8205337531210635</v>
      </c>
      <c r="AF804" s="20">
        <f t="shared" ca="1" si="397"/>
        <v>0.83922983319645028</v>
      </c>
      <c r="AG804" s="21">
        <f t="shared" ca="1" si="412"/>
        <v>14754.628306281655</v>
      </c>
      <c r="AH804" s="20">
        <f t="shared" ca="1" si="413"/>
        <v>14755.467536114851</v>
      </c>
      <c r="AJ804" s="20">
        <f t="shared" ca="1" si="398"/>
        <v>24.99284507943565</v>
      </c>
      <c r="AK804" s="20">
        <f t="shared" ca="1" si="399"/>
        <v>6.1784395815856081</v>
      </c>
      <c r="AL804" s="21">
        <f t="shared" ca="1" si="414"/>
        <v>14576.171411593526</v>
      </c>
      <c r="AM804" s="20">
        <f t="shared" ca="1" si="415"/>
        <v>14582.349851175111</v>
      </c>
    </row>
    <row r="805" spans="1:39" x14ac:dyDescent="0.25">
      <c r="A805" s="20">
        <f t="shared" ca="1" si="384"/>
        <v>6.0447313897506332</v>
      </c>
      <c r="B805" s="20">
        <f t="shared" ca="1" si="385"/>
        <v>20.533234260338883</v>
      </c>
      <c r="C805" s="21">
        <f t="shared" ca="1" si="400"/>
        <v>14950.18958867316</v>
      </c>
      <c r="D805" s="20">
        <f t="shared" ca="1" si="401"/>
        <v>14970.7228229335</v>
      </c>
      <c r="E805" s="19"/>
      <c r="F805" s="20">
        <f t="shared" ca="1" si="386"/>
        <v>63.570349963855278</v>
      </c>
      <c r="G805" s="20">
        <f t="shared" ca="1" si="387"/>
        <v>3.2079686238848426</v>
      </c>
      <c r="H805" s="21">
        <f t="shared" ca="1" si="402"/>
        <v>13843.163671572365</v>
      </c>
      <c r="I805" s="20">
        <f t="shared" ca="1" si="403"/>
        <v>13846.37164019625</v>
      </c>
      <c r="J805" s="19"/>
      <c r="K805" s="20">
        <f t="shared" ca="1" si="388"/>
        <v>8.9079038049401031</v>
      </c>
      <c r="L805" s="20">
        <f t="shared" ca="1" si="389"/>
        <v>4.4159547370209787E-2</v>
      </c>
      <c r="M805" s="21">
        <f t="shared" ca="1" si="404"/>
        <v>11094.917228969212</v>
      </c>
      <c r="N805" s="20">
        <f t="shared" ca="1" si="405"/>
        <v>11094.961388516582</v>
      </c>
      <c r="O805" s="19"/>
      <c r="P805" s="20">
        <f t="shared" ca="1" si="390"/>
        <v>4.9004392464168219E-2</v>
      </c>
      <c r="Q805" s="20">
        <f t="shared" ca="1" si="391"/>
        <v>2.4952284220791472</v>
      </c>
      <c r="R805" s="21">
        <f t="shared" ca="1" si="406"/>
        <v>13451.503890800059</v>
      </c>
      <c r="S805" s="20">
        <f t="shared" ca="1" si="407"/>
        <v>13453.999119222139</v>
      </c>
      <c r="T805" s="19"/>
      <c r="U805" s="20">
        <f t="shared" ca="1" si="392"/>
        <v>8.6222481701765439</v>
      </c>
      <c r="V805" s="20">
        <f t="shared" ca="1" si="393"/>
        <v>3.9385383956239322</v>
      </c>
      <c r="W805" s="21">
        <f t="shared" ca="1" si="408"/>
        <v>11651.021596747649</v>
      </c>
      <c r="X805" s="20">
        <f t="shared" ca="1" si="409"/>
        <v>11654.960135143272</v>
      </c>
      <c r="Z805" s="20">
        <f t="shared" ca="1" si="394"/>
        <v>21.389065924223399</v>
      </c>
      <c r="AA805" s="20">
        <f t="shared" ca="1" si="395"/>
        <v>5.9455673880478983</v>
      </c>
      <c r="AB805" s="21">
        <f t="shared" ca="1" si="410"/>
        <v>13783.370902479866</v>
      </c>
      <c r="AC805" s="20">
        <f t="shared" ca="1" si="411"/>
        <v>13789.316469867914</v>
      </c>
      <c r="AE805" s="20">
        <f t="shared" ca="1" si="396"/>
        <v>3.1483663102186403</v>
      </c>
      <c r="AF805" s="20">
        <f t="shared" ca="1" si="397"/>
        <v>0.64905936196617064</v>
      </c>
      <c r="AG805" s="21">
        <f t="shared" ca="1" si="412"/>
        <v>14758.61590242507</v>
      </c>
      <c r="AH805" s="20">
        <f t="shared" ca="1" si="413"/>
        <v>14759.264961787036</v>
      </c>
      <c r="AJ805" s="20">
        <f t="shared" ca="1" si="398"/>
        <v>5.2469978347145743</v>
      </c>
      <c r="AK805" s="20">
        <f t="shared" ca="1" si="399"/>
        <v>9.6830242358151981</v>
      </c>
      <c r="AL805" s="21">
        <f t="shared" ca="1" si="414"/>
        <v>14587.596849009826</v>
      </c>
      <c r="AM805" s="20">
        <f t="shared" ca="1" si="415"/>
        <v>14597.279873245641</v>
      </c>
    </row>
    <row r="806" spans="1:39" x14ac:dyDescent="0.25">
      <c r="A806" s="20">
        <f t="shared" ca="1" si="384"/>
        <v>5.6244109310541548</v>
      </c>
      <c r="B806" s="20">
        <f t="shared" ca="1" si="385"/>
        <v>5.9562344902193844</v>
      </c>
      <c r="C806" s="21">
        <f t="shared" ca="1" si="400"/>
        <v>14976.347233864553</v>
      </c>
      <c r="D806" s="20">
        <f t="shared" ca="1" si="401"/>
        <v>14982.303468354772</v>
      </c>
      <c r="E806" s="19"/>
      <c r="F806" s="20">
        <f t="shared" ca="1" si="386"/>
        <v>1.0907992035321508</v>
      </c>
      <c r="G806" s="20">
        <f t="shared" ca="1" si="387"/>
        <v>7.3147627663521435</v>
      </c>
      <c r="H806" s="21">
        <f t="shared" ca="1" si="402"/>
        <v>13847.462439399782</v>
      </c>
      <c r="I806" s="20">
        <f t="shared" ca="1" si="403"/>
        <v>13854.777202166135</v>
      </c>
      <c r="J806" s="19"/>
      <c r="K806" s="20">
        <f t="shared" ca="1" si="388"/>
        <v>5.4308072685862152</v>
      </c>
      <c r="L806" s="20">
        <f t="shared" ca="1" si="389"/>
        <v>9.3602582204102891</v>
      </c>
      <c r="M806" s="21">
        <f t="shared" ca="1" si="404"/>
        <v>11100.392195785167</v>
      </c>
      <c r="N806" s="20">
        <f t="shared" ca="1" si="405"/>
        <v>11109.752454005578</v>
      </c>
      <c r="O806" s="19"/>
      <c r="P806" s="20">
        <f t="shared" ca="1" si="390"/>
        <v>33.284850839033147</v>
      </c>
      <c r="Q806" s="20">
        <f t="shared" ca="1" si="391"/>
        <v>4.9693980740035357</v>
      </c>
      <c r="R806" s="21">
        <f t="shared" ca="1" si="406"/>
        <v>13487.283970061171</v>
      </c>
      <c r="S806" s="20">
        <f t="shared" ca="1" si="407"/>
        <v>13492.253368135174</v>
      </c>
      <c r="T806" s="19"/>
      <c r="U806" s="20">
        <f t="shared" ca="1" si="392"/>
        <v>13.365219602119305</v>
      </c>
      <c r="V806" s="20">
        <f t="shared" ca="1" si="393"/>
        <v>8.2820763693453365</v>
      </c>
      <c r="W806" s="21">
        <f t="shared" ca="1" si="408"/>
        <v>11668.325354745391</v>
      </c>
      <c r="X806" s="20">
        <f t="shared" ca="1" si="409"/>
        <v>11676.607431114737</v>
      </c>
      <c r="Z806" s="20">
        <f t="shared" ca="1" si="394"/>
        <v>9.2572798079868104</v>
      </c>
      <c r="AA806" s="20">
        <f t="shared" ca="1" si="395"/>
        <v>1.7212339962086396</v>
      </c>
      <c r="AB806" s="21">
        <f t="shared" ca="1" si="410"/>
        <v>13798.573749675901</v>
      </c>
      <c r="AC806" s="20">
        <f t="shared" ca="1" si="411"/>
        <v>13800.294983672109</v>
      </c>
      <c r="AE806" s="20">
        <f t="shared" ca="1" si="396"/>
        <v>17.264715803870807</v>
      </c>
      <c r="AF806" s="20">
        <f t="shared" ca="1" si="397"/>
        <v>5.3169264803576333</v>
      </c>
      <c r="AG806" s="21">
        <f t="shared" ca="1" si="412"/>
        <v>14776.529677590906</v>
      </c>
      <c r="AH806" s="20">
        <f t="shared" ca="1" si="413"/>
        <v>14781.846604071265</v>
      </c>
      <c r="AJ806" s="20">
        <f t="shared" ca="1" si="398"/>
        <v>5.4576790981222247</v>
      </c>
      <c r="AK806" s="20">
        <f t="shared" ca="1" si="399"/>
        <v>7.9480628821733887</v>
      </c>
      <c r="AL806" s="21">
        <f t="shared" ca="1" si="414"/>
        <v>14602.737552343764</v>
      </c>
      <c r="AM806" s="20">
        <f t="shared" ca="1" si="415"/>
        <v>14610.685615225937</v>
      </c>
    </row>
    <row r="807" spans="1:39" x14ac:dyDescent="0.25">
      <c r="A807" s="20">
        <f t="shared" ca="1" si="384"/>
        <v>2.8155960830127418</v>
      </c>
      <c r="B807" s="20">
        <f t="shared" ca="1" si="385"/>
        <v>2.5872641236063285</v>
      </c>
      <c r="C807" s="21">
        <f t="shared" ca="1" si="400"/>
        <v>14985.119064437786</v>
      </c>
      <c r="D807" s="20">
        <f t="shared" ca="1" si="401"/>
        <v>14987.706328561391</v>
      </c>
      <c r="E807" s="19"/>
      <c r="F807" s="20">
        <f t="shared" ca="1" si="386"/>
        <v>3.4290274760042738</v>
      </c>
      <c r="G807" s="20">
        <f t="shared" ca="1" si="387"/>
        <v>4.6853092507587606</v>
      </c>
      <c r="H807" s="21">
        <f t="shared" ca="1" si="402"/>
        <v>13858.206229642139</v>
      </c>
      <c r="I807" s="20">
        <f t="shared" ca="1" si="403"/>
        <v>13862.891538892898</v>
      </c>
      <c r="J807" s="19"/>
      <c r="K807" s="20">
        <f t="shared" ca="1" si="388"/>
        <v>4.6382922328808656</v>
      </c>
      <c r="L807" s="20">
        <f t="shared" ca="1" si="389"/>
        <v>15.293461902892503</v>
      </c>
      <c r="M807" s="21">
        <f t="shared" ca="1" si="404"/>
        <v>11114.39074623846</v>
      </c>
      <c r="N807" s="20">
        <f t="shared" ca="1" si="405"/>
        <v>11129.684208141352</v>
      </c>
      <c r="O807" s="19"/>
      <c r="P807" s="20">
        <f t="shared" ca="1" si="390"/>
        <v>9.9757234778658663</v>
      </c>
      <c r="Q807" s="20">
        <f t="shared" ca="1" si="391"/>
        <v>1.2378074387682518</v>
      </c>
      <c r="R807" s="21">
        <f t="shared" ca="1" si="406"/>
        <v>13502.229091613041</v>
      </c>
      <c r="S807" s="20">
        <f t="shared" ca="1" si="407"/>
        <v>13503.466899051809</v>
      </c>
      <c r="T807" s="19"/>
      <c r="U807" s="20">
        <f t="shared" ca="1" si="392"/>
        <v>45.096472633366645</v>
      </c>
      <c r="V807" s="20">
        <f t="shared" ca="1" si="393"/>
        <v>20.108257195712152</v>
      </c>
      <c r="W807" s="21">
        <f t="shared" ca="1" si="408"/>
        <v>11721.703903748103</v>
      </c>
      <c r="X807" s="20">
        <f t="shared" ca="1" si="409"/>
        <v>11741.812160943815</v>
      </c>
      <c r="Z807" s="20">
        <f t="shared" ca="1" si="394"/>
        <v>33.930182376553411</v>
      </c>
      <c r="AA807" s="20">
        <f t="shared" ca="1" si="395"/>
        <v>2.1293802111446625</v>
      </c>
      <c r="AB807" s="21">
        <f t="shared" ca="1" si="410"/>
        <v>13834.225166048662</v>
      </c>
      <c r="AC807" s="20">
        <f t="shared" ca="1" si="411"/>
        <v>13836.354546259807</v>
      </c>
      <c r="AE807" s="20">
        <f t="shared" ca="1" si="396"/>
        <v>17.880957727501535</v>
      </c>
      <c r="AF807" s="20">
        <f t="shared" ca="1" si="397"/>
        <v>4.8606908148426102</v>
      </c>
      <c r="AG807" s="21">
        <f t="shared" ca="1" si="412"/>
        <v>14799.727561798767</v>
      </c>
      <c r="AH807" s="20">
        <f t="shared" ca="1" si="413"/>
        <v>14804.58825261361</v>
      </c>
      <c r="AJ807" s="20">
        <f t="shared" ca="1" si="398"/>
        <v>3.363195302147111</v>
      </c>
      <c r="AK807" s="20">
        <f t="shared" ca="1" si="399"/>
        <v>12.193050332034227</v>
      </c>
      <c r="AL807" s="21">
        <f t="shared" ca="1" si="414"/>
        <v>14614.048810528084</v>
      </c>
      <c r="AM807" s="20">
        <f t="shared" ca="1" si="415"/>
        <v>14626.241860860118</v>
      </c>
    </row>
    <row r="808" spans="1:39" x14ac:dyDescent="0.25">
      <c r="A808" s="20">
        <f t="shared" ca="1" si="384"/>
        <v>2.7222345303116655</v>
      </c>
      <c r="B808" s="20">
        <f t="shared" ca="1" si="385"/>
        <v>12.385486304632098</v>
      </c>
      <c r="C808" s="21">
        <f t="shared" ca="1" si="400"/>
        <v>14990.428563091704</v>
      </c>
      <c r="D808" s="20">
        <f t="shared" ca="1" si="401"/>
        <v>15002.814049396336</v>
      </c>
      <c r="E808" s="19"/>
      <c r="F808" s="20">
        <f t="shared" ca="1" si="386"/>
        <v>9.0729234107287073</v>
      </c>
      <c r="G808" s="20">
        <f t="shared" ca="1" si="387"/>
        <v>9.3291081707282792</v>
      </c>
      <c r="H808" s="21">
        <f t="shared" ca="1" si="402"/>
        <v>13871.964462303627</v>
      </c>
      <c r="I808" s="20">
        <f t="shared" ca="1" si="403"/>
        <v>13881.293570474356</v>
      </c>
      <c r="J808" s="19"/>
      <c r="K808" s="20">
        <f t="shared" ca="1" si="388"/>
        <v>5.6478629174462167</v>
      </c>
      <c r="L808" s="20">
        <f t="shared" ca="1" si="389"/>
        <v>10.715776669572222</v>
      </c>
      <c r="M808" s="21">
        <f t="shared" ca="1" si="404"/>
        <v>11135.332071058798</v>
      </c>
      <c r="N808" s="20">
        <f t="shared" ca="1" si="405"/>
        <v>11146.04784772837</v>
      </c>
      <c r="O808" s="19"/>
      <c r="P808" s="20">
        <f t="shared" ca="1" si="390"/>
        <v>4.9169773176820915</v>
      </c>
      <c r="Q808" s="20">
        <f t="shared" ca="1" si="391"/>
        <v>13.450444798888697</v>
      </c>
      <c r="R808" s="21">
        <f t="shared" ca="1" si="406"/>
        <v>13508.383876369491</v>
      </c>
      <c r="S808" s="20">
        <f t="shared" ca="1" si="407"/>
        <v>13521.83432116838</v>
      </c>
      <c r="T808" s="19"/>
      <c r="U808" s="20">
        <f t="shared" ca="1" si="392"/>
        <v>10.756506596591286</v>
      </c>
      <c r="V808" s="20">
        <f t="shared" ca="1" si="393"/>
        <v>0.93063950019894603</v>
      </c>
      <c r="W808" s="21">
        <f t="shared" ca="1" si="408"/>
        <v>11752.568667540407</v>
      </c>
      <c r="X808" s="20">
        <f t="shared" ca="1" si="409"/>
        <v>11753.499307040605</v>
      </c>
      <c r="Z808" s="20">
        <f t="shared" ca="1" si="394"/>
        <v>5.8788815071681757</v>
      </c>
      <c r="AA808" s="20">
        <f t="shared" ca="1" si="395"/>
        <v>0.51709632441910069</v>
      </c>
      <c r="AB808" s="21">
        <f t="shared" ca="1" si="410"/>
        <v>13842.233427766974</v>
      </c>
      <c r="AC808" s="20">
        <f t="shared" ca="1" si="411"/>
        <v>13842.750524091394</v>
      </c>
      <c r="AE808" s="20">
        <f t="shared" ca="1" si="396"/>
        <v>17.347832978552709</v>
      </c>
      <c r="AF808" s="20">
        <f t="shared" ca="1" si="397"/>
        <v>5.09366302080337</v>
      </c>
      <c r="AG808" s="21">
        <f t="shared" ca="1" si="412"/>
        <v>14821.936085592162</v>
      </c>
      <c r="AH808" s="20">
        <f t="shared" ca="1" si="413"/>
        <v>14827.029748612966</v>
      </c>
      <c r="AJ808" s="20">
        <f t="shared" ca="1" si="398"/>
        <v>13.90664346406013</v>
      </c>
      <c r="AK808" s="20">
        <f t="shared" ca="1" si="399"/>
        <v>0.73709291003231547</v>
      </c>
      <c r="AL808" s="21">
        <f t="shared" ca="1" si="414"/>
        <v>14640.148504324179</v>
      </c>
      <c r="AM808" s="20">
        <f t="shared" ca="1" si="415"/>
        <v>14640.885597234212</v>
      </c>
    </row>
    <row r="809" spans="1:39" x14ac:dyDescent="0.25">
      <c r="A809" s="20">
        <f t="shared" ca="1" si="384"/>
        <v>26.985174457456875</v>
      </c>
      <c r="B809" s="20">
        <f t="shared" ca="1" si="385"/>
        <v>1.2971519943995498</v>
      </c>
      <c r="C809" s="21">
        <f t="shared" ca="1" si="400"/>
        <v>15029.799223853794</v>
      </c>
      <c r="D809" s="20">
        <f t="shared" ca="1" si="401"/>
        <v>15031.096375848194</v>
      </c>
      <c r="E809" s="19"/>
      <c r="F809" s="20">
        <f t="shared" ca="1" si="386"/>
        <v>1.5864452304730183</v>
      </c>
      <c r="G809" s="20">
        <f t="shared" ca="1" si="387"/>
        <v>0.82290843853058193</v>
      </c>
      <c r="H809" s="21">
        <f t="shared" ca="1" si="402"/>
        <v>13882.880015704828</v>
      </c>
      <c r="I809" s="20">
        <f t="shared" ca="1" si="403"/>
        <v>13883.702924143359</v>
      </c>
      <c r="J809" s="19"/>
      <c r="K809" s="20">
        <f t="shared" ca="1" si="388"/>
        <v>3.6400516798748073</v>
      </c>
      <c r="L809" s="20">
        <f t="shared" ca="1" si="389"/>
        <v>3.2231766026276882</v>
      </c>
      <c r="M809" s="21">
        <f t="shared" ca="1" si="404"/>
        <v>11149.687899408245</v>
      </c>
      <c r="N809" s="20">
        <f t="shared" ca="1" si="405"/>
        <v>11152.911076010872</v>
      </c>
      <c r="O809" s="19"/>
      <c r="P809" s="20">
        <f t="shared" ca="1" si="390"/>
        <v>3.2793466050661895</v>
      </c>
      <c r="Q809" s="20">
        <f t="shared" ca="1" si="391"/>
        <v>1.282747012423036</v>
      </c>
      <c r="R809" s="21">
        <f t="shared" ca="1" si="406"/>
        <v>13525.113667773447</v>
      </c>
      <c r="S809" s="20">
        <f t="shared" ca="1" si="407"/>
        <v>13526.39641478587</v>
      </c>
      <c r="T809" s="19"/>
      <c r="U809" s="20">
        <f t="shared" ca="1" si="392"/>
        <v>11.641148654274573</v>
      </c>
      <c r="V809" s="20">
        <f t="shared" ca="1" si="393"/>
        <v>10.120086214635965</v>
      </c>
      <c r="W809" s="21">
        <f t="shared" ca="1" si="408"/>
        <v>11765.14045569488</v>
      </c>
      <c r="X809" s="20">
        <f t="shared" ca="1" si="409"/>
        <v>11775.260541909516</v>
      </c>
      <c r="Z809" s="20">
        <f t="shared" ca="1" si="394"/>
        <v>6.9370973262053992</v>
      </c>
      <c r="AA809" s="20">
        <f t="shared" ca="1" si="395"/>
        <v>6.1229021423334071</v>
      </c>
      <c r="AB809" s="21">
        <f t="shared" ca="1" si="410"/>
        <v>13849.687621417599</v>
      </c>
      <c r="AC809" s="20">
        <f t="shared" ca="1" si="411"/>
        <v>13855.810523559932</v>
      </c>
      <c r="AE809" s="20">
        <f t="shared" ca="1" si="396"/>
        <v>1.3460130546414355</v>
      </c>
      <c r="AF809" s="20">
        <f t="shared" ca="1" si="397"/>
        <v>3.9582788498972556</v>
      </c>
      <c r="AG809" s="21">
        <f t="shared" ca="1" si="412"/>
        <v>14828.375761667607</v>
      </c>
      <c r="AH809" s="20">
        <f t="shared" ca="1" si="413"/>
        <v>14832.334040517504</v>
      </c>
      <c r="AJ809" s="20">
        <f t="shared" ca="1" si="398"/>
        <v>26.815189335057976</v>
      </c>
      <c r="AK809" s="20">
        <f t="shared" ca="1" si="399"/>
        <v>15.071040472269717</v>
      </c>
      <c r="AL809" s="21">
        <f t="shared" ca="1" si="414"/>
        <v>14667.70078656927</v>
      </c>
      <c r="AM809" s="20">
        <f t="shared" ca="1" si="415"/>
        <v>14682.771827041541</v>
      </c>
    </row>
    <row r="810" spans="1:39" x14ac:dyDescent="0.25">
      <c r="A810" s="20">
        <f t="shared" ca="1" si="384"/>
        <v>2.0593009735882308</v>
      </c>
      <c r="B810" s="20">
        <f t="shared" ca="1" si="385"/>
        <v>13.500578063535597</v>
      </c>
      <c r="C810" s="21">
        <f t="shared" ca="1" si="400"/>
        <v>15033.155676821782</v>
      </c>
      <c r="D810" s="20">
        <f t="shared" ca="1" si="401"/>
        <v>15046.656254885316</v>
      </c>
      <c r="E810" s="19"/>
      <c r="F810" s="20">
        <f t="shared" ca="1" si="386"/>
        <v>6.1718523408183783</v>
      </c>
      <c r="G810" s="20">
        <f t="shared" ca="1" si="387"/>
        <v>1.6304053067579074</v>
      </c>
      <c r="H810" s="21">
        <f t="shared" ca="1" si="402"/>
        <v>13889.874776484177</v>
      </c>
      <c r="I810" s="20">
        <f t="shared" ca="1" si="403"/>
        <v>13891.505181790935</v>
      </c>
      <c r="J810" s="19"/>
      <c r="K810" s="20">
        <f t="shared" ca="1" si="388"/>
        <v>5.0907944695582747</v>
      </c>
      <c r="L810" s="20">
        <f t="shared" ca="1" si="389"/>
        <v>8.5300893822691624</v>
      </c>
      <c r="M810" s="21">
        <f t="shared" ca="1" si="404"/>
        <v>11158.001870480432</v>
      </c>
      <c r="N810" s="20">
        <f t="shared" ca="1" si="405"/>
        <v>11166.531959862701</v>
      </c>
      <c r="O810" s="19"/>
      <c r="P810" s="20">
        <f t="shared" ca="1" si="390"/>
        <v>1.7311439061061156</v>
      </c>
      <c r="Q810" s="20">
        <f t="shared" ca="1" si="391"/>
        <v>3.9718552924335313</v>
      </c>
      <c r="R810" s="21">
        <f t="shared" ca="1" si="406"/>
        <v>13528.127558691976</v>
      </c>
      <c r="S810" s="20">
        <f t="shared" ca="1" si="407"/>
        <v>13532.09941398441</v>
      </c>
      <c r="T810" s="19"/>
      <c r="U810" s="20">
        <f t="shared" ca="1" si="392"/>
        <v>6.70950989348463</v>
      </c>
      <c r="V810" s="20">
        <f t="shared" ca="1" si="393"/>
        <v>1.5049347245392355</v>
      </c>
      <c r="W810" s="21">
        <f t="shared" ca="1" si="408"/>
        <v>11781.970051803</v>
      </c>
      <c r="X810" s="20">
        <f t="shared" ca="1" si="409"/>
        <v>11783.474986527539</v>
      </c>
      <c r="Z810" s="20">
        <f t="shared" ca="1" si="394"/>
        <v>11.754816763203515</v>
      </c>
      <c r="AA810" s="20">
        <f t="shared" ca="1" si="395"/>
        <v>7.4349867578860334</v>
      </c>
      <c r="AB810" s="21">
        <f t="shared" ca="1" si="410"/>
        <v>13867.565340323135</v>
      </c>
      <c r="AC810" s="20">
        <f t="shared" ca="1" si="411"/>
        <v>13875.000327081021</v>
      </c>
      <c r="AE810" s="20">
        <f t="shared" ca="1" si="396"/>
        <v>23.123556723748401</v>
      </c>
      <c r="AF810" s="20">
        <f t="shared" ca="1" si="397"/>
        <v>7.1176469124443553</v>
      </c>
      <c r="AG810" s="21">
        <f t="shared" ca="1" si="412"/>
        <v>14855.457597241253</v>
      </c>
      <c r="AH810" s="20">
        <f t="shared" ca="1" si="413"/>
        <v>14862.575244153697</v>
      </c>
      <c r="AJ810" s="20">
        <f t="shared" ca="1" si="398"/>
        <v>21.872018861510636</v>
      </c>
      <c r="AK810" s="20">
        <f t="shared" ca="1" si="399"/>
        <v>4.275837822849387</v>
      </c>
      <c r="AL810" s="21">
        <f t="shared" ca="1" si="414"/>
        <v>14704.643845903051</v>
      </c>
      <c r="AM810" s="20">
        <f t="shared" ca="1" si="415"/>
        <v>14708.919683725901</v>
      </c>
    </row>
    <row r="811" spans="1:39" x14ac:dyDescent="0.25">
      <c r="A811" s="20">
        <f t="shared" ca="1" si="384"/>
        <v>1.154702806951307</v>
      </c>
      <c r="B811" s="20">
        <f t="shared" ca="1" si="385"/>
        <v>7.763879657173594</v>
      </c>
      <c r="C811" s="21">
        <f t="shared" ca="1" si="400"/>
        <v>15047.810957692267</v>
      </c>
      <c r="D811" s="20">
        <f t="shared" ca="1" si="401"/>
        <v>15055.574837349441</v>
      </c>
      <c r="E811" s="19"/>
      <c r="F811" s="20">
        <f t="shared" ca="1" si="386"/>
        <v>3.224505014029551</v>
      </c>
      <c r="G811" s="20">
        <f t="shared" ca="1" si="387"/>
        <v>12.333420117736088</v>
      </c>
      <c r="H811" s="21">
        <f t="shared" ca="1" si="402"/>
        <v>13894.729686804965</v>
      </c>
      <c r="I811" s="20">
        <f t="shared" ca="1" si="403"/>
        <v>13907.063106922702</v>
      </c>
      <c r="J811" s="19"/>
      <c r="K811" s="20">
        <f t="shared" ca="1" si="388"/>
        <v>2.7106708161078785</v>
      </c>
      <c r="L811" s="20">
        <f t="shared" ca="1" si="389"/>
        <v>9.8010946160505998</v>
      </c>
      <c r="M811" s="21">
        <f t="shared" ca="1" si="404"/>
        <v>11169.242630678809</v>
      </c>
      <c r="N811" s="20">
        <f t="shared" ca="1" si="405"/>
        <v>11179.04372529486</v>
      </c>
      <c r="O811" s="19"/>
      <c r="P811" s="20">
        <f t="shared" ca="1" si="390"/>
        <v>5.5994480113257907</v>
      </c>
      <c r="Q811" s="20">
        <f t="shared" ca="1" si="391"/>
        <v>6.3243382785864544</v>
      </c>
      <c r="R811" s="21">
        <f t="shared" ca="1" si="406"/>
        <v>13537.698861995736</v>
      </c>
      <c r="S811" s="20">
        <f t="shared" ca="1" si="407"/>
        <v>13544.023200274321</v>
      </c>
      <c r="T811" s="19"/>
      <c r="U811" s="20">
        <f t="shared" ca="1" si="392"/>
        <v>0.39929890443575233</v>
      </c>
      <c r="V811" s="20">
        <f t="shared" ca="1" si="393"/>
        <v>8.5665133918372707</v>
      </c>
      <c r="W811" s="21">
        <f t="shared" ca="1" si="408"/>
        <v>11783.874285431975</v>
      </c>
      <c r="X811" s="20">
        <f t="shared" ca="1" si="409"/>
        <v>11792.440798823813</v>
      </c>
      <c r="Z811" s="20">
        <f t="shared" ca="1" si="394"/>
        <v>9.070559195279575</v>
      </c>
      <c r="AA811" s="20">
        <f t="shared" ca="1" si="395"/>
        <v>2.8531702877539908</v>
      </c>
      <c r="AB811" s="21">
        <f t="shared" ca="1" si="410"/>
        <v>13884.0708862763</v>
      </c>
      <c r="AC811" s="20">
        <f t="shared" ca="1" si="411"/>
        <v>13886.924056564054</v>
      </c>
      <c r="AE811" s="20">
        <f t="shared" ca="1" si="396"/>
        <v>53.597298046205239</v>
      </c>
      <c r="AF811" s="20">
        <f t="shared" ca="1" si="397"/>
        <v>0.27049624635297753</v>
      </c>
      <c r="AG811" s="21">
        <f t="shared" ca="1" si="412"/>
        <v>14916.172542199902</v>
      </c>
      <c r="AH811" s="20">
        <f t="shared" ca="1" si="413"/>
        <v>14916.443038446254</v>
      </c>
      <c r="AJ811" s="20">
        <f t="shared" ca="1" si="398"/>
        <v>14.971621158623638</v>
      </c>
      <c r="AK811" s="20">
        <f t="shared" ca="1" si="399"/>
        <v>3.0315863925577178</v>
      </c>
      <c r="AL811" s="21">
        <f t="shared" ca="1" si="414"/>
        <v>14723.891304884524</v>
      </c>
      <c r="AM811" s="20">
        <f t="shared" ca="1" si="415"/>
        <v>14726.922891277081</v>
      </c>
    </row>
    <row r="812" spans="1:39" x14ac:dyDescent="0.25">
      <c r="A812" s="20">
        <f t="shared" ca="1" si="384"/>
        <v>0.21720104880099678</v>
      </c>
      <c r="B812" s="20">
        <f t="shared" ca="1" si="385"/>
        <v>4.8832579127771121</v>
      </c>
      <c r="C812" s="21">
        <f t="shared" ca="1" si="400"/>
        <v>15055.792038398242</v>
      </c>
      <c r="D812" s="20">
        <f t="shared" ca="1" si="401"/>
        <v>15060.675296311019</v>
      </c>
      <c r="E812" s="19"/>
      <c r="F812" s="20">
        <f t="shared" ca="1" si="386"/>
        <v>12.164058928782044</v>
      </c>
      <c r="G812" s="20">
        <f t="shared" ca="1" si="387"/>
        <v>6.1590780503707743</v>
      </c>
      <c r="H812" s="21">
        <f t="shared" ca="1" si="402"/>
        <v>13919.227165851484</v>
      </c>
      <c r="I812" s="20">
        <f t="shared" ca="1" si="403"/>
        <v>13925.386243901854</v>
      </c>
      <c r="J812" s="19"/>
      <c r="K812" s="20">
        <f t="shared" ca="1" si="388"/>
        <v>3.7048463449553606</v>
      </c>
      <c r="L812" s="20">
        <f t="shared" ca="1" si="389"/>
        <v>1.7830622838133821</v>
      </c>
      <c r="M812" s="21">
        <f t="shared" ca="1" si="404"/>
        <v>11182.748571639815</v>
      </c>
      <c r="N812" s="20">
        <f t="shared" ca="1" si="405"/>
        <v>11184.531633923629</v>
      </c>
      <c r="O812" s="19"/>
      <c r="P812" s="20">
        <f t="shared" ca="1" si="390"/>
        <v>5.2953139541331202</v>
      </c>
      <c r="Q812" s="20">
        <f t="shared" ca="1" si="391"/>
        <v>0.24525518805273711</v>
      </c>
      <c r="R812" s="21">
        <f t="shared" ca="1" si="406"/>
        <v>13549.318514228455</v>
      </c>
      <c r="S812" s="20">
        <f t="shared" ca="1" si="407"/>
        <v>13549.563769416507</v>
      </c>
      <c r="T812" s="19"/>
      <c r="U812" s="20">
        <f t="shared" ca="1" si="392"/>
        <v>0.34482861118435482</v>
      </c>
      <c r="V812" s="20">
        <f t="shared" ca="1" si="393"/>
        <v>5.3359452774905121</v>
      </c>
      <c r="W812" s="21">
        <f t="shared" ca="1" si="408"/>
        <v>11792.785627434998</v>
      </c>
      <c r="X812" s="20">
        <f t="shared" ca="1" si="409"/>
        <v>11798.121572712489</v>
      </c>
      <c r="Z812" s="20">
        <f t="shared" ca="1" si="394"/>
        <v>16.877800878056398</v>
      </c>
      <c r="AA812" s="20">
        <f t="shared" ca="1" si="395"/>
        <v>5.8402320190454118</v>
      </c>
      <c r="AB812" s="21">
        <f t="shared" ca="1" si="410"/>
        <v>13903.801857442109</v>
      </c>
      <c r="AC812" s="20">
        <f t="shared" ca="1" si="411"/>
        <v>13909.642089461155</v>
      </c>
      <c r="AE812" s="20">
        <f t="shared" ca="1" si="396"/>
        <v>31.093899234060618</v>
      </c>
      <c r="AF812" s="20">
        <f t="shared" ca="1" si="397"/>
        <v>5.3138138557886139</v>
      </c>
      <c r="AG812" s="21">
        <f t="shared" ca="1" si="412"/>
        <v>14947.536937680314</v>
      </c>
      <c r="AH812" s="20">
        <f t="shared" ca="1" si="413"/>
        <v>14952.850751536102</v>
      </c>
      <c r="AJ812" s="20">
        <f t="shared" ca="1" si="398"/>
        <v>0.42005743584734107</v>
      </c>
      <c r="AK812" s="20">
        <f t="shared" ca="1" si="399"/>
        <v>0.46244890867305843</v>
      </c>
      <c r="AL812" s="21">
        <f t="shared" ca="1" si="414"/>
        <v>14727.342948712929</v>
      </c>
      <c r="AM812" s="20">
        <f t="shared" ca="1" si="415"/>
        <v>14727.805397621602</v>
      </c>
    </row>
    <row r="813" spans="1:39" x14ac:dyDescent="0.25">
      <c r="A813" s="20">
        <f t="shared" ca="1" si="384"/>
        <v>0.57810028034277838</v>
      </c>
      <c r="B813" s="20">
        <f t="shared" ca="1" si="385"/>
        <v>6.699401305679455</v>
      </c>
      <c r="C813" s="21">
        <f t="shared" ca="1" si="400"/>
        <v>15061.253396591363</v>
      </c>
      <c r="D813" s="20">
        <f t="shared" ca="1" si="401"/>
        <v>15067.952797897042</v>
      </c>
      <c r="E813" s="19"/>
      <c r="F813" s="20">
        <f t="shared" ca="1" si="386"/>
        <v>27.238261861519778</v>
      </c>
      <c r="G813" s="20">
        <f t="shared" ca="1" si="387"/>
        <v>0.14203703014336841</v>
      </c>
      <c r="H813" s="21">
        <f t="shared" ca="1" si="402"/>
        <v>13952.624505763373</v>
      </c>
      <c r="I813" s="20">
        <f t="shared" ca="1" si="403"/>
        <v>13952.766542793517</v>
      </c>
      <c r="J813" s="19"/>
      <c r="K813" s="20">
        <f t="shared" ca="1" si="388"/>
        <v>0.80496537207447194</v>
      </c>
      <c r="L813" s="20">
        <f t="shared" ca="1" si="389"/>
        <v>1.2826393616476672</v>
      </c>
      <c r="M813" s="21">
        <f t="shared" ca="1" si="404"/>
        <v>11185.336599295702</v>
      </c>
      <c r="N813" s="20">
        <f t="shared" ca="1" si="405"/>
        <v>11186.619238657349</v>
      </c>
      <c r="O813" s="19"/>
      <c r="P813" s="20">
        <f t="shared" ca="1" si="390"/>
        <v>9.0476661600636117</v>
      </c>
      <c r="Q813" s="20">
        <f t="shared" ca="1" si="391"/>
        <v>1.157063771423855</v>
      </c>
      <c r="R813" s="21">
        <f t="shared" ca="1" si="406"/>
        <v>13558.611435576571</v>
      </c>
      <c r="S813" s="20">
        <f t="shared" ca="1" si="407"/>
        <v>13559.768499347994</v>
      </c>
      <c r="T813" s="19"/>
      <c r="U813" s="20">
        <f t="shared" ca="1" si="392"/>
        <v>10.21757931197673</v>
      </c>
      <c r="V813" s="20">
        <f t="shared" ca="1" si="393"/>
        <v>0.57196514545508181</v>
      </c>
      <c r="W813" s="21">
        <f t="shared" ca="1" si="408"/>
        <v>11808.339152024466</v>
      </c>
      <c r="X813" s="20">
        <f t="shared" ca="1" si="409"/>
        <v>11808.911117169921</v>
      </c>
      <c r="Z813" s="20">
        <f t="shared" ca="1" si="394"/>
        <v>1.4069759527131309</v>
      </c>
      <c r="AA813" s="20">
        <f t="shared" ca="1" si="395"/>
        <v>5.5278023413713573</v>
      </c>
      <c r="AB813" s="21">
        <f t="shared" ca="1" si="410"/>
        <v>13911.049065413868</v>
      </c>
      <c r="AC813" s="20">
        <f t="shared" ca="1" si="411"/>
        <v>13916.576867755241</v>
      </c>
      <c r="AE813" s="20">
        <f t="shared" ca="1" si="396"/>
        <v>0.89066423343010226</v>
      </c>
      <c r="AF813" s="20">
        <f t="shared" ca="1" si="397"/>
        <v>6.5180516039141159</v>
      </c>
      <c r="AG813" s="21">
        <f t="shared" ca="1" si="412"/>
        <v>14953.741415769531</v>
      </c>
      <c r="AH813" s="20">
        <f t="shared" ca="1" si="413"/>
        <v>14960.259467373446</v>
      </c>
      <c r="AJ813" s="20">
        <f t="shared" ca="1" si="398"/>
        <v>8.4986126746783359</v>
      </c>
      <c r="AK813" s="20">
        <f t="shared" ca="1" si="399"/>
        <v>6.0197635490862575</v>
      </c>
      <c r="AL813" s="21">
        <f t="shared" ca="1" si="414"/>
        <v>14736.30401029628</v>
      </c>
      <c r="AM813" s="20">
        <f t="shared" ca="1" si="415"/>
        <v>14742.323773845366</v>
      </c>
    </row>
    <row r="814" spans="1:39" x14ac:dyDescent="0.25">
      <c r="A814" s="20">
        <f t="shared" ca="1" si="384"/>
        <v>1.0420378049503376</v>
      </c>
      <c r="B814" s="20">
        <f t="shared" ca="1" si="385"/>
        <v>6.7659310802953616</v>
      </c>
      <c r="C814" s="21">
        <f t="shared" ca="1" si="400"/>
        <v>15068.994835701993</v>
      </c>
      <c r="D814" s="20">
        <f t="shared" ca="1" si="401"/>
        <v>15075.760766782289</v>
      </c>
      <c r="E814" s="19"/>
      <c r="F814" s="20">
        <f t="shared" ca="1" si="386"/>
        <v>6.5960132575948567</v>
      </c>
      <c r="G814" s="20">
        <f t="shared" ca="1" si="387"/>
        <v>10.794238187210993</v>
      </c>
      <c r="H814" s="21">
        <f t="shared" ca="1" si="402"/>
        <v>13959.362556051112</v>
      </c>
      <c r="I814" s="20">
        <f t="shared" ca="1" si="403"/>
        <v>13970.156794238323</v>
      </c>
      <c r="J814" s="19"/>
      <c r="K814" s="20">
        <f t="shared" ca="1" si="388"/>
        <v>1.5042103744464792</v>
      </c>
      <c r="L814" s="20">
        <f t="shared" ca="1" si="389"/>
        <v>0.2262902917469331</v>
      </c>
      <c r="M814" s="21">
        <f t="shared" ca="1" si="404"/>
        <v>11188.123449031797</v>
      </c>
      <c r="N814" s="20">
        <f t="shared" ca="1" si="405"/>
        <v>11188.349739323543</v>
      </c>
      <c r="O814" s="19"/>
      <c r="P814" s="20">
        <f t="shared" ca="1" si="390"/>
        <v>2.493671623249484</v>
      </c>
      <c r="Q814" s="20">
        <f t="shared" ca="1" si="391"/>
        <v>0.45042517348075595</v>
      </c>
      <c r="R814" s="21">
        <f t="shared" ca="1" si="406"/>
        <v>13562.262170971244</v>
      </c>
      <c r="S814" s="20">
        <f t="shared" ca="1" si="407"/>
        <v>13562.712596144725</v>
      </c>
      <c r="T814" s="19"/>
      <c r="U814" s="20">
        <f t="shared" ca="1" si="392"/>
        <v>27.080125585431535</v>
      </c>
      <c r="V814" s="20">
        <f t="shared" ca="1" si="393"/>
        <v>1.2959516144009515</v>
      </c>
      <c r="W814" s="21">
        <f t="shared" ca="1" si="408"/>
        <v>11835.991242755352</v>
      </c>
      <c r="X814" s="20">
        <f t="shared" ca="1" si="409"/>
        <v>11837.287194369752</v>
      </c>
      <c r="Z814" s="20">
        <f t="shared" ca="1" si="394"/>
        <v>6.9191439117867368</v>
      </c>
      <c r="AA814" s="20">
        <f t="shared" ca="1" si="395"/>
        <v>4.5055093520473051</v>
      </c>
      <c r="AB814" s="21">
        <f t="shared" ca="1" si="410"/>
        <v>13923.496011667028</v>
      </c>
      <c r="AC814" s="20">
        <f t="shared" ca="1" si="411"/>
        <v>13928.001521019076</v>
      </c>
      <c r="AE814" s="20">
        <f t="shared" ca="1" si="396"/>
        <v>10.541721608263028</v>
      </c>
      <c r="AF814" s="20">
        <f t="shared" ca="1" si="397"/>
        <v>1.3503172966535004</v>
      </c>
      <c r="AG814" s="21">
        <f t="shared" ca="1" si="412"/>
        <v>14970.801188981708</v>
      </c>
      <c r="AH814" s="20">
        <f t="shared" ca="1" si="413"/>
        <v>14972.151506278362</v>
      </c>
      <c r="AJ814" s="20">
        <f t="shared" ca="1" si="398"/>
        <v>5.6696034337062846</v>
      </c>
      <c r="AK814" s="20">
        <f t="shared" ca="1" si="399"/>
        <v>1.4805358813339229</v>
      </c>
      <c r="AL814" s="21">
        <f t="shared" ca="1" si="414"/>
        <v>14747.993377279072</v>
      </c>
      <c r="AM814" s="20">
        <f t="shared" ca="1" si="415"/>
        <v>14749.473913160406</v>
      </c>
    </row>
    <row r="815" spans="1:39" x14ac:dyDescent="0.25">
      <c r="A815" s="20">
        <f t="shared" ca="1" si="384"/>
        <v>7.1441458658392971</v>
      </c>
      <c r="B815" s="20">
        <f t="shared" ca="1" si="385"/>
        <v>6.8563242092468295</v>
      </c>
      <c r="C815" s="21">
        <f t="shared" ca="1" si="400"/>
        <v>15082.904912648128</v>
      </c>
      <c r="D815" s="20">
        <f t="shared" ca="1" si="401"/>
        <v>15089.761236857374</v>
      </c>
      <c r="E815" s="19"/>
      <c r="F815" s="20">
        <f t="shared" ca="1" si="386"/>
        <v>67.711514893586298</v>
      </c>
      <c r="G815" s="20">
        <f t="shared" ca="1" si="387"/>
        <v>0.63987603181785191</v>
      </c>
      <c r="H815" s="21">
        <f t="shared" ca="1" si="402"/>
        <v>14037.868309131909</v>
      </c>
      <c r="I815" s="20">
        <f t="shared" ca="1" si="403"/>
        <v>14038.508185163726</v>
      </c>
      <c r="J815" s="19"/>
      <c r="K815" s="20">
        <f t="shared" ca="1" si="388"/>
        <v>2.0035255577877593</v>
      </c>
      <c r="L815" s="20">
        <f t="shared" ca="1" si="389"/>
        <v>4.254087252514978</v>
      </c>
      <c r="M815" s="21">
        <f t="shared" ca="1" si="404"/>
        <v>11190.353264881331</v>
      </c>
      <c r="N815" s="20">
        <f t="shared" ca="1" si="405"/>
        <v>11194.607352133846</v>
      </c>
      <c r="O815" s="19"/>
      <c r="P815" s="20">
        <f t="shared" ca="1" si="390"/>
        <v>10.069422132823593</v>
      </c>
      <c r="Q815" s="20">
        <f t="shared" ca="1" si="391"/>
        <v>5.1630948652071877</v>
      </c>
      <c r="R815" s="21">
        <f t="shared" ca="1" si="406"/>
        <v>13572.782018277549</v>
      </c>
      <c r="S815" s="20">
        <f t="shared" ca="1" si="407"/>
        <v>13577.945113142756</v>
      </c>
      <c r="T815" s="19"/>
      <c r="U815" s="20">
        <f t="shared" ca="1" si="392"/>
        <v>5.6559563805355362</v>
      </c>
      <c r="V815" s="20">
        <f t="shared" ca="1" si="393"/>
        <v>2.5293354956649208</v>
      </c>
      <c r="W815" s="21">
        <f t="shared" ca="1" si="408"/>
        <v>11842.943150750287</v>
      </c>
      <c r="X815" s="20">
        <f t="shared" ca="1" si="409"/>
        <v>11845.472486245952</v>
      </c>
      <c r="Z815" s="20">
        <f t="shared" ca="1" si="394"/>
        <v>3.8813781620995638</v>
      </c>
      <c r="AA815" s="20">
        <f t="shared" ca="1" si="395"/>
        <v>3.7669571448364363</v>
      </c>
      <c r="AB815" s="21">
        <f t="shared" ca="1" si="410"/>
        <v>13931.882899181175</v>
      </c>
      <c r="AC815" s="20">
        <f t="shared" ca="1" si="411"/>
        <v>13935.649856326012</v>
      </c>
      <c r="AE815" s="20">
        <f t="shared" ca="1" si="396"/>
        <v>11.83093850951521</v>
      </c>
      <c r="AF815" s="20">
        <f t="shared" ca="1" si="397"/>
        <v>0.26844447403761079</v>
      </c>
      <c r="AG815" s="21">
        <f t="shared" ca="1" si="412"/>
        <v>14983.982444787876</v>
      </c>
      <c r="AH815" s="20">
        <f t="shared" ca="1" si="413"/>
        <v>14984.250889261913</v>
      </c>
      <c r="AJ815" s="20">
        <f t="shared" ca="1" si="398"/>
        <v>38.347267120583403</v>
      </c>
      <c r="AK815" s="20">
        <f t="shared" ca="1" si="399"/>
        <v>15.234790801132252</v>
      </c>
      <c r="AL815" s="21">
        <f t="shared" ca="1" si="414"/>
        <v>14787.821180280989</v>
      </c>
      <c r="AM815" s="20">
        <f t="shared" ca="1" si="415"/>
        <v>14803.055971082122</v>
      </c>
    </row>
    <row r="816" spans="1:39" x14ac:dyDescent="0.25">
      <c r="A816" s="20">
        <f t="shared" ca="1" si="384"/>
        <v>10.380113417585321</v>
      </c>
      <c r="B816" s="20">
        <f t="shared" ca="1" si="385"/>
        <v>5.2418814935883002</v>
      </c>
      <c r="C816" s="21">
        <f t="shared" ca="1" si="400"/>
        <v>15100.141350274958</v>
      </c>
      <c r="D816" s="20">
        <f t="shared" ca="1" si="401"/>
        <v>15105.383231768546</v>
      </c>
      <c r="E816" s="19"/>
      <c r="F816" s="20">
        <f t="shared" ca="1" si="386"/>
        <v>1.3579348268732019</v>
      </c>
      <c r="G816" s="20">
        <f t="shared" ca="1" si="387"/>
        <v>2.8441190685617115</v>
      </c>
      <c r="H816" s="21">
        <f t="shared" ca="1" si="402"/>
        <v>14039.8661199906</v>
      </c>
      <c r="I816" s="20">
        <f t="shared" ca="1" si="403"/>
        <v>14042.710239059163</v>
      </c>
      <c r="J816" s="19"/>
      <c r="K816" s="20">
        <f t="shared" ca="1" si="388"/>
        <v>7.2506510172062493</v>
      </c>
      <c r="L816" s="20">
        <f t="shared" ca="1" si="389"/>
        <v>0.2644565226822384</v>
      </c>
      <c r="M816" s="21">
        <f t="shared" ca="1" si="404"/>
        <v>11201.858003151052</v>
      </c>
      <c r="N816" s="20">
        <f t="shared" ca="1" si="405"/>
        <v>11202.122459673734</v>
      </c>
      <c r="O816" s="19"/>
      <c r="P816" s="20">
        <f t="shared" ca="1" si="390"/>
        <v>13.059690794162659</v>
      </c>
      <c r="Q816" s="20">
        <f t="shared" ca="1" si="391"/>
        <v>2.1322695024533922</v>
      </c>
      <c r="R816" s="21">
        <f t="shared" ca="1" si="406"/>
        <v>13591.004803936919</v>
      </c>
      <c r="S816" s="20">
        <f t="shared" ca="1" si="407"/>
        <v>13593.137073439373</v>
      </c>
      <c r="T816" s="19"/>
      <c r="U816" s="20">
        <f t="shared" ca="1" si="392"/>
        <v>2.6412397385544035</v>
      </c>
      <c r="V816" s="20">
        <f t="shared" ca="1" si="393"/>
        <v>10.431699623554248</v>
      </c>
      <c r="W816" s="21">
        <f t="shared" ca="1" si="408"/>
        <v>11848.113725984505</v>
      </c>
      <c r="X816" s="20">
        <f t="shared" ca="1" si="409"/>
        <v>11858.545425608059</v>
      </c>
      <c r="Z816" s="20">
        <f t="shared" ca="1" si="394"/>
        <v>5.8772600510849058</v>
      </c>
      <c r="AA816" s="20">
        <f t="shared" ca="1" si="395"/>
        <v>1.9188850106663389</v>
      </c>
      <c r="AB816" s="21">
        <f t="shared" ca="1" si="410"/>
        <v>13941.527116377098</v>
      </c>
      <c r="AC816" s="20">
        <f t="shared" ca="1" si="411"/>
        <v>13943.446001387763</v>
      </c>
      <c r="AE816" s="20">
        <f t="shared" ca="1" si="396"/>
        <v>3.3676133981404952</v>
      </c>
      <c r="AF816" s="20">
        <f t="shared" ca="1" si="397"/>
        <v>7.1920079617035819</v>
      </c>
      <c r="AG816" s="21">
        <f t="shared" ca="1" si="412"/>
        <v>14987.618502660054</v>
      </c>
      <c r="AH816" s="20">
        <f t="shared" ca="1" si="413"/>
        <v>14994.810510621757</v>
      </c>
      <c r="AJ816" s="20">
        <f t="shared" ca="1" si="398"/>
        <v>3.8835699379972408</v>
      </c>
      <c r="AK816" s="20">
        <f t="shared" ca="1" si="399"/>
        <v>8.4329369976753465</v>
      </c>
      <c r="AL816" s="21">
        <f t="shared" ca="1" si="414"/>
        <v>14806.93954102012</v>
      </c>
      <c r="AM816" s="20">
        <f t="shared" ca="1" si="415"/>
        <v>14815.372478017794</v>
      </c>
    </row>
    <row r="817" spans="1:39" x14ac:dyDescent="0.25">
      <c r="A817" s="20">
        <f t="shared" ca="1" si="384"/>
        <v>8.2542041216296553</v>
      </c>
      <c r="B817" s="20">
        <f t="shared" ca="1" si="385"/>
        <v>8.8406318681528209</v>
      </c>
      <c r="C817" s="21">
        <f t="shared" ca="1" si="400"/>
        <v>15113.637435890176</v>
      </c>
      <c r="D817" s="20">
        <f t="shared" ca="1" si="401"/>
        <v>15122.478067758329</v>
      </c>
      <c r="E817" s="19"/>
      <c r="F817" s="20">
        <f t="shared" ca="1" si="386"/>
        <v>7.5135709671107946</v>
      </c>
      <c r="G817" s="20">
        <f t="shared" ca="1" si="387"/>
        <v>5.8483398287478918</v>
      </c>
      <c r="H817" s="21">
        <f t="shared" ca="1" si="402"/>
        <v>14050.223810026273</v>
      </c>
      <c r="I817" s="20">
        <f t="shared" ca="1" si="403"/>
        <v>14056.072149855021</v>
      </c>
      <c r="J817" s="19"/>
      <c r="K817" s="20">
        <f t="shared" ca="1" si="388"/>
        <v>4.2570664084727605</v>
      </c>
      <c r="L817" s="20">
        <f t="shared" ca="1" si="389"/>
        <v>2.755243249355305</v>
      </c>
      <c r="M817" s="21">
        <f t="shared" ca="1" si="404"/>
        <v>11206.379526082206</v>
      </c>
      <c r="N817" s="20">
        <f t="shared" ca="1" si="405"/>
        <v>11209.134769331562</v>
      </c>
      <c r="O817" s="19"/>
      <c r="P817" s="20">
        <f t="shared" ca="1" si="390"/>
        <v>11.566156654016368</v>
      </c>
      <c r="Q817" s="20">
        <f t="shared" ca="1" si="391"/>
        <v>14.461486310668658</v>
      </c>
      <c r="R817" s="21">
        <f t="shared" ca="1" si="406"/>
        <v>13604.70323009339</v>
      </c>
      <c r="S817" s="20">
        <f t="shared" ca="1" si="407"/>
        <v>13619.164716404059</v>
      </c>
      <c r="T817" s="19"/>
      <c r="U817" s="20">
        <f t="shared" ca="1" si="392"/>
        <v>8.0383775230728087</v>
      </c>
      <c r="V817" s="20">
        <f t="shared" ca="1" si="393"/>
        <v>0.93388241205032418</v>
      </c>
      <c r="W817" s="21">
        <f t="shared" ca="1" si="408"/>
        <v>11866.583803131132</v>
      </c>
      <c r="X817" s="20">
        <f t="shared" ca="1" si="409"/>
        <v>11867.517685543182</v>
      </c>
      <c r="Z817" s="20">
        <f t="shared" ca="1" si="394"/>
        <v>5.1353554591889754</v>
      </c>
      <c r="AA817" s="20">
        <f t="shared" ca="1" si="395"/>
        <v>2.7651317673242475</v>
      </c>
      <c r="AB817" s="21">
        <f t="shared" ca="1" si="410"/>
        <v>13948.581356846953</v>
      </c>
      <c r="AC817" s="20">
        <f t="shared" ca="1" si="411"/>
        <v>13951.346488614277</v>
      </c>
      <c r="AE817" s="20">
        <f t="shared" ca="1" si="396"/>
        <v>20.078127362490847</v>
      </c>
      <c r="AF817" s="20">
        <f t="shared" ca="1" si="397"/>
        <v>6.4974023896692179</v>
      </c>
      <c r="AG817" s="21">
        <f t="shared" ca="1" si="412"/>
        <v>15014.888637984248</v>
      </c>
      <c r="AH817" s="20">
        <f t="shared" ca="1" si="413"/>
        <v>15021.386040373916</v>
      </c>
      <c r="AJ817" s="20">
        <f t="shared" ca="1" si="398"/>
        <v>1.7178084668207396</v>
      </c>
      <c r="AK817" s="20">
        <f t="shared" ca="1" si="399"/>
        <v>0.72295962119655033</v>
      </c>
      <c r="AL817" s="21">
        <f t="shared" ca="1" si="414"/>
        <v>14817.090286484616</v>
      </c>
      <c r="AM817" s="20">
        <f t="shared" ca="1" si="415"/>
        <v>14817.813246105812</v>
      </c>
    </row>
    <row r="818" spans="1:39" x14ac:dyDescent="0.25">
      <c r="A818" s="20">
        <f t="shared" ca="1" si="384"/>
        <v>9.7564165353970882</v>
      </c>
      <c r="B818" s="20">
        <f t="shared" ca="1" si="385"/>
        <v>4.5838135187782765</v>
      </c>
      <c r="C818" s="21">
        <f t="shared" ca="1" si="400"/>
        <v>15132.234484293727</v>
      </c>
      <c r="D818" s="20">
        <f t="shared" ca="1" si="401"/>
        <v>15136.818297812506</v>
      </c>
      <c r="E818" s="19"/>
      <c r="F818" s="20">
        <f t="shared" ca="1" si="386"/>
        <v>3.0318343427973948</v>
      </c>
      <c r="G818" s="20">
        <f t="shared" ca="1" si="387"/>
        <v>8.2387472529853145</v>
      </c>
      <c r="H818" s="21">
        <f t="shared" ca="1" si="402"/>
        <v>14059.103984197818</v>
      </c>
      <c r="I818" s="20">
        <f t="shared" ca="1" si="403"/>
        <v>14067.342731450803</v>
      </c>
      <c r="J818" s="19"/>
      <c r="K818" s="20">
        <f t="shared" ca="1" si="388"/>
        <v>3.9346718261484832</v>
      </c>
      <c r="L818" s="20">
        <f t="shared" ca="1" si="389"/>
        <v>10.218289017944787</v>
      </c>
      <c r="M818" s="21">
        <f t="shared" ca="1" si="404"/>
        <v>11213.06944115771</v>
      </c>
      <c r="N818" s="20">
        <f t="shared" ca="1" si="405"/>
        <v>11223.287730175654</v>
      </c>
      <c r="O818" s="19"/>
      <c r="P818" s="20">
        <f t="shared" ca="1" si="390"/>
        <v>2.4488988961482288</v>
      </c>
      <c r="Q818" s="20">
        <f t="shared" ca="1" si="391"/>
        <v>9.2302710312975549</v>
      </c>
      <c r="R818" s="21">
        <f t="shared" ca="1" si="406"/>
        <v>13621.613615300206</v>
      </c>
      <c r="S818" s="20">
        <f t="shared" ca="1" si="407"/>
        <v>13630.843886331504</v>
      </c>
      <c r="T818" s="19"/>
      <c r="U818" s="20">
        <f t="shared" ca="1" si="392"/>
        <v>4.9406162101092672</v>
      </c>
      <c r="V818" s="20">
        <f t="shared" ca="1" si="393"/>
        <v>11.680236362483731</v>
      </c>
      <c r="W818" s="21">
        <f t="shared" ca="1" si="408"/>
        <v>11872.458301753291</v>
      </c>
      <c r="X818" s="20">
        <f t="shared" ca="1" si="409"/>
        <v>11884.138538115774</v>
      </c>
      <c r="Z818" s="20">
        <f t="shared" ca="1" si="394"/>
        <v>13.990375054780291</v>
      </c>
      <c r="AA818" s="20">
        <f t="shared" ca="1" si="395"/>
        <v>0.44580617706212611</v>
      </c>
      <c r="AB818" s="21">
        <f t="shared" ca="1" si="410"/>
        <v>13965.336863669057</v>
      </c>
      <c r="AC818" s="20">
        <f t="shared" ca="1" si="411"/>
        <v>13965.782669846119</v>
      </c>
      <c r="AE818" s="20">
        <f t="shared" ca="1" si="396"/>
        <v>10.146128568555064</v>
      </c>
      <c r="AF818" s="20">
        <f t="shared" ca="1" si="397"/>
        <v>0.17474777206567585</v>
      </c>
      <c r="AG818" s="21">
        <f t="shared" ca="1" si="412"/>
        <v>15031.532168942471</v>
      </c>
      <c r="AH818" s="20">
        <f t="shared" ca="1" si="413"/>
        <v>15031.706916714536</v>
      </c>
      <c r="AJ818" s="20">
        <f t="shared" ca="1" si="398"/>
        <v>5.2739576414616405</v>
      </c>
      <c r="AK818" s="20">
        <f t="shared" ca="1" si="399"/>
        <v>10.392942418990138</v>
      </c>
      <c r="AL818" s="21">
        <f t="shared" ca="1" si="414"/>
        <v>14823.087203747275</v>
      </c>
      <c r="AM818" s="20">
        <f t="shared" ca="1" si="415"/>
        <v>14833.480146166265</v>
      </c>
    </row>
    <row r="819" spans="1:39" x14ac:dyDescent="0.25">
      <c r="A819" s="20">
        <f t="shared" ca="1" si="384"/>
        <v>28.244696075738478</v>
      </c>
      <c r="B819" s="20">
        <f t="shared" ca="1" si="385"/>
        <v>6.0021192516885238</v>
      </c>
      <c r="C819" s="21">
        <f t="shared" ca="1" si="400"/>
        <v>15165.062993888245</v>
      </c>
      <c r="D819" s="20">
        <f t="shared" ca="1" si="401"/>
        <v>15171.065113139934</v>
      </c>
      <c r="E819" s="19"/>
      <c r="F819" s="20">
        <f t="shared" ca="1" si="386"/>
        <v>1.237050790553142</v>
      </c>
      <c r="G819" s="20">
        <f t="shared" ca="1" si="387"/>
        <v>11.349203090831871</v>
      </c>
      <c r="H819" s="21">
        <f t="shared" ca="1" si="402"/>
        <v>14068.579782241355</v>
      </c>
      <c r="I819" s="20">
        <f t="shared" ca="1" si="403"/>
        <v>14079.928985332186</v>
      </c>
      <c r="J819" s="19"/>
      <c r="K819" s="20">
        <f t="shared" ca="1" si="388"/>
        <v>5.703752066591929</v>
      </c>
      <c r="L819" s="20">
        <f t="shared" ca="1" si="389"/>
        <v>2.2632103960665564</v>
      </c>
      <c r="M819" s="21">
        <f t="shared" ca="1" si="404"/>
        <v>11228.991482242247</v>
      </c>
      <c r="N819" s="20">
        <f t="shared" ca="1" si="405"/>
        <v>11231.254692638313</v>
      </c>
      <c r="O819" s="19"/>
      <c r="P819" s="20">
        <f t="shared" ca="1" si="390"/>
        <v>13.568676633481587</v>
      </c>
      <c r="Q819" s="20">
        <f t="shared" ca="1" si="391"/>
        <v>3.2976306667149964</v>
      </c>
      <c r="R819" s="21">
        <f t="shared" ca="1" si="406"/>
        <v>13644.412562964986</v>
      </c>
      <c r="S819" s="20">
        <f t="shared" ca="1" si="407"/>
        <v>13647.710193631701</v>
      </c>
      <c r="T819" s="19"/>
      <c r="U819" s="20">
        <f t="shared" ca="1" si="392"/>
        <v>3.7758386156477766</v>
      </c>
      <c r="V819" s="20">
        <f t="shared" ca="1" si="393"/>
        <v>0.19034495563730422</v>
      </c>
      <c r="W819" s="21">
        <f t="shared" ca="1" si="408"/>
        <v>11887.914376731422</v>
      </c>
      <c r="X819" s="20">
        <f t="shared" ca="1" si="409"/>
        <v>11888.104721687059</v>
      </c>
      <c r="Z819" s="20">
        <f t="shared" ca="1" si="394"/>
        <v>4.3785176879578653</v>
      </c>
      <c r="AA819" s="20">
        <f t="shared" ca="1" si="395"/>
        <v>1.8793416863280026</v>
      </c>
      <c r="AB819" s="21">
        <f t="shared" ca="1" si="410"/>
        <v>13970.161187534077</v>
      </c>
      <c r="AC819" s="20">
        <f t="shared" ca="1" si="411"/>
        <v>13972.040529220405</v>
      </c>
      <c r="AE819" s="20">
        <f t="shared" ca="1" si="396"/>
        <v>19.447345305375759</v>
      </c>
      <c r="AF819" s="20">
        <f t="shared" ca="1" si="397"/>
        <v>21.249472446375844</v>
      </c>
      <c r="AG819" s="21">
        <f t="shared" ca="1" si="412"/>
        <v>15051.154262019912</v>
      </c>
      <c r="AH819" s="20">
        <f t="shared" ca="1" si="413"/>
        <v>15072.403734466288</v>
      </c>
      <c r="AJ819" s="20">
        <f t="shared" ca="1" si="398"/>
        <v>13.401328069087334</v>
      </c>
      <c r="AK819" s="20">
        <f t="shared" ca="1" si="399"/>
        <v>5.2377226340850802</v>
      </c>
      <c r="AL819" s="21">
        <f t="shared" ca="1" si="414"/>
        <v>14846.881474235352</v>
      </c>
      <c r="AM819" s="20">
        <f t="shared" ca="1" si="415"/>
        <v>14852.119196869437</v>
      </c>
    </row>
    <row r="820" spans="1:39" x14ac:dyDescent="0.25">
      <c r="A820" s="20">
        <f t="shared" ca="1" si="384"/>
        <v>3.1845143612323326</v>
      </c>
      <c r="B820" s="20">
        <f t="shared" ca="1" si="385"/>
        <v>10.840520858233257</v>
      </c>
      <c r="C820" s="21">
        <f t="shared" ca="1" si="400"/>
        <v>15174.249627501165</v>
      </c>
      <c r="D820" s="20">
        <f t="shared" ca="1" si="401"/>
        <v>15185.090148359399</v>
      </c>
      <c r="E820" s="19"/>
      <c r="F820" s="20">
        <f t="shared" ca="1" si="386"/>
        <v>5.7352790237800004</v>
      </c>
      <c r="G820" s="20">
        <f t="shared" ca="1" si="387"/>
        <v>2.7060606966184042</v>
      </c>
      <c r="H820" s="21">
        <f t="shared" ca="1" si="402"/>
        <v>14085.664264355966</v>
      </c>
      <c r="I820" s="20">
        <f t="shared" ca="1" si="403"/>
        <v>14088.370325052585</v>
      </c>
      <c r="J820" s="19"/>
      <c r="K820" s="20">
        <f t="shared" ca="1" si="388"/>
        <v>4.5685752237484483</v>
      </c>
      <c r="L820" s="20">
        <f t="shared" ca="1" si="389"/>
        <v>3.0790568370621307</v>
      </c>
      <c r="M820" s="21">
        <f t="shared" ca="1" si="404"/>
        <v>11235.823267862061</v>
      </c>
      <c r="N820" s="20">
        <f t="shared" ca="1" si="405"/>
        <v>11238.902324699124</v>
      </c>
      <c r="O820" s="19"/>
      <c r="P820" s="20">
        <f t="shared" ca="1" si="390"/>
        <v>23.779437800217607</v>
      </c>
      <c r="Q820" s="20">
        <f t="shared" ca="1" si="391"/>
        <v>0.6376996431139661</v>
      </c>
      <c r="R820" s="21">
        <f t="shared" ca="1" si="406"/>
        <v>13671.489631431919</v>
      </c>
      <c r="S820" s="20">
        <f t="shared" ca="1" si="407"/>
        <v>13672.127331075033</v>
      </c>
      <c r="T820" s="19"/>
      <c r="U820" s="20">
        <f t="shared" ca="1" si="392"/>
        <v>38.173012241083107</v>
      </c>
      <c r="V820" s="20">
        <f t="shared" ca="1" si="393"/>
        <v>3.0330708359092005</v>
      </c>
      <c r="W820" s="21">
        <f t="shared" ca="1" si="408"/>
        <v>11926.277733928142</v>
      </c>
      <c r="X820" s="20">
        <f t="shared" ca="1" si="409"/>
        <v>11929.310804764051</v>
      </c>
      <c r="Z820" s="20">
        <f t="shared" ca="1" si="394"/>
        <v>10.485462743133596</v>
      </c>
      <c r="AA820" s="20">
        <f t="shared" ca="1" si="395"/>
        <v>0.14207169160171162</v>
      </c>
      <c r="AB820" s="21">
        <f t="shared" ca="1" si="410"/>
        <v>13982.525991963539</v>
      </c>
      <c r="AC820" s="20">
        <f t="shared" ca="1" si="411"/>
        <v>13982.668063655141</v>
      </c>
      <c r="AE820" s="20">
        <f t="shared" ca="1" si="396"/>
        <v>26.859543360178048</v>
      </c>
      <c r="AF820" s="20">
        <f t="shared" ca="1" si="397"/>
        <v>1.4102557374997722</v>
      </c>
      <c r="AG820" s="21">
        <f t="shared" ca="1" si="412"/>
        <v>15099.263277826467</v>
      </c>
      <c r="AH820" s="20">
        <f t="shared" ca="1" si="413"/>
        <v>15100.673533563966</v>
      </c>
      <c r="AJ820" s="20">
        <f t="shared" ca="1" si="398"/>
        <v>2.163951391056993</v>
      </c>
      <c r="AK820" s="20">
        <f t="shared" ca="1" si="399"/>
        <v>8.806788189617059</v>
      </c>
      <c r="AL820" s="21">
        <f t="shared" ca="1" si="414"/>
        <v>14854.283148260494</v>
      </c>
      <c r="AM820" s="20">
        <f t="shared" ca="1" si="415"/>
        <v>14863.089936450111</v>
      </c>
    </row>
    <row r="821" spans="1:39" x14ac:dyDescent="0.25">
      <c r="A821" s="20">
        <f t="shared" ca="1" si="384"/>
        <v>4.9314644935775211</v>
      </c>
      <c r="B821" s="20">
        <f t="shared" ca="1" si="385"/>
        <v>7.8067083557431693E-2</v>
      </c>
      <c r="C821" s="21">
        <f t="shared" ca="1" si="400"/>
        <v>15190.021612852976</v>
      </c>
      <c r="D821" s="20">
        <f t="shared" ca="1" si="401"/>
        <v>15190.099679936533</v>
      </c>
      <c r="E821" s="19"/>
      <c r="F821" s="20">
        <f t="shared" ca="1" si="386"/>
        <v>4.9769448202874811</v>
      </c>
      <c r="G821" s="20">
        <f t="shared" ca="1" si="387"/>
        <v>8.0684039935757088</v>
      </c>
      <c r="H821" s="21">
        <f t="shared" ca="1" si="402"/>
        <v>14093.347269872873</v>
      </c>
      <c r="I821" s="20">
        <f t="shared" ca="1" si="403"/>
        <v>14101.415673866448</v>
      </c>
      <c r="J821" s="19"/>
      <c r="K821" s="20">
        <f t="shared" ca="1" si="388"/>
        <v>9.5549333140872168</v>
      </c>
      <c r="L821" s="20">
        <f t="shared" ca="1" si="389"/>
        <v>10.648659472711774</v>
      </c>
      <c r="M821" s="21">
        <f t="shared" ca="1" si="404"/>
        <v>11248.457258013212</v>
      </c>
      <c r="N821" s="20">
        <f t="shared" ca="1" si="405"/>
        <v>11259.105917485924</v>
      </c>
      <c r="O821" s="19"/>
      <c r="P821" s="20">
        <f t="shared" ca="1" si="390"/>
        <v>11.866536078981365</v>
      </c>
      <c r="Q821" s="20">
        <f t="shared" ca="1" si="391"/>
        <v>1.7047566838305195</v>
      </c>
      <c r="R821" s="21">
        <f t="shared" ca="1" si="406"/>
        <v>13683.993867154015</v>
      </c>
      <c r="S821" s="20">
        <f t="shared" ca="1" si="407"/>
        <v>13685.698623837845</v>
      </c>
      <c r="T821" s="19"/>
      <c r="U821" s="20">
        <f t="shared" ca="1" si="392"/>
        <v>12.969965734310851</v>
      </c>
      <c r="V821" s="20">
        <f t="shared" ca="1" si="393"/>
        <v>3.8771281862362046</v>
      </c>
      <c r="W821" s="21">
        <f t="shared" ca="1" si="408"/>
        <v>11942.280770498362</v>
      </c>
      <c r="X821" s="20">
        <f t="shared" ca="1" si="409"/>
        <v>11946.157898684598</v>
      </c>
      <c r="Z821" s="20">
        <f t="shared" ca="1" si="394"/>
        <v>20.469783304456705</v>
      </c>
      <c r="AA821" s="20">
        <f t="shared" ca="1" si="395"/>
        <v>1.891933147640724</v>
      </c>
      <c r="AB821" s="21">
        <f t="shared" ca="1" si="410"/>
        <v>14003.137846959598</v>
      </c>
      <c r="AC821" s="20">
        <f t="shared" ca="1" si="411"/>
        <v>14005.029780107239</v>
      </c>
      <c r="AE821" s="20">
        <f t="shared" ca="1" si="396"/>
        <v>3.2198539845787093</v>
      </c>
      <c r="AF821" s="20">
        <f t="shared" ca="1" si="397"/>
        <v>1.2706727898067856</v>
      </c>
      <c r="AG821" s="21">
        <f t="shared" ca="1" si="412"/>
        <v>15103.893387548545</v>
      </c>
      <c r="AH821" s="20">
        <f t="shared" ca="1" si="413"/>
        <v>15105.164060338353</v>
      </c>
      <c r="AJ821" s="20">
        <f t="shared" ca="1" si="398"/>
        <v>5.6431040641956534</v>
      </c>
      <c r="AK821" s="20">
        <f t="shared" ca="1" si="399"/>
        <v>1.6012032890178678</v>
      </c>
      <c r="AL821" s="21">
        <f t="shared" ca="1" si="414"/>
        <v>14868.733040514308</v>
      </c>
      <c r="AM821" s="20">
        <f t="shared" ca="1" si="415"/>
        <v>14870.334243803325</v>
      </c>
    </row>
    <row r="822" spans="1:39" x14ac:dyDescent="0.25">
      <c r="A822" s="20">
        <f t="shared" ca="1" si="384"/>
        <v>23.548195140919866</v>
      </c>
      <c r="B822" s="20">
        <f t="shared" ca="1" si="385"/>
        <v>9.8389014325380213</v>
      </c>
      <c r="C822" s="21">
        <f t="shared" ca="1" si="400"/>
        <v>15213.647875077453</v>
      </c>
      <c r="D822" s="20">
        <f t="shared" ca="1" si="401"/>
        <v>15223.486776509992</v>
      </c>
      <c r="E822" s="19"/>
      <c r="F822" s="20">
        <f t="shared" ca="1" si="386"/>
        <v>16.250802194771218</v>
      </c>
      <c r="G822" s="20">
        <f t="shared" ca="1" si="387"/>
        <v>1.175559036589062</v>
      </c>
      <c r="H822" s="21">
        <f t="shared" ca="1" si="402"/>
        <v>14117.666476061218</v>
      </c>
      <c r="I822" s="20">
        <f t="shared" ca="1" si="403"/>
        <v>14118.842035097807</v>
      </c>
      <c r="J822" s="19"/>
      <c r="K822" s="20">
        <f t="shared" ca="1" si="388"/>
        <v>1.2747439699179897</v>
      </c>
      <c r="L822" s="20">
        <f t="shared" ca="1" si="389"/>
        <v>2.0458993125064762</v>
      </c>
      <c r="M822" s="21">
        <f t="shared" ca="1" si="404"/>
        <v>11260.380661455842</v>
      </c>
      <c r="N822" s="20">
        <f t="shared" ca="1" si="405"/>
        <v>11262.426560768348</v>
      </c>
      <c r="O822" s="19"/>
      <c r="P822" s="20">
        <f t="shared" ca="1" si="390"/>
        <v>7.5225819471013704</v>
      </c>
      <c r="Q822" s="20">
        <f t="shared" ca="1" si="391"/>
        <v>6.3480725313936208</v>
      </c>
      <c r="R822" s="21">
        <f t="shared" ca="1" si="406"/>
        <v>13693.221205784947</v>
      </c>
      <c r="S822" s="20">
        <f t="shared" ca="1" si="407"/>
        <v>13699.569278316339</v>
      </c>
      <c r="T822" s="19"/>
      <c r="U822" s="20">
        <f t="shared" ca="1" si="392"/>
        <v>3.1376189522927942</v>
      </c>
      <c r="V822" s="20">
        <f t="shared" ca="1" si="393"/>
        <v>1.6219630117519188</v>
      </c>
      <c r="W822" s="21">
        <f t="shared" ca="1" si="408"/>
        <v>11949.295517636891</v>
      </c>
      <c r="X822" s="20">
        <f t="shared" ca="1" si="409"/>
        <v>11950.917480648643</v>
      </c>
      <c r="Z822" s="20">
        <f t="shared" ca="1" si="394"/>
        <v>2.4520597960485437</v>
      </c>
      <c r="AA822" s="20">
        <f t="shared" ca="1" si="395"/>
        <v>12.022431399487234</v>
      </c>
      <c r="AB822" s="21">
        <f t="shared" ca="1" si="410"/>
        <v>14007.481839903288</v>
      </c>
      <c r="AC822" s="20">
        <f t="shared" ca="1" si="411"/>
        <v>14019.504271302776</v>
      </c>
      <c r="AE822" s="20">
        <f t="shared" ca="1" si="396"/>
        <v>27.409957663712881</v>
      </c>
      <c r="AF822" s="20">
        <f t="shared" ca="1" si="397"/>
        <v>2.731133517851172</v>
      </c>
      <c r="AG822" s="21">
        <f t="shared" ca="1" si="412"/>
        <v>15132.574018002066</v>
      </c>
      <c r="AH822" s="20">
        <f t="shared" ca="1" si="413"/>
        <v>15135.305151519917</v>
      </c>
      <c r="AJ822" s="20">
        <f t="shared" ca="1" si="398"/>
        <v>26.466541610604338</v>
      </c>
      <c r="AK822" s="20">
        <f t="shared" ca="1" si="399"/>
        <v>17.134235017992985</v>
      </c>
      <c r="AL822" s="21">
        <f t="shared" ca="1" si="414"/>
        <v>14896.800785413929</v>
      </c>
      <c r="AM822" s="20">
        <f t="shared" ca="1" si="415"/>
        <v>14913.935020431922</v>
      </c>
    </row>
    <row r="823" spans="1:39" x14ac:dyDescent="0.25">
      <c r="A823" s="20">
        <f t="shared" ca="1" si="384"/>
        <v>0.27637714357840487</v>
      </c>
      <c r="B823" s="20">
        <f t="shared" ca="1" si="385"/>
        <v>3.7889517860983286</v>
      </c>
      <c r="C823" s="21">
        <f t="shared" ca="1" si="400"/>
        <v>15223.76315365357</v>
      </c>
      <c r="D823" s="20">
        <f t="shared" ca="1" si="401"/>
        <v>15227.552105439669</v>
      </c>
      <c r="E823" s="19"/>
      <c r="F823" s="20">
        <f t="shared" ca="1" si="386"/>
        <v>2.6764597390851819</v>
      </c>
      <c r="G823" s="20">
        <f t="shared" ca="1" si="387"/>
        <v>3.0260086107066417</v>
      </c>
      <c r="H823" s="21">
        <f t="shared" ca="1" si="402"/>
        <v>14121.518494836891</v>
      </c>
      <c r="I823" s="20">
        <f t="shared" ca="1" si="403"/>
        <v>14124.544503447598</v>
      </c>
      <c r="J823" s="19"/>
      <c r="K823" s="20">
        <f t="shared" ca="1" si="388"/>
        <v>7.044670099807071</v>
      </c>
      <c r="L823" s="20">
        <f t="shared" ca="1" si="389"/>
        <v>1.4542308864671392</v>
      </c>
      <c r="M823" s="21">
        <f t="shared" ca="1" si="404"/>
        <v>11269.471230868156</v>
      </c>
      <c r="N823" s="20">
        <f t="shared" ca="1" si="405"/>
        <v>11270.925461754623</v>
      </c>
      <c r="O823" s="19"/>
      <c r="P823" s="20">
        <f t="shared" ca="1" si="390"/>
        <v>23.296840740471843</v>
      </c>
      <c r="Q823" s="20">
        <f t="shared" ca="1" si="391"/>
        <v>1.596628693556527</v>
      </c>
      <c r="R823" s="21">
        <f t="shared" ca="1" si="406"/>
        <v>13722.866119056811</v>
      </c>
      <c r="S823" s="20">
        <f t="shared" ca="1" si="407"/>
        <v>13724.462747750367</v>
      </c>
      <c r="T823" s="19"/>
      <c r="U823" s="20">
        <f t="shared" ca="1" si="392"/>
        <v>5.1255091231481416</v>
      </c>
      <c r="V823" s="20">
        <f t="shared" ca="1" si="393"/>
        <v>4.1519746635537577E-2</v>
      </c>
      <c r="W823" s="21">
        <f t="shared" ca="1" si="408"/>
        <v>11956.042989771791</v>
      </c>
      <c r="X823" s="20">
        <f t="shared" ca="1" si="409"/>
        <v>11956.084509518427</v>
      </c>
      <c r="Z823" s="20">
        <f t="shared" ca="1" si="394"/>
        <v>8.4382732434988714</v>
      </c>
      <c r="AA823" s="20">
        <f t="shared" ca="1" si="395"/>
        <v>1.8457669112367194</v>
      </c>
      <c r="AB823" s="21">
        <f t="shared" ca="1" si="410"/>
        <v>14027.942544546275</v>
      </c>
      <c r="AC823" s="20">
        <f t="shared" ca="1" si="411"/>
        <v>14029.788311457511</v>
      </c>
      <c r="AE823" s="20">
        <f t="shared" ca="1" si="396"/>
        <v>2.2194319674797125</v>
      </c>
      <c r="AF823" s="20">
        <f t="shared" ca="1" si="397"/>
        <v>4.9125840713943472</v>
      </c>
      <c r="AG823" s="21">
        <f t="shared" ca="1" si="412"/>
        <v>15137.524583487397</v>
      </c>
      <c r="AH823" s="20">
        <f t="shared" ca="1" si="413"/>
        <v>15142.437167558792</v>
      </c>
      <c r="AJ823" s="20">
        <f t="shared" ca="1" si="398"/>
        <v>4.1091978648654166</v>
      </c>
      <c r="AK823" s="20">
        <f t="shared" ca="1" si="399"/>
        <v>20.395709610968822</v>
      </c>
      <c r="AL823" s="21">
        <f t="shared" ca="1" si="414"/>
        <v>14918.044218296787</v>
      </c>
      <c r="AM823" s="20">
        <f t="shared" ca="1" si="415"/>
        <v>14938.439927907755</v>
      </c>
    </row>
    <row r="824" spans="1:39" x14ac:dyDescent="0.25">
      <c r="A824" s="20">
        <f t="shared" ca="1" si="384"/>
        <v>0.8986579204552817</v>
      </c>
      <c r="B824" s="20">
        <f t="shared" ca="1" si="385"/>
        <v>1.0102236250520487</v>
      </c>
      <c r="C824" s="21">
        <f t="shared" ca="1" si="400"/>
        <v>15228.450763360124</v>
      </c>
      <c r="D824" s="20">
        <f t="shared" ca="1" si="401"/>
        <v>15229.460986985176</v>
      </c>
      <c r="E824" s="19"/>
      <c r="F824" s="20">
        <f t="shared" ca="1" si="386"/>
        <v>6.2074325021148304</v>
      </c>
      <c r="G824" s="20">
        <f t="shared" ca="1" si="387"/>
        <v>3.0835126889749094</v>
      </c>
      <c r="H824" s="21">
        <f t="shared" ca="1" si="402"/>
        <v>14130.751935949713</v>
      </c>
      <c r="I824" s="20">
        <f t="shared" ca="1" si="403"/>
        <v>14133.835448638687</v>
      </c>
      <c r="J824" s="19"/>
      <c r="K824" s="20">
        <f t="shared" ca="1" si="388"/>
        <v>14.419850470988647</v>
      </c>
      <c r="L824" s="20">
        <f t="shared" ca="1" si="389"/>
        <v>6.8481355681061462</v>
      </c>
      <c r="M824" s="21">
        <f t="shared" ca="1" si="404"/>
        <v>11285.345312225612</v>
      </c>
      <c r="N824" s="20">
        <f t="shared" ca="1" si="405"/>
        <v>11292.193447793719</v>
      </c>
      <c r="O824" s="19"/>
      <c r="P824" s="20">
        <f t="shared" ca="1" si="390"/>
        <v>1.0552132169446049</v>
      </c>
      <c r="Q824" s="20">
        <f t="shared" ca="1" si="391"/>
        <v>3.2494877947281875</v>
      </c>
      <c r="R824" s="21">
        <f t="shared" ca="1" si="406"/>
        <v>13725.517960967312</v>
      </c>
      <c r="S824" s="20">
        <f t="shared" ca="1" si="407"/>
        <v>13728.767448762041</v>
      </c>
      <c r="T824" s="19"/>
      <c r="U824" s="20">
        <f t="shared" ca="1" si="392"/>
        <v>17.78061716794118</v>
      </c>
      <c r="V824" s="20">
        <f t="shared" ca="1" si="393"/>
        <v>2.6956057783932117</v>
      </c>
      <c r="W824" s="21">
        <f t="shared" ca="1" si="408"/>
        <v>11973.865126686367</v>
      </c>
      <c r="X824" s="20">
        <f t="shared" ca="1" si="409"/>
        <v>11976.560732464761</v>
      </c>
      <c r="Z824" s="20">
        <f t="shared" ca="1" si="394"/>
        <v>0.83888933842870483</v>
      </c>
      <c r="AA824" s="20">
        <f t="shared" ca="1" si="395"/>
        <v>6.9203684474022458</v>
      </c>
      <c r="AB824" s="21">
        <f t="shared" ca="1" si="410"/>
        <v>14030.62720079594</v>
      </c>
      <c r="AC824" s="20">
        <f t="shared" ca="1" si="411"/>
        <v>14037.547569243341</v>
      </c>
      <c r="AE824" s="20">
        <f t="shared" ca="1" si="396"/>
        <v>37.544692303658188</v>
      </c>
      <c r="AF824" s="20">
        <f t="shared" ca="1" si="397"/>
        <v>1.6742447932873659</v>
      </c>
      <c r="AG824" s="21">
        <f t="shared" ca="1" si="412"/>
        <v>15179.98185986245</v>
      </c>
      <c r="AH824" s="20">
        <f t="shared" ca="1" si="413"/>
        <v>15181.656104655736</v>
      </c>
      <c r="AJ824" s="20">
        <f t="shared" ca="1" si="398"/>
        <v>7.996521986099375</v>
      </c>
      <c r="AK824" s="20">
        <f t="shared" ca="1" si="399"/>
        <v>2.0811152766761944</v>
      </c>
      <c r="AL824" s="21">
        <f t="shared" ca="1" si="414"/>
        <v>14946.436449893854</v>
      </c>
      <c r="AM824" s="20">
        <f t="shared" ca="1" si="415"/>
        <v>14948.51756517053</v>
      </c>
    </row>
    <row r="825" spans="1:39" x14ac:dyDescent="0.25">
      <c r="A825" s="20">
        <f t="shared" ca="1" si="384"/>
        <v>27.318224723817949</v>
      </c>
      <c r="B825" s="20">
        <f t="shared" ca="1" si="385"/>
        <v>2.9902616382264382</v>
      </c>
      <c r="C825" s="21">
        <f t="shared" ca="1" si="400"/>
        <v>15256.779211708994</v>
      </c>
      <c r="D825" s="20">
        <f t="shared" ca="1" si="401"/>
        <v>15259.76947334722</v>
      </c>
      <c r="E825" s="19"/>
      <c r="F825" s="20">
        <f t="shared" ca="1" si="386"/>
        <v>4.2634851866031118</v>
      </c>
      <c r="G825" s="20">
        <f t="shared" ca="1" si="387"/>
        <v>3.2174359623767863</v>
      </c>
      <c r="H825" s="21">
        <f t="shared" ca="1" si="402"/>
        <v>14138.098933825289</v>
      </c>
      <c r="I825" s="20">
        <f t="shared" ca="1" si="403"/>
        <v>14141.316369787666</v>
      </c>
      <c r="J825" s="19"/>
      <c r="K825" s="20">
        <f t="shared" ca="1" si="388"/>
        <v>3.1226760768790509</v>
      </c>
      <c r="L825" s="20">
        <f t="shared" ca="1" si="389"/>
        <v>5.761910342617913</v>
      </c>
      <c r="M825" s="21">
        <f t="shared" ca="1" si="404"/>
        <v>11295.316123870598</v>
      </c>
      <c r="N825" s="20">
        <f t="shared" ca="1" si="405"/>
        <v>11301.078034213217</v>
      </c>
      <c r="O825" s="19"/>
      <c r="P825" s="20">
        <f t="shared" ca="1" si="390"/>
        <v>8.1350167472945731</v>
      </c>
      <c r="Q825" s="20">
        <f t="shared" ca="1" si="391"/>
        <v>2.2463270164274798</v>
      </c>
      <c r="R825" s="21">
        <f t="shared" ca="1" si="406"/>
        <v>13736.902465509334</v>
      </c>
      <c r="S825" s="20">
        <f t="shared" ca="1" si="407"/>
        <v>13739.148792525762</v>
      </c>
      <c r="T825" s="19"/>
      <c r="U825" s="20">
        <f t="shared" ca="1" si="392"/>
        <v>11.909417234927798</v>
      </c>
      <c r="V825" s="20">
        <f t="shared" ca="1" si="393"/>
        <v>0.36915882896407054</v>
      </c>
      <c r="W825" s="21">
        <f t="shared" ca="1" si="408"/>
        <v>11988.47014969969</v>
      </c>
      <c r="X825" s="20">
        <f t="shared" ca="1" si="409"/>
        <v>11988.839308528653</v>
      </c>
      <c r="Z825" s="20">
        <f t="shared" ca="1" si="394"/>
        <v>12.232175549562864</v>
      </c>
      <c r="AA825" s="20">
        <f t="shared" ca="1" si="395"/>
        <v>5.9860288386127172</v>
      </c>
      <c r="AB825" s="21">
        <f t="shared" ca="1" si="410"/>
        <v>14049.779744792904</v>
      </c>
      <c r="AC825" s="20">
        <f t="shared" ca="1" si="411"/>
        <v>14055.765773631518</v>
      </c>
      <c r="AE825" s="20">
        <f t="shared" ca="1" si="396"/>
        <v>1.6067151408092293</v>
      </c>
      <c r="AF825" s="20">
        <f t="shared" ca="1" si="397"/>
        <v>1.767394293209263</v>
      </c>
      <c r="AG825" s="21">
        <f t="shared" ca="1" si="412"/>
        <v>15183.262819796546</v>
      </c>
      <c r="AH825" s="20">
        <f t="shared" ca="1" si="413"/>
        <v>15185.030214089755</v>
      </c>
      <c r="AJ825" s="20">
        <f t="shared" ca="1" si="398"/>
        <v>14.901231159607329</v>
      </c>
      <c r="AK825" s="20">
        <f t="shared" ca="1" si="399"/>
        <v>7.1405216139301837</v>
      </c>
      <c r="AL825" s="21">
        <f t="shared" ca="1" si="414"/>
        <v>14963.418796330137</v>
      </c>
      <c r="AM825" s="20">
        <f t="shared" ca="1" si="415"/>
        <v>14970.559317944068</v>
      </c>
    </row>
    <row r="826" spans="1:39" x14ac:dyDescent="0.25">
      <c r="A826" s="20">
        <f t="shared" ca="1" si="384"/>
        <v>6.4134846812767803</v>
      </c>
      <c r="B826" s="20">
        <f t="shared" ca="1" si="385"/>
        <v>10.263494181398274</v>
      </c>
      <c r="C826" s="21">
        <f t="shared" ca="1" si="400"/>
        <v>15266.182958028498</v>
      </c>
      <c r="D826" s="20">
        <f t="shared" ca="1" si="401"/>
        <v>15276.446452209895</v>
      </c>
      <c r="E826" s="19"/>
      <c r="F826" s="20">
        <f t="shared" ca="1" si="386"/>
        <v>10.502761810139717</v>
      </c>
      <c r="G826" s="20">
        <f t="shared" ca="1" si="387"/>
        <v>3.6068769280940032</v>
      </c>
      <c r="H826" s="21">
        <f t="shared" ca="1" si="402"/>
        <v>14151.819131597806</v>
      </c>
      <c r="I826" s="20">
        <f t="shared" ca="1" si="403"/>
        <v>14155.426008525899</v>
      </c>
      <c r="J826" s="19"/>
      <c r="K826" s="20">
        <f t="shared" ca="1" si="388"/>
        <v>1.7429396923720779</v>
      </c>
      <c r="L826" s="20">
        <f t="shared" ca="1" si="389"/>
        <v>0.84768183645249628</v>
      </c>
      <c r="M826" s="21">
        <f t="shared" ca="1" si="404"/>
        <v>11302.820973905589</v>
      </c>
      <c r="N826" s="20">
        <f t="shared" ca="1" si="405"/>
        <v>11303.668655742042</v>
      </c>
      <c r="O826" s="19"/>
      <c r="P826" s="20">
        <f t="shared" ca="1" si="390"/>
        <v>34.014228849254891</v>
      </c>
      <c r="Q826" s="20">
        <f t="shared" ca="1" si="391"/>
        <v>3.3604470083240039</v>
      </c>
      <c r="R826" s="21">
        <f t="shared" ca="1" si="406"/>
        <v>13773.163021375018</v>
      </c>
      <c r="S826" s="20">
        <f t="shared" ca="1" si="407"/>
        <v>13776.523468383342</v>
      </c>
      <c r="T826" s="19"/>
      <c r="U826" s="20">
        <f t="shared" ca="1" si="392"/>
        <v>14.15143968136352</v>
      </c>
      <c r="V826" s="20">
        <f t="shared" ca="1" si="393"/>
        <v>2.2096680394602601</v>
      </c>
      <c r="W826" s="21">
        <f t="shared" ca="1" si="408"/>
        <v>12002.990748210017</v>
      </c>
      <c r="X826" s="20">
        <f t="shared" ca="1" si="409"/>
        <v>12005.200416249478</v>
      </c>
      <c r="Z826" s="20">
        <f t="shared" ca="1" si="394"/>
        <v>3.2513200634618822</v>
      </c>
      <c r="AA826" s="20">
        <f t="shared" ca="1" si="395"/>
        <v>13.03505440717286</v>
      </c>
      <c r="AB826" s="21">
        <f t="shared" ca="1" si="410"/>
        <v>14059.01709369498</v>
      </c>
      <c r="AC826" s="20">
        <f t="shared" ca="1" si="411"/>
        <v>14072.052148102153</v>
      </c>
      <c r="AE826" s="20">
        <f t="shared" ca="1" si="396"/>
        <v>18.706708211218771</v>
      </c>
      <c r="AF826" s="20">
        <f t="shared" ca="1" si="397"/>
        <v>15.16419921209752</v>
      </c>
      <c r="AG826" s="21">
        <f t="shared" ca="1" si="412"/>
        <v>15203.736922300974</v>
      </c>
      <c r="AH826" s="20">
        <f t="shared" ca="1" si="413"/>
        <v>15218.90112151307</v>
      </c>
      <c r="AJ826" s="20">
        <f t="shared" ca="1" si="398"/>
        <v>13.751075257659371</v>
      </c>
      <c r="AK826" s="20">
        <f t="shared" ca="1" si="399"/>
        <v>0.57824922834330716</v>
      </c>
      <c r="AL826" s="21">
        <f t="shared" ca="1" si="414"/>
        <v>14984.310393201727</v>
      </c>
      <c r="AM826" s="20">
        <f t="shared" ca="1" si="415"/>
        <v>14984.888642430071</v>
      </c>
    </row>
    <row r="827" spans="1:39" x14ac:dyDescent="0.25">
      <c r="A827" s="20">
        <f t="shared" ca="1" si="384"/>
        <v>3.0342693922813098</v>
      </c>
      <c r="B827" s="20">
        <f t="shared" ca="1" si="385"/>
        <v>1.2967921918697078</v>
      </c>
      <c r="C827" s="21">
        <f t="shared" ca="1" si="400"/>
        <v>15279.480721602176</v>
      </c>
      <c r="D827" s="20">
        <f t="shared" ca="1" si="401"/>
        <v>15280.777513794046</v>
      </c>
      <c r="E827" s="19"/>
      <c r="F827" s="20">
        <f t="shared" ca="1" si="386"/>
        <v>8.8624405182926562</v>
      </c>
      <c r="G827" s="20">
        <f t="shared" ca="1" si="387"/>
        <v>1.2090113592473968</v>
      </c>
      <c r="H827" s="21">
        <f t="shared" ca="1" si="402"/>
        <v>14164.288449044192</v>
      </c>
      <c r="I827" s="20">
        <f t="shared" ca="1" si="403"/>
        <v>14165.49746040344</v>
      </c>
      <c r="J827" s="19"/>
      <c r="K827" s="20">
        <f t="shared" ca="1" si="388"/>
        <v>14.92937757787927</v>
      </c>
      <c r="L827" s="20">
        <f t="shared" ca="1" si="389"/>
        <v>5.1637670714803914</v>
      </c>
      <c r="M827" s="21">
        <f t="shared" ca="1" si="404"/>
        <v>11318.59803331992</v>
      </c>
      <c r="N827" s="20">
        <f t="shared" ca="1" si="405"/>
        <v>11323.761800391401</v>
      </c>
      <c r="O827" s="19"/>
      <c r="P827" s="20">
        <f t="shared" ca="1" si="390"/>
        <v>4.3136962482589878</v>
      </c>
      <c r="Q827" s="20">
        <f t="shared" ca="1" si="391"/>
        <v>17.266343317011302</v>
      </c>
      <c r="R827" s="21">
        <f t="shared" ca="1" si="406"/>
        <v>13780.837164631601</v>
      </c>
      <c r="S827" s="20">
        <f t="shared" ca="1" si="407"/>
        <v>13798.103507948612</v>
      </c>
      <c r="T827" s="19"/>
      <c r="U827" s="20">
        <f t="shared" ca="1" si="392"/>
        <v>6.0209157106748874</v>
      </c>
      <c r="V827" s="20">
        <f t="shared" ca="1" si="393"/>
        <v>13.454535641466515</v>
      </c>
      <c r="W827" s="21">
        <f t="shared" ca="1" si="408"/>
        <v>12011.221331960152</v>
      </c>
      <c r="X827" s="20">
        <f t="shared" ca="1" si="409"/>
        <v>12024.67586760162</v>
      </c>
      <c r="Z827" s="20">
        <f t="shared" ca="1" si="394"/>
        <v>2.0178879251301916</v>
      </c>
      <c r="AA827" s="20">
        <f t="shared" ca="1" si="395"/>
        <v>2.7645106774691213</v>
      </c>
      <c r="AB827" s="21">
        <f t="shared" ca="1" si="410"/>
        <v>14074.070036027284</v>
      </c>
      <c r="AC827" s="20">
        <f t="shared" ca="1" si="411"/>
        <v>14076.834546704753</v>
      </c>
      <c r="AE827" s="20">
        <f t="shared" ca="1" si="396"/>
        <v>37.681427278575541</v>
      </c>
      <c r="AF827" s="20">
        <f t="shared" ca="1" si="397"/>
        <v>6.2372393456492068</v>
      </c>
      <c r="AG827" s="21">
        <f t="shared" ca="1" si="412"/>
        <v>15256.582548791646</v>
      </c>
      <c r="AH827" s="20">
        <f t="shared" ca="1" si="413"/>
        <v>15262.819788137296</v>
      </c>
      <c r="AJ827" s="20">
        <f t="shared" ca="1" si="398"/>
        <v>9.8929446655583479</v>
      </c>
      <c r="AK827" s="20">
        <f t="shared" ca="1" si="399"/>
        <v>2.5373964762244152</v>
      </c>
      <c r="AL827" s="21">
        <f t="shared" ca="1" si="414"/>
        <v>14994.781587095629</v>
      </c>
      <c r="AM827" s="20">
        <f t="shared" ca="1" si="415"/>
        <v>14997.318983571853</v>
      </c>
    </row>
    <row r="828" spans="1:39" x14ac:dyDescent="0.25">
      <c r="A828" s="20">
        <f t="shared" ca="1" si="384"/>
        <v>12.635226350687853</v>
      </c>
      <c r="B828" s="20">
        <f t="shared" ca="1" si="385"/>
        <v>14.003092366006678</v>
      </c>
      <c r="C828" s="21">
        <f t="shared" ca="1" si="400"/>
        <v>15293.412740144735</v>
      </c>
      <c r="D828" s="20">
        <f t="shared" ca="1" si="401"/>
        <v>15307.415832510742</v>
      </c>
      <c r="E828" s="19"/>
      <c r="F828" s="20">
        <f t="shared" ca="1" si="386"/>
        <v>20.505489476226462</v>
      </c>
      <c r="G828" s="20">
        <f t="shared" ca="1" si="387"/>
        <v>2.2533204441691108</v>
      </c>
      <c r="H828" s="21">
        <f t="shared" ca="1" si="402"/>
        <v>14186.002949879667</v>
      </c>
      <c r="I828" s="20">
        <f t="shared" ca="1" si="403"/>
        <v>14188.256270323836</v>
      </c>
      <c r="J828" s="19"/>
      <c r="K828" s="20">
        <f t="shared" ca="1" si="388"/>
        <v>21.658662444855633</v>
      </c>
      <c r="L828" s="20">
        <f t="shared" ca="1" si="389"/>
        <v>10.755808375343381</v>
      </c>
      <c r="M828" s="21">
        <f t="shared" ca="1" si="404"/>
        <v>11345.420462836257</v>
      </c>
      <c r="N828" s="20">
        <f t="shared" ca="1" si="405"/>
        <v>11356.1762712116</v>
      </c>
      <c r="O828" s="19"/>
      <c r="P828" s="20">
        <f t="shared" ca="1" si="390"/>
        <v>15.362720210084687</v>
      </c>
      <c r="Q828" s="20">
        <f t="shared" ca="1" si="391"/>
        <v>10.632874615032888</v>
      </c>
      <c r="R828" s="21">
        <f t="shared" ca="1" si="406"/>
        <v>13813.466228158697</v>
      </c>
      <c r="S828" s="20">
        <f t="shared" ca="1" si="407"/>
        <v>13824.099102773729</v>
      </c>
      <c r="T828" s="19"/>
      <c r="U828" s="20">
        <f t="shared" ca="1" si="392"/>
        <v>9.1083402763479935</v>
      </c>
      <c r="V828" s="20">
        <f t="shared" ca="1" si="393"/>
        <v>1.1003139518542804</v>
      </c>
      <c r="W828" s="21">
        <f t="shared" ca="1" si="408"/>
        <v>12033.784207877969</v>
      </c>
      <c r="X828" s="20">
        <f t="shared" ca="1" si="409"/>
        <v>12034.884521829823</v>
      </c>
      <c r="Z828" s="20">
        <f t="shared" ca="1" si="394"/>
        <v>11.575786723006235</v>
      </c>
      <c r="AA828" s="20">
        <f t="shared" ca="1" si="395"/>
        <v>3.8080073570334538</v>
      </c>
      <c r="AB828" s="21">
        <f t="shared" ca="1" si="410"/>
        <v>14088.410333427759</v>
      </c>
      <c r="AC828" s="20">
        <f t="shared" ca="1" si="411"/>
        <v>14092.218340784792</v>
      </c>
      <c r="AE828" s="20">
        <f t="shared" ca="1" si="396"/>
        <v>9.5224615055520481</v>
      </c>
      <c r="AF828" s="20">
        <f t="shared" ca="1" si="397"/>
        <v>15.499964712313064</v>
      </c>
      <c r="AG828" s="21">
        <f t="shared" ca="1" si="412"/>
        <v>15272.342249642848</v>
      </c>
      <c r="AH828" s="20">
        <f t="shared" ca="1" si="413"/>
        <v>15287.842214355162</v>
      </c>
      <c r="AJ828" s="20">
        <f t="shared" ca="1" si="398"/>
        <v>9.8659615322762111</v>
      </c>
      <c r="AK828" s="20">
        <f t="shared" ca="1" si="399"/>
        <v>5.8415017960604771</v>
      </c>
      <c r="AL828" s="21">
        <f t="shared" ca="1" si="414"/>
        <v>15007.184945104129</v>
      </c>
      <c r="AM828" s="20">
        <f t="shared" ca="1" si="415"/>
        <v>15013.026446900189</v>
      </c>
    </row>
    <row r="829" spans="1:39" x14ac:dyDescent="0.25">
      <c r="A829" s="20">
        <f t="shared" ca="1" si="384"/>
        <v>5.9000181946387302</v>
      </c>
      <c r="B829" s="20">
        <f t="shared" ca="1" si="385"/>
        <v>7.6098591984357613</v>
      </c>
      <c r="C829" s="21">
        <f t="shared" ca="1" si="400"/>
        <v>15313.315850705381</v>
      </c>
      <c r="D829" s="20">
        <f t="shared" ca="1" si="401"/>
        <v>15320.925709903817</v>
      </c>
      <c r="E829" s="19"/>
      <c r="F829" s="20">
        <f t="shared" ca="1" si="386"/>
        <v>6.7435866844386663</v>
      </c>
      <c r="G829" s="20">
        <f t="shared" ca="1" si="387"/>
        <v>0.51433167358900944</v>
      </c>
      <c r="H829" s="21">
        <f t="shared" ca="1" si="402"/>
        <v>14194.999857008275</v>
      </c>
      <c r="I829" s="20">
        <f t="shared" ca="1" si="403"/>
        <v>14195.514188681864</v>
      </c>
      <c r="J829" s="19"/>
      <c r="K829" s="20">
        <f t="shared" ca="1" si="388"/>
        <v>6.8755770889069119</v>
      </c>
      <c r="L829" s="20">
        <f t="shared" ca="1" si="389"/>
        <v>3.1890160129406944</v>
      </c>
      <c r="M829" s="21">
        <f t="shared" ca="1" si="404"/>
        <v>11363.051848300507</v>
      </c>
      <c r="N829" s="20">
        <f t="shared" ca="1" si="405"/>
        <v>11366.240864313448</v>
      </c>
      <c r="O829" s="19"/>
      <c r="P829" s="20">
        <f t="shared" ca="1" si="390"/>
        <v>2.9809420844473964</v>
      </c>
      <c r="Q829" s="20">
        <f t="shared" ca="1" si="391"/>
        <v>0.28222646355908521</v>
      </c>
      <c r="R829" s="21">
        <f t="shared" ca="1" si="406"/>
        <v>13827.080044858176</v>
      </c>
      <c r="S829" s="20">
        <f t="shared" ca="1" si="407"/>
        <v>13827.362271321736</v>
      </c>
      <c r="T829" s="19"/>
      <c r="U829" s="20">
        <f t="shared" ca="1" si="392"/>
        <v>2.9778293759542156</v>
      </c>
      <c r="V829" s="20">
        <f t="shared" ca="1" si="393"/>
        <v>1.5264685700395453</v>
      </c>
      <c r="W829" s="21">
        <f t="shared" ca="1" si="408"/>
        <v>12037.862351205777</v>
      </c>
      <c r="X829" s="20">
        <f t="shared" ca="1" si="409"/>
        <v>12039.388819775817</v>
      </c>
      <c r="Z829" s="20">
        <f t="shared" ca="1" si="394"/>
        <v>48.729151508208886</v>
      </c>
      <c r="AA829" s="20">
        <f t="shared" ca="1" si="395"/>
        <v>5.4584417550569997</v>
      </c>
      <c r="AB829" s="21">
        <f t="shared" ca="1" si="410"/>
        <v>14140.947492293</v>
      </c>
      <c r="AC829" s="20">
        <f t="shared" ca="1" si="411"/>
        <v>14146.405934048058</v>
      </c>
      <c r="AE829" s="20">
        <f t="shared" ca="1" si="396"/>
        <v>3.1097887127469628</v>
      </c>
      <c r="AF829" s="20">
        <f t="shared" ca="1" si="397"/>
        <v>1.7507509608631484</v>
      </c>
      <c r="AG829" s="21">
        <f t="shared" ca="1" si="412"/>
        <v>15290.952003067909</v>
      </c>
      <c r="AH829" s="20">
        <f t="shared" ca="1" si="413"/>
        <v>15292.702754028773</v>
      </c>
      <c r="AJ829" s="20">
        <f t="shared" ca="1" si="398"/>
        <v>2.8162906866932009</v>
      </c>
      <c r="AK829" s="20">
        <f t="shared" ca="1" si="399"/>
        <v>0.96097203331722347</v>
      </c>
      <c r="AL829" s="21">
        <f t="shared" ca="1" si="414"/>
        <v>15015.842737586881</v>
      </c>
      <c r="AM829" s="20">
        <f t="shared" ca="1" si="415"/>
        <v>15016.803709620199</v>
      </c>
    </row>
    <row r="830" spans="1:39" x14ac:dyDescent="0.25">
      <c r="A830" s="20">
        <f t="shared" ca="1" si="384"/>
        <v>1.083161181263032</v>
      </c>
      <c r="B830" s="20">
        <f t="shared" ca="1" si="385"/>
        <v>3.5515667722896476</v>
      </c>
      <c r="C830" s="21">
        <f t="shared" ca="1" si="400"/>
        <v>15322.00887108508</v>
      </c>
      <c r="D830" s="20">
        <f t="shared" ca="1" si="401"/>
        <v>15325.56043785737</v>
      </c>
      <c r="E830" s="19"/>
      <c r="F830" s="20">
        <f t="shared" ca="1" si="386"/>
        <v>46.96967397246506</v>
      </c>
      <c r="G830" s="20">
        <f t="shared" ca="1" si="387"/>
        <v>7.085638401909212</v>
      </c>
      <c r="H830" s="21">
        <f t="shared" ca="1" si="402"/>
        <v>14242.48386265433</v>
      </c>
      <c r="I830" s="20">
        <f t="shared" ca="1" si="403"/>
        <v>14249.569501056239</v>
      </c>
      <c r="J830" s="19"/>
      <c r="K830" s="20">
        <f t="shared" ca="1" si="388"/>
        <v>12.950436370048317</v>
      </c>
      <c r="L830" s="20">
        <f t="shared" ca="1" si="389"/>
        <v>9.7059507336315765</v>
      </c>
      <c r="M830" s="21">
        <f t="shared" ca="1" si="404"/>
        <v>11379.191300683497</v>
      </c>
      <c r="N830" s="20">
        <f t="shared" ca="1" si="405"/>
        <v>11388.897251417127</v>
      </c>
      <c r="O830" s="19"/>
      <c r="P830" s="20">
        <f t="shared" ca="1" si="390"/>
        <v>5.1039591830112983</v>
      </c>
      <c r="Q830" s="20">
        <f t="shared" ca="1" si="391"/>
        <v>16.098907624864964</v>
      </c>
      <c r="R830" s="21">
        <f t="shared" ca="1" si="406"/>
        <v>13832.466230504748</v>
      </c>
      <c r="S830" s="20">
        <f t="shared" ca="1" si="407"/>
        <v>13848.565138129612</v>
      </c>
      <c r="T830" s="19"/>
      <c r="U830" s="20">
        <f t="shared" ca="1" si="392"/>
        <v>1.6308597386885066</v>
      </c>
      <c r="V830" s="20">
        <f t="shared" ca="1" si="393"/>
        <v>0.22013566651233554</v>
      </c>
      <c r="W830" s="21">
        <f t="shared" ca="1" si="408"/>
        <v>12041.019679514506</v>
      </c>
      <c r="X830" s="20">
        <f t="shared" ca="1" si="409"/>
        <v>12041.239815181018</v>
      </c>
      <c r="Z830" s="20">
        <f t="shared" ca="1" si="394"/>
        <v>29.943094069637219</v>
      </c>
      <c r="AA830" s="20">
        <f t="shared" ca="1" si="395"/>
        <v>14.169093219573989</v>
      </c>
      <c r="AB830" s="21">
        <f t="shared" ca="1" si="410"/>
        <v>14176.349028117695</v>
      </c>
      <c r="AC830" s="20">
        <f t="shared" ca="1" si="411"/>
        <v>14190.518121337269</v>
      </c>
      <c r="AE830" s="20">
        <f t="shared" ca="1" si="396"/>
        <v>19.598434032738652</v>
      </c>
      <c r="AF830" s="20">
        <f t="shared" ca="1" si="397"/>
        <v>9.9015295638652923</v>
      </c>
      <c r="AG830" s="21">
        <f t="shared" ca="1" si="412"/>
        <v>15312.301188061512</v>
      </c>
      <c r="AH830" s="20">
        <f t="shared" ca="1" si="413"/>
        <v>15322.202717625378</v>
      </c>
      <c r="AJ830" s="20">
        <f t="shared" ca="1" si="398"/>
        <v>8.008695688563181</v>
      </c>
      <c r="AK830" s="20">
        <f t="shared" ca="1" si="399"/>
        <v>11.116048878475809</v>
      </c>
      <c r="AL830" s="21">
        <f t="shared" ca="1" si="414"/>
        <v>15024.812405308761</v>
      </c>
      <c r="AM830" s="20">
        <f t="shared" ca="1" si="415"/>
        <v>15035.928454187237</v>
      </c>
    </row>
    <row r="831" spans="1:39" x14ac:dyDescent="0.25">
      <c r="A831" s="20">
        <f t="shared" ca="1" si="384"/>
        <v>21.215885186479039</v>
      </c>
      <c r="B831" s="20">
        <f t="shared" ca="1" si="385"/>
        <v>9.1495416787590873</v>
      </c>
      <c r="C831" s="21">
        <f t="shared" ca="1" si="400"/>
        <v>15346.776323043849</v>
      </c>
      <c r="D831" s="20">
        <f t="shared" ca="1" si="401"/>
        <v>15355.925864722607</v>
      </c>
      <c r="E831" s="19"/>
      <c r="F831" s="20">
        <f t="shared" ca="1" si="386"/>
        <v>0.35559014727935379</v>
      </c>
      <c r="G831" s="20">
        <f t="shared" ca="1" si="387"/>
        <v>0.34894553863829902</v>
      </c>
      <c r="H831" s="21">
        <f t="shared" ca="1" si="402"/>
        <v>14249.925091203519</v>
      </c>
      <c r="I831" s="20">
        <f t="shared" ca="1" si="403"/>
        <v>14250.274036742157</v>
      </c>
      <c r="J831" s="19"/>
      <c r="K831" s="20">
        <f t="shared" ca="1" si="388"/>
        <v>10.396723464746831</v>
      </c>
      <c r="L831" s="20">
        <f t="shared" ca="1" si="389"/>
        <v>7.6182739875330192</v>
      </c>
      <c r="M831" s="21">
        <f t="shared" ca="1" si="404"/>
        <v>11399.293974881874</v>
      </c>
      <c r="N831" s="20">
        <f t="shared" ca="1" si="405"/>
        <v>11406.912248869407</v>
      </c>
      <c r="O831" s="19"/>
      <c r="P831" s="20">
        <f t="shared" ca="1" si="390"/>
        <v>2.7721624096088791</v>
      </c>
      <c r="Q831" s="20">
        <f t="shared" ca="1" si="391"/>
        <v>4.1051924757503091</v>
      </c>
      <c r="R831" s="21">
        <f t="shared" ca="1" si="406"/>
        <v>13851.33730053922</v>
      </c>
      <c r="S831" s="20">
        <f t="shared" ca="1" si="407"/>
        <v>13855.442493014971</v>
      </c>
      <c r="T831" s="19"/>
      <c r="U831" s="20">
        <f t="shared" ca="1" si="392"/>
        <v>1.7508358566745781</v>
      </c>
      <c r="V831" s="20">
        <f t="shared" ca="1" si="393"/>
        <v>18.622403647181052</v>
      </c>
      <c r="W831" s="21">
        <f t="shared" ca="1" si="408"/>
        <v>12042.990651037691</v>
      </c>
      <c r="X831" s="20">
        <f t="shared" ca="1" si="409"/>
        <v>12061.613054684873</v>
      </c>
      <c r="Z831" s="20">
        <f t="shared" ca="1" si="394"/>
        <v>6.03993400849801</v>
      </c>
      <c r="AA831" s="20">
        <f t="shared" ca="1" si="395"/>
        <v>2.4702848599280265</v>
      </c>
      <c r="AB831" s="21">
        <f t="shared" ca="1" si="410"/>
        <v>14196.558055345768</v>
      </c>
      <c r="AC831" s="20">
        <f t="shared" ca="1" si="411"/>
        <v>14199.028340205696</v>
      </c>
      <c r="AE831" s="20">
        <f t="shared" ca="1" si="396"/>
        <v>5.373765626051572</v>
      </c>
      <c r="AF831" s="20">
        <f t="shared" ca="1" si="397"/>
        <v>5.5194159142084596</v>
      </c>
      <c r="AG831" s="21">
        <f t="shared" ca="1" si="412"/>
        <v>15327.576483251429</v>
      </c>
      <c r="AH831" s="20">
        <f t="shared" ca="1" si="413"/>
        <v>15333.095899165637</v>
      </c>
      <c r="AJ831" s="20">
        <f t="shared" ca="1" si="398"/>
        <v>25.800175706772272</v>
      </c>
      <c r="AK831" s="20">
        <f t="shared" ca="1" si="399"/>
        <v>2.3769449130751181</v>
      </c>
      <c r="AL831" s="21">
        <f t="shared" ca="1" si="414"/>
        <v>15061.728629894009</v>
      </c>
      <c r="AM831" s="20">
        <f t="shared" ca="1" si="415"/>
        <v>15064.105574807085</v>
      </c>
    </row>
    <row r="832" spans="1:39" x14ac:dyDescent="0.25">
      <c r="A832" s="20">
        <f t="shared" ca="1" si="384"/>
        <v>12.5376014120134</v>
      </c>
      <c r="B832" s="20">
        <f t="shared" ca="1" si="385"/>
        <v>2.0296822225072453</v>
      </c>
      <c r="C832" s="21">
        <f t="shared" ca="1" si="400"/>
        <v>15368.463466134621</v>
      </c>
      <c r="D832" s="20">
        <f t="shared" ca="1" si="401"/>
        <v>15370.493148357127</v>
      </c>
      <c r="E832" s="19"/>
      <c r="F832" s="20">
        <f t="shared" ca="1" si="386"/>
        <v>13.099695159153006</v>
      </c>
      <c r="G832" s="20">
        <f t="shared" ca="1" si="387"/>
        <v>2.1447235646856027</v>
      </c>
      <c r="H832" s="21">
        <f t="shared" ca="1" si="402"/>
        <v>14263.373731901311</v>
      </c>
      <c r="I832" s="20">
        <f t="shared" ca="1" si="403"/>
        <v>14265.518455465997</v>
      </c>
      <c r="J832" s="19"/>
      <c r="K832" s="20">
        <f t="shared" ca="1" si="388"/>
        <v>11.520660527434416</v>
      </c>
      <c r="L832" s="20">
        <f t="shared" ca="1" si="389"/>
        <v>9.4184183261707162</v>
      </c>
      <c r="M832" s="21">
        <f t="shared" ca="1" si="404"/>
        <v>11418.432909396841</v>
      </c>
      <c r="N832" s="20">
        <f t="shared" ca="1" si="405"/>
        <v>11427.851327723012</v>
      </c>
      <c r="O832" s="19"/>
      <c r="P832" s="20">
        <f t="shared" ca="1" si="390"/>
        <v>32.525481998327564</v>
      </c>
      <c r="Q832" s="20">
        <f t="shared" ca="1" si="391"/>
        <v>4.4760140009606637</v>
      </c>
      <c r="R832" s="21">
        <f t="shared" ca="1" si="406"/>
        <v>13887.967975013298</v>
      </c>
      <c r="S832" s="20">
        <f t="shared" ca="1" si="407"/>
        <v>13892.443989014258</v>
      </c>
      <c r="T832" s="19"/>
      <c r="U832" s="20">
        <f t="shared" ca="1" si="392"/>
        <v>3.2199351596441517</v>
      </c>
      <c r="V832" s="20">
        <f t="shared" ca="1" si="393"/>
        <v>3.0275503209471801</v>
      </c>
      <c r="W832" s="21">
        <f t="shared" ca="1" si="408"/>
        <v>12064.832989844517</v>
      </c>
      <c r="X832" s="20">
        <f t="shared" ca="1" si="409"/>
        <v>12067.860540165464</v>
      </c>
      <c r="Z832" s="20">
        <f t="shared" ca="1" si="394"/>
        <v>14.362647463490491</v>
      </c>
      <c r="AA832" s="20">
        <f t="shared" ca="1" si="395"/>
        <v>1.4356094507128798</v>
      </c>
      <c r="AB832" s="21">
        <f t="shared" ca="1" si="410"/>
        <v>14213.390987669187</v>
      </c>
      <c r="AC832" s="20">
        <f t="shared" ca="1" si="411"/>
        <v>14214.8265971199</v>
      </c>
      <c r="AE832" s="20">
        <f t="shared" ca="1" si="396"/>
        <v>8.8057174625837966</v>
      </c>
      <c r="AF832" s="20">
        <f t="shared" ca="1" si="397"/>
        <v>0.17675907173540348</v>
      </c>
      <c r="AG832" s="21">
        <f t="shared" ca="1" si="412"/>
        <v>15341.901616628222</v>
      </c>
      <c r="AH832" s="20">
        <f t="shared" ca="1" si="413"/>
        <v>15342.078375699957</v>
      </c>
      <c r="AJ832" s="20">
        <f t="shared" ca="1" si="398"/>
        <v>7.8436811768469292</v>
      </c>
      <c r="AK832" s="20">
        <f t="shared" ca="1" si="399"/>
        <v>4.106427432658295</v>
      </c>
      <c r="AL832" s="21">
        <f t="shared" ca="1" si="414"/>
        <v>15071.949255983931</v>
      </c>
      <c r="AM832" s="20">
        <f t="shared" ca="1" si="415"/>
        <v>15076.055683416589</v>
      </c>
    </row>
    <row r="833" spans="1:39" x14ac:dyDescent="0.25">
      <c r="A833" s="20">
        <f t="shared" ca="1" si="384"/>
        <v>19.879353955296498</v>
      </c>
      <c r="B833" s="20">
        <f t="shared" ca="1" si="385"/>
        <v>0.76665176176553163</v>
      </c>
      <c r="C833" s="21">
        <f t="shared" ca="1" si="400"/>
        <v>15390.372502312424</v>
      </c>
      <c r="D833" s="20">
        <f t="shared" ca="1" si="401"/>
        <v>15391.13915407419</v>
      </c>
      <c r="E833" s="19"/>
      <c r="F833" s="20">
        <f t="shared" ca="1" si="386"/>
        <v>5.8505982534727652</v>
      </c>
      <c r="G833" s="20">
        <f t="shared" ca="1" si="387"/>
        <v>5.1950081719149397</v>
      </c>
      <c r="H833" s="21">
        <f t="shared" ca="1" si="402"/>
        <v>14271.369053719471</v>
      </c>
      <c r="I833" s="20">
        <f t="shared" ca="1" si="403"/>
        <v>14276.564061891386</v>
      </c>
      <c r="J833" s="19"/>
      <c r="K833" s="20">
        <f t="shared" ca="1" si="388"/>
        <v>4.5731825396205785</v>
      </c>
      <c r="L833" s="20">
        <f t="shared" ca="1" si="389"/>
        <v>7.4390987484134286</v>
      </c>
      <c r="M833" s="21">
        <f t="shared" ca="1" si="404"/>
        <v>11432.424510262634</v>
      </c>
      <c r="N833" s="20">
        <f t="shared" ca="1" si="405"/>
        <v>11439.863609011047</v>
      </c>
      <c r="O833" s="19"/>
      <c r="P833" s="20">
        <f t="shared" ca="1" si="390"/>
        <v>10.368267727913766</v>
      </c>
      <c r="Q833" s="20">
        <f t="shared" ca="1" si="391"/>
        <v>5.9845750148953494</v>
      </c>
      <c r="R833" s="21">
        <f t="shared" ca="1" si="406"/>
        <v>13902.812256742172</v>
      </c>
      <c r="S833" s="20">
        <f t="shared" ca="1" si="407"/>
        <v>13908.796831757069</v>
      </c>
      <c r="T833" s="19"/>
      <c r="U833" s="20">
        <f t="shared" ca="1" si="392"/>
        <v>38.515748395958703</v>
      </c>
      <c r="V833" s="20">
        <f t="shared" ca="1" si="393"/>
        <v>2.3706090937279878E-2</v>
      </c>
      <c r="W833" s="21">
        <f t="shared" ca="1" si="408"/>
        <v>12106.376288561423</v>
      </c>
      <c r="X833" s="20">
        <f t="shared" ca="1" si="409"/>
        <v>12106.39999465236</v>
      </c>
      <c r="Z833" s="20">
        <f t="shared" ca="1" si="394"/>
        <v>2.2393951741213649</v>
      </c>
      <c r="AA833" s="20">
        <f t="shared" ca="1" si="395"/>
        <v>1.2664956856759069</v>
      </c>
      <c r="AB833" s="21">
        <f t="shared" ca="1" si="410"/>
        <v>14217.065992294021</v>
      </c>
      <c r="AC833" s="20">
        <f t="shared" ca="1" si="411"/>
        <v>14218.332487979696</v>
      </c>
      <c r="AE833" s="20">
        <f t="shared" ca="1" si="396"/>
        <v>4.4812854606756094</v>
      </c>
      <c r="AF833" s="20">
        <f t="shared" ca="1" si="397"/>
        <v>7.8161333187978643</v>
      </c>
      <c r="AG833" s="21">
        <f t="shared" ca="1" si="412"/>
        <v>15346.559661160632</v>
      </c>
      <c r="AH833" s="20">
        <f t="shared" ca="1" si="413"/>
        <v>15354.375794479431</v>
      </c>
      <c r="AJ833" s="20">
        <f t="shared" ca="1" si="398"/>
        <v>4.5576569436063865</v>
      </c>
      <c r="AK833" s="20">
        <f t="shared" ca="1" si="399"/>
        <v>8.9426161599932836</v>
      </c>
      <c r="AL833" s="21">
        <f t="shared" ca="1" si="414"/>
        <v>15080.613340360196</v>
      </c>
      <c r="AM833" s="20">
        <f t="shared" ca="1" si="415"/>
        <v>15089.555956520189</v>
      </c>
    </row>
    <row r="834" spans="1:39" x14ac:dyDescent="0.25">
      <c r="A834" s="20">
        <f t="shared" ca="1" si="384"/>
        <v>0.94540990079656029</v>
      </c>
      <c r="B834" s="20">
        <f t="shared" ca="1" si="385"/>
        <v>1.9234251114488223</v>
      </c>
      <c r="C834" s="21">
        <f t="shared" ca="1" si="400"/>
        <v>15392.084563974986</v>
      </c>
      <c r="D834" s="20">
        <f t="shared" ca="1" si="401"/>
        <v>15394.007989086434</v>
      </c>
      <c r="E834" s="19"/>
      <c r="F834" s="20">
        <f t="shared" ca="1" si="386"/>
        <v>1.986993447035879</v>
      </c>
      <c r="G834" s="20">
        <f t="shared" ca="1" si="387"/>
        <v>0.88111439987692119</v>
      </c>
      <c r="H834" s="21">
        <f t="shared" ca="1" si="402"/>
        <v>14278.551055338421</v>
      </c>
      <c r="I834" s="20">
        <f t="shared" ca="1" si="403"/>
        <v>14279.432169738298</v>
      </c>
      <c r="J834" s="19"/>
      <c r="K834" s="20">
        <f t="shared" ca="1" si="388"/>
        <v>4.7798415471054234</v>
      </c>
      <c r="L834" s="20">
        <f t="shared" ca="1" si="389"/>
        <v>3.2376456263197624</v>
      </c>
      <c r="M834" s="21">
        <f t="shared" ca="1" si="404"/>
        <v>11444.643450558153</v>
      </c>
      <c r="N834" s="20">
        <f t="shared" ca="1" si="405"/>
        <v>11447.881096184472</v>
      </c>
      <c r="O834" s="19"/>
      <c r="P834" s="20">
        <f t="shared" ca="1" si="390"/>
        <v>12.202852331031135</v>
      </c>
      <c r="Q834" s="20">
        <f t="shared" ca="1" si="391"/>
        <v>1.2626316706960259</v>
      </c>
      <c r="R834" s="21">
        <f t="shared" ca="1" si="406"/>
        <v>13920.999684088099</v>
      </c>
      <c r="S834" s="20">
        <f t="shared" ca="1" si="407"/>
        <v>13922.262315758795</v>
      </c>
      <c r="T834" s="19"/>
      <c r="U834" s="20">
        <f t="shared" ca="1" si="392"/>
        <v>3.4567856419623491</v>
      </c>
      <c r="V834" s="20">
        <f t="shared" ca="1" si="393"/>
        <v>9.1806278497003895</v>
      </c>
      <c r="W834" s="21">
        <f t="shared" ca="1" si="408"/>
        <v>12109.856780294322</v>
      </c>
      <c r="X834" s="20">
        <f t="shared" ca="1" si="409"/>
        <v>12119.037408144022</v>
      </c>
      <c r="Z834" s="20">
        <f t="shared" ca="1" si="394"/>
        <v>37.565274531166402</v>
      </c>
      <c r="AA834" s="20">
        <f t="shared" ca="1" si="395"/>
        <v>1.6689567621091619</v>
      </c>
      <c r="AB834" s="21">
        <f t="shared" ca="1" si="410"/>
        <v>14255.897762510864</v>
      </c>
      <c r="AC834" s="20">
        <f t="shared" ca="1" si="411"/>
        <v>14257.566719272972</v>
      </c>
      <c r="AE834" s="20">
        <f t="shared" ca="1" si="396"/>
        <v>28.646925253238017</v>
      </c>
      <c r="AF834" s="20">
        <f t="shared" ca="1" si="397"/>
        <v>0.6394222706166558</v>
      </c>
      <c r="AG834" s="21">
        <f t="shared" ca="1" si="412"/>
        <v>15383.022719732669</v>
      </c>
      <c r="AH834" s="20">
        <f t="shared" ca="1" si="413"/>
        <v>15383.662142003286</v>
      </c>
      <c r="AJ834" s="20">
        <f t="shared" ca="1" si="398"/>
        <v>6.5309732347265568</v>
      </c>
      <c r="AK834" s="20">
        <f t="shared" ca="1" si="399"/>
        <v>1.7651404474227359</v>
      </c>
      <c r="AL834" s="21">
        <f t="shared" ca="1" si="414"/>
        <v>15096.086929754916</v>
      </c>
      <c r="AM834" s="20">
        <f t="shared" ca="1" si="415"/>
        <v>15097.85207020234</v>
      </c>
    </row>
    <row r="835" spans="1:39" x14ac:dyDescent="0.25">
      <c r="A835" s="20">
        <f t="shared" ca="1" si="384"/>
        <v>24.371790787935279</v>
      </c>
      <c r="B835" s="20">
        <f t="shared" ca="1" si="385"/>
        <v>10.268067210879247</v>
      </c>
      <c r="C835" s="21">
        <f t="shared" ca="1" si="400"/>
        <v>15418.379779874369</v>
      </c>
      <c r="D835" s="20">
        <f t="shared" ca="1" si="401"/>
        <v>15428.647847085249</v>
      </c>
      <c r="E835" s="19"/>
      <c r="F835" s="20">
        <f t="shared" ca="1" si="386"/>
        <v>2.5815819603543289</v>
      </c>
      <c r="G835" s="20">
        <f t="shared" ca="1" si="387"/>
        <v>2.5254712943446167</v>
      </c>
      <c r="H835" s="21">
        <f t="shared" ca="1" si="402"/>
        <v>14282.013751698652</v>
      </c>
      <c r="I835" s="20">
        <f t="shared" ca="1" si="403"/>
        <v>14284.539222992997</v>
      </c>
      <c r="J835" s="19"/>
      <c r="K835" s="20">
        <f t="shared" ca="1" si="388"/>
        <v>6.4470211240218269</v>
      </c>
      <c r="L835" s="20">
        <f t="shared" ca="1" si="389"/>
        <v>1.7651445224162496</v>
      </c>
      <c r="M835" s="21">
        <f t="shared" ca="1" si="404"/>
        <v>11454.328117308494</v>
      </c>
      <c r="N835" s="20">
        <f t="shared" ca="1" si="405"/>
        <v>11456.093261830911</v>
      </c>
      <c r="O835" s="19"/>
      <c r="P835" s="20">
        <f t="shared" ca="1" si="390"/>
        <v>4.1014514514418874</v>
      </c>
      <c r="Q835" s="20">
        <f t="shared" ca="1" si="391"/>
        <v>2.0196814077901015</v>
      </c>
      <c r="R835" s="21">
        <f t="shared" ca="1" si="406"/>
        <v>13926.363767210238</v>
      </c>
      <c r="S835" s="20">
        <f t="shared" ca="1" si="407"/>
        <v>13928.383448618028</v>
      </c>
      <c r="T835" s="19"/>
      <c r="U835" s="20">
        <f t="shared" ca="1" si="392"/>
        <v>17.203711304557249</v>
      </c>
      <c r="V835" s="20">
        <f t="shared" ca="1" si="393"/>
        <v>2.1546525031759218</v>
      </c>
      <c r="W835" s="21">
        <f t="shared" ca="1" si="408"/>
        <v>12136.241119448579</v>
      </c>
      <c r="X835" s="20">
        <f t="shared" ca="1" si="409"/>
        <v>12138.395771951755</v>
      </c>
      <c r="Z835" s="20">
        <f t="shared" ca="1" si="394"/>
        <v>24.050361266335742</v>
      </c>
      <c r="AA835" s="20">
        <f t="shared" ca="1" si="395"/>
        <v>0.13119849849425358</v>
      </c>
      <c r="AB835" s="21">
        <f t="shared" ca="1" si="410"/>
        <v>14281.617080539309</v>
      </c>
      <c r="AC835" s="20">
        <f t="shared" ca="1" si="411"/>
        <v>14281.748279037804</v>
      </c>
      <c r="AE835" s="20">
        <f t="shared" ca="1" si="396"/>
        <v>18.333329086530224</v>
      </c>
      <c r="AF835" s="20">
        <f t="shared" ca="1" si="397"/>
        <v>9.4187646141289854</v>
      </c>
      <c r="AG835" s="21">
        <f t="shared" ca="1" si="412"/>
        <v>15401.995471089816</v>
      </c>
      <c r="AH835" s="20">
        <f t="shared" ca="1" si="413"/>
        <v>15411.414235703945</v>
      </c>
      <c r="AJ835" s="20">
        <f t="shared" ca="1" si="398"/>
        <v>0.79894008063073785</v>
      </c>
      <c r="AK835" s="20">
        <f t="shared" ca="1" si="399"/>
        <v>0.5953571557502918</v>
      </c>
      <c r="AL835" s="21">
        <f t="shared" ca="1" si="414"/>
        <v>15098.651010282971</v>
      </c>
      <c r="AM835" s="20">
        <f t="shared" ca="1" si="415"/>
        <v>15099.246367438722</v>
      </c>
    </row>
    <row r="836" spans="1:39" x14ac:dyDescent="0.25">
      <c r="A836" s="20">
        <f t="shared" ca="1" si="384"/>
        <v>13.805896170532549</v>
      </c>
      <c r="B836" s="20">
        <f t="shared" ca="1" si="385"/>
        <v>1.825880337631314</v>
      </c>
      <c r="C836" s="21">
        <f t="shared" ca="1" si="400"/>
        <v>15442.453743255781</v>
      </c>
      <c r="D836" s="20">
        <f t="shared" ca="1" si="401"/>
        <v>15444.279623593413</v>
      </c>
      <c r="E836" s="19"/>
      <c r="F836" s="20">
        <f t="shared" ca="1" si="386"/>
        <v>35.912493693682471</v>
      </c>
      <c r="G836" s="20">
        <f t="shared" ca="1" si="387"/>
        <v>5.3840637540220024</v>
      </c>
      <c r="H836" s="21">
        <f t="shared" ca="1" si="402"/>
        <v>14320.451716686679</v>
      </c>
      <c r="I836" s="20">
        <f t="shared" ca="1" si="403"/>
        <v>14325.835780440701</v>
      </c>
      <c r="J836" s="19"/>
      <c r="K836" s="20">
        <f t="shared" ca="1" si="388"/>
        <v>51.800847957645757</v>
      </c>
      <c r="L836" s="20">
        <f t="shared" ca="1" si="389"/>
        <v>9.6958921033742449</v>
      </c>
      <c r="M836" s="21">
        <f t="shared" ca="1" si="404"/>
        <v>11507.894109788556</v>
      </c>
      <c r="N836" s="20">
        <f t="shared" ca="1" si="405"/>
        <v>11517.590001891931</v>
      </c>
      <c r="O836" s="19"/>
      <c r="P836" s="20">
        <f t="shared" ca="1" si="390"/>
        <v>12.032700798652099</v>
      </c>
      <c r="Q836" s="20">
        <f t="shared" ca="1" si="391"/>
        <v>0.19072820745305408</v>
      </c>
      <c r="R836" s="21">
        <f t="shared" ca="1" si="406"/>
        <v>13940.41614941668</v>
      </c>
      <c r="S836" s="20">
        <f t="shared" ca="1" si="407"/>
        <v>13940.606877624134</v>
      </c>
      <c r="T836" s="19"/>
      <c r="U836" s="20">
        <f t="shared" ca="1" si="392"/>
        <v>14.356118061161927</v>
      </c>
      <c r="V836" s="20">
        <f t="shared" ca="1" si="393"/>
        <v>3.7818692095742552</v>
      </c>
      <c r="W836" s="21">
        <f t="shared" ca="1" si="408"/>
        <v>12152.751890012916</v>
      </c>
      <c r="X836" s="20">
        <f t="shared" ca="1" si="409"/>
        <v>12156.53375922249</v>
      </c>
      <c r="Z836" s="20">
        <f t="shared" ca="1" si="394"/>
        <v>48.769735553738009</v>
      </c>
      <c r="AA836" s="20">
        <f t="shared" ca="1" si="395"/>
        <v>0.74906949256934063</v>
      </c>
      <c r="AB836" s="21">
        <f t="shared" ca="1" si="410"/>
        <v>14330.518014591542</v>
      </c>
      <c r="AC836" s="20">
        <f t="shared" ca="1" si="411"/>
        <v>14331.267084084111</v>
      </c>
      <c r="AE836" s="20">
        <f t="shared" ca="1" si="396"/>
        <v>15.143538988158827</v>
      </c>
      <c r="AF836" s="20">
        <f t="shared" ca="1" si="397"/>
        <v>4.0638374254467502</v>
      </c>
      <c r="AG836" s="21">
        <f t="shared" ca="1" si="412"/>
        <v>15426.557774692104</v>
      </c>
      <c r="AH836" s="20">
        <f t="shared" ca="1" si="413"/>
        <v>15430.621612117551</v>
      </c>
      <c r="AJ836" s="20">
        <f t="shared" ca="1" si="398"/>
        <v>2.9373218997964363</v>
      </c>
      <c r="AK836" s="20">
        <f t="shared" ca="1" si="399"/>
        <v>3.9585192823960274</v>
      </c>
      <c r="AL836" s="21">
        <f t="shared" ca="1" si="414"/>
        <v>15102.183689338519</v>
      </c>
      <c r="AM836" s="20">
        <f t="shared" ca="1" si="415"/>
        <v>15106.142208620915</v>
      </c>
    </row>
    <row r="837" spans="1:39" x14ac:dyDescent="0.25">
      <c r="A837" s="20">
        <f t="shared" ca="1" si="384"/>
        <v>18.323245989727052</v>
      </c>
      <c r="B837" s="20">
        <f t="shared" ca="1" si="385"/>
        <v>1.2460854983665302</v>
      </c>
      <c r="C837" s="21">
        <f t="shared" ca="1" si="400"/>
        <v>15462.602869583139</v>
      </c>
      <c r="D837" s="20">
        <f t="shared" ca="1" si="401"/>
        <v>15463.848955081507</v>
      </c>
      <c r="E837" s="19"/>
      <c r="F837" s="20">
        <f t="shared" ca="1" si="386"/>
        <v>16.230572023729529</v>
      </c>
      <c r="G837" s="20">
        <f t="shared" ca="1" si="387"/>
        <v>10.609340448802859</v>
      </c>
      <c r="H837" s="21">
        <f t="shared" ca="1" si="402"/>
        <v>14342.06635246443</v>
      </c>
      <c r="I837" s="20">
        <f t="shared" ca="1" si="403"/>
        <v>14352.675692913232</v>
      </c>
      <c r="J837" s="19"/>
      <c r="K837" s="20">
        <f t="shared" ca="1" si="388"/>
        <v>33.40104334116235</v>
      </c>
      <c r="L837" s="20">
        <f t="shared" ca="1" si="389"/>
        <v>11.719454739535543</v>
      </c>
      <c r="M837" s="21">
        <f t="shared" ca="1" si="404"/>
        <v>11550.991045233093</v>
      </c>
      <c r="N837" s="20">
        <f t="shared" ca="1" si="405"/>
        <v>11562.710499972629</v>
      </c>
      <c r="O837" s="19"/>
      <c r="P837" s="20">
        <f t="shared" ca="1" si="390"/>
        <v>6.6210949294475894</v>
      </c>
      <c r="Q837" s="20">
        <f t="shared" ca="1" si="391"/>
        <v>0.30581153630983782</v>
      </c>
      <c r="R837" s="21">
        <f t="shared" ca="1" si="406"/>
        <v>13947.227972553581</v>
      </c>
      <c r="S837" s="20">
        <f t="shared" ca="1" si="407"/>
        <v>13947.53378408989</v>
      </c>
      <c r="T837" s="19"/>
      <c r="U837" s="20">
        <f t="shared" ca="1" si="392"/>
        <v>7.5141497160721817</v>
      </c>
      <c r="V837" s="20">
        <f t="shared" ca="1" si="393"/>
        <v>2.2382475774920212</v>
      </c>
      <c r="W837" s="21">
        <f t="shared" ca="1" si="408"/>
        <v>12164.047908938563</v>
      </c>
      <c r="X837" s="20">
        <f t="shared" ca="1" si="409"/>
        <v>12166.286156516055</v>
      </c>
      <c r="Z837" s="20">
        <f t="shared" ca="1" si="394"/>
        <v>1.7066244162327311</v>
      </c>
      <c r="AA837" s="20">
        <f t="shared" ca="1" si="395"/>
        <v>3.23906995395738</v>
      </c>
      <c r="AB837" s="21">
        <f t="shared" ca="1" si="410"/>
        <v>14332.973708500343</v>
      </c>
      <c r="AC837" s="20">
        <f t="shared" ca="1" si="411"/>
        <v>14336.212778454301</v>
      </c>
      <c r="AE837" s="20">
        <f t="shared" ca="1" si="396"/>
        <v>6.3824690062601128</v>
      </c>
      <c r="AF837" s="20">
        <f t="shared" ca="1" si="397"/>
        <v>8.7812703410226423</v>
      </c>
      <c r="AG837" s="21">
        <f t="shared" ca="1" si="412"/>
        <v>15437.00408112381</v>
      </c>
      <c r="AH837" s="20">
        <f t="shared" ca="1" si="413"/>
        <v>15445.785351464832</v>
      </c>
      <c r="AJ837" s="20">
        <f t="shared" ca="1" si="398"/>
        <v>13.545506005208487</v>
      </c>
      <c r="AK837" s="20">
        <f t="shared" ca="1" si="399"/>
        <v>3.5043539512349273</v>
      </c>
      <c r="AL837" s="21">
        <f t="shared" ca="1" si="414"/>
        <v>15119.687714626123</v>
      </c>
      <c r="AM837" s="20">
        <f t="shared" ca="1" si="415"/>
        <v>15123.192068577358</v>
      </c>
    </row>
    <row r="838" spans="1:39" x14ac:dyDescent="0.25">
      <c r="A838" s="20">
        <f t="shared" ca="1" si="384"/>
        <v>28.405783645042259</v>
      </c>
      <c r="B838" s="20">
        <f t="shared" ca="1" si="385"/>
        <v>6.6174293937128583</v>
      </c>
      <c r="C838" s="21">
        <f t="shared" ca="1" si="400"/>
        <v>15492.254738726549</v>
      </c>
      <c r="D838" s="20">
        <f t="shared" ca="1" si="401"/>
        <v>15498.872168120262</v>
      </c>
      <c r="E838" s="19"/>
      <c r="F838" s="20">
        <f t="shared" ca="1" si="386"/>
        <v>15.710762277465879</v>
      </c>
      <c r="G838" s="20">
        <f t="shared" ca="1" si="387"/>
        <v>4.1279312349668515</v>
      </c>
      <c r="H838" s="21">
        <f t="shared" ca="1" si="402"/>
        <v>14368.386455190697</v>
      </c>
      <c r="I838" s="20">
        <f t="shared" ca="1" si="403"/>
        <v>14372.514386425664</v>
      </c>
      <c r="J838" s="19"/>
      <c r="K838" s="20">
        <f t="shared" ca="1" si="388"/>
        <v>11.76136532904609</v>
      </c>
      <c r="L838" s="20">
        <f t="shared" ca="1" si="389"/>
        <v>3.9347421963085711</v>
      </c>
      <c r="M838" s="21">
        <f t="shared" ca="1" si="404"/>
        <v>11574.471865301675</v>
      </c>
      <c r="N838" s="20">
        <f t="shared" ca="1" si="405"/>
        <v>11578.406607497984</v>
      </c>
      <c r="O838" s="19"/>
      <c r="P838" s="20">
        <f t="shared" ca="1" si="390"/>
        <v>15.221775008250679</v>
      </c>
      <c r="Q838" s="20">
        <f t="shared" ca="1" si="391"/>
        <v>4.4035809515566688</v>
      </c>
      <c r="R838" s="21">
        <f t="shared" ca="1" si="406"/>
        <v>13962.755559098141</v>
      </c>
      <c r="S838" s="20">
        <f t="shared" ca="1" si="407"/>
        <v>13967.159140049698</v>
      </c>
      <c r="T838" s="19"/>
      <c r="U838" s="20">
        <f t="shared" ca="1" si="392"/>
        <v>21.094564818620139</v>
      </c>
      <c r="V838" s="20">
        <f t="shared" ca="1" si="393"/>
        <v>2.1578495950000245</v>
      </c>
      <c r="W838" s="21">
        <f t="shared" ca="1" si="408"/>
        <v>12187.380721334675</v>
      </c>
      <c r="X838" s="20">
        <f t="shared" ca="1" si="409"/>
        <v>12189.538570929675</v>
      </c>
      <c r="Z838" s="20">
        <f t="shared" ca="1" si="394"/>
        <v>26.866054903746623</v>
      </c>
      <c r="AA838" s="20">
        <f t="shared" ca="1" si="395"/>
        <v>2.8057813594647292</v>
      </c>
      <c r="AB838" s="21">
        <f t="shared" ca="1" si="410"/>
        <v>14363.078833358048</v>
      </c>
      <c r="AC838" s="20">
        <f t="shared" ca="1" si="411"/>
        <v>14365.884614717512</v>
      </c>
      <c r="AE838" s="20">
        <f t="shared" ca="1" si="396"/>
        <v>31.004970353100408</v>
      </c>
      <c r="AF838" s="20">
        <f t="shared" ca="1" si="397"/>
        <v>1.2260916989813992</v>
      </c>
      <c r="AG838" s="21">
        <f t="shared" ca="1" si="412"/>
        <v>15476.790321817933</v>
      </c>
      <c r="AH838" s="20">
        <f t="shared" ca="1" si="413"/>
        <v>15478.016413516914</v>
      </c>
      <c r="AJ838" s="20">
        <f t="shared" ca="1" si="398"/>
        <v>6.9477443814518312</v>
      </c>
      <c r="AK838" s="20">
        <f t="shared" ca="1" si="399"/>
        <v>4.7452178549701163</v>
      </c>
      <c r="AL838" s="21">
        <f t="shared" ca="1" si="414"/>
        <v>15130.139812958811</v>
      </c>
      <c r="AM838" s="20">
        <f t="shared" ca="1" si="415"/>
        <v>15134.885030813781</v>
      </c>
    </row>
    <row r="839" spans="1:39" x14ac:dyDescent="0.25">
      <c r="A839" s="20">
        <f t="shared" ca="1" si="384"/>
        <v>19.789639540810828</v>
      </c>
      <c r="B839" s="20">
        <f t="shared" ca="1" si="385"/>
        <v>3.5095576912003148</v>
      </c>
      <c r="C839" s="21">
        <f t="shared" ca="1" si="400"/>
        <v>15518.661807661074</v>
      </c>
      <c r="D839" s="20">
        <f t="shared" ca="1" si="401"/>
        <v>15522.171365352275</v>
      </c>
      <c r="E839" s="19"/>
      <c r="F839" s="20">
        <f t="shared" ca="1" si="386"/>
        <v>4.0845066889470214</v>
      </c>
      <c r="G839" s="20">
        <f t="shared" ca="1" si="387"/>
        <v>2.0356038172615234</v>
      </c>
      <c r="H839" s="21">
        <f t="shared" ca="1" si="402"/>
        <v>14376.598893114611</v>
      </c>
      <c r="I839" s="20">
        <f t="shared" ca="1" si="403"/>
        <v>14378.634496931872</v>
      </c>
      <c r="J839" s="19"/>
      <c r="K839" s="20">
        <f t="shared" ca="1" si="388"/>
        <v>11.345305352836865</v>
      </c>
      <c r="L839" s="20">
        <f t="shared" ca="1" si="389"/>
        <v>9.7941592740664198</v>
      </c>
      <c r="M839" s="21">
        <f t="shared" ca="1" si="404"/>
        <v>11589.751912850821</v>
      </c>
      <c r="N839" s="20">
        <f t="shared" ca="1" si="405"/>
        <v>11599.546072124887</v>
      </c>
      <c r="O839" s="19"/>
      <c r="P839" s="20">
        <f t="shared" ca="1" si="390"/>
        <v>11.476538649882512</v>
      </c>
      <c r="Q839" s="20">
        <f t="shared" ca="1" si="391"/>
        <v>3.8889200899028125</v>
      </c>
      <c r="R839" s="21">
        <f t="shared" ca="1" si="406"/>
        <v>13978.63567869958</v>
      </c>
      <c r="S839" s="20">
        <f t="shared" ca="1" si="407"/>
        <v>13982.524598789483</v>
      </c>
      <c r="T839" s="19"/>
      <c r="U839" s="20">
        <f t="shared" ca="1" si="392"/>
        <v>19.395899503865849</v>
      </c>
      <c r="V839" s="20">
        <f t="shared" ca="1" si="393"/>
        <v>1.1018729778565373</v>
      </c>
      <c r="W839" s="21">
        <f t="shared" ca="1" si="408"/>
        <v>12208.934470433542</v>
      </c>
      <c r="X839" s="20">
        <f t="shared" ca="1" si="409"/>
        <v>12210.036343411399</v>
      </c>
      <c r="Z839" s="20">
        <f t="shared" ca="1" si="394"/>
        <v>9.7618959892749491</v>
      </c>
      <c r="AA839" s="20">
        <f t="shared" ca="1" si="395"/>
        <v>4.1692146208967671</v>
      </c>
      <c r="AB839" s="21">
        <f t="shared" ca="1" si="410"/>
        <v>14375.646510706787</v>
      </c>
      <c r="AC839" s="20">
        <f t="shared" ca="1" si="411"/>
        <v>14379.815725327684</v>
      </c>
      <c r="AE839" s="20">
        <f t="shared" ca="1" si="396"/>
        <v>0.81901980906921068</v>
      </c>
      <c r="AF839" s="20">
        <f t="shared" ca="1" si="397"/>
        <v>11.645103589003657</v>
      </c>
      <c r="AG839" s="21">
        <f t="shared" ca="1" si="412"/>
        <v>15478.835433325983</v>
      </c>
      <c r="AH839" s="20">
        <f t="shared" ca="1" si="413"/>
        <v>15490.480536914987</v>
      </c>
      <c r="AJ839" s="20">
        <f t="shared" ca="1" si="398"/>
        <v>6.0793747438035277</v>
      </c>
      <c r="AK839" s="20">
        <f t="shared" ca="1" si="399"/>
        <v>14.735140291218952</v>
      </c>
      <c r="AL839" s="21">
        <f t="shared" ca="1" si="414"/>
        <v>15140.964405557585</v>
      </c>
      <c r="AM839" s="20">
        <f t="shared" ca="1" si="415"/>
        <v>15155.699545848804</v>
      </c>
    </row>
    <row r="840" spans="1:39" x14ac:dyDescent="0.25">
      <c r="A840" s="20">
        <f t="shared" ca="1" si="384"/>
        <v>0.99668451718907469</v>
      </c>
      <c r="B840" s="20">
        <f t="shared" ca="1" si="385"/>
        <v>3.2080639183253945</v>
      </c>
      <c r="C840" s="21">
        <f t="shared" ca="1" si="400"/>
        <v>15523.168049869464</v>
      </c>
      <c r="D840" s="20">
        <f t="shared" ca="1" si="401"/>
        <v>15526.37611378779</v>
      </c>
      <c r="E840" s="19"/>
      <c r="F840" s="20">
        <f t="shared" ca="1" si="386"/>
        <v>4.8226744363826608</v>
      </c>
      <c r="G840" s="20">
        <f t="shared" ca="1" si="387"/>
        <v>2.5971335558485706</v>
      </c>
      <c r="H840" s="21">
        <f t="shared" ca="1" si="402"/>
        <v>14383.457171368254</v>
      </c>
      <c r="I840" s="20">
        <f t="shared" ca="1" si="403"/>
        <v>14386.054304924102</v>
      </c>
      <c r="J840" s="19"/>
      <c r="K840" s="20">
        <f t="shared" ca="1" si="388"/>
        <v>1.8393504946685693</v>
      </c>
      <c r="L840" s="20">
        <f t="shared" ca="1" si="389"/>
        <v>4.776339264002333</v>
      </c>
      <c r="M840" s="21">
        <f t="shared" ca="1" si="404"/>
        <v>11601.385422619556</v>
      </c>
      <c r="N840" s="20">
        <f t="shared" ca="1" si="405"/>
        <v>11606.161761883559</v>
      </c>
      <c r="O840" s="19"/>
      <c r="P840" s="20">
        <f t="shared" ca="1" si="390"/>
        <v>7.5225307422078957</v>
      </c>
      <c r="Q840" s="20">
        <f t="shared" ca="1" si="391"/>
        <v>19.83458131407663</v>
      </c>
      <c r="R840" s="21">
        <f t="shared" ca="1" si="406"/>
        <v>13990.047129531691</v>
      </c>
      <c r="S840" s="20">
        <f t="shared" ca="1" si="407"/>
        <v>14009.881710845768</v>
      </c>
      <c r="T840" s="19"/>
      <c r="U840" s="20">
        <f t="shared" ca="1" si="392"/>
        <v>0.19828121333517851</v>
      </c>
      <c r="V840" s="20">
        <f t="shared" ca="1" si="393"/>
        <v>1.5026121746917196</v>
      </c>
      <c r="W840" s="21">
        <f t="shared" ca="1" si="408"/>
        <v>12210.234624624734</v>
      </c>
      <c r="X840" s="20">
        <f t="shared" ca="1" si="409"/>
        <v>12211.737236799427</v>
      </c>
      <c r="Z840" s="20">
        <f t="shared" ca="1" si="394"/>
        <v>0.67515153917782389</v>
      </c>
      <c r="AA840" s="20">
        <f t="shared" ca="1" si="395"/>
        <v>9.1977518351354366</v>
      </c>
      <c r="AB840" s="21">
        <f t="shared" ca="1" si="410"/>
        <v>14380.490876866861</v>
      </c>
      <c r="AC840" s="20">
        <f t="shared" ca="1" si="411"/>
        <v>14389.688628701997</v>
      </c>
      <c r="AE840" s="20">
        <f t="shared" ca="1" si="396"/>
        <v>4.81714323113939</v>
      </c>
      <c r="AF840" s="20">
        <f t="shared" ca="1" si="397"/>
        <v>3.2975697182707</v>
      </c>
      <c r="AG840" s="21">
        <f t="shared" ca="1" si="412"/>
        <v>15495.297680146126</v>
      </c>
      <c r="AH840" s="20">
        <f t="shared" ca="1" si="413"/>
        <v>15498.595249864396</v>
      </c>
      <c r="AJ840" s="20">
        <f t="shared" ca="1" si="398"/>
        <v>1.5105813943101447</v>
      </c>
      <c r="AK840" s="20">
        <f t="shared" ca="1" si="399"/>
        <v>2.2905494814608924</v>
      </c>
      <c r="AL840" s="21">
        <f t="shared" ca="1" si="414"/>
        <v>15157.210127243114</v>
      </c>
      <c r="AM840" s="20">
        <f t="shared" ca="1" si="415"/>
        <v>15159.500676724574</v>
      </c>
    </row>
    <row r="841" spans="1:39" x14ac:dyDescent="0.25">
      <c r="A841" s="20">
        <f t="shared" ca="1" si="384"/>
        <v>14.396109680347712</v>
      </c>
      <c r="B841" s="20">
        <f t="shared" ca="1" si="385"/>
        <v>2.9631417457907143</v>
      </c>
      <c r="C841" s="21">
        <f t="shared" ca="1" si="400"/>
        <v>15540.772223468137</v>
      </c>
      <c r="D841" s="20">
        <f t="shared" ca="1" si="401"/>
        <v>15543.735365213928</v>
      </c>
      <c r="E841" s="19"/>
      <c r="F841" s="20">
        <f t="shared" ca="1" si="386"/>
        <v>11.340525774670221</v>
      </c>
      <c r="G841" s="20">
        <f t="shared" ca="1" si="387"/>
        <v>19.767313571474375</v>
      </c>
      <c r="H841" s="21">
        <f t="shared" ca="1" si="402"/>
        <v>14397.394830698773</v>
      </c>
      <c r="I841" s="20">
        <f t="shared" ca="1" si="403"/>
        <v>14417.162144270247</v>
      </c>
      <c r="J841" s="19"/>
      <c r="K841" s="20">
        <f t="shared" ca="1" si="388"/>
        <v>5.4179937612500417</v>
      </c>
      <c r="L841" s="20">
        <f t="shared" ca="1" si="389"/>
        <v>3.9726907874224433</v>
      </c>
      <c r="M841" s="21">
        <f t="shared" ca="1" si="404"/>
        <v>11611.579755644809</v>
      </c>
      <c r="N841" s="20">
        <f t="shared" ca="1" si="405"/>
        <v>11615.552446432232</v>
      </c>
      <c r="O841" s="19"/>
      <c r="P841" s="20">
        <f t="shared" ca="1" si="390"/>
        <v>5.2566778484139638</v>
      </c>
      <c r="Q841" s="20">
        <f t="shared" ca="1" si="391"/>
        <v>1.1242546543683671</v>
      </c>
      <c r="R841" s="21">
        <f t="shared" ca="1" si="406"/>
        <v>14015.138388694182</v>
      </c>
      <c r="S841" s="20">
        <f t="shared" ca="1" si="407"/>
        <v>14016.262643348551</v>
      </c>
      <c r="T841" s="19"/>
      <c r="U841" s="20">
        <f t="shared" ca="1" si="392"/>
        <v>2.7779391410921463</v>
      </c>
      <c r="V841" s="20">
        <f t="shared" ca="1" si="393"/>
        <v>7.0137589337829445</v>
      </c>
      <c r="W841" s="21">
        <f t="shared" ca="1" si="408"/>
        <v>12214.515175940518</v>
      </c>
      <c r="X841" s="20">
        <f t="shared" ca="1" si="409"/>
        <v>12221.528934874301</v>
      </c>
      <c r="Z841" s="20">
        <f t="shared" ca="1" si="394"/>
        <v>8.659245814304267</v>
      </c>
      <c r="AA841" s="20">
        <f t="shared" ca="1" si="395"/>
        <v>5.1700687086064456E-2</v>
      </c>
      <c r="AB841" s="21">
        <f t="shared" ca="1" si="410"/>
        <v>14398.347874516301</v>
      </c>
      <c r="AC841" s="20">
        <f t="shared" ca="1" si="411"/>
        <v>14398.399575203388</v>
      </c>
      <c r="AE841" s="20">
        <f t="shared" ca="1" si="396"/>
        <v>13.849946031482069</v>
      </c>
      <c r="AF841" s="20">
        <f t="shared" ca="1" si="397"/>
        <v>0.87686027968434654</v>
      </c>
      <c r="AG841" s="21">
        <f t="shared" ca="1" si="412"/>
        <v>15512.445195895878</v>
      </c>
      <c r="AH841" s="20">
        <f t="shared" ca="1" si="413"/>
        <v>15513.322056175562</v>
      </c>
      <c r="AJ841" s="20">
        <f t="shared" ca="1" si="398"/>
        <v>6.7359384750055566</v>
      </c>
      <c r="AK841" s="20">
        <f t="shared" ca="1" si="399"/>
        <v>3.8360240923833095</v>
      </c>
      <c r="AL841" s="21">
        <f t="shared" ca="1" si="414"/>
        <v>15166.236615199579</v>
      </c>
      <c r="AM841" s="20">
        <f t="shared" ca="1" si="415"/>
        <v>15170.072639291962</v>
      </c>
    </row>
    <row r="842" spans="1:39" x14ac:dyDescent="0.25">
      <c r="A842" s="20">
        <f t="shared" ca="1" si="384"/>
        <v>17.920617935487453</v>
      </c>
      <c r="B842" s="20">
        <f t="shared" ca="1" si="385"/>
        <v>21.924781598919708</v>
      </c>
      <c r="C842" s="21">
        <f t="shared" ca="1" si="400"/>
        <v>15561.655983149416</v>
      </c>
      <c r="D842" s="20">
        <f t="shared" ca="1" si="401"/>
        <v>15583.580764748336</v>
      </c>
      <c r="E842" s="19"/>
      <c r="F842" s="20">
        <f t="shared" ca="1" si="386"/>
        <v>7.0919593479515415</v>
      </c>
      <c r="G842" s="20">
        <f t="shared" ca="1" si="387"/>
        <v>0.30158832997983254</v>
      </c>
      <c r="H842" s="21">
        <f t="shared" ca="1" si="402"/>
        <v>14424.254103618199</v>
      </c>
      <c r="I842" s="20">
        <f t="shared" ca="1" si="403"/>
        <v>14424.555691948179</v>
      </c>
      <c r="J842" s="19"/>
      <c r="K842" s="20">
        <f t="shared" ca="1" si="388"/>
        <v>7.5257771055559433</v>
      </c>
      <c r="L842" s="20">
        <f t="shared" ca="1" si="389"/>
        <v>0.56641659162660352</v>
      </c>
      <c r="M842" s="21">
        <f t="shared" ca="1" si="404"/>
        <v>11623.078223537788</v>
      </c>
      <c r="N842" s="20">
        <f t="shared" ca="1" si="405"/>
        <v>11623.644640129414</v>
      </c>
      <c r="O842" s="19"/>
      <c r="P842" s="20">
        <f t="shared" ca="1" si="390"/>
        <v>26.129472446281365</v>
      </c>
      <c r="Q842" s="20">
        <f t="shared" ca="1" si="391"/>
        <v>2.6195479966147142</v>
      </c>
      <c r="R842" s="21">
        <f t="shared" ca="1" si="406"/>
        <v>14042.392115794832</v>
      </c>
      <c r="S842" s="20">
        <f t="shared" ca="1" si="407"/>
        <v>14045.011663791447</v>
      </c>
      <c r="T842" s="19"/>
      <c r="U842" s="20">
        <f t="shared" ca="1" si="392"/>
        <v>12.019610747934356</v>
      </c>
      <c r="V842" s="20">
        <f t="shared" ca="1" si="393"/>
        <v>5.6830928397201639</v>
      </c>
      <c r="W842" s="21">
        <f t="shared" ca="1" si="408"/>
        <v>12233.548545622236</v>
      </c>
      <c r="X842" s="20">
        <f t="shared" ca="1" si="409"/>
        <v>12239.231638461955</v>
      </c>
      <c r="Z842" s="20">
        <f t="shared" ca="1" si="394"/>
        <v>4.553683720336922</v>
      </c>
      <c r="AA842" s="20">
        <f t="shared" ca="1" si="395"/>
        <v>0.55053870306847785</v>
      </c>
      <c r="AB842" s="21">
        <f t="shared" ca="1" si="410"/>
        <v>14402.953258923724</v>
      </c>
      <c r="AC842" s="20">
        <f t="shared" ca="1" si="411"/>
        <v>14403.503797626792</v>
      </c>
      <c r="AE842" s="20">
        <f t="shared" ca="1" si="396"/>
        <v>31.782468060038081</v>
      </c>
      <c r="AF842" s="20">
        <f t="shared" ca="1" si="397"/>
        <v>3.7296981669420091</v>
      </c>
      <c r="AG842" s="21">
        <f t="shared" ca="1" si="412"/>
        <v>15545.104524235601</v>
      </c>
      <c r="AH842" s="20">
        <f t="shared" ca="1" si="413"/>
        <v>15548.834222402544</v>
      </c>
      <c r="AJ842" s="20">
        <f t="shared" ca="1" si="398"/>
        <v>4.5103484682523387</v>
      </c>
      <c r="AK842" s="20">
        <f t="shared" ca="1" si="399"/>
        <v>2.0431100354229237</v>
      </c>
      <c r="AL842" s="21">
        <f t="shared" ca="1" si="414"/>
        <v>15174.582987760215</v>
      </c>
      <c r="AM842" s="20">
        <f t="shared" ca="1" si="415"/>
        <v>15176.626097795639</v>
      </c>
    </row>
    <row r="843" spans="1:39" x14ac:dyDescent="0.25">
      <c r="A843" s="20">
        <f t="shared" ca="1" si="384"/>
        <v>10.560031765429606</v>
      </c>
      <c r="B843" s="20">
        <f t="shared" ca="1" si="385"/>
        <v>7.9796212387872298</v>
      </c>
      <c r="C843" s="21">
        <f t="shared" ca="1" si="400"/>
        <v>15594.140796513766</v>
      </c>
      <c r="D843" s="20">
        <f t="shared" ca="1" si="401"/>
        <v>15602.120417752552</v>
      </c>
      <c r="E843" s="19"/>
      <c r="F843" s="20">
        <f t="shared" ca="1" si="386"/>
        <v>4.4741953013551337</v>
      </c>
      <c r="G843" s="20">
        <f t="shared" ca="1" si="387"/>
        <v>7.0304588153426213</v>
      </c>
      <c r="H843" s="21">
        <f t="shared" ca="1" si="402"/>
        <v>14429.029887249533</v>
      </c>
      <c r="I843" s="20">
        <f t="shared" ca="1" si="403"/>
        <v>14436.060346064876</v>
      </c>
      <c r="J843" s="19"/>
      <c r="K843" s="20">
        <f t="shared" ca="1" si="388"/>
        <v>0.93286697220351888</v>
      </c>
      <c r="L843" s="20">
        <f t="shared" ca="1" si="389"/>
        <v>6.4924315973401843</v>
      </c>
      <c r="M843" s="21">
        <f t="shared" ca="1" si="404"/>
        <v>11624.577507101618</v>
      </c>
      <c r="N843" s="20">
        <f t="shared" ca="1" si="405"/>
        <v>11631.069938698958</v>
      </c>
      <c r="O843" s="19"/>
      <c r="P843" s="20">
        <f t="shared" ca="1" si="390"/>
        <v>0.61569486285536712</v>
      </c>
      <c r="Q843" s="20">
        <f t="shared" ca="1" si="391"/>
        <v>10.054574885737726</v>
      </c>
      <c r="R843" s="21">
        <f t="shared" ca="1" si="406"/>
        <v>14045.627358654303</v>
      </c>
      <c r="S843" s="20">
        <f t="shared" ca="1" si="407"/>
        <v>14055.681933540041</v>
      </c>
      <c r="T843" s="19"/>
      <c r="U843" s="20">
        <f t="shared" ca="1" si="392"/>
        <v>5.8899788126760946</v>
      </c>
      <c r="V843" s="20">
        <f t="shared" ca="1" si="393"/>
        <v>7.5963764508295206</v>
      </c>
      <c r="W843" s="21">
        <f t="shared" ca="1" si="408"/>
        <v>12245.121617274632</v>
      </c>
      <c r="X843" s="20">
        <f t="shared" ca="1" si="409"/>
        <v>12252.71799372546</v>
      </c>
      <c r="Z843" s="20">
        <f t="shared" ca="1" si="394"/>
        <v>25.851416245952613</v>
      </c>
      <c r="AA843" s="20">
        <f t="shared" ca="1" si="395"/>
        <v>3.0877731717065386</v>
      </c>
      <c r="AB843" s="21">
        <f t="shared" ca="1" si="410"/>
        <v>14429.355213872745</v>
      </c>
      <c r="AC843" s="20">
        <f t="shared" ca="1" si="411"/>
        <v>14432.442987044451</v>
      </c>
      <c r="AE843" s="20">
        <f t="shared" ca="1" si="396"/>
        <v>18.96448301485459</v>
      </c>
      <c r="AF843" s="20">
        <f t="shared" ca="1" si="397"/>
        <v>1.4310470318137556</v>
      </c>
      <c r="AG843" s="21">
        <f t="shared" ca="1" si="412"/>
        <v>15567.798705417399</v>
      </c>
      <c r="AH843" s="20">
        <f t="shared" ca="1" si="413"/>
        <v>15569.229752449213</v>
      </c>
      <c r="AJ843" s="20">
        <f t="shared" ca="1" si="398"/>
        <v>1.2535526988983188</v>
      </c>
      <c r="AK843" s="20">
        <f t="shared" ca="1" si="399"/>
        <v>1.8073145411378875</v>
      </c>
      <c r="AL843" s="21">
        <f t="shared" ca="1" si="414"/>
        <v>15177.879650494537</v>
      </c>
      <c r="AM843" s="20">
        <f t="shared" ca="1" si="415"/>
        <v>15179.686965035675</v>
      </c>
    </row>
    <row r="844" spans="1:39" x14ac:dyDescent="0.25">
      <c r="A844" s="20">
        <f t="shared" ca="1" si="384"/>
        <v>21.06390138221041</v>
      </c>
      <c r="B844" s="20">
        <f t="shared" ca="1" si="385"/>
        <v>15.364223110588259</v>
      </c>
      <c r="C844" s="21">
        <f t="shared" ca="1" si="400"/>
        <v>15623.184319134763</v>
      </c>
      <c r="D844" s="20">
        <f t="shared" ca="1" si="401"/>
        <v>15638.548542245351</v>
      </c>
      <c r="E844" s="19"/>
      <c r="F844" s="20">
        <f t="shared" ca="1" si="386"/>
        <v>2.9685500547591253</v>
      </c>
      <c r="G844" s="20">
        <f t="shared" ca="1" si="387"/>
        <v>13.137581125356196</v>
      </c>
      <c r="H844" s="21">
        <f t="shared" ca="1" si="402"/>
        <v>14439.028896119635</v>
      </c>
      <c r="I844" s="20">
        <f t="shared" ca="1" si="403"/>
        <v>14452.166477244991</v>
      </c>
      <c r="J844" s="19"/>
      <c r="K844" s="20">
        <f t="shared" ca="1" si="388"/>
        <v>9.6588664927655863</v>
      </c>
      <c r="L844" s="20">
        <f t="shared" ca="1" si="389"/>
        <v>15.183222676746189</v>
      </c>
      <c r="M844" s="21">
        <f t="shared" ca="1" si="404"/>
        <v>11640.728805191724</v>
      </c>
      <c r="N844" s="20">
        <f t="shared" ca="1" si="405"/>
        <v>11655.91202786847</v>
      </c>
      <c r="O844" s="19"/>
      <c r="P844" s="20">
        <f t="shared" ca="1" si="390"/>
        <v>30.425788344822248</v>
      </c>
      <c r="Q844" s="20">
        <f t="shared" ca="1" si="391"/>
        <v>0.45398732051323515</v>
      </c>
      <c r="R844" s="21">
        <f t="shared" ca="1" si="406"/>
        <v>14086.107721884864</v>
      </c>
      <c r="S844" s="20">
        <f t="shared" ca="1" si="407"/>
        <v>14086.561709205378</v>
      </c>
      <c r="T844" s="19"/>
      <c r="U844" s="20">
        <f t="shared" ca="1" si="392"/>
        <v>6.1370850402542114</v>
      </c>
      <c r="V844" s="20">
        <f t="shared" ca="1" si="393"/>
        <v>0.56362034432646801</v>
      </c>
      <c r="W844" s="21">
        <f t="shared" ca="1" si="408"/>
        <v>12258.855078765715</v>
      </c>
      <c r="X844" s="20">
        <f t="shared" ca="1" si="409"/>
        <v>12259.418699110041</v>
      </c>
      <c r="Z844" s="20">
        <f t="shared" ca="1" si="394"/>
        <v>3.6009521930639248</v>
      </c>
      <c r="AA844" s="20">
        <f t="shared" ca="1" si="395"/>
        <v>0.19545401492411726</v>
      </c>
      <c r="AB844" s="21">
        <f t="shared" ca="1" si="410"/>
        <v>14436.043939237516</v>
      </c>
      <c r="AC844" s="20">
        <f t="shared" ca="1" si="411"/>
        <v>14436.239393252439</v>
      </c>
      <c r="AE844" s="20">
        <f t="shared" ca="1" si="396"/>
        <v>14.338123498570065</v>
      </c>
      <c r="AF844" s="20">
        <f t="shared" ca="1" si="397"/>
        <v>0.48451138545681072</v>
      </c>
      <c r="AG844" s="21">
        <f t="shared" ca="1" si="412"/>
        <v>15583.567875947783</v>
      </c>
      <c r="AH844" s="20">
        <f t="shared" ca="1" si="413"/>
        <v>15584.05238733324</v>
      </c>
      <c r="AJ844" s="20">
        <f t="shared" ca="1" si="398"/>
        <v>8.1874420987189094</v>
      </c>
      <c r="AK844" s="20">
        <f t="shared" ca="1" si="399"/>
        <v>2.6605403932216345</v>
      </c>
      <c r="AL844" s="21">
        <f t="shared" ca="1" si="414"/>
        <v>15187.874407134394</v>
      </c>
      <c r="AM844" s="20">
        <f t="shared" ca="1" si="415"/>
        <v>15190.534947527614</v>
      </c>
    </row>
    <row r="845" spans="1:39" x14ac:dyDescent="0.25">
      <c r="A845" s="20">
        <f t="shared" ca="1" si="384"/>
        <v>3.6691497338889159</v>
      </c>
      <c r="B845" s="20">
        <f t="shared" ca="1" si="385"/>
        <v>6.506676554100987</v>
      </c>
      <c r="C845" s="21">
        <f t="shared" ca="1" si="400"/>
        <v>15642.21769197924</v>
      </c>
      <c r="D845" s="20">
        <f t="shared" ca="1" si="401"/>
        <v>15648.724368533341</v>
      </c>
      <c r="E845" s="19"/>
      <c r="F845" s="20">
        <f t="shared" ca="1" si="386"/>
        <v>4.9179939481949715</v>
      </c>
      <c r="G845" s="20">
        <f t="shared" ca="1" si="387"/>
        <v>1.3582302685501095</v>
      </c>
      <c r="H845" s="21">
        <f t="shared" ca="1" si="402"/>
        <v>14457.084471193186</v>
      </c>
      <c r="I845" s="20">
        <f t="shared" ca="1" si="403"/>
        <v>14458.442701461736</v>
      </c>
      <c r="J845" s="19"/>
      <c r="K845" s="20">
        <f t="shared" ca="1" si="388"/>
        <v>10.16181560064962</v>
      </c>
      <c r="L845" s="20">
        <f t="shared" ca="1" si="389"/>
        <v>0.67067795290354593</v>
      </c>
      <c r="M845" s="21">
        <f t="shared" ca="1" si="404"/>
        <v>11666.073843469119</v>
      </c>
      <c r="N845" s="20">
        <f t="shared" ca="1" si="405"/>
        <v>11666.744521422022</v>
      </c>
      <c r="O845" s="19"/>
      <c r="P845" s="20">
        <f t="shared" ca="1" si="390"/>
        <v>2.6880615692458547</v>
      </c>
      <c r="Q845" s="20">
        <f t="shared" ca="1" si="391"/>
        <v>1.6235458880204154</v>
      </c>
      <c r="R845" s="21">
        <f t="shared" ca="1" si="406"/>
        <v>14089.249770774624</v>
      </c>
      <c r="S845" s="20">
        <f t="shared" ca="1" si="407"/>
        <v>14090.873316662644</v>
      </c>
      <c r="T845" s="19"/>
      <c r="U845" s="20">
        <f t="shared" ca="1" si="392"/>
        <v>15.115583145843317</v>
      </c>
      <c r="V845" s="20">
        <f t="shared" ca="1" si="393"/>
        <v>8.3728789869527329</v>
      </c>
      <c r="W845" s="21">
        <f t="shared" ca="1" si="408"/>
        <v>12274.534282255885</v>
      </c>
      <c r="X845" s="20">
        <f t="shared" ca="1" si="409"/>
        <v>12282.907161242838</v>
      </c>
      <c r="Z845" s="20">
        <f t="shared" ca="1" si="394"/>
        <v>2.1089646253792611</v>
      </c>
      <c r="AA845" s="20">
        <f t="shared" ca="1" si="395"/>
        <v>2.5977703054629107</v>
      </c>
      <c r="AB845" s="21">
        <f t="shared" ca="1" si="410"/>
        <v>14438.348357877818</v>
      </c>
      <c r="AC845" s="20">
        <f t="shared" ca="1" si="411"/>
        <v>14440.946128183281</v>
      </c>
      <c r="AE845" s="20">
        <f t="shared" ca="1" si="396"/>
        <v>3.9326764968254451</v>
      </c>
      <c r="AF845" s="20">
        <f t="shared" ca="1" si="397"/>
        <v>12.314314280155129</v>
      </c>
      <c r="AG845" s="21">
        <f t="shared" ca="1" si="412"/>
        <v>15587.985063830065</v>
      </c>
      <c r="AH845" s="20">
        <f t="shared" ca="1" si="413"/>
        <v>15600.29937811022</v>
      </c>
      <c r="AJ845" s="20">
        <f t="shared" ca="1" si="398"/>
        <v>1.1492402957926733</v>
      </c>
      <c r="AK845" s="20">
        <f t="shared" ca="1" si="399"/>
        <v>0.75137965458601919</v>
      </c>
      <c r="AL845" s="21">
        <f t="shared" ca="1" si="414"/>
        <v>15191.684187823406</v>
      </c>
      <c r="AM845" s="20">
        <f t="shared" ca="1" si="415"/>
        <v>15192.435567477993</v>
      </c>
    </row>
    <row r="846" spans="1:39" x14ac:dyDescent="0.25">
      <c r="A846" s="20">
        <f t="shared" ref="A846:A909" ca="1" si="416">((-LN(1-RAND()))/$C$9)</f>
        <v>20.669277304056934</v>
      </c>
      <c r="B846" s="20">
        <f t="shared" ref="B846:B909" ca="1" si="417">((-LN(1-RAND()))/$C$10)</f>
        <v>14.014686305908297</v>
      </c>
      <c r="C846" s="21">
        <f t="shared" ca="1" si="400"/>
        <v>15669.393645837399</v>
      </c>
      <c r="D846" s="20">
        <f t="shared" ca="1" si="401"/>
        <v>15683.408332143308</v>
      </c>
      <c r="E846" s="19"/>
      <c r="F846" s="20">
        <f t="shared" ref="F846:F909" ca="1" si="418">((-LN(1-RAND()))/$H$9)</f>
        <v>1.0181146882511449</v>
      </c>
      <c r="G846" s="20">
        <f t="shared" ref="G846:G909" ca="1" si="419">((-LN(1-RAND()))/$H$10)</f>
        <v>8.2087686462355034</v>
      </c>
      <c r="H846" s="21">
        <f t="shared" ca="1" si="402"/>
        <v>14459.460816149987</v>
      </c>
      <c r="I846" s="20">
        <f t="shared" ca="1" si="403"/>
        <v>14467.669584796222</v>
      </c>
      <c r="J846" s="19"/>
      <c r="K846" s="20">
        <f t="shared" ref="K846:K909" ca="1" si="420">((-LN(1-RAND()))/$M$9)</f>
        <v>0.11201279501377659</v>
      </c>
      <c r="L846" s="20">
        <f t="shared" ref="L846:L909" ca="1" si="421">((-LN(1-RAND()))/$M$10)</f>
        <v>1.7801603085248383</v>
      </c>
      <c r="M846" s="21">
        <f t="shared" ca="1" si="404"/>
        <v>11666.856534217037</v>
      </c>
      <c r="N846" s="20">
        <f t="shared" ca="1" si="405"/>
        <v>11668.636694525561</v>
      </c>
      <c r="O846" s="19"/>
      <c r="P846" s="20">
        <f t="shared" ref="P846:P909" ca="1" si="422">((-LN(1-RAND()))/$R$9)</f>
        <v>9.7493211024857533</v>
      </c>
      <c r="Q846" s="20">
        <f t="shared" ref="Q846:Q909" ca="1" si="423">((-LN(1-RAND()))/$R$10)</f>
        <v>0.54594630827291113</v>
      </c>
      <c r="R846" s="21">
        <f t="shared" ca="1" si="406"/>
        <v>14100.622637765131</v>
      </c>
      <c r="S846" s="20">
        <f t="shared" ca="1" si="407"/>
        <v>14101.168584073404</v>
      </c>
      <c r="T846" s="19"/>
      <c r="U846" s="20">
        <f t="shared" ref="U846:U909" ca="1" si="424">((-LN(1-RAND()))/$W$9)</f>
        <v>1.404186077677567</v>
      </c>
      <c r="V846" s="20">
        <f t="shared" ref="V846:V909" ca="1" si="425">((-LN(1-RAND()))/$W$10)</f>
        <v>2.2612689340487813</v>
      </c>
      <c r="W846" s="21">
        <f t="shared" ca="1" si="408"/>
        <v>12284.311347320516</v>
      </c>
      <c r="X846" s="20">
        <f t="shared" ca="1" si="409"/>
        <v>12286.572616254565</v>
      </c>
      <c r="Z846" s="20">
        <f t="shared" ref="Z846:Z909" ca="1" si="426">((-LN(1-RAND()))/$AB$9)</f>
        <v>15.477228639255593</v>
      </c>
      <c r="AA846" s="20">
        <f t="shared" ref="AA846:AA909" ca="1" si="427">((-LN(1-RAND()))/$AB$10)</f>
        <v>2.6645582378532779</v>
      </c>
      <c r="AB846" s="21">
        <f t="shared" ca="1" si="410"/>
        <v>14456.423356822537</v>
      </c>
      <c r="AC846" s="20">
        <f t="shared" ca="1" si="411"/>
        <v>14459.087915060391</v>
      </c>
      <c r="AE846" s="20">
        <f t="shared" ref="AE846:AE909" ca="1" si="428">((-LN(1-RAND()))/$AG$9)</f>
        <v>0.25244674652948623</v>
      </c>
      <c r="AF846" s="20">
        <f t="shared" ref="AF846:AF909" ca="1" si="429">((-LN(1-RAND()))/$AG$10)</f>
        <v>7.0099701830712657</v>
      </c>
      <c r="AG846" s="21">
        <f t="shared" ca="1" si="412"/>
        <v>15600.55182485675</v>
      </c>
      <c r="AH846" s="20">
        <f t="shared" ca="1" si="413"/>
        <v>15607.561795039821</v>
      </c>
      <c r="AJ846" s="20">
        <f t="shared" ref="AJ846:AJ909" ca="1" si="430">((-LN(1-RAND()))/$AL$9)</f>
        <v>9.3313858955919109</v>
      </c>
      <c r="AK846" s="20">
        <f t="shared" ref="AK846:AK909" ca="1" si="431">((-LN(1-RAND()))/$AL$10)</f>
        <v>13.258104870337743</v>
      </c>
      <c r="AL846" s="21">
        <f t="shared" ca="1" si="414"/>
        <v>15201.766953373584</v>
      </c>
      <c r="AM846" s="20">
        <f t="shared" ca="1" si="415"/>
        <v>15215.025058243922</v>
      </c>
    </row>
    <row r="847" spans="1:39" x14ac:dyDescent="0.25">
      <c r="A847" s="20">
        <f t="shared" ca="1" si="416"/>
        <v>2.8085200818711642</v>
      </c>
      <c r="B847" s="20">
        <f t="shared" ca="1" si="417"/>
        <v>7.5681648975955609</v>
      </c>
      <c r="C847" s="21">
        <f t="shared" ref="C847:C910" ca="1" si="432">D846+A847</f>
        <v>15686.21685222518</v>
      </c>
      <c r="D847" s="20">
        <f t="shared" ref="D847:D910" ca="1" si="433">C847+B847</f>
        <v>15693.785017122775</v>
      </c>
      <c r="E847" s="19"/>
      <c r="F847" s="20">
        <f t="shared" ca="1" si="418"/>
        <v>1.9325840121466786</v>
      </c>
      <c r="G847" s="20">
        <f t="shared" ca="1" si="419"/>
        <v>5.468504162441528</v>
      </c>
      <c r="H847" s="21">
        <f t="shared" ref="H847:H910" ca="1" si="434">I846+F847</f>
        <v>14469.602168808369</v>
      </c>
      <c r="I847" s="20">
        <f t="shared" ref="I847:I910" ca="1" si="435">H847+G847</f>
        <v>14475.070672970811</v>
      </c>
      <c r="J847" s="19"/>
      <c r="K847" s="20">
        <f t="shared" ca="1" si="420"/>
        <v>16.802792523076185</v>
      </c>
      <c r="L847" s="20">
        <f t="shared" ca="1" si="421"/>
        <v>3.5910786445515153</v>
      </c>
      <c r="M847" s="21">
        <f t="shared" ref="M847:M910" ca="1" si="436">N846+K847</f>
        <v>11685.439487048638</v>
      </c>
      <c r="N847" s="20">
        <f t="shared" ref="N847:N910" ca="1" si="437">M847+L847</f>
        <v>11689.030565693189</v>
      </c>
      <c r="O847" s="19"/>
      <c r="P847" s="20">
        <f t="shared" ca="1" si="422"/>
        <v>17.94277379359794</v>
      </c>
      <c r="Q847" s="20">
        <f t="shared" ca="1" si="423"/>
        <v>1.7641116306118094</v>
      </c>
      <c r="R847" s="21">
        <f t="shared" ref="R847:R910" ca="1" si="438">S846+P847</f>
        <v>14119.111357867003</v>
      </c>
      <c r="S847" s="20">
        <f t="shared" ref="S847:S910" ca="1" si="439">R847+Q847</f>
        <v>14120.875469497614</v>
      </c>
      <c r="T847" s="19"/>
      <c r="U847" s="20">
        <f t="shared" ca="1" si="424"/>
        <v>13.882325665009448</v>
      </c>
      <c r="V847" s="20">
        <f t="shared" ca="1" si="425"/>
        <v>0.55913434937668682</v>
      </c>
      <c r="W847" s="21">
        <f t="shared" ref="W847:W910" ca="1" si="440">X846+U847</f>
        <v>12300.454941919576</v>
      </c>
      <c r="X847" s="20">
        <f t="shared" ref="X847:X910" ca="1" si="441">W847+V847</f>
        <v>12301.014076268952</v>
      </c>
      <c r="Z847" s="20">
        <f t="shared" ca="1" si="426"/>
        <v>4.1235012886896083</v>
      </c>
      <c r="AA847" s="20">
        <f t="shared" ca="1" si="427"/>
        <v>3.1447312215682466</v>
      </c>
      <c r="AB847" s="21">
        <f t="shared" ref="AB847:AB910" ca="1" si="442">AC846+Z847</f>
        <v>14463.211416349081</v>
      </c>
      <c r="AC847" s="20">
        <f t="shared" ref="AC847:AC910" ca="1" si="443">AB847+AA847</f>
        <v>14466.356147570648</v>
      </c>
      <c r="AE847" s="20">
        <f t="shared" ca="1" si="428"/>
        <v>5.3867425693328874</v>
      </c>
      <c r="AF847" s="20">
        <f t="shared" ca="1" si="429"/>
        <v>10.28004436778439</v>
      </c>
      <c r="AG847" s="21">
        <f t="shared" ref="AG847:AG910" ca="1" si="444">AH846+AE847</f>
        <v>15612.948537609154</v>
      </c>
      <c r="AH847" s="20">
        <f t="shared" ref="AH847:AH910" ca="1" si="445">AG847+AF847</f>
        <v>15623.228581976939</v>
      </c>
      <c r="AJ847" s="20">
        <f t="shared" ca="1" si="430"/>
        <v>16.981186060003658</v>
      </c>
      <c r="AK847" s="20">
        <f t="shared" ca="1" si="431"/>
        <v>1.2618889220829894</v>
      </c>
      <c r="AL847" s="21">
        <f t="shared" ref="AL847:AL910" ca="1" si="446">AM846+AJ847</f>
        <v>15232.006244303926</v>
      </c>
      <c r="AM847" s="20">
        <f t="shared" ref="AM847:AM910" ca="1" si="447">AL847+AK847</f>
        <v>15233.268133226009</v>
      </c>
    </row>
    <row r="848" spans="1:39" x14ac:dyDescent="0.25">
      <c r="A848" s="20">
        <f t="shared" ca="1" si="416"/>
        <v>5.911221281566494</v>
      </c>
      <c r="B848" s="20">
        <f t="shared" ca="1" si="417"/>
        <v>3.2015902956496629</v>
      </c>
      <c r="C848" s="21">
        <f t="shared" ca="1" si="432"/>
        <v>15699.696238404342</v>
      </c>
      <c r="D848" s="20">
        <f t="shared" ca="1" si="433"/>
        <v>15702.897828699992</v>
      </c>
      <c r="E848" s="19"/>
      <c r="F848" s="20">
        <f t="shared" ca="1" si="418"/>
        <v>7.7998327506218912</v>
      </c>
      <c r="G848" s="20">
        <f t="shared" ca="1" si="419"/>
        <v>1.9795898746696456</v>
      </c>
      <c r="H848" s="21">
        <f t="shared" ca="1" si="434"/>
        <v>14482.870505721432</v>
      </c>
      <c r="I848" s="20">
        <f t="shared" ca="1" si="435"/>
        <v>14484.850095596101</v>
      </c>
      <c r="J848" s="19"/>
      <c r="K848" s="20">
        <f t="shared" ca="1" si="420"/>
        <v>3.8401002245542748</v>
      </c>
      <c r="L848" s="20">
        <f t="shared" ca="1" si="421"/>
        <v>8.4435628423923745</v>
      </c>
      <c r="M848" s="21">
        <f t="shared" ca="1" si="436"/>
        <v>11692.870665917742</v>
      </c>
      <c r="N848" s="20">
        <f t="shared" ca="1" si="437"/>
        <v>11701.314228760135</v>
      </c>
      <c r="O848" s="19"/>
      <c r="P848" s="20">
        <f t="shared" ca="1" si="422"/>
        <v>1.7217424658625902</v>
      </c>
      <c r="Q848" s="20">
        <f t="shared" ca="1" si="423"/>
        <v>0.74283520790463342</v>
      </c>
      <c r="R848" s="21">
        <f t="shared" ca="1" si="438"/>
        <v>14122.597211963477</v>
      </c>
      <c r="S848" s="20">
        <f t="shared" ca="1" si="439"/>
        <v>14123.340047171381</v>
      </c>
      <c r="T848" s="19"/>
      <c r="U848" s="20">
        <f t="shared" ca="1" si="424"/>
        <v>1.7891145833811211</v>
      </c>
      <c r="V848" s="20">
        <f t="shared" ca="1" si="425"/>
        <v>0.46442304802575962</v>
      </c>
      <c r="W848" s="21">
        <f t="shared" ca="1" si="440"/>
        <v>12302.803190852334</v>
      </c>
      <c r="X848" s="20">
        <f t="shared" ca="1" si="441"/>
        <v>12303.26761390036</v>
      </c>
      <c r="Z848" s="20">
        <f t="shared" ca="1" si="426"/>
        <v>38.763607540603871</v>
      </c>
      <c r="AA848" s="20">
        <f t="shared" ca="1" si="427"/>
        <v>11.63823170192283</v>
      </c>
      <c r="AB848" s="21">
        <f t="shared" ca="1" si="442"/>
        <v>14505.119755111253</v>
      </c>
      <c r="AC848" s="20">
        <f t="shared" ca="1" si="443"/>
        <v>14516.757986813176</v>
      </c>
      <c r="AE848" s="20">
        <f t="shared" ca="1" si="428"/>
        <v>16.424737018514065</v>
      </c>
      <c r="AF848" s="20">
        <f t="shared" ca="1" si="429"/>
        <v>0.95398140189322744</v>
      </c>
      <c r="AG848" s="21">
        <f t="shared" ca="1" si="444"/>
        <v>15639.653318995453</v>
      </c>
      <c r="AH848" s="20">
        <f t="shared" ca="1" si="445"/>
        <v>15640.607300397347</v>
      </c>
      <c r="AJ848" s="20">
        <f t="shared" ca="1" si="430"/>
        <v>2.5193788503424321</v>
      </c>
      <c r="AK848" s="20">
        <f t="shared" ca="1" si="431"/>
        <v>9.3359515313734995</v>
      </c>
      <c r="AL848" s="21">
        <f t="shared" ca="1" si="446"/>
        <v>15235.787512076351</v>
      </c>
      <c r="AM848" s="20">
        <f t="shared" ca="1" si="447"/>
        <v>15245.123463607724</v>
      </c>
    </row>
    <row r="849" spans="1:39" x14ac:dyDescent="0.25">
      <c r="A849" s="20">
        <f t="shared" ca="1" si="416"/>
        <v>11.436020260176511</v>
      </c>
      <c r="B849" s="20">
        <f t="shared" ca="1" si="417"/>
        <v>6.5651306144034072</v>
      </c>
      <c r="C849" s="21">
        <f t="shared" ca="1" si="432"/>
        <v>15714.333848960168</v>
      </c>
      <c r="D849" s="20">
        <f t="shared" ca="1" si="433"/>
        <v>15720.898979574571</v>
      </c>
      <c r="E849" s="19"/>
      <c r="F849" s="20">
        <f t="shared" ca="1" si="418"/>
        <v>4.2178853090177144</v>
      </c>
      <c r="G849" s="20">
        <f t="shared" ca="1" si="419"/>
        <v>5.2798007204217612</v>
      </c>
      <c r="H849" s="21">
        <f t="shared" ca="1" si="434"/>
        <v>14489.067980905118</v>
      </c>
      <c r="I849" s="20">
        <f t="shared" ca="1" si="435"/>
        <v>14494.34778162554</v>
      </c>
      <c r="J849" s="19"/>
      <c r="K849" s="20">
        <f t="shared" ca="1" si="420"/>
        <v>1.0043147528406402</v>
      </c>
      <c r="L849" s="20">
        <f t="shared" ca="1" si="421"/>
        <v>5.5100229756323049</v>
      </c>
      <c r="M849" s="21">
        <f t="shared" ca="1" si="436"/>
        <v>11702.318543512976</v>
      </c>
      <c r="N849" s="20">
        <f t="shared" ca="1" si="437"/>
        <v>11707.828566488608</v>
      </c>
      <c r="O849" s="19"/>
      <c r="P849" s="20">
        <f t="shared" ca="1" si="422"/>
        <v>28.927850579828213</v>
      </c>
      <c r="Q849" s="20">
        <f t="shared" ca="1" si="423"/>
        <v>5.5780474018901272</v>
      </c>
      <c r="R849" s="21">
        <f t="shared" ca="1" si="438"/>
        <v>14152.26789775121</v>
      </c>
      <c r="S849" s="20">
        <f t="shared" ca="1" si="439"/>
        <v>14157.8459451531</v>
      </c>
      <c r="T849" s="19"/>
      <c r="U849" s="20">
        <f t="shared" ca="1" si="424"/>
        <v>4.7292741205384239</v>
      </c>
      <c r="V849" s="20">
        <f t="shared" ca="1" si="425"/>
        <v>7.7951800878865249</v>
      </c>
      <c r="W849" s="21">
        <f t="shared" ca="1" si="440"/>
        <v>12307.996888020898</v>
      </c>
      <c r="X849" s="20">
        <f t="shared" ca="1" si="441"/>
        <v>12315.792068108785</v>
      </c>
      <c r="Z849" s="20">
        <f t="shared" ca="1" si="426"/>
        <v>21.962587541833201</v>
      </c>
      <c r="AA849" s="20">
        <f t="shared" ca="1" si="427"/>
        <v>7.7576310339419016E-2</v>
      </c>
      <c r="AB849" s="21">
        <f t="shared" ca="1" si="442"/>
        <v>14538.720574355009</v>
      </c>
      <c r="AC849" s="20">
        <f t="shared" ca="1" si="443"/>
        <v>14538.798150665349</v>
      </c>
      <c r="AE849" s="20">
        <f t="shared" ca="1" si="428"/>
        <v>1.5993250736327609</v>
      </c>
      <c r="AF849" s="20">
        <f t="shared" ca="1" si="429"/>
        <v>13.61395818327682</v>
      </c>
      <c r="AG849" s="21">
        <f t="shared" ca="1" si="444"/>
        <v>15642.206625470979</v>
      </c>
      <c r="AH849" s="20">
        <f t="shared" ca="1" si="445"/>
        <v>15655.820583654257</v>
      </c>
      <c r="AJ849" s="20">
        <f t="shared" ca="1" si="430"/>
        <v>1.2562392873417307</v>
      </c>
      <c r="AK849" s="20">
        <f t="shared" ca="1" si="431"/>
        <v>9.7518066539004629</v>
      </c>
      <c r="AL849" s="21">
        <f t="shared" ca="1" si="446"/>
        <v>15246.379702895067</v>
      </c>
      <c r="AM849" s="20">
        <f t="shared" ca="1" si="447"/>
        <v>15256.131509548966</v>
      </c>
    </row>
    <row r="850" spans="1:39" x14ac:dyDescent="0.25">
      <c r="A850" s="20">
        <f t="shared" ca="1" si="416"/>
        <v>9.3864384986581157</v>
      </c>
      <c r="B850" s="20">
        <f t="shared" ca="1" si="417"/>
        <v>6.6685996733652964</v>
      </c>
      <c r="C850" s="21">
        <f t="shared" ca="1" si="432"/>
        <v>15730.285418073228</v>
      </c>
      <c r="D850" s="20">
        <f t="shared" ca="1" si="433"/>
        <v>15736.954017746593</v>
      </c>
      <c r="E850" s="19"/>
      <c r="F850" s="20">
        <f t="shared" ca="1" si="418"/>
        <v>17.178861603130986</v>
      </c>
      <c r="G850" s="20">
        <f t="shared" ca="1" si="419"/>
        <v>12.610356181045537</v>
      </c>
      <c r="H850" s="21">
        <f t="shared" ca="1" si="434"/>
        <v>14511.526643228672</v>
      </c>
      <c r="I850" s="20">
        <f t="shared" ca="1" si="435"/>
        <v>14524.136999409717</v>
      </c>
      <c r="J850" s="19"/>
      <c r="K850" s="20">
        <f t="shared" ca="1" si="420"/>
        <v>1.0875308011767673</v>
      </c>
      <c r="L850" s="20">
        <f t="shared" ca="1" si="421"/>
        <v>1.0754197182353</v>
      </c>
      <c r="M850" s="21">
        <f t="shared" ca="1" si="436"/>
        <v>11708.916097289784</v>
      </c>
      <c r="N850" s="20">
        <f t="shared" ca="1" si="437"/>
        <v>11709.99151700802</v>
      </c>
      <c r="O850" s="19"/>
      <c r="P850" s="20">
        <f t="shared" ca="1" si="422"/>
        <v>12.143597038990203</v>
      </c>
      <c r="Q850" s="20">
        <f t="shared" ca="1" si="423"/>
        <v>15.268935946466295</v>
      </c>
      <c r="R850" s="21">
        <f t="shared" ca="1" si="438"/>
        <v>14169.98954219209</v>
      </c>
      <c r="S850" s="20">
        <f t="shared" ca="1" si="439"/>
        <v>14185.258478138556</v>
      </c>
      <c r="T850" s="19"/>
      <c r="U850" s="20">
        <f t="shared" ca="1" si="424"/>
        <v>1.9518676957885126</v>
      </c>
      <c r="V850" s="20">
        <f t="shared" ca="1" si="425"/>
        <v>0.27942378278415381</v>
      </c>
      <c r="W850" s="21">
        <f t="shared" ca="1" si="440"/>
        <v>12317.743935804574</v>
      </c>
      <c r="X850" s="20">
        <f t="shared" ca="1" si="441"/>
        <v>12318.023359587358</v>
      </c>
      <c r="Z850" s="20">
        <f t="shared" ca="1" si="426"/>
        <v>27.654596819268679</v>
      </c>
      <c r="AA850" s="20">
        <f t="shared" ca="1" si="427"/>
        <v>6.0411295464471229</v>
      </c>
      <c r="AB850" s="21">
        <f t="shared" ca="1" si="442"/>
        <v>14566.452747484618</v>
      </c>
      <c r="AC850" s="20">
        <f t="shared" ca="1" si="443"/>
        <v>14572.493877031065</v>
      </c>
      <c r="AE850" s="20">
        <f t="shared" ca="1" si="428"/>
        <v>11.905171748534872</v>
      </c>
      <c r="AF850" s="20">
        <f t="shared" ca="1" si="429"/>
        <v>0.66377180691384874</v>
      </c>
      <c r="AG850" s="21">
        <f t="shared" ca="1" si="444"/>
        <v>15667.725755402791</v>
      </c>
      <c r="AH850" s="20">
        <f t="shared" ca="1" si="445"/>
        <v>15668.389527209705</v>
      </c>
      <c r="AJ850" s="20">
        <f t="shared" ca="1" si="430"/>
        <v>10.208310633011525</v>
      </c>
      <c r="AK850" s="20">
        <f t="shared" ca="1" si="431"/>
        <v>0.35956872864019868</v>
      </c>
      <c r="AL850" s="21">
        <f t="shared" ca="1" si="446"/>
        <v>15266.339820181978</v>
      </c>
      <c r="AM850" s="20">
        <f t="shared" ca="1" si="447"/>
        <v>15266.699388910618</v>
      </c>
    </row>
    <row r="851" spans="1:39" x14ac:dyDescent="0.25">
      <c r="A851" s="20">
        <f t="shared" ca="1" si="416"/>
        <v>33.621771935583141</v>
      </c>
      <c r="B851" s="20">
        <f t="shared" ca="1" si="417"/>
        <v>11.162341709208981</v>
      </c>
      <c r="C851" s="21">
        <f t="shared" ca="1" si="432"/>
        <v>15770.575789682176</v>
      </c>
      <c r="D851" s="20">
        <f t="shared" ca="1" si="433"/>
        <v>15781.738131391385</v>
      </c>
      <c r="E851" s="19"/>
      <c r="F851" s="20">
        <f t="shared" ca="1" si="418"/>
        <v>7.1448349258035613</v>
      </c>
      <c r="G851" s="20">
        <f t="shared" ca="1" si="419"/>
        <v>2.9027975041429972</v>
      </c>
      <c r="H851" s="21">
        <f t="shared" ca="1" si="434"/>
        <v>14531.281834335521</v>
      </c>
      <c r="I851" s="20">
        <f t="shared" ca="1" si="435"/>
        <v>14534.184631839664</v>
      </c>
      <c r="J851" s="19"/>
      <c r="K851" s="20">
        <f t="shared" ca="1" si="420"/>
        <v>13.520171827548669</v>
      </c>
      <c r="L851" s="20">
        <f t="shared" ca="1" si="421"/>
        <v>7.9143100529476174</v>
      </c>
      <c r="M851" s="21">
        <f t="shared" ca="1" si="436"/>
        <v>11723.51168883557</v>
      </c>
      <c r="N851" s="20">
        <f t="shared" ca="1" si="437"/>
        <v>11731.425998888517</v>
      </c>
      <c r="O851" s="19"/>
      <c r="P851" s="20">
        <f t="shared" ca="1" si="422"/>
        <v>22.002345059838568</v>
      </c>
      <c r="Q851" s="20">
        <f t="shared" ca="1" si="423"/>
        <v>0.54697671803403813</v>
      </c>
      <c r="R851" s="21">
        <f t="shared" ca="1" si="438"/>
        <v>14207.260823198394</v>
      </c>
      <c r="S851" s="20">
        <f t="shared" ca="1" si="439"/>
        <v>14207.807799916429</v>
      </c>
      <c r="T851" s="19"/>
      <c r="U851" s="20">
        <f t="shared" ca="1" si="424"/>
        <v>13.14062177903708</v>
      </c>
      <c r="V851" s="20">
        <f t="shared" ca="1" si="425"/>
        <v>5.2406367235602938</v>
      </c>
      <c r="W851" s="21">
        <f t="shared" ca="1" si="440"/>
        <v>12331.163981366395</v>
      </c>
      <c r="X851" s="20">
        <f t="shared" ca="1" si="441"/>
        <v>12336.404618089955</v>
      </c>
      <c r="Z851" s="20">
        <f t="shared" ca="1" si="426"/>
        <v>29.931478913590187</v>
      </c>
      <c r="AA851" s="20">
        <f t="shared" ca="1" si="427"/>
        <v>4.4803930477635854</v>
      </c>
      <c r="AB851" s="21">
        <f t="shared" ca="1" si="442"/>
        <v>14602.425355944655</v>
      </c>
      <c r="AC851" s="20">
        <f t="shared" ca="1" si="443"/>
        <v>14606.905748992418</v>
      </c>
      <c r="AE851" s="20">
        <f t="shared" ca="1" si="428"/>
        <v>10.893095206829615</v>
      </c>
      <c r="AF851" s="20">
        <f t="shared" ca="1" si="429"/>
        <v>4.4227616720779483</v>
      </c>
      <c r="AG851" s="21">
        <f t="shared" ca="1" si="444"/>
        <v>15679.282622416535</v>
      </c>
      <c r="AH851" s="20">
        <f t="shared" ca="1" si="445"/>
        <v>15683.705384088613</v>
      </c>
      <c r="AJ851" s="20">
        <f t="shared" ca="1" si="430"/>
        <v>9.3766830548548636</v>
      </c>
      <c r="AK851" s="20">
        <f t="shared" ca="1" si="431"/>
        <v>1.4938182770347856</v>
      </c>
      <c r="AL851" s="21">
        <f t="shared" ca="1" si="446"/>
        <v>15276.076071965474</v>
      </c>
      <c r="AM851" s="20">
        <f t="shared" ca="1" si="447"/>
        <v>15277.569890242508</v>
      </c>
    </row>
    <row r="852" spans="1:39" x14ac:dyDescent="0.25">
      <c r="A852" s="20">
        <f t="shared" ca="1" si="416"/>
        <v>23.816729478595633</v>
      </c>
      <c r="B852" s="20">
        <f t="shared" ca="1" si="417"/>
        <v>2.5834617167539595</v>
      </c>
      <c r="C852" s="21">
        <f t="shared" ca="1" si="432"/>
        <v>15805.554860869981</v>
      </c>
      <c r="D852" s="20">
        <f t="shared" ca="1" si="433"/>
        <v>15808.138322586736</v>
      </c>
      <c r="E852" s="19"/>
      <c r="F852" s="20">
        <f t="shared" ca="1" si="418"/>
        <v>51.38797621642609</v>
      </c>
      <c r="G852" s="20">
        <f t="shared" ca="1" si="419"/>
        <v>8.6106854852372656</v>
      </c>
      <c r="H852" s="21">
        <f t="shared" ca="1" si="434"/>
        <v>14585.572608056091</v>
      </c>
      <c r="I852" s="20">
        <f t="shared" ca="1" si="435"/>
        <v>14594.183293541328</v>
      </c>
      <c r="J852" s="19"/>
      <c r="K852" s="20">
        <f t="shared" ca="1" si="420"/>
        <v>9.2240704805298854</v>
      </c>
      <c r="L852" s="20">
        <f t="shared" ca="1" si="421"/>
        <v>11.824322422713173</v>
      </c>
      <c r="M852" s="21">
        <f t="shared" ca="1" si="436"/>
        <v>11740.650069369047</v>
      </c>
      <c r="N852" s="20">
        <f t="shared" ca="1" si="437"/>
        <v>11752.47439179176</v>
      </c>
      <c r="O852" s="19"/>
      <c r="P852" s="20">
        <f t="shared" ca="1" si="422"/>
        <v>3.4653407765659696</v>
      </c>
      <c r="Q852" s="20">
        <f t="shared" ca="1" si="423"/>
        <v>1.2502302411140787</v>
      </c>
      <c r="R852" s="21">
        <f t="shared" ca="1" si="438"/>
        <v>14211.273140692994</v>
      </c>
      <c r="S852" s="20">
        <f t="shared" ca="1" si="439"/>
        <v>14212.523370934108</v>
      </c>
      <c r="T852" s="19"/>
      <c r="U852" s="20">
        <f t="shared" ca="1" si="424"/>
        <v>10.458665213389057</v>
      </c>
      <c r="V852" s="20">
        <f t="shared" ca="1" si="425"/>
        <v>2.593230478370772</v>
      </c>
      <c r="W852" s="21">
        <f t="shared" ca="1" si="440"/>
        <v>12346.863283303344</v>
      </c>
      <c r="X852" s="20">
        <f t="shared" ca="1" si="441"/>
        <v>12349.456513781715</v>
      </c>
      <c r="Z852" s="20">
        <f t="shared" ca="1" si="426"/>
        <v>12.424552285688849</v>
      </c>
      <c r="AA852" s="20">
        <f t="shared" ca="1" si="427"/>
        <v>2.2437631066633985</v>
      </c>
      <c r="AB852" s="21">
        <f t="shared" ca="1" si="442"/>
        <v>14619.330301278107</v>
      </c>
      <c r="AC852" s="20">
        <f t="shared" ca="1" si="443"/>
        <v>14621.574064384771</v>
      </c>
      <c r="AE852" s="20">
        <f t="shared" ca="1" si="428"/>
        <v>1.1126586927089395</v>
      </c>
      <c r="AF852" s="20">
        <f t="shared" ca="1" si="429"/>
        <v>1.2403942240891896</v>
      </c>
      <c r="AG852" s="21">
        <f t="shared" ca="1" si="444"/>
        <v>15684.818042781322</v>
      </c>
      <c r="AH852" s="20">
        <f t="shared" ca="1" si="445"/>
        <v>15686.058437005411</v>
      </c>
      <c r="AJ852" s="20">
        <f t="shared" ca="1" si="430"/>
        <v>2.3400387304596433</v>
      </c>
      <c r="AK852" s="20">
        <f t="shared" ca="1" si="431"/>
        <v>1.8153565270854328</v>
      </c>
      <c r="AL852" s="21">
        <f t="shared" ca="1" si="446"/>
        <v>15279.909928972967</v>
      </c>
      <c r="AM852" s="20">
        <f t="shared" ca="1" si="447"/>
        <v>15281.725285500053</v>
      </c>
    </row>
    <row r="853" spans="1:39" x14ac:dyDescent="0.25">
      <c r="A853" s="20">
        <f t="shared" ca="1" si="416"/>
        <v>40.627018109491992</v>
      </c>
      <c r="B853" s="20">
        <f t="shared" ca="1" si="417"/>
        <v>10.504800884377204</v>
      </c>
      <c r="C853" s="21">
        <f t="shared" ca="1" si="432"/>
        <v>15848.765340696227</v>
      </c>
      <c r="D853" s="20">
        <f t="shared" ca="1" si="433"/>
        <v>15859.270141580604</v>
      </c>
      <c r="E853" s="19"/>
      <c r="F853" s="20">
        <f t="shared" ca="1" si="418"/>
        <v>15.022215835830638</v>
      </c>
      <c r="G853" s="20">
        <f t="shared" ca="1" si="419"/>
        <v>4.005587376677207</v>
      </c>
      <c r="H853" s="21">
        <f t="shared" ca="1" si="434"/>
        <v>14609.205509377158</v>
      </c>
      <c r="I853" s="20">
        <f t="shared" ca="1" si="435"/>
        <v>14613.211096753836</v>
      </c>
      <c r="J853" s="19"/>
      <c r="K853" s="20">
        <f t="shared" ca="1" si="420"/>
        <v>18.862178316088364</v>
      </c>
      <c r="L853" s="20">
        <f t="shared" ca="1" si="421"/>
        <v>1.9123626493803485</v>
      </c>
      <c r="M853" s="21">
        <f t="shared" ca="1" si="436"/>
        <v>11771.336570107849</v>
      </c>
      <c r="N853" s="20">
        <f t="shared" ca="1" si="437"/>
        <v>11773.248932757229</v>
      </c>
      <c r="O853" s="19"/>
      <c r="P853" s="20">
        <f t="shared" ca="1" si="422"/>
        <v>10.160412988946096</v>
      </c>
      <c r="Q853" s="20">
        <f t="shared" ca="1" si="423"/>
        <v>0.52248782554547524</v>
      </c>
      <c r="R853" s="21">
        <f t="shared" ca="1" si="438"/>
        <v>14222.683783923054</v>
      </c>
      <c r="S853" s="20">
        <f t="shared" ca="1" si="439"/>
        <v>14223.206271748599</v>
      </c>
      <c r="T853" s="19"/>
      <c r="U853" s="20">
        <f t="shared" ca="1" si="424"/>
        <v>2.4340726993824173</v>
      </c>
      <c r="V853" s="20">
        <f t="shared" ca="1" si="425"/>
        <v>5.9826343782414204</v>
      </c>
      <c r="W853" s="21">
        <f t="shared" ca="1" si="440"/>
        <v>12351.890586481099</v>
      </c>
      <c r="X853" s="20">
        <f t="shared" ca="1" si="441"/>
        <v>12357.873220859339</v>
      </c>
      <c r="Z853" s="20">
        <f t="shared" ca="1" si="426"/>
        <v>14.785377881979068</v>
      </c>
      <c r="AA853" s="20">
        <f t="shared" ca="1" si="427"/>
        <v>4.7394851829318627</v>
      </c>
      <c r="AB853" s="21">
        <f t="shared" ca="1" si="442"/>
        <v>14636.35944226675</v>
      </c>
      <c r="AC853" s="20">
        <f t="shared" ca="1" si="443"/>
        <v>14641.098927449682</v>
      </c>
      <c r="AE853" s="20">
        <f t="shared" ca="1" si="428"/>
        <v>1.3751373086762815</v>
      </c>
      <c r="AF853" s="20">
        <f t="shared" ca="1" si="429"/>
        <v>7.5397723448506149</v>
      </c>
      <c r="AG853" s="21">
        <f t="shared" ca="1" si="444"/>
        <v>15687.433574314087</v>
      </c>
      <c r="AH853" s="20">
        <f t="shared" ca="1" si="445"/>
        <v>15694.973346658939</v>
      </c>
      <c r="AJ853" s="20">
        <f t="shared" ca="1" si="430"/>
        <v>25.081022063179319</v>
      </c>
      <c r="AK853" s="20">
        <f t="shared" ca="1" si="431"/>
        <v>3.8553938731199828</v>
      </c>
      <c r="AL853" s="21">
        <f t="shared" ca="1" si="446"/>
        <v>15306.806307563233</v>
      </c>
      <c r="AM853" s="20">
        <f t="shared" ca="1" si="447"/>
        <v>15310.661701436353</v>
      </c>
    </row>
    <row r="854" spans="1:39" x14ac:dyDescent="0.25">
      <c r="A854" s="20">
        <f t="shared" ca="1" si="416"/>
        <v>5.5219544841132162</v>
      </c>
      <c r="B854" s="20">
        <f t="shared" ca="1" si="417"/>
        <v>7.0876935022298175</v>
      </c>
      <c r="C854" s="21">
        <f t="shared" ca="1" si="432"/>
        <v>15864.792096064717</v>
      </c>
      <c r="D854" s="20">
        <f t="shared" ca="1" si="433"/>
        <v>15871.879789566947</v>
      </c>
      <c r="E854" s="19"/>
      <c r="F854" s="20">
        <f t="shared" ca="1" si="418"/>
        <v>24.790374152981023</v>
      </c>
      <c r="G854" s="20">
        <f t="shared" ca="1" si="419"/>
        <v>8.34012706641332</v>
      </c>
      <c r="H854" s="21">
        <f t="shared" ca="1" si="434"/>
        <v>14638.001470906816</v>
      </c>
      <c r="I854" s="20">
        <f t="shared" ca="1" si="435"/>
        <v>14646.341597973229</v>
      </c>
      <c r="J854" s="19"/>
      <c r="K854" s="20">
        <f t="shared" ca="1" si="420"/>
        <v>21.465303697929723</v>
      </c>
      <c r="L854" s="20">
        <f t="shared" ca="1" si="421"/>
        <v>14.454065804388645</v>
      </c>
      <c r="M854" s="21">
        <f t="shared" ca="1" si="436"/>
        <v>11794.714236455158</v>
      </c>
      <c r="N854" s="20">
        <f t="shared" ca="1" si="437"/>
        <v>11809.168302259546</v>
      </c>
      <c r="O854" s="19"/>
      <c r="P854" s="20">
        <f t="shared" ca="1" si="422"/>
        <v>19.434721538005888</v>
      </c>
      <c r="Q854" s="20">
        <f t="shared" ca="1" si="423"/>
        <v>19.791623188006021</v>
      </c>
      <c r="R854" s="21">
        <f t="shared" ca="1" si="438"/>
        <v>14242.640993286604</v>
      </c>
      <c r="S854" s="20">
        <f t="shared" ca="1" si="439"/>
        <v>14262.432616474611</v>
      </c>
      <c r="T854" s="19"/>
      <c r="U854" s="20">
        <f t="shared" ca="1" si="424"/>
        <v>36.996966849601982</v>
      </c>
      <c r="V854" s="20">
        <f t="shared" ca="1" si="425"/>
        <v>6.1272247008108387</v>
      </c>
      <c r="W854" s="21">
        <f t="shared" ca="1" si="440"/>
        <v>12394.870187708941</v>
      </c>
      <c r="X854" s="20">
        <f t="shared" ca="1" si="441"/>
        <v>12400.997412409752</v>
      </c>
      <c r="Z854" s="20">
        <f t="shared" ca="1" si="426"/>
        <v>31.272195547308606</v>
      </c>
      <c r="AA854" s="20">
        <f t="shared" ca="1" si="427"/>
        <v>3.9180573802328773</v>
      </c>
      <c r="AB854" s="21">
        <f t="shared" ca="1" si="442"/>
        <v>14672.37112299699</v>
      </c>
      <c r="AC854" s="20">
        <f t="shared" ca="1" si="443"/>
        <v>14676.289180377224</v>
      </c>
      <c r="AE854" s="20">
        <f t="shared" ca="1" si="428"/>
        <v>10.641942398258347</v>
      </c>
      <c r="AF854" s="20">
        <f t="shared" ca="1" si="429"/>
        <v>2.421041729700288</v>
      </c>
      <c r="AG854" s="21">
        <f t="shared" ca="1" si="444"/>
        <v>15705.615289057198</v>
      </c>
      <c r="AH854" s="20">
        <f t="shared" ca="1" si="445"/>
        <v>15708.036330786897</v>
      </c>
      <c r="AJ854" s="20">
        <f t="shared" ca="1" si="430"/>
        <v>1.1500350656575296</v>
      </c>
      <c r="AK854" s="20">
        <f t="shared" ca="1" si="431"/>
        <v>4.1448066817428773</v>
      </c>
      <c r="AL854" s="21">
        <f t="shared" ca="1" si="446"/>
        <v>15311.81173650201</v>
      </c>
      <c r="AM854" s="20">
        <f t="shared" ca="1" si="447"/>
        <v>15315.956543183753</v>
      </c>
    </row>
    <row r="855" spans="1:39" x14ac:dyDescent="0.25">
      <c r="A855" s="20">
        <f t="shared" ca="1" si="416"/>
        <v>25.504857021802202</v>
      </c>
      <c r="B855" s="20">
        <f t="shared" ca="1" si="417"/>
        <v>1.854048936498867</v>
      </c>
      <c r="C855" s="21">
        <f t="shared" ca="1" si="432"/>
        <v>15897.384646588749</v>
      </c>
      <c r="D855" s="20">
        <f t="shared" ca="1" si="433"/>
        <v>15899.238695525248</v>
      </c>
      <c r="E855" s="19"/>
      <c r="F855" s="20">
        <f t="shared" ca="1" si="418"/>
        <v>6.6432047353939119</v>
      </c>
      <c r="G855" s="20">
        <f t="shared" ca="1" si="419"/>
        <v>7.8095206021457324</v>
      </c>
      <c r="H855" s="21">
        <f t="shared" ca="1" si="434"/>
        <v>14652.984802708623</v>
      </c>
      <c r="I855" s="20">
        <f t="shared" ca="1" si="435"/>
        <v>14660.794323310769</v>
      </c>
      <c r="J855" s="19"/>
      <c r="K855" s="20">
        <f t="shared" ca="1" si="420"/>
        <v>7.2858375147319494</v>
      </c>
      <c r="L855" s="20">
        <f t="shared" ca="1" si="421"/>
        <v>27.992663802631114</v>
      </c>
      <c r="M855" s="21">
        <f t="shared" ca="1" si="436"/>
        <v>11816.454139774278</v>
      </c>
      <c r="N855" s="20">
        <f t="shared" ca="1" si="437"/>
        <v>11844.44680357691</v>
      </c>
      <c r="O855" s="19"/>
      <c r="P855" s="20">
        <f t="shared" ca="1" si="422"/>
        <v>4.9498360637488439</v>
      </c>
      <c r="Q855" s="20">
        <f t="shared" ca="1" si="423"/>
        <v>5.4884812043695286</v>
      </c>
      <c r="R855" s="21">
        <f t="shared" ca="1" si="438"/>
        <v>14267.382452538359</v>
      </c>
      <c r="S855" s="20">
        <f t="shared" ca="1" si="439"/>
        <v>14272.870933742728</v>
      </c>
      <c r="T855" s="19"/>
      <c r="U855" s="20">
        <f t="shared" ca="1" si="424"/>
        <v>8.2773190031708808</v>
      </c>
      <c r="V855" s="20">
        <f t="shared" ca="1" si="425"/>
        <v>10.756629707903043</v>
      </c>
      <c r="W855" s="21">
        <f t="shared" ca="1" si="440"/>
        <v>12409.274731412923</v>
      </c>
      <c r="X855" s="20">
        <f t="shared" ca="1" si="441"/>
        <v>12420.031361120826</v>
      </c>
      <c r="Z855" s="20">
        <f t="shared" ca="1" si="426"/>
        <v>12.990852620426296</v>
      </c>
      <c r="AA855" s="20">
        <f t="shared" ca="1" si="427"/>
        <v>2.3326332327257551</v>
      </c>
      <c r="AB855" s="21">
        <f t="shared" ca="1" si="442"/>
        <v>14689.280032997651</v>
      </c>
      <c r="AC855" s="20">
        <f t="shared" ca="1" si="443"/>
        <v>14691.612666230376</v>
      </c>
      <c r="AE855" s="20">
        <f t="shared" ca="1" si="428"/>
        <v>2.5691590529903592</v>
      </c>
      <c r="AF855" s="20">
        <f t="shared" ca="1" si="429"/>
        <v>2.8217387516882009</v>
      </c>
      <c r="AG855" s="21">
        <f t="shared" ca="1" si="444"/>
        <v>15710.605489839887</v>
      </c>
      <c r="AH855" s="20">
        <f t="shared" ca="1" si="445"/>
        <v>15713.427228591576</v>
      </c>
      <c r="AJ855" s="20">
        <f t="shared" ca="1" si="430"/>
        <v>9.4622078851899687</v>
      </c>
      <c r="AK855" s="20">
        <f t="shared" ca="1" si="431"/>
        <v>10.218735650116418</v>
      </c>
      <c r="AL855" s="21">
        <f t="shared" ca="1" si="446"/>
        <v>15325.418751068943</v>
      </c>
      <c r="AM855" s="20">
        <f t="shared" ca="1" si="447"/>
        <v>15335.637486719059</v>
      </c>
    </row>
    <row r="856" spans="1:39" x14ac:dyDescent="0.25">
      <c r="A856" s="20">
        <f t="shared" ca="1" si="416"/>
        <v>4.8528927459699522</v>
      </c>
      <c r="B856" s="20">
        <f t="shared" ca="1" si="417"/>
        <v>19.410746614019917</v>
      </c>
      <c r="C856" s="21">
        <f t="shared" ca="1" si="432"/>
        <v>15904.091588271218</v>
      </c>
      <c r="D856" s="20">
        <f t="shared" ca="1" si="433"/>
        <v>15923.502334885237</v>
      </c>
      <c r="E856" s="19"/>
      <c r="F856" s="20">
        <f t="shared" ca="1" si="418"/>
        <v>17.253642803986523</v>
      </c>
      <c r="G856" s="20">
        <f t="shared" ca="1" si="419"/>
        <v>0.30676749823981092</v>
      </c>
      <c r="H856" s="21">
        <f t="shared" ca="1" si="434"/>
        <v>14678.047966114755</v>
      </c>
      <c r="I856" s="20">
        <f t="shared" ca="1" si="435"/>
        <v>14678.354733612994</v>
      </c>
      <c r="J856" s="19"/>
      <c r="K856" s="20">
        <f t="shared" ca="1" si="420"/>
        <v>4.2375451603927656</v>
      </c>
      <c r="L856" s="20">
        <f t="shared" ca="1" si="421"/>
        <v>8.3757729739975808</v>
      </c>
      <c r="M856" s="21">
        <f t="shared" ca="1" si="436"/>
        <v>11848.684348737303</v>
      </c>
      <c r="N856" s="20">
        <f t="shared" ca="1" si="437"/>
        <v>11857.0601217113</v>
      </c>
      <c r="O856" s="19"/>
      <c r="P856" s="20">
        <f t="shared" ca="1" si="422"/>
        <v>33.164640606899241</v>
      </c>
      <c r="Q856" s="20">
        <f t="shared" ca="1" si="423"/>
        <v>3.2064716389380306</v>
      </c>
      <c r="R856" s="21">
        <f t="shared" ca="1" si="438"/>
        <v>14306.035574349627</v>
      </c>
      <c r="S856" s="20">
        <f t="shared" ca="1" si="439"/>
        <v>14309.242045988565</v>
      </c>
      <c r="T856" s="19"/>
      <c r="U856" s="20">
        <f t="shared" ca="1" si="424"/>
        <v>13.969479419340862</v>
      </c>
      <c r="V856" s="20">
        <f t="shared" ca="1" si="425"/>
        <v>9.5887051649682622</v>
      </c>
      <c r="W856" s="21">
        <f t="shared" ca="1" si="440"/>
        <v>12434.000840540166</v>
      </c>
      <c r="X856" s="20">
        <f t="shared" ca="1" si="441"/>
        <v>12443.589545705134</v>
      </c>
      <c r="Z856" s="20">
        <f t="shared" ca="1" si="426"/>
        <v>29.666292586654698</v>
      </c>
      <c r="AA856" s="20">
        <f t="shared" ca="1" si="427"/>
        <v>4.0110316928787464</v>
      </c>
      <c r="AB856" s="21">
        <f t="shared" ca="1" si="442"/>
        <v>14721.278958817031</v>
      </c>
      <c r="AC856" s="20">
        <f t="shared" ca="1" si="443"/>
        <v>14725.289990509909</v>
      </c>
      <c r="AE856" s="20">
        <f t="shared" ca="1" si="428"/>
        <v>8.8877468042675467</v>
      </c>
      <c r="AF856" s="20">
        <f t="shared" ca="1" si="429"/>
        <v>3.8456583817659014</v>
      </c>
      <c r="AG856" s="21">
        <f t="shared" ca="1" si="444"/>
        <v>15722.314975395844</v>
      </c>
      <c r="AH856" s="20">
        <f t="shared" ca="1" si="445"/>
        <v>15726.16063377761</v>
      </c>
      <c r="AJ856" s="20">
        <f t="shared" ca="1" si="430"/>
        <v>7.0998597811326434</v>
      </c>
      <c r="AK856" s="20">
        <f t="shared" ca="1" si="431"/>
        <v>40.6081148375401</v>
      </c>
      <c r="AL856" s="21">
        <f t="shared" ca="1" si="446"/>
        <v>15342.737346500191</v>
      </c>
      <c r="AM856" s="20">
        <f t="shared" ca="1" si="447"/>
        <v>15383.345461337731</v>
      </c>
    </row>
    <row r="857" spans="1:39" x14ac:dyDescent="0.25">
      <c r="A857" s="20">
        <f t="shared" ca="1" si="416"/>
        <v>1.1323108033509968</v>
      </c>
      <c r="B857" s="20">
        <f t="shared" ca="1" si="417"/>
        <v>3.854352854222836</v>
      </c>
      <c r="C857" s="21">
        <f t="shared" ca="1" si="432"/>
        <v>15924.634645688588</v>
      </c>
      <c r="D857" s="20">
        <f t="shared" ca="1" si="433"/>
        <v>15928.488998542811</v>
      </c>
      <c r="E857" s="19"/>
      <c r="F857" s="20">
        <f t="shared" ca="1" si="418"/>
        <v>9.9788726814112518</v>
      </c>
      <c r="G857" s="20">
        <f t="shared" ca="1" si="419"/>
        <v>1.1475045202152041</v>
      </c>
      <c r="H857" s="21">
        <f t="shared" ca="1" si="434"/>
        <v>14688.333606294405</v>
      </c>
      <c r="I857" s="20">
        <f t="shared" ca="1" si="435"/>
        <v>14689.48111081462</v>
      </c>
      <c r="J857" s="19"/>
      <c r="K857" s="20">
        <f t="shared" ca="1" si="420"/>
        <v>12.347073365188171</v>
      </c>
      <c r="L857" s="20">
        <f t="shared" ca="1" si="421"/>
        <v>1.8170753617958328</v>
      </c>
      <c r="M857" s="21">
        <f t="shared" ca="1" si="436"/>
        <v>11869.407195076488</v>
      </c>
      <c r="N857" s="20">
        <f t="shared" ca="1" si="437"/>
        <v>11871.224270438284</v>
      </c>
      <c r="O857" s="19"/>
      <c r="P857" s="20">
        <f t="shared" ca="1" si="422"/>
        <v>9.8371736250513155</v>
      </c>
      <c r="Q857" s="20">
        <f t="shared" ca="1" si="423"/>
        <v>3.4643358262966024</v>
      </c>
      <c r="R857" s="21">
        <f t="shared" ca="1" si="438"/>
        <v>14319.079219613617</v>
      </c>
      <c r="S857" s="20">
        <f t="shared" ca="1" si="439"/>
        <v>14322.543555439914</v>
      </c>
      <c r="T857" s="19"/>
      <c r="U857" s="20">
        <f t="shared" ca="1" si="424"/>
        <v>1.2087897937817775</v>
      </c>
      <c r="V857" s="20">
        <f t="shared" ca="1" si="425"/>
        <v>4.0774737884782715</v>
      </c>
      <c r="W857" s="21">
        <f t="shared" ca="1" si="440"/>
        <v>12444.798335498916</v>
      </c>
      <c r="X857" s="20">
        <f t="shared" ca="1" si="441"/>
        <v>12448.875809287394</v>
      </c>
      <c r="Z857" s="20">
        <f t="shared" ca="1" si="426"/>
        <v>8.5711719688047463</v>
      </c>
      <c r="AA857" s="20">
        <f t="shared" ca="1" si="427"/>
        <v>1.2940887963687269</v>
      </c>
      <c r="AB857" s="21">
        <f t="shared" ca="1" si="442"/>
        <v>14733.861162478714</v>
      </c>
      <c r="AC857" s="20">
        <f t="shared" ca="1" si="443"/>
        <v>14735.155251275082</v>
      </c>
      <c r="AE857" s="20">
        <f t="shared" ca="1" si="428"/>
        <v>13.257595837057854</v>
      </c>
      <c r="AF857" s="20">
        <f t="shared" ca="1" si="429"/>
        <v>0.45619471219279079</v>
      </c>
      <c r="AG857" s="21">
        <f t="shared" ca="1" si="444"/>
        <v>15739.418229614668</v>
      </c>
      <c r="AH857" s="20">
        <f t="shared" ca="1" si="445"/>
        <v>15739.874424326861</v>
      </c>
      <c r="AJ857" s="20">
        <f t="shared" ca="1" si="430"/>
        <v>11.671125317535052</v>
      </c>
      <c r="AK857" s="20">
        <f t="shared" ca="1" si="431"/>
        <v>3.7498326143919134</v>
      </c>
      <c r="AL857" s="21">
        <f t="shared" ca="1" si="446"/>
        <v>15395.016586655265</v>
      </c>
      <c r="AM857" s="20">
        <f t="shared" ca="1" si="447"/>
        <v>15398.766419269657</v>
      </c>
    </row>
    <row r="858" spans="1:39" x14ac:dyDescent="0.25">
      <c r="A858" s="20">
        <f t="shared" ca="1" si="416"/>
        <v>15.201721766859315</v>
      </c>
      <c r="B858" s="20">
        <f t="shared" ca="1" si="417"/>
        <v>5.1751918386978968</v>
      </c>
      <c r="C858" s="21">
        <f t="shared" ca="1" si="432"/>
        <v>15943.690720309671</v>
      </c>
      <c r="D858" s="20">
        <f t="shared" ca="1" si="433"/>
        <v>15948.865912148369</v>
      </c>
      <c r="E858" s="19"/>
      <c r="F858" s="20">
        <f t="shared" ca="1" si="418"/>
        <v>7.4969015787461748</v>
      </c>
      <c r="G858" s="20">
        <f t="shared" ca="1" si="419"/>
        <v>1.6016075995074306</v>
      </c>
      <c r="H858" s="21">
        <f t="shared" ca="1" si="434"/>
        <v>14696.978012393367</v>
      </c>
      <c r="I858" s="20">
        <f t="shared" ca="1" si="435"/>
        <v>14698.579619992874</v>
      </c>
      <c r="J858" s="19"/>
      <c r="K858" s="20">
        <f t="shared" ca="1" si="420"/>
        <v>13.822483406531781</v>
      </c>
      <c r="L858" s="20">
        <f t="shared" ca="1" si="421"/>
        <v>1.4181119517386684</v>
      </c>
      <c r="M858" s="21">
        <f t="shared" ca="1" si="436"/>
        <v>11885.046753844816</v>
      </c>
      <c r="N858" s="20">
        <f t="shared" ca="1" si="437"/>
        <v>11886.464865796554</v>
      </c>
      <c r="O858" s="19"/>
      <c r="P858" s="20">
        <f t="shared" ca="1" si="422"/>
        <v>4.206510551402376</v>
      </c>
      <c r="Q858" s="20">
        <f t="shared" ca="1" si="423"/>
        <v>4.7895464509162649</v>
      </c>
      <c r="R858" s="21">
        <f t="shared" ca="1" si="438"/>
        <v>14326.750065991317</v>
      </c>
      <c r="S858" s="20">
        <f t="shared" ca="1" si="439"/>
        <v>14331.539612442233</v>
      </c>
      <c r="T858" s="19"/>
      <c r="U858" s="20">
        <f t="shared" ca="1" si="424"/>
        <v>10.708960398276893</v>
      </c>
      <c r="V858" s="20">
        <f t="shared" ca="1" si="425"/>
        <v>8.9818512078023396E-2</v>
      </c>
      <c r="W858" s="21">
        <f t="shared" ca="1" si="440"/>
        <v>12459.584769685671</v>
      </c>
      <c r="X858" s="20">
        <f t="shared" ca="1" si="441"/>
        <v>12459.674588197749</v>
      </c>
      <c r="Z858" s="20">
        <f t="shared" ca="1" si="426"/>
        <v>6.9988395728650739</v>
      </c>
      <c r="AA858" s="20">
        <f t="shared" ca="1" si="427"/>
        <v>1.2621745634721508</v>
      </c>
      <c r="AB858" s="21">
        <f t="shared" ca="1" si="442"/>
        <v>14742.154090847947</v>
      </c>
      <c r="AC858" s="20">
        <f t="shared" ca="1" si="443"/>
        <v>14743.416265411419</v>
      </c>
      <c r="AE858" s="20">
        <f t="shared" ca="1" si="428"/>
        <v>11.300965014609085</v>
      </c>
      <c r="AF858" s="20">
        <f t="shared" ca="1" si="429"/>
        <v>4.2654656655037915</v>
      </c>
      <c r="AG858" s="21">
        <f t="shared" ca="1" si="444"/>
        <v>15751.17538934147</v>
      </c>
      <c r="AH858" s="20">
        <f t="shared" ca="1" si="445"/>
        <v>15755.440855006973</v>
      </c>
      <c r="AJ858" s="20">
        <f t="shared" ca="1" si="430"/>
        <v>20.801161986182876</v>
      </c>
      <c r="AK858" s="20">
        <f t="shared" ca="1" si="431"/>
        <v>12.9980629136796</v>
      </c>
      <c r="AL858" s="21">
        <f t="shared" ca="1" si="446"/>
        <v>15419.56758125584</v>
      </c>
      <c r="AM858" s="20">
        <f t="shared" ca="1" si="447"/>
        <v>15432.565644169519</v>
      </c>
    </row>
    <row r="859" spans="1:39" x14ac:dyDescent="0.25">
      <c r="A859" s="20">
        <f t="shared" ca="1" si="416"/>
        <v>23.67464200638053</v>
      </c>
      <c r="B859" s="20">
        <f t="shared" ca="1" si="417"/>
        <v>3.0998150412240379</v>
      </c>
      <c r="C859" s="21">
        <f t="shared" ca="1" si="432"/>
        <v>15972.54055415475</v>
      </c>
      <c r="D859" s="20">
        <f t="shared" ca="1" si="433"/>
        <v>15975.640369195973</v>
      </c>
      <c r="E859" s="19"/>
      <c r="F859" s="20">
        <f t="shared" ca="1" si="418"/>
        <v>10.885942192724526</v>
      </c>
      <c r="G859" s="20">
        <f t="shared" ca="1" si="419"/>
        <v>9.0006057767412493</v>
      </c>
      <c r="H859" s="21">
        <f t="shared" ca="1" si="434"/>
        <v>14709.465562185598</v>
      </c>
      <c r="I859" s="20">
        <f t="shared" ca="1" si="435"/>
        <v>14718.466167962339</v>
      </c>
      <c r="J859" s="19"/>
      <c r="K859" s="20">
        <f t="shared" ca="1" si="420"/>
        <v>9.5360186621536247</v>
      </c>
      <c r="L859" s="20">
        <f t="shared" ca="1" si="421"/>
        <v>0.14830609164799144</v>
      </c>
      <c r="M859" s="21">
        <f t="shared" ca="1" si="436"/>
        <v>11896.000884458706</v>
      </c>
      <c r="N859" s="20">
        <f t="shared" ca="1" si="437"/>
        <v>11896.149190550354</v>
      </c>
      <c r="O859" s="19"/>
      <c r="P859" s="20">
        <f t="shared" ca="1" si="422"/>
        <v>13.844382073710968</v>
      </c>
      <c r="Q859" s="20">
        <f t="shared" ca="1" si="423"/>
        <v>4.6354990188666649</v>
      </c>
      <c r="R859" s="21">
        <f t="shared" ca="1" si="438"/>
        <v>14345.383994515943</v>
      </c>
      <c r="S859" s="20">
        <f t="shared" ca="1" si="439"/>
        <v>14350.01949353481</v>
      </c>
      <c r="T859" s="19"/>
      <c r="U859" s="20">
        <f t="shared" ca="1" si="424"/>
        <v>10.6258255485034</v>
      </c>
      <c r="V859" s="20">
        <f t="shared" ca="1" si="425"/>
        <v>10.743863703955752</v>
      </c>
      <c r="W859" s="21">
        <f t="shared" ca="1" si="440"/>
        <v>12470.300413746252</v>
      </c>
      <c r="X859" s="20">
        <f t="shared" ca="1" si="441"/>
        <v>12481.044277450208</v>
      </c>
      <c r="Z859" s="20">
        <f t="shared" ca="1" si="426"/>
        <v>18.304948847956403</v>
      </c>
      <c r="AA859" s="20">
        <f t="shared" ca="1" si="427"/>
        <v>3.9435236669469673</v>
      </c>
      <c r="AB859" s="21">
        <f t="shared" ca="1" si="442"/>
        <v>14761.721214259374</v>
      </c>
      <c r="AC859" s="20">
        <f t="shared" ca="1" si="443"/>
        <v>14765.664737926321</v>
      </c>
      <c r="AE859" s="20">
        <f t="shared" ca="1" si="428"/>
        <v>27.752940511282684</v>
      </c>
      <c r="AF859" s="20">
        <f t="shared" ca="1" si="429"/>
        <v>11.714392993626614</v>
      </c>
      <c r="AG859" s="21">
        <f t="shared" ca="1" si="444"/>
        <v>15783.193795518255</v>
      </c>
      <c r="AH859" s="20">
        <f t="shared" ca="1" si="445"/>
        <v>15794.908188511881</v>
      </c>
      <c r="AJ859" s="20">
        <f t="shared" ca="1" si="430"/>
        <v>8.5429331440857883</v>
      </c>
      <c r="AK859" s="20">
        <f t="shared" ca="1" si="431"/>
        <v>0.66825395636850082</v>
      </c>
      <c r="AL859" s="21">
        <f t="shared" ca="1" si="446"/>
        <v>15441.108577313606</v>
      </c>
      <c r="AM859" s="20">
        <f t="shared" ca="1" si="447"/>
        <v>15441.776831269974</v>
      </c>
    </row>
    <row r="860" spans="1:39" x14ac:dyDescent="0.25">
      <c r="A860" s="20">
        <f t="shared" ca="1" si="416"/>
        <v>4.2265637211869604</v>
      </c>
      <c r="B860" s="20">
        <f t="shared" ca="1" si="417"/>
        <v>3.407201380642511</v>
      </c>
      <c r="C860" s="21">
        <f t="shared" ca="1" si="432"/>
        <v>15979.866932917161</v>
      </c>
      <c r="D860" s="20">
        <f t="shared" ca="1" si="433"/>
        <v>15983.274134297802</v>
      </c>
      <c r="E860" s="19"/>
      <c r="F860" s="20">
        <f t="shared" ca="1" si="418"/>
        <v>3.5751716731275702</v>
      </c>
      <c r="G860" s="20">
        <f t="shared" ca="1" si="419"/>
        <v>1.503002339044639</v>
      </c>
      <c r="H860" s="21">
        <f t="shared" ca="1" si="434"/>
        <v>14722.041339635467</v>
      </c>
      <c r="I860" s="20">
        <f t="shared" ca="1" si="435"/>
        <v>14723.544341974512</v>
      </c>
      <c r="J860" s="19"/>
      <c r="K860" s="20">
        <f t="shared" ca="1" si="420"/>
        <v>11.482746390551759</v>
      </c>
      <c r="L860" s="20">
        <f t="shared" ca="1" si="421"/>
        <v>12.403957901595462</v>
      </c>
      <c r="M860" s="21">
        <f t="shared" ca="1" si="436"/>
        <v>11907.631936940905</v>
      </c>
      <c r="N860" s="20">
        <f t="shared" ca="1" si="437"/>
        <v>11920.0358948425</v>
      </c>
      <c r="O860" s="19"/>
      <c r="P860" s="20">
        <f t="shared" ca="1" si="422"/>
        <v>4.2005632166743112</v>
      </c>
      <c r="Q860" s="20">
        <f t="shared" ca="1" si="423"/>
        <v>4.5014895772957351</v>
      </c>
      <c r="R860" s="21">
        <f t="shared" ca="1" si="438"/>
        <v>14354.220056751485</v>
      </c>
      <c r="S860" s="20">
        <f t="shared" ca="1" si="439"/>
        <v>14358.721546328781</v>
      </c>
      <c r="T860" s="19"/>
      <c r="U860" s="20">
        <f t="shared" ca="1" si="424"/>
        <v>11.702425730081977</v>
      </c>
      <c r="V860" s="20">
        <f t="shared" ca="1" si="425"/>
        <v>15.913709543318454</v>
      </c>
      <c r="W860" s="21">
        <f t="shared" ca="1" si="440"/>
        <v>12492.74670318029</v>
      </c>
      <c r="X860" s="20">
        <f t="shared" ca="1" si="441"/>
        <v>12508.660412723608</v>
      </c>
      <c r="Z860" s="20">
        <f t="shared" ca="1" si="426"/>
        <v>18.788505060771538</v>
      </c>
      <c r="AA860" s="20">
        <f t="shared" ca="1" si="427"/>
        <v>16.821872222610057</v>
      </c>
      <c r="AB860" s="21">
        <f t="shared" ca="1" si="442"/>
        <v>14784.453242987092</v>
      </c>
      <c r="AC860" s="20">
        <f t="shared" ca="1" si="443"/>
        <v>14801.275115209703</v>
      </c>
      <c r="AE860" s="20">
        <f t="shared" ca="1" si="428"/>
        <v>22.943250645684447</v>
      </c>
      <c r="AF860" s="20">
        <f t="shared" ca="1" si="429"/>
        <v>2.2425754349053504</v>
      </c>
      <c r="AG860" s="21">
        <f t="shared" ca="1" si="444"/>
        <v>15817.851439157566</v>
      </c>
      <c r="AH860" s="20">
        <f t="shared" ca="1" si="445"/>
        <v>15820.094014592472</v>
      </c>
      <c r="AJ860" s="20">
        <f t="shared" ca="1" si="430"/>
        <v>9.4191868481324494</v>
      </c>
      <c r="AK860" s="20">
        <f t="shared" ca="1" si="431"/>
        <v>13.093954387109786</v>
      </c>
      <c r="AL860" s="21">
        <f t="shared" ca="1" si="446"/>
        <v>15451.196018118106</v>
      </c>
      <c r="AM860" s="20">
        <f t="shared" ca="1" si="447"/>
        <v>15464.289972505216</v>
      </c>
    </row>
    <row r="861" spans="1:39" x14ac:dyDescent="0.25">
      <c r="A861" s="20">
        <f t="shared" ca="1" si="416"/>
        <v>22.906740793549247</v>
      </c>
      <c r="B861" s="20">
        <f t="shared" ca="1" si="417"/>
        <v>12.232333685976011</v>
      </c>
      <c r="C861" s="21">
        <f t="shared" ca="1" si="432"/>
        <v>16006.180875091351</v>
      </c>
      <c r="D861" s="20">
        <f t="shared" ca="1" si="433"/>
        <v>16018.413208777327</v>
      </c>
      <c r="E861" s="19"/>
      <c r="F861" s="20">
        <f t="shared" ca="1" si="418"/>
        <v>9.0235843518918397</v>
      </c>
      <c r="G861" s="20">
        <f t="shared" ca="1" si="419"/>
        <v>2.2957295584259563</v>
      </c>
      <c r="H861" s="21">
        <f t="shared" ca="1" si="434"/>
        <v>14732.567926326403</v>
      </c>
      <c r="I861" s="20">
        <f t="shared" ca="1" si="435"/>
        <v>14734.863655884828</v>
      </c>
      <c r="J861" s="19"/>
      <c r="K861" s="20">
        <f t="shared" ca="1" si="420"/>
        <v>2.033926781950965</v>
      </c>
      <c r="L861" s="20">
        <f t="shared" ca="1" si="421"/>
        <v>17.282478764928502</v>
      </c>
      <c r="M861" s="21">
        <f t="shared" ca="1" si="436"/>
        <v>11922.069821624451</v>
      </c>
      <c r="N861" s="20">
        <f t="shared" ca="1" si="437"/>
        <v>11939.352300389379</v>
      </c>
      <c r="O861" s="19"/>
      <c r="P861" s="20">
        <f t="shared" ca="1" si="422"/>
        <v>9.5794741938878314</v>
      </c>
      <c r="Q861" s="20">
        <f t="shared" ca="1" si="423"/>
        <v>3.284940319057259</v>
      </c>
      <c r="R861" s="21">
        <f t="shared" ca="1" si="438"/>
        <v>14368.301020522669</v>
      </c>
      <c r="S861" s="20">
        <f t="shared" ca="1" si="439"/>
        <v>14371.585960841727</v>
      </c>
      <c r="T861" s="19"/>
      <c r="U861" s="20">
        <f t="shared" ca="1" si="424"/>
        <v>5.7358375537385129</v>
      </c>
      <c r="V861" s="20">
        <f t="shared" ca="1" si="425"/>
        <v>7.6990531302524229E-2</v>
      </c>
      <c r="W861" s="21">
        <f t="shared" ca="1" si="440"/>
        <v>12514.396250277347</v>
      </c>
      <c r="X861" s="20">
        <f t="shared" ca="1" si="441"/>
        <v>12514.473240808649</v>
      </c>
      <c r="Z861" s="20">
        <f t="shared" ca="1" si="426"/>
        <v>2.4429327059988921</v>
      </c>
      <c r="AA861" s="20">
        <f t="shared" ca="1" si="427"/>
        <v>4.5876850295782008</v>
      </c>
      <c r="AB861" s="21">
        <f t="shared" ca="1" si="442"/>
        <v>14803.718047915701</v>
      </c>
      <c r="AC861" s="20">
        <f t="shared" ca="1" si="443"/>
        <v>14808.30573294528</v>
      </c>
      <c r="AE861" s="20">
        <f t="shared" ca="1" si="428"/>
        <v>11.007147866468099</v>
      </c>
      <c r="AF861" s="20">
        <f t="shared" ca="1" si="429"/>
        <v>0.31183341400546311</v>
      </c>
      <c r="AG861" s="21">
        <f t="shared" ca="1" si="444"/>
        <v>15831.101162458941</v>
      </c>
      <c r="AH861" s="20">
        <f t="shared" ca="1" si="445"/>
        <v>15831.412995872946</v>
      </c>
      <c r="AJ861" s="20">
        <f t="shared" ca="1" si="430"/>
        <v>21.158911299099579</v>
      </c>
      <c r="AK861" s="20">
        <f t="shared" ca="1" si="431"/>
        <v>3.7690179727262549</v>
      </c>
      <c r="AL861" s="21">
        <f t="shared" ca="1" si="446"/>
        <v>15485.448883804314</v>
      </c>
      <c r="AM861" s="20">
        <f t="shared" ca="1" si="447"/>
        <v>15489.217901777041</v>
      </c>
    </row>
    <row r="862" spans="1:39" x14ac:dyDescent="0.25">
      <c r="A862" s="20">
        <f t="shared" ca="1" si="416"/>
        <v>3.646828116527602E-2</v>
      </c>
      <c r="B862" s="20">
        <f t="shared" ca="1" si="417"/>
        <v>16.21038591242845</v>
      </c>
      <c r="C862" s="21">
        <f t="shared" ca="1" si="432"/>
        <v>16018.449677058492</v>
      </c>
      <c r="D862" s="20">
        <f t="shared" ca="1" si="433"/>
        <v>16034.660062970921</v>
      </c>
      <c r="E862" s="19"/>
      <c r="F862" s="20">
        <f t="shared" ca="1" si="418"/>
        <v>0.16894779064286311</v>
      </c>
      <c r="G862" s="20">
        <f t="shared" ca="1" si="419"/>
        <v>9.6835888361446401</v>
      </c>
      <c r="H862" s="21">
        <f t="shared" ca="1" si="434"/>
        <v>14735.03260367547</v>
      </c>
      <c r="I862" s="20">
        <f t="shared" ca="1" si="435"/>
        <v>14744.716192511614</v>
      </c>
      <c r="J862" s="19"/>
      <c r="K862" s="20">
        <f t="shared" ca="1" si="420"/>
        <v>21.72372585931608</v>
      </c>
      <c r="L862" s="20">
        <f t="shared" ca="1" si="421"/>
        <v>11.164907800875127</v>
      </c>
      <c r="M862" s="21">
        <f t="shared" ca="1" si="436"/>
        <v>11961.076026248695</v>
      </c>
      <c r="N862" s="20">
        <f t="shared" ca="1" si="437"/>
        <v>11972.240934049571</v>
      </c>
      <c r="O862" s="19"/>
      <c r="P862" s="20">
        <f t="shared" ca="1" si="422"/>
        <v>3.8778216296454895</v>
      </c>
      <c r="Q862" s="20">
        <f t="shared" ca="1" si="423"/>
        <v>4.0158151771393493</v>
      </c>
      <c r="R862" s="21">
        <f t="shared" ca="1" si="438"/>
        <v>14375.463782471372</v>
      </c>
      <c r="S862" s="20">
        <f t="shared" ca="1" si="439"/>
        <v>14379.479597648511</v>
      </c>
      <c r="T862" s="19"/>
      <c r="U862" s="20">
        <f t="shared" ca="1" si="424"/>
        <v>9.4999414388580323</v>
      </c>
      <c r="V862" s="20">
        <f t="shared" ca="1" si="425"/>
        <v>0.26438836076438416</v>
      </c>
      <c r="W862" s="21">
        <f t="shared" ca="1" si="440"/>
        <v>12523.973182247508</v>
      </c>
      <c r="X862" s="20">
        <f t="shared" ca="1" si="441"/>
        <v>12524.237570608273</v>
      </c>
      <c r="Z862" s="20">
        <f t="shared" ca="1" si="426"/>
        <v>0.39561704262117658</v>
      </c>
      <c r="AA862" s="20">
        <f t="shared" ca="1" si="427"/>
        <v>1.5641072301455061</v>
      </c>
      <c r="AB862" s="21">
        <f t="shared" ca="1" si="442"/>
        <v>14808.701349987901</v>
      </c>
      <c r="AC862" s="20">
        <f t="shared" ca="1" si="443"/>
        <v>14810.265457218047</v>
      </c>
      <c r="AE862" s="20">
        <f t="shared" ca="1" si="428"/>
        <v>12.226480864125923</v>
      </c>
      <c r="AF862" s="20">
        <f t="shared" ca="1" si="429"/>
        <v>10.830133059519746</v>
      </c>
      <c r="AG862" s="21">
        <f t="shared" ca="1" si="444"/>
        <v>15843.639476737073</v>
      </c>
      <c r="AH862" s="20">
        <f t="shared" ca="1" si="445"/>
        <v>15854.469609796593</v>
      </c>
      <c r="AJ862" s="20">
        <f t="shared" ca="1" si="430"/>
        <v>59.820145896906048</v>
      </c>
      <c r="AK862" s="20">
        <f t="shared" ca="1" si="431"/>
        <v>1.4492625443294092</v>
      </c>
      <c r="AL862" s="21">
        <f t="shared" ca="1" si="446"/>
        <v>15549.038047673946</v>
      </c>
      <c r="AM862" s="20">
        <f t="shared" ca="1" si="447"/>
        <v>15550.487310218276</v>
      </c>
    </row>
    <row r="863" spans="1:39" x14ac:dyDescent="0.25">
      <c r="A863" s="20">
        <f t="shared" ca="1" si="416"/>
        <v>19.996765829565849</v>
      </c>
      <c r="B863" s="20">
        <f t="shared" ca="1" si="417"/>
        <v>1.0266335389092627</v>
      </c>
      <c r="C863" s="21">
        <f t="shared" ca="1" si="432"/>
        <v>16054.656828800487</v>
      </c>
      <c r="D863" s="20">
        <f t="shared" ca="1" si="433"/>
        <v>16055.683462339397</v>
      </c>
      <c r="E863" s="19"/>
      <c r="F863" s="20">
        <f t="shared" ca="1" si="418"/>
        <v>71.979136705288454</v>
      </c>
      <c r="G863" s="20">
        <f t="shared" ca="1" si="419"/>
        <v>2.0572520473152225</v>
      </c>
      <c r="H863" s="21">
        <f t="shared" ca="1" si="434"/>
        <v>14816.695329216902</v>
      </c>
      <c r="I863" s="20">
        <f t="shared" ca="1" si="435"/>
        <v>14818.752581264218</v>
      </c>
      <c r="J863" s="19"/>
      <c r="K863" s="20">
        <f t="shared" ca="1" si="420"/>
        <v>18.753205415245692</v>
      </c>
      <c r="L863" s="20">
        <f t="shared" ca="1" si="421"/>
        <v>5.2749812983444606</v>
      </c>
      <c r="M863" s="21">
        <f t="shared" ca="1" si="436"/>
        <v>11990.994139464816</v>
      </c>
      <c r="N863" s="20">
        <f t="shared" ca="1" si="437"/>
        <v>11996.26912076316</v>
      </c>
      <c r="O863" s="19"/>
      <c r="P863" s="20">
        <f t="shared" ca="1" si="422"/>
        <v>17.089667363663427</v>
      </c>
      <c r="Q863" s="20">
        <f t="shared" ca="1" si="423"/>
        <v>0.46849522465443033</v>
      </c>
      <c r="R863" s="21">
        <f t="shared" ca="1" si="438"/>
        <v>14396.569265012175</v>
      </c>
      <c r="S863" s="20">
        <f t="shared" ca="1" si="439"/>
        <v>14397.03776023683</v>
      </c>
      <c r="T863" s="19"/>
      <c r="U863" s="20">
        <f t="shared" ca="1" si="424"/>
        <v>2.7080390784560482</v>
      </c>
      <c r="V863" s="20">
        <f t="shared" ca="1" si="425"/>
        <v>12.433252775307025</v>
      </c>
      <c r="W863" s="21">
        <f t="shared" ca="1" si="440"/>
        <v>12526.945609686729</v>
      </c>
      <c r="X863" s="20">
        <f t="shared" ca="1" si="441"/>
        <v>12539.378862462036</v>
      </c>
      <c r="Z863" s="20">
        <f t="shared" ca="1" si="426"/>
        <v>9.931285163324885E-2</v>
      </c>
      <c r="AA863" s="20">
        <f t="shared" ca="1" si="427"/>
        <v>3.6399691829906802</v>
      </c>
      <c r="AB863" s="21">
        <f t="shared" ca="1" si="442"/>
        <v>14810.36477006968</v>
      </c>
      <c r="AC863" s="20">
        <f t="shared" ca="1" si="443"/>
        <v>14814.00473925267</v>
      </c>
      <c r="AE863" s="20">
        <f t="shared" ca="1" si="428"/>
        <v>39.203805336749149</v>
      </c>
      <c r="AF863" s="20">
        <f t="shared" ca="1" si="429"/>
        <v>1.1252226786860533</v>
      </c>
      <c r="AG863" s="21">
        <f t="shared" ca="1" si="444"/>
        <v>15893.673415133342</v>
      </c>
      <c r="AH863" s="20">
        <f t="shared" ca="1" si="445"/>
        <v>15894.798637812028</v>
      </c>
      <c r="AJ863" s="20">
        <f t="shared" ca="1" si="430"/>
        <v>9.3554486154988723</v>
      </c>
      <c r="AK863" s="20">
        <f t="shared" ca="1" si="431"/>
        <v>3.3590524660420193</v>
      </c>
      <c r="AL863" s="21">
        <f t="shared" ca="1" si="446"/>
        <v>15559.842758833774</v>
      </c>
      <c r="AM863" s="20">
        <f t="shared" ca="1" si="447"/>
        <v>15563.201811299816</v>
      </c>
    </row>
    <row r="864" spans="1:39" x14ac:dyDescent="0.25">
      <c r="A864" s="20">
        <f t="shared" ca="1" si="416"/>
        <v>10.73127511553545</v>
      </c>
      <c r="B864" s="20">
        <f t="shared" ca="1" si="417"/>
        <v>9.4134165766513735</v>
      </c>
      <c r="C864" s="21">
        <f t="shared" ca="1" si="432"/>
        <v>16066.414737454932</v>
      </c>
      <c r="D864" s="20">
        <f t="shared" ca="1" si="433"/>
        <v>16075.828154031584</v>
      </c>
      <c r="E864" s="19"/>
      <c r="F864" s="20">
        <f t="shared" ca="1" si="418"/>
        <v>8.7270186645181571</v>
      </c>
      <c r="G864" s="20">
        <f t="shared" ca="1" si="419"/>
        <v>2.2070674864761108</v>
      </c>
      <c r="H864" s="21">
        <f t="shared" ca="1" si="434"/>
        <v>14827.479599928736</v>
      </c>
      <c r="I864" s="20">
        <f t="shared" ca="1" si="435"/>
        <v>14829.686667415212</v>
      </c>
      <c r="J864" s="19"/>
      <c r="K864" s="20">
        <f t="shared" ca="1" si="420"/>
        <v>7.5876096289207213</v>
      </c>
      <c r="L864" s="20">
        <f t="shared" ca="1" si="421"/>
        <v>3.8634744347803398</v>
      </c>
      <c r="M864" s="21">
        <f t="shared" ca="1" si="436"/>
        <v>12003.856730392081</v>
      </c>
      <c r="N864" s="20">
        <f t="shared" ca="1" si="437"/>
        <v>12007.720204826861</v>
      </c>
      <c r="O864" s="19"/>
      <c r="P864" s="20">
        <f t="shared" ca="1" si="422"/>
        <v>13.946194631130393</v>
      </c>
      <c r="Q864" s="20">
        <f t="shared" ca="1" si="423"/>
        <v>3.6001770155971089</v>
      </c>
      <c r="R864" s="21">
        <f t="shared" ca="1" si="438"/>
        <v>14410.983954867961</v>
      </c>
      <c r="S864" s="20">
        <f t="shared" ca="1" si="439"/>
        <v>14414.584131883557</v>
      </c>
      <c r="T864" s="19"/>
      <c r="U864" s="20">
        <f t="shared" ca="1" si="424"/>
        <v>0.32677503211854836</v>
      </c>
      <c r="V864" s="20">
        <f t="shared" ca="1" si="425"/>
        <v>1.7054361344040805</v>
      </c>
      <c r="W864" s="21">
        <f t="shared" ca="1" si="440"/>
        <v>12539.705637494155</v>
      </c>
      <c r="X864" s="20">
        <f t="shared" ca="1" si="441"/>
        <v>12541.411073628558</v>
      </c>
      <c r="Z864" s="20">
        <f t="shared" ca="1" si="426"/>
        <v>4.0887876380395092</v>
      </c>
      <c r="AA864" s="20">
        <f t="shared" ca="1" si="427"/>
        <v>0.74897680700044011</v>
      </c>
      <c r="AB864" s="21">
        <f t="shared" ca="1" si="442"/>
        <v>14818.093526890711</v>
      </c>
      <c r="AC864" s="20">
        <f t="shared" ca="1" si="443"/>
        <v>14818.842503697711</v>
      </c>
      <c r="AE864" s="20">
        <f t="shared" ca="1" si="428"/>
        <v>11.538980678578135</v>
      </c>
      <c r="AF864" s="20">
        <f t="shared" ca="1" si="429"/>
        <v>4.1894425371434751</v>
      </c>
      <c r="AG864" s="21">
        <f t="shared" ca="1" si="444"/>
        <v>15906.337618490606</v>
      </c>
      <c r="AH864" s="20">
        <f t="shared" ca="1" si="445"/>
        <v>15910.527061027749</v>
      </c>
      <c r="AJ864" s="20">
        <f t="shared" ca="1" si="430"/>
        <v>24.380124216711241</v>
      </c>
      <c r="AK864" s="20">
        <f t="shared" ca="1" si="431"/>
        <v>0.35251383132636671</v>
      </c>
      <c r="AL864" s="21">
        <f t="shared" ca="1" si="446"/>
        <v>15587.581935516528</v>
      </c>
      <c r="AM864" s="20">
        <f t="shared" ca="1" si="447"/>
        <v>15587.934449347855</v>
      </c>
    </row>
    <row r="865" spans="1:39" x14ac:dyDescent="0.25">
      <c r="A865" s="20">
        <f t="shared" ca="1" si="416"/>
        <v>5.1935957246235205</v>
      </c>
      <c r="B865" s="20">
        <f t="shared" ca="1" si="417"/>
        <v>8.9597638679668119</v>
      </c>
      <c r="C865" s="21">
        <f t="shared" ca="1" si="432"/>
        <v>16081.021749756208</v>
      </c>
      <c r="D865" s="20">
        <f t="shared" ca="1" si="433"/>
        <v>16089.981513624174</v>
      </c>
      <c r="E865" s="19"/>
      <c r="F865" s="20">
        <f t="shared" ca="1" si="418"/>
        <v>41.33872633746698</v>
      </c>
      <c r="G865" s="20">
        <f t="shared" ca="1" si="419"/>
        <v>2.820452095571865</v>
      </c>
      <c r="H865" s="21">
        <f t="shared" ca="1" si="434"/>
        <v>14871.025393752678</v>
      </c>
      <c r="I865" s="20">
        <f t="shared" ca="1" si="435"/>
        <v>14873.845845848249</v>
      </c>
      <c r="J865" s="19"/>
      <c r="K865" s="20">
        <f t="shared" ca="1" si="420"/>
        <v>13.791987624419249</v>
      </c>
      <c r="L865" s="20">
        <f t="shared" ca="1" si="421"/>
        <v>3.2679773460945145</v>
      </c>
      <c r="M865" s="21">
        <f t="shared" ca="1" si="436"/>
        <v>12021.51219245128</v>
      </c>
      <c r="N865" s="20">
        <f t="shared" ca="1" si="437"/>
        <v>12024.780169797375</v>
      </c>
      <c r="O865" s="19"/>
      <c r="P865" s="20">
        <f t="shared" ca="1" si="422"/>
        <v>30.794785876520013</v>
      </c>
      <c r="Q865" s="20">
        <f t="shared" ca="1" si="423"/>
        <v>3.4223512521508308</v>
      </c>
      <c r="R865" s="21">
        <f t="shared" ca="1" si="438"/>
        <v>14445.378917760077</v>
      </c>
      <c r="S865" s="20">
        <f t="shared" ca="1" si="439"/>
        <v>14448.801269012229</v>
      </c>
      <c r="T865" s="19"/>
      <c r="U865" s="20">
        <f t="shared" ca="1" si="424"/>
        <v>7.2861385082787793</v>
      </c>
      <c r="V865" s="20">
        <f t="shared" ca="1" si="425"/>
        <v>19.226789671493947</v>
      </c>
      <c r="W865" s="21">
        <f t="shared" ca="1" si="440"/>
        <v>12548.697212136836</v>
      </c>
      <c r="X865" s="20">
        <f t="shared" ca="1" si="441"/>
        <v>12567.924001808331</v>
      </c>
      <c r="Z865" s="20">
        <f t="shared" ca="1" si="426"/>
        <v>19.772821721828347</v>
      </c>
      <c r="AA865" s="20">
        <f t="shared" ca="1" si="427"/>
        <v>0.48901330242919633</v>
      </c>
      <c r="AB865" s="21">
        <f t="shared" ca="1" si="442"/>
        <v>14838.61532541954</v>
      </c>
      <c r="AC865" s="20">
        <f t="shared" ca="1" si="443"/>
        <v>14839.104338721969</v>
      </c>
      <c r="AE865" s="20">
        <f t="shared" ca="1" si="428"/>
        <v>12.954636893420114</v>
      </c>
      <c r="AF865" s="20">
        <f t="shared" ca="1" si="429"/>
        <v>17.442623190702996</v>
      </c>
      <c r="AG865" s="21">
        <f t="shared" ca="1" si="444"/>
        <v>15923.48169792117</v>
      </c>
      <c r="AH865" s="20">
        <f t="shared" ca="1" si="445"/>
        <v>15940.924321111874</v>
      </c>
      <c r="AJ865" s="20">
        <f t="shared" ca="1" si="430"/>
        <v>15.400880502895172</v>
      </c>
      <c r="AK865" s="20">
        <f t="shared" ca="1" si="431"/>
        <v>0.54297510923271963</v>
      </c>
      <c r="AL865" s="21">
        <f t="shared" ca="1" si="446"/>
        <v>15603.33532985075</v>
      </c>
      <c r="AM865" s="20">
        <f t="shared" ca="1" si="447"/>
        <v>15603.878304959982</v>
      </c>
    </row>
    <row r="866" spans="1:39" x14ac:dyDescent="0.25">
      <c r="A866" s="20">
        <f t="shared" ca="1" si="416"/>
        <v>11.642154342651624</v>
      </c>
      <c r="B866" s="20">
        <f t="shared" ca="1" si="417"/>
        <v>0.44841405516007998</v>
      </c>
      <c r="C866" s="21">
        <f t="shared" ca="1" si="432"/>
        <v>16101.623667966825</v>
      </c>
      <c r="D866" s="20">
        <f t="shared" ca="1" si="433"/>
        <v>16102.072082021985</v>
      </c>
      <c r="E866" s="19"/>
      <c r="F866" s="20">
        <f t="shared" ca="1" si="418"/>
        <v>31.448929193037813</v>
      </c>
      <c r="G866" s="20">
        <f t="shared" ca="1" si="419"/>
        <v>4.4406532296750765</v>
      </c>
      <c r="H866" s="21">
        <f t="shared" ca="1" si="434"/>
        <v>14905.294775041288</v>
      </c>
      <c r="I866" s="20">
        <f t="shared" ca="1" si="435"/>
        <v>14909.735428270962</v>
      </c>
      <c r="J866" s="19"/>
      <c r="K866" s="20">
        <f t="shared" ca="1" si="420"/>
        <v>18.63445959544466</v>
      </c>
      <c r="L866" s="20">
        <f t="shared" ca="1" si="421"/>
        <v>1.389219664572132</v>
      </c>
      <c r="M866" s="21">
        <f t="shared" ca="1" si="436"/>
        <v>12043.414629392821</v>
      </c>
      <c r="N866" s="20">
        <f t="shared" ca="1" si="437"/>
        <v>12044.803849057393</v>
      </c>
      <c r="O866" s="19"/>
      <c r="P866" s="20">
        <f t="shared" ca="1" si="422"/>
        <v>10.911078371628964</v>
      </c>
      <c r="Q866" s="20">
        <f t="shared" ca="1" si="423"/>
        <v>15.646207849445009</v>
      </c>
      <c r="R866" s="21">
        <f t="shared" ca="1" si="438"/>
        <v>14459.712347383858</v>
      </c>
      <c r="S866" s="20">
        <f t="shared" ca="1" si="439"/>
        <v>14475.358555233302</v>
      </c>
      <c r="T866" s="19"/>
      <c r="U866" s="20">
        <f t="shared" ca="1" si="424"/>
        <v>1.9775998007151032</v>
      </c>
      <c r="V866" s="20">
        <f t="shared" ca="1" si="425"/>
        <v>5.774848481623712</v>
      </c>
      <c r="W866" s="21">
        <f t="shared" ca="1" si="440"/>
        <v>12569.901601609046</v>
      </c>
      <c r="X866" s="20">
        <f t="shared" ca="1" si="441"/>
        <v>12575.67645009067</v>
      </c>
      <c r="Z866" s="20">
        <f t="shared" ca="1" si="426"/>
        <v>4.3379131944333356</v>
      </c>
      <c r="AA866" s="20">
        <f t="shared" ca="1" si="427"/>
        <v>9.8051826117245966</v>
      </c>
      <c r="AB866" s="21">
        <f t="shared" ca="1" si="442"/>
        <v>14843.442251916402</v>
      </c>
      <c r="AC866" s="20">
        <f t="shared" ca="1" si="443"/>
        <v>14853.247434528126</v>
      </c>
      <c r="AE866" s="20">
        <f t="shared" ca="1" si="428"/>
        <v>2.5885087687120922</v>
      </c>
      <c r="AF866" s="20">
        <f t="shared" ca="1" si="429"/>
        <v>19.612494348236218</v>
      </c>
      <c r="AG866" s="21">
        <f t="shared" ca="1" si="444"/>
        <v>15943.512829880587</v>
      </c>
      <c r="AH866" s="20">
        <f t="shared" ca="1" si="445"/>
        <v>15963.125324228822</v>
      </c>
      <c r="AJ866" s="20">
        <f t="shared" ca="1" si="430"/>
        <v>5.7714922006356195</v>
      </c>
      <c r="AK866" s="20">
        <f t="shared" ca="1" si="431"/>
        <v>13.43765943949469</v>
      </c>
      <c r="AL866" s="21">
        <f t="shared" ca="1" si="446"/>
        <v>15609.649797160619</v>
      </c>
      <c r="AM866" s="20">
        <f t="shared" ca="1" si="447"/>
        <v>15623.087456600113</v>
      </c>
    </row>
    <row r="867" spans="1:39" x14ac:dyDescent="0.25">
      <c r="A867" s="20">
        <f t="shared" ca="1" si="416"/>
        <v>4.6874799113022201</v>
      </c>
      <c r="B867" s="20">
        <f t="shared" ca="1" si="417"/>
        <v>4.2066314598167471</v>
      </c>
      <c r="C867" s="21">
        <f t="shared" ca="1" si="432"/>
        <v>16106.759561933288</v>
      </c>
      <c r="D867" s="20">
        <f t="shared" ca="1" si="433"/>
        <v>16110.966193393104</v>
      </c>
      <c r="E867" s="19"/>
      <c r="F867" s="20">
        <f t="shared" ca="1" si="418"/>
        <v>0.46790163504319382</v>
      </c>
      <c r="G867" s="20">
        <f t="shared" ca="1" si="419"/>
        <v>1.3929552719134914</v>
      </c>
      <c r="H867" s="21">
        <f t="shared" ca="1" si="434"/>
        <v>14910.203329906006</v>
      </c>
      <c r="I867" s="20">
        <f t="shared" ca="1" si="435"/>
        <v>14911.596285177919</v>
      </c>
      <c r="J867" s="19"/>
      <c r="K867" s="20">
        <f t="shared" ca="1" si="420"/>
        <v>8.2348542893929189</v>
      </c>
      <c r="L867" s="20">
        <f t="shared" ca="1" si="421"/>
        <v>15.327603614472197</v>
      </c>
      <c r="M867" s="21">
        <f t="shared" ca="1" si="436"/>
        <v>12053.038703346785</v>
      </c>
      <c r="N867" s="20">
        <f t="shared" ca="1" si="437"/>
        <v>12068.366306961258</v>
      </c>
      <c r="O867" s="19"/>
      <c r="P867" s="20">
        <f t="shared" ca="1" si="422"/>
        <v>4.3746735890381947</v>
      </c>
      <c r="Q867" s="20">
        <f t="shared" ca="1" si="423"/>
        <v>14.783277685514033</v>
      </c>
      <c r="R867" s="21">
        <f t="shared" ca="1" si="438"/>
        <v>14479.733228822341</v>
      </c>
      <c r="S867" s="20">
        <f t="shared" ca="1" si="439"/>
        <v>14494.516506507855</v>
      </c>
      <c r="T867" s="19"/>
      <c r="U867" s="20">
        <f t="shared" ca="1" si="424"/>
        <v>2.2394342088810353</v>
      </c>
      <c r="V867" s="20">
        <f t="shared" ca="1" si="425"/>
        <v>3.9148117856437188</v>
      </c>
      <c r="W867" s="21">
        <f t="shared" ca="1" si="440"/>
        <v>12577.915884299551</v>
      </c>
      <c r="X867" s="20">
        <f t="shared" ca="1" si="441"/>
        <v>12581.830696085195</v>
      </c>
      <c r="Z867" s="20">
        <f t="shared" ca="1" si="426"/>
        <v>16.482528704085937</v>
      </c>
      <c r="AA867" s="20">
        <f t="shared" ca="1" si="427"/>
        <v>8.6674566527013166</v>
      </c>
      <c r="AB867" s="21">
        <f t="shared" ca="1" si="442"/>
        <v>14869.729963232212</v>
      </c>
      <c r="AC867" s="20">
        <f t="shared" ca="1" si="443"/>
        <v>14878.397419884914</v>
      </c>
      <c r="AE867" s="20">
        <f t="shared" ca="1" si="428"/>
        <v>4.1504245232690924E-2</v>
      </c>
      <c r="AF867" s="20">
        <f t="shared" ca="1" si="429"/>
        <v>3.7235187201791202</v>
      </c>
      <c r="AG867" s="21">
        <f t="shared" ca="1" si="444"/>
        <v>15963.166828474055</v>
      </c>
      <c r="AH867" s="20">
        <f t="shared" ca="1" si="445"/>
        <v>15966.890347194234</v>
      </c>
      <c r="AJ867" s="20">
        <f t="shared" ca="1" si="430"/>
        <v>1.5592888545869841</v>
      </c>
      <c r="AK867" s="20">
        <f t="shared" ca="1" si="431"/>
        <v>1.4155403515366425</v>
      </c>
      <c r="AL867" s="21">
        <f t="shared" ca="1" si="446"/>
        <v>15624.6467454547</v>
      </c>
      <c r="AM867" s="20">
        <f t="shared" ca="1" si="447"/>
        <v>15626.062285806236</v>
      </c>
    </row>
    <row r="868" spans="1:39" x14ac:dyDescent="0.25">
      <c r="A868" s="20">
        <f t="shared" ca="1" si="416"/>
        <v>1.5045067180476348</v>
      </c>
      <c r="B868" s="20">
        <f t="shared" ca="1" si="417"/>
        <v>2.5011064951732647</v>
      </c>
      <c r="C868" s="21">
        <f t="shared" ca="1" si="432"/>
        <v>16112.470700111151</v>
      </c>
      <c r="D868" s="20">
        <f t="shared" ca="1" si="433"/>
        <v>16114.971806606325</v>
      </c>
      <c r="E868" s="19"/>
      <c r="F868" s="20">
        <f t="shared" ca="1" si="418"/>
        <v>12.12905064988489</v>
      </c>
      <c r="G868" s="20">
        <f t="shared" ca="1" si="419"/>
        <v>4.2440303540844573</v>
      </c>
      <c r="H868" s="21">
        <f t="shared" ca="1" si="434"/>
        <v>14923.725335827803</v>
      </c>
      <c r="I868" s="20">
        <f t="shared" ca="1" si="435"/>
        <v>14927.969366181887</v>
      </c>
      <c r="J868" s="19"/>
      <c r="K868" s="20">
        <f t="shared" ca="1" si="420"/>
        <v>20.340438058385011</v>
      </c>
      <c r="L868" s="20">
        <f t="shared" ca="1" si="421"/>
        <v>9.9616024675591142</v>
      </c>
      <c r="M868" s="21">
        <f t="shared" ca="1" si="436"/>
        <v>12088.706745019643</v>
      </c>
      <c r="N868" s="20">
        <f t="shared" ca="1" si="437"/>
        <v>12098.668347487202</v>
      </c>
      <c r="O868" s="19"/>
      <c r="P868" s="20">
        <f t="shared" ca="1" si="422"/>
        <v>8.1714193424571047</v>
      </c>
      <c r="Q868" s="20">
        <f t="shared" ca="1" si="423"/>
        <v>1.8068876042690345</v>
      </c>
      <c r="R868" s="21">
        <f t="shared" ca="1" si="438"/>
        <v>14502.687925850312</v>
      </c>
      <c r="S868" s="20">
        <f t="shared" ca="1" si="439"/>
        <v>14504.494813454581</v>
      </c>
      <c r="T868" s="19"/>
      <c r="U868" s="20">
        <f t="shared" ca="1" si="424"/>
        <v>4.8229248372297553</v>
      </c>
      <c r="V868" s="20">
        <f t="shared" ca="1" si="425"/>
        <v>2.6929580505917947</v>
      </c>
      <c r="W868" s="21">
        <f t="shared" ca="1" si="440"/>
        <v>12586.653620922425</v>
      </c>
      <c r="X868" s="20">
        <f t="shared" ca="1" si="441"/>
        <v>12589.346578973016</v>
      </c>
      <c r="Z868" s="20">
        <f t="shared" ca="1" si="426"/>
        <v>3.5125089315831146</v>
      </c>
      <c r="AA868" s="20">
        <f t="shared" ca="1" si="427"/>
        <v>0.6876811119823808</v>
      </c>
      <c r="AB868" s="21">
        <f t="shared" ca="1" si="442"/>
        <v>14881.909928816496</v>
      </c>
      <c r="AC868" s="20">
        <f t="shared" ca="1" si="443"/>
        <v>14882.597609928478</v>
      </c>
      <c r="AE868" s="20">
        <f t="shared" ca="1" si="428"/>
        <v>26.478642637344109</v>
      </c>
      <c r="AF868" s="20">
        <f t="shared" ca="1" si="429"/>
        <v>2.4486639955460188</v>
      </c>
      <c r="AG868" s="21">
        <f t="shared" ca="1" si="444"/>
        <v>15993.368989831579</v>
      </c>
      <c r="AH868" s="20">
        <f t="shared" ca="1" si="445"/>
        <v>15995.817653827125</v>
      </c>
      <c r="AJ868" s="20">
        <f t="shared" ca="1" si="430"/>
        <v>6.5050281075968925</v>
      </c>
      <c r="AK868" s="20">
        <f t="shared" ca="1" si="431"/>
        <v>25.164972596766138</v>
      </c>
      <c r="AL868" s="21">
        <f t="shared" ca="1" si="446"/>
        <v>15632.567313913833</v>
      </c>
      <c r="AM868" s="20">
        <f t="shared" ca="1" si="447"/>
        <v>15657.732286510598</v>
      </c>
    </row>
    <row r="869" spans="1:39" x14ac:dyDescent="0.25">
      <c r="A869" s="20">
        <f t="shared" ca="1" si="416"/>
        <v>3.2197026515504481</v>
      </c>
      <c r="B869" s="20">
        <f t="shared" ca="1" si="417"/>
        <v>3.9179201239016717</v>
      </c>
      <c r="C869" s="21">
        <f t="shared" ca="1" si="432"/>
        <v>16118.191509257875</v>
      </c>
      <c r="D869" s="20">
        <f t="shared" ca="1" si="433"/>
        <v>16122.109429381777</v>
      </c>
      <c r="E869" s="19"/>
      <c r="F869" s="20">
        <f t="shared" ca="1" si="418"/>
        <v>4.7593615357728387</v>
      </c>
      <c r="G869" s="20">
        <f t="shared" ca="1" si="419"/>
        <v>6.8309782373090089</v>
      </c>
      <c r="H869" s="21">
        <f t="shared" ca="1" si="434"/>
        <v>14932.72872771766</v>
      </c>
      <c r="I869" s="20">
        <f t="shared" ca="1" si="435"/>
        <v>14939.559705954969</v>
      </c>
      <c r="J869" s="19"/>
      <c r="K869" s="20">
        <f t="shared" ca="1" si="420"/>
        <v>1.6320757307171299</v>
      </c>
      <c r="L869" s="20">
        <f t="shared" ca="1" si="421"/>
        <v>9.8780626647276808</v>
      </c>
      <c r="M869" s="21">
        <f t="shared" ca="1" si="436"/>
        <v>12100.300423217919</v>
      </c>
      <c r="N869" s="20">
        <f t="shared" ca="1" si="437"/>
        <v>12110.178485882647</v>
      </c>
      <c r="O869" s="19"/>
      <c r="P869" s="20">
        <f t="shared" ca="1" si="422"/>
        <v>10.015540282654474</v>
      </c>
      <c r="Q869" s="20">
        <f t="shared" ca="1" si="423"/>
        <v>4.7850094989970158</v>
      </c>
      <c r="R869" s="21">
        <f t="shared" ca="1" si="438"/>
        <v>14514.510353737236</v>
      </c>
      <c r="S869" s="20">
        <f t="shared" ca="1" si="439"/>
        <v>14519.295363236233</v>
      </c>
      <c r="T869" s="19"/>
      <c r="U869" s="20">
        <f t="shared" ca="1" si="424"/>
        <v>26.446962396579057</v>
      </c>
      <c r="V869" s="20">
        <f t="shared" ca="1" si="425"/>
        <v>2.4515500711829135</v>
      </c>
      <c r="W869" s="21">
        <f t="shared" ca="1" si="440"/>
        <v>12615.793541369596</v>
      </c>
      <c r="X869" s="20">
        <f t="shared" ca="1" si="441"/>
        <v>12618.245091440778</v>
      </c>
      <c r="Z869" s="20">
        <f t="shared" ca="1" si="426"/>
        <v>1.6658800694037641</v>
      </c>
      <c r="AA869" s="20">
        <f t="shared" ca="1" si="427"/>
        <v>2.5895752453004044</v>
      </c>
      <c r="AB869" s="21">
        <f t="shared" ca="1" si="442"/>
        <v>14884.263489997882</v>
      </c>
      <c r="AC869" s="20">
        <f t="shared" ca="1" si="443"/>
        <v>14886.853065243182</v>
      </c>
      <c r="AE869" s="20">
        <f t="shared" ca="1" si="428"/>
        <v>9.5582233901785774</v>
      </c>
      <c r="AF869" s="20">
        <f t="shared" ca="1" si="429"/>
        <v>4.9350967442991633</v>
      </c>
      <c r="AG869" s="21">
        <f t="shared" ca="1" si="444"/>
        <v>16005.375877217304</v>
      </c>
      <c r="AH869" s="20">
        <f t="shared" ca="1" si="445"/>
        <v>16010.310973961603</v>
      </c>
      <c r="AJ869" s="20">
        <f t="shared" ca="1" si="430"/>
        <v>20.471856483130288</v>
      </c>
      <c r="AK869" s="20">
        <f t="shared" ca="1" si="431"/>
        <v>4.7041424448549511</v>
      </c>
      <c r="AL869" s="21">
        <f t="shared" ca="1" si="446"/>
        <v>15678.204142993729</v>
      </c>
      <c r="AM869" s="20">
        <f t="shared" ca="1" si="447"/>
        <v>15682.908285438583</v>
      </c>
    </row>
    <row r="870" spans="1:39" x14ac:dyDescent="0.25">
      <c r="A870" s="20">
        <f t="shared" ca="1" si="416"/>
        <v>6.4094703984352437</v>
      </c>
      <c r="B870" s="20">
        <f t="shared" ca="1" si="417"/>
        <v>4.4839033481718165</v>
      </c>
      <c r="C870" s="21">
        <f t="shared" ca="1" si="432"/>
        <v>16128.518899780212</v>
      </c>
      <c r="D870" s="20">
        <f t="shared" ca="1" si="433"/>
        <v>16133.002803128384</v>
      </c>
      <c r="E870" s="19"/>
      <c r="F870" s="20">
        <f t="shared" ca="1" si="418"/>
        <v>22.135124279889567</v>
      </c>
      <c r="G870" s="20">
        <f t="shared" ca="1" si="419"/>
        <v>7.4731149720067771</v>
      </c>
      <c r="H870" s="21">
        <f t="shared" ca="1" si="434"/>
        <v>14961.694830234859</v>
      </c>
      <c r="I870" s="20">
        <f t="shared" ca="1" si="435"/>
        <v>14969.167945206866</v>
      </c>
      <c r="J870" s="19"/>
      <c r="K870" s="20">
        <f t="shared" ca="1" si="420"/>
        <v>0.67776308949902708</v>
      </c>
      <c r="L870" s="20">
        <f t="shared" ca="1" si="421"/>
        <v>10.767124306735303</v>
      </c>
      <c r="M870" s="21">
        <f t="shared" ca="1" si="436"/>
        <v>12110.856248972146</v>
      </c>
      <c r="N870" s="20">
        <f t="shared" ca="1" si="437"/>
        <v>12121.623373278882</v>
      </c>
      <c r="O870" s="19"/>
      <c r="P870" s="20">
        <f t="shared" ca="1" si="422"/>
        <v>28.108724939590616</v>
      </c>
      <c r="Q870" s="20">
        <f t="shared" ca="1" si="423"/>
        <v>1.5666292270069762</v>
      </c>
      <c r="R870" s="21">
        <f t="shared" ca="1" si="438"/>
        <v>14547.404088175825</v>
      </c>
      <c r="S870" s="20">
        <f t="shared" ca="1" si="439"/>
        <v>14548.970717402832</v>
      </c>
      <c r="T870" s="19"/>
      <c r="U870" s="20">
        <f t="shared" ca="1" si="424"/>
        <v>19.250941007126389</v>
      </c>
      <c r="V870" s="20">
        <f t="shared" ca="1" si="425"/>
        <v>5.3881444634836342</v>
      </c>
      <c r="W870" s="21">
        <f t="shared" ca="1" si="440"/>
        <v>12637.496032447905</v>
      </c>
      <c r="X870" s="20">
        <f t="shared" ca="1" si="441"/>
        <v>12642.88417691139</v>
      </c>
      <c r="Z870" s="20">
        <f t="shared" ca="1" si="426"/>
        <v>11.461642965982165</v>
      </c>
      <c r="AA870" s="20">
        <f t="shared" ca="1" si="427"/>
        <v>0.68847217206327316</v>
      </c>
      <c r="AB870" s="21">
        <f t="shared" ca="1" si="442"/>
        <v>14898.314708209164</v>
      </c>
      <c r="AC870" s="20">
        <f t="shared" ca="1" si="443"/>
        <v>14899.003180381227</v>
      </c>
      <c r="AE870" s="20">
        <f t="shared" ca="1" si="428"/>
        <v>15.45119878049694</v>
      </c>
      <c r="AF870" s="20">
        <f t="shared" ca="1" si="429"/>
        <v>2.4194314597362574</v>
      </c>
      <c r="AG870" s="21">
        <f t="shared" ca="1" si="444"/>
        <v>16025.762172742099</v>
      </c>
      <c r="AH870" s="20">
        <f t="shared" ca="1" si="445"/>
        <v>16028.181604201836</v>
      </c>
      <c r="AJ870" s="20">
        <f t="shared" ca="1" si="430"/>
        <v>0.86598415544225937</v>
      </c>
      <c r="AK870" s="20">
        <f t="shared" ca="1" si="431"/>
        <v>8.6131463331146157E-2</v>
      </c>
      <c r="AL870" s="21">
        <f t="shared" ca="1" si="446"/>
        <v>15683.774269594025</v>
      </c>
      <c r="AM870" s="20">
        <f t="shared" ca="1" si="447"/>
        <v>15683.860401057356</v>
      </c>
    </row>
    <row r="871" spans="1:39" x14ac:dyDescent="0.25">
      <c r="A871" s="20">
        <f t="shared" ca="1" si="416"/>
        <v>7.5917886261489986E-2</v>
      </c>
      <c r="B871" s="20">
        <f t="shared" ca="1" si="417"/>
        <v>6.3867019405506147</v>
      </c>
      <c r="C871" s="21">
        <f t="shared" ca="1" si="432"/>
        <v>16133.078721014645</v>
      </c>
      <c r="D871" s="20">
        <f t="shared" ca="1" si="433"/>
        <v>16139.465422955194</v>
      </c>
      <c r="E871" s="19"/>
      <c r="F871" s="20">
        <f t="shared" ca="1" si="418"/>
        <v>0.90649787996334119</v>
      </c>
      <c r="G871" s="20">
        <f t="shared" ca="1" si="419"/>
        <v>3.2695055177752321</v>
      </c>
      <c r="H871" s="21">
        <f t="shared" ca="1" si="434"/>
        <v>14970.074443086829</v>
      </c>
      <c r="I871" s="20">
        <f t="shared" ca="1" si="435"/>
        <v>14973.343948604605</v>
      </c>
      <c r="J871" s="19"/>
      <c r="K871" s="20">
        <f t="shared" ca="1" si="420"/>
        <v>29.073502922087009</v>
      </c>
      <c r="L871" s="20">
        <f t="shared" ca="1" si="421"/>
        <v>3.6315713636428302</v>
      </c>
      <c r="M871" s="21">
        <f t="shared" ca="1" si="436"/>
        <v>12150.696876200969</v>
      </c>
      <c r="N871" s="20">
        <f t="shared" ca="1" si="437"/>
        <v>12154.328447564612</v>
      </c>
      <c r="O871" s="19"/>
      <c r="P871" s="20">
        <f t="shared" ca="1" si="422"/>
        <v>3.4230442016745091</v>
      </c>
      <c r="Q871" s="20">
        <f t="shared" ca="1" si="423"/>
        <v>14.192163397148546</v>
      </c>
      <c r="R871" s="21">
        <f t="shared" ca="1" si="438"/>
        <v>14552.393761604506</v>
      </c>
      <c r="S871" s="20">
        <f t="shared" ca="1" si="439"/>
        <v>14566.585925001655</v>
      </c>
      <c r="T871" s="19"/>
      <c r="U871" s="20">
        <f t="shared" ca="1" si="424"/>
        <v>11.921251832760316</v>
      </c>
      <c r="V871" s="20">
        <f t="shared" ca="1" si="425"/>
        <v>17.498823509997361</v>
      </c>
      <c r="W871" s="21">
        <f t="shared" ca="1" si="440"/>
        <v>12654.80542874415</v>
      </c>
      <c r="X871" s="20">
        <f t="shared" ca="1" si="441"/>
        <v>12672.304252254147</v>
      </c>
      <c r="Z871" s="20">
        <f t="shared" ca="1" si="426"/>
        <v>3.2181717454258174</v>
      </c>
      <c r="AA871" s="20">
        <f t="shared" ca="1" si="427"/>
        <v>0.82727584627433615</v>
      </c>
      <c r="AB871" s="21">
        <f t="shared" ca="1" si="442"/>
        <v>14902.221352126653</v>
      </c>
      <c r="AC871" s="20">
        <f t="shared" ca="1" si="443"/>
        <v>14903.048627972927</v>
      </c>
      <c r="AE871" s="20">
        <f t="shared" ca="1" si="428"/>
        <v>14.135510812947473</v>
      </c>
      <c r="AF871" s="20">
        <f t="shared" ca="1" si="429"/>
        <v>4.9832257887050808</v>
      </c>
      <c r="AG871" s="21">
        <f t="shared" ca="1" si="444"/>
        <v>16042.317115014785</v>
      </c>
      <c r="AH871" s="20">
        <f t="shared" ca="1" si="445"/>
        <v>16047.300340803489</v>
      </c>
      <c r="AJ871" s="20">
        <f t="shared" ca="1" si="430"/>
        <v>17.839347772038188</v>
      </c>
      <c r="AK871" s="20">
        <f t="shared" ca="1" si="431"/>
        <v>14.672528600105936</v>
      </c>
      <c r="AL871" s="21">
        <f t="shared" ca="1" si="446"/>
        <v>15701.699748829395</v>
      </c>
      <c r="AM871" s="20">
        <f t="shared" ca="1" si="447"/>
        <v>15716.3722774295</v>
      </c>
    </row>
    <row r="872" spans="1:39" x14ac:dyDescent="0.25">
      <c r="A872" s="20">
        <f t="shared" ca="1" si="416"/>
        <v>7.4555728164095667</v>
      </c>
      <c r="B872" s="20">
        <f t="shared" ca="1" si="417"/>
        <v>4.1735909885486295</v>
      </c>
      <c r="C872" s="21">
        <f t="shared" ca="1" si="432"/>
        <v>16146.920995771603</v>
      </c>
      <c r="D872" s="20">
        <f t="shared" ca="1" si="433"/>
        <v>16151.094586760151</v>
      </c>
      <c r="E872" s="19"/>
      <c r="F872" s="20">
        <f t="shared" ca="1" si="418"/>
        <v>30.120919127215032</v>
      </c>
      <c r="G872" s="20">
        <f t="shared" ca="1" si="419"/>
        <v>2.1045834872710074</v>
      </c>
      <c r="H872" s="21">
        <f t="shared" ca="1" si="434"/>
        <v>15003.46486773182</v>
      </c>
      <c r="I872" s="20">
        <f t="shared" ca="1" si="435"/>
        <v>15005.569451219091</v>
      </c>
      <c r="J872" s="19"/>
      <c r="K872" s="20">
        <f t="shared" ca="1" si="420"/>
        <v>7.1862855721274688</v>
      </c>
      <c r="L872" s="20">
        <f t="shared" ca="1" si="421"/>
        <v>2.3948337420310408</v>
      </c>
      <c r="M872" s="21">
        <f t="shared" ca="1" si="436"/>
        <v>12161.514733136741</v>
      </c>
      <c r="N872" s="20">
        <f t="shared" ca="1" si="437"/>
        <v>12163.909566878772</v>
      </c>
      <c r="O872" s="19"/>
      <c r="P872" s="20">
        <f t="shared" ca="1" si="422"/>
        <v>8.7889284248964081</v>
      </c>
      <c r="Q872" s="20">
        <f t="shared" ca="1" si="423"/>
        <v>6.0930580291593657</v>
      </c>
      <c r="R872" s="21">
        <f t="shared" ca="1" si="438"/>
        <v>14575.374853426551</v>
      </c>
      <c r="S872" s="20">
        <f t="shared" ca="1" si="439"/>
        <v>14581.467911455709</v>
      </c>
      <c r="T872" s="19"/>
      <c r="U872" s="20">
        <f t="shared" ca="1" si="424"/>
        <v>8.3707964004696969</v>
      </c>
      <c r="V872" s="20">
        <f t="shared" ca="1" si="425"/>
        <v>8.7523361946368858</v>
      </c>
      <c r="W872" s="21">
        <f t="shared" ca="1" si="440"/>
        <v>12680.675048654617</v>
      </c>
      <c r="X872" s="20">
        <f t="shared" ca="1" si="441"/>
        <v>12689.427384849254</v>
      </c>
      <c r="Z872" s="20">
        <f t="shared" ca="1" si="426"/>
        <v>2.3160396926372404</v>
      </c>
      <c r="AA872" s="20">
        <f t="shared" ca="1" si="427"/>
        <v>1.4061203435745255</v>
      </c>
      <c r="AB872" s="21">
        <f t="shared" ca="1" si="442"/>
        <v>14905.364667665564</v>
      </c>
      <c r="AC872" s="20">
        <f t="shared" ca="1" si="443"/>
        <v>14906.770788009138</v>
      </c>
      <c r="AE872" s="20">
        <f t="shared" ca="1" si="428"/>
        <v>17.154928573075011</v>
      </c>
      <c r="AF872" s="20">
        <f t="shared" ca="1" si="429"/>
        <v>6.3604369735790041</v>
      </c>
      <c r="AG872" s="21">
        <f t="shared" ca="1" si="444"/>
        <v>16064.455269376564</v>
      </c>
      <c r="AH872" s="20">
        <f t="shared" ca="1" si="445"/>
        <v>16070.815706350142</v>
      </c>
      <c r="AJ872" s="20">
        <f t="shared" ca="1" si="430"/>
        <v>35.69812288060055</v>
      </c>
      <c r="AK872" s="20">
        <f t="shared" ca="1" si="431"/>
        <v>28.452485385321239</v>
      </c>
      <c r="AL872" s="21">
        <f t="shared" ca="1" si="446"/>
        <v>15752.0704003101</v>
      </c>
      <c r="AM872" s="20">
        <f t="shared" ca="1" si="447"/>
        <v>15780.522885695422</v>
      </c>
    </row>
    <row r="873" spans="1:39" x14ac:dyDescent="0.25">
      <c r="A873" s="20">
        <f t="shared" ca="1" si="416"/>
        <v>0.79024843669379263</v>
      </c>
      <c r="B873" s="20">
        <f t="shared" ca="1" si="417"/>
        <v>2.2106424168693843</v>
      </c>
      <c r="C873" s="21">
        <f t="shared" ca="1" si="432"/>
        <v>16151.884835196845</v>
      </c>
      <c r="D873" s="20">
        <f t="shared" ca="1" si="433"/>
        <v>16154.095477613713</v>
      </c>
      <c r="E873" s="19"/>
      <c r="F873" s="20">
        <f t="shared" ca="1" si="418"/>
        <v>8.7005128945636585</v>
      </c>
      <c r="G873" s="20">
        <f t="shared" ca="1" si="419"/>
        <v>0.13590688202967094</v>
      </c>
      <c r="H873" s="21">
        <f t="shared" ca="1" si="434"/>
        <v>15014.269964113655</v>
      </c>
      <c r="I873" s="20">
        <f t="shared" ca="1" si="435"/>
        <v>15014.405870995684</v>
      </c>
      <c r="J873" s="19"/>
      <c r="K873" s="20">
        <f t="shared" ca="1" si="420"/>
        <v>8.4719847924317406</v>
      </c>
      <c r="L873" s="20">
        <f t="shared" ca="1" si="421"/>
        <v>2.8786862011490673</v>
      </c>
      <c r="M873" s="21">
        <f t="shared" ca="1" si="436"/>
        <v>12172.381551671204</v>
      </c>
      <c r="N873" s="20">
        <f t="shared" ca="1" si="437"/>
        <v>12175.260237872353</v>
      </c>
      <c r="O873" s="19"/>
      <c r="P873" s="20">
        <f t="shared" ca="1" si="422"/>
        <v>33.783216958456293</v>
      </c>
      <c r="Q873" s="20">
        <f t="shared" ca="1" si="423"/>
        <v>5.0883253412541185</v>
      </c>
      <c r="R873" s="21">
        <f t="shared" ca="1" si="438"/>
        <v>14615.251128414166</v>
      </c>
      <c r="S873" s="20">
        <f t="shared" ca="1" si="439"/>
        <v>14620.33945375542</v>
      </c>
      <c r="T873" s="19"/>
      <c r="U873" s="20">
        <f t="shared" ca="1" si="424"/>
        <v>25.034631677617991</v>
      </c>
      <c r="V873" s="20">
        <f t="shared" ca="1" si="425"/>
        <v>25.097720608587014</v>
      </c>
      <c r="W873" s="21">
        <f t="shared" ca="1" si="440"/>
        <v>12714.462016526872</v>
      </c>
      <c r="X873" s="20">
        <f t="shared" ca="1" si="441"/>
        <v>12739.559737135458</v>
      </c>
      <c r="Z873" s="20">
        <f t="shared" ca="1" si="426"/>
        <v>21.620904378451655</v>
      </c>
      <c r="AA873" s="20">
        <f t="shared" ca="1" si="427"/>
        <v>0.10296101123241201</v>
      </c>
      <c r="AB873" s="21">
        <f t="shared" ca="1" si="442"/>
        <v>14928.39169238759</v>
      </c>
      <c r="AC873" s="20">
        <f t="shared" ca="1" si="443"/>
        <v>14928.494653398822</v>
      </c>
      <c r="AE873" s="20">
        <f t="shared" ca="1" si="428"/>
        <v>16.894461401782831</v>
      </c>
      <c r="AF873" s="20">
        <f t="shared" ca="1" si="429"/>
        <v>16.744325486374493</v>
      </c>
      <c r="AG873" s="21">
        <f t="shared" ca="1" si="444"/>
        <v>16087.710167751926</v>
      </c>
      <c r="AH873" s="20">
        <f t="shared" ca="1" si="445"/>
        <v>16104.4544932383</v>
      </c>
      <c r="AJ873" s="20">
        <f t="shared" ca="1" si="430"/>
        <v>10.524164037613748</v>
      </c>
      <c r="AK873" s="20">
        <f t="shared" ca="1" si="431"/>
        <v>13.730104556122779</v>
      </c>
      <c r="AL873" s="21">
        <f t="shared" ca="1" si="446"/>
        <v>15791.047049733035</v>
      </c>
      <c r="AM873" s="20">
        <f t="shared" ca="1" si="447"/>
        <v>15804.777154289159</v>
      </c>
    </row>
    <row r="874" spans="1:39" x14ac:dyDescent="0.25">
      <c r="A874" s="20">
        <f t="shared" ca="1" si="416"/>
        <v>8.1813977097083246</v>
      </c>
      <c r="B874" s="20">
        <f t="shared" ca="1" si="417"/>
        <v>2.8591367517977968</v>
      </c>
      <c r="C874" s="21">
        <f t="shared" ca="1" si="432"/>
        <v>16162.276875323421</v>
      </c>
      <c r="D874" s="20">
        <f t="shared" ca="1" si="433"/>
        <v>16165.13601207522</v>
      </c>
      <c r="E874" s="19"/>
      <c r="F874" s="20">
        <f t="shared" ca="1" si="418"/>
        <v>0.15417049780328113</v>
      </c>
      <c r="G874" s="20">
        <f t="shared" ca="1" si="419"/>
        <v>0.33947688634832174</v>
      </c>
      <c r="H874" s="21">
        <f t="shared" ca="1" si="434"/>
        <v>15014.560041493487</v>
      </c>
      <c r="I874" s="20">
        <f t="shared" ca="1" si="435"/>
        <v>15014.899518379836</v>
      </c>
      <c r="J874" s="19"/>
      <c r="K874" s="20">
        <f t="shared" ca="1" si="420"/>
        <v>52.527640222338462</v>
      </c>
      <c r="L874" s="20">
        <f t="shared" ca="1" si="421"/>
        <v>9.9733273553558366</v>
      </c>
      <c r="M874" s="21">
        <f t="shared" ca="1" si="436"/>
        <v>12227.787878094692</v>
      </c>
      <c r="N874" s="20">
        <f t="shared" ca="1" si="437"/>
        <v>12237.761205450048</v>
      </c>
      <c r="O874" s="19"/>
      <c r="P874" s="20">
        <f t="shared" ca="1" si="422"/>
        <v>25.464228629927419</v>
      </c>
      <c r="Q874" s="20">
        <f t="shared" ca="1" si="423"/>
        <v>8.9050891943884558</v>
      </c>
      <c r="R874" s="21">
        <f t="shared" ca="1" si="438"/>
        <v>14645.803682385347</v>
      </c>
      <c r="S874" s="20">
        <f t="shared" ca="1" si="439"/>
        <v>14654.708771579735</v>
      </c>
      <c r="T874" s="19"/>
      <c r="U874" s="20">
        <f t="shared" ca="1" si="424"/>
        <v>7.2500956185978866</v>
      </c>
      <c r="V874" s="20">
        <f t="shared" ca="1" si="425"/>
        <v>2.3678633298212924E-2</v>
      </c>
      <c r="W874" s="21">
        <f t="shared" ca="1" si="440"/>
        <v>12746.809832754056</v>
      </c>
      <c r="X874" s="20">
        <f t="shared" ca="1" si="441"/>
        <v>12746.833511387355</v>
      </c>
      <c r="Z874" s="20">
        <f t="shared" ca="1" si="426"/>
        <v>7.8236269847712707</v>
      </c>
      <c r="AA874" s="20">
        <f t="shared" ca="1" si="427"/>
        <v>4.201309778806376</v>
      </c>
      <c r="AB874" s="21">
        <f t="shared" ca="1" si="442"/>
        <v>14936.318280383593</v>
      </c>
      <c r="AC874" s="20">
        <f t="shared" ca="1" si="443"/>
        <v>14940.519590162399</v>
      </c>
      <c r="AE874" s="20">
        <f t="shared" ca="1" si="428"/>
        <v>3.8620176049680208</v>
      </c>
      <c r="AF874" s="20">
        <f t="shared" ca="1" si="429"/>
        <v>2.3360661889378402</v>
      </c>
      <c r="AG874" s="21">
        <f t="shared" ca="1" si="444"/>
        <v>16108.316510843268</v>
      </c>
      <c r="AH874" s="20">
        <f t="shared" ca="1" si="445"/>
        <v>16110.652577032206</v>
      </c>
      <c r="AJ874" s="20">
        <f t="shared" ca="1" si="430"/>
        <v>10.670549070123844</v>
      </c>
      <c r="AK874" s="20">
        <f t="shared" ca="1" si="431"/>
        <v>15.778041580574893</v>
      </c>
      <c r="AL874" s="21">
        <f t="shared" ca="1" si="446"/>
        <v>15815.447703359283</v>
      </c>
      <c r="AM874" s="20">
        <f t="shared" ca="1" si="447"/>
        <v>15831.225744939858</v>
      </c>
    </row>
    <row r="875" spans="1:39" x14ac:dyDescent="0.25">
      <c r="A875" s="20">
        <f t="shared" ca="1" si="416"/>
        <v>5.9801933780591643</v>
      </c>
      <c r="B875" s="20">
        <f t="shared" ca="1" si="417"/>
        <v>4.1023811895960201</v>
      </c>
      <c r="C875" s="21">
        <f t="shared" ca="1" si="432"/>
        <v>16171.11620545328</v>
      </c>
      <c r="D875" s="20">
        <f t="shared" ca="1" si="433"/>
        <v>16175.218586642875</v>
      </c>
      <c r="E875" s="19"/>
      <c r="F875" s="20">
        <f t="shared" ca="1" si="418"/>
        <v>44.956621893703428</v>
      </c>
      <c r="G875" s="20">
        <f t="shared" ca="1" si="419"/>
        <v>1.1677611222384705</v>
      </c>
      <c r="H875" s="21">
        <f t="shared" ca="1" si="434"/>
        <v>15059.856140273539</v>
      </c>
      <c r="I875" s="20">
        <f t="shared" ca="1" si="435"/>
        <v>15061.023901395778</v>
      </c>
      <c r="J875" s="19"/>
      <c r="K875" s="20">
        <f t="shared" ca="1" si="420"/>
        <v>27.608697742947097</v>
      </c>
      <c r="L875" s="20">
        <f t="shared" ca="1" si="421"/>
        <v>18.836591163092034</v>
      </c>
      <c r="M875" s="21">
        <f t="shared" ca="1" si="436"/>
        <v>12265.369903192995</v>
      </c>
      <c r="N875" s="20">
        <f t="shared" ca="1" si="437"/>
        <v>12284.206494356087</v>
      </c>
      <c r="O875" s="19"/>
      <c r="P875" s="20">
        <f t="shared" ca="1" si="422"/>
        <v>4.5337543825758306</v>
      </c>
      <c r="Q875" s="20">
        <f t="shared" ca="1" si="423"/>
        <v>1.5131731369981889</v>
      </c>
      <c r="R875" s="21">
        <f t="shared" ca="1" si="438"/>
        <v>14659.242525962311</v>
      </c>
      <c r="S875" s="20">
        <f t="shared" ca="1" si="439"/>
        <v>14660.755699099309</v>
      </c>
      <c r="T875" s="19"/>
      <c r="U875" s="20">
        <f t="shared" ca="1" si="424"/>
        <v>25.073147816177823</v>
      </c>
      <c r="V875" s="20">
        <f t="shared" ca="1" si="425"/>
        <v>4.1327118191471266</v>
      </c>
      <c r="W875" s="21">
        <f t="shared" ca="1" si="440"/>
        <v>12771.906659203532</v>
      </c>
      <c r="X875" s="20">
        <f t="shared" ca="1" si="441"/>
        <v>12776.03937102268</v>
      </c>
      <c r="Z875" s="20">
        <f t="shared" ca="1" si="426"/>
        <v>15.822526340609155</v>
      </c>
      <c r="AA875" s="20">
        <f t="shared" ca="1" si="427"/>
        <v>3.4985497876307519</v>
      </c>
      <c r="AB875" s="21">
        <f t="shared" ca="1" si="442"/>
        <v>14956.342116503009</v>
      </c>
      <c r="AC875" s="20">
        <f t="shared" ca="1" si="443"/>
        <v>14959.84066629064</v>
      </c>
      <c r="AE875" s="20">
        <f t="shared" ca="1" si="428"/>
        <v>11.860081338007408</v>
      </c>
      <c r="AF875" s="20">
        <f t="shared" ca="1" si="429"/>
        <v>3.4951705070778938</v>
      </c>
      <c r="AG875" s="21">
        <f t="shared" ca="1" si="444"/>
        <v>16122.512658370213</v>
      </c>
      <c r="AH875" s="20">
        <f t="shared" ca="1" si="445"/>
        <v>16126.007828877291</v>
      </c>
      <c r="AJ875" s="20">
        <f t="shared" ca="1" si="430"/>
        <v>14.149610925614205</v>
      </c>
      <c r="AK875" s="20">
        <f t="shared" ca="1" si="431"/>
        <v>21.579019814641402</v>
      </c>
      <c r="AL875" s="21">
        <f t="shared" ca="1" si="446"/>
        <v>15845.375355865473</v>
      </c>
      <c r="AM875" s="20">
        <f t="shared" ca="1" si="447"/>
        <v>15866.954375680114</v>
      </c>
    </row>
    <row r="876" spans="1:39" x14ac:dyDescent="0.25">
      <c r="A876" s="20">
        <f t="shared" ca="1" si="416"/>
        <v>3.5282029968594264</v>
      </c>
      <c r="B876" s="20">
        <f t="shared" ca="1" si="417"/>
        <v>12.399739181957694</v>
      </c>
      <c r="C876" s="21">
        <f t="shared" ca="1" si="432"/>
        <v>16178.746789639736</v>
      </c>
      <c r="D876" s="20">
        <f t="shared" ca="1" si="433"/>
        <v>16191.146528821693</v>
      </c>
      <c r="E876" s="19"/>
      <c r="F876" s="20">
        <f t="shared" ca="1" si="418"/>
        <v>20.854393606982448</v>
      </c>
      <c r="G876" s="20">
        <f t="shared" ca="1" si="419"/>
        <v>3.902796164115292</v>
      </c>
      <c r="H876" s="21">
        <f t="shared" ca="1" si="434"/>
        <v>15081.87829500276</v>
      </c>
      <c r="I876" s="20">
        <f t="shared" ca="1" si="435"/>
        <v>15085.781091166875</v>
      </c>
      <c r="J876" s="19"/>
      <c r="K876" s="20">
        <f t="shared" ca="1" si="420"/>
        <v>9.9600064732328928</v>
      </c>
      <c r="L876" s="20">
        <f t="shared" ca="1" si="421"/>
        <v>2.7146907399966786</v>
      </c>
      <c r="M876" s="21">
        <f t="shared" ca="1" si="436"/>
        <v>12294.16650082932</v>
      </c>
      <c r="N876" s="20">
        <f t="shared" ca="1" si="437"/>
        <v>12296.881191569317</v>
      </c>
      <c r="O876" s="19"/>
      <c r="P876" s="20">
        <f t="shared" ca="1" si="422"/>
        <v>7.1663025498265052</v>
      </c>
      <c r="Q876" s="20">
        <f t="shared" ca="1" si="423"/>
        <v>0.48310700085024011</v>
      </c>
      <c r="R876" s="21">
        <f t="shared" ca="1" si="438"/>
        <v>14667.922001649136</v>
      </c>
      <c r="S876" s="20">
        <f t="shared" ca="1" si="439"/>
        <v>14668.405108649986</v>
      </c>
      <c r="T876" s="19"/>
      <c r="U876" s="20">
        <f t="shared" ca="1" si="424"/>
        <v>2.8818293785420028</v>
      </c>
      <c r="V876" s="20">
        <f t="shared" ca="1" si="425"/>
        <v>3.4991046303242981</v>
      </c>
      <c r="W876" s="21">
        <f t="shared" ca="1" si="440"/>
        <v>12778.921200401222</v>
      </c>
      <c r="X876" s="20">
        <f t="shared" ca="1" si="441"/>
        <v>12782.420305031546</v>
      </c>
      <c r="Z876" s="20">
        <f t="shared" ca="1" si="426"/>
        <v>15.195915205155083</v>
      </c>
      <c r="AA876" s="20">
        <f t="shared" ca="1" si="427"/>
        <v>4.1917485311550591</v>
      </c>
      <c r="AB876" s="21">
        <f t="shared" ca="1" si="442"/>
        <v>14975.036581495795</v>
      </c>
      <c r="AC876" s="20">
        <f t="shared" ca="1" si="443"/>
        <v>14979.22833002695</v>
      </c>
      <c r="AE876" s="20">
        <f t="shared" ca="1" si="428"/>
        <v>4.9943462461942874</v>
      </c>
      <c r="AF876" s="20">
        <f t="shared" ca="1" si="429"/>
        <v>1.8260626113416898</v>
      </c>
      <c r="AG876" s="21">
        <f t="shared" ca="1" si="444"/>
        <v>16131.002175123485</v>
      </c>
      <c r="AH876" s="20">
        <f t="shared" ca="1" si="445"/>
        <v>16132.828237734828</v>
      </c>
      <c r="AJ876" s="20">
        <f t="shared" ca="1" si="430"/>
        <v>8.8899717702147889</v>
      </c>
      <c r="AK876" s="20">
        <f t="shared" ca="1" si="431"/>
        <v>6.7572569023482218</v>
      </c>
      <c r="AL876" s="21">
        <f t="shared" ca="1" si="446"/>
        <v>15875.844347450329</v>
      </c>
      <c r="AM876" s="20">
        <f t="shared" ca="1" si="447"/>
        <v>15882.601604352678</v>
      </c>
    </row>
    <row r="877" spans="1:39" x14ac:dyDescent="0.25">
      <c r="A877" s="20">
        <f t="shared" ca="1" si="416"/>
        <v>11.179822202167861</v>
      </c>
      <c r="B877" s="20">
        <f t="shared" ca="1" si="417"/>
        <v>3.4763720010189876</v>
      </c>
      <c r="C877" s="21">
        <f t="shared" ca="1" si="432"/>
        <v>16202.326351023861</v>
      </c>
      <c r="D877" s="20">
        <f t="shared" ca="1" si="433"/>
        <v>16205.802723024881</v>
      </c>
      <c r="E877" s="19"/>
      <c r="F877" s="20">
        <f t="shared" ca="1" si="418"/>
        <v>5.7229773798740018</v>
      </c>
      <c r="G877" s="20">
        <f t="shared" ca="1" si="419"/>
        <v>5.518351036001115</v>
      </c>
      <c r="H877" s="21">
        <f t="shared" ca="1" si="434"/>
        <v>15091.504068546748</v>
      </c>
      <c r="I877" s="20">
        <f t="shared" ca="1" si="435"/>
        <v>15097.022419582749</v>
      </c>
      <c r="J877" s="19"/>
      <c r="K877" s="20">
        <f t="shared" ca="1" si="420"/>
        <v>6.4967645439683848</v>
      </c>
      <c r="L877" s="20">
        <f t="shared" ca="1" si="421"/>
        <v>0.38150746362839305</v>
      </c>
      <c r="M877" s="21">
        <f t="shared" ca="1" si="436"/>
        <v>12303.377956113285</v>
      </c>
      <c r="N877" s="20">
        <f t="shared" ca="1" si="437"/>
        <v>12303.759463576913</v>
      </c>
      <c r="O877" s="19"/>
      <c r="P877" s="20">
        <f t="shared" ca="1" si="422"/>
        <v>15.91390303130078</v>
      </c>
      <c r="Q877" s="20">
        <f t="shared" ca="1" si="423"/>
        <v>4.7456369499148989</v>
      </c>
      <c r="R877" s="21">
        <f t="shared" ca="1" si="438"/>
        <v>14684.319011681286</v>
      </c>
      <c r="S877" s="20">
        <f t="shared" ca="1" si="439"/>
        <v>14689.0646486312</v>
      </c>
      <c r="T877" s="19"/>
      <c r="U877" s="20">
        <f t="shared" ca="1" si="424"/>
        <v>9.329829594576573</v>
      </c>
      <c r="V877" s="20">
        <f t="shared" ca="1" si="425"/>
        <v>1.9516104360688182</v>
      </c>
      <c r="W877" s="21">
        <f t="shared" ca="1" si="440"/>
        <v>12791.750134626123</v>
      </c>
      <c r="X877" s="20">
        <f t="shared" ca="1" si="441"/>
        <v>12793.701745062192</v>
      </c>
      <c r="Z877" s="20">
        <f t="shared" ca="1" si="426"/>
        <v>8.9927841662201224</v>
      </c>
      <c r="AA877" s="20">
        <f t="shared" ca="1" si="427"/>
        <v>1.7993255078800794</v>
      </c>
      <c r="AB877" s="21">
        <f t="shared" ca="1" si="442"/>
        <v>14988.221114193169</v>
      </c>
      <c r="AC877" s="20">
        <f t="shared" ca="1" si="443"/>
        <v>14990.020439701049</v>
      </c>
      <c r="AE877" s="20">
        <f t="shared" ca="1" si="428"/>
        <v>5.3758774498934185</v>
      </c>
      <c r="AF877" s="20">
        <f t="shared" ca="1" si="429"/>
        <v>19.011478360356246</v>
      </c>
      <c r="AG877" s="21">
        <f t="shared" ca="1" si="444"/>
        <v>16138.204115184721</v>
      </c>
      <c r="AH877" s="20">
        <f t="shared" ca="1" si="445"/>
        <v>16157.215593545077</v>
      </c>
      <c r="AJ877" s="20">
        <f t="shared" ca="1" si="430"/>
        <v>8.939734570726241</v>
      </c>
      <c r="AK877" s="20">
        <f t="shared" ca="1" si="431"/>
        <v>5.1637758019680184</v>
      </c>
      <c r="AL877" s="21">
        <f t="shared" ca="1" si="446"/>
        <v>15891.541338923404</v>
      </c>
      <c r="AM877" s="20">
        <f t="shared" ca="1" si="447"/>
        <v>15896.705114725371</v>
      </c>
    </row>
    <row r="878" spans="1:39" x14ac:dyDescent="0.25">
      <c r="A878" s="20">
        <f t="shared" ca="1" si="416"/>
        <v>16.17940335483113</v>
      </c>
      <c r="B878" s="20">
        <f t="shared" ca="1" si="417"/>
        <v>2.0263167833722124</v>
      </c>
      <c r="C878" s="21">
        <f t="shared" ca="1" si="432"/>
        <v>16221.982126379711</v>
      </c>
      <c r="D878" s="20">
        <f t="shared" ca="1" si="433"/>
        <v>16224.008443163084</v>
      </c>
      <c r="E878" s="19"/>
      <c r="F878" s="20">
        <f t="shared" ca="1" si="418"/>
        <v>23.09925448350792</v>
      </c>
      <c r="G878" s="20">
        <f t="shared" ca="1" si="419"/>
        <v>4.7121871857061013</v>
      </c>
      <c r="H878" s="21">
        <f t="shared" ca="1" si="434"/>
        <v>15120.121674066257</v>
      </c>
      <c r="I878" s="20">
        <f t="shared" ca="1" si="435"/>
        <v>15124.833861251962</v>
      </c>
      <c r="J878" s="19"/>
      <c r="K878" s="20">
        <f t="shared" ca="1" si="420"/>
        <v>19.873962121847313</v>
      </c>
      <c r="L878" s="20">
        <f t="shared" ca="1" si="421"/>
        <v>2.4253171802131095</v>
      </c>
      <c r="M878" s="21">
        <f t="shared" ca="1" si="436"/>
        <v>12323.633425698759</v>
      </c>
      <c r="N878" s="20">
        <f t="shared" ca="1" si="437"/>
        <v>12326.058742878973</v>
      </c>
      <c r="O878" s="19"/>
      <c r="P878" s="20">
        <f t="shared" ca="1" si="422"/>
        <v>28.941576379362903</v>
      </c>
      <c r="Q878" s="20">
        <f t="shared" ca="1" si="423"/>
        <v>12.305441294319849</v>
      </c>
      <c r="R878" s="21">
        <f t="shared" ca="1" si="438"/>
        <v>14718.006225010562</v>
      </c>
      <c r="S878" s="20">
        <f t="shared" ca="1" si="439"/>
        <v>14730.311666304882</v>
      </c>
      <c r="T878" s="19"/>
      <c r="U878" s="20">
        <f t="shared" ca="1" si="424"/>
        <v>17.426777268436368</v>
      </c>
      <c r="V878" s="20">
        <f t="shared" ca="1" si="425"/>
        <v>9.5605456700038847</v>
      </c>
      <c r="W878" s="21">
        <f t="shared" ca="1" si="440"/>
        <v>12811.128522330628</v>
      </c>
      <c r="X878" s="20">
        <f t="shared" ca="1" si="441"/>
        <v>12820.689068000631</v>
      </c>
      <c r="Z878" s="20">
        <f t="shared" ca="1" si="426"/>
        <v>25.637458977312576</v>
      </c>
      <c r="AA878" s="20">
        <f t="shared" ca="1" si="427"/>
        <v>3.0842894770421103</v>
      </c>
      <c r="AB878" s="21">
        <f t="shared" ca="1" si="442"/>
        <v>15015.657898678362</v>
      </c>
      <c r="AC878" s="20">
        <f t="shared" ca="1" si="443"/>
        <v>15018.742188155404</v>
      </c>
      <c r="AE878" s="20">
        <f t="shared" ca="1" si="428"/>
        <v>10.77279039437005</v>
      </c>
      <c r="AF878" s="20">
        <f t="shared" ca="1" si="429"/>
        <v>2.4110576181553003</v>
      </c>
      <c r="AG878" s="21">
        <f t="shared" ca="1" si="444"/>
        <v>16167.988383939448</v>
      </c>
      <c r="AH878" s="20">
        <f t="shared" ca="1" si="445"/>
        <v>16170.399441557603</v>
      </c>
      <c r="AJ878" s="20">
        <f t="shared" ca="1" si="430"/>
        <v>11.439853637619864</v>
      </c>
      <c r="AK878" s="20">
        <f t="shared" ca="1" si="431"/>
        <v>8.7793255333908906</v>
      </c>
      <c r="AL878" s="21">
        <f t="shared" ca="1" si="446"/>
        <v>15908.144968362991</v>
      </c>
      <c r="AM878" s="20">
        <f t="shared" ca="1" si="447"/>
        <v>15916.924293896382</v>
      </c>
    </row>
    <row r="879" spans="1:39" x14ac:dyDescent="0.25">
      <c r="A879" s="20">
        <f t="shared" ca="1" si="416"/>
        <v>19.239916199202234</v>
      </c>
      <c r="B879" s="20">
        <f t="shared" ca="1" si="417"/>
        <v>5.0768484069623652</v>
      </c>
      <c r="C879" s="21">
        <f t="shared" ca="1" si="432"/>
        <v>16243.248359362286</v>
      </c>
      <c r="D879" s="20">
        <f t="shared" ca="1" si="433"/>
        <v>16248.325207769249</v>
      </c>
      <c r="E879" s="19"/>
      <c r="F879" s="20">
        <f t="shared" ca="1" si="418"/>
        <v>26.826222394204329</v>
      </c>
      <c r="G879" s="20">
        <f t="shared" ca="1" si="419"/>
        <v>0.525427073601207</v>
      </c>
      <c r="H879" s="21">
        <f t="shared" ca="1" si="434"/>
        <v>15151.660083646166</v>
      </c>
      <c r="I879" s="20">
        <f t="shared" ca="1" si="435"/>
        <v>15152.185510719766</v>
      </c>
      <c r="J879" s="19"/>
      <c r="K879" s="20">
        <f t="shared" ca="1" si="420"/>
        <v>15.470277522126974</v>
      </c>
      <c r="L879" s="20">
        <f t="shared" ca="1" si="421"/>
        <v>7.5478533779068657</v>
      </c>
      <c r="M879" s="21">
        <f t="shared" ca="1" si="436"/>
        <v>12341.5290204011</v>
      </c>
      <c r="N879" s="20">
        <f t="shared" ca="1" si="437"/>
        <v>12349.076873779006</v>
      </c>
      <c r="O879" s="19"/>
      <c r="P879" s="20">
        <f t="shared" ca="1" si="422"/>
        <v>3.2678086016998984</v>
      </c>
      <c r="Q879" s="20">
        <f t="shared" ca="1" si="423"/>
        <v>4.3263350582486959</v>
      </c>
      <c r="R879" s="21">
        <f t="shared" ca="1" si="438"/>
        <v>14733.579474906583</v>
      </c>
      <c r="S879" s="20">
        <f t="shared" ca="1" si="439"/>
        <v>14737.905809964832</v>
      </c>
      <c r="T879" s="19"/>
      <c r="U879" s="20">
        <f t="shared" ca="1" si="424"/>
        <v>5.8774827273759476</v>
      </c>
      <c r="V879" s="20">
        <f t="shared" ca="1" si="425"/>
        <v>2.8225248846228777</v>
      </c>
      <c r="W879" s="21">
        <f t="shared" ca="1" si="440"/>
        <v>12826.566550728006</v>
      </c>
      <c r="X879" s="20">
        <f t="shared" ca="1" si="441"/>
        <v>12829.389075612629</v>
      </c>
      <c r="Z879" s="20">
        <f t="shared" ca="1" si="426"/>
        <v>5.6699257134585661</v>
      </c>
      <c r="AA879" s="20">
        <f t="shared" ca="1" si="427"/>
        <v>0.35487502037215984</v>
      </c>
      <c r="AB879" s="21">
        <f t="shared" ca="1" si="442"/>
        <v>15024.412113868862</v>
      </c>
      <c r="AC879" s="20">
        <f t="shared" ca="1" si="443"/>
        <v>15024.766988889234</v>
      </c>
      <c r="AE879" s="20">
        <f t="shared" ca="1" si="428"/>
        <v>12.432387969931222</v>
      </c>
      <c r="AF879" s="20">
        <f t="shared" ca="1" si="429"/>
        <v>11.956416717149425</v>
      </c>
      <c r="AG879" s="21">
        <f t="shared" ca="1" si="444"/>
        <v>16182.831829527535</v>
      </c>
      <c r="AH879" s="20">
        <f t="shared" ca="1" si="445"/>
        <v>16194.788246244685</v>
      </c>
      <c r="AJ879" s="20">
        <f t="shared" ca="1" si="430"/>
        <v>54.116398938850445</v>
      </c>
      <c r="AK879" s="20">
        <f t="shared" ca="1" si="431"/>
        <v>11.804340336646916</v>
      </c>
      <c r="AL879" s="21">
        <f t="shared" ca="1" si="446"/>
        <v>15971.040692835231</v>
      </c>
      <c r="AM879" s="20">
        <f t="shared" ca="1" si="447"/>
        <v>15982.845033171878</v>
      </c>
    </row>
    <row r="880" spans="1:39" x14ac:dyDescent="0.25">
      <c r="A880" s="20">
        <f t="shared" ca="1" si="416"/>
        <v>26.301008849408852</v>
      </c>
      <c r="B880" s="20">
        <f t="shared" ca="1" si="417"/>
        <v>2.9021188857257507</v>
      </c>
      <c r="C880" s="21">
        <f t="shared" ca="1" si="432"/>
        <v>16274.626216618657</v>
      </c>
      <c r="D880" s="20">
        <f t="shared" ca="1" si="433"/>
        <v>16277.528335504383</v>
      </c>
      <c r="E880" s="19"/>
      <c r="F880" s="20">
        <f t="shared" ca="1" si="418"/>
        <v>6.5853582901944279</v>
      </c>
      <c r="G880" s="20">
        <f t="shared" ca="1" si="419"/>
        <v>6.0348715676292777</v>
      </c>
      <c r="H880" s="21">
        <f t="shared" ca="1" si="434"/>
        <v>15158.770869009961</v>
      </c>
      <c r="I880" s="20">
        <f t="shared" ca="1" si="435"/>
        <v>15164.805740577591</v>
      </c>
      <c r="J880" s="19"/>
      <c r="K880" s="20">
        <f t="shared" ca="1" si="420"/>
        <v>2.4175051941886085</v>
      </c>
      <c r="L880" s="20">
        <f t="shared" ca="1" si="421"/>
        <v>2.6787314275477208</v>
      </c>
      <c r="M880" s="21">
        <f t="shared" ca="1" si="436"/>
        <v>12351.494378973195</v>
      </c>
      <c r="N880" s="20">
        <f t="shared" ca="1" si="437"/>
        <v>12354.173110400743</v>
      </c>
      <c r="O880" s="19"/>
      <c r="P880" s="20">
        <f t="shared" ca="1" si="422"/>
        <v>6.9317323466788441</v>
      </c>
      <c r="Q880" s="20">
        <f t="shared" ca="1" si="423"/>
        <v>13.866171578318434</v>
      </c>
      <c r="R880" s="21">
        <f t="shared" ca="1" si="438"/>
        <v>14744.83754231151</v>
      </c>
      <c r="S880" s="20">
        <f t="shared" ca="1" si="439"/>
        <v>14758.703713889829</v>
      </c>
      <c r="T880" s="19"/>
      <c r="U880" s="20">
        <f t="shared" ca="1" si="424"/>
        <v>2.1796810327914757</v>
      </c>
      <c r="V880" s="20">
        <f t="shared" ca="1" si="425"/>
        <v>0.10417425204512303</v>
      </c>
      <c r="W880" s="21">
        <f t="shared" ca="1" si="440"/>
        <v>12831.568756645422</v>
      </c>
      <c r="X880" s="20">
        <f t="shared" ca="1" si="441"/>
        <v>12831.672930897466</v>
      </c>
      <c r="Z880" s="20">
        <f t="shared" ca="1" si="426"/>
        <v>14.102959129477453</v>
      </c>
      <c r="AA880" s="20">
        <f t="shared" ca="1" si="427"/>
        <v>1.4039497884086487</v>
      </c>
      <c r="AB880" s="21">
        <f t="shared" ca="1" si="442"/>
        <v>15038.869948018712</v>
      </c>
      <c r="AC880" s="20">
        <f t="shared" ca="1" si="443"/>
        <v>15040.273897807119</v>
      </c>
      <c r="AE880" s="20">
        <f t="shared" ca="1" si="428"/>
        <v>38.689397040924291</v>
      </c>
      <c r="AF880" s="20">
        <f t="shared" ca="1" si="429"/>
        <v>2.1614955361376254</v>
      </c>
      <c r="AG880" s="21">
        <f t="shared" ca="1" si="444"/>
        <v>16233.477643285609</v>
      </c>
      <c r="AH880" s="20">
        <f t="shared" ca="1" si="445"/>
        <v>16235.639138821747</v>
      </c>
      <c r="AJ880" s="20">
        <f t="shared" ca="1" si="430"/>
        <v>11.830526739072292</v>
      </c>
      <c r="AK880" s="20">
        <f t="shared" ca="1" si="431"/>
        <v>10.359445103385056</v>
      </c>
      <c r="AL880" s="21">
        <f t="shared" ca="1" si="446"/>
        <v>15994.675559910949</v>
      </c>
      <c r="AM880" s="20">
        <f t="shared" ca="1" si="447"/>
        <v>16005.035005014335</v>
      </c>
    </row>
    <row r="881" spans="1:39" x14ac:dyDescent="0.25">
      <c r="A881" s="20">
        <f t="shared" ca="1" si="416"/>
        <v>35.071530829686928</v>
      </c>
      <c r="B881" s="20">
        <f t="shared" ca="1" si="417"/>
        <v>18.311742222826624</v>
      </c>
      <c r="C881" s="21">
        <f t="shared" ca="1" si="432"/>
        <v>16312.599866334071</v>
      </c>
      <c r="D881" s="20">
        <f t="shared" ca="1" si="433"/>
        <v>16330.911608556897</v>
      </c>
      <c r="E881" s="19"/>
      <c r="F881" s="20">
        <f t="shared" ca="1" si="418"/>
        <v>15.053341962894143</v>
      </c>
      <c r="G881" s="20">
        <f t="shared" ca="1" si="419"/>
        <v>5.8293933972939076</v>
      </c>
      <c r="H881" s="21">
        <f t="shared" ca="1" si="434"/>
        <v>15179.859082540484</v>
      </c>
      <c r="I881" s="20">
        <f t="shared" ca="1" si="435"/>
        <v>15185.688475937779</v>
      </c>
      <c r="J881" s="19"/>
      <c r="K881" s="20">
        <f t="shared" ca="1" si="420"/>
        <v>0.75258312420208906</v>
      </c>
      <c r="L881" s="20">
        <f t="shared" ca="1" si="421"/>
        <v>24.826211323437022</v>
      </c>
      <c r="M881" s="21">
        <f t="shared" ca="1" si="436"/>
        <v>12354.925693524945</v>
      </c>
      <c r="N881" s="20">
        <f t="shared" ca="1" si="437"/>
        <v>12379.751904848383</v>
      </c>
      <c r="O881" s="19"/>
      <c r="P881" s="20">
        <f t="shared" ca="1" si="422"/>
        <v>34.165184343353964</v>
      </c>
      <c r="Q881" s="20">
        <f t="shared" ca="1" si="423"/>
        <v>0.43295243317706272</v>
      </c>
      <c r="R881" s="21">
        <f t="shared" ca="1" si="438"/>
        <v>14792.868898233182</v>
      </c>
      <c r="S881" s="20">
        <f t="shared" ca="1" si="439"/>
        <v>14793.301850666359</v>
      </c>
      <c r="T881" s="19"/>
      <c r="U881" s="20">
        <f t="shared" ca="1" si="424"/>
        <v>6.4568285291446657</v>
      </c>
      <c r="V881" s="20">
        <f t="shared" ca="1" si="425"/>
        <v>11.760841394112694</v>
      </c>
      <c r="W881" s="21">
        <f t="shared" ca="1" si="440"/>
        <v>12838.129759426611</v>
      </c>
      <c r="X881" s="20">
        <f t="shared" ca="1" si="441"/>
        <v>12849.890600820723</v>
      </c>
      <c r="Z881" s="20">
        <f t="shared" ca="1" si="426"/>
        <v>9.607431804873352</v>
      </c>
      <c r="AA881" s="20">
        <f t="shared" ca="1" si="427"/>
        <v>1.4966360300590713</v>
      </c>
      <c r="AB881" s="21">
        <f t="shared" ca="1" si="442"/>
        <v>15049.881329611993</v>
      </c>
      <c r="AC881" s="20">
        <f t="shared" ca="1" si="443"/>
        <v>15051.377965642052</v>
      </c>
      <c r="AE881" s="20">
        <f t="shared" ca="1" si="428"/>
        <v>2.3488791196132479</v>
      </c>
      <c r="AF881" s="20">
        <f t="shared" ca="1" si="429"/>
        <v>0.71943983683331381</v>
      </c>
      <c r="AG881" s="21">
        <f t="shared" ca="1" si="444"/>
        <v>16237.988017941361</v>
      </c>
      <c r="AH881" s="20">
        <f t="shared" ca="1" si="445"/>
        <v>16238.707457778195</v>
      </c>
      <c r="AJ881" s="20">
        <f t="shared" ca="1" si="430"/>
        <v>32.133194701858443</v>
      </c>
      <c r="AK881" s="20">
        <f t="shared" ca="1" si="431"/>
        <v>4.4884008510691187</v>
      </c>
      <c r="AL881" s="21">
        <f t="shared" ca="1" si="446"/>
        <v>16037.168199716194</v>
      </c>
      <c r="AM881" s="20">
        <f t="shared" ca="1" si="447"/>
        <v>16041.656600567263</v>
      </c>
    </row>
    <row r="882" spans="1:39" x14ac:dyDescent="0.25">
      <c r="A882" s="20">
        <f t="shared" ca="1" si="416"/>
        <v>30.120950914534781</v>
      </c>
      <c r="B882" s="20">
        <f t="shared" ca="1" si="417"/>
        <v>0.24332446490735116</v>
      </c>
      <c r="C882" s="21">
        <f t="shared" ca="1" si="432"/>
        <v>16361.032559471432</v>
      </c>
      <c r="D882" s="20">
        <f t="shared" ca="1" si="433"/>
        <v>16361.27588393634</v>
      </c>
      <c r="E882" s="19"/>
      <c r="F882" s="20">
        <f t="shared" ca="1" si="418"/>
        <v>8.0756404267366335</v>
      </c>
      <c r="G882" s="20">
        <f t="shared" ca="1" si="419"/>
        <v>4.8865033582159976</v>
      </c>
      <c r="H882" s="21">
        <f t="shared" ca="1" si="434"/>
        <v>15193.764116364515</v>
      </c>
      <c r="I882" s="20">
        <f t="shared" ca="1" si="435"/>
        <v>15198.65061972273</v>
      </c>
      <c r="J882" s="19"/>
      <c r="K882" s="20">
        <f t="shared" ca="1" si="420"/>
        <v>21.41183500811486</v>
      </c>
      <c r="L882" s="20">
        <f t="shared" ca="1" si="421"/>
        <v>3.6956806973702476</v>
      </c>
      <c r="M882" s="21">
        <f t="shared" ca="1" si="436"/>
        <v>12401.163739856498</v>
      </c>
      <c r="N882" s="20">
        <f t="shared" ca="1" si="437"/>
        <v>12404.859420553868</v>
      </c>
      <c r="O882" s="19"/>
      <c r="P882" s="20">
        <f t="shared" ca="1" si="422"/>
        <v>9.7623757583282327</v>
      </c>
      <c r="Q882" s="20">
        <f t="shared" ca="1" si="423"/>
        <v>10.616753307655021</v>
      </c>
      <c r="R882" s="21">
        <f t="shared" ca="1" si="438"/>
        <v>14803.064226424687</v>
      </c>
      <c r="S882" s="20">
        <f t="shared" ca="1" si="439"/>
        <v>14813.680979732342</v>
      </c>
      <c r="T882" s="19"/>
      <c r="U882" s="20">
        <f t="shared" ca="1" si="424"/>
        <v>2.0823638843055572</v>
      </c>
      <c r="V882" s="20">
        <f t="shared" ca="1" si="425"/>
        <v>4.4112126111113508</v>
      </c>
      <c r="W882" s="21">
        <f t="shared" ca="1" si="440"/>
        <v>12851.972964705028</v>
      </c>
      <c r="X882" s="20">
        <f t="shared" ca="1" si="441"/>
        <v>12856.38417731614</v>
      </c>
      <c r="Z882" s="20">
        <f t="shared" ca="1" si="426"/>
        <v>0.67403549522230688</v>
      </c>
      <c r="AA882" s="20">
        <f t="shared" ca="1" si="427"/>
        <v>4.9033308722924245</v>
      </c>
      <c r="AB882" s="21">
        <f t="shared" ca="1" si="442"/>
        <v>15052.052001137274</v>
      </c>
      <c r="AC882" s="20">
        <f t="shared" ca="1" si="443"/>
        <v>15056.955332009566</v>
      </c>
      <c r="AE882" s="20">
        <f t="shared" ca="1" si="428"/>
        <v>0.12064239367539223</v>
      </c>
      <c r="AF882" s="20">
        <f t="shared" ca="1" si="429"/>
        <v>10.550169924833781</v>
      </c>
      <c r="AG882" s="21">
        <f t="shared" ca="1" si="444"/>
        <v>16238.82810017187</v>
      </c>
      <c r="AH882" s="20">
        <f t="shared" ca="1" si="445"/>
        <v>16249.378270096704</v>
      </c>
      <c r="AJ882" s="20">
        <f t="shared" ca="1" si="430"/>
        <v>3.7159833295645135</v>
      </c>
      <c r="AK882" s="20">
        <f t="shared" ca="1" si="431"/>
        <v>12.144593039523466</v>
      </c>
      <c r="AL882" s="21">
        <f t="shared" ca="1" si="446"/>
        <v>16045.372583896828</v>
      </c>
      <c r="AM882" s="20">
        <f t="shared" ca="1" si="447"/>
        <v>16057.517176936351</v>
      </c>
    </row>
    <row r="883" spans="1:39" x14ac:dyDescent="0.25">
      <c r="A883" s="20">
        <f t="shared" ca="1" si="416"/>
        <v>5.9264407641841723</v>
      </c>
      <c r="B883" s="20">
        <f t="shared" ca="1" si="417"/>
        <v>1.5070820795567041</v>
      </c>
      <c r="C883" s="21">
        <f t="shared" ca="1" si="432"/>
        <v>16367.202324700524</v>
      </c>
      <c r="D883" s="20">
        <f t="shared" ca="1" si="433"/>
        <v>16368.709406780081</v>
      </c>
      <c r="E883" s="19"/>
      <c r="F883" s="20">
        <f t="shared" ca="1" si="418"/>
        <v>2.4601359707563466</v>
      </c>
      <c r="G883" s="20">
        <f t="shared" ca="1" si="419"/>
        <v>13.148599846482663</v>
      </c>
      <c r="H883" s="21">
        <f t="shared" ca="1" si="434"/>
        <v>15201.110755693486</v>
      </c>
      <c r="I883" s="20">
        <f t="shared" ca="1" si="435"/>
        <v>15214.259355539969</v>
      </c>
      <c r="J883" s="19"/>
      <c r="K883" s="20">
        <f t="shared" ca="1" si="420"/>
        <v>38.196224012699005</v>
      </c>
      <c r="L883" s="20">
        <f t="shared" ca="1" si="421"/>
        <v>3.6288552904512863</v>
      </c>
      <c r="M883" s="21">
        <f t="shared" ca="1" si="436"/>
        <v>12443.055644566568</v>
      </c>
      <c r="N883" s="20">
        <f t="shared" ca="1" si="437"/>
        <v>12446.68449985702</v>
      </c>
      <c r="O883" s="19"/>
      <c r="P883" s="20">
        <f t="shared" ca="1" si="422"/>
        <v>11.881940236853792</v>
      </c>
      <c r="Q883" s="20">
        <f t="shared" ca="1" si="423"/>
        <v>14.756513076858713</v>
      </c>
      <c r="R883" s="21">
        <f t="shared" ca="1" si="438"/>
        <v>14825.562919969196</v>
      </c>
      <c r="S883" s="20">
        <f t="shared" ca="1" si="439"/>
        <v>14840.319433046054</v>
      </c>
      <c r="T883" s="19"/>
      <c r="U883" s="20">
        <f t="shared" ca="1" si="424"/>
        <v>4.9231859995996148</v>
      </c>
      <c r="V883" s="20">
        <f t="shared" ca="1" si="425"/>
        <v>7.0625714852276422</v>
      </c>
      <c r="W883" s="21">
        <f t="shared" ca="1" si="440"/>
        <v>12861.30736331574</v>
      </c>
      <c r="X883" s="20">
        <f t="shared" ca="1" si="441"/>
        <v>12868.369934800969</v>
      </c>
      <c r="Z883" s="20">
        <f t="shared" ca="1" si="426"/>
        <v>0.80548318212444137</v>
      </c>
      <c r="AA883" s="20">
        <f t="shared" ca="1" si="427"/>
        <v>0.58162018113838398</v>
      </c>
      <c r="AB883" s="21">
        <f t="shared" ca="1" si="442"/>
        <v>15057.76081519169</v>
      </c>
      <c r="AC883" s="20">
        <f t="shared" ca="1" si="443"/>
        <v>15058.342435372828</v>
      </c>
      <c r="AE883" s="20">
        <f t="shared" ca="1" si="428"/>
        <v>2.4409260725994271</v>
      </c>
      <c r="AF883" s="20">
        <f t="shared" ca="1" si="429"/>
        <v>4.5702839958665979</v>
      </c>
      <c r="AG883" s="21">
        <f t="shared" ca="1" si="444"/>
        <v>16251.819196169303</v>
      </c>
      <c r="AH883" s="20">
        <f t="shared" ca="1" si="445"/>
        <v>16256.38948016517</v>
      </c>
      <c r="AJ883" s="20">
        <f t="shared" ca="1" si="430"/>
        <v>0.53590611818449652</v>
      </c>
      <c r="AK883" s="20">
        <f t="shared" ca="1" si="431"/>
        <v>2.688781868823618</v>
      </c>
      <c r="AL883" s="21">
        <f t="shared" ca="1" si="446"/>
        <v>16058.053083054536</v>
      </c>
      <c r="AM883" s="20">
        <f t="shared" ca="1" si="447"/>
        <v>16060.741864923359</v>
      </c>
    </row>
    <row r="884" spans="1:39" x14ac:dyDescent="0.25">
      <c r="A884" s="20">
        <f t="shared" ca="1" si="416"/>
        <v>4.0020790977293226</v>
      </c>
      <c r="B884" s="20">
        <f t="shared" ca="1" si="417"/>
        <v>1.5838712145694989</v>
      </c>
      <c r="C884" s="21">
        <f t="shared" ca="1" si="432"/>
        <v>16372.71148587781</v>
      </c>
      <c r="D884" s="20">
        <f t="shared" ca="1" si="433"/>
        <v>16374.295357092378</v>
      </c>
      <c r="E884" s="19"/>
      <c r="F884" s="20">
        <f t="shared" ca="1" si="418"/>
        <v>4.5999742584398655</v>
      </c>
      <c r="G884" s="20">
        <f t="shared" ca="1" si="419"/>
        <v>3.6536709097162627</v>
      </c>
      <c r="H884" s="21">
        <f t="shared" ca="1" si="434"/>
        <v>15218.859329798408</v>
      </c>
      <c r="I884" s="20">
        <f t="shared" ca="1" si="435"/>
        <v>15222.513000708124</v>
      </c>
      <c r="J884" s="19"/>
      <c r="K884" s="20">
        <f t="shared" ca="1" si="420"/>
        <v>9.7851779749408561</v>
      </c>
      <c r="L884" s="20">
        <f t="shared" ca="1" si="421"/>
        <v>1.5672593288905825E-2</v>
      </c>
      <c r="M884" s="21">
        <f t="shared" ca="1" si="436"/>
        <v>12456.469677831961</v>
      </c>
      <c r="N884" s="20">
        <f t="shared" ca="1" si="437"/>
        <v>12456.48535042525</v>
      </c>
      <c r="O884" s="19"/>
      <c r="P884" s="20">
        <f t="shared" ca="1" si="422"/>
        <v>12.058773068210565</v>
      </c>
      <c r="Q884" s="20">
        <f t="shared" ca="1" si="423"/>
        <v>5.858982726645646</v>
      </c>
      <c r="R884" s="21">
        <f t="shared" ca="1" si="438"/>
        <v>14852.378206114265</v>
      </c>
      <c r="S884" s="20">
        <f t="shared" ca="1" si="439"/>
        <v>14858.237188840911</v>
      </c>
      <c r="T884" s="19"/>
      <c r="U884" s="20">
        <f t="shared" ca="1" si="424"/>
        <v>9.6930418113198016</v>
      </c>
      <c r="V884" s="20">
        <f t="shared" ca="1" si="425"/>
        <v>5.33205282091253</v>
      </c>
      <c r="W884" s="21">
        <f t="shared" ca="1" si="440"/>
        <v>12878.062976612289</v>
      </c>
      <c r="X884" s="20">
        <f t="shared" ca="1" si="441"/>
        <v>12883.395029433203</v>
      </c>
      <c r="Z884" s="20">
        <f t="shared" ca="1" si="426"/>
        <v>8.9588961181964635</v>
      </c>
      <c r="AA884" s="20">
        <f t="shared" ca="1" si="427"/>
        <v>3.7179718783205873</v>
      </c>
      <c r="AB884" s="21">
        <f t="shared" ca="1" si="442"/>
        <v>15067.301331491024</v>
      </c>
      <c r="AC884" s="20">
        <f t="shared" ca="1" si="443"/>
        <v>15071.019303369345</v>
      </c>
      <c r="AE884" s="20">
        <f t="shared" ca="1" si="428"/>
        <v>13.506579717050485</v>
      </c>
      <c r="AF884" s="20">
        <f t="shared" ca="1" si="429"/>
        <v>2.5593413574003652</v>
      </c>
      <c r="AG884" s="21">
        <f t="shared" ca="1" si="444"/>
        <v>16269.89605988222</v>
      </c>
      <c r="AH884" s="20">
        <f t="shared" ca="1" si="445"/>
        <v>16272.45540123962</v>
      </c>
      <c r="AJ884" s="20">
        <f t="shared" ca="1" si="430"/>
        <v>6.7790944421833208</v>
      </c>
      <c r="AK884" s="20">
        <f t="shared" ca="1" si="431"/>
        <v>11.609157473271411</v>
      </c>
      <c r="AL884" s="21">
        <f t="shared" ca="1" si="446"/>
        <v>16067.520959365542</v>
      </c>
      <c r="AM884" s="20">
        <f t="shared" ca="1" si="447"/>
        <v>16079.130116838813</v>
      </c>
    </row>
    <row r="885" spans="1:39" x14ac:dyDescent="0.25">
      <c r="A885" s="20">
        <f t="shared" ca="1" si="416"/>
        <v>17.635415010047904</v>
      </c>
      <c r="B885" s="20">
        <f t="shared" ca="1" si="417"/>
        <v>1.0315410187599399</v>
      </c>
      <c r="C885" s="21">
        <f t="shared" ca="1" si="432"/>
        <v>16391.930772102427</v>
      </c>
      <c r="D885" s="20">
        <f t="shared" ca="1" si="433"/>
        <v>16392.962313121188</v>
      </c>
      <c r="E885" s="19"/>
      <c r="F885" s="20">
        <f t="shared" ca="1" si="418"/>
        <v>13.014919100631182</v>
      </c>
      <c r="G885" s="20">
        <f t="shared" ca="1" si="419"/>
        <v>8.611681846505487</v>
      </c>
      <c r="H885" s="21">
        <f t="shared" ca="1" si="434"/>
        <v>15235.527919808756</v>
      </c>
      <c r="I885" s="20">
        <f t="shared" ca="1" si="435"/>
        <v>15244.139601655261</v>
      </c>
      <c r="J885" s="19"/>
      <c r="K885" s="20">
        <f t="shared" ca="1" si="420"/>
        <v>7.412566205972742</v>
      </c>
      <c r="L885" s="20">
        <f t="shared" ca="1" si="421"/>
        <v>5.3654153087332173</v>
      </c>
      <c r="M885" s="21">
        <f t="shared" ca="1" si="436"/>
        <v>12463.897916631222</v>
      </c>
      <c r="N885" s="20">
        <f t="shared" ca="1" si="437"/>
        <v>12469.263331939956</v>
      </c>
      <c r="O885" s="19"/>
      <c r="P885" s="20">
        <f t="shared" ca="1" si="422"/>
        <v>21.627985973282001</v>
      </c>
      <c r="Q885" s="20">
        <f t="shared" ca="1" si="423"/>
        <v>18.354523535726905</v>
      </c>
      <c r="R885" s="21">
        <f t="shared" ca="1" si="438"/>
        <v>14879.865174814193</v>
      </c>
      <c r="S885" s="20">
        <f t="shared" ca="1" si="439"/>
        <v>14898.21969834992</v>
      </c>
      <c r="T885" s="19"/>
      <c r="U885" s="20">
        <f t="shared" ca="1" si="424"/>
        <v>9.4315816545426543</v>
      </c>
      <c r="V885" s="20">
        <f t="shared" ca="1" si="425"/>
        <v>4.2462440445143228</v>
      </c>
      <c r="W885" s="21">
        <f t="shared" ca="1" si="440"/>
        <v>12892.826611087745</v>
      </c>
      <c r="X885" s="20">
        <f t="shared" ca="1" si="441"/>
        <v>12897.072855132259</v>
      </c>
      <c r="Z885" s="20">
        <f t="shared" ca="1" si="426"/>
        <v>13.775642133243483</v>
      </c>
      <c r="AA885" s="20">
        <f t="shared" ca="1" si="427"/>
        <v>2.959787014894887</v>
      </c>
      <c r="AB885" s="21">
        <f t="shared" ca="1" si="442"/>
        <v>15084.794945502588</v>
      </c>
      <c r="AC885" s="20">
        <f t="shared" ca="1" si="443"/>
        <v>15087.754732517484</v>
      </c>
      <c r="AE885" s="20">
        <f t="shared" ca="1" si="428"/>
        <v>21.138389490591511</v>
      </c>
      <c r="AF885" s="20">
        <f t="shared" ca="1" si="429"/>
        <v>26.02443655890723</v>
      </c>
      <c r="AG885" s="21">
        <f t="shared" ca="1" si="444"/>
        <v>16293.593790730212</v>
      </c>
      <c r="AH885" s="20">
        <f t="shared" ca="1" si="445"/>
        <v>16319.61822728912</v>
      </c>
      <c r="AJ885" s="20">
        <f t="shared" ca="1" si="430"/>
        <v>7.1122551075536578</v>
      </c>
      <c r="AK885" s="20">
        <f t="shared" ca="1" si="431"/>
        <v>3.6480145250958942</v>
      </c>
      <c r="AL885" s="21">
        <f t="shared" ca="1" si="446"/>
        <v>16086.242371946366</v>
      </c>
      <c r="AM885" s="20">
        <f t="shared" ca="1" si="447"/>
        <v>16089.890386471461</v>
      </c>
    </row>
    <row r="886" spans="1:39" x14ac:dyDescent="0.25">
      <c r="A886" s="20">
        <f t="shared" ca="1" si="416"/>
        <v>2.3930746878552962</v>
      </c>
      <c r="B886" s="20">
        <f t="shared" ca="1" si="417"/>
        <v>1.5476395368298048</v>
      </c>
      <c r="C886" s="21">
        <f t="shared" ca="1" si="432"/>
        <v>16395.355387809042</v>
      </c>
      <c r="D886" s="20">
        <f t="shared" ca="1" si="433"/>
        <v>16396.903027345874</v>
      </c>
      <c r="E886" s="19"/>
      <c r="F886" s="20">
        <f t="shared" ca="1" si="418"/>
        <v>8.00542802171754</v>
      </c>
      <c r="G886" s="20">
        <f t="shared" ca="1" si="419"/>
        <v>5.7669791923947873</v>
      </c>
      <c r="H886" s="21">
        <f t="shared" ca="1" si="434"/>
        <v>15252.145029676978</v>
      </c>
      <c r="I886" s="20">
        <f t="shared" ca="1" si="435"/>
        <v>15257.912008869373</v>
      </c>
      <c r="J886" s="19"/>
      <c r="K886" s="20">
        <f t="shared" ca="1" si="420"/>
        <v>5.4637819968564383</v>
      </c>
      <c r="L886" s="20">
        <f t="shared" ca="1" si="421"/>
        <v>6.5191208644090315</v>
      </c>
      <c r="M886" s="21">
        <f t="shared" ca="1" si="436"/>
        <v>12474.727113936811</v>
      </c>
      <c r="N886" s="20">
        <f t="shared" ca="1" si="437"/>
        <v>12481.24623480122</v>
      </c>
      <c r="O886" s="19"/>
      <c r="P886" s="20">
        <f t="shared" ca="1" si="422"/>
        <v>80.428022560698494</v>
      </c>
      <c r="Q886" s="20">
        <f t="shared" ca="1" si="423"/>
        <v>5.6156099734930898</v>
      </c>
      <c r="R886" s="21">
        <f t="shared" ca="1" si="438"/>
        <v>14978.647720910618</v>
      </c>
      <c r="S886" s="20">
        <f t="shared" ca="1" si="439"/>
        <v>14984.26333088411</v>
      </c>
      <c r="T886" s="19"/>
      <c r="U886" s="20">
        <f t="shared" ca="1" si="424"/>
        <v>27.643798228875834</v>
      </c>
      <c r="V886" s="20">
        <f t="shared" ca="1" si="425"/>
        <v>24.066660421165608</v>
      </c>
      <c r="W886" s="21">
        <f t="shared" ca="1" si="440"/>
        <v>12924.716653361134</v>
      </c>
      <c r="X886" s="20">
        <f t="shared" ca="1" si="441"/>
        <v>12948.7833137823</v>
      </c>
      <c r="Z886" s="20">
        <f t="shared" ca="1" si="426"/>
        <v>16.383632646461109</v>
      </c>
      <c r="AA886" s="20">
        <f t="shared" ca="1" si="427"/>
        <v>0.81090385283276212</v>
      </c>
      <c r="AB886" s="21">
        <f t="shared" ca="1" si="442"/>
        <v>15104.138365163944</v>
      </c>
      <c r="AC886" s="20">
        <f t="shared" ca="1" si="443"/>
        <v>15104.949269016777</v>
      </c>
      <c r="AE886" s="20">
        <f t="shared" ca="1" si="428"/>
        <v>12.778954179084652</v>
      </c>
      <c r="AF886" s="20">
        <f t="shared" ca="1" si="429"/>
        <v>0.83684874803779441</v>
      </c>
      <c r="AG886" s="21">
        <f t="shared" ca="1" si="444"/>
        <v>16332.397181468205</v>
      </c>
      <c r="AH886" s="20">
        <f t="shared" ca="1" si="445"/>
        <v>16333.234030216243</v>
      </c>
      <c r="AJ886" s="20">
        <f t="shared" ca="1" si="430"/>
        <v>1.9362429540128578</v>
      </c>
      <c r="AK886" s="20">
        <f t="shared" ca="1" si="431"/>
        <v>0.86886517270719155</v>
      </c>
      <c r="AL886" s="21">
        <f t="shared" ca="1" si="446"/>
        <v>16091.826629425474</v>
      </c>
      <c r="AM886" s="20">
        <f t="shared" ca="1" si="447"/>
        <v>16092.695494598182</v>
      </c>
    </row>
    <row r="887" spans="1:39" x14ac:dyDescent="0.25">
      <c r="A887" s="20">
        <f t="shared" ca="1" si="416"/>
        <v>11.153257515455895</v>
      </c>
      <c r="B887" s="20">
        <f t="shared" ca="1" si="417"/>
        <v>3.4436928289679862</v>
      </c>
      <c r="C887" s="21">
        <f t="shared" ca="1" si="432"/>
        <v>16408.05628486133</v>
      </c>
      <c r="D887" s="20">
        <f t="shared" ca="1" si="433"/>
        <v>16411.499977690299</v>
      </c>
      <c r="E887" s="19"/>
      <c r="F887" s="20">
        <f t="shared" ca="1" si="418"/>
        <v>8.6761031514129403</v>
      </c>
      <c r="G887" s="20">
        <f t="shared" ca="1" si="419"/>
        <v>4.2919518625337192</v>
      </c>
      <c r="H887" s="21">
        <f t="shared" ca="1" si="434"/>
        <v>15266.588112020785</v>
      </c>
      <c r="I887" s="20">
        <f t="shared" ca="1" si="435"/>
        <v>15270.880063883318</v>
      </c>
      <c r="J887" s="19"/>
      <c r="K887" s="20">
        <f t="shared" ca="1" si="420"/>
        <v>23.58691769873354</v>
      </c>
      <c r="L887" s="20">
        <f t="shared" ca="1" si="421"/>
        <v>4.0651889933338383</v>
      </c>
      <c r="M887" s="21">
        <f t="shared" ca="1" si="436"/>
        <v>12504.833152499954</v>
      </c>
      <c r="N887" s="20">
        <f t="shared" ca="1" si="437"/>
        <v>12508.898341493288</v>
      </c>
      <c r="O887" s="19"/>
      <c r="P887" s="20">
        <f t="shared" ca="1" si="422"/>
        <v>10.20238575857516</v>
      </c>
      <c r="Q887" s="20">
        <f t="shared" ca="1" si="423"/>
        <v>5.0774555656809319</v>
      </c>
      <c r="R887" s="21">
        <f t="shared" ca="1" si="438"/>
        <v>14994.465716642686</v>
      </c>
      <c r="S887" s="20">
        <f t="shared" ca="1" si="439"/>
        <v>14999.543172208367</v>
      </c>
      <c r="T887" s="19"/>
      <c r="U887" s="20">
        <f t="shared" ca="1" si="424"/>
        <v>40.677043968256527</v>
      </c>
      <c r="V887" s="20">
        <f t="shared" ca="1" si="425"/>
        <v>13.261664785992412</v>
      </c>
      <c r="W887" s="21">
        <f t="shared" ca="1" si="440"/>
        <v>12989.460357750557</v>
      </c>
      <c r="X887" s="20">
        <f t="shared" ca="1" si="441"/>
        <v>13002.722022536549</v>
      </c>
      <c r="Z887" s="20">
        <f t="shared" ca="1" si="426"/>
        <v>37.816649780248298</v>
      </c>
      <c r="AA887" s="20">
        <f t="shared" ca="1" si="427"/>
        <v>1.0888858390982044</v>
      </c>
      <c r="AB887" s="21">
        <f t="shared" ca="1" si="442"/>
        <v>15142.765918797026</v>
      </c>
      <c r="AC887" s="20">
        <f t="shared" ca="1" si="443"/>
        <v>15143.854804636125</v>
      </c>
      <c r="AE887" s="20">
        <f t="shared" ca="1" si="428"/>
        <v>4.6658147243414172</v>
      </c>
      <c r="AF887" s="20">
        <f t="shared" ca="1" si="429"/>
        <v>5.0716445394849661</v>
      </c>
      <c r="AG887" s="21">
        <f t="shared" ca="1" si="444"/>
        <v>16337.899844940584</v>
      </c>
      <c r="AH887" s="20">
        <f t="shared" ca="1" si="445"/>
        <v>16342.971489480069</v>
      </c>
      <c r="AJ887" s="20">
        <f t="shared" ca="1" si="430"/>
        <v>5.4774026716671607</v>
      </c>
      <c r="AK887" s="20">
        <f t="shared" ca="1" si="431"/>
        <v>9.2627252990909295</v>
      </c>
      <c r="AL887" s="21">
        <f t="shared" ca="1" si="446"/>
        <v>16098.172897269849</v>
      </c>
      <c r="AM887" s="20">
        <f t="shared" ca="1" si="447"/>
        <v>16107.435622568941</v>
      </c>
    </row>
    <row r="888" spans="1:39" x14ac:dyDescent="0.25">
      <c r="A888" s="20">
        <f t="shared" ca="1" si="416"/>
        <v>2.9429916216464655</v>
      </c>
      <c r="B888" s="20">
        <f t="shared" ca="1" si="417"/>
        <v>1.9364839325135397</v>
      </c>
      <c r="C888" s="21">
        <f t="shared" ca="1" si="432"/>
        <v>16414.442969311945</v>
      </c>
      <c r="D888" s="20">
        <f t="shared" ca="1" si="433"/>
        <v>16416.379453244459</v>
      </c>
      <c r="E888" s="19"/>
      <c r="F888" s="20">
        <f t="shared" ca="1" si="418"/>
        <v>2.3742038926202684</v>
      </c>
      <c r="G888" s="20">
        <f t="shared" ca="1" si="419"/>
        <v>2.0531326484304615</v>
      </c>
      <c r="H888" s="21">
        <f t="shared" ca="1" si="434"/>
        <v>15273.254267775939</v>
      </c>
      <c r="I888" s="20">
        <f t="shared" ca="1" si="435"/>
        <v>15275.30740042437</v>
      </c>
      <c r="J888" s="19"/>
      <c r="K888" s="20">
        <f t="shared" ca="1" si="420"/>
        <v>3.4851799900863503</v>
      </c>
      <c r="L888" s="20">
        <f t="shared" ca="1" si="421"/>
        <v>13.468668466373238</v>
      </c>
      <c r="M888" s="21">
        <f t="shared" ca="1" si="436"/>
        <v>12512.383521483374</v>
      </c>
      <c r="N888" s="20">
        <f t="shared" ca="1" si="437"/>
        <v>12525.852189949748</v>
      </c>
      <c r="O888" s="19"/>
      <c r="P888" s="20">
        <f t="shared" ca="1" si="422"/>
        <v>3.4714988367137245</v>
      </c>
      <c r="Q888" s="20">
        <f t="shared" ca="1" si="423"/>
        <v>1.9926472701993803</v>
      </c>
      <c r="R888" s="21">
        <f t="shared" ca="1" si="438"/>
        <v>15003.014671045081</v>
      </c>
      <c r="S888" s="20">
        <f t="shared" ca="1" si="439"/>
        <v>15005.00731831528</v>
      </c>
      <c r="T888" s="19"/>
      <c r="U888" s="20">
        <f t="shared" ca="1" si="424"/>
        <v>0.26742328686617212</v>
      </c>
      <c r="V888" s="20">
        <f t="shared" ca="1" si="425"/>
        <v>0.7586406162836955</v>
      </c>
      <c r="W888" s="21">
        <f t="shared" ca="1" si="440"/>
        <v>13002.989445823416</v>
      </c>
      <c r="X888" s="20">
        <f t="shared" ca="1" si="441"/>
        <v>13003.7480864397</v>
      </c>
      <c r="Z888" s="20">
        <f t="shared" ca="1" si="426"/>
        <v>2.1683419388558001</v>
      </c>
      <c r="AA888" s="20">
        <f t="shared" ca="1" si="427"/>
        <v>7.5354149758820883</v>
      </c>
      <c r="AB888" s="21">
        <f t="shared" ca="1" si="442"/>
        <v>15146.02314657498</v>
      </c>
      <c r="AC888" s="20">
        <f t="shared" ca="1" si="443"/>
        <v>15153.558561550863</v>
      </c>
      <c r="AE888" s="20">
        <f t="shared" ca="1" si="428"/>
        <v>18.317645281617651</v>
      </c>
      <c r="AF888" s="20">
        <f t="shared" ca="1" si="429"/>
        <v>0.53924770960537272</v>
      </c>
      <c r="AG888" s="21">
        <f t="shared" ca="1" si="444"/>
        <v>16361.289134761686</v>
      </c>
      <c r="AH888" s="20">
        <f t="shared" ca="1" si="445"/>
        <v>16361.828382471291</v>
      </c>
      <c r="AJ888" s="20">
        <f t="shared" ca="1" si="430"/>
        <v>0.47277094480758164</v>
      </c>
      <c r="AK888" s="20">
        <f t="shared" ca="1" si="431"/>
        <v>6.9059466836161869</v>
      </c>
      <c r="AL888" s="21">
        <f t="shared" ca="1" si="446"/>
        <v>16107.908393513748</v>
      </c>
      <c r="AM888" s="20">
        <f t="shared" ca="1" si="447"/>
        <v>16114.814340197365</v>
      </c>
    </row>
    <row r="889" spans="1:39" x14ac:dyDescent="0.25">
      <c r="A889" s="20">
        <f t="shared" ca="1" si="416"/>
        <v>2.7395183251969897</v>
      </c>
      <c r="B889" s="20">
        <f t="shared" ca="1" si="417"/>
        <v>5.0307401755315242</v>
      </c>
      <c r="C889" s="21">
        <f t="shared" ca="1" si="432"/>
        <v>16419.118971569656</v>
      </c>
      <c r="D889" s="20">
        <f t="shared" ca="1" si="433"/>
        <v>16424.149711745187</v>
      </c>
      <c r="E889" s="19"/>
      <c r="F889" s="20">
        <f t="shared" ca="1" si="418"/>
        <v>19.250066408496494</v>
      </c>
      <c r="G889" s="20">
        <f t="shared" ca="1" si="419"/>
        <v>1.4584965407779145</v>
      </c>
      <c r="H889" s="21">
        <f t="shared" ca="1" si="434"/>
        <v>15294.557466832866</v>
      </c>
      <c r="I889" s="20">
        <f t="shared" ca="1" si="435"/>
        <v>15296.015963373644</v>
      </c>
      <c r="J889" s="19"/>
      <c r="K889" s="20">
        <f t="shared" ca="1" si="420"/>
        <v>35.511017558635132</v>
      </c>
      <c r="L889" s="20">
        <f t="shared" ca="1" si="421"/>
        <v>17.847444161231738</v>
      </c>
      <c r="M889" s="21">
        <f t="shared" ca="1" si="436"/>
        <v>12561.363207508384</v>
      </c>
      <c r="N889" s="20">
        <f t="shared" ca="1" si="437"/>
        <v>12579.210651669617</v>
      </c>
      <c r="O889" s="19"/>
      <c r="P889" s="20">
        <f t="shared" ca="1" si="422"/>
        <v>12.128154800180315</v>
      </c>
      <c r="Q889" s="20">
        <f t="shared" ca="1" si="423"/>
        <v>2.8444127902315173</v>
      </c>
      <c r="R889" s="21">
        <f t="shared" ca="1" si="438"/>
        <v>15017.135473115461</v>
      </c>
      <c r="S889" s="20">
        <f t="shared" ca="1" si="439"/>
        <v>15019.979885905692</v>
      </c>
      <c r="T889" s="19"/>
      <c r="U889" s="20">
        <f t="shared" ca="1" si="424"/>
        <v>0.49306968761256159</v>
      </c>
      <c r="V889" s="20">
        <f t="shared" ca="1" si="425"/>
        <v>9.2200791850052148</v>
      </c>
      <c r="W889" s="21">
        <f t="shared" ca="1" si="440"/>
        <v>13004.241156127313</v>
      </c>
      <c r="X889" s="20">
        <f t="shared" ca="1" si="441"/>
        <v>13013.461235312318</v>
      </c>
      <c r="Z889" s="20">
        <f t="shared" ca="1" si="426"/>
        <v>15.027016361364351</v>
      </c>
      <c r="AA889" s="20">
        <f t="shared" ca="1" si="427"/>
        <v>10.446736192483128</v>
      </c>
      <c r="AB889" s="21">
        <f t="shared" ca="1" si="442"/>
        <v>15168.585577912227</v>
      </c>
      <c r="AC889" s="20">
        <f t="shared" ca="1" si="443"/>
        <v>15179.03231410471</v>
      </c>
      <c r="AE889" s="20">
        <f t="shared" ca="1" si="428"/>
        <v>11.024590503585937</v>
      </c>
      <c r="AF889" s="20">
        <f t="shared" ca="1" si="429"/>
        <v>0.99964747421049027</v>
      </c>
      <c r="AG889" s="21">
        <f t="shared" ca="1" si="444"/>
        <v>16372.852972974877</v>
      </c>
      <c r="AH889" s="20">
        <f t="shared" ca="1" si="445"/>
        <v>16373.852620449088</v>
      </c>
      <c r="AJ889" s="20">
        <f t="shared" ca="1" si="430"/>
        <v>9.4865205084257234</v>
      </c>
      <c r="AK889" s="20">
        <f t="shared" ca="1" si="431"/>
        <v>1.2473872331956992</v>
      </c>
      <c r="AL889" s="21">
        <f t="shared" ca="1" si="446"/>
        <v>16124.300860705791</v>
      </c>
      <c r="AM889" s="20">
        <f t="shared" ca="1" si="447"/>
        <v>16125.548247938987</v>
      </c>
    </row>
    <row r="890" spans="1:39" x14ac:dyDescent="0.25">
      <c r="A890" s="20">
        <f t="shared" ca="1" si="416"/>
        <v>0.47956619410509649</v>
      </c>
      <c r="B890" s="20">
        <f t="shared" ca="1" si="417"/>
        <v>5.9739119458521541</v>
      </c>
      <c r="C890" s="21">
        <f t="shared" ca="1" si="432"/>
        <v>16424.629277939293</v>
      </c>
      <c r="D890" s="20">
        <f t="shared" ca="1" si="433"/>
        <v>16430.603189885147</v>
      </c>
      <c r="E890" s="19"/>
      <c r="F890" s="20">
        <f t="shared" ca="1" si="418"/>
        <v>8.1968992271691778</v>
      </c>
      <c r="G890" s="20">
        <f t="shared" ca="1" si="419"/>
        <v>4.0337435306080458</v>
      </c>
      <c r="H890" s="21">
        <f t="shared" ca="1" si="434"/>
        <v>15304.212862600813</v>
      </c>
      <c r="I890" s="20">
        <f t="shared" ca="1" si="435"/>
        <v>15308.246606131421</v>
      </c>
      <c r="J890" s="19"/>
      <c r="K890" s="20">
        <f t="shared" ca="1" si="420"/>
        <v>7.7703333871126663</v>
      </c>
      <c r="L890" s="20">
        <f t="shared" ca="1" si="421"/>
        <v>3.4375389465899122</v>
      </c>
      <c r="M890" s="21">
        <f t="shared" ca="1" si="436"/>
        <v>12586.980985056729</v>
      </c>
      <c r="N890" s="20">
        <f t="shared" ca="1" si="437"/>
        <v>12590.418524003318</v>
      </c>
      <c r="O890" s="19"/>
      <c r="P890" s="20">
        <f t="shared" ca="1" si="422"/>
        <v>1.795379671791016</v>
      </c>
      <c r="Q890" s="20">
        <f t="shared" ca="1" si="423"/>
        <v>1.2729764692456371</v>
      </c>
      <c r="R890" s="21">
        <f t="shared" ca="1" si="438"/>
        <v>15021.775265577482</v>
      </c>
      <c r="S890" s="20">
        <f t="shared" ca="1" si="439"/>
        <v>15023.048242046727</v>
      </c>
      <c r="T890" s="19"/>
      <c r="U890" s="20">
        <f t="shared" ca="1" si="424"/>
        <v>19.200017600212131</v>
      </c>
      <c r="V890" s="20">
        <f t="shared" ca="1" si="425"/>
        <v>7.7810831750734542</v>
      </c>
      <c r="W890" s="21">
        <f t="shared" ca="1" si="440"/>
        <v>13032.66125291253</v>
      </c>
      <c r="X890" s="20">
        <f t="shared" ca="1" si="441"/>
        <v>13040.442336087604</v>
      </c>
      <c r="Z890" s="20">
        <f t="shared" ca="1" si="426"/>
        <v>6.4781605007571716</v>
      </c>
      <c r="AA890" s="20">
        <f t="shared" ca="1" si="427"/>
        <v>1.7061355521388442</v>
      </c>
      <c r="AB890" s="21">
        <f t="shared" ca="1" si="442"/>
        <v>15185.510474605468</v>
      </c>
      <c r="AC890" s="20">
        <f t="shared" ca="1" si="443"/>
        <v>15187.216610157606</v>
      </c>
      <c r="AE890" s="20">
        <f t="shared" ca="1" si="428"/>
        <v>1.1939526379659144</v>
      </c>
      <c r="AF890" s="20">
        <f t="shared" ca="1" si="429"/>
        <v>9.0252124907969904</v>
      </c>
      <c r="AG890" s="21">
        <f t="shared" ca="1" si="444"/>
        <v>16375.046573087055</v>
      </c>
      <c r="AH890" s="20">
        <f t="shared" ca="1" si="445"/>
        <v>16384.071785577853</v>
      </c>
      <c r="AJ890" s="20">
        <f t="shared" ca="1" si="430"/>
        <v>0.4752237537630411</v>
      </c>
      <c r="AK890" s="20">
        <f t="shared" ca="1" si="431"/>
        <v>23.923893563399773</v>
      </c>
      <c r="AL890" s="21">
        <f t="shared" ca="1" si="446"/>
        <v>16126.02347169275</v>
      </c>
      <c r="AM890" s="20">
        <f t="shared" ca="1" si="447"/>
        <v>16149.94736525615</v>
      </c>
    </row>
    <row r="891" spans="1:39" x14ac:dyDescent="0.25">
      <c r="A891" s="20">
        <f t="shared" ca="1" si="416"/>
        <v>3.3756661190223092</v>
      </c>
      <c r="B891" s="20">
        <f t="shared" ca="1" si="417"/>
        <v>2.0803755859397373</v>
      </c>
      <c r="C891" s="21">
        <f t="shared" ca="1" si="432"/>
        <v>16433.978856004171</v>
      </c>
      <c r="D891" s="20">
        <f t="shared" ca="1" si="433"/>
        <v>16436.059231590112</v>
      </c>
      <c r="E891" s="19"/>
      <c r="F891" s="20">
        <f t="shared" ca="1" si="418"/>
        <v>2.7349567698515354</v>
      </c>
      <c r="G891" s="20">
        <f t="shared" ca="1" si="419"/>
        <v>5.1004807924686419</v>
      </c>
      <c r="H891" s="21">
        <f t="shared" ca="1" si="434"/>
        <v>15310.981562901272</v>
      </c>
      <c r="I891" s="20">
        <f t="shared" ca="1" si="435"/>
        <v>15316.082043693741</v>
      </c>
      <c r="J891" s="19"/>
      <c r="K891" s="20">
        <f t="shared" ca="1" si="420"/>
        <v>15.253431422820386</v>
      </c>
      <c r="L891" s="20">
        <f t="shared" ca="1" si="421"/>
        <v>0.25772018425065618</v>
      </c>
      <c r="M891" s="21">
        <f t="shared" ca="1" si="436"/>
        <v>12605.671955426138</v>
      </c>
      <c r="N891" s="20">
        <f t="shared" ca="1" si="437"/>
        <v>12605.929675610389</v>
      </c>
      <c r="O891" s="19"/>
      <c r="P891" s="20">
        <f t="shared" ca="1" si="422"/>
        <v>19.536752366615151</v>
      </c>
      <c r="Q891" s="20">
        <f t="shared" ca="1" si="423"/>
        <v>4.2315771625799163</v>
      </c>
      <c r="R891" s="21">
        <f t="shared" ca="1" si="438"/>
        <v>15042.584994413342</v>
      </c>
      <c r="S891" s="20">
        <f t="shared" ca="1" si="439"/>
        <v>15046.816571575922</v>
      </c>
      <c r="T891" s="19"/>
      <c r="U891" s="20">
        <f t="shared" ca="1" si="424"/>
        <v>12.402095440793309</v>
      </c>
      <c r="V891" s="20">
        <f t="shared" ca="1" si="425"/>
        <v>13.173774325537972</v>
      </c>
      <c r="W891" s="21">
        <f t="shared" ca="1" si="440"/>
        <v>13052.844431528398</v>
      </c>
      <c r="X891" s="20">
        <f t="shared" ca="1" si="441"/>
        <v>13066.018205853936</v>
      </c>
      <c r="Z891" s="20">
        <f t="shared" ca="1" si="426"/>
        <v>45.780789264716482</v>
      </c>
      <c r="AA891" s="20">
        <f t="shared" ca="1" si="427"/>
        <v>2.6152603601602866</v>
      </c>
      <c r="AB891" s="21">
        <f t="shared" ca="1" si="442"/>
        <v>15232.997399422322</v>
      </c>
      <c r="AC891" s="20">
        <f t="shared" ca="1" si="443"/>
        <v>15235.612659782482</v>
      </c>
      <c r="AE891" s="20">
        <f t="shared" ca="1" si="428"/>
        <v>7.8322406563121891</v>
      </c>
      <c r="AF891" s="20">
        <f t="shared" ca="1" si="429"/>
        <v>4.7043471181208325</v>
      </c>
      <c r="AG891" s="21">
        <f t="shared" ca="1" si="444"/>
        <v>16391.904026234166</v>
      </c>
      <c r="AH891" s="20">
        <f t="shared" ca="1" si="445"/>
        <v>16396.608373352286</v>
      </c>
      <c r="AJ891" s="20">
        <f t="shared" ca="1" si="430"/>
        <v>3.0669481045604283</v>
      </c>
      <c r="AK891" s="20">
        <f t="shared" ca="1" si="431"/>
        <v>5.1320409800705777E-2</v>
      </c>
      <c r="AL891" s="21">
        <f t="shared" ca="1" si="446"/>
        <v>16153.014313360711</v>
      </c>
      <c r="AM891" s="20">
        <f t="shared" ca="1" si="447"/>
        <v>16153.065633770511</v>
      </c>
    </row>
    <row r="892" spans="1:39" x14ac:dyDescent="0.25">
      <c r="A892" s="20">
        <f t="shared" ca="1" si="416"/>
        <v>7.7893793688440294</v>
      </c>
      <c r="B892" s="20">
        <f t="shared" ca="1" si="417"/>
        <v>27.751885662014434</v>
      </c>
      <c r="C892" s="21">
        <f t="shared" ca="1" si="432"/>
        <v>16443.848610958958</v>
      </c>
      <c r="D892" s="20">
        <f t="shared" ca="1" si="433"/>
        <v>16471.600496620973</v>
      </c>
      <c r="E892" s="19"/>
      <c r="F892" s="20">
        <f t="shared" ca="1" si="418"/>
        <v>38.403647497303297</v>
      </c>
      <c r="G892" s="20">
        <f t="shared" ca="1" si="419"/>
        <v>0.16510554489922682</v>
      </c>
      <c r="H892" s="21">
        <f t="shared" ca="1" si="434"/>
        <v>15354.485691191045</v>
      </c>
      <c r="I892" s="20">
        <f t="shared" ca="1" si="435"/>
        <v>15354.650796735943</v>
      </c>
      <c r="J892" s="19"/>
      <c r="K892" s="20">
        <f t="shared" ca="1" si="420"/>
        <v>6.7675682796213268</v>
      </c>
      <c r="L892" s="20">
        <f t="shared" ca="1" si="421"/>
        <v>0.45667021664642687</v>
      </c>
      <c r="M892" s="21">
        <f t="shared" ca="1" si="436"/>
        <v>12612.69724389001</v>
      </c>
      <c r="N892" s="20">
        <f t="shared" ca="1" si="437"/>
        <v>12613.153914106657</v>
      </c>
      <c r="O892" s="19"/>
      <c r="P892" s="20">
        <f t="shared" ca="1" si="422"/>
        <v>53.465594710067897</v>
      </c>
      <c r="Q892" s="20">
        <f t="shared" ca="1" si="423"/>
        <v>0.60772778028239838</v>
      </c>
      <c r="R892" s="21">
        <f t="shared" ca="1" si="438"/>
        <v>15100.28216628599</v>
      </c>
      <c r="S892" s="20">
        <f t="shared" ca="1" si="439"/>
        <v>15100.889894066271</v>
      </c>
      <c r="T892" s="19"/>
      <c r="U892" s="20">
        <f t="shared" ca="1" si="424"/>
        <v>27.490302524476409</v>
      </c>
      <c r="V892" s="20">
        <f t="shared" ca="1" si="425"/>
        <v>4.8894317769523683</v>
      </c>
      <c r="W892" s="21">
        <f t="shared" ca="1" si="440"/>
        <v>13093.508508378412</v>
      </c>
      <c r="X892" s="20">
        <f t="shared" ca="1" si="441"/>
        <v>13098.397940155364</v>
      </c>
      <c r="Z892" s="20">
        <f t="shared" ca="1" si="426"/>
        <v>0.80090771208276823</v>
      </c>
      <c r="AA892" s="20">
        <f t="shared" ca="1" si="427"/>
        <v>2.7097820640788512</v>
      </c>
      <c r="AB892" s="21">
        <f t="shared" ca="1" si="442"/>
        <v>15236.413567494565</v>
      </c>
      <c r="AC892" s="20">
        <f t="shared" ca="1" si="443"/>
        <v>15239.123349558644</v>
      </c>
      <c r="AE892" s="20">
        <f t="shared" ca="1" si="428"/>
        <v>35.69501430276533</v>
      </c>
      <c r="AF892" s="20">
        <f t="shared" ca="1" si="429"/>
        <v>9.0523362999279176</v>
      </c>
      <c r="AG892" s="21">
        <f t="shared" ca="1" si="444"/>
        <v>16432.303387655051</v>
      </c>
      <c r="AH892" s="20">
        <f t="shared" ca="1" si="445"/>
        <v>16441.355723954977</v>
      </c>
      <c r="AJ892" s="20">
        <f t="shared" ca="1" si="430"/>
        <v>14.04070806844339</v>
      </c>
      <c r="AK892" s="20">
        <f t="shared" ca="1" si="431"/>
        <v>1.8818632511179021</v>
      </c>
      <c r="AL892" s="21">
        <f t="shared" ca="1" si="446"/>
        <v>16167.106341838955</v>
      </c>
      <c r="AM892" s="20">
        <f t="shared" ca="1" si="447"/>
        <v>16168.988205090072</v>
      </c>
    </row>
    <row r="893" spans="1:39" x14ac:dyDescent="0.25">
      <c r="A893" s="20">
        <f t="shared" ca="1" si="416"/>
        <v>4.4744830858080107</v>
      </c>
      <c r="B893" s="20">
        <f t="shared" ca="1" si="417"/>
        <v>6.3371482346691828</v>
      </c>
      <c r="C893" s="21">
        <f t="shared" ca="1" si="432"/>
        <v>16476.07497970678</v>
      </c>
      <c r="D893" s="20">
        <f t="shared" ca="1" si="433"/>
        <v>16482.41212794145</v>
      </c>
      <c r="E893" s="19"/>
      <c r="F893" s="20">
        <f t="shared" ca="1" si="418"/>
        <v>13.284338217220455</v>
      </c>
      <c r="G893" s="20">
        <f t="shared" ca="1" si="419"/>
        <v>9.2112383660661799</v>
      </c>
      <c r="H893" s="21">
        <f t="shared" ca="1" si="434"/>
        <v>15367.935134953163</v>
      </c>
      <c r="I893" s="20">
        <f t="shared" ca="1" si="435"/>
        <v>15377.146373319229</v>
      </c>
      <c r="J893" s="19"/>
      <c r="K893" s="20">
        <f t="shared" ca="1" si="420"/>
        <v>6.4001148515843518</v>
      </c>
      <c r="L893" s="20">
        <f t="shared" ca="1" si="421"/>
        <v>7.7672200466565782</v>
      </c>
      <c r="M893" s="21">
        <f t="shared" ca="1" si="436"/>
        <v>12619.55402895824</v>
      </c>
      <c r="N893" s="20">
        <f t="shared" ca="1" si="437"/>
        <v>12627.321249004897</v>
      </c>
      <c r="O893" s="19"/>
      <c r="P893" s="20">
        <f t="shared" ca="1" si="422"/>
        <v>7.6659161745201665</v>
      </c>
      <c r="Q893" s="20">
        <f t="shared" ca="1" si="423"/>
        <v>1.2334504705566378</v>
      </c>
      <c r="R893" s="21">
        <f t="shared" ca="1" si="438"/>
        <v>15108.555810240792</v>
      </c>
      <c r="S893" s="20">
        <f t="shared" ca="1" si="439"/>
        <v>15109.789260711348</v>
      </c>
      <c r="T893" s="19"/>
      <c r="U893" s="20">
        <f t="shared" ca="1" si="424"/>
        <v>12.148693235452331</v>
      </c>
      <c r="V893" s="20">
        <f t="shared" ca="1" si="425"/>
        <v>0.98004978779397167</v>
      </c>
      <c r="W893" s="21">
        <f t="shared" ca="1" si="440"/>
        <v>13110.546633390817</v>
      </c>
      <c r="X893" s="20">
        <f t="shared" ca="1" si="441"/>
        <v>13111.52668317861</v>
      </c>
      <c r="Z893" s="20">
        <f t="shared" ca="1" si="426"/>
        <v>16.611365089931983</v>
      </c>
      <c r="AA893" s="20">
        <f t="shared" ca="1" si="427"/>
        <v>1.8211362518751986</v>
      </c>
      <c r="AB893" s="21">
        <f t="shared" ca="1" si="442"/>
        <v>15255.734714648575</v>
      </c>
      <c r="AC893" s="20">
        <f t="shared" ca="1" si="443"/>
        <v>15257.555850900451</v>
      </c>
      <c r="AE893" s="20">
        <f t="shared" ca="1" si="428"/>
        <v>3.4628217979358706</v>
      </c>
      <c r="AF893" s="20">
        <f t="shared" ca="1" si="429"/>
        <v>2.1348082237098902</v>
      </c>
      <c r="AG893" s="21">
        <f t="shared" ca="1" si="444"/>
        <v>16444.818545752914</v>
      </c>
      <c r="AH893" s="20">
        <f t="shared" ca="1" si="445"/>
        <v>16446.953353976623</v>
      </c>
      <c r="AJ893" s="20">
        <f t="shared" ca="1" si="430"/>
        <v>9.9775601578249464</v>
      </c>
      <c r="AK893" s="20">
        <f t="shared" ca="1" si="431"/>
        <v>1.4256505602584906</v>
      </c>
      <c r="AL893" s="21">
        <f t="shared" ca="1" si="446"/>
        <v>16178.965765247898</v>
      </c>
      <c r="AM893" s="20">
        <f t="shared" ca="1" si="447"/>
        <v>16180.391415808157</v>
      </c>
    </row>
    <row r="894" spans="1:39" x14ac:dyDescent="0.25">
      <c r="A894" s="20">
        <f t="shared" ca="1" si="416"/>
        <v>3.9976375793970238</v>
      </c>
      <c r="B894" s="20">
        <f t="shared" ca="1" si="417"/>
        <v>16.690482143333856</v>
      </c>
      <c r="C894" s="21">
        <f t="shared" ca="1" si="432"/>
        <v>16486.409765520846</v>
      </c>
      <c r="D894" s="20">
        <f t="shared" ca="1" si="433"/>
        <v>16503.100247664181</v>
      </c>
      <c r="E894" s="19"/>
      <c r="F894" s="20">
        <f t="shared" ca="1" si="418"/>
        <v>0.76632981720183946</v>
      </c>
      <c r="G894" s="20">
        <f t="shared" ca="1" si="419"/>
        <v>6.9806105123793118</v>
      </c>
      <c r="H894" s="21">
        <f t="shared" ca="1" si="434"/>
        <v>15377.91270313643</v>
      </c>
      <c r="I894" s="20">
        <f t="shared" ca="1" si="435"/>
        <v>15384.893313648809</v>
      </c>
      <c r="J894" s="19"/>
      <c r="K894" s="20">
        <f t="shared" ca="1" si="420"/>
        <v>10.938185673031864</v>
      </c>
      <c r="L894" s="20">
        <f t="shared" ca="1" si="421"/>
        <v>0.15955959471745129</v>
      </c>
      <c r="M894" s="21">
        <f t="shared" ca="1" si="436"/>
        <v>12638.25943467793</v>
      </c>
      <c r="N894" s="20">
        <f t="shared" ca="1" si="437"/>
        <v>12638.418994272648</v>
      </c>
      <c r="O894" s="19"/>
      <c r="P894" s="20">
        <f t="shared" ca="1" si="422"/>
        <v>1.8080358710997899</v>
      </c>
      <c r="Q894" s="20">
        <f t="shared" ca="1" si="423"/>
        <v>22.896084606022171</v>
      </c>
      <c r="R894" s="21">
        <f t="shared" ca="1" si="438"/>
        <v>15111.597296582448</v>
      </c>
      <c r="S894" s="20">
        <f t="shared" ca="1" si="439"/>
        <v>15134.493381188469</v>
      </c>
      <c r="T894" s="19"/>
      <c r="U894" s="20">
        <f t="shared" ca="1" si="424"/>
        <v>1.1124255259607376</v>
      </c>
      <c r="V894" s="20">
        <f t="shared" ca="1" si="425"/>
        <v>4.4756808968584982</v>
      </c>
      <c r="W894" s="21">
        <f t="shared" ca="1" si="440"/>
        <v>13112.63910870457</v>
      </c>
      <c r="X894" s="20">
        <f t="shared" ca="1" si="441"/>
        <v>13117.114789601428</v>
      </c>
      <c r="Z894" s="20">
        <f t="shared" ca="1" si="426"/>
        <v>8.1690118143974679</v>
      </c>
      <c r="AA894" s="20">
        <f t="shared" ca="1" si="427"/>
        <v>1.4262089543760184</v>
      </c>
      <c r="AB894" s="21">
        <f t="shared" ca="1" si="442"/>
        <v>15265.724862714849</v>
      </c>
      <c r="AC894" s="20">
        <f t="shared" ca="1" si="443"/>
        <v>15267.151071669225</v>
      </c>
      <c r="AE894" s="20">
        <f t="shared" ca="1" si="428"/>
        <v>7.0564528133788764</v>
      </c>
      <c r="AF894" s="20">
        <f t="shared" ca="1" si="429"/>
        <v>5.3477733286690476</v>
      </c>
      <c r="AG894" s="21">
        <f t="shared" ca="1" si="444"/>
        <v>16454.009806790003</v>
      </c>
      <c r="AH894" s="20">
        <f t="shared" ca="1" si="445"/>
        <v>16459.357580118671</v>
      </c>
      <c r="AJ894" s="20">
        <f t="shared" ca="1" si="430"/>
        <v>3.6685873245375977</v>
      </c>
      <c r="AK894" s="20">
        <f t="shared" ca="1" si="431"/>
        <v>2.7289471029988976</v>
      </c>
      <c r="AL894" s="21">
        <f t="shared" ca="1" si="446"/>
        <v>16184.060003132694</v>
      </c>
      <c r="AM894" s="20">
        <f t="shared" ca="1" si="447"/>
        <v>16186.788950235692</v>
      </c>
    </row>
    <row r="895" spans="1:39" x14ac:dyDescent="0.25">
      <c r="A895" s="20">
        <f t="shared" ca="1" si="416"/>
        <v>6.2891945843923525</v>
      </c>
      <c r="B895" s="20">
        <f t="shared" ca="1" si="417"/>
        <v>1.9158263015399317</v>
      </c>
      <c r="C895" s="21">
        <f t="shared" ca="1" si="432"/>
        <v>16509.389442248572</v>
      </c>
      <c r="D895" s="20">
        <f t="shared" ca="1" si="433"/>
        <v>16511.305268550113</v>
      </c>
      <c r="E895" s="19"/>
      <c r="F895" s="20">
        <f t="shared" ca="1" si="418"/>
        <v>1.9419820887639778</v>
      </c>
      <c r="G895" s="20">
        <f t="shared" ca="1" si="419"/>
        <v>9.2279206926074604</v>
      </c>
      <c r="H895" s="21">
        <f t="shared" ca="1" si="434"/>
        <v>15386.835295737572</v>
      </c>
      <c r="I895" s="20">
        <f t="shared" ca="1" si="435"/>
        <v>15396.063216430179</v>
      </c>
      <c r="J895" s="19"/>
      <c r="K895" s="20">
        <f t="shared" ca="1" si="420"/>
        <v>2.2433351627791729</v>
      </c>
      <c r="L895" s="20">
        <f t="shared" ca="1" si="421"/>
        <v>14.318139405914192</v>
      </c>
      <c r="M895" s="21">
        <f t="shared" ca="1" si="436"/>
        <v>12640.662329435427</v>
      </c>
      <c r="N895" s="20">
        <f t="shared" ca="1" si="437"/>
        <v>12654.980468841341</v>
      </c>
      <c r="O895" s="19"/>
      <c r="P895" s="20">
        <f t="shared" ca="1" si="422"/>
        <v>26.760411026173575</v>
      </c>
      <c r="Q895" s="20">
        <f t="shared" ca="1" si="423"/>
        <v>2.0705260598340027</v>
      </c>
      <c r="R895" s="21">
        <f t="shared" ca="1" si="438"/>
        <v>15161.253792214642</v>
      </c>
      <c r="S895" s="20">
        <f t="shared" ca="1" si="439"/>
        <v>15163.324318274475</v>
      </c>
      <c r="T895" s="19"/>
      <c r="U895" s="20">
        <f t="shared" ca="1" si="424"/>
        <v>18.779832665604982</v>
      </c>
      <c r="V895" s="20">
        <f t="shared" ca="1" si="425"/>
        <v>7.4726011165056638</v>
      </c>
      <c r="W895" s="21">
        <f t="shared" ca="1" si="440"/>
        <v>13135.894622267033</v>
      </c>
      <c r="X895" s="20">
        <f t="shared" ca="1" si="441"/>
        <v>13143.367223383539</v>
      </c>
      <c r="Z895" s="20">
        <f t="shared" ca="1" si="426"/>
        <v>18.444971043910236</v>
      </c>
      <c r="AA895" s="20">
        <f t="shared" ca="1" si="427"/>
        <v>0.87965088511555267</v>
      </c>
      <c r="AB895" s="21">
        <f t="shared" ca="1" si="442"/>
        <v>15285.596042713134</v>
      </c>
      <c r="AC895" s="20">
        <f t="shared" ca="1" si="443"/>
        <v>15286.47569359825</v>
      </c>
      <c r="AE895" s="20">
        <f t="shared" ca="1" si="428"/>
        <v>42.420529850228029</v>
      </c>
      <c r="AF895" s="20">
        <f t="shared" ca="1" si="429"/>
        <v>1.1775465434519954</v>
      </c>
      <c r="AG895" s="21">
        <f t="shared" ca="1" si="444"/>
        <v>16501.778109968898</v>
      </c>
      <c r="AH895" s="20">
        <f t="shared" ca="1" si="445"/>
        <v>16502.955656512349</v>
      </c>
      <c r="AJ895" s="20">
        <f t="shared" ca="1" si="430"/>
        <v>19.476915276112479</v>
      </c>
      <c r="AK895" s="20">
        <f t="shared" ca="1" si="431"/>
        <v>4.326204735924815</v>
      </c>
      <c r="AL895" s="21">
        <f t="shared" ca="1" si="446"/>
        <v>16206.265865511805</v>
      </c>
      <c r="AM895" s="20">
        <f t="shared" ca="1" si="447"/>
        <v>16210.592070247729</v>
      </c>
    </row>
    <row r="896" spans="1:39" x14ac:dyDescent="0.25">
      <c r="A896" s="20">
        <f t="shared" ca="1" si="416"/>
        <v>19.611615238357469</v>
      </c>
      <c r="B896" s="20">
        <f t="shared" ca="1" si="417"/>
        <v>21.250466083868059</v>
      </c>
      <c r="C896" s="21">
        <f t="shared" ca="1" si="432"/>
        <v>16530.916883788472</v>
      </c>
      <c r="D896" s="20">
        <f t="shared" ca="1" si="433"/>
        <v>16552.167349872339</v>
      </c>
      <c r="E896" s="19"/>
      <c r="F896" s="20">
        <f t="shared" ca="1" si="418"/>
        <v>1.6163349435327352</v>
      </c>
      <c r="G896" s="20">
        <f t="shared" ca="1" si="419"/>
        <v>5.1942407598359246</v>
      </c>
      <c r="H896" s="21">
        <f t="shared" ca="1" si="434"/>
        <v>15397.679551373711</v>
      </c>
      <c r="I896" s="20">
        <f t="shared" ca="1" si="435"/>
        <v>15402.873792133547</v>
      </c>
      <c r="J896" s="19"/>
      <c r="K896" s="20">
        <f t="shared" ca="1" si="420"/>
        <v>13.356421085394766</v>
      </c>
      <c r="L896" s="20">
        <f t="shared" ca="1" si="421"/>
        <v>6.3069854843017605</v>
      </c>
      <c r="M896" s="21">
        <f t="shared" ca="1" si="436"/>
        <v>12668.336889926735</v>
      </c>
      <c r="N896" s="20">
        <f t="shared" ca="1" si="437"/>
        <v>12674.643875411037</v>
      </c>
      <c r="O896" s="19"/>
      <c r="P896" s="20">
        <f t="shared" ca="1" si="422"/>
        <v>15.343538413970954</v>
      </c>
      <c r="Q896" s="20">
        <f t="shared" ca="1" si="423"/>
        <v>5.7407240187174503E-2</v>
      </c>
      <c r="R896" s="21">
        <f t="shared" ca="1" si="438"/>
        <v>15178.667856688446</v>
      </c>
      <c r="S896" s="20">
        <f t="shared" ca="1" si="439"/>
        <v>15178.725263928633</v>
      </c>
      <c r="T896" s="19"/>
      <c r="U896" s="20">
        <f t="shared" ca="1" si="424"/>
        <v>5.6827514621703612</v>
      </c>
      <c r="V896" s="20">
        <f t="shared" ca="1" si="425"/>
        <v>12.279697022858755</v>
      </c>
      <c r="W896" s="21">
        <f t="shared" ca="1" si="440"/>
        <v>13149.04997484571</v>
      </c>
      <c r="X896" s="20">
        <f t="shared" ca="1" si="441"/>
        <v>13161.329671868569</v>
      </c>
      <c r="Z896" s="20">
        <f t="shared" ca="1" si="426"/>
        <v>3.8419481319053941</v>
      </c>
      <c r="AA896" s="20">
        <f t="shared" ca="1" si="427"/>
        <v>2.3095846118767258</v>
      </c>
      <c r="AB896" s="21">
        <f t="shared" ca="1" si="442"/>
        <v>15290.317641730155</v>
      </c>
      <c r="AC896" s="20">
        <f t="shared" ca="1" si="443"/>
        <v>15292.627226342031</v>
      </c>
      <c r="AE896" s="20">
        <f t="shared" ca="1" si="428"/>
        <v>2.9012725390295144</v>
      </c>
      <c r="AF896" s="20">
        <f t="shared" ca="1" si="429"/>
        <v>0.2185337410302805</v>
      </c>
      <c r="AG896" s="21">
        <f t="shared" ca="1" si="444"/>
        <v>16505.856929051381</v>
      </c>
      <c r="AH896" s="20">
        <f t="shared" ca="1" si="445"/>
        <v>16506.075462792411</v>
      </c>
      <c r="AJ896" s="20">
        <f t="shared" ca="1" si="430"/>
        <v>2.2788686577408392</v>
      </c>
      <c r="AK896" s="20">
        <f t="shared" ca="1" si="431"/>
        <v>3.631875554050175</v>
      </c>
      <c r="AL896" s="21">
        <f t="shared" ca="1" si="446"/>
        <v>16212.870938905469</v>
      </c>
      <c r="AM896" s="20">
        <f t="shared" ca="1" si="447"/>
        <v>16216.50281445952</v>
      </c>
    </row>
    <row r="897" spans="1:39" x14ac:dyDescent="0.25">
      <c r="A897" s="20">
        <f t="shared" ca="1" si="416"/>
        <v>2.1743469941330731</v>
      </c>
      <c r="B897" s="20">
        <f t="shared" ca="1" si="417"/>
        <v>5.4930240098259597</v>
      </c>
      <c r="C897" s="21">
        <f t="shared" ca="1" si="432"/>
        <v>16554.341696866471</v>
      </c>
      <c r="D897" s="20">
        <f t="shared" ca="1" si="433"/>
        <v>16559.834720876297</v>
      </c>
      <c r="E897" s="19"/>
      <c r="F897" s="20">
        <f t="shared" ca="1" si="418"/>
        <v>17.228751157517475</v>
      </c>
      <c r="G897" s="20">
        <f t="shared" ca="1" si="419"/>
        <v>4.2359656576234634</v>
      </c>
      <c r="H897" s="21">
        <f t="shared" ca="1" si="434"/>
        <v>15420.102543291065</v>
      </c>
      <c r="I897" s="20">
        <f t="shared" ca="1" si="435"/>
        <v>15424.338508948687</v>
      </c>
      <c r="J897" s="19"/>
      <c r="K897" s="20">
        <f t="shared" ca="1" si="420"/>
        <v>17.825147978115808</v>
      </c>
      <c r="L897" s="20">
        <f t="shared" ca="1" si="421"/>
        <v>0.50598575007075319</v>
      </c>
      <c r="M897" s="21">
        <f t="shared" ca="1" si="436"/>
        <v>12692.469023389152</v>
      </c>
      <c r="N897" s="20">
        <f t="shared" ca="1" si="437"/>
        <v>12692.975009139223</v>
      </c>
      <c r="O897" s="19"/>
      <c r="P897" s="20">
        <f t="shared" ca="1" si="422"/>
        <v>1.8949453266814849</v>
      </c>
      <c r="Q897" s="20">
        <f t="shared" ca="1" si="423"/>
        <v>1.9386966318697032</v>
      </c>
      <c r="R897" s="21">
        <f t="shared" ca="1" si="438"/>
        <v>15180.620209255314</v>
      </c>
      <c r="S897" s="20">
        <f t="shared" ca="1" si="439"/>
        <v>15182.558905887183</v>
      </c>
      <c r="T897" s="19"/>
      <c r="U897" s="20">
        <f t="shared" ca="1" si="424"/>
        <v>10.770760701614904</v>
      </c>
      <c r="V897" s="20">
        <f t="shared" ca="1" si="425"/>
        <v>2.0038211279779063</v>
      </c>
      <c r="W897" s="21">
        <f t="shared" ca="1" si="440"/>
        <v>13172.100432570183</v>
      </c>
      <c r="X897" s="20">
        <f t="shared" ca="1" si="441"/>
        <v>13174.10425369816</v>
      </c>
      <c r="Z897" s="20">
        <f t="shared" ca="1" si="426"/>
        <v>18.746945532705773</v>
      </c>
      <c r="AA897" s="20">
        <f t="shared" ca="1" si="427"/>
        <v>0.3139258933871194</v>
      </c>
      <c r="AB897" s="21">
        <f t="shared" ca="1" si="442"/>
        <v>15311.374171874737</v>
      </c>
      <c r="AC897" s="20">
        <f t="shared" ca="1" si="443"/>
        <v>15311.688097768125</v>
      </c>
      <c r="AE897" s="20">
        <f t="shared" ca="1" si="428"/>
        <v>41.599753879170159</v>
      </c>
      <c r="AF897" s="20">
        <f t="shared" ca="1" si="429"/>
        <v>8.852971487783595</v>
      </c>
      <c r="AG897" s="21">
        <f t="shared" ca="1" si="444"/>
        <v>16547.675216671581</v>
      </c>
      <c r="AH897" s="20">
        <f t="shared" ca="1" si="445"/>
        <v>16556.528188159366</v>
      </c>
      <c r="AJ897" s="20">
        <f t="shared" ca="1" si="430"/>
        <v>8.0265544951721477</v>
      </c>
      <c r="AK897" s="20">
        <f t="shared" ca="1" si="431"/>
        <v>3.4454827225896962</v>
      </c>
      <c r="AL897" s="21">
        <f t="shared" ca="1" si="446"/>
        <v>16224.529368954692</v>
      </c>
      <c r="AM897" s="20">
        <f t="shared" ca="1" si="447"/>
        <v>16227.974851677282</v>
      </c>
    </row>
    <row r="898" spans="1:39" x14ac:dyDescent="0.25">
      <c r="A898" s="20">
        <f t="shared" ca="1" si="416"/>
        <v>11.813960759912222</v>
      </c>
      <c r="B898" s="20">
        <f t="shared" ca="1" si="417"/>
        <v>0.37474098206610945</v>
      </c>
      <c r="C898" s="21">
        <f t="shared" ca="1" si="432"/>
        <v>16571.648681636208</v>
      </c>
      <c r="D898" s="20">
        <f t="shared" ca="1" si="433"/>
        <v>16572.023422618273</v>
      </c>
      <c r="E898" s="19"/>
      <c r="F898" s="20">
        <f t="shared" ca="1" si="418"/>
        <v>5.4537165900671409</v>
      </c>
      <c r="G898" s="20">
        <f t="shared" ca="1" si="419"/>
        <v>1.7424755943403611</v>
      </c>
      <c r="H898" s="21">
        <f t="shared" ca="1" si="434"/>
        <v>15429.792225538755</v>
      </c>
      <c r="I898" s="20">
        <f t="shared" ca="1" si="435"/>
        <v>15431.534701133096</v>
      </c>
      <c r="J898" s="19"/>
      <c r="K898" s="20">
        <f t="shared" ca="1" si="420"/>
        <v>5.4212646461647749</v>
      </c>
      <c r="L898" s="20">
        <f t="shared" ca="1" si="421"/>
        <v>4.5511558272566033</v>
      </c>
      <c r="M898" s="21">
        <f t="shared" ca="1" si="436"/>
        <v>12698.396273785389</v>
      </c>
      <c r="N898" s="20">
        <f t="shared" ca="1" si="437"/>
        <v>12702.947429612646</v>
      </c>
      <c r="O898" s="19"/>
      <c r="P898" s="20">
        <f t="shared" ca="1" si="422"/>
        <v>25.16358552872839</v>
      </c>
      <c r="Q898" s="20">
        <f t="shared" ca="1" si="423"/>
        <v>5.9339942296445756</v>
      </c>
      <c r="R898" s="21">
        <f t="shared" ca="1" si="438"/>
        <v>15207.722491415911</v>
      </c>
      <c r="S898" s="20">
        <f t="shared" ca="1" si="439"/>
        <v>15213.656485645555</v>
      </c>
      <c r="T898" s="19"/>
      <c r="U898" s="20">
        <f t="shared" ca="1" si="424"/>
        <v>8.3983903279799001</v>
      </c>
      <c r="V898" s="20">
        <f t="shared" ca="1" si="425"/>
        <v>12.61867122581868</v>
      </c>
      <c r="W898" s="21">
        <f t="shared" ca="1" si="440"/>
        <v>13182.502644026141</v>
      </c>
      <c r="X898" s="20">
        <f t="shared" ca="1" si="441"/>
        <v>13195.121315251959</v>
      </c>
      <c r="Z898" s="20">
        <f t="shared" ca="1" si="426"/>
        <v>34.642610115396266</v>
      </c>
      <c r="AA898" s="20">
        <f t="shared" ca="1" si="427"/>
        <v>5.123686705202056</v>
      </c>
      <c r="AB898" s="21">
        <f t="shared" ca="1" si="442"/>
        <v>15346.330707883521</v>
      </c>
      <c r="AC898" s="20">
        <f t="shared" ca="1" si="443"/>
        <v>15351.454394588722</v>
      </c>
      <c r="AE898" s="20">
        <f t="shared" ca="1" si="428"/>
        <v>22.182651038928864</v>
      </c>
      <c r="AF898" s="20">
        <f t="shared" ca="1" si="429"/>
        <v>3.2463160816859697</v>
      </c>
      <c r="AG898" s="21">
        <f t="shared" ca="1" si="444"/>
        <v>16578.710839198295</v>
      </c>
      <c r="AH898" s="20">
        <f t="shared" ca="1" si="445"/>
        <v>16581.957155279979</v>
      </c>
      <c r="AJ898" s="20">
        <f t="shared" ca="1" si="430"/>
        <v>8.0376270335664248</v>
      </c>
      <c r="AK898" s="20">
        <f t="shared" ca="1" si="431"/>
        <v>2.4596468560652696</v>
      </c>
      <c r="AL898" s="21">
        <f t="shared" ca="1" si="446"/>
        <v>16236.012478710849</v>
      </c>
      <c r="AM898" s="20">
        <f t="shared" ca="1" si="447"/>
        <v>16238.472125566914</v>
      </c>
    </row>
    <row r="899" spans="1:39" x14ac:dyDescent="0.25">
      <c r="A899" s="20">
        <f t="shared" ca="1" si="416"/>
        <v>1.8392238667131982</v>
      </c>
      <c r="B899" s="20">
        <f t="shared" ca="1" si="417"/>
        <v>2.3814818163186273</v>
      </c>
      <c r="C899" s="21">
        <f t="shared" ca="1" si="432"/>
        <v>16573.862646484988</v>
      </c>
      <c r="D899" s="20">
        <f t="shared" ca="1" si="433"/>
        <v>16576.244128301307</v>
      </c>
      <c r="E899" s="19"/>
      <c r="F899" s="20">
        <f t="shared" ca="1" si="418"/>
        <v>17.902590231628007</v>
      </c>
      <c r="G899" s="20">
        <f t="shared" ca="1" si="419"/>
        <v>4.7189932362586964</v>
      </c>
      <c r="H899" s="21">
        <f t="shared" ca="1" si="434"/>
        <v>15449.437291364724</v>
      </c>
      <c r="I899" s="20">
        <f t="shared" ca="1" si="435"/>
        <v>15454.156284600982</v>
      </c>
      <c r="J899" s="19"/>
      <c r="K899" s="20">
        <f t="shared" ca="1" si="420"/>
        <v>1.2106901255615152</v>
      </c>
      <c r="L899" s="20">
        <f t="shared" ca="1" si="421"/>
        <v>10.772927842365311</v>
      </c>
      <c r="M899" s="21">
        <f t="shared" ca="1" si="436"/>
        <v>12704.158119738207</v>
      </c>
      <c r="N899" s="20">
        <f t="shared" ca="1" si="437"/>
        <v>12714.931047580572</v>
      </c>
      <c r="O899" s="19"/>
      <c r="P899" s="20">
        <f t="shared" ca="1" si="422"/>
        <v>46.822315363981318</v>
      </c>
      <c r="Q899" s="20">
        <f t="shared" ca="1" si="423"/>
        <v>1.2803617290313392</v>
      </c>
      <c r="R899" s="21">
        <f t="shared" ca="1" si="438"/>
        <v>15260.478801009536</v>
      </c>
      <c r="S899" s="20">
        <f t="shared" ca="1" si="439"/>
        <v>15261.759162738568</v>
      </c>
      <c r="T899" s="19"/>
      <c r="U899" s="20">
        <f t="shared" ca="1" si="424"/>
        <v>8.4056390084052719</v>
      </c>
      <c r="V899" s="20">
        <f t="shared" ca="1" si="425"/>
        <v>16.979623810055056</v>
      </c>
      <c r="W899" s="21">
        <f t="shared" ca="1" si="440"/>
        <v>13203.526954260366</v>
      </c>
      <c r="X899" s="20">
        <f t="shared" ca="1" si="441"/>
        <v>13220.506578070421</v>
      </c>
      <c r="Z899" s="20">
        <f t="shared" ca="1" si="426"/>
        <v>12.942064826982797</v>
      </c>
      <c r="AA899" s="20">
        <f t="shared" ca="1" si="427"/>
        <v>1.246807450794144</v>
      </c>
      <c r="AB899" s="21">
        <f t="shared" ca="1" si="442"/>
        <v>15364.396459415704</v>
      </c>
      <c r="AC899" s="20">
        <f t="shared" ca="1" si="443"/>
        <v>15365.643266866498</v>
      </c>
      <c r="AE899" s="20">
        <f t="shared" ca="1" si="428"/>
        <v>14.202137912174779</v>
      </c>
      <c r="AF899" s="20">
        <f t="shared" ca="1" si="429"/>
        <v>8.5162489404732686E-2</v>
      </c>
      <c r="AG899" s="21">
        <f t="shared" ca="1" si="444"/>
        <v>16596.159293192155</v>
      </c>
      <c r="AH899" s="20">
        <f t="shared" ca="1" si="445"/>
        <v>16596.244455681561</v>
      </c>
      <c r="AJ899" s="20">
        <f t="shared" ca="1" si="430"/>
        <v>0.68604352981471295</v>
      </c>
      <c r="AK899" s="20">
        <f t="shared" ca="1" si="431"/>
        <v>8.6859285688929777</v>
      </c>
      <c r="AL899" s="21">
        <f t="shared" ca="1" si="446"/>
        <v>16239.158169096729</v>
      </c>
      <c r="AM899" s="20">
        <f t="shared" ca="1" si="447"/>
        <v>16247.844097665622</v>
      </c>
    </row>
    <row r="900" spans="1:39" x14ac:dyDescent="0.25">
      <c r="A900" s="20">
        <f t="shared" ca="1" si="416"/>
        <v>6.4480955672884113</v>
      </c>
      <c r="B900" s="20">
        <f t="shared" ca="1" si="417"/>
        <v>21.684477332060496</v>
      </c>
      <c r="C900" s="21">
        <f t="shared" ca="1" si="432"/>
        <v>16582.692223868595</v>
      </c>
      <c r="D900" s="20">
        <f t="shared" ca="1" si="433"/>
        <v>16604.376701200654</v>
      </c>
      <c r="E900" s="19"/>
      <c r="F900" s="20">
        <f t="shared" ca="1" si="418"/>
        <v>13.084735583492293</v>
      </c>
      <c r="G900" s="20">
        <f t="shared" ca="1" si="419"/>
        <v>1.9177261454140326</v>
      </c>
      <c r="H900" s="21">
        <f t="shared" ca="1" si="434"/>
        <v>15467.241020184474</v>
      </c>
      <c r="I900" s="20">
        <f t="shared" ca="1" si="435"/>
        <v>15469.158746329887</v>
      </c>
      <c r="J900" s="19"/>
      <c r="K900" s="20">
        <f t="shared" ca="1" si="420"/>
        <v>25.500227357962217</v>
      </c>
      <c r="L900" s="20">
        <f t="shared" ca="1" si="421"/>
        <v>2.4493060139217904</v>
      </c>
      <c r="M900" s="21">
        <f t="shared" ca="1" si="436"/>
        <v>12740.431274938535</v>
      </c>
      <c r="N900" s="20">
        <f t="shared" ca="1" si="437"/>
        <v>12742.880580952457</v>
      </c>
      <c r="O900" s="19"/>
      <c r="P900" s="20">
        <f t="shared" ca="1" si="422"/>
        <v>15.026905641532153</v>
      </c>
      <c r="Q900" s="20">
        <f t="shared" ca="1" si="423"/>
        <v>22.186849497033059</v>
      </c>
      <c r="R900" s="21">
        <f t="shared" ca="1" si="438"/>
        <v>15276.786068380101</v>
      </c>
      <c r="S900" s="20">
        <f t="shared" ca="1" si="439"/>
        <v>15298.972917877134</v>
      </c>
      <c r="T900" s="19"/>
      <c r="U900" s="20">
        <f t="shared" ca="1" si="424"/>
        <v>4.3210153196714511</v>
      </c>
      <c r="V900" s="20">
        <f t="shared" ca="1" si="425"/>
        <v>8.1928482144455259</v>
      </c>
      <c r="W900" s="21">
        <f t="shared" ca="1" si="440"/>
        <v>13224.827593390091</v>
      </c>
      <c r="X900" s="20">
        <f t="shared" ca="1" si="441"/>
        <v>13233.020441604536</v>
      </c>
      <c r="Z900" s="20">
        <f t="shared" ca="1" si="426"/>
        <v>2.3559183339562058</v>
      </c>
      <c r="AA900" s="20">
        <f t="shared" ca="1" si="427"/>
        <v>1.3299606341797294</v>
      </c>
      <c r="AB900" s="21">
        <f t="shared" ca="1" si="442"/>
        <v>15367.999185200455</v>
      </c>
      <c r="AC900" s="20">
        <f t="shared" ca="1" si="443"/>
        <v>15369.329145834634</v>
      </c>
      <c r="AE900" s="20">
        <f t="shared" ca="1" si="428"/>
        <v>25.983321132361475</v>
      </c>
      <c r="AF900" s="20">
        <f t="shared" ca="1" si="429"/>
        <v>2.0925772245163121</v>
      </c>
      <c r="AG900" s="21">
        <f t="shared" ca="1" si="444"/>
        <v>16622.227776813921</v>
      </c>
      <c r="AH900" s="20">
        <f t="shared" ca="1" si="445"/>
        <v>16624.320354038438</v>
      </c>
      <c r="AJ900" s="20">
        <f t="shared" ca="1" si="430"/>
        <v>16.044965877599221</v>
      </c>
      <c r="AK900" s="20">
        <f t="shared" ca="1" si="431"/>
        <v>8.366308762464433</v>
      </c>
      <c r="AL900" s="21">
        <f t="shared" ca="1" si="446"/>
        <v>16263.889063543222</v>
      </c>
      <c r="AM900" s="20">
        <f t="shared" ca="1" si="447"/>
        <v>16272.255372305686</v>
      </c>
    </row>
    <row r="901" spans="1:39" x14ac:dyDescent="0.25">
      <c r="A901" s="20">
        <f t="shared" ca="1" si="416"/>
        <v>5.6181969385871158</v>
      </c>
      <c r="B901" s="20">
        <f t="shared" ca="1" si="417"/>
        <v>1.053115914198643</v>
      </c>
      <c r="C901" s="21">
        <f t="shared" ca="1" si="432"/>
        <v>16609.994898139241</v>
      </c>
      <c r="D901" s="20">
        <f t="shared" ca="1" si="433"/>
        <v>16611.048014053438</v>
      </c>
      <c r="E901" s="19"/>
      <c r="F901" s="20">
        <f t="shared" ca="1" si="418"/>
        <v>2.6781874541240422</v>
      </c>
      <c r="G901" s="20">
        <f t="shared" ca="1" si="419"/>
        <v>2.6125929057809447</v>
      </c>
      <c r="H901" s="21">
        <f t="shared" ca="1" si="434"/>
        <v>15471.836933784012</v>
      </c>
      <c r="I901" s="20">
        <f t="shared" ca="1" si="435"/>
        <v>15474.449526689794</v>
      </c>
      <c r="J901" s="19"/>
      <c r="K901" s="20">
        <f t="shared" ca="1" si="420"/>
        <v>9.4999583616394201</v>
      </c>
      <c r="L901" s="20">
        <f t="shared" ca="1" si="421"/>
        <v>5.9071762760354982</v>
      </c>
      <c r="M901" s="21">
        <f t="shared" ca="1" si="436"/>
        <v>12752.380539314096</v>
      </c>
      <c r="N901" s="20">
        <f t="shared" ca="1" si="437"/>
        <v>12758.287715590131</v>
      </c>
      <c r="O901" s="19"/>
      <c r="P901" s="20">
        <f t="shared" ca="1" si="422"/>
        <v>11.338180059222333</v>
      </c>
      <c r="Q901" s="20">
        <f t="shared" ca="1" si="423"/>
        <v>5.1633682953275635</v>
      </c>
      <c r="R901" s="21">
        <f t="shared" ca="1" si="438"/>
        <v>15310.311097936356</v>
      </c>
      <c r="S901" s="20">
        <f t="shared" ca="1" si="439"/>
        <v>15315.474466231683</v>
      </c>
      <c r="T901" s="19"/>
      <c r="U901" s="20">
        <f t="shared" ca="1" si="424"/>
        <v>0.27089672383241387</v>
      </c>
      <c r="V901" s="20">
        <f t="shared" ca="1" si="425"/>
        <v>1.8140987876718462</v>
      </c>
      <c r="W901" s="21">
        <f t="shared" ca="1" si="440"/>
        <v>13233.291338328369</v>
      </c>
      <c r="X901" s="20">
        <f t="shared" ca="1" si="441"/>
        <v>13235.105437116041</v>
      </c>
      <c r="Z901" s="20">
        <f t="shared" ca="1" si="426"/>
        <v>7.1254841518481857</v>
      </c>
      <c r="AA901" s="20">
        <f t="shared" ca="1" si="427"/>
        <v>2.7525379233733376</v>
      </c>
      <c r="AB901" s="21">
        <f t="shared" ca="1" si="442"/>
        <v>15376.454629986481</v>
      </c>
      <c r="AC901" s="20">
        <f t="shared" ca="1" si="443"/>
        <v>15379.207167909855</v>
      </c>
      <c r="AE901" s="20">
        <f t="shared" ca="1" si="428"/>
        <v>1.9034925243791772</v>
      </c>
      <c r="AF901" s="20">
        <f t="shared" ca="1" si="429"/>
        <v>16.380565848877893</v>
      </c>
      <c r="AG901" s="21">
        <f t="shared" ca="1" si="444"/>
        <v>16626.223846562818</v>
      </c>
      <c r="AH901" s="20">
        <f t="shared" ca="1" si="445"/>
        <v>16642.604412411696</v>
      </c>
      <c r="AJ901" s="20">
        <f t="shared" ca="1" si="430"/>
        <v>21.45632577906726</v>
      </c>
      <c r="AK901" s="20">
        <f t="shared" ca="1" si="431"/>
        <v>3.1856734835356759</v>
      </c>
      <c r="AL901" s="21">
        <f t="shared" ca="1" si="446"/>
        <v>16293.711698084753</v>
      </c>
      <c r="AM901" s="20">
        <f t="shared" ca="1" si="447"/>
        <v>16296.89737156829</v>
      </c>
    </row>
    <row r="902" spans="1:39" x14ac:dyDescent="0.25">
      <c r="A902" s="20">
        <f t="shared" ca="1" si="416"/>
        <v>4.0114897277999813</v>
      </c>
      <c r="B902" s="20">
        <f t="shared" ca="1" si="417"/>
        <v>22.766770253516931</v>
      </c>
      <c r="C902" s="21">
        <f t="shared" ca="1" si="432"/>
        <v>16615.059503781238</v>
      </c>
      <c r="D902" s="20">
        <f t="shared" ca="1" si="433"/>
        <v>16637.826274034756</v>
      </c>
      <c r="E902" s="19"/>
      <c r="F902" s="20">
        <f t="shared" ca="1" si="418"/>
        <v>0.89565000356290281</v>
      </c>
      <c r="G902" s="20">
        <f t="shared" ca="1" si="419"/>
        <v>15.536401372445624</v>
      </c>
      <c r="H902" s="21">
        <f t="shared" ca="1" si="434"/>
        <v>15475.345176693358</v>
      </c>
      <c r="I902" s="20">
        <f t="shared" ca="1" si="435"/>
        <v>15490.881578065802</v>
      </c>
      <c r="J902" s="19"/>
      <c r="K902" s="20">
        <f t="shared" ca="1" si="420"/>
        <v>2.0512835099767814</v>
      </c>
      <c r="L902" s="20">
        <f t="shared" ca="1" si="421"/>
        <v>2.8678334807573469</v>
      </c>
      <c r="M902" s="21">
        <f t="shared" ca="1" si="436"/>
        <v>12760.338999100108</v>
      </c>
      <c r="N902" s="20">
        <f t="shared" ca="1" si="437"/>
        <v>12763.206832580865</v>
      </c>
      <c r="O902" s="19"/>
      <c r="P902" s="20">
        <f t="shared" ca="1" si="422"/>
        <v>19.462231687968707</v>
      </c>
      <c r="Q902" s="20">
        <f t="shared" ca="1" si="423"/>
        <v>4.3794293870117391</v>
      </c>
      <c r="R902" s="21">
        <f t="shared" ca="1" si="438"/>
        <v>15334.936697919651</v>
      </c>
      <c r="S902" s="20">
        <f t="shared" ca="1" si="439"/>
        <v>15339.316127306663</v>
      </c>
      <c r="T902" s="19"/>
      <c r="U902" s="20">
        <f t="shared" ca="1" si="424"/>
        <v>10.327260318920178</v>
      </c>
      <c r="V902" s="20">
        <f t="shared" ca="1" si="425"/>
        <v>2.7448720033444718</v>
      </c>
      <c r="W902" s="21">
        <f t="shared" ca="1" si="440"/>
        <v>13245.432697434961</v>
      </c>
      <c r="X902" s="20">
        <f t="shared" ca="1" si="441"/>
        <v>13248.177569438305</v>
      </c>
      <c r="Z902" s="20">
        <f t="shared" ca="1" si="426"/>
        <v>29.604113202330133</v>
      </c>
      <c r="AA902" s="20">
        <f t="shared" ca="1" si="427"/>
        <v>2.7855728764586982</v>
      </c>
      <c r="AB902" s="21">
        <f t="shared" ca="1" si="442"/>
        <v>15408.811281112185</v>
      </c>
      <c r="AC902" s="20">
        <f t="shared" ca="1" si="443"/>
        <v>15411.596853988643</v>
      </c>
      <c r="AE902" s="20">
        <f t="shared" ca="1" si="428"/>
        <v>21.802239911517173</v>
      </c>
      <c r="AF902" s="20">
        <f t="shared" ca="1" si="429"/>
        <v>0.11452924368068003</v>
      </c>
      <c r="AG902" s="21">
        <f t="shared" ca="1" si="444"/>
        <v>16664.406652323214</v>
      </c>
      <c r="AH902" s="20">
        <f t="shared" ca="1" si="445"/>
        <v>16664.521181566895</v>
      </c>
      <c r="AJ902" s="20">
        <f t="shared" ca="1" si="430"/>
        <v>6.3718486553353015</v>
      </c>
      <c r="AK902" s="20">
        <f t="shared" ca="1" si="431"/>
        <v>0.4146100650733946</v>
      </c>
      <c r="AL902" s="21">
        <f t="shared" ca="1" si="446"/>
        <v>16303.269220223625</v>
      </c>
      <c r="AM902" s="20">
        <f t="shared" ca="1" si="447"/>
        <v>16303.683830288699</v>
      </c>
    </row>
    <row r="903" spans="1:39" x14ac:dyDescent="0.25">
      <c r="A903" s="20">
        <f t="shared" ca="1" si="416"/>
        <v>13.685304293676715</v>
      </c>
      <c r="B903" s="20">
        <f t="shared" ca="1" si="417"/>
        <v>3.7187042943600139</v>
      </c>
      <c r="C903" s="21">
        <f t="shared" ca="1" si="432"/>
        <v>16651.511578328435</v>
      </c>
      <c r="D903" s="20">
        <f t="shared" ca="1" si="433"/>
        <v>16655.230282622793</v>
      </c>
      <c r="E903" s="19"/>
      <c r="F903" s="20">
        <f t="shared" ca="1" si="418"/>
        <v>4.690789414221638</v>
      </c>
      <c r="G903" s="20">
        <f t="shared" ca="1" si="419"/>
        <v>3.3610562377706885</v>
      </c>
      <c r="H903" s="21">
        <f t="shared" ca="1" si="434"/>
        <v>15495.572367480025</v>
      </c>
      <c r="I903" s="20">
        <f t="shared" ca="1" si="435"/>
        <v>15498.933423717795</v>
      </c>
      <c r="J903" s="19"/>
      <c r="K903" s="20">
        <f t="shared" ca="1" si="420"/>
        <v>0.25374219641105661</v>
      </c>
      <c r="L903" s="20">
        <f t="shared" ca="1" si="421"/>
        <v>0.6058624462692167</v>
      </c>
      <c r="M903" s="21">
        <f t="shared" ca="1" si="436"/>
        <v>12763.460574777277</v>
      </c>
      <c r="N903" s="20">
        <f t="shared" ca="1" si="437"/>
        <v>12764.066437223546</v>
      </c>
      <c r="O903" s="19"/>
      <c r="P903" s="20">
        <f t="shared" ca="1" si="422"/>
        <v>16.960815741432612</v>
      </c>
      <c r="Q903" s="20">
        <f t="shared" ca="1" si="423"/>
        <v>6.3982491853027161</v>
      </c>
      <c r="R903" s="21">
        <f t="shared" ca="1" si="438"/>
        <v>15356.276943048097</v>
      </c>
      <c r="S903" s="20">
        <f t="shared" ca="1" si="439"/>
        <v>15362.675192233399</v>
      </c>
      <c r="T903" s="19"/>
      <c r="U903" s="20">
        <f t="shared" ca="1" si="424"/>
        <v>8.455995490698907</v>
      </c>
      <c r="V903" s="20">
        <f t="shared" ca="1" si="425"/>
        <v>0.95103059560220016</v>
      </c>
      <c r="W903" s="21">
        <f t="shared" ca="1" si="440"/>
        <v>13256.633564929003</v>
      </c>
      <c r="X903" s="20">
        <f t="shared" ca="1" si="441"/>
        <v>13257.584595524606</v>
      </c>
      <c r="Z903" s="20">
        <f t="shared" ca="1" si="426"/>
        <v>26.587076817087329</v>
      </c>
      <c r="AA903" s="20">
        <f t="shared" ca="1" si="427"/>
        <v>6.397093490081315</v>
      </c>
      <c r="AB903" s="21">
        <f t="shared" ca="1" si="442"/>
        <v>15438.183930805732</v>
      </c>
      <c r="AC903" s="20">
        <f t="shared" ca="1" si="443"/>
        <v>15444.581024295812</v>
      </c>
      <c r="AE903" s="20">
        <f t="shared" ca="1" si="428"/>
        <v>4.644591541200814E-2</v>
      </c>
      <c r="AF903" s="20">
        <f t="shared" ca="1" si="429"/>
        <v>5.9549662646191504</v>
      </c>
      <c r="AG903" s="21">
        <f t="shared" ca="1" si="444"/>
        <v>16664.567627482309</v>
      </c>
      <c r="AH903" s="20">
        <f t="shared" ca="1" si="445"/>
        <v>16670.522593746929</v>
      </c>
      <c r="AJ903" s="20">
        <f t="shared" ca="1" si="430"/>
        <v>10.853228325212218</v>
      </c>
      <c r="AK903" s="20">
        <f t="shared" ca="1" si="431"/>
        <v>19.984875690358507</v>
      </c>
      <c r="AL903" s="21">
        <f t="shared" ca="1" si="446"/>
        <v>16314.537058613911</v>
      </c>
      <c r="AM903" s="20">
        <f t="shared" ca="1" si="447"/>
        <v>16334.52193430427</v>
      </c>
    </row>
    <row r="904" spans="1:39" x14ac:dyDescent="0.25">
      <c r="A904" s="20">
        <f t="shared" ca="1" si="416"/>
        <v>12.840856657833246</v>
      </c>
      <c r="B904" s="20">
        <f t="shared" ca="1" si="417"/>
        <v>0.87807101980053526</v>
      </c>
      <c r="C904" s="21">
        <f t="shared" ca="1" si="432"/>
        <v>16668.071139280626</v>
      </c>
      <c r="D904" s="20">
        <f t="shared" ca="1" si="433"/>
        <v>16668.949210300427</v>
      </c>
      <c r="E904" s="19"/>
      <c r="F904" s="20">
        <f t="shared" ca="1" si="418"/>
        <v>4.4584113587812757</v>
      </c>
      <c r="G904" s="20">
        <f t="shared" ca="1" si="419"/>
        <v>0.59791595632245653</v>
      </c>
      <c r="H904" s="21">
        <f t="shared" ca="1" si="434"/>
        <v>15503.391835076576</v>
      </c>
      <c r="I904" s="20">
        <f t="shared" ca="1" si="435"/>
        <v>15503.989751032899</v>
      </c>
      <c r="J904" s="19"/>
      <c r="K904" s="20">
        <f t="shared" ca="1" si="420"/>
        <v>2.6157333261980402</v>
      </c>
      <c r="L904" s="20">
        <f t="shared" ca="1" si="421"/>
        <v>0.60684751592110941</v>
      </c>
      <c r="M904" s="21">
        <f t="shared" ca="1" si="436"/>
        <v>12766.682170549744</v>
      </c>
      <c r="N904" s="20">
        <f t="shared" ca="1" si="437"/>
        <v>12767.289018065665</v>
      </c>
      <c r="O904" s="19"/>
      <c r="P904" s="20">
        <f t="shared" ca="1" si="422"/>
        <v>8.9710079994832093</v>
      </c>
      <c r="Q904" s="20">
        <f t="shared" ca="1" si="423"/>
        <v>8.8656988093911995</v>
      </c>
      <c r="R904" s="21">
        <f t="shared" ca="1" si="438"/>
        <v>15371.646200232883</v>
      </c>
      <c r="S904" s="20">
        <f t="shared" ca="1" si="439"/>
        <v>15380.511899042274</v>
      </c>
      <c r="T904" s="19"/>
      <c r="U904" s="20">
        <f t="shared" ca="1" si="424"/>
        <v>6.0346795675572604</v>
      </c>
      <c r="V904" s="20">
        <f t="shared" ca="1" si="425"/>
        <v>4.6788723906062319</v>
      </c>
      <c r="W904" s="21">
        <f t="shared" ca="1" si="440"/>
        <v>13263.619275092164</v>
      </c>
      <c r="X904" s="20">
        <f t="shared" ca="1" si="441"/>
        <v>13268.29814748277</v>
      </c>
      <c r="Z904" s="20">
        <f t="shared" ca="1" si="426"/>
        <v>12.140814238031098</v>
      </c>
      <c r="AA904" s="20">
        <f t="shared" ca="1" si="427"/>
        <v>2.9766119434040657</v>
      </c>
      <c r="AB904" s="21">
        <f t="shared" ca="1" si="442"/>
        <v>15456.721838533844</v>
      </c>
      <c r="AC904" s="20">
        <f t="shared" ca="1" si="443"/>
        <v>15459.698450477248</v>
      </c>
      <c r="AE904" s="20">
        <f t="shared" ca="1" si="428"/>
        <v>6.129559837419837</v>
      </c>
      <c r="AF904" s="20">
        <f t="shared" ca="1" si="429"/>
        <v>9.7724708752581737</v>
      </c>
      <c r="AG904" s="21">
        <f t="shared" ca="1" si="444"/>
        <v>16676.652153584349</v>
      </c>
      <c r="AH904" s="20">
        <f t="shared" ca="1" si="445"/>
        <v>16686.424624459607</v>
      </c>
      <c r="AJ904" s="20">
        <f t="shared" ca="1" si="430"/>
        <v>6.5329587098378123</v>
      </c>
      <c r="AK904" s="20">
        <f t="shared" ca="1" si="431"/>
        <v>21.608195391796304</v>
      </c>
      <c r="AL904" s="21">
        <f t="shared" ca="1" si="446"/>
        <v>16341.054893014109</v>
      </c>
      <c r="AM904" s="20">
        <f t="shared" ca="1" si="447"/>
        <v>16362.663088405905</v>
      </c>
    </row>
    <row r="905" spans="1:39" x14ac:dyDescent="0.25">
      <c r="A905" s="20">
        <f t="shared" ca="1" si="416"/>
        <v>0.7143726812604273</v>
      </c>
      <c r="B905" s="20">
        <f t="shared" ca="1" si="417"/>
        <v>13.473281048802527</v>
      </c>
      <c r="C905" s="21">
        <f t="shared" ca="1" si="432"/>
        <v>16669.663582981688</v>
      </c>
      <c r="D905" s="20">
        <f t="shared" ca="1" si="433"/>
        <v>16683.13686403049</v>
      </c>
      <c r="E905" s="19"/>
      <c r="F905" s="20">
        <f t="shared" ca="1" si="418"/>
        <v>6.7576976539406193</v>
      </c>
      <c r="G905" s="20">
        <f t="shared" ca="1" si="419"/>
        <v>4.8218607894079133</v>
      </c>
      <c r="H905" s="21">
        <f t="shared" ca="1" si="434"/>
        <v>15510.74744868684</v>
      </c>
      <c r="I905" s="20">
        <f t="shared" ca="1" si="435"/>
        <v>15515.569309476248</v>
      </c>
      <c r="J905" s="19"/>
      <c r="K905" s="20">
        <f t="shared" ca="1" si="420"/>
        <v>1.1768434330864079</v>
      </c>
      <c r="L905" s="20">
        <f t="shared" ca="1" si="421"/>
        <v>0.26754272891302844</v>
      </c>
      <c r="M905" s="21">
        <f t="shared" ca="1" si="436"/>
        <v>12768.465861498751</v>
      </c>
      <c r="N905" s="20">
        <f t="shared" ca="1" si="437"/>
        <v>12768.733404227663</v>
      </c>
      <c r="O905" s="19"/>
      <c r="P905" s="20">
        <f t="shared" ca="1" si="422"/>
        <v>7.9304322218946046</v>
      </c>
      <c r="Q905" s="20">
        <f t="shared" ca="1" si="423"/>
        <v>10.421408569983539</v>
      </c>
      <c r="R905" s="21">
        <f t="shared" ca="1" si="438"/>
        <v>15388.442331264168</v>
      </c>
      <c r="S905" s="20">
        <f t="shared" ca="1" si="439"/>
        <v>15398.863739834153</v>
      </c>
      <c r="T905" s="19"/>
      <c r="U905" s="20">
        <f t="shared" ca="1" si="424"/>
        <v>8.0099106840660728</v>
      </c>
      <c r="V905" s="20">
        <f t="shared" ca="1" si="425"/>
        <v>5.0138648233780092</v>
      </c>
      <c r="W905" s="21">
        <f t="shared" ca="1" si="440"/>
        <v>13276.308058166836</v>
      </c>
      <c r="X905" s="20">
        <f t="shared" ca="1" si="441"/>
        <v>13281.321922990215</v>
      </c>
      <c r="Z905" s="20">
        <f t="shared" ca="1" si="426"/>
        <v>0.66192978947490377</v>
      </c>
      <c r="AA905" s="20">
        <f t="shared" ca="1" si="427"/>
        <v>3.1474951684525538</v>
      </c>
      <c r="AB905" s="21">
        <f t="shared" ca="1" si="442"/>
        <v>15460.360380266722</v>
      </c>
      <c r="AC905" s="20">
        <f t="shared" ca="1" si="443"/>
        <v>15463.507875435174</v>
      </c>
      <c r="AE905" s="20">
        <f t="shared" ca="1" si="428"/>
        <v>11.247027348449333</v>
      </c>
      <c r="AF905" s="20">
        <f t="shared" ca="1" si="429"/>
        <v>0.65073647956069247</v>
      </c>
      <c r="AG905" s="21">
        <f t="shared" ca="1" si="444"/>
        <v>16697.671651808058</v>
      </c>
      <c r="AH905" s="20">
        <f t="shared" ca="1" si="445"/>
        <v>16698.322388287619</v>
      </c>
      <c r="AJ905" s="20">
        <f t="shared" ca="1" si="430"/>
        <v>5.2509209017817042</v>
      </c>
      <c r="AK905" s="20">
        <f t="shared" ca="1" si="431"/>
        <v>5.4388592879981781</v>
      </c>
      <c r="AL905" s="21">
        <f t="shared" ca="1" si="446"/>
        <v>16367.914009307688</v>
      </c>
      <c r="AM905" s="20">
        <f t="shared" ca="1" si="447"/>
        <v>16373.352868595686</v>
      </c>
    </row>
    <row r="906" spans="1:39" x14ac:dyDescent="0.25">
      <c r="A906" s="20">
        <f t="shared" ca="1" si="416"/>
        <v>5.0345281890526046</v>
      </c>
      <c r="B906" s="20">
        <f t="shared" ca="1" si="417"/>
        <v>2.7752780683700671</v>
      </c>
      <c r="C906" s="21">
        <f t="shared" ca="1" si="432"/>
        <v>16688.171392219541</v>
      </c>
      <c r="D906" s="20">
        <f t="shared" ca="1" si="433"/>
        <v>16690.946670287911</v>
      </c>
      <c r="E906" s="19"/>
      <c r="F906" s="20">
        <f t="shared" ca="1" si="418"/>
        <v>15.18328942513161</v>
      </c>
      <c r="G906" s="20">
        <f t="shared" ca="1" si="419"/>
        <v>10.859945497731056</v>
      </c>
      <c r="H906" s="21">
        <f t="shared" ca="1" si="434"/>
        <v>15530.752598901379</v>
      </c>
      <c r="I906" s="20">
        <f t="shared" ca="1" si="435"/>
        <v>15541.61254439911</v>
      </c>
      <c r="J906" s="19"/>
      <c r="K906" s="20">
        <f t="shared" ca="1" si="420"/>
        <v>4.2167878452402059</v>
      </c>
      <c r="L906" s="20">
        <f t="shared" ca="1" si="421"/>
        <v>3.2358148808212004</v>
      </c>
      <c r="M906" s="21">
        <f t="shared" ca="1" si="436"/>
        <v>12772.950192072904</v>
      </c>
      <c r="N906" s="20">
        <f t="shared" ca="1" si="437"/>
        <v>12776.186006953725</v>
      </c>
      <c r="O906" s="19"/>
      <c r="P906" s="20">
        <f t="shared" ca="1" si="422"/>
        <v>0.22913792681681966</v>
      </c>
      <c r="Q906" s="20">
        <f t="shared" ca="1" si="423"/>
        <v>3.0198377240743008</v>
      </c>
      <c r="R906" s="21">
        <f t="shared" ca="1" si="438"/>
        <v>15399.09287776097</v>
      </c>
      <c r="S906" s="20">
        <f t="shared" ca="1" si="439"/>
        <v>15402.112715485044</v>
      </c>
      <c r="T906" s="19"/>
      <c r="U906" s="20">
        <f t="shared" ca="1" si="424"/>
        <v>11.833355302904017</v>
      </c>
      <c r="V906" s="20">
        <f t="shared" ca="1" si="425"/>
        <v>4.9324944884693034</v>
      </c>
      <c r="W906" s="21">
        <f t="shared" ca="1" si="440"/>
        <v>13293.155278293119</v>
      </c>
      <c r="X906" s="20">
        <f t="shared" ca="1" si="441"/>
        <v>13298.08777278159</v>
      </c>
      <c r="Z906" s="20">
        <f t="shared" ca="1" si="426"/>
        <v>18.60059971664252</v>
      </c>
      <c r="AA906" s="20">
        <f t="shared" ca="1" si="427"/>
        <v>5.4270082542187588</v>
      </c>
      <c r="AB906" s="21">
        <f t="shared" ca="1" si="442"/>
        <v>15482.108475151817</v>
      </c>
      <c r="AC906" s="20">
        <f t="shared" ca="1" si="443"/>
        <v>15487.535483406036</v>
      </c>
      <c r="AE906" s="20">
        <f t="shared" ca="1" si="428"/>
        <v>22.941339144762374</v>
      </c>
      <c r="AF906" s="20">
        <f t="shared" ca="1" si="429"/>
        <v>7.6467494226656374</v>
      </c>
      <c r="AG906" s="21">
        <f t="shared" ca="1" si="444"/>
        <v>16721.263727432382</v>
      </c>
      <c r="AH906" s="20">
        <f t="shared" ca="1" si="445"/>
        <v>16728.91047685505</v>
      </c>
      <c r="AJ906" s="20">
        <f t="shared" ca="1" si="430"/>
        <v>11.732168394785484</v>
      </c>
      <c r="AK906" s="20">
        <f t="shared" ca="1" si="431"/>
        <v>6.4602743164174568</v>
      </c>
      <c r="AL906" s="21">
        <f t="shared" ca="1" si="446"/>
        <v>16385.085036990473</v>
      </c>
      <c r="AM906" s="20">
        <f t="shared" ca="1" si="447"/>
        <v>16391.545311306891</v>
      </c>
    </row>
    <row r="907" spans="1:39" x14ac:dyDescent="0.25">
      <c r="A907" s="20">
        <f t="shared" ca="1" si="416"/>
        <v>30.275168449537684</v>
      </c>
      <c r="B907" s="20">
        <f t="shared" ca="1" si="417"/>
        <v>1.8569145163544063</v>
      </c>
      <c r="C907" s="21">
        <f t="shared" ca="1" si="432"/>
        <v>16721.221838737449</v>
      </c>
      <c r="D907" s="20">
        <f t="shared" ca="1" si="433"/>
        <v>16723.078753253802</v>
      </c>
      <c r="E907" s="19"/>
      <c r="F907" s="20">
        <f t="shared" ca="1" si="418"/>
        <v>17.500343257963848</v>
      </c>
      <c r="G907" s="20">
        <f t="shared" ca="1" si="419"/>
        <v>9.4136727795698114</v>
      </c>
      <c r="H907" s="21">
        <f t="shared" ca="1" si="434"/>
        <v>15559.112887657073</v>
      </c>
      <c r="I907" s="20">
        <f t="shared" ca="1" si="435"/>
        <v>15568.526560436643</v>
      </c>
      <c r="J907" s="19"/>
      <c r="K907" s="20">
        <f t="shared" ca="1" si="420"/>
        <v>12.110610624152647</v>
      </c>
      <c r="L907" s="20">
        <f t="shared" ca="1" si="421"/>
        <v>0.7643144739258585</v>
      </c>
      <c r="M907" s="21">
        <f t="shared" ca="1" si="436"/>
        <v>12788.296617577878</v>
      </c>
      <c r="N907" s="20">
        <f t="shared" ca="1" si="437"/>
        <v>12789.060932051803</v>
      </c>
      <c r="O907" s="19"/>
      <c r="P907" s="20">
        <f t="shared" ca="1" si="422"/>
        <v>6.9739618709407791</v>
      </c>
      <c r="Q907" s="20">
        <f t="shared" ca="1" si="423"/>
        <v>0.33704268749997485</v>
      </c>
      <c r="R907" s="21">
        <f t="shared" ca="1" si="438"/>
        <v>15409.086677355985</v>
      </c>
      <c r="S907" s="20">
        <f t="shared" ca="1" si="439"/>
        <v>15409.423720043485</v>
      </c>
      <c r="T907" s="19"/>
      <c r="U907" s="20">
        <f t="shared" ca="1" si="424"/>
        <v>0.26939461179825641</v>
      </c>
      <c r="V907" s="20">
        <f t="shared" ca="1" si="425"/>
        <v>7.6066644456370067</v>
      </c>
      <c r="W907" s="21">
        <f t="shared" ca="1" si="440"/>
        <v>13298.357167393387</v>
      </c>
      <c r="X907" s="20">
        <f t="shared" ca="1" si="441"/>
        <v>13305.963831839024</v>
      </c>
      <c r="Z907" s="20">
        <f t="shared" ca="1" si="426"/>
        <v>26.883550181142329</v>
      </c>
      <c r="AA907" s="20">
        <f t="shared" ca="1" si="427"/>
        <v>2.7290566978924429</v>
      </c>
      <c r="AB907" s="21">
        <f t="shared" ca="1" si="442"/>
        <v>15514.419033587179</v>
      </c>
      <c r="AC907" s="20">
        <f t="shared" ca="1" si="443"/>
        <v>15517.148090285071</v>
      </c>
      <c r="AE907" s="20">
        <f t="shared" ca="1" si="428"/>
        <v>29.705617833141872</v>
      </c>
      <c r="AF907" s="20">
        <f t="shared" ca="1" si="429"/>
        <v>1.1356061806423026</v>
      </c>
      <c r="AG907" s="21">
        <f t="shared" ca="1" si="444"/>
        <v>16758.61609468819</v>
      </c>
      <c r="AH907" s="20">
        <f t="shared" ca="1" si="445"/>
        <v>16759.751700868834</v>
      </c>
      <c r="AJ907" s="20">
        <f t="shared" ca="1" si="430"/>
        <v>3.1918540734294618</v>
      </c>
      <c r="AK907" s="20">
        <f t="shared" ca="1" si="431"/>
        <v>7.4721012147046268</v>
      </c>
      <c r="AL907" s="21">
        <f t="shared" ca="1" si="446"/>
        <v>16394.73716538032</v>
      </c>
      <c r="AM907" s="20">
        <f t="shared" ca="1" si="447"/>
        <v>16402.209266595026</v>
      </c>
    </row>
    <row r="908" spans="1:39" x14ac:dyDescent="0.25">
      <c r="A908" s="20">
        <f t="shared" ca="1" si="416"/>
        <v>2.0260679128937849</v>
      </c>
      <c r="B908" s="20">
        <f t="shared" ca="1" si="417"/>
        <v>1.8639035505994215</v>
      </c>
      <c r="C908" s="21">
        <f t="shared" ca="1" si="432"/>
        <v>16725.104821166697</v>
      </c>
      <c r="D908" s="20">
        <f t="shared" ca="1" si="433"/>
        <v>16726.968724717295</v>
      </c>
      <c r="E908" s="19"/>
      <c r="F908" s="20">
        <f t="shared" ca="1" si="418"/>
        <v>15.525800188663188</v>
      </c>
      <c r="G908" s="20">
        <f t="shared" ca="1" si="419"/>
        <v>0.51032817816245368</v>
      </c>
      <c r="H908" s="21">
        <f t="shared" ca="1" si="434"/>
        <v>15584.052360625306</v>
      </c>
      <c r="I908" s="20">
        <f t="shared" ca="1" si="435"/>
        <v>15584.562688803469</v>
      </c>
      <c r="J908" s="19"/>
      <c r="K908" s="20">
        <f t="shared" ca="1" si="420"/>
        <v>3.4819013815528197</v>
      </c>
      <c r="L908" s="20">
        <f t="shared" ca="1" si="421"/>
        <v>13.915685900592655</v>
      </c>
      <c r="M908" s="21">
        <f t="shared" ca="1" si="436"/>
        <v>12792.542833433356</v>
      </c>
      <c r="N908" s="20">
        <f t="shared" ca="1" si="437"/>
        <v>12806.458519333948</v>
      </c>
      <c r="O908" s="19"/>
      <c r="P908" s="20">
        <f t="shared" ca="1" si="422"/>
        <v>7.3068158435209956</v>
      </c>
      <c r="Q908" s="20">
        <f t="shared" ca="1" si="423"/>
        <v>1.8601633451259476</v>
      </c>
      <c r="R908" s="21">
        <f t="shared" ca="1" si="438"/>
        <v>15416.730535887007</v>
      </c>
      <c r="S908" s="20">
        <f t="shared" ca="1" si="439"/>
        <v>15418.590699232132</v>
      </c>
      <c r="T908" s="19"/>
      <c r="U908" s="20">
        <f t="shared" ca="1" si="424"/>
        <v>0.6895158674108508</v>
      </c>
      <c r="V908" s="20">
        <f t="shared" ca="1" si="425"/>
        <v>3.8138126543722151</v>
      </c>
      <c r="W908" s="21">
        <f t="shared" ca="1" si="440"/>
        <v>13306.653347706435</v>
      </c>
      <c r="X908" s="20">
        <f t="shared" ca="1" si="441"/>
        <v>13310.467160360808</v>
      </c>
      <c r="Z908" s="20">
        <f t="shared" ca="1" si="426"/>
        <v>5.1004313612663266</v>
      </c>
      <c r="AA908" s="20">
        <f t="shared" ca="1" si="427"/>
        <v>13.205943246590884</v>
      </c>
      <c r="AB908" s="21">
        <f t="shared" ca="1" si="442"/>
        <v>15522.248521646337</v>
      </c>
      <c r="AC908" s="20">
        <f t="shared" ca="1" si="443"/>
        <v>15535.454464892928</v>
      </c>
      <c r="AE908" s="20">
        <f t="shared" ca="1" si="428"/>
        <v>60.767286733124536</v>
      </c>
      <c r="AF908" s="20">
        <f t="shared" ca="1" si="429"/>
        <v>0.54894800807566557</v>
      </c>
      <c r="AG908" s="21">
        <f t="shared" ca="1" si="444"/>
        <v>16820.518987601958</v>
      </c>
      <c r="AH908" s="20">
        <f t="shared" ca="1" si="445"/>
        <v>16821.067935610034</v>
      </c>
      <c r="AJ908" s="20">
        <f t="shared" ca="1" si="430"/>
        <v>10.369909639258784</v>
      </c>
      <c r="AK908" s="20">
        <f t="shared" ca="1" si="431"/>
        <v>9.7961277554127708</v>
      </c>
      <c r="AL908" s="21">
        <f t="shared" ca="1" si="446"/>
        <v>16412.579176234285</v>
      </c>
      <c r="AM908" s="20">
        <f t="shared" ca="1" si="447"/>
        <v>16422.375303989698</v>
      </c>
    </row>
    <row r="909" spans="1:39" x14ac:dyDescent="0.25">
      <c r="A909" s="20">
        <f t="shared" ca="1" si="416"/>
        <v>2.7203798064974283</v>
      </c>
      <c r="B909" s="20">
        <f t="shared" ca="1" si="417"/>
        <v>15.360353903691573</v>
      </c>
      <c r="C909" s="21">
        <f t="shared" ca="1" si="432"/>
        <v>16729.689104523794</v>
      </c>
      <c r="D909" s="20">
        <f t="shared" ca="1" si="433"/>
        <v>16745.049458427486</v>
      </c>
      <c r="E909" s="19"/>
      <c r="F909" s="20">
        <f t="shared" ca="1" si="418"/>
        <v>3.489665266335968</v>
      </c>
      <c r="G909" s="20">
        <f t="shared" ca="1" si="419"/>
        <v>7.4452950583848283</v>
      </c>
      <c r="H909" s="21">
        <f t="shared" ca="1" si="434"/>
        <v>15588.052354069805</v>
      </c>
      <c r="I909" s="20">
        <f t="shared" ca="1" si="435"/>
        <v>15595.49764912819</v>
      </c>
      <c r="J909" s="19"/>
      <c r="K909" s="20">
        <f t="shared" ca="1" si="420"/>
        <v>0.38625968241553243</v>
      </c>
      <c r="L909" s="20">
        <f t="shared" ca="1" si="421"/>
        <v>9.3098916015400555</v>
      </c>
      <c r="M909" s="21">
        <f t="shared" ca="1" si="436"/>
        <v>12806.844779016363</v>
      </c>
      <c r="N909" s="20">
        <f t="shared" ca="1" si="437"/>
        <v>12816.154670617903</v>
      </c>
      <c r="O909" s="19"/>
      <c r="P909" s="20">
        <f t="shared" ca="1" si="422"/>
        <v>15.318858252344837</v>
      </c>
      <c r="Q909" s="20">
        <f t="shared" ca="1" si="423"/>
        <v>1.7998148260071589</v>
      </c>
      <c r="R909" s="21">
        <f t="shared" ca="1" si="438"/>
        <v>15433.909557484478</v>
      </c>
      <c r="S909" s="20">
        <f t="shared" ca="1" si="439"/>
        <v>15435.709372310484</v>
      </c>
      <c r="T909" s="19"/>
      <c r="U909" s="20">
        <f t="shared" ca="1" si="424"/>
        <v>7.5836364661776798</v>
      </c>
      <c r="V909" s="20">
        <f t="shared" ca="1" si="425"/>
        <v>1.3004625882394225</v>
      </c>
      <c r="W909" s="21">
        <f t="shared" ca="1" si="440"/>
        <v>13318.050796826985</v>
      </c>
      <c r="X909" s="20">
        <f t="shared" ca="1" si="441"/>
        <v>13319.351259415223</v>
      </c>
      <c r="Z909" s="20">
        <f t="shared" ca="1" si="426"/>
        <v>9.7128481442865677</v>
      </c>
      <c r="AA909" s="20">
        <f t="shared" ca="1" si="427"/>
        <v>2.6543146615688813</v>
      </c>
      <c r="AB909" s="21">
        <f t="shared" ca="1" si="442"/>
        <v>15545.167313037215</v>
      </c>
      <c r="AC909" s="20">
        <f t="shared" ca="1" si="443"/>
        <v>15547.821627698784</v>
      </c>
      <c r="AE909" s="20">
        <f t="shared" ca="1" si="428"/>
        <v>17.948557039294528</v>
      </c>
      <c r="AF909" s="20">
        <f t="shared" ca="1" si="429"/>
        <v>0.23695952495012315</v>
      </c>
      <c r="AG909" s="21">
        <f t="shared" ca="1" si="444"/>
        <v>16839.016492649327</v>
      </c>
      <c r="AH909" s="20">
        <f t="shared" ca="1" si="445"/>
        <v>16839.253452174278</v>
      </c>
      <c r="AJ909" s="20">
        <f t="shared" ca="1" si="430"/>
        <v>36.900637036124586</v>
      </c>
      <c r="AK909" s="20">
        <f t="shared" ca="1" si="431"/>
        <v>2.7732699141075581</v>
      </c>
      <c r="AL909" s="21">
        <f t="shared" ca="1" si="446"/>
        <v>16459.275941025822</v>
      </c>
      <c r="AM909" s="20">
        <f t="shared" ca="1" si="447"/>
        <v>16462.049210939931</v>
      </c>
    </row>
    <row r="910" spans="1:39" x14ac:dyDescent="0.25">
      <c r="A910" s="20">
        <f t="shared" ref="A910:A973" ca="1" si="448">((-LN(1-RAND()))/$C$9)</f>
        <v>2.353464288225005</v>
      </c>
      <c r="B910" s="20">
        <f t="shared" ref="B910:B973" ca="1" si="449">((-LN(1-RAND()))/$C$10)</f>
        <v>0.26531060837948983</v>
      </c>
      <c r="C910" s="21">
        <f t="shared" ca="1" si="432"/>
        <v>16747.402922715712</v>
      </c>
      <c r="D910" s="20">
        <f t="shared" ca="1" si="433"/>
        <v>16747.66823332409</v>
      </c>
      <c r="E910" s="19"/>
      <c r="F910" s="20">
        <f t="shared" ref="F910:F973" ca="1" si="450">((-LN(1-RAND()))/$H$9)</f>
        <v>1.8969616055830731</v>
      </c>
      <c r="G910" s="20">
        <f t="shared" ref="G910:G973" ca="1" si="451">((-LN(1-RAND()))/$H$10)</f>
        <v>1.7185452491766766</v>
      </c>
      <c r="H910" s="21">
        <f t="shared" ca="1" si="434"/>
        <v>15597.394610733774</v>
      </c>
      <c r="I910" s="20">
        <f t="shared" ca="1" si="435"/>
        <v>15599.11315598295</v>
      </c>
      <c r="J910" s="19"/>
      <c r="K910" s="20">
        <f t="shared" ref="K910:K973" ca="1" si="452">((-LN(1-RAND()))/$M$9)</f>
        <v>1.928286846634792</v>
      </c>
      <c r="L910" s="20">
        <f t="shared" ref="L910:L973" ca="1" si="453">((-LN(1-RAND()))/$M$10)</f>
        <v>4.2338187246736529</v>
      </c>
      <c r="M910" s="21">
        <f t="shared" ca="1" si="436"/>
        <v>12818.082957464538</v>
      </c>
      <c r="N910" s="20">
        <f t="shared" ca="1" si="437"/>
        <v>12822.316776189211</v>
      </c>
      <c r="O910" s="19"/>
      <c r="P910" s="20">
        <f t="shared" ref="P910:P973" ca="1" si="454">((-LN(1-RAND()))/$R$9)</f>
        <v>1.8848105264516073</v>
      </c>
      <c r="Q910" s="20">
        <f t="shared" ref="Q910:Q973" ca="1" si="455">((-LN(1-RAND()))/$R$10)</f>
        <v>12.248632524614278</v>
      </c>
      <c r="R910" s="21">
        <f t="shared" ca="1" si="438"/>
        <v>15437.594182836936</v>
      </c>
      <c r="S910" s="20">
        <f t="shared" ca="1" si="439"/>
        <v>15449.84281536155</v>
      </c>
      <c r="T910" s="19"/>
      <c r="U910" s="20">
        <f t="shared" ref="U910:U973" ca="1" si="456">((-LN(1-RAND()))/$W$9)</f>
        <v>15.401611213914325</v>
      </c>
      <c r="V910" s="20">
        <f t="shared" ref="V910:V973" ca="1" si="457">((-LN(1-RAND()))/$W$10)</f>
        <v>0.7829794486939331</v>
      </c>
      <c r="W910" s="21">
        <f t="shared" ca="1" si="440"/>
        <v>13334.752870629138</v>
      </c>
      <c r="X910" s="20">
        <f t="shared" ca="1" si="441"/>
        <v>13335.535850077831</v>
      </c>
      <c r="Z910" s="20">
        <f t="shared" ref="Z910:Z973" ca="1" si="458">((-LN(1-RAND()))/$AB$9)</f>
        <v>19.134418623901681</v>
      </c>
      <c r="AA910" s="20">
        <f t="shared" ref="AA910:AA973" ca="1" si="459">((-LN(1-RAND()))/$AB$10)</f>
        <v>0.23854473978680726</v>
      </c>
      <c r="AB910" s="21">
        <f t="shared" ca="1" si="442"/>
        <v>15566.956046322686</v>
      </c>
      <c r="AC910" s="20">
        <f t="shared" ca="1" si="443"/>
        <v>15567.194591062473</v>
      </c>
      <c r="AE910" s="20">
        <f t="shared" ref="AE910:AE973" ca="1" si="460">((-LN(1-RAND()))/$AG$9)</f>
        <v>3.7886108307310207</v>
      </c>
      <c r="AF910" s="20">
        <f t="shared" ref="AF910:AF973" ca="1" si="461">((-LN(1-RAND()))/$AG$10)</f>
        <v>2.0868222118001705</v>
      </c>
      <c r="AG910" s="21">
        <f t="shared" ca="1" si="444"/>
        <v>16843.04206300501</v>
      </c>
      <c r="AH910" s="20">
        <f t="shared" ca="1" si="445"/>
        <v>16845.128885216811</v>
      </c>
      <c r="AJ910" s="20">
        <f t="shared" ref="AJ910:AJ973" ca="1" si="462">((-LN(1-RAND()))/$AL$9)</f>
        <v>20.858925700564004</v>
      </c>
      <c r="AK910" s="20">
        <f t="shared" ref="AK910:AK973" ca="1" si="463">((-LN(1-RAND()))/$AL$10)</f>
        <v>6.4331091207320865</v>
      </c>
      <c r="AL910" s="21">
        <f t="shared" ca="1" si="446"/>
        <v>16482.908136640493</v>
      </c>
      <c r="AM910" s="20">
        <f t="shared" ca="1" si="447"/>
        <v>16489.341245761225</v>
      </c>
    </row>
    <row r="911" spans="1:39" x14ac:dyDescent="0.25">
      <c r="A911" s="20">
        <f t="shared" ca="1" si="448"/>
        <v>2.9552266455155136</v>
      </c>
      <c r="B911" s="20">
        <f t="shared" ca="1" si="449"/>
        <v>1.9006698227909253</v>
      </c>
      <c r="C911" s="21">
        <f t="shared" ref="C911:C974" ca="1" si="464">D910+A911</f>
        <v>16750.623459969604</v>
      </c>
      <c r="D911" s="20">
        <f t="shared" ref="D911:D974" ca="1" si="465">C911+B911</f>
        <v>16752.524129792393</v>
      </c>
      <c r="E911" s="19"/>
      <c r="F911" s="20">
        <f t="shared" ca="1" si="450"/>
        <v>13.337129936305583</v>
      </c>
      <c r="G911" s="20">
        <f t="shared" ca="1" si="451"/>
        <v>4.0477206428304218</v>
      </c>
      <c r="H911" s="21">
        <f t="shared" ref="H911:H974" ca="1" si="466">I910+F911</f>
        <v>15612.450285919256</v>
      </c>
      <c r="I911" s="20">
        <f t="shared" ref="I911:I974" ca="1" si="467">H911+G911</f>
        <v>15616.498006562086</v>
      </c>
      <c r="J911" s="19"/>
      <c r="K911" s="20">
        <f t="shared" ca="1" si="452"/>
        <v>6.5382452067959225</v>
      </c>
      <c r="L911" s="20">
        <f t="shared" ca="1" si="453"/>
        <v>6.9678106270012687</v>
      </c>
      <c r="M911" s="21">
        <f t="shared" ref="M911:M974" ca="1" si="468">N910+K911</f>
        <v>12828.855021396006</v>
      </c>
      <c r="N911" s="20">
        <f t="shared" ref="N911:N974" ca="1" si="469">M911+L911</f>
        <v>12835.822832023008</v>
      </c>
      <c r="O911" s="19"/>
      <c r="P911" s="20">
        <f t="shared" ca="1" si="454"/>
        <v>25.532190895948304</v>
      </c>
      <c r="Q911" s="20">
        <f t="shared" ca="1" si="455"/>
        <v>1.5928632363285997</v>
      </c>
      <c r="R911" s="21">
        <f t="shared" ref="R911:R974" ca="1" si="470">S910+P911</f>
        <v>15475.375006257498</v>
      </c>
      <c r="S911" s="20">
        <f t="shared" ref="S911:S974" ca="1" si="471">R911+Q911</f>
        <v>15476.967869493827</v>
      </c>
      <c r="T911" s="19"/>
      <c r="U911" s="20">
        <f t="shared" ca="1" si="456"/>
        <v>12.460037225057253</v>
      </c>
      <c r="V911" s="20">
        <f t="shared" ca="1" si="457"/>
        <v>2.5593664877850522</v>
      </c>
      <c r="W911" s="21">
        <f t="shared" ref="W911:W974" ca="1" si="472">X910+U911</f>
        <v>13347.995887302888</v>
      </c>
      <c r="X911" s="20">
        <f t="shared" ref="X911:X974" ca="1" si="473">W911+V911</f>
        <v>13350.555253790673</v>
      </c>
      <c r="Z911" s="20">
        <f t="shared" ca="1" si="458"/>
        <v>7.6685908567930099</v>
      </c>
      <c r="AA911" s="20">
        <f t="shared" ca="1" si="459"/>
        <v>5.8172048077262737</v>
      </c>
      <c r="AB911" s="21">
        <f t="shared" ref="AB911:AB974" ca="1" si="474">AC910+Z911</f>
        <v>15574.863181919265</v>
      </c>
      <c r="AC911" s="20">
        <f t="shared" ref="AC911:AC974" ca="1" si="475">AB911+AA911</f>
        <v>15580.680386726992</v>
      </c>
      <c r="AE911" s="20">
        <f t="shared" ca="1" si="460"/>
        <v>8.0248601164618876</v>
      </c>
      <c r="AF911" s="20">
        <f t="shared" ca="1" si="461"/>
        <v>0.56750350688766382</v>
      </c>
      <c r="AG911" s="21">
        <f t="shared" ref="AG911:AG974" ca="1" si="476">AH910+AE911</f>
        <v>16853.153745333271</v>
      </c>
      <c r="AH911" s="20">
        <f t="shared" ref="AH911:AH974" ca="1" si="477">AG911+AF911</f>
        <v>16853.72124884016</v>
      </c>
      <c r="AJ911" s="20">
        <f t="shared" ca="1" si="462"/>
        <v>6.4004418115480286</v>
      </c>
      <c r="AK911" s="20">
        <f t="shared" ca="1" si="463"/>
        <v>11.540195876284246</v>
      </c>
      <c r="AL911" s="21">
        <f t="shared" ref="AL911:AL974" ca="1" si="478">AM910+AJ911</f>
        <v>16495.741687572772</v>
      </c>
      <c r="AM911" s="20">
        <f t="shared" ref="AM911:AM974" ca="1" si="479">AL911+AK911</f>
        <v>16507.281883449057</v>
      </c>
    </row>
    <row r="912" spans="1:39" x14ac:dyDescent="0.25">
      <c r="A912" s="20">
        <f t="shared" ca="1" si="448"/>
        <v>0.90804100902340068</v>
      </c>
      <c r="B912" s="20">
        <f t="shared" ca="1" si="449"/>
        <v>7.8996410380940123</v>
      </c>
      <c r="C912" s="21">
        <f t="shared" ca="1" si="464"/>
        <v>16753.432170801418</v>
      </c>
      <c r="D912" s="20">
        <f t="shared" ca="1" si="465"/>
        <v>16761.331811839511</v>
      </c>
      <c r="E912" s="19"/>
      <c r="F912" s="20">
        <f t="shared" ca="1" si="450"/>
        <v>2.7050699914162353</v>
      </c>
      <c r="G912" s="20">
        <f t="shared" ca="1" si="451"/>
        <v>3.3347186349296662</v>
      </c>
      <c r="H912" s="21">
        <f t="shared" ca="1" si="466"/>
        <v>15619.203076553502</v>
      </c>
      <c r="I912" s="20">
        <f t="shared" ca="1" si="467"/>
        <v>15622.537795188431</v>
      </c>
      <c r="J912" s="19"/>
      <c r="K912" s="20">
        <f t="shared" ca="1" si="452"/>
        <v>0.67816233848842433</v>
      </c>
      <c r="L912" s="20">
        <f t="shared" ca="1" si="453"/>
        <v>2.8830291730326643</v>
      </c>
      <c r="M912" s="21">
        <f t="shared" ca="1" si="468"/>
        <v>12836.500994361497</v>
      </c>
      <c r="N912" s="20">
        <f t="shared" ca="1" si="469"/>
        <v>12839.384023534529</v>
      </c>
      <c r="O912" s="19"/>
      <c r="P912" s="20">
        <f t="shared" ca="1" si="454"/>
        <v>13.523693220783443</v>
      </c>
      <c r="Q912" s="20">
        <f t="shared" ca="1" si="455"/>
        <v>7.6028994322456622</v>
      </c>
      <c r="R912" s="21">
        <f t="shared" ca="1" si="470"/>
        <v>15490.491562714609</v>
      </c>
      <c r="S912" s="20">
        <f t="shared" ca="1" si="471"/>
        <v>15498.094462146855</v>
      </c>
      <c r="T912" s="19"/>
      <c r="U912" s="20">
        <f t="shared" ca="1" si="456"/>
        <v>9.2289481376962499</v>
      </c>
      <c r="V912" s="20">
        <f t="shared" ca="1" si="457"/>
        <v>4.2459071424137562</v>
      </c>
      <c r="W912" s="21">
        <f t="shared" ca="1" si="472"/>
        <v>13359.784201928369</v>
      </c>
      <c r="X912" s="20">
        <f t="shared" ca="1" si="473"/>
        <v>13364.030109070784</v>
      </c>
      <c r="Z912" s="20">
        <f t="shared" ca="1" si="458"/>
        <v>6.2896489671256424</v>
      </c>
      <c r="AA912" s="20">
        <f t="shared" ca="1" si="459"/>
        <v>5.6464726719962979</v>
      </c>
      <c r="AB912" s="21">
        <f t="shared" ca="1" si="474"/>
        <v>15586.970035694118</v>
      </c>
      <c r="AC912" s="20">
        <f t="shared" ca="1" si="475"/>
        <v>15592.616508366114</v>
      </c>
      <c r="AE912" s="20">
        <f t="shared" ca="1" si="460"/>
        <v>3.5990029071340577</v>
      </c>
      <c r="AF912" s="20">
        <f t="shared" ca="1" si="461"/>
        <v>10.605250768680166</v>
      </c>
      <c r="AG912" s="21">
        <f t="shared" ca="1" si="476"/>
        <v>16857.320251747293</v>
      </c>
      <c r="AH912" s="20">
        <f t="shared" ca="1" si="477"/>
        <v>16867.925502515973</v>
      </c>
      <c r="AJ912" s="20">
        <f t="shared" ca="1" si="462"/>
        <v>9.556093426670115</v>
      </c>
      <c r="AK912" s="20">
        <f t="shared" ca="1" si="463"/>
        <v>1.4932662799344905</v>
      </c>
      <c r="AL912" s="21">
        <f t="shared" ca="1" si="478"/>
        <v>16516.837976875726</v>
      </c>
      <c r="AM912" s="20">
        <f t="shared" ca="1" si="479"/>
        <v>16518.331243155659</v>
      </c>
    </row>
    <row r="913" spans="1:39" x14ac:dyDescent="0.25">
      <c r="A913" s="20">
        <f t="shared" ca="1" si="448"/>
        <v>18.062626562999611</v>
      </c>
      <c r="B913" s="20">
        <f t="shared" ca="1" si="449"/>
        <v>2.3456184658751438</v>
      </c>
      <c r="C913" s="21">
        <f t="shared" ca="1" si="464"/>
        <v>16779.394438402509</v>
      </c>
      <c r="D913" s="20">
        <f t="shared" ca="1" si="465"/>
        <v>16781.740056868384</v>
      </c>
      <c r="E913" s="19"/>
      <c r="F913" s="20">
        <f t="shared" ca="1" si="450"/>
        <v>9.0642479427721163</v>
      </c>
      <c r="G913" s="20">
        <f t="shared" ca="1" si="451"/>
        <v>12.924401672768241</v>
      </c>
      <c r="H913" s="21">
        <f t="shared" ca="1" si="466"/>
        <v>15631.602043131203</v>
      </c>
      <c r="I913" s="20">
        <f t="shared" ca="1" si="467"/>
        <v>15644.526444803971</v>
      </c>
      <c r="J913" s="19"/>
      <c r="K913" s="20">
        <f t="shared" ca="1" si="452"/>
        <v>3.2976116970199683</v>
      </c>
      <c r="L913" s="20">
        <f t="shared" ca="1" si="453"/>
        <v>1.4986432673053136</v>
      </c>
      <c r="M913" s="21">
        <f t="shared" ca="1" si="468"/>
        <v>12842.681635231549</v>
      </c>
      <c r="N913" s="20">
        <f t="shared" ca="1" si="469"/>
        <v>12844.180278498854</v>
      </c>
      <c r="O913" s="19"/>
      <c r="P913" s="20">
        <f t="shared" ca="1" si="454"/>
        <v>39.102270229493982</v>
      </c>
      <c r="Q913" s="20">
        <f t="shared" ca="1" si="455"/>
        <v>0.49970633094209904</v>
      </c>
      <c r="R913" s="21">
        <f t="shared" ca="1" si="470"/>
        <v>15537.196732376349</v>
      </c>
      <c r="S913" s="20">
        <f t="shared" ca="1" si="471"/>
        <v>15537.696438707291</v>
      </c>
      <c r="T913" s="19"/>
      <c r="U913" s="20">
        <f t="shared" ca="1" si="456"/>
        <v>1.6477995203848648</v>
      </c>
      <c r="V913" s="20">
        <f t="shared" ca="1" si="457"/>
        <v>0.4015131890883526</v>
      </c>
      <c r="W913" s="21">
        <f t="shared" ca="1" si="472"/>
        <v>13365.677908591168</v>
      </c>
      <c r="X913" s="20">
        <f t="shared" ca="1" si="473"/>
        <v>13366.079421780256</v>
      </c>
      <c r="Z913" s="20">
        <f t="shared" ca="1" si="458"/>
        <v>14.792432527911023</v>
      </c>
      <c r="AA913" s="20">
        <f t="shared" ca="1" si="459"/>
        <v>9.1891372209708084</v>
      </c>
      <c r="AB913" s="21">
        <f t="shared" ca="1" si="474"/>
        <v>15607.408940894025</v>
      </c>
      <c r="AC913" s="20">
        <f t="shared" ca="1" si="475"/>
        <v>15616.598078114996</v>
      </c>
      <c r="AE913" s="20">
        <f t="shared" ca="1" si="460"/>
        <v>4.9643465416014871</v>
      </c>
      <c r="AF913" s="20">
        <f t="shared" ca="1" si="461"/>
        <v>2.2607542579132045</v>
      </c>
      <c r="AG913" s="21">
        <f t="shared" ca="1" si="476"/>
        <v>16872.889849057574</v>
      </c>
      <c r="AH913" s="20">
        <f t="shared" ca="1" si="477"/>
        <v>16875.150603315487</v>
      </c>
      <c r="AJ913" s="20">
        <f t="shared" ca="1" si="462"/>
        <v>3.6289688690825983</v>
      </c>
      <c r="AK913" s="20">
        <f t="shared" ca="1" si="463"/>
        <v>3.6252319475778698</v>
      </c>
      <c r="AL913" s="21">
        <f t="shared" ca="1" si="478"/>
        <v>16521.96021202474</v>
      </c>
      <c r="AM913" s="20">
        <f t="shared" ca="1" si="479"/>
        <v>16525.585443972319</v>
      </c>
    </row>
    <row r="914" spans="1:39" x14ac:dyDescent="0.25">
      <c r="A914" s="20">
        <f t="shared" ca="1" si="448"/>
        <v>9.9717101916274196</v>
      </c>
      <c r="B914" s="20">
        <f t="shared" ca="1" si="449"/>
        <v>0.86721438113057714</v>
      </c>
      <c r="C914" s="21">
        <f t="shared" ca="1" si="464"/>
        <v>16791.711767060013</v>
      </c>
      <c r="D914" s="20">
        <f t="shared" ca="1" si="465"/>
        <v>16792.578981441144</v>
      </c>
      <c r="E914" s="19"/>
      <c r="F914" s="20">
        <f t="shared" ca="1" si="450"/>
        <v>0.9236666262015123</v>
      </c>
      <c r="G914" s="20">
        <f t="shared" ca="1" si="451"/>
        <v>2.3200884291785204</v>
      </c>
      <c r="H914" s="21">
        <f t="shared" ca="1" si="466"/>
        <v>15645.450111430173</v>
      </c>
      <c r="I914" s="20">
        <f t="shared" ca="1" si="467"/>
        <v>15647.770199859351</v>
      </c>
      <c r="J914" s="19"/>
      <c r="K914" s="20">
        <f t="shared" ca="1" si="452"/>
        <v>3.1011443016493119</v>
      </c>
      <c r="L914" s="20">
        <f t="shared" ca="1" si="453"/>
        <v>3.5446496064746018</v>
      </c>
      <c r="M914" s="21">
        <f t="shared" ca="1" si="468"/>
        <v>12847.281422800503</v>
      </c>
      <c r="N914" s="20">
        <f t="shared" ca="1" si="469"/>
        <v>12850.826072406977</v>
      </c>
      <c r="O914" s="19"/>
      <c r="P914" s="20">
        <f t="shared" ca="1" si="454"/>
        <v>25.72927967234688</v>
      </c>
      <c r="Q914" s="20">
        <f t="shared" ca="1" si="455"/>
        <v>3.865608880554638</v>
      </c>
      <c r="R914" s="21">
        <f t="shared" ca="1" si="470"/>
        <v>15563.425718379638</v>
      </c>
      <c r="S914" s="20">
        <f t="shared" ca="1" si="471"/>
        <v>15567.291327260193</v>
      </c>
      <c r="T914" s="19"/>
      <c r="U914" s="20">
        <f t="shared" ca="1" si="456"/>
        <v>29.523602201633313</v>
      </c>
      <c r="V914" s="20">
        <f t="shared" ca="1" si="457"/>
        <v>1.849613428655144</v>
      </c>
      <c r="W914" s="21">
        <f t="shared" ca="1" si="472"/>
        <v>13395.603023981888</v>
      </c>
      <c r="X914" s="20">
        <f t="shared" ca="1" si="473"/>
        <v>13397.452637410543</v>
      </c>
      <c r="Z914" s="20">
        <f t="shared" ca="1" si="458"/>
        <v>24.283283477274857</v>
      </c>
      <c r="AA914" s="20">
        <f t="shared" ca="1" si="459"/>
        <v>9.8524932763422175</v>
      </c>
      <c r="AB914" s="21">
        <f t="shared" ca="1" si="474"/>
        <v>15640.88136159227</v>
      </c>
      <c r="AC914" s="20">
        <f t="shared" ca="1" si="475"/>
        <v>15650.733854868613</v>
      </c>
      <c r="AE914" s="20">
        <f t="shared" ca="1" si="460"/>
        <v>30.353337580469827</v>
      </c>
      <c r="AF914" s="20">
        <f t="shared" ca="1" si="461"/>
        <v>2.8195974869873832</v>
      </c>
      <c r="AG914" s="21">
        <f t="shared" ca="1" si="476"/>
        <v>16905.503940895956</v>
      </c>
      <c r="AH914" s="20">
        <f t="shared" ca="1" si="477"/>
        <v>16908.323538382945</v>
      </c>
      <c r="AJ914" s="20">
        <f t="shared" ca="1" si="462"/>
        <v>2.8516075732392174</v>
      </c>
      <c r="AK914" s="20">
        <f t="shared" ca="1" si="463"/>
        <v>3.3520099881603782</v>
      </c>
      <c r="AL914" s="21">
        <f t="shared" ca="1" si="478"/>
        <v>16528.437051545559</v>
      </c>
      <c r="AM914" s="20">
        <f t="shared" ca="1" si="479"/>
        <v>16531.78906153372</v>
      </c>
    </row>
    <row r="915" spans="1:39" x14ac:dyDescent="0.25">
      <c r="A915" s="20">
        <f t="shared" ca="1" si="448"/>
        <v>1.1982005290498108</v>
      </c>
      <c r="B915" s="20">
        <f t="shared" ca="1" si="449"/>
        <v>12.073485960043543</v>
      </c>
      <c r="C915" s="21">
        <f t="shared" ca="1" si="464"/>
        <v>16793.777181970192</v>
      </c>
      <c r="D915" s="20">
        <f t="shared" ca="1" si="465"/>
        <v>16805.850667930237</v>
      </c>
      <c r="E915" s="19"/>
      <c r="F915" s="20">
        <f t="shared" ca="1" si="450"/>
        <v>5.2253147264288922</v>
      </c>
      <c r="G915" s="20">
        <f t="shared" ca="1" si="451"/>
        <v>2.648102468732056</v>
      </c>
      <c r="H915" s="21">
        <f t="shared" ca="1" si="466"/>
        <v>15652.99551458578</v>
      </c>
      <c r="I915" s="20">
        <f t="shared" ca="1" si="467"/>
        <v>15655.643617054513</v>
      </c>
      <c r="J915" s="19"/>
      <c r="K915" s="20">
        <f t="shared" ca="1" si="452"/>
        <v>2.9444123587649909</v>
      </c>
      <c r="L915" s="20">
        <f t="shared" ca="1" si="453"/>
        <v>1.1028695535387734</v>
      </c>
      <c r="M915" s="21">
        <f t="shared" ca="1" si="468"/>
        <v>12853.770484765742</v>
      </c>
      <c r="N915" s="20">
        <f t="shared" ca="1" si="469"/>
        <v>12854.873354319281</v>
      </c>
      <c r="O915" s="19"/>
      <c r="P915" s="20">
        <f t="shared" ca="1" si="454"/>
        <v>70.63927999449426</v>
      </c>
      <c r="Q915" s="20">
        <f t="shared" ca="1" si="455"/>
        <v>1.3251184630351973</v>
      </c>
      <c r="R915" s="21">
        <f t="shared" ca="1" si="470"/>
        <v>15637.930607254688</v>
      </c>
      <c r="S915" s="20">
        <f t="shared" ca="1" si="471"/>
        <v>15639.255725717723</v>
      </c>
      <c r="T915" s="19"/>
      <c r="U915" s="20">
        <f t="shared" ca="1" si="456"/>
        <v>2.04601238892793</v>
      </c>
      <c r="V915" s="20">
        <f t="shared" ca="1" si="457"/>
        <v>4.2801977868221677</v>
      </c>
      <c r="W915" s="21">
        <f t="shared" ca="1" si="472"/>
        <v>13399.498649799471</v>
      </c>
      <c r="X915" s="20">
        <f t="shared" ca="1" si="473"/>
        <v>13403.778847586293</v>
      </c>
      <c r="Z915" s="20">
        <f t="shared" ca="1" si="458"/>
        <v>12.007444525098613</v>
      </c>
      <c r="AA915" s="20">
        <f t="shared" ca="1" si="459"/>
        <v>7.8269569404191355</v>
      </c>
      <c r="AB915" s="21">
        <f t="shared" ca="1" si="474"/>
        <v>15662.741299393712</v>
      </c>
      <c r="AC915" s="20">
        <f t="shared" ca="1" si="475"/>
        <v>15670.568256334131</v>
      </c>
      <c r="AE915" s="20">
        <f t="shared" ca="1" si="460"/>
        <v>6.6227666313851694</v>
      </c>
      <c r="AF915" s="20">
        <f t="shared" ca="1" si="461"/>
        <v>2.1498531239965675</v>
      </c>
      <c r="AG915" s="21">
        <f t="shared" ca="1" si="476"/>
        <v>16914.946305014331</v>
      </c>
      <c r="AH915" s="20">
        <f t="shared" ca="1" si="477"/>
        <v>16917.096158138327</v>
      </c>
      <c r="AJ915" s="20">
        <f t="shared" ca="1" si="462"/>
        <v>4.8470285725364528</v>
      </c>
      <c r="AK915" s="20">
        <f t="shared" ca="1" si="463"/>
        <v>8.2830072457701949</v>
      </c>
      <c r="AL915" s="21">
        <f t="shared" ca="1" si="478"/>
        <v>16536.636090106258</v>
      </c>
      <c r="AM915" s="20">
        <f t="shared" ca="1" si="479"/>
        <v>16544.919097352027</v>
      </c>
    </row>
    <row r="916" spans="1:39" x14ac:dyDescent="0.25">
      <c r="A916" s="20">
        <f t="shared" ca="1" si="448"/>
        <v>14.558374241496697</v>
      </c>
      <c r="B916" s="20">
        <f t="shared" ca="1" si="449"/>
        <v>6.3599462107709437</v>
      </c>
      <c r="C916" s="21">
        <f t="shared" ca="1" si="464"/>
        <v>16820.409042171734</v>
      </c>
      <c r="D916" s="20">
        <f t="shared" ca="1" si="465"/>
        <v>16826.768988382504</v>
      </c>
      <c r="E916" s="19"/>
      <c r="F916" s="20">
        <f t="shared" ca="1" si="450"/>
        <v>18.08696087210118</v>
      </c>
      <c r="G916" s="20">
        <f t="shared" ca="1" si="451"/>
        <v>5.8071930789645672</v>
      </c>
      <c r="H916" s="21">
        <f t="shared" ca="1" si="466"/>
        <v>15673.730577926613</v>
      </c>
      <c r="I916" s="20">
        <f t="shared" ca="1" si="467"/>
        <v>15679.537771005578</v>
      </c>
      <c r="J916" s="19"/>
      <c r="K916" s="20">
        <f t="shared" ca="1" si="452"/>
        <v>22.61767246622431</v>
      </c>
      <c r="L916" s="20">
        <f t="shared" ca="1" si="453"/>
        <v>24.70082934472898</v>
      </c>
      <c r="M916" s="21">
        <f t="shared" ca="1" si="468"/>
        <v>12877.491026785505</v>
      </c>
      <c r="N916" s="20">
        <f t="shared" ca="1" si="469"/>
        <v>12902.191856130234</v>
      </c>
      <c r="O916" s="19"/>
      <c r="P916" s="20">
        <f t="shared" ca="1" si="454"/>
        <v>4.5844713398584362</v>
      </c>
      <c r="Q916" s="20">
        <f t="shared" ca="1" si="455"/>
        <v>1.673137023879232</v>
      </c>
      <c r="R916" s="21">
        <f t="shared" ca="1" si="470"/>
        <v>15643.840197057581</v>
      </c>
      <c r="S916" s="20">
        <f t="shared" ca="1" si="471"/>
        <v>15645.513334081461</v>
      </c>
      <c r="T916" s="19"/>
      <c r="U916" s="20">
        <f t="shared" ca="1" si="456"/>
        <v>17.523422418670179</v>
      </c>
      <c r="V916" s="20">
        <f t="shared" ca="1" si="457"/>
        <v>2.2142505088183624</v>
      </c>
      <c r="W916" s="21">
        <f t="shared" ca="1" si="472"/>
        <v>13421.302270004962</v>
      </c>
      <c r="X916" s="20">
        <f t="shared" ca="1" si="473"/>
        <v>13423.51652051378</v>
      </c>
      <c r="Z916" s="20">
        <f t="shared" ca="1" si="458"/>
        <v>10.438381425783062</v>
      </c>
      <c r="AA916" s="20">
        <f t="shared" ca="1" si="459"/>
        <v>14.747661618989111</v>
      </c>
      <c r="AB916" s="21">
        <f t="shared" ca="1" si="474"/>
        <v>15681.006637759914</v>
      </c>
      <c r="AC916" s="20">
        <f t="shared" ca="1" si="475"/>
        <v>15695.754299378903</v>
      </c>
      <c r="AE916" s="20">
        <f t="shared" ca="1" si="460"/>
        <v>2.4273602590288563</v>
      </c>
      <c r="AF916" s="20">
        <f t="shared" ca="1" si="461"/>
        <v>4.2430768281145035</v>
      </c>
      <c r="AG916" s="21">
        <f t="shared" ca="1" si="476"/>
        <v>16919.523518397356</v>
      </c>
      <c r="AH916" s="20">
        <f t="shared" ca="1" si="477"/>
        <v>16923.766595225472</v>
      </c>
      <c r="AJ916" s="20">
        <f t="shared" ca="1" si="462"/>
        <v>5.0847652618049137</v>
      </c>
      <c r="AK916" s="20">
        <f t="shared" ca="1" si="463"/>
        <v>3.4624400332859371</v>
      </c>
      <c r="AL916" s="21">
        <f t="shared" ca="1" si="478"/>
        <v>16550.00386261383</v>
      </c>
      <c r="AM916" s="20">
        <f t="shared" ca="1" si="479"/>
        <v>16553.466302647117</v>
      </c>
    </row>
    <row r="917" spans="1:39" x14ac:dyDescent="0.25">
      <c r="A917" s="20">
        <f t="shared" ca="1" si="448"/>
        <v>27.282240441490288</v>
      </c>
      <c r="B917" s="20">
        <f t="shared" ca="1" si="449"/>
        <v>7.6019519965009446</v>
      </c>
      <c r="C917" s="21">
        <f t="shared" ca="1" si="464"/>
        <v>16854.051228823995</v>
      </c>
      <c r="D917" s="20">
        <f t="shared" ca="1" si="465"/>
        <v>16861.653180820496</v>
      </c>
      <c r="E917" s="19"/>
      <c r="F917" s="20">
        <f t="shared" ca="1" si="450"/>
        <v>5.6040211476028814</v>
      </c>
      <c r="G917" s="20">
        <f t="shared" ca="1" si="451"/>
        <v>4.4050967967326198</v>
      </c>
      <c r="H917" s="21">
        <f t="shared" ca="1" si="466"/>
        <v>15685.141792153181</v>
      </c>
      <c r="I917" s="20">
        <f t="shared" ca="1" si="467"/>
        <v>15689.546888949913</v>
      </c>
      <c r="J917" s="19"/>
      <c r="K917" s="20">
        <f t="shared" ca="1" si="452"/>
        <v>0.50086896398889746</v>
      </c>
      <c r="L917" s="20">
        <f t="shared" ca="1" si="453"/>
        <v>1.0966155388144589</v>
      </c>
      <c r="M917" s="21">
        <f t="shared" ca="1" si="468"/>
        <v>12902.692725094223</v>
      </c>
      <c r="N917" s="20">
        <f t="shared" ca="1" si="469"/>
        <v>12903.789340633037</v>
      </c>
      <c r="O917" s="19"/>
      <c r="P917" s="20">
        <f t="shared" ca="1" si="454"/>
        <v>27.748389242418774</v>
      </c>
      <c r="Q917" s="20">
        <f t="shared" ca="1" si="455"/>
        <v>22.681026520653777</v>
      </c>
      <c r="R917" s="21">
        <f t="shared" ca="1" si="470"/>
        <v>15673.26172332388</v>
      </c>
      <c r="S917" s="20">
        <f t="shared" ca="1" si="471"/>
        <v>15695.942749844533</v>
      </c>
      <c r="T917" s="19"/>
      <c r="U917" s="20">
        <f t="shared" ca="1" si="456"/>
        <v>4.0565316656890413</v>
      </c>
      <c r="V917" s="20">
        <f t="shared" ca="1" si="457"/>
        <v>7.245029423502845</v>
      </c>
      <c r="W917" s="21">
        <f t="shared" ca="1" si="472"/>
        <v>13427.573052179469</v>
      </c>
      <c r="X917" s="20">
        <f t="shared" ca="1" si="473"/>
        <v>13434.818081602971</v>
      </c>
      <c r="Z917" s="20">
        <f t="shared" ca="1" si="458"/>
        <v>0.78773871664595962</v>
      </c>
      <c r="AA917" s="20">
        <f t="shared" ca="1" si="459"/>
        <v>10.376987503923852</v>
      </c>
      <c r="AB917" s="21">
        <f t="shared" ca="1" si="474"/>
        <v>15696.542038095549</v>
      </c>
      <c r="AC917" s="20">
        <f t="shared" ca="1" si="475"/>
        <v>15706.919025599473</v>
      </c>
      <c r="AE917" s="20">
        <f t="shared" ca="1" si="460"/>
        <v>12.981529996099258</v>
      </c>
      <c r="AF917" s="20">
        <f t="shared" ca="1" si="461"/>
        <v>4.1013034550169127</v>
      </c>
      <c r="AG917" s="21">
        <f t="shared" ca="1" si="476"/>
        <v>16936.748125221573</v>
      </c>
      <c r="AH917" s="20">
        <f t="shared" ca="1" si="477"/>
        <v>16940.849428676589</v>
      </c>
      <c r="AJ917" s="20">
        <f t="shared" ca="1" si="462"/>
        <v>9.9009978615407643</v>
      </c>
      <c r="AK917" s="20">
        <f t="shared" ca="1" si="463"/>
        <v>0.58562343341238843</v>
      </c>
      <c r="AL917" s="21">
        <f t="shared" ca="1" si="478"/>
        <v>16563.367300508657</v>
      </c>
      <c r="AM917" s="20">
        <f t="shared" ca="1" si="479"/>
        <v>16563.95292394207</v>
      </c>
    </row>
    <row r="918" spans="1:39" x14ac:dyDescent="0.25">
      <c r="A918" s="20">
        <f t="shared" ca="1" si="448"/>
        <v>20.953517224477132</v>
      </c>
      <c r="B918" s="20">
        <f t="shared" ca="1" si="449"/>
        <v>1.0604429410871443</v>
      </c>
      <c r="C918" s="21">
        <f t="shared" ca="1" si="464"/>
        <v>16882.606698044972</v>
      </c>
      <c r="D918" s="20">
        <f t="shared" ca="1" si="465"/>
        <v>16883.667140986061</v>
      </c>
      <c r="E918" s="19"/>
      <c r="F918" s="20">
        <f t="shared" ca="1" si="450"/>
        <v>3.8415721630693844</v>
      </c>
      <c r="G918" s="20">
        <f t="shared" ca="1" si="451"/>
        <v>0.72341920889243894</v>
      </c>
      <c r="H918" s="21">
        <f t="shared" ca="1" si="466"/>
        <v>15693.388461112983</v>
      </c>
      <c r="I918" s="20">
        <f t="shared" ca="1" si="467"/>
        <v>15694.111880321876</v>
      </c>
      <c r="J918" s="19"/>
      <c r="K918" s="20">
        <f t="shared" ca="1" si="452"/>
        <v>1.512081147378586</v>
      </c>
      <c r="L918" s="20">
        <f t="shared" ca="1" si="453"/>
        <v>5.0297552257214875</v>
      </c>
      <c r="M918" s="21">
        <f t="shared" ca="1" si="468"/>
        <v>12905.301421780416</v>
      </c>
      <c r="N918" s="20">
        <f t="shared" ca="1" si="469"/>
        <v>12910.331177006137</v>
      </c>
      <c r="O918" s="19"/>
      <c r="P918" s="20">
        <f t="shared" ca="1" si="454"/>
        <v>14.325961482121601</v>
      </c>
      <c r="Q918" s="20">
        <f t="shared" ca="1" si="455"/>
        <v>8.0659686657392395</v>
      </c>
      <c r="R918" s="21">
        <f t="shared" ca="1" si="470"/>
        <v>15710.268711326655</v>
      </c>
      <c r="S918" s="20">
        <f t="shared" ca="1" si="471"/>
        <v>15718.334679992395</v>
      </c>
      <c r="T918" s="19"/>
      <c r="U918" s="20">
        <f t="shared" ca="1" si="456"/>
        <v>18.881548000656814</v>
      </c>
      <c r="V918" s="20">
        <f t="shared" ca="1" si="457"/>
        <v>3.4497081218511321</v>
      </c>
      <c r="W918" s="21">
        <f t="shared" ca="1" si="472"/>
        <v>13453.699629603627</v>
      </c>
      <c r="X918" s="20">
        <f t="shared" ca="1" si="473"/>
        <v>13457.149337725477</v>
      </c>
      <c r="Z918" s="20">
        <f t="shared" ca="1" si="458"/>
        <v>1.2306394459411709</v>
      </c>
      <c r="AA918" s="20">
        <f t="shared" ca="1" si="459"/>
        <v>2.5273316468656719</v>
      </c>
      <c r="AB918" s="21">
        <f t="shared" ca="1" si="474"/>
        <v>15708.149665045414</v>
      </c>
      <c r="AC918" s="20">
        <f t="shared" ca="1" si="475"/>
        <v>15710.67699669228</v>
      </c>
      <c r="AE918" s="20">
        <f t="shared" ca="1" si="460"/>
        <v>8.4650955228810822</v>
      </c>
      <c r="AF918" s="20">
        <f t="shared" ca="1" si="461"/>
        <v>1.1253636310608306</v>
      </c>
      <c r="AG918" s="21">
        <f t="shared" ca="1" si="476"/>
        <v>16949.314524199472</v>
      </c>
      <c r="AH918" s="20">
        <f t="shared" ca="1" si="477"/>
        <v>16950.439887830533</v>
      </c>
      <c r="AJ918" s="20">
        <f t="shared" ca="1" si="462"/>
        <v>4.0837838812393823</v>
      </c>
      <c r="AK918" s="20">
        <f t="shared" ca="1" si="463"/>
        <v>5.5791796467928449</v>
      </c>
      <c r="AL918" s="21">
        <f t="shared" ca="1" si="478"/>
        <v>16568.03670782331</v>
      </c>
      <c r="AM918" s="20">
        <f t="shared" ca="1" si="479"/>
        <v>16573.615887470103</v>
      </c>
    </row>
    <row r="919" spans="1:39" x14ac:dyDescent="0.25">
      <c r="A919" s="20">
        <f t="shared" ca="1" si="448"/>
        <v>25.55900310703981</v>
      </c>
      <c r="B919" s="20">
        <f t="shared" ca="1" si="449"/>
        <v>12.01988703635808</v>
      </c>
      <c r="C919" s="21">
        <f t="shared" ca="1" si="464"/>
        <v>16909.2261440931</v>
      </c>
      <c r="D919" s="20">
        <f t="shared" ca="1" si="465"/>
        <v>16921.246031129456</v>
      </c>
      <c r="E919" s="19"/>
      <c r="F919" s="20">
        <f t="shared" ca="1" si="450"/>
        <v>6.2987364290258041</v>
      </c>
      <c r="G919" s="20">
        <f t="shared" ca="1" si="451"/>
        <v>7.9933299933985005</v>
      </c>
      <c r="H919" s="21">
        <f t="shared" ca="1" si="466"/>
        <v>15700.410616750902</v>
      </c>
      <c r="I919" s="20">
        <f t="shared" ca="1" si="467"/>
        <v>15708.4039467443</v>
      </c>
      <c r="J919" s="19"/>
      <c r="K919" s="20">
        <f t="shared" ca="1" si="452"/>
        <v>25.015480847443019</v>
      </c>
      <c r="L919" s="20">
        <f t="shared" ca="1" si="453"/>
        <v>4.4904852662500172</v>
      </c>
      <c r="M919" s="21">
        <f t="shared" ca="1" si="468"/>
        <v>12935.346657853581</v>
      </c>
      <c r="N919" s="20">
        <f t="shared" ca="1" si="469"/>
        <v>12939.83714311983</v>
      </c>
      <c r="O919" s="19"/>
      <c r="P919" s="20">
        <f t="shared" ca="1" si="454"/>
        <v>7.7198488357887678</v>
      </c>
      <c r="Q919" s="20">
        <f t="shared" ca="1" si="455"/>
        <v>5.8607018029826596</v>
      </c>
      <c r="R919" s="21">
        <f t="shared" ca="1" si="470"/>
        <v>15726.054528828183</v>
      </c>
      <c r="S919" s="20">
        <f t="shared" ca="1" si="471"/>
        <v>15731.915230631166</v>
      </c>
      <c r="T919" s="19"/>
      <c r="U919" s="20">
        <f t="shared" ca="1" si="456"/>
        <v>5.8515916053978358</v>
      </c>
      <c r="V919" s="20">
        <f t="shared" ca="1" si="457"/>
        <v>5.4984297648011046E-4</v>
      </c>
      <c r="W919" s="21">
        <f t="shared" ca="1" si="472"/>
        <v>13463.000929330876</v>
      </c>
      <c r="X919" s="20">
        <f t="shared" ca="1" si="473"/>
        <v>13463.001479173852</v>
      </c>
      <c r="Z919" s="20">
        <f t="shared" ca="1" si="458"/>
        <v>0.91804636527199368</v>
      </c>
      <c r="AA919" s="20">
        <f t="shared" ca="1" si="459"/>
        <v>0.2572836980096373</v>
      </c>
      <c r="AB919" s="21">
        <f t="shared" ca="1" si="474"/>
        <v>15711.595043057552</v>
      </c>
      <c r="AC919" s="20">
        <f t="shared" ca="1" si="475"/>
        <v>15711.852326755561</v>
      </c>
      <c r="AE919" s="20">
        <f t="shared" ca="1" si="460"/>
        <v>4.0069424062303192</v>
      </c>
      <c r="AF919" s="20">
        <f t="shared" ca="1" si="461"/>
        <v>1.7705966025259452</v>
      </c>
      <c r="AG919" s="21">
        <f t="shared" ca="1" si="476"/>
        <v>16954.446830236764</v>
      </c>
      <c r="AH919" s="20">
        <f t="shared" ca="1" si="477"/>
        <v>16956.217426839288</v>
      </c>
      <c r="AJ919" s="20">
        <f t="shared" ca="1" si="462"/>
        <v>0.57032283486305335</v>
      </c>
      <c r="AK919" s="20">
        <f t="shared" ca="1" si="463"/>
        <v>0.44483368979255705</v>
      </c>
      <c r="AL919" s="21">
        <f t="shared" ca="1" si="478"/>
        <v>16574.186210304968</v>
      </c>
      <c r="AM919" s="20">
        <f t="shared" ca="1" si="479"/>
        <v>16574.631043994759</v>
      </c>
    </row>
    <row r="920" spans="1:39" x14ac:dyDescent="0.25">
      <c r="A920" s="20">
        <f t="shared" ca="1" si="448"/>
        <v>1.2915266066293984</v>
      </c>
      <c r="B920" s="20">
        <f t="shared" ca="1" si="449"/>
        <v>0.61077343062354605</v>
      </c>
      <c r="C920" s="21">
        <f t="shared" ca="1" si="464"/>
        <v>16922.537557736086</v>
      </c>
      <c r="D920" s="20">
        <f t="shared" ca="1" si="465"/>
        <v>16923.148331166711</v>
      </c>
      <c r="E920" s="19"/>
      <c r="F920" s="20">
        <f t="shared" ca="1" si="450"/>
        <v>3.6384203150718353</v>
      </c>
      <c r="G920" s="20">
        <f t="shared" ca="1" si="451"/>
        <v>10.013734649948368</v>
      </c>
      <c r="H920" s="21">
        <f t="shared" ca="1" si="466"/>
        <v>15712.042367059372</v>
      </c>
      <c r="I920" s="20">
        <f t="shared" ca="1" si="467"/>
        <v>15722.056101709321</v>
      </c>
      <c r="J920" s="19"/>
      <c r="K920" s="20">
        <f t="shared" ca="1" si="452"/>
        <v>1.4378234464539501</v>
      </c>
      <c r="L920" s="20">
        <f t="shared" ca="1" si="453"/>
        <v>5.5862455751327245</v>
      </c>
      <c r="M920" s="21">
        <f t="shared" ca="1" si="468"/>
        <v>12941.274966566285</v>
      </c>
      <c r="N920" s="20">
        <f t="shared" ca="1" si="469"/>
        <v>12946.861212141417</v>
      </c>
      <c r="O920" s="19"/>
      <c r="P920" s="20">
        <f t="shared" ca="1" si="454"/>
        <v>23.28544958450129</v>
      </c>
      <c r="Q920" s="20">
        <f t="shared" ca="1" si="455"/>
        <v>18.532923395560484</v>
      </c>
      <c r="R920" s="21">
        <f t="shared" ca="1" si="470"/>
        <v>15755.200680215667</v>
      </c>
      <c r="S920" s="20">
        <f t="shared" ca="1" si="471"/>
        <v>15773.733603611226</v>
      </c>
      <c r="T920" s="19"/>
      <c r="U920" s="20">
        <f t="shared" ca="1" si="456"/>
        <v>29.150433021385087</v>
      </c>
      <c r="V920" s="20">
        <f t="shared" ca="1" si="457"/>
        <v>10.501589430220861</v>
      </c>
      <c r="W920" s="21">
        <f t="shared" ca="1" si="472"/>
        <v>13492.151912195237</v>
      </c>
      <c r="X920" s="20">
        <f t="shared" ca="1" si="473"/>
        <v>13502.653501625458</v>
      </c>
      <c r="Z920" s="20">
        <f t="shared" ca="1" si="458"/>
        <v>15.836801624750354</v>
      </c>
      <c r="AA920" s="20">
        <f t="shared" ca="1" si="459"/>
        <v>7.3188133860122058</v>
      </c>
      <c r="AB920" s="21">
        <f t="shared" ca="1" si="474"/>
        <v>15727.689128380311</v>
      </c>
      <c r="AC920" s="20">
        <f t="shared" ca="1" si="475"/>
        <v>15735.007941766324</v>
      </c>
      <c r="AE920" s="20">
        <f t="shared" ca="1" si="460"/>
        <v>42.986733418575724</v>
      </c>
      <c r="AF920" s="20">
        <f t="shared" ca="1" si="461"/>
        <v>4.8521830536315571</v>
      </c>
      <c r="AG920" s="21">
        <f t="shared" ca="1" si="476"/>
        <v>16999.204160257865</v>
      </c>
      <c r="AH920" s="20">
        <f t="shared" ca="1" si="477"/>
        <v>17004.056343311495</v>
      </c>
      <c r="AJ920" s="20">
        <f t="shared" ca="1" si="462"/>
        <v>72.793367087004754</v>
      </c>
      <c r="AK920" s="20">
        <f t="shared" ca="1" si="463"/>
        <v>3.4076245907116527</v>
      </c>
      <c r="AL920" s="21">
        <f t="shared" ca="1" si="478"/>
        <v>16647.424411081764</v>
      </c>
      <c r="AM920" s="20">
        <f t="shared" ca="1" si="479"/>
        <v>16650.832035672476</v>
      </c>
    </row>
    <row r="921" spans="1:39" x14ac:dyDescent="0.25">
      <c r="A921" s="20">
        <f t="shared" ca="1" si="448"/>
        <v>16.689771182915976</v>
      </c>
      <c r="B921" s="20">
        <f t="shared" ca="1" si="449"/>
        <v>4.5562605668463529</v>
      </c>
      <c r="C921" s="21">
        <f t="shared" ca="1" si="464"/>
        <v>16939.838102349626</v>
      </c>
      <c r="D921" s="20">
        <f t="shared" ca="1" si="465"/>
        <v>16944.394362916471</v>
      </c>
      <c r="E921" s="19"/>
      <c r="F921" s="20">
        <f t="shared" ca="1" si="450"/>
        <v>6.279383182192074</v>
      </c>
      <c r="G921" s="20">
        <f t="shared" ca="1" si="451"/>
        <v>1.0610814997413116</v>
      </c>
      <c r="H921" s="21">
        <f t="shared" ca="1" si="466"/>
        <v>15728.335484891513</v>
      </c>
      <c r="I921" s="20">
        <f t="shared" ca="1" si="467"/>
        <v>15729.396566391255</v>
      </c>
      <c r="J921" s="19"/>
      <c r="K921" s="20">
        <f t="shared" ca="1" si="452"/>
        <v>5.5361273118630026</v>
      </c>
      <c r="L921" s="20">
        <f t="shared" ca="1" si="453"/>
        <v>4.8688614587919217</v>
      </c>
      <c r="M921" s="21">
        <f t="shared" ca="1" si="468"/>
        <v>12952.39733945328</v>
      </c>
      <c r="N921" s="20">
        <f t="shared" ca="1" si="469"/>
        <v>12957.266200912072</v>
      </c>
      <c r="O921" s="19"/>
      <c r="P921" s="20">
        <f t="shared" ca="1" si="454"/>
        <v>64.934268617497537</v>
      </c>
      <c r="Q921" s="20">
        <f t="shared" ca="1" si="455"/>
        <v>5.6080884968606757</v>
      </c>
      <c r="R921" s="21">
        <f t="shared" ca="1" si="470"/>
        <v>15838.667872228723</v>
      </c>
      <c r="S921" s="20">
        <f t="shared" ca="1" si="471"/>
        <v>15844.275960725585</v>
      </c>
      <c r="T921" s="19"/>
      <c r="U921" s="20">
        <f t="shared" ca="1" si="456"/>
        <v>5.7442888145717275</v>
      </c>
      <c r="V921" s="20">
        <f t="shared" ca="1" si="457"/>
        <v>4.2738033922801977</v>
      </c>
      <c r="W921" s="21">
        <f t="shared" ca="1" si="472"/>
        <v>13508.397790440031</v>
      </c>
      <c r="X921" s="20">
        <f t="shared" ca="1" si="473"/>
        <v>13512.67159383231</v>
      </c>
      <c r="Z921" s="20">
        <f t="shared" ca="1" si="458"/>
        <v>62.063060494316822</v>
      </c>
      <c r="AA921" s="20">
        <f t="shared" ca="1" si="459"/>
        <v>3.0516717145480574</v>
      </c>
      <c r="AB921" s="21">
        <f t="shared" ca="1" si="474"/>
        <v>15797.07100226064</v>
      </c>
      <c r="AC921" s="20">
        <f t="shared" ca="1" si="475"/>
        <v>15800.122673975187</v>
      </c>
      <c r="AE921" s="20">
        <f t="shared" ca="1" si="460"/>
        <v>1.7650101550863673</v>
      </c>
      <c r="AF921" s="20">
        <f t="shared" ca="1" si="461"/>
        <v>1.0662722990952602</v>
      </c>
      <c r="AG921" s="21">
        <f t="shared" ca="1" si="476"/>
        <v>17005.821353466581</v>
      </c>
      <c r="AH921" s="20">
        <f t="shared" ca="1" si="477"/>
        <v>17006.887625765678</v>
      </c>
      <c r="AJ921" s="20">
        <f t="shared" ca="1" si="462"/>
        <v>1.0498367517179303</v>
      </c>
      <c r="AK921" s="20">
        <f t="shared" ca="1" si="463"/>
        <v>2.779937969956336</v>
      </c>
      <c r="AL921" s="21">
        <f t="shared" ca="1" si="478"/>
        <v>16651.881872424194</v>
      </c>
      <c r="AM921" s="20">
        <f t="shared" ca="1" si="479"/>
        <v>16654.661810394151</v>
      </c>
    </row>
    <row r="922" spans="1:39" x14ac:dyDescent="0.25">
      <c r="A922" s="20">
        <f t="shared" ca="1" si="448"/>
        <v>4.4464815189716536</v>
      </c>
      <c r="B922" s="20">
        <f t="shared" ca="1" si="449"/>
        <v>12.594794548880534</v>
      </c>
      <c r="C922" s="21">
        <f t="shared" ca="1" si="464"/>
        <v>16948.840844435443</v>
      </c>
      <c r="D922" s="20">
        <f t="shared" ca="1" si="465"/>
        <v>16961.435638984323</v>
      </c>
      <c r="E922" s="19"/>
      <c r="F922" s="20">
        <f t="shared" ca="1" si="450"/>
        <v>5.6782136291183862</v>
      </c>
      <c r="G922" s="20">
        <f t="shared" ca="1" si="451"/>
        <v>4.9425670475654844</v>
      </c>
      <c r="H922" s="21">
        <f t="shared" ca="1" si="466"/>
        <v>15735.074780020374</v>
      </c>
      <c r="I922" s="20">
        <f t="shared" ca="1" si="467"/>
        <v>15740.017347067938</v>
      </c>
      <c r="J922" s="19"/>
      <c r="K922" s="20">
        <f t="shared" ca="1" si="452"/>
        <v>44.379012082610544</v>
      </c>
      <c r="L922" s="20">
        <f t="shared" ca="1" si="453"/>
        <v>2.0971747273731536</v>
      </c>
      <c r="M922" s="21">
        <f t="shared" ca="1" si="468"/>
        <v>13001.645212994683</v>
      </c>
      <c r="N922" s="20">
        <f t="shared" ca="1" si="469"/>
        <v>13003.742387722055</v>
      </c>
      <c r="O922" s="19"/>
      <c r="P922" s="20">
        <f t="shared" ca="1" si="454"/>
        <v>17.42510316905868</v>
      </c>
      <c r="Q922" s="20">
        <f t="shared" ca="1" si="455"/>
        <v>2.9570396420794198</v>
      </c>
      <c r="R922" s="21">
        <f t="shared" ca="1" si="470"/>
        <v>15861.701063894643</v>
      </c>
      <c r="S922" s="20">
        <f t="shared" ca="1" si="471"/>
        <v>15864.658103536722</v>
      </c>
      <c r="T922" s="19"/>
      <c r="U922" s="20">
        <f t="shared" ca="1" si="456"/>
        <v>13.673842389921125</v>
      </c>
      <c r="V922" s="20">
        <f t="shared" ca="1" si="457"/>
        <v>8.4503885654762545</v>
      </c>
      <c r="W922" s="21">
        <f t="shared" ca="1" si="472"/>
        <v>13526.345436222231</v>
      </c>
      <c r="X922" s="20">
        <f t="shared" ca="1" si="473"/>
        <v>13534.795824787707</v>
      </c>
      <c r="Z922" s="20">
        <f t="shared" ca="1" si="458"/>
        <v>1.6289112218149246</v>
      </c>
      <c r="AA922" s="20">
        <f t="shared" ca="1" si="459"/>
        <v>1.6497173062069777</v>
      </c>
      <c r="AB922" s="21">
        <f t="shared" ca="1" si="474"/>
        <v>15801.751585197002</v>
      </c>
      <c r="AC922" s="20">
        <f t="shared" ca="1" si="475"/>
        <v>15803.401302503209</v>
      </c>
      <c r="AE922" s="20">
        <f t="shared" ca="1" si="460"/>
        <v>0.22713662469421095</v>
      </c>
      <c r="AF922" s="20">
        <f t="shared" ca="1" si="461"/>
        <v>0.71622382670775664</v>
      </c>
      <c r="AG922" s="21">
        <f t="shared" ca="1" si="476"/>
        <v>17007.114762390371</v>
      </c>
      <c r="AH922" s="20">
        <f t="shared" ca="1" si="477"/>
        <v>17007.830986217079</v>
      </c>
      <c r="AJ922" s="20">
        <f t="shared" ca="1" si="462"/>
        <v>4.459121283538594</v>
      </c>
      <c r="AK922" s="20">
        <f t="shared" ca="1" si="463"/>
        <v>4.7462217795749817</v>
      </c>
      <c r="AL922" s="21">
        <f t="shared" ca="1" si="478"/>
        <v>16659.120931677691</v>
      </c>
      <c r="AM922" s="20">
        <f t="shared" ca="1" si="479"/>
        <v>16663.867153457268</v>
      </c>
    </row>
    <row r="923" spans="1:39" x14ac:dyDescent="0.25">
      <c r="A923" s="20">
        <f t="shared" ca="1" si="448"/>
        <v>6.2684809174500602</v>
      </c>
      <c r="B923" s="20">
        <f t="shared" ca="1" si="449"/>
        <v>3.747471876522054</v>
      </c>
      <c r="C923" s="21">
        <f t="shared" ca="1" si="464"/>
        <v>16967.704119901773</v>
      </c>
      <c r="D923" s="20">
        <f t="shared" ca="1" si="465"/>
        <v>16971.451591778296</v>
      </c>
      <c r="E923" s="19"/>
      <c r="F923" s="20">
        <f t="shared" ca="1" si="450"/>
        <v>24.869065764464711</v>
      </c>
      <c r="G923" s="20">
        <f t="shared" ca="1" si="451"/>
        <v>2.6931603673482578</v>
      </c>
      <c r="H923" s="21">
        <f t="shared" ca="1" si="466"/>
        <v>15764.886412832402</v>
      </c>
      <c r="I923" s="20">
        <f t="shared" ca="1" si="467"/>
        <v>15767.57957319975</v>
      </c>
      <c r="J923" s="19"/>
      <c r="K923" s="20">
        <f t="shared" ca="1" si="452"/>
        <v>4.5762351170162701</v>
      </c>
      <c r="L923" s="20">
        <f t="shared" ca="1" si="453"/>
        <v>2.9856226091657141</v>
      </c>
      <c r="M923" s="21">
        <f t="shared" ca="1" si="468"/>
        <v>13008.318622839071</v>
      </c>
      <c r="N923" s="20">
        <f t="shared" ca="1" si="469"/>
        <v>13011.304245448237</v>
      </c>
      <c r="O923" s="19"/>
      <c r="P923" s="20">
        <f t="shared" ca="1" si="454"/>
        <v>10.870853625969872</v>
      </c>
      <c r="Q923" s="20">
        <f t="shared" ca="1" si="455"/>
        <v>4.1831220481022005</v>
      </c>
      <c r="R923" s="21">
        <f t="shared" ca="1" si="470"/>
        <v>15875.528957162691</v>
      </c>
      <c r="S923" s="20">
        <f t="shared" ca="1" si="471"/>
        <v>15879.712079210793</v>
      </c>
      <c r="T923" s="19"/>
      <c r="U923" s="20">
        <f t="shared" ca="1" si="456"/>
        <v>11.094893843106748</v>
      </c>
      <c r="V923" s="20">
        <f t="shared" ca="1" si="457"/>
        <v>3.7875717508279663</v>
      </c>
      <c r="W923" s="21">
        <f t="shared" ca="1" si="472"/>
        <v>13545.890718630813</v>
      </c>
      <c r="X923" s="20">
        <f t="shared" ca="1" si="473"/>
        <v>13549.678290381642</v>
      </c>
      <c r="Z923" s="20">
        <f t="shared" ca="1" si="458"/>
        <v>6.9743031446722572</v>
      </c>
      <c r="AA923" s="20">
        <f t="shared" ca="1" si="459"/>
        <v>2.9377067854826775</v>
      </c>
      <c r="AB923" s="21">
        <f t="shared" ca="1" si="474"/>
        <v>15810.375605647881</v>
      </c>
      <c r="AC923" s="20">
        <f t="shared" ca="1" si="475"/>
        <v>15813.313312433364</v>
      </c>
      <c r="AE923" s="20">
        <f t="shared" ca="1" si="460"/>
        <v>0.95662908428641225</v>
      </c>
      <c r="AF923" s="20">
        <f t="shared" ca="1" si="461"/>
        <v>1.4822046917661491</v>
      </c>
      <c r="AG923" s="21">
        <f t="shared" ca="1" si="476"/>
        <v>17008.787615301364</v>
      </c>
      <c r="AH923" s="20">
        <f t="shared" ca="1" si="477"/>
        <v>17010.269819993129</v>
      </c>
      <c r="AJ923" s="20">
        <f t="shared" ca="1" si="462"/>
        <v>11.712037675214887</v>
      </c>
      <c r="AK923" s="20">
        <f t="shared" ca="1" si="463"/>
        <v>1.3175055616888935</v>
      </c>
      <c r="AL923" s="21">
        <f t="shared" ca="1" si="478"/>
        <v>16675.579191132481</v>
      </c>
      <c r="AM923" s="20">
        <f t="shared" ca="1" si="479"/>
        <v>16676.89669669417</v>
      </c>
    </row>
    <row r="924" spans="1:39" x14ac:dyDescent="0.25">
      <c r="A924" s="20">
        <f t="shared" ca="1" si="448"/>
        <v>10.910224919095869</v>
      </c>
      <c r="B924" s="20">
        <f t="shared" ca="1" si="449"/>
        <v>7.6719793572167756</v>
      </c>
      <c r="C924" s="21">
        <f t="shared" ca="1" si="464"/>
        <v>16982.36181669739</v>
      </c>
      <c r="D924" s="20">
        <f t="shared" ca="1" si="465"/>
        <v>16990.033796054606</v>
      </c>
      <c r="E924" s="19"/>
      <c r="F924" s="20">
        <f t="shared" ca="1" si="450"/>
        <v>5.9392553598307991</v>
      </c>
      <c r="G924" s="20">
        <f t="shared" ca="1" si="451"/>
        <v>6.2213688119281816</v>
      </c>
      <c r="H924" s="21">
        <f t="shared" ca="1" si="466"/>
        <v>15773.51882855958</v>
      </c>
      <c r="I924" s="20">
        <f t="shared" ca="1" si="467"/>
        <v>15779.740197371508</v>
      </c>
      <c r="J924" s="19"/>
      <c r="K924" s="20">
        <f t="shared" ca="1" si="452"/>
        <v>22.014313895452801</v>
      </c>
      <c r="L924" s="20">
        <f t="shared" ca="1" si="453"/>
        <v>3.1358644559625302</v>
      </c>
      <c r="M924" s="21">
        <f t="shared" ca="1" si="468"/>
        <v>13033.31855934369</v>
      </c>
      <c r="N924" s="20">
        <f t="shared" ca="1" si="469"/>
        <v>13036.454423799652</v>
      </c>
      <c r="O924" s="19"/>
      <c r="P924" s="20">
        <f t="shared" ca="1" si="454"/>
        <v>5.087946041441417</v>
      </c>
      <c r="Q924" s="20">
        <f t="shared" ca="1" si="455"/>
        <v>15.272372612344915</v>
      </c>
      <c r="R924" s="21">
        <f t="shared" ca="1" si="470"/>
        <v>15884.800025252234</v>
      </c>
      <c r="S924" s="20">
        <f t="shared" ca="1" si="471"/>
        <v>15900.072397864578</v>
      </c>
      <c r="T924" s="19"/>
      <c r="U924" s="20">
        <f t="shared" ca="1" si="456"/>
        <v>17.578469492749342</v>
      </c>
      <c r="V924" s="20">
        <f t="shared" ca="1" si="457"/>
        <v>1.9413004759690027</v>
      </c>
      <c r="W924" s="21">
        <f t="shared" ca="1" si="472"/>
        <v>13567.256759874392</v>
      </c>
      <c r="X924" s="20">
        <f t="shared" ca="1" si="473"/>
        <v>13569.198060350362</v>
      </c>
      <c r="Z924" s="20">
        <f t="shared" ca="1" si="458"/>
        <v>16.553858303356296</v>
      </c>
      <c r="AA924" s="20">
        <f t="shared" ca="1" si="459"/>
        <v>0.58277312450391927</v>
      </c>
      <c r="AB924" s="21">
        <f t="shared" ca="1" si="474"/>
        <v>15829.867170736719</v>
      </c>
      <c r="AC924" s="20">
        <f t="shared" ca="1" si="475"/>
        <v>15830.449943861224</v>
      </c>
      <c r="AE924" s="20">
        <f t="shared" ca="1" si="460"/>
        <v>14.298150626787079</v>
      </c>
      <c r="AF924" s="20">
        <f t="shared" ca="1" si="461"/>
        <v>12.853277376861238</v>
      </c>
      <c r="AG924" s="21">
        <f t="shared" ca="1" si="476"/>
        <v>17024.567970619915</v>
      </c>
      <c r="AH924" s="20">
        <f t="shared" ca="1" si="477"/>
        <v>17037.421247996775</v>
      </c>
      <c r="AJ924" s="20">
        <f t="shared" ca="1" si="462"/>
        <v>33.083975137796102</v>
      </c>
      <c r="AK924" s="20">
        <f t="shared" ca="1" si="463"/>
        <v>8.3188559304647516</v>
      </c>
      <c r="AL924" s="21">
        <f t="shared" ca="1" si="478"/>
        <v>16709.980671831967</v>
      </c>
      <c r="AM924" s="20">
        <f t="shared" ca="1" si="479"/>
        <v>16718.299527762432</v>
      </c>
    </row>
    <row r="925" spans="1:39" x14ac:dyDescent="0.25">
      <c r="A925" s="20">
        <f t="shared" ca="1" si="448"/>
        <v>6.8535225448270554</v>
      </c>
      <c r="B925" s="20">
        <f t="shared" ca="1" si="449"/>
        <v>7.5615931386284423</v>
      </c>
      <c r="C925" s="21">
        <f t="shared" ca="1" si="464"/>
        <v>16996.887318599434</v>
      </c>
      <c r="D925" s="20">
        <f t="shared" ca="1" si="465"/>
        <v>17004.448911738062</v>
      </c>
      <c r="E925" s="19"/>
      <c r="F925" s="20">
        <f t="shared" ca="1" si="450"/>
        <v>3.4888635939183699</v>
      </c>
      <c r="G925" s="20">
        <f t="shared" ca="1" si="451"/>
        <v>0.36104355162358442</v>
      </c>
      <c r="H925" s="21">
        <f t="shared" ca="1" si="466"/>
        <v>15783.229060965426</v>
      </c>
      <c r="I925" s="20">
        <f t="shared" ca="1" si="467"/>
        <v>15783.59010451705</v>
      </c>
      <c r="J925" s="19"/>
      <c r="K925" s="20">
        <f t="shared" ca="1" si="452"/>
        <v>9.1923690314673294</v>
      </c>
      <c r="L925" s="20">
        <f t="shared" ca="1" si="453"/>
        <v>24.151432439543228</v>
      </c>
      <c r="M925" s="21">
        <f t="shared" ca="1" si="468"/>
        <v>13045.646792831119</v>
      </c>
      <c r="N925" s="20">
        <f t="shared" ca="1" si="469"/>
        <v>13069.798225270662</v>
      </c>
      <c r="O925" s="19"/>
      <c r="P925" s="20">
        <f t="shared" ca="1" si="454"/>
        <v>10.056678747910999</v>
      </c>
      <c r="Q925" s="20">
        <f t="shared" ca="1" si="455"/>
        <v>0.32931644015684242</v>
      </c>
      <c r="R925" s="21">
        <f t="shared" ca="1" si="470"/>
        <v>15910.129076612489</v>
      </c>
      <c r="S925" s="20">
        <f t="shared" ca="1" si="471"/>
        <v>15910.458393052646</v>
      </c>
      <c r="T925" s="19"/>
      <c r="U925" s="20">
        <f t="shared" ca="1" si="456"/>
        <v>12.80891993076801</v>
      </c>
      <c r="V925" s="20">
        <f t="shared" ca="1" si="457"/>
        <v>1.9017001201958732</v>
      </c>
      <c r="W925" s="21">
        <f t="shared" ca="1" si="472"/>
        <v>13582.00698028113</v>
      </c>
      <c r="X925" s="20">
        <f t="shared" ca="1" si="473"/>
        <v>13583.908680401326</v>
      </c>
      <c r="Z925" s="20">
        <f t="shared" ca="1" si="458"/>
        <v>4.6381382140312857</v>
      </c>
      <c r="AA925" s="20">
        <f t="shared" ca="1" si="459"/>
        <v>6.4017140219847599</v>
      </c>
      <c r="AB925" s="21">
        <f t="shared" ca="1" si="474"/>
        <v>15835.088082075255</v>
      </c>
      <c r="AC925" s="20">
        <f t="shared" ca="1" si="475"/>
        <v>15841.489796097239</v>
      </c>
      <c r="AE925" s="20">
        <f t="shared" ca="1" si="460"/>
        <v>7.0811295515769093</v>
      </c>
      <c r="AF925" s="20">
        <f t="shared" ca="1" si="461"/>
        <v>3.4914987603787542E-2</v>
      </c>
      <c r="AG925" s="21">
        <f t="shared" ca="1" si="476"/>
        <v>17044.502377548353</v>
      </c>
      <c r="AH925" s="20">
        <f t="shared" ca="1" si="477"/>
        <v>17044.537292535959</v>
      </c>
      <c r="AJ925" s="20">
        <f t="shared" ca="1" si="462"/>
        <v>5.9303100860648268</v>
      </c>
      <c r="AK925" s="20">
        <f t="shared" ca="1" si="463"/>
        <v>2.9508963276990117</v>
      </c>
      <c r="AL925" s="21">
        <f t="shared" ca="1" si="478"/>
        <v>16724.229837848496</v>
      </c>
      <c r="AM925" s="20">
        <f t="shared" ca="1" si="479"/>
        <v>16727.180734176196</v>
      </c>
    </row>
    <row r="926" spans="1:39" x14ac:dyDescent="0.25">
      <c r="A926" s="20">
        <f t="shared" ca="1" si="448"/>
        <v>5.8618161466340659</v>
      </c>
      <c r="B926" s="20">
        <f t="shared" ca="1" si="449"/>
        <v>0.10251309102307668</v>
      </c>
      <c r="C926" s="21">
        <f t="shared" ca="1" si="464"/>
        <v>17010.310727884695</v>
      </c>
      <c r="D926" s="20">
        <f t="shared" ca="1" si="465"/>
        <v>17010.413240975719</v>
      </c>
      <c r="E926" s="19"/>
      <c r="F926" s="20">
        <f t="shared" ca="1" si="450"/>
        <v>4.5106323819194953</v>
      </c>
      <c r="G926" s="20">
        <f t="shared" ca="1" si="451"/>
        <v>9.9272274640409304</v>
      </c>
      <c r="H926" s="21">
        <f t="shared" ca="1" si="466"/>
        <v>15788.10073689897</v>
      </c>
      <c r="I926" s="20">
        <f t="shared" ca="1" si="467"/>
        <v>15798.027964363011</v>
      </c>
      <c r="J926" s="19"/>
      <c r="K926" s="20">
        <f t="shared" ca="1" si="452"/>
        <v>7.9774710120914847</v>
      </c>
      <c r="L926" s="20">
        <f t="shared" ca="1" si="453"/>
        <v>10.397744438649466</v>
      </c>
      <c r="M926" s="21">
        <f t="shared" ca="1" si="468"/>
        <v>13077.775696282753</v>
      </c>
      <c r="N926" s="20">
        <f t="shared" ca="1" si="469"/>
        <v>13088.173440721403</v>
      </c>
      <c r="O926" s="19"/>
      <c r="P926" s="20">
        <f t="shared" ca="1" si="454"/>
        <v>1.2545232522197152</v>
      </c>
      <c r="Q926" s="20">
        <f t="shared" ca="1" si="455"/>
        <v>13.684236401023437</v>
      </c>
      <c r="R926" s="21">
        <f t="shared" ca="1" si="470"/>
        <v>15911.712916304865</v>
      </c>
      <c r="S926" s="20">
        <f t="shared" ca="1" si="471"/>
        <v>15925.397152705887</v>
      </c>
      <c r="T926" s="19"/>
      <c r="U926" s="20">
        <f t="shared" ca="1" si="456"/>
        <v>10.250187151904301</v>
      </c>
      <c r="V926" s="20">
        <f t="shared" ca="1" si="457"/>
        <v>0.78296124126976752</v>
      </c>
      <c r="W926" s="21">
        <f t="shared" ca="1" si="472"/>
        <v>13594.158867553229</v>
      </c>
      <c r="X926" s="20">
        <f t="shared" ca="1" si="473"/>
        <v>13594.941828794499</v>
      </c>
      <c r="Z926" s="20">
        <f t="shared" ca="1" si="458"/>
        <v>15.605804698085665</v>
      </c>
      <c r="AA926" s="20">
        <f t="shared" ca="1" si="459"/>
        <v>5.3321568027933521</v>
      </c>
      <c r="AB926" s="21">
        <f t="shared" ca="1" si="474"/>
        <v>15857.095600795325</v>
      </c>
      <c r="AC926" s="20">
        <f t="shared" ca="1" si="475"/>
        <v>15862.427757598118</v>
      </c>
      <c r="AE926" s="20">
        <f t="shared" ca="1" si="460"/>
        <v>14.219135785184166</v>
      </c>
      <c r="AF926" s="20">
        <f t="shared" ca="1" si="461"/>
        <v>4.6108118983992803</v>
      </c>
      <c r="AG926" s="21">
        <f t="shared" ca="1" si="476"/>
        <v>17058.756428321143</v>
      </c>
      <c r="AH926" s="20">
        <f t="shared" ca="1" si="477"/>
        <v>17063.367240219541</v>
      </c>
      <c r="AJ926" s="20">
        <f t="shared" ca="1" si="462"/>
        <v>7.4334425962214503</v>
      </c>
      <c r="AK926" s="20">
        <f t="shared" ca="1" si="463"/>
        <v>3.0561366711123412</v>
      </c>
      <c r="AL926" s="21">
        <f t="shared" ca="1" si="478"/>
        <v>16734.614176772418</v>
      </c>
      <c r="AM926" s="20">
        <f t="shared" ca="1" si="479"/>
        <v>16737.67031344353</v>
      </c>
    </row>
    <row r="927" spans="1:39" x14ac:dyDescent="0.25">
      <c r="A927" s="20">
        <f t="shared" ca="1" si="448"/>
        <v>2.3689323512949256</v>
      </c>
      <c r="B927" s="20">
        <f t="shared" ca="1" si="449"/>
        <v>6.3010413270639134</v>
      </c>
      <c r="C927" s="21">
        <f t="shared" ca="1" si="464"/>
        <v>17012.782173327014</v>
      </c>
      <c r="D927" s="20">
        <f t="shared" ca="1" si="465"/>
        <v>17019.083214654078</v>
      </c>
      <c r="E927" s="19"/>
      <c r="F927" s="20">
        <f t="shared" ca="1" si="450"/>
        <v>7.9330296015843258</v>
      </c>
      <c r="G927" s="20">
        <f t="shared" ca="1" si="451"/>
        <v>2.3913741025309232</v>
      </c>
      <c r="H927" s="21">
        <f t="shared" ca="1" si="466"/>
        <v>15805.960993964596</v>
      </c>
      <c r="I927" s="20">
        <f t="shared" ca="1" si="467"/>
        <v>15808.352368067128</v>
      </c>
      <c r="J927" s="19"/>
      <c r="K927" s="20">
        <f t="shared" ca="1" si="452"/>
        <v>23.788759557895489</v>
      </c>
      <c r="L927" s="20">
        <f t="shared" ca="1" si="453"/>
        <v>2.9046331643133936</v>
      </c>
      <c r="M927" s="21">
        <f t="shared" ca="1" si="468"/>
        <v>13111.962200279298</v>
      </c>
      <c r="N927" s="20">
        <f t="shared" ca="1" si="469"/>
        <v>13114.866833443612</v>
      </c>
      <c r="O927" s="19"/>
      <c r="P927" s="20">
        <f t="shared" ca="1" si="454"/>
        <v>2.6009801219952546</v>
      </c>
      <c r="Q927" s="20">
        <f t="shared" ca="1" si="455"/>
        <v>6.9545430443613148</v>
      </c>
      <c r="R927" s="21">
        <f t="shared" ca="1" si="470"/>
        <v>15927.998132827883</v>
      </c>
      <c r="S927" s="20">
        <f t="shared" ca="1" si="471"/>
        <v>15934.952675872244</v>
      </c>
      <c r="T927" s="19"/>
      <c r="U927" s="20">
        <f t="shared" ca="1" si="456"/>
        <v>2.6350284328497233</v>
      </c>
      <c r="V927" s="20">
        <f t="shared" ca="1" si="457"/>
        <v>2.9580851133345361</v>
      </c>
      <c r="W927" s="21">
        <f t="shared" ca="1" si="472"/>
        <v>13597.576857227348</v>
      </c>
      <c r="X927" s="20">
        <f t="shared" ca="1" si="473"/>
        <v>13600.534942340682</v>
      </c>
      <c r="Z927" s="20">
        <f t="shared" ca="1" si="458"/>
        <v>4.5316380551899647</v>
      </c>
      <c r="AA927" s="20">
        <f t="shared" ca="1" si="459"/>
        <v>0.15323999518840853</v>
      </c>
      <c r="AB927" s="21">
        <f t="shared" ca="1" si="474"/>
        <v>15866.959395653308</v>
      </c>
      <c r="AC927" s="20">
        <f t="shared" ca="1" si="475"/>
        <v>15867.112635648497</v>
      </c>
      <c r="AE927" s="20">
        <f t="shared" ca="1" si="460"/>
        <v>1.4819339683104003</v>
      </c>
      <c r="AF927" s="20">
        <f t="shared" ca="1" si="461"/>
        <v>5.3843553018208494</v>
      </c>
      <c r="AG927" s="21">
        <f t="shared" ca="1" si="476"/>
        <v>17064.84917418785</v>
      </c>
      <c r="AH927" s="20">
        <f t="shared" ca="1" si="477"/>
        <v>17070.233529489669</v>
      </c>
      <c r="AJ927" s="20">
        <f t="shared" ca="1" si="462"/>
        <v>6.0082544599297742</v>
      </c>
      <c r="AK927" s="20">
        <f t="shared" ca="1" si="463"/>
        <v>1.2782730040076398</v>
      </c>
      <c r="AL927" s="21">
        <f t="shared" ca="1" si="478"/>
        <v>16743.678567903458</v>
      </c>
      <c r="AM927" s="20">
        <f t="shared" ca="1" si="479"/>
        <v>16744.956840907467</v>
      </c>
    </row>
    <row r="928" spans="1:39" x14ac:dyDescent="0.25">
      <c r="A928" s="20">
        <f t="shared" ca="1" si="448"/>
        <v>0.10617715955824417</v>
      </c>
      <c r="B928" s="20">
        <f t="shared" ca="1" si="449"/>
        <v>19.9823078066573</v>
      </c>
      <c r="C928" s="21">
        <f t="shared" ca="1" si="464"/>
        <v>17019.189391813637</v>
      </c>
      <c r="D928" s="20">
        <f t="shared" ca="1" si="465"/>
        <v>17039.171699620296</v>
      </c>
      <c r="E928" s="19"/>
      <c r="F928" s="20">
        <f t="shared" ca="1" si="450"/>
        <v>12.303425818264069</v>
      </c>
      <c r="G928" s="20">
        <f t="shared" ca="1" si="451"/>
        <v>13.232558315113407</v>
      </c>
      <c r="H928" s="21">
        <f t="shared" ca="1" si="466"/>
        <v>15820.655793885391</v>
      </c>
      <c r="I928" s="20">
        <f t="shared" ca="1" si="467"/>
        <v>15833.888352200505</v>
      </c>
      <c r="J928" s="19"/>
      <c r="K928" s="20">
        <f t="shared" ca="1" si="452"/>
        <v>17.40884011126214</v>
      </c>
      <c r="L928" s="20">
        <f t="shared" ca="1" si="453"/>
        <v>0.17644594912420922</v>
      </c>
      <c r="M928" s="21">
        <f t="shared" ca="1" si="468"/>
        <v>13132.275673554874</v>
      </c>
      <c r="N928" s="20">
        <f t="shared" ca="1" si="469"/>
        <v>13132.452119503998</v>
      </c>
      <c r="O928" s="19"/>
      <c r="P928" s="20">
        <f t="shared" ca="1" si="454"/>
        <v>8.0998845597525406</v>
      </c>
      <c r="Q928" s="20">
        <f t="shared" ca="1" si="455"/>
        <v>1.5203110944026128</v>
      </c>
      <c r="R928" s="21">
        <f t="shared" ca="1" si="470"/>
        <v>15943.052560431997</v>
      </c>
      <c r="S928" s="20">
        <f t="shared" ca="1" si="471"/>
        <v>15944.572871526399</v>
      </c>
      <c r="T928" s="19"/>
      <c r="U928" s="20">
        <f t="shared" ca="1" si="456"/>
        <v>3.3935780060882852</v>
      </c>
      <c r="V928" s="20">
        <f t="shared" ca="1" si="457"/>
        <v>0.93641547154552107</v>
      </c>
      <c r="W928" s="21">
        <f t="shared" ca="1" si="472"/>
        <v>13603.92852034677</v>
      </c>
      <c r="X928" s="20">
        <f t="shared" ca="1" si="473"/>
        <v>13604.864935818316</v>
      </c>
      <c r="Z928" s="20">
        <f t="shared" ca="1" si="458"/>
        <v>3.7621619585917103</v>
      </c>
      <c r="AA928" s="20">
        <f t="shared" ca="1" si="459"/>
        <v>1.1398200237451583</v>
      </c>
      <c r="AB928" s="21">
        <f t="shared" ca="1" si="474"/>
        <v>15870.874797607088</v>
      </c>
      <c r="AC928" s="20">
        <f t="shared" ca="1" si="475"/>
        <v>15872.014617630834</v>
      </c>
      <c r="AE928" s="20">
        <f t="shared" ca="1" si="460"/>
        <v>42.973198156753028</v>
      </c>
      <c r="AF928" s="20">
        <f t="shared" ca="1" si="461"/>
        <v>1.2019428691380898</v>
      </c>
      <c r="AG928" s="21">
        <f t="shared" ca="1" si="476"/>
        <v>17113.206727646422</v>
      </c>
      <c r="AH928" s="20">
        <f t="shared" ca="1" si="477"/>
        <v>17114.408670515561</v>
      </c>
      <c r="AJ928" s="20">
        <f t="shared" ca="1" si="462"/>
        <v>5.2247864467416925</v>
      </c>
      <c r="AK928" s="20">
        <f t="shared" ca="1" si="463"/>
        <v>0.15266660509232394</v>
      </c>
      <c r="AL928" s="21">
        <f t="shared" ca="1" si="478"/>
        <v>16750.18162735421</v>
      </c>
      <c r="AM928" s="20">
        <f t="shared" ca="1" si="479"/>
        <v>16750.334293959302</v>
      </c>
    </row>
    <row r="929" spans="1:39" x14ac:dyDescent="0.25">
      <c r="A929" s="20">
        <f t="shared" ca="1" si="448"/>
        <v>3.0501190591372875</v>
      </c>
      <c r="B929" s="20">
        <f t="shared" ca="1" si="449"/>
        <v>8.4076946645704638</v>
      </c>
      <c r="C929" s="21">
        <f t="shared" ca="1" si="464"/>
        <v>17042.221818679434</v>
      </c>
      <c r="D929" s="20">
        <f t="shared" ca="1" si="465"/>
        <v>17050.629513344003</v>
      </c>
      <c r="E929" s="19"/>
      <c r="F929" s="20">
        <f t="shared" ca="1" si="450"/>
        <v>9.1987938022838236</v>
      </c>
      <c r="G929" s="20">
        <f t="shared" ca="1" si="451"/>
        <v>6.4063312053812549</v>
      </c>
      <c r="H929" s="21">
        <f t="shared" ca="1" si="466"/>
        <v>15843.087146002788</v>
      </c>
      <c r="I929" s="20">
        <f t="shared" ca="1" si="467"/>
        <v>15849.493477208169</v>
      </c>
      <c r="J929" s="19"/>
      <c r="K929" s="20">
        <f t="shared" ca="1" si="452"/>
        <v>16.142322898078639</v>
      </c>
      <c r="L929" s="20">
        <f t="shared" ca="1" si="453"/>
        <v>9.5442982000381935</v>
      </c>
      <c r="M929" s="21">
        <f t="shared" ca="1" si="468"/>
        <v>13148.594442402076</v>
      </c>
      <c r="N929" s="20">
        <f t="shared" ca="1" si="469"/>
        <v>13158.138740602115</v>
      </c>
      <c r="O929" s="19"/>
      <c r="P929" s="20">
        <f t="shared" ca="1" si="454"/>
        <v>11.491625036412588</v>
      </c>
      <c r="Q929" s="20">
        <f t="shared" ca="1" si="455"/>
        <v>7.1019723871258371</v>
      </c>
      <c r="R929" s="21">
        <f t="shared" ca="1" si="470"/>
        <v>15956.064496562813</v>
      </c>
      <c r="S929" s="20">
        <f t="shared" ca="1" si="471"/>
        <v>15963.166468949938</v>
      </c>
      <c r="T929" s="19"/>
      <c r="U929" s="20">
        <f t="shared" ca="1" si="456"/>
        <v>26.969953075531798</v>
      </c>
      <c r="V929" s="20">
        <f t="shared" ca="1" si="457"/>
        <v>7.3154441794798339</v>
      </c>
      <c r="W929" s="21">
        <f t="shared" ca="1" si="472"/>
        <v>13631.834888893847</v>
      </c>
      <c r="X929" s="20">
        <f t="shared" ca="1" si="473"/>
        <v>13639.150333073327</v>
      </c>
      <c r="Z929" s="20">
        <f t="shared" ca="1" si="458"/>
        <v>2.7924839288766243</v>
      </c>
      <c r="AA929" s="20">
        <f t="shared" ca="1" si="459"/>
        <v>1.3778741223099862</v>
      </c>
      <c r="AB929" s="21">
        <f t="shared" ca="1" si="474"/>
        <v>15874.807101559711</v>
      </c>
      <c r="AC929" s="20">
        <f t="shared" ca="1" si="475"/>
        <v>15876.184975682021</v>
      </c>
      <c r="AE929" s="20">
        <f t="shared" ca="1" si="460"/>
        <v>21.346917087488382</v>
      </c>
      <c r="AF929" s="20">
        <f t="shared" ca="1" si="461"/>
        <v>21.502342673966613</v>
      </c>
      <c r="AG929" s="21">
        <f t="shared" ca="1" si="476"/>
        <v>17135.755587603049</v>
      </c>
      <c r="AH929" s="20">
        <f t="shared" ca="1" si="477"/>
        <v>17157.257930277017</v>
      </c>
      <c r="AJ929" s="20">
        <f t="shared" ca="1" si="462"/>
        <v>22.986803668129554</v>
      </c>
      <c r="AK929" s="20">
        <f t="shared" ca="1" si="463"/>
        <v>12.679080774880992</v>
      </c>
      <c r="AL929" s="21">
        <f t="shared" ca="1" si="478"/>
        <v>16773.321097627431</v>
      </c>
      <c r="AM929" s="20">
        <f t="shared" ca="1" si="479"/>
        <v>16786.000178402312</v>
      </c>
    </row>
    <row r="930" spans="1:39" x14ac:dyDescent="0.25">
      <c r="A930" s="20">
        <f t="shared" ca="1" si="448"/>
        <v>1.9594614639134043</v>
      </c>
      <c r="B930" s="20">
        <f t="shared" ca="1" si="449"/>
        <v>27.150899578994427</v>
      </c>
      <c r="C930" s="21">
        <f t="shared" ca="1" si="464"/>
        <v>17052.588974807917</v>
      </c>
      <c r="D930" s="20">
        <f t="shared" ca="1" si="465"/>
        <v>17079.739874386913</v>
      </c>
      <c r="E930" s="19"/>
      <c r="F930" s="20">
        <f t="shared" ca="1" si="450"/>
        <v>6.4719187348795053</v>
      </c>
      <c r="G930" s="20">
        <f t="shared" ca="1" si="451"/>
        <v>8.789037659072795</v>
      </c>
      <c r="H930" s="21">
        <f t="shared" ca="1" si="466"/>
        <v>15855.965395943049</v>
      </c>
      <c r="I930" s="20">
        <f t="shared" ca="1" si="467"/>
        <v>15864.754433602122</v>
      </c>
      <c r="J930" s="19"/>
      <c r="K930" s="20">
        <f t="shared" ca="1" si="452"/>
        <v>6.4248727859722825</v>
      </c>
      <c r="L930" s="20">
        <f t="shared" ca="1" si="453"/>
        <v>2.9223370941407572</v>
      </c>
      <c r="M930" s="21">
        <f t="shared" ca="1" si="468"/>
        <v>13164.563613388087</v>
      </c>
      <c r="N930" s="20">
        <f t="shared" ca="1" si="469"/>
        <v>13167.485950482227</v>
      </c>
      <c r="O930" s="19"/>
      <c r="P930" s="20">
        <f t="shared" ca="1" si="454"/>
        <v>10.475363243845971</v>
      </c>
      <c r="Q930" s="20">
        <f t="shared" ca="1" si="455"/>
        <v>11.660194797302438</v>
      </c>
      <c r="R930" s="21">
        <f t="shared" ca="1" si="470"/>
        <v>15973.641832193784</v>
      </c>
      <c r="S930" s="20">
        <f t="shared" ca="1" si="471"/>
        <v>15985.302026991087</v>
      </c>
      <c r="T930" s="19"/>
      <c r="U930" s="20">
        <f t="shared" ca="1" si="456"/>
        <v>0.59131908355560647</v>
      </c>
      <c r="V930" s="20">
        <f t="shared" ca="1" si="457"/>
        <v>1.5368424169028136</v>
      </c>
      <c r="W930" s="21">
        <f t="shared" ca="1" si="472"/>
        <v>13639.741652156883</v>
      </c>
      <c r="X930" s="20">
        <f t="shared" ca="1" si="473"/>
        <v>13641.278494573786</v>
      </c>
      <c r="Z930" s="20">
        <f t="shared" ca="1" si="458"/>
        <v>0.74840119368286984</v>
      </c>
      <c r="AA930" s="20">
        <f t="shared" ca="1" si="459"/>
        <v>9.7764911092741755</v>
      </c>
      <c r="AB930" s="21">
        <f t="shared" ca="1" si="474"/>
        <v>15876.933376875704</v>
      </c>
      <c r="AC930" s="20">
        <f t="shared" ca="1" si="475"/>
        <v>15886.709867984979</v>
      </c>
      <c r="AE930" s="20">
        <f t="shared" ca="1" si="460"/>
        <v>18.409687806057562</v>
      </c>
      <c r="AF930" s="20">
        <f t="shared" ca="1" si="461"/>
        <v>19.715596682500674</v>
      </c>
      <c r="AG930" s="21">
        <f t="shared" ca="1" si="476"/>
        <v>17175.667618083076</v>
      </c>
      <c r="AH930" s="20">
        <f t="shared" ca="1" si="477"/>
        <v>17195.383214765578</v>
      </c>
      <c r="AJ930" s="20">
        <f t="shared" ca="1" si="462"/>
        <v>22.57319843544958</v>
      </c>
      <c r="AK930" s="20">
        <f t="shared" ca="1" si="463"/>
        <v>6.4701666152761224</v>
      </c>
      <c r="AL930" s="21">
        <f t="shared" ca="1" si="478"/>
        <v>16808.573376837761</v>
      </c>
      <c r="AM930" s="20">
        <f t="shared" ca="1" si="479"/>
        <v>16815.043543453037</v>
      </c>
    </row>
    <row r="931" spans="1:39" x14ac:dyDescent="0.25">
      <c r="A931" s="20">
        <f t="shared" ca="1" si="448"/>
        <v>10.988410366945455</v>
      </c>
      <c r="B931" s="20">
        <f t="shared" ca="1" si="449"/>
        <v>3.5750887789283969</v>
      </c>
      <c r="C931" s="21">
        <f t="shared" ca="1" si="464"/>
        <v>17090.728284753859</v>
      </c>
      <c r="D931" s="20">
        <f t="shared" ca="1" si="465"/>
        <v>17094.303373532788</v>
      </c>
      <c r="E931" s="19"/>
      <c r="F931" s="20">
        <f t="shared" ca="1" si="450"/>
        <v>0.24364938024951194</v>
      </c>
      <c r="G931" s="20">
        <f t="shared" ca="1" si="451"/>
        <v>7.2064127176467245</v>
      </c>
      <c r="H931" s="21">
        <f t="shared" ca="1" si="466"/>
        <v>15864.998082982371</v>
      </c>
      <c r="I931" s="20">
        <f t="shared" ca="1" si="467"/>
        <v>15872.204495700018</v>
      </c>
      <c r="J931" s="19"/>
      <c r="K931" s="20">
        <f t="shared" ca="1" si="452"/>
        <v>2.9609059879691846</v>
      </c>
      <c r="L931" s="20">
        <f t="shared" ca="1" si="453"/>
        <v>12.917918406430079</v>
      </c>
      <c r="M931" s="21">
        <f t="shared" ca="1" si="468"/>
        <v>13170.446856470197</v>
      </c>
      <c r="N931" s="20">
        <f t="shared" ca="1" si="469"/>
        <v>13183.364774876627</v>
      </c>
      <c r="O931" s="19"/>
      <c r="P931" s="20">
        <f t="shared" ca="1" si="454"/>
        <v>2.7628684715602581</v>
      </c>
      <c r="Q931" s="20">
        <f t="shared" ca="1" si="455"/>
        <v>0.57272385106755808</v>
      </c>
      <c r="R931" s="21">
        <f t="shared" ca="1" si="470"/>
        <v>15988.064895462647</v>
      </c>
      <c r="S931" s="20">
        <f t="shared" ca="1" si="471"/>
        <v>15988.637619313715</v>
      </c>
      <c r="T931" s="19"/>
      <c r="U931" s="20">
        <f t="shared" ca="1" si="456"/>
        <v>3.1057457305678269</v>
      </c>
      <c r="V931" s="20">
        <f t="shared" ca="1" si="457"/>
        <v>4.5016679720755439</v>
      </c>
      <c r="W931" s="21">
        <f t="shared" ca="1" si="472"/>
        <v>13644.384240304353</v>
      </c>
      <c r="X931" s="20">
        <f t="shared" ca="1" si="473"/>
        <v>13648.885908276428</v>
      </c>
      <c r="Z931" s="20">
        <f t="shared" ca="1" si="458"/>
        <v>13.535425098533398</v>
      </c>
      <c r="AA931" s="20">
        <f t="shared" ca="1" si="459"/>
        <v>4.3082660152161969</v>
      </c>
      <c r="AB931" s="21">
        <f t="shared" ca="1" si="474"/>
        <v>15900.245293083512</v>
      </c>
      <c r="AC931" s="20">
        <f t="shared" ca="1" si="475"/>
        <v>15904.553559098727</v>
      </c>
      <c r="AE931" s="20">
        <f t="shared" ca="1" si="460"/>
        <v>1.2368066336035726</v>
      </c>
      <c r="AF931" s="20">
        <f t="shared" ca="1" si="461"/>
        <v>1.5380148869819308</v>
      </c>
      <c r="AG931" s="21">
        <f t="shared" ca="1" si="476"/>
        <v>17196.62002139918</v>
      </c>
      <c r="AH931" s="20">
        <f t="shared" ca="1" si="477"/>
        <v>17198.15803628616</v>
      </c>
      <c r="AJ931" s="20">
        <f t="shared" ca="1" si="462"/>
        <v>1.5478827062005083</v>
      </c>
      <c r="AK931" s="20">
        <f t="shared" ca="1" si="463"/>
        <v>7.4032057816275838</v>
      </c>
      <c r="AL931" s="21">
        <f t="shared" ca="1" si="478"/>
        <v>16816.591426159237</v>
      </c>
      <c r="AM931" s="20">
        <f t="shared" ca="1" si="479"/>
        <v>16823.994631940866</v>
      </c>
    </row>
    <row r="932" spans="1:39" x14ac:dyDescent="0.25">
      <c r="A932" s="20">
        <f t="shared" ca="1" si="448"/>
        <v>2.1267489328073332</v>
      </c>
      <c r="B932" s="20">
        <f t="shared" ca="1" si="449"/>
        <v>9.6597354484262599E-2</v>
      </c>
      <c r="C932" s="21">
        <f t="shared" ca="1" si="464"/>
        <v>17096.430122465594</v>
      </c>
      <c r="D932" s="20">
        <f t="shared" ca="1" si="465"/>
        <v>17096.526719820078</v>
      </c>
      <c r="E932" s="19"/>
      <c r="F932" s="20">
        <f t="shared" ca="1" si="450"/>
        <v>7.2403336280136656</v>
      </c>
      <c r="G932" s="20">
        <f t="shared" ca="1" si="451"/>
        <v>3.2398882406216032</v>
      </c>
      <c r="H932" s="21">
        <f t="shared" ca="1" si="466"/>
        <v>15879.444829328031</v>
      </c>
      <c r="I932" s="20">
        <f t="shared" ca="1" si="467"/>
        <v>15882.684717568653</v>
      </c>
      <c r="J932" s="19"/>
      <c r="K932" s="20">
        <f t="shared" ca="1" si="452"/>
        <v>22.257557962616612</v>
      </c>
      <c r="L932" s="20">
        <f t="shared" ca="1" si="453"/>
        <v>14.915708059569386</v>
      </c>
      <c r="M932" s="21">
        <f t="shared" ca="1" si="468"/>
        <v>13205.622332839244</v>
      </c>
      <c r="N932" s="20">
        <f t="shared" ca="1" si="469"/>
        <v>13220.538040898813</v>
      </c>
      <c r="O932" s="19"/>
      <c r="P932" s="20">
        <f t="shared" ca="1" si="454"/>
        <v>29.890398973566654</v>
      </c>
      <c r="Q932" s="20">
        <f t="shared" ca="1" si="455"/>
        <v>3.621098681419465E-2</v>
      </c>
      <c r="R932" s="21">
        <f t="shared" ca="1" si="470"/>
        <v>16018.528018287281</v>
      </c>
      <c r="S932" s="20">
        <f t="shared" ca="1" si="471"/>
        <v>16018.564229274096</v>
      </c>
      <c r="T932" s="19"/>
      <c r="U932" s="20">
        <f t="shared" ca="1" si="456"/>
        <v>8.4561275627372545</v>
      </c>
      <c r="V932" s="20">
        <f t="shared" ca="1" si="457"/>
        <v>9.0263781492244366</v>
      </c>
      <c r="W932" s="21">
        <f t="shared" ca="1" si="472"/>
        <v>13657.342035839165</v>
      </c>
      <c r="X932" s="20">
        <f t="shared" ca="1" si="473"/>
        <v>13666.36841398839</v>
      </c>
      <c r="Z932" s="20">
        <f t="shared" ca="1" si="458"/>
        <v>3.5448261032025088</v>
      </c>
      <c r="AA932" s="20">
        <f t="shared" ca="1" si="459"/>
        <v>1.5982465224497537</v>
      </c>
      <c r="AB932" s="21">
        <f t="shared" ca="1" si="474"/>
        <v>15908.098385201931</v>
      </c>
      <c r="AC932" s="20">
        <f t="shared" ca="1" si="475"/>
        <v>15909.69663172438</v>
      </c>
      <c r="AE932" s="20">
        <f t="shared" ca="1" si="460"/>
        <v>22.564530284412999</v>
      </c>
      <c r="AF932" s="20">
        <f t="shared" ca="1" si="461"/>
        <v>4.8407871198493879</v>
      </c>
      <c r="AG932" s="21">
        <f t="shared" ca="1" si="476"/>
        <v>17220.722566570574</v>
      </c>
      <c r="AH932" s="20">
        <f t="shared" ca="1" si="477"/>
        <v>17225.563353690424</v>
      </c>
      <c r="AJ932" s="20">
        <f t="shared" ca="1" si="462"/>
        <v>8.4358424462498736</v>
      </c>
      <c r="AK932" s="20">
        <f t="shared" ca="1" si="463"/>
        <v>6.4322877969064933</v>
      </c>
      <c r="AL932" s="21">
        <f t="shared" ca="1" si="478"/>
        <v>16832.430474387118</v>
      </c>
      <c r="AM932" s="20">
        <f t="shared" ca="1" si="479"/>
        <v>16838.862762184024</v>
      </c>
    </row>
    <row r="933" spans="1:39" x14ac:dyDescent="0.25">
      <c r="A933" s="20">
        <f t="shared" ca="1" si="448"/>
        <v>3.7521353206573993</v>
      </c>
      <c r="B933" s="20">
        <f t="shared" ca="1" si="449"/>
        <v>1.8898078022852569</v>
      </c>
      <c r="C933" s="21">
        <f t="shared" ca="1" si="464"/>
        <v>17100.278855140736</v>
      </c>
      <c r="D933" s="20">
        <f t="shared" ca="1" si="465"/>
        <v>17102.168662943022</v>
      </c>
      <c r="E933" s="19"/>
      <c r="F933" s="20">
        <f t="shared" ca="1" si="450"/>
        <v>8.972957495839878E-3</v>
      </c>
      <c r="G933" s="20">
        <f t="shared" ca="1" si="451"/>
        <v>6.2213808109944084</v>
      </c>
      <c r="H933" s="21">
        <f t="shared" ca="1" si="466"/>
        <v>15882.693690526148</v>
      </c>
      <c r="I933" s="20">
        <f t="shared" ca="1" si="467"/>
        <v>15888.915071337142</v>
      </c>
      <c r="J933" s="19"/>
      <c r="K933" s="20">
        <f t="shared" ca="1" si="452"/>
        <v>1.2797218515452859</v>
      </c>
      <c r="L933" s="20">
        <f t="shared" ca="1" si="453"/>
        <v>4.1311137496830055</v>
      </c>
      <c r="M933" s="21">
        <f t="shared" ca="1" si="468"/>
        <v>13221.817762750359</v>
      </c>
      <c r="N933" s="20">
        <f t="shared" ca="1" si="469"/>
        <v>13225.948876500042</v>
      </c>
      <c r="O933" s="19"/>
      <c r="P933" s="20">
        <f t="shared" ca="1" si="454"/>
        <v>13.732640315170396</v>
      </c>
      <c r="Q933" s="20">
        <f t="shared" ca="1" si="455"/>
        <v>0.35834907279037814</v>
      </c>
      <c r="R933" s="21">
        <f t="shared" ca="1" si="470"/>
        <v>16032.296869589267</v>
      </c>
      <c r="S933" s="20">
        <f t="shared" ca="1" si="471"/>
        <v>16032.655218662057</v>
      </c>
      <c r="T933" s="19"/>
      <c r="U933" s="20">
        <f t="shared" ca="1" si="456"/>
        <v>21.467471243686919</v>
      </c>
      <c r="V933" s="20">
        <f t="shared" ca="1" si="457"/>
        <v>4.0069680719678447</v>
      </c>
      <c r="W933" s="21">
        <f t="shared" ca="1" si="472"/>
        <v>13687.835885232076</v>
      </c>
      <c r="X933" s="20">
        <f t="shared" ca="1" si="473"/>
        <v>13691.842853304044</v>
      </c>
      <c r="Z933" s="20">
        <f t="shared" ca="1" si="458"/>
        <v>7.1972347756881385</v>
      </c>
      <c r="AA933" s="20">
        <f t="shared" ca="1" si="459"/>
        <v>1.4725896687944127</v>
      </c>
      <c r="AB933" s="21">
        <f t="shared" ca="1" si="474"/>
        <v>15916.893866500068</v>
      </c>
      <c r="AC933" s="20">
        <f t="shared" ca="1" si="475"/>
        <v>15918.366456168862</v>
      </c>
      <c r="AE933" s="20">
        <f t="shared" ca="1" si="460"/>
        <v>12.98016798192711</v>
      </c>
      <c r="AF933" s="20">
        <f t="shared" ca="1" si="461"/>
        <v>0.95190110785374582</v>
      </c>
      <c r="AG933" s="21">
        <f t="shared" ca="1" si="476"/>
        <v>17238.543521672353</v>
      </c>
      <c r="AH933" s="20">
        <f t="shared" ca="1" si="477"/>
        <v>17239.495422780208</v>
      </c>
      <c r="AJ933" s="20">
        <f t="shared" ca="1" si="462"/>
        <v>11.858867555782465</v>
      </c>
      <c r="AK933" s="20">
        <f t="shared" ca="1" si="463"/>
        <v>6.2884353312048962</v>
      </c>
      <c r="AL933" s="21">
        <f t="shared" ca="1" si="478"/>
        <v>16850.721629739808</v>
      </c>
      <c r="AM933" s="20">
        <f t="shared" ca="1" si="479"/>
        <v>16857.010065071012</v>
      </c>
    </row>
    <row r="934" spans="1:39" x14ac:dyDescent="0.25">
      <c r="A934" s="20">
        <f t="shared" ca="1" si="448"/>
        <v>8.4334069613403244</v>
      </c>
      <c r="B934" s="20">
        <f t="shared" ca="1" si="449"/>
        <v>17.021518425196334</v>
      </c>
      <c r="C934" s="21">
        <f t="shared" ca="1" si="464"/>
        <v>17110.602069904362</v>
      </c>
      <c r="D934" s="20">
        <f t="shared" ca="1" si="465"/>
        <v>17127.623588329559</v>
      </c>
      <c r="E934" s="19"/>
      <c r="F934" s="20">
        <f t="shared" ca="1" si="450"/>
        <v>2.8654858840530424</v>
      </c>
      <c r="G934" s="20">
        <f t="shared" ca="1" si="451"/>
        <v>0.12577898128367007</v>
      </c>
      <c r="H934" s="21">
        <f t="shared" ca="1" si="466"/>
        <v>15891.780557221195</v>
      </c>
      <c r="I934" s="20">
        <f t="shared" ca="1" si="467"/>
        <v>15891.906336202479</v>
      </c>
      <c r="J934" s="19"/>
      <c r="K934" s="20">
        <f t="shared" ca="1" si="452"/>
        <v>0.26577366650003864</v>
      </c>
      <c r="L934" s="20">
        <f t="shared" ca="1" si="453"/>
        <v>12.092463316388734</v>
      </c>
      <c r="M934" s="21">
        <f t="shared" ca="1" si="468"/>
        <v>13226.214650166543</v>
      </c>
      <c r="N934" s="20">
        <f t="shared" ca="1" si="469"/>
        <v>13238.307113482932</v>
      </c>
      <c r="O934" s="19"/>
      <c r="P934" s="20">
        <f t="shared" ca="1" si="454"/>
        <v>20.599398204030333</v>
      </c>
      <c r="Q934" s="20">
        <f t="shared" ca="1" si="455"/>
        <v>0.21269202590241143</v>
      </c>
      <c r="R934" s="21">
        <f t="shared" ca="1" si="470"/>
        <v>16053.254616866088</v>
      </c>
      <c r="S934" s="20">
        <f t="shared" ca="1" si="471"/>
        <v>16053.46730889199</v>
      </c>
      <c r="T934" s="19"/>
      <c r="U934" s="20">
        <f t="shared" ca="1" si="456"/>
        <v>1.9134273119624332</v>
      </c>
      <c r="V934" s="20">
        <f t="shared" ca="1" si="457"/>
        <v>2.8015567483806594</v>
      </c>
      <c r="W934" s="21">
        <f t="shared" ca="1" si="472"/>
        <v>13693.756280616006</v>
      </c>
      <c r="X934" s="20">
        <f t="shared" ca="1" si="473"/>
        <v>13696.557837364386</v>
      </c>
      <c r="Z934" s="20">
        <f t="shared" ca="1" si="458"/>
        <v>7.601727647035446</v>
      </c>
      <c r="AA934" s="20">
        <f t="shared" ca="1" si="459"/>
        <v>7.6305347564838266</v>
      </c>
      <c r="AB934" s="21">
        <f t="shared" ca="1" si="474"/>
        <v>15925.968183815898</v>
      </c>
      <c r="AC934" s="20">
        <f t="shared" ca="1" si="475"/>
        <v>15933.598718572381</v>
      </c>
      <c r="AE934" s="20">
        <f t="shared" ca="1" si="460"/>
        <v>4.4082302550596424</v>
      </c>
      <c r="AF934" s="20">
        <f t="shared" ca="1" si="461"/>
        <v>4.6787987832949298</v>
      </c>
      <c r="AG934" s="21">
        <f t="shared" ca="1" si="476"/>
        <v>17243.903653035268</v>
      </c>
      <c r="AH934" s="20">
        <f t="shared" ca="1" si="477"/>
        <v>17248.582451818562</v>
      </c>
      <c r="AJ934" s="20">
        <f t="shared" ca="1" si="462"/>
        <v>12.643883614376477</v>
      </c>
      <c r="AK934" s="20">
        <f t="shared" ca="1" si="463"/>
        <v>4.2390222333604388</v>
      </c>
      <c r="AL934" s="21">
        <f t="shared" ca="1" si="478"/>
        <v>16869.653948685387</v>
      </c>
      <c r="AM934" s="20">
        <f t="shared" ca="1" si="479"/>
        <v>16873.892970918747</v>
      </c>
    </row>
    <row r="935" spans="1:39" x14ac:dyDescent="0.25">
      <c r="A935" s="20">
        <f t="shared" ca="1" si="448"/>
        <v>1.2214896642035291</v>
      </c>
      <c r="B935" s="20">
        <f t="shared" ca="1" si="449"/>
        <v>2.6866355680680356</v>
      </c>
      <c r="C935" s="21">
        <f t="shared" ca="1" si="464"/>
        <v>17128.845077993763</v>
      </c>
      <c r="D935" s="20">
        <f t="shared" ca="1" si="465"/>
        <v>17131.531713561832</v>
      </c>
      <c r="E935" s="19"/>
      <c r="F935" s="20">
        <f t="shared" ca="1" si="450"/>
        <v>8.5545749029971034</v>
      </c>
      <c r="G935" s="20">
        <f t="shared" ca="1" si="451"/>
        <v>3.4630174069363879</v>
      </c>
      <c r="H935" s="21">
        <f t="shared" ca="1" si="466"/>
        <v>15900.460911105476</v>
      </c>
      <c r="I935" s="20">
        <f t="shared" ca="1" si="467"/>
        <v>15903.923928512413</v>
      </c>
      <c r="J935" s="19"/>
      <c r="K935" s="20">
        <f t="shared" ca="1" si="452"/>
        <v>0.69397803348617781</v>
      </c>
      <c r="L935" s="20">
        <f t="shared" ca="1" si="453"/>
        <v>14.059735458674352</v>
      </c>
      <c r="M935" s="21">
        <f t="shared" ca="1" si="468"/>
        <v>13239.001091516418</v>
      </c>
      <c r="N935" s="20">
        <f t="shared" ca="1" si="469"/>
        <v>13253.060826975092</v>
      </c>
      <c r="O935" s="19"/>
      <c r="P935" s="20">
        <f t="shared" ca="1" si="454"/>
        <v>1.1887183059985822</v>
      </c>
      <c r="Q935" s="20">
        <f t="shared" ca="1" si="455"/>
        <v>0.88119073162918371</v>
      </c>
      <c r="R935" s="21">
        <f t="shared" ca="1" si="470"/>
        <v>16054.656027197989</v>
      </c>
      <c r="S935" s="20">
        <f t="shared" ca="1" si="471"/>
        <v>16055.537217929617</v>
      </c>
      <c r="T935" s="19"/>
      <c r="U935" s="20">
        <f t="shared" ca="1" si="456"/>
        <v>11.569616289077777</v>
      </c>
      <c r="V935" s="20">
        <f t="shared" ca="1" si="457"/>
        <v>2.2248734056333968</v>
      </c>
      <c r="W935" s="21">
        <f t="shared" ca="1" si="472"/>
        <v>13708.127453653464</v>
      </c>
      <c r="X935" s="20">
        <f t="shared" ca="1" si="473"/>
        <v>13710.352327059098</v>
      </c>
      <c r="Z935" s="20">
        <f t="shared" ca="1" si="458"/>
        <v>28.083074456459123</v>
      </c>
      <c r="AA935" s="20">
        <f t="shared" ca="1" si="459"/>
        <v>4.2162575388860795</v>
      </c>
      <c r="AB935" s="21">
        <f t="shared" ca="1" si="474"/>
        <v>15961.68179302884</v>
      </c>
      <c r="AC935" s="20">
        <f t="shared" ca="1" si="475"/>
        <v>15965.898050567726</v>
      </c>
      <c r="AE935" s="20">
        <f t="shared" ca="1" si="460"/>
        <v>0.55479369151384794</v>
      </c>
      <c r="AF935" s="20">
        <f t="shared" ca="1" si="461"/>
        <v>3.1735767734198039</v>
      </c>
      <c r="AG935" s="21">
        <f t="shared" ca="1" si="476"/>
        <v>17249.137245510075</v>
      </c>
      <c r="AH935" s="20">
        <f t="shared" ca="1" si="477"/>
        <v>17252.310822283496</v>
      </c>
      <c r="AJ935" s="20">
        <f t="shared" ca="1" si="462"/>
        <v>0.51652007939228839</v>
      </c>
      <c r="AK935" s="20">
        <f t="shared" ca="1" si="463"/>
        <v>2.6938281967820421</v>
      </c>
      <c r="AL935" s="21">
        <f t="shared" ca="1" si="478"/>
        <v>16874.40949099814</v>
      </c>
      <c r="AM935" s="20">
        <f t="shared" ca="1" si="479"/>
        <v>16877.103319194921</v>
      </c>
    </row>
    <row r="936" spans="1:39" x14ac:dyDescent="0.25">
      <c r="A936" s="20">
        <f t="shared" ca="1" si="448"/>
        <v>42.639097226180866</v>
      </c>
      <c r="B936" s="20">
        <f t="shared" ca="1" si="449"/>
        <v>19.858153254791553</v>
      </c>
      <c r="C936" s="21">
        <f t="shared" ca="1" si="464"/>
        <v>17174.170810788011</v>
      </c>
      <c r="D936" s="20">
        <f t="shared" ca="1" si="465"/>
        <v>17194.028964042802</v>
      </c>
      <c r="E936" s="19"/>
      <c r="F936" s="20">
        <f t="shared" ca="1" si="450"/>
        <v>13.007085806110176</v>
      </c>
      <c r="G936" s="20">
        <f t="shared" ca="1" si="451"/>
        <v>1.0644818872573747</v>
      </c>
      <c r="H936" s="21">
        <f t="shared" ca="1" si="466"/>
        <v>15916.931014318523</v>
      </c>
      <c r="I936" s="20">
        <f t="shared" ca="1" si="467"/>
        <v>15917.99549620578</v>
      </c>
      <c r="J936" s="19"/>
      <c r="K936" s="20">
        <f t="shared" ca="1" si="452"/>
        <v>6.8087295768972327</v>
      </c>
      <c r="L936" s="20">
        <f t="shared" ca="1" si="453"/>
        <v>0.41857030854895788</v>
      </c>
      <c r="M936" s="21">
        <f t="shared" ca="1" si="468"/>
        <v>13259.869556551988</v>
      </c>
      <c r="N936" s="20">
        <f t="shared" ca="1" si="469"/>
        <v>13260.288126860538</v>
      </c>
      <c r="O936" s="19"/>
      <c r="P936" s="20">
        <f t="shared" ca="1" si="454"/>
        <v>1.3735212470185338</v>
      </c>
      <c r="Q936" s="20">
        <f t="shared" ca="1" si="455"/>
        <v>4.3653636914690308</v>
      </c>
      <c r="R936" s="21">
        <f t="shared" ca="1" si="470"/>
        <v>16056.910739176636</v>
      </c>
      <c r="S936" s="20">
        <f t="shared" ca="1" si="471"/>
        <v>16061.276102868105</v>
      </c>
      <c r="T936" s="19"/>
      <c r="U936" s="20">
        <f t="shared" ca="1" si="456"/>
        <v>12.26762315991374</v>
      </c>
      <c r="V936" s="20">
        <f t="shared" ca="1" si="457"/>
        <v>1.0261344956016729</v>
      </c>
      <c r="W936" s="21">
        <f t="shared" ca="1" si="472"/>
        <v>13722.619950219012</v>
      </c>
      <c r="X936" s="20">
        <f t="shared" ca="1" si="473"/>
        <v>13723.646084714614</v>
      </c>
      <c r="Z936" s="20">
        <f t="shared" ca="1" si="458"/>
        <v>12.836002209756018</v>
      </c>
      <c r="AA936" s="20">
        <f t="shared" ca="1" si="459"/>
        <v>10.874395293238329</v>
      </c>
      <c r="AB936" s="21">
        <f t="shared" ca="1" si="474"/>
        <v>15978.734052777483</v>
      </c>
      <c r="AC936" s="20">
        <f t="shared" ca="1" si="475"/>
        <v>15989.608448070721</v>
      </c>
      <c r="AE936" s="20">
        <f t="shared" ca="1" si="460"/>
        <v>30.787475118146155</v>
      </c>
      <c r="AF936" s="20">
        <f t="shared" ca="1" si="461"/>
        <v>2.391699288356028</v>
      </c>
      <c r="AG936" s="21">
        <f t="shared" ca="1" si="476"/>
        <v>17283.098297401641</v>
      </c>
      <c r="AH936" s="20">
        <f t="shared" ca="1" si="477"/>
        <v>17285.489996689997</v>
      </c>
      <c r="AJ936" s="20">
        <f t="shared" ca="1" si="462"/>
        <v>9.848502857749061</v>
      </c>
      <c r="AK936" s="20">
        <f t="shared" ca="1" si="463"/>
        <v>5.4498570340745154</v>
      </c>
      <c r="AL936" s="21">
        <f t="shared" ca="1" si="478"/>
        <v>16886.95182205267</v>
      </c>
      <c r="AM936" s="20">
        <f t="shared" ca="1" si="479"/>
        <v>16892.401679086743</v>
      </c>
    </row>
    <row r="937" spans="1:39" x14ac:dyDescent="0.25">
      <c r="A937" s="20">
        <f t="shared" ca="1" si="448"/>
        <v>14.449270526331997</v>
      </c>
      <c r="B937" s="20">
        <f t="shared" ca="1" si="449"/>
        <v>16.117666634103802</v>
      </c>
      <c r="C937" s="21">
        <f t="shared" ca="1" si="464"/>
        <v>17208.478234569135</v>
      </c>
      <c r="D937" s="20">
        <f t="shared" ca="1" si="465"/>
        <v>17224.59590120324</v>
      </c>
      <c r="E937" s="19"/>
      <c r="F937" s="20">
        <f t="shared" ca="1" si="450"/>
        <v>16.219316014926335</v>
      </c>
      <c r="G937" s="20">
        <f t="shared" ca="1" si="451"/>
        <v>13.539455785303783</v>
      </c>
      <c r="H937" s="21">
        <f t="shared" ca="1" si="466"/>
        <v>15934.214812220707</v>
      </c>
      <c r="I937" s="20">
        <f t="shared" ca="1" si="467"/>
        <v>15947.754268006011</v>
      </c>
      <c r="J937" s="19"/>
      <c r="K937" s="20">
        <f t="shared" ca="1" si="452"/>
        <v>5.4481042969706168</v>
      </c>
      <c r="L937" s="20">
        <f t="shared" ca="1" si="453"/>
        <v>6.6224736525453896</v>
      </c>
      <c r="M937" s="21">
        <f t="shared" ca="1" si="468"/>
        <v>13265.736231157509</v>
      </c>
      <c r="N937" s="20">
        <f t="shared" ca="1" si="469"/>
        <v>13272.358704810054</v>
      </c>
      <c r="O937" s="19"/>
      <c r="P937" s="20">
        <f t="shared" ca="1" si="454"/>
        <v>12.90576213454464</v>
      </c>
      <c r="Q937" s="20">
        <f t="shared" ca="1" si="455"/>
        <v>4.4727088510117641</v>
      </c>
      <c r="R937" s="21">
        <f t="shared" ca="1" si="470"/>
        <v>16074.181865002651</v>
      </c>
      <c r="S937" s="20">
        <f t="shared" ca="1" si="471"/>
        <v>16078.654573853662</v>
      </c>
      <c r="T937" s="19"/>
      <c r="U937" s="20">
        <f t="shared" ca="1" si="456"/>
        <v>0.54474038976273831</v>
      </c>
      <c r="V937" s="20">
        <f t="shared" ca="1" si="457"/>
        <v>9.9363594379927633</v>
      </c>
      <c r="W937" s="21">
        <f t="shared" ca="1" si="472"/>
        <v>13724.190825104377</v>
      </c>
      <c r="X937" s="20">
        <f t="shared" ca="1" si="473"/>
        <v>13734.127184542369</v>
      </c>
      <c r="Z937" s="20">
        <f t="shared" ca="1" si="458"/>
        <v>6.8221956026904316</v>
      </c>
      <c r="AA937" s="20">
        <f t="shared" ca="1" si="459"/>
        <v>2.8994598450977391</v>
      </c>
      <c r="AB937" s="21">
        <f t="shared" ca="1" si="474"/>
        <v>15996.430643673411</v>
      </c>
      <c r="AC937" s="20">
        <f t="shared" ca="1" si="475"/>
        <v>15999.330103518509</v>
      </c>
      <c r="AE937" s="20">
        <f t="shared" ca="1" si="460"/>
        <v>2.0094137490123081</v>
      </c>
      <c r="AF937" s="20">
        <f t="shared" ca="1" si="461"/>
        <v>7.0132407358024818</v>
      </c>
      <c r="AG937" s="21">
        <f t="shared" ca="1" si="476"/>
        <v>17287.49941043901</v>
      </c>
      <c r="AH937" s="20">
        <f t="shared" ca="1" si="477"/>
        <v>17294.512651174813</v>
      </c>
      <c r="AJ937" s="20">
        <f t="shared" ca="1" si="462"/>
        <v>0.63786192277239195</v>
      </c>
      <c r="AK937" s="20">
        <f t="shared" ca="1" si="463"/>
        <v>2.3286684722511626</v>
      </c>
      <c r="AL937" s="21">
        <f t="shared" ca="1" si="478"/>
        <v>16893.039541009515</v>
      </c>
      <c r="AM937" s="20">
        <f t="shared" ca="1" si="479"/>
        <v>16895.368209481767</v>
      </c>
    </row>
    <row r="938" spans="1:39" x14ac:dyDescent="0.25">
      <c r="A938" s="20">
        <f t="shared" ca="1" si="448"/>
        <v>3.8306305883567031</v>
      </c>
      <c r="B938" s="20">
        <f t="shared" ca="1" si="449"/>
        <v>2.874353751743929</v>
      </c>
      <c r="C938" s="21">
        <f t="shared" ca="1" si="464"/>
        <v>17228.426531791596</v>
      </c>
      <c r="D938" s="20">
        <f t="shared" ca="1" si="465"/>
        <v>17231.30088554334</v>
      </c>
      <c r="E938" s="19"/>
      <c r="F938" s="20">
        <f t="shared" ca="1" si="450"/>
        <v>0.83712287755658765</v>
      </c>
      <c r="G938" s="20">
        <f t="shared" ca="1" si="451"/>
        <v>2.4702328891171055</v>
      </c>
      <c r="H938" s="21">
        <f t="shared" ca="1" si="466"/>
        <v>15948.591390883566</v>
      </c>
      <c r="I938" s="20">
        <f t="shared" ca="1" si="467"/>
        <v>15951.061623772683</v>
      </c>
      <c r="J938" s="19"/>
      <c r="K938" s="20">
        <f t="shared" ca="1" si="452"/>
        <v>42.322011776195112</v>
      </c>
      <c r="L938" s="20">
        <f t="shared" ca="1" si="453"/>
        <v>0.92645245381059327</v>
      </c>
      <c r="M938" s="21">
        <f t="shared" ca="1" si="468"/>
        <v>13314.68071658625</v>
      </c>
      <c r="N938" s="20">
        <f t="shared" ca="1" si="469"/>
        <v>13315.60716904006</v>
      </c>
      <c r="O938" s="19"/>
      <c r="P938" s="20">
        <f t="shared" ca="1" si="454"/>
        <v>14.558942456585696</v>
      </c>
      <c r="Q938" s="20">
        <f t="shared" ca="1" si="455"/>
        <v>1.0385062166799619</v>
      </c>
      <c r="R938" s="21">
        <f t="shared" ca="1" si="470"/>
        <v>16093.213516310248</v>
      </c>
      <c r="S938" s="20">
        <f t="shared" ca="1" si="471"/>
        <v>16094.252022526929</v>
      </c>
      <c r="T938" s="19"/>
      <c r="U938" s="20">
        <f t="shared" ca="1" si="456"/>
        <v>2.9007414719274203</v>
      </c>
      <c r="V938" s="20">
        <f t="shared" ca="1" si="457"/>
        <v>4.7921222218598976</v>
      </c>
      <c r="W938" s="21">
        <f t="shared" ca="1" si="472"/>
        <v>13737.027926014296</v>
      </c>
      <c r="X938" s="20">
        <f t="shared" ca="1" si="473"/>
        <v>13741.820048236155</v>
      </c>
      <c r="Z938" s="20">
        <f t="shared" ca="1" si="458"/>
        <v>5.2303737197344642</v>
      </c>
      <c r="AA938" s="20">
        <f t="shared" ca="1" si="459"/>
        <v>4.2216210633369649</v>
      </c>
      <c r="AB938" s="21">
        <f t="shared" ca="1" si="474"/>
        <v>16004.560477238243</v>
      </c>
      <c r="AC938" s="20">
        <f t="shared" ca="1" si="475"/>
        <v>16008.782098301581</v>
      </c>
      <c r="AE938" s="20">
        <f t="shared" ca="1" si="460"/>
        <v>4.9638889015789207</v>
      </c>
      <c r="AF938" s="20">
        <f t="shared" ca="1" si="461"/>
        <v>2.8200315039042332</v>
      </c>
      <c r="AG938" s="21">
        <f t="shared" ca="1" si="476"/>
        <v>17299.476540076394</v>
      </c>
      <c r="AH938" s="20">
        <f t="shared" ca="1" si="477"/>
        <v>17302.296571580297</v>
      </c>
      <c r="AJ938" s="20">
        <f t="shared" ca="1" si="462"/>
        <v>22.16223130423111</v>
      </c>
      <c r="AK938" s="20">
        <f t="shared" ca="1" si="463"/>
        <v>1.9711539995988852</v>
      </c>
      <c r="AL938" s="21">
        <f t="shared" ca="1" si="478"/>
        <v>16917.530440785999</v>
      </c>
      <c r="AM938" s="20">
        <f t="shared" ca="1" si="479"/>
        <v>16919.501594785597</v>
      </c>
    </row>
    <row r="939" spans="1:39" x14ac:dyDescent="0.25">
      <c r="A939" s="20">
        <f t="shared" ca="1" si="448"/>
        <v>38.588544489302386</v>
      </c>
      <c r="B939" s="20">
        <f t="shared" ca="1" si="449"/>
        <v>0.44462369055732603</v>
      </c>
      <c r="C939" s="21">
        <f t="shared" ca="1" si="464"/>
        <v>17269.889430032643</v>
      </c>
      <c r="D939" s="20">
        <f t="shared" ca="1" si="465"/>
        <v>17270.3340537232</v>
      </c>
      <c r="E939" s="19"/>
      <c r="F939" s="20">
        <f t="shared" ca="1" si="450"/>
        <v>15.025544900850464</v>
      </c>
      <c r="G939" s="20">
        <f t="shared" ca="1" si="451"/>
        <v>8.674973618390224</v>
      </c>
      <c r="H939" s="21">
        <f t="shared" ca="1" si="466"/>
        <v>15966.087168673534</v>
      </c>
      <c r="I939" s="20">
        <f t="shared" ca="1" si="467"/>
        <v>15974.762142291924</v>
      </c>
      <c r="J939" s="19"/>
      <c r="K939" s="20">
        <f t="shared" ca="1" si="452"/>
        <v>2.8850028813161397</v>
      </c>
      <c r="L939" s="20">
        <f t="shared" ca="1" si="453"/>
        <v>3.4212302408816031</v>
      </c>
      <c r="M939" s="21">
        <f t="shared" ca="1" si="468"/>
        <v>13318.492171921376</v>
      </c>
      <c r="N939" s="20">
        <f t="shared" ca="1" si="469"/>
        <v>13321.913402162258</v>
      </c>
      <c r="O939" s="19"/>
      <c r="P939" s="20">
        <f t="shared" ca="1" si="454"/>
        <v>3.459629027764676</v>
      </c>
      <c r="Q939" s="20">
        <f t="shared" ca="1" si="455"/>
        <v>15.390303847942928</v>
      </c>
      <c r="R939" s="21">
        <f t="shared" ca="1" si="470"/>
        <v>16097.711651554693</v>
      </c>
      <c r="S939" s="20">
        <f t="shared" ca="1" si="471"/>
        <v>16113.101955402635</v>
      </c>
      <c r="T939" s="19"/>
      <c r="U939" s="20">
        <f t="shared" ca="1" si="456"/>
        <v>3.0904805135624471</v>
      </c>
      <c r="V939" s="20">
        <f t="shared" ca="1" si="457"/>
        <v>3.5725590297306113</v>
      </c>
      <c r="W939" s="21">
        <f t="shared" ca="1" si="472"/>
        <v>13744.910528749719</v>
      </c>
      <c r="X939" s="20">
        <f t="shared" ca="1" si="473"/>
        <v>13748.483087779448</v>
      </c>
      <c r="Z939" s="20">
        <f t="shared" ca="1" si="458"/>
        <v>7.4951500476387372</v>
      </c>
      <c r="AA939" s="20">
        <f t="shared" ca="1" si="459"/>
        <v>0.30104964377244198</v>
      </c>
      <c r="AB939" s="21">
        <f t="shared" ca="1" si="474"/>
        <v>16016.277248349219</v>
      </c>
      <c r="AC939" s="20">
        <f t="shared" ca="1" si="475"/>
        <v>16016.578297992992</v>
      </c>
      <c r="AE939" s="20">
        <f t="shared" ca="1" si="460"/>
        <v>9.2716895685098937</v>
      </c>
      <c r="AF939" s="20">
        <f t="shared" ca="1" si="461"/>
        <v>2.6841419821578092</v>
      </c>
      <c r="AG939" s="21">
        <f t="shared" ca="1" si="476"/>
        <v>17311.568261148808</v>
      </c>
      <c r="AH939" s="20">
        <f t="shared" ca="1" si="477"/>
        <v>17314.252403130966</v>
      </c>
      <c r="AJ939" s="20">
        <f t="shared" ca="1" si="462"/>
        <v>17.965906967243356</v>
      </c>
      <c r="AK939" s="20">
        <f t="shared" ca="1" si="463"/>
        <v>0.88532218861691536</v>
      </c>
      <c r="AL939" s="21">
        <f t="shared" ca="1" si="478"/>
        <v>16937.467501752839</v>
      </c>
      <c r="AM939" s="20">
        <f t="shared" ca="1" si="479"/>
        <v>16938.352823941455</v>
      </c>
    </row>
    <row r="940" spans="1:39" x14ac:dyDescent="0.25">
      <c r="A940" s="20">
        <f t="shared" ca="1" si="448"/>
        <v>8.1188014597327101</v>
      </c>
      <c r="B940" s="20">
        <f t="shared" ca="1" si="449"/>
        <v>5.6463846914595219</v>
      </c>
      <c r="C940" s="21">
        <f t="shared" ca="1" si="464"/>
        <v>17278.452855182932</v>
      </c>
      <c r="D940" s="20">
        <f t="shared" ca="1" si="465"/>
        <v>17284.099239874391</v>
      </c>
      <c r="E940" s="19"/>
      <c r="F940" s="20">
        <f t="shared" ca="1" si="450"/>
        <v>13.363626453714884</v>
      </c>
      <c r="G940" s="20">
        <f t="shared" ca="1" si="451"/>
        <v>0.12834228164029976</v>
      </c>
      <c r="H940" s="21">
        <f t="shared" ca="1" si="466"/>
        <v>15988.125768745638</v>
      </c>
      <c r="I940" s="20">
        <f t="shared" ca="1" si="467"/>
        <v>15988.254111027278</v>
      </c>
      <c r="J940" s="19"/>
      <c r="K940" s="20">
        <f t="shared" ca="1" si="452"/>
        <v>20.466089434267865</v>
      </c>
      <c r="L940" s="20">
        <f t="shared" ca="1" si="453"/>
        <v>5.1698030375030868</v>
      </c>
      <c r="M940" s="21">
        <f t="shared" ca="1" si="468"/>
        <v>13342.379491596526</v>
      </c>
      <c r="N940" s="20">
        <f t="shared" ca="1" si="469"/>
        <v>13347.549294634029</v>
      </c>
      <c r="O940" s="19"/>
      <c r="P940" s="20">
        <f t="shared" ca="1" si="454"/>
        <v>10.875809400812731</v>
      </c>
      <c r="Q940" s="20">
        <f t="shared" ca="1" si="455"/>
        <v>0.96761418794392895</v>
      </c>
      <c r="R940" s="21">
        <f t="shared" ca="1" si="470"/>
        <v>16123.977764803449</v>
      </c>
      <c r="S940" s="20">
        <f t="shared" ca="1" si="471"/>
        <v>16124.945378991393</v>
      </c>
      <c r="T940" s="19"/>
      <c r="U940" s="20">
        <f t="shared" ca="1" si="456"/>
        <v>2.5021234414056424</v>
      </c>
      <c r="V940" s="20">
        <f t="shared" ca="1" si="457"/>
        <v>2.2678448394490336</v>
      </c>
      <c r="W940" s="21">
        <f t="shared" ca="1" si="472"/>
        <v>13750.985211220854</v>
      </c>
      <c r="X940" s="20">
        <f t="shared" ca="1" si="473"/>
        <v>13753.253056060303</v>
      </c>
      <c r="Z940" s="20">
        <f t="shared" ca="1" si="458"/>
        <v>21.552432999926232</v>
      </c>
      <c r="AA940" s="20">
        <f t="shared" ca="1" si="459"/>
        <v>1.9755655443589006</v>
      </c>
      <c r="AB940" s="21">
        <f t="shared" ca="1" si="474"/>
        <v>16038.130730992918</v>
      </c>
      <c r="AC940" s="20">
        <f t="shared" ca="1" si="475"/>
        <v>16040.106296537277</v>
      </c>
      <c r="AE940" s="20">
        <f t="shared" ca="1" si="460"/>
        <v>2.7007203659798615</v>
      </c>
      <c r="AF940" s="20">
        <f t="shared" ca="1" si="461"/>
        <v>1.1720477723284417</v>
      </c>
      <c r="AG940" s="21">
        <f t="shared" ca="1" si="476"/>
        <v>17316.953123496947</v>
      </c>
      <c r="AH940" s="20">
        <f t="shared" ca="1" si="477"/>
        <v>17318.125171269276</v>
      </c>
      <c r="AJ940" s="20">
        <f t="shared" ca="1" si="462"/>
        <v>5.674767784991178</v>
      </c>
      <c r="AK940" s="20">
        <f t="shared" ca="1" si="463"/>
        <v>10.816609273738935</v>
      </c>
      <c r="AL940" s="21">
        <f t="shared" ca="1" si="478"/>
        <v>16944.027591726448</v>
      </c>
      <c r="AM940" s="20">
        <f t="shared" ca="1" si="479"/>
        <v>16954.844201000185</v>
      </c>
    </row>
    <row r="941" spans="1:39" x14ac:dyDescent="0.25">
      <c r="A941" s="20">
        <f t="shared" ca="1" si="448"/>
        <v>11.856086197263474</v>
      </c>
      <c r="B941" s="20">
        <f t="shared" ca="1" si="449"/>
        <v>3.4185364915412642</v>
      </c>
      <c r="C941" s="21">
        <f t="shared" ca="1" si="464"/>
        <v>17295.955326071653</v>
      </c>
      <c r="D941" s="20">
        <f t="shared" ca="1" si="465"/>
        <v>17299.373862563196</v>
      </c>
      <c r="E941" s="19"/>
      <c r="F941" s="20">
        <f t="shared" ca="1" si="450"/>
        <v>6.9258333568629027</v>
      </c>
      <c r="G941" s="20">
        <f t="shared" ca="1" si="451"/>
        <v>8.1794732914683834</v>
      </c>
      <c r="H941" s="21">
        <f t="shared" ca="1" si="466"/>
        <v>15995.179944384141</v>
      </c>
      <c r="I941" s="20">
        <f t="shared" ca="1" si="467"/>
        <v>16003.359417675609</v>
      </c>
      <c r="J941" s="19"/>
      <c r="K941" s="20">
        <f t="shared" ca="1" si="452"/>
        <v>0.90121436168924263</v>
      </c>
      <c r="L941" s="20">
        <f t="shared" ca="1" si="453"/>
        <v>14.349638662053923</v>
      </c>
      <c r="M941" s="21">
        <f t="shared" ca="1" si="468"/>
        <v>13348.450508995718</v>
      </c>
      <c r="N941" s="20">
        <f t="shared" ca="1" si="469"/>
        <v>13362.800147657772</v>
      </c>
      <c r="O941" s="19"/>
      <c r="P941" s="20">
        <f t="shared" ca="1" si="454"/>
        <v>31.688462988443138</v>
      </c>
      <c r="Q941" s="20">
        <f t="shared" ca="1" si="455"/>
        <v>12.453005478328329</v>
      </c>
      <c r="R941" s="21">
        <f t="shared" ca="1" si="470"/>
        <v>16156.633841979836</v>
      </c>
      <c r="S941" s="20">
        <f t="shared" ca="1" si="471"/>
        <v>16169.086847458164</v>
      </c>
      <c r="T941" s="19"/>
      <c r="U941" s="20">
        <f t="shared" ca="1" si="456"/>
        <v>0.96768088991995005</v>
      </c>
      <c r="V941" s="20">
        <f t="shared" ca="1" si="457"/>
        <v>1.8345083861260207</v>
      </c>
      <c r="W941" s="21">
        <f t="shared" ca="1" si="472"/>
        <v>13754.220736950223</v>
      </c>
      <c r="X941" s="20">
        <f t="shared" ca="1" si="473"/>
        <v>13756.055245336349</v>
      </c>
      <c r="Z941" s="20">
        <f t="shared" ca="1" si="458"/>
        <v>10.427590036057445</v>
      </c>
      <c r="AA941" s="20">
        <f t="shared" ca="1" si="459"/>
        <v>5.9500678759658054</v>
      </c>
      <c r="AB941" s="21">
        <f t="shared" ca="1" si="474"/>
        <v>16050.533886573334</v>
      </c>
      <c r="AC941" s="20">
        <f t="shared" ca="1" si="475"/>
        <v>16056.483954449299</v>
      </c>
      <c r="AE941" s="20">
        <f t="shared" ca="1" si="460"/>
        <v>24.601968889572319</v>
      </c>
      <c r="AF941" s="20">
        <f t="shared" ca="1" si="461"/>
        <v>2.7311982170452649</v>
      </c>
      <c r="AG941" s="21">
        <f t="shared" ca="1" si="476"/>
        <v>17342.727140158848</v>
      </c>
      <c r="AH941" s="20">
        <f t="shared" ca="1" si="477"/>
        <v>17345.458338375895</v>
      </c>
      <c r="AJ941" s="20">
        <f t="shared" ca="1" si="462"/>
        <v>8.3672963136501277</v>
      </c>
      <c r="AK941" s="20">
        <f t="shared" ca="1" si="463"/>
        <v>0.56538677907497381</v>
      </c>
      <c r="AL941" s="21">
        <f t="shared" ca="1" si="478"/>
        <v>16963.211497313834</v>
      </c>
      <c r="AM941" s="20">
        <f t="shared" ca="1" si="479"/>
        <v>16963.776884092909</v>
      </c>
    </row>
    <row r="942" spans="1:39" x14ac:dyDescent="0.25">
      <c r="A942" s="20">
        <f t="shared" ca="1" si="448"/>
        <v>4.131446441404333</v>
      </c>
      <c r="B942" s="20">
        <f t="shared" ca="1" si="449"/>
        <v>3.4207612836253665</v>
      </c>
      <c r="C942" s="21">
        <f t="shared" ca="1" si="464"/>
        <v>17303.505309004599</v>
      </c>
      <c r="D942" s="20">
        <f t="shared" ca="1" si="465"/>
        <v>17306.926070288224</v>
      </c>
      <c r="E942" s="19"/>
      <c r="F942" s="20">
        <f t="shared" ca="1" si="450"/>
        <v>4.154340243602979</v>
      </c>
      <c r="G942" s="20">
        <f t="shared" ca="1" si="451"/>
        <v>0.21537982920753318</v>
      </c>
      <c r="H942" s="21">
        <f t="shared" ca="1" si="466"/>
        <v>16007.513757919212</v>
      </c>
      <c r="I942" s="20">
        <f t="shared" ca="1" si="467"/>
        <v>16007.72913774842</v>
      </c>
      <c r="J942" s="19"/>
      <c r="K942" s="20">
        <f t="shared" ca="1" si="452"/>
        <v>2.7411144491696828</v>
      </c>
      <c r="L942" s="20">
        <f t="shared" ca="1" si="453"/>
        <v>0.24586408754543868</v>
      </c>
      <c r="M942" s="21">
        <f t="shared" ca="1" si="468"/>
        <v>13365.541262106941</v>
      </c>
      <c r="N942" s="20">
        <f t="shared" ca="1" si="469"/>
        <v>13365.787126194486</v>
      </c>
      <c r="O942" s="19"/>
      <c r="P942" s="20">
        <f t="shared" ca="1" si="454"/>
        <v>19.8664717181348</v>
      </c>
      <c r="Q942" s="20">
        <f t="shared" ca="1" si="455"/>
        <v>15.572176132459214</v>
      </c>
      <c r="R942" s="21">
        <f t="shared" ca="1" si="470"/>
        <v>16188.953319176298</v>
      </c>
      <c r="S942" s="20">
        <f t="shared" ca="1" si="471"/>
        <v>16204.525495308757</v>
      </c>
      <c r="T942" s="19"/>
      <c r="U942" s="20">
        <f t="shared" ca="1" si="456"/>
        <v>3.3197541910138026</v>
      </c>
      <c r="V942" s="20">
        <f t="shared" ca="1" si="457"/>
        <v>2.2487297768871231</v>
      </c>
      <c r="W942" s="21">
        <f t="shared" ca="1" si="472"/>
        <v>13759.374999527363</v>
      </c>
      <c r="X942" s="20">
        <f t="shared" ca="1" si="473"/>
        <v>13761.62372930425</v>
      </c>
      <c r="Z942" s="20">
        <f t="shared" ca="1" si="458"/>
        <v>0.3842900700537355</v>
      </c>
      <c r="AA942" s="20">
        <f t="shared" ca="1" si="459"/>
        <v>0.95718008601505955</v>
      </c>
      <c r="AB942" s="21">
        <f t="shared" ca="1" si="474"/>
        <v>16056.868244519352</v>
      </c>
      <c r="AC942" s="20">
        <f t="shared" ca="1" si="475"/>
        <v>16057.825424605368</v>
      </c>
      <c r="AE942" s="20">
        <f t="shared" ca="1" si="460"/>
        <v>10.498613794927424</v>
      </c>
      <c r="AF942" s="20">
        <f t="shared" ca="1" si="461"/>
        <v>4.0039623658918782</v>
      </c>
      <c r="AG942" s="21">
        <f t="shared" ca="1" si="476"/>
        <v>17355.956952170822</v>
      </c>
      <c r="AH942" s="20">
        <f t="shared" ca="1" si="477"/>
        <v>17359.960914536714</v>
      </c>
      <c r="AJ942" s="20">
        <f t="shared" ca="1" si="462"/>
        <v>15.081139387020858</v>
      </c>
      <c r="AK942" s="20">
        <f t="shared" ca="1" si="463"/>
        <v>8.9974024581353067</v>
      </c>
      <c r="AL942" s="21">
        <f t="shared" ca="1" si="478"/>
        <v>16978.85802347993</v>
      </c>
      <c r="AM942" s="20">
        <f t="shared" ca="1" si="479"/>
        <v>16987.855425938065</v>
      </c>
    </row>
    <row r="943" spans="1:39" x14ac:dyDescent="0.25">
      <c r="A943" s="20">
        <f t="shared" ca="1" si="448"/>
        <v>27.577202219270355</v>
      </c>
      <c r="B943" s="20">
        <f t="shared" ca="1" si="449"/>
        <v>7.5332924699402808</v>
      </c>
      <c r="C943" s="21">
        <f t="shared" ca="1" si="464"/>
        <v>17334.503272507493</v>
      </c>
      <c r="D943" s="20">
        <f t="shared" ca="1" si="465"/>
        <v>17342.036564977432</v>
      </c>
      <c r="E943" s="19"/>
      <c r="F943" s="20">
        <f t="shared" ca="1" si="450"/>
        <v>12.862906752129186</v>
      </c>
      <c r="G943" s="20">
        <f t="shared" ca="1" si="451"/>
        <v>13.094456254689973</v>
      </c>
      <c r="H943" s="21">
        <f t="shared" ca="1" si="466"/>
        <v>16020.592044500549</v>
      </c>
      <c r="I943" s="20">
        <f t="shared" ca="1" si="467"/>
        <v>16033.686500755239</v>
      </c>
      <c r="J943" s="19"/>
      <c r="K943" s="20">
        <f t="shared" ca="1" si="452"/>
        <v>6.7682565678308038</v>
      </c>
      <c r="L943" s="20">
        <f t="shared" ca="1" si="453"/>
        <v>0.45322766051256058</v>
      </c>
      <c r="M943" s="21">
        <f t="shared" ca="1" si="468"/>
        <v>13372.555382762317</v>
      </c>
      <c r="N943" s="20">
        <f t="shared" ca="1" si="469"/>
        <v>13373.00861042283</v>
      </c>
      <c r="O943" s="19"/>
      <c r="P943" s="20">
        <f t="shared" ca="1" si="454"/>
        <v>28.499198421040308</v>
      </c>
      <c r="Q943" s="20">
        <f t="shared" ca="1" si="455"/>
        <v>6.2237175927415729</v>
      </c>
      <c r="R943" s="21">
        <f t="shared" ca="1" si="470"/>
        <v>16233.024693729798</v>
      </c>
      <c r="S943" s="20">
        <f t="shared" ca="1" si="471"/>
        <v>16239.24841132254</v>
      </c>
      <c r="T943" s="19"/>
      <c r="U943" s="20">
        <f t="shared" ca="1" si="456"/>
        <v>4.584747092919887</v>
      </c>
      <c r="V943" s="20">
        <f t="shared" ca="1" si="457"/>
        <v>2.8216503930275816</v>
      </c>
      <c r="W943" s="21">
        <f t="shared" ca="1" si="472"/>
        <v>13766.208476397171</v>
      </c>
      <c r="X943" s="20">
        <f t="shared" ca="1" si="473"/>
        <v>13769.030126790198</v>
      </c>
      <c r="Z943" s="20">
        <f t="shared" ca="1" si="458"/>
        <v>27.424110912004927</v>
      </c>
      <c r="AA943" s="20">
        <f t="shared" ca="1" si="459"/>
        <v>0.39663302752538482</v>
      </c>
      <c r="AB943" s="21">
        <f t="shared" ca="1" si="474"/>
        <v>16085.249535517372</v>
      </c>
      <c r="AC943" s="20">
        <f t="shared" ca="1" si="475"/>
        <v>16085.646168544898</v>
      </c>
      <c r="AE943" s="20">
        <f t="shared" ca="1" si="460"/>
        <v>3.625382504058964</v>
      </c>
      <c r="AF943" s="20">
        <f t="shared" ca="1" si="461"/>
        <v>1.1739322614421217</v>
      </c>
      <c r="AG943" s="21">
        <f t="shared" ca="1" si="476"/>
        <v>17363.586297040772</v>
      </c>
      <c r="AH943" s="20">
        <f t="shared" ca="1" si="477"/>
        <v>17364.760229302214</v>
      </c>
      <c r="AJ943" s="20">
        <f t="shared" ca="1" si="462"/>
        <v>28.454445315610126</v>
      </c>
      <c r="AK943" s="20">
        <f t="shared" ca="1" si="463"/>
        <v>22.876320110422526</v>
      </c>
      <c r="AL943" s="21">
        <f t="shared" ca="1" si="478"/>
        <v>17016.309871253674</v>
      </c>
      <c r="AM943" s="20">
        <f t="shared" ca="1" si="479"/>
        <v>17039.186191364097</v>
      </c>
    </row>
    <row r="944" spans="1:39" x14ac:dyDescent="0.25">
      <c r="A944" s="20">
        <f t="shared" ca="1" si="448"/>
        <v>4.9466978699318949</v>
      </c>
      <c r="B944" s="20">
        <f t="shared" ca="1" si="449"/>
        <v>2.7755448261002202</v>
      </c>
      <c r="C944" s="21">
        <f t="shared" ca="1" si="464"/>
        <v>17346.983262847363</v>
      </c>
      <c r="D944" s="20">
        <f t="shared" ca="1" si="465"/>
        <v>17349.758807673465</v>
      </c>
      <c r="E944" s="19"/>
      <c r="F944" s="20">
        <f t="shared" ca="1" si="450"/>
        <v>10.640072090584317</v>
      </c>
      <c r="G944" s="20">
        <f t="shared" ca="1" si="451"/>
        <v>14.916300574179475</v>
      </c>
      <c r="H944" s="21">
        <f t="shared" ca="1" si="466"/>
        <v>16044.326572845823</v>
      </c>
      <c r="I944" s="20">
        <f t="shared" ca="1" si="467"/>
        <v>16059.242873420002</v>
      </c>
      <c r="J944" s="19"/>
      <c r="K944" s="20">
        <f t="shared" ca="1" si="452"/>
        <v>14.533134594546562</v>
      </c>
      <c r="L944" s="20">
        <f t="shared" ca="1" si="453"/>
        <v>3.8584214372331269</v>
      </c>
      <c r="M944" s="21">
        <f t="shared" ca="1" si="468"/>
        <v>13387.541745017377</v>
      </c>
      <c r="N944" s="20">
        <f t="shared" ca="1" si="469"/>
        <v>13391.40016645461</v>
      </c>
      <c r="O944" s="19"/>
      <c r="P944" s="20">
        <f t="shared" ca="1" si="454"/>
        <v>7.7730957929872755</v>
      </c>
      <c r="Q944" s="20">
        <f t="shared" ca="1" si="455"/>
        <v>13.770357869084537</v>
      </c>
      <c r="R944" s="21">
        <f t="shared" ca="1" si="470"/>
        <v>16247.021507115527</v>
      </c>
      <c r="S944" s="20">
        <f t="shared" ca="1" si="471"/>
        <v>16260.791864984612</v>
      </c>
      <c r="T944" s="19"/>
      <c r="U944" s="20">
        <f t="shared" ca="1" si="456"/>
        <v>27.476169620482253</v>
      </c>
      <c r="V944" s="20">
        <f t="shared" ca="1" si="457"/>
        <v>7.7875902077685257</v>
      </c>
      <c r="W944" s="21">
        <f t="shared" ca="1" si="472"/>
        <v>13796.50629641068</v>
      </c>
      <c r="X944" s="20">
        <f t="shared" ca="1" si="473"/>
        <v>13804.293886618449</v>
      </c>
      <c r="Z944" s="20">
        <f t="shared" ca="1" si="458"/>
        <v>23.25505563699009</v>
      </c>
      <c r="AA944" s="20">
        <f t="shared" ca="1" si="459"/>
        <v>1.912677335101588</v>
      </c>
      <c r="AB944" s="21">
        <f t="shared" ca="1" si="474"/>
        <v>16108.901224181887</v>
      </c>
      <c r="AC944" s="20">
        <f t="shared" ca="1" si="475"/>
        <v>16110.813901516989</v>
      </c>
      <c r="AE944" s="20">
        <f t="shared" ca="1" si="460"/>
        <v>26.231918391285134</v>
      </c>
      <c r="AF944" s="20">
        <f t="shared" ca="1" si="461"/>
        <v>1.1843537199488297</v>
      </c>
      <c r="AG944" s="21">
        <f t="shared" ca="1" si="476"/>
        <v>17390.992147693498</v>
      </c>
      <c r="AH944" s="20">
        <f t="shared" ca="1" si="477"/>
        <v>17392.176501413447</v>
      </c>
      <c r="AJ944" s="20">
        <f t="shared" ca="1" si="462"/>
        <v>6.8252367811036576</v>
      </c>
      <c r="AK944" s="20">
        <f t="shared" ca="1" si="463"/>
        <v>0.89639863645826923</v>
      </c>
      <c r="AL944" s="21">
        <f t="shared" ca="1" si="478"/>
        <v>17046.011428145201</v>
      </c>
      <c r="AM944" s="20">
        <f t="shared" ca="1" si="479"/>
        <v>17046.907826781659</v>
      </c>
    </row>
    <row r="945" spans="1:39" x14ac:dyDescent="0.25">
      <c r="A945" s="20">
        <f t="shared" ca="1" si="448"/>
        <v>4.2624051088553889</v>
      </c>
      <c r="B945" s="20">
        <f t="shared" ca="1" si="449"/>
        <v>27.672970538064963</v>
      </c>
      <c r="C945" s="21">
        <f t="shared" ca="1" si="464"/>
        <v>17354.021212782322</v>
      </c>
      <c r="D945" s="20">
        <f t="shared" ca="1" si="465"/>
        <v>17381.694183320385</v>
      </c>
      <c r="E945" s="19"/>
      <c r="F945" s="20">
        <f t="shared" ca="1" si="450"/>
        <v>1.4894501053301481</v>
      </c>
      <c r="G945" s="20">
        <f t="shared" ca="1" si="451"/>
        <v>3.4709279361318339</v>
      </c>
      <c r="H945" s="21">
        <f t="shared" ca="1" si="466"/>
        <v>16060.732323525332</v>
      </c>
      <c r="I945" s="20">
        <f t="shared" ca="1" si="467"/>
        <v>16064.203251461464</v>
      </c>
      <c r="J945" s="19"/>
      <c r="K945" s="20">
        <f t="shared" ca="1" si="452"/>
        <v>3.8442100345607773</v>
      </c>
      <c r="L945" s="20">
        <f t="shared" ca="1" si="453"/>
        <v>1.6490683868969953</v>
      </c>
      <c r="M945" s="21">
        <f t="shared" ca="1" si="468"/>
        <v>13395.24437648917</v>
      </c>
      <c r="N945" s="20">
        <f t="shared" ca="1" si="469"/>
        <v>13396.893444876068</v>
      </c>
      <c r="O945" s="19"/>
      <c r="P945" s="20">
        <f t="shared" ca="1" si="454"/>
        <v>8.7124394177656459</v>
      </c>
      <c r="Q945" s="20">
        <f t="shared" ca="1" si="455"/>
        <v>0.44336387814660438</v>
      </c>
      <c r="R945" s="21">
        <f t="shared" ca="1" si="470"/>
        <v>16269.504304402379</v>
      </c>
      <c r="S945" s="20">
        <f t="shared" ca="1" si="471"/>
        <v>16269.947668280525</v>
      </c>
      <c r="T945" s="19"/>
      <c r="U945" s="20">
        <f t="shared" ca="1" si="456"/>
        <v>20.438879659328087</v>
      </c>
      <c r="V945" s="20">
        <f t="shared" ca="1" si="457"/>
        <v>1.987091062666746</v>
      </c>
      <c r="W945" s="21">
        <f t="shared" ca="1" si="472"/>
        <v>13824.732766277777</v>
      </c>
      <c r="X945" s="20">
        <f t="shared" ca="1" si="473"/>
        <v>13826.719857340444</v>
      </c>
      <c r="Z945" s="20">
        <f t="shared" ca="1" si="458"/>
        <v>18.850501977300155</v>
      </c>
      <c r="AA945" s="20">
        <f t="shared" ca="1" si="459"/>
        <v>0.91554408696223422</v>
      </c>
      <c r="AB945" s="21">
        <f t="shared" ca="1" si="474"/>
        <v>16129.664403494289</v>
      </c>
      <c r="AC945" s="20">
        <f t="shared" ca="1" si="475"/>
        <v>16130.579947581251</v>
      </c>
      <c r="AE945" s="20">
        <f t="shared" ca="1" si="460"/>
        <v>0.20075995366505237</v>
      </c>
      <c r="AF945" s="20">
        <f t="shared" ca="1" si="461"/>
        <v>8.8250213793413509E-2</v>
      </c>
      <c r="AG945" s="21">
        <f t="shared" ca="1" si="476"/>
        <v>17392.377261367114</v>
      </c>
      <c r="AH945" s="20">
        <f t="shared" ca="1" si="477"/>
        <v>17392.465511580907</v>
      </c>
      <c r="AJ945" s="20">
        <f t="shared" ca="1" si="462"/>
        <v>10.42420564836247</v>
      </c>
      <c r="AK945" s="20">
        <f t="shared" ca="1" si="463"/>
        <v>0.50379152558703066</v>
      </c>
      <c r="AL945" s="21">
        <f t="shared" ca="1" si="478"/>
        <v>17057.332032430022</v>
      </c>
      <c r="AM945" s="20">
        <f t="shared" ca="1" si="479"/>
        <v>17057.835823955607</v>
      </c>
    </row>
    <row r="946" spans="1:39" x14ac:dyDescent="0.25">
      <c r="A946" s="20">
        <f t="shared" ca="1" si="448"/>
        <v>3.52264111542324</v>
      </c>
      <c r="B946" s="20">
        <f t="shared" ca="1" si="449"/>
        <v>2.0608504117148887</v>
      </c>
      <c r="C946" s="21">
        <f t="shared" ca="1" si="464"/>
        <v>17385.216824435807</v>
      </c>
      <c r="D946" s="20">
        <f t="shared" ca="1" si="465"/>
        <v>17387.277674847523</v>
      </c>
      <c r="E946" s="19"/>
      <c r="F946" s="20">
        <f t="shared" ca="1" si="450"/>
        <v>7.2417577741123385</v>
      </c>
      <c r="G946" s="20">
        <f t="shared" ca="1" si="451"/>
        <v>20.753755823573496</v>
      </c>
      <c r="H946" s="21">
        <f t="shared" ca="1" si="466"/>
        <v>16071.445009235576</v>
      </c>
      <c r="I946" s="20">
        <f t="shared" ca="1" si="467"/>
        <v>16092.198765059149</v>
      </c>
      <c r="J946" s="19"/>
      <c r="K946" s="20">
        <f t="shared" ca="1" si="452"/>
        <v>10.239106861685011</v>
      </c>
      <c r="L946" s="20">
        <f t="shared" ca="1" si="453"/>
        <v>4.7781377056110301</v>
      </c>
      <c r="M946" s="21">
        <f t="shared" ca="1" si="468"/>
        <v>13407.132551737754</v>
      </c>
      <c r="N946" s="20">
        <f t="shared" ca="1" si="469"/>
        <v>13411.910689443364</v>
      </c>
      <c r="O946" s="19"/>
      <c r="P946" s="20">
        <f t="shared" ca="1" si="454"/>
        <v>20.362683614101108</v>
      </c>
      <c r="Q946" s="20">
        <f t="shared" ca="1" si="455"/>
        <v>7.6471132514648525</v>
      </c>
      <c r="R946" s="21">
        <f t="shared" ca="1" si="470"/>
        <v>16290.310351894626</v>
      </c>
      <c r="S946" s="20">
        <f t="shared" ca="1" si="471"/>
        <v>16297.957465146092</v>
      </c>
      <c r="T946" s="19"/>
      <c r="U946" s="20">
        <f t="shared" ca="1" si="456"/>
        <v>2.4547236825583312</v>
      </c>
      <c r="V946" s="20">
        <f t="shared" ca="1" si="457"/>
        <v>1.1856817350610893</v>
      </c>
      <c r="W946" s="21">
        <f t="shared" ca="1" si="472"/>
        <v>13829.174581023002</v>
      </c>
      <c r="X946" s="20">
        <f t="shared" ca="1" si="473"/>
        <v>13830.360262758064</v>
      </c>
      <c r="Z946" s="20">
        <f t="shared" ca="1" si="458"/>
        <v>36.092493889680867</v>
      </c>
      <c r="AA946" s="20">
        <f t="shared" ca="1" si="459"/>
        <v>6.4917414685685966</v>
      </c>
      <c r="AB946" s="21">
        <f t="shared" ca="1" si="474"/>
        <v>16166.672441470932</v>
      </c>
      <c r="AC946" s="20">
        <f t="shared" ca="1" si="475"/>
        <v>16173.164182939499</v>
      </c>
      <c r="AE946" s="20">
        <f t="shared" ca="1" si="460"/>
        <v>47.304576525083547</v>
      </c>
      <c r="AF946" s="20">
        <f t="shared" ca="1" si="461"/>
        <v>5.8945559654175774</v>
      </c>
      <c r="AG946" s="21">
        <f t="shared" ca="1" si="476"/>
        <v>17439.77008810599</v>
      </c>
      <c r="AH946" s="20">
        <f t="shared" ca="1" si="477"/>
        <v>17445.664644071407</v>
      </c>
      <c r="AJ946" s="20">
        <f t="shared" ca="1" si="462"/>
        <v>17.380442696075498</v>
      </c>
      <c r="AK946" s="20">
        <f t="shared" ca="1" si="463"/>
        <v>12.996224834425092</v>
      </c>
      <c r="AL946" s="21">
        <f t="shared" ca="1" si="478"/>
        <v>17075.216266651682</v>
      </c>
      <c r="AM946" s="20">
        <f t="shared" ca="1" si="479"/>
        <v>17088.212491486105</v>
      </c>
    </row>
    <row r="947" spans="1:39" x14ac:dyDescent="0.25">
      <c r="A947" s="20">
        <f t="shared" ca="1" si="448"/>
        <v>2.7849348663258451</v>
      </c>
      <c r="B947" s="20">
        <f t="shared" ca="1" si="449"/>
        <v>4.08260060624698</v>
      </c>
      <c r="C947" s="21">
        <f t="shared" ca="1" si="464"/>
        <v>17390.062609713848</v>
      </c>
      <c r="D947" s="20">
        <f t="shared" ca="1" si="465"/>
        <v>17394.145210320094</v>
      </c>
      <c r="E947" s="19"/>
      <c r="F947" s="20">
        <f t="shared" ca="1" si="450"/>
        <v>7.0160440474170009</v>
      </c>
      <c r="G947" s="20">
        <f t="shared" ca="1" si="451"/>
        <v>6.2851100641358668</v>
      </c>
      <c r="H947" s="21">
        <f t="shared" ca="1" si="466"/>
        <v>16099.214809106566</v>
      </c>
      <c r="I947" s="20">
        <f t="shared" ca="1" si="467"/>
        <v>16105.499919170703</v>
      </c>
      <c r="J947" s="19"/>
      <c r="K947" s="20">
        <f t="shared" ca="1" si="452"/>
        <v>8.3438373781303294</v>
      </c>
      <c r="L947" s="20">
        <f t="shared" ca="1" si="453"/>
        <v>2.8340342617872727</v>
      </c>
      <c r="M947" s="21">
        <f t="shared" ca="1" si="468"/>
        <v>13420.254526821494</v>
      </c>
      <c r="N947" s="20">
        <f t="shared" ca="1" si="469"/>
        <v>13423.088561083281</v>
      </c>
      <c r="O947" s="19"/>
      <c r="P947" s="20">
        <f t="shared" ca="1" si="454"/>
        <v>2.0974156529133654</v>
      </c>
      <c r="Q947" s="20">
        <f t="shared" ca="1" si="455"/>
        <v>1.6066530653641204</v>
      </c>
      <c r="R947" s="21">
        <f t="shared" ca="1" si="470"/>
        <v>16300.054880799005</v>
      </c>
      <c r="S947" s="20">
        <f t="shared" ca="1" si="471"/>
        <v>16301.66153386437</v>
      </c>
      <c r="T947" s="19"/>
      <c r="U947" s="20">
        <f t="shared" ca="1" si="456"/>
        <v>7.9016762651092184E-2</v>
      </c>
      <c r="V947" s="20">
        <f t="shared" ca="1" si="457"/>
        <v>4.3555695948390625</v>
      </c>
      <c r="W947" s="21">
        <f t="shared" ca="1" si="472"/>
        <v>13830.439279520715</v>
      </c>
      <c r="X947" s="20">
        <f t="shared" ca="1" si="473"/>
        <v>13834.794849115555</v>
      </c>
      <c r="Z947" s="20">
        <f t="shared" ca="1" si="458"/>
        <v>34.986213773152073</v>
      </c>
      <c r="AA947" s="20">
        <f t="shared" ca="1" si="459"/>
        <v>1.6722050752784758</v>
      </c>
      <c r="AB947" s="21">
        <f t="shared" ca="1" si="474"/>
        <v>16208.150396712652</v>
      </c>
      <c r="AC947" s="20">
        <f t="shared" ca="1" si="475"/>
        <v>16209.82260178793</v>
      </c>
      <c r="AE947" s="20">
        <f t="shared" ca="1" si="460"/>
        <v>26.893748510029496</v>
      </c>
      <c r="AF947" s="20">
        <f t="shared" ca="1" si="461"/>
        <v>4.5049477650755021</v>
      </c>
      <c r="AG947" s="21">
        <f t="shared" ca="1" si="476"/>
        <v>17472.558392581435</v>
      </c>
      <c r="AH947" s="20">
        <f t="shared" ca="1" si="477"/>
        <v>17477.063340346511</v>
      </c>
      <c r="AJ947" s="20">
        <f t="shared" ca="1" si="462"/>
        <v>0.28551457310164036</v>
      </c>
      <c r="AK947" s="20">
        <f t="shared" ca="1" si="463"/>
        <v>4.7934849145361111</v>
      </c>
      <c r="AL947" s="21">
        <f t="shared" ca="1" si="478"/>
        <v>17088.498006059206</v>
      </c>
      <c r="AM947" s="20">
        <f t="shared" ca="1" si="479"/>
        <v>17093.291490973741</v>
      </c>
    </row>
    <row r="948" spans="1:39" x14ac:dyDescent="0.25">
      <c r="A948" s="20">
        <f t="shared" ca="1" si="448"/>
        <v>8.6259470559367415</v>
      </c>
      <c r="B948" s="20">
        <f t="shared" ca="1" si="449"/>
        <v>4.11139734819095</v>
      </c>
      <c r="C948" s="21">
        <f t="shared" ca="1" si="464"/>
        <v>17402.771157376032</v>
      </c>
      <c r="D948" s="20">
        <f t="shared" ca="1" si="465"/>
        <v>17406.882554724223</v>
      </c>
      <c r="E948" s="19"/>
      <c r="F948" s="20">
        <f t="shared" ca="1" si="450"/>
        <v>27.976709345161041</v>
      </c>
      <c r="G948" s="20">
        <f t="shared" ca="1" si="451"/>
        <v>8.642699475065081</v>
      </c>
      <c r="H948" s="21">
        <f t="shared" ca="1" si="466"/>
        <v>16133.476628515864</v>
      </c>
      <c r="I948" s="20">
        <f t="shared" ca="1" si="467"/>
        <v>16142.119327990929</v>
      </c>
      <c r="J948" s="19"/>
      <c r="K948" s="20">
        <f t="shared" ca="1" si="452"/>
        <v>18.250873820824097</v>
      </c>
      <c r="L948" s="20">
        <f t="shared" ca="1" si="453"/>
        <v>9.0311834253218528</v>
      </c>
      <c r="M948" s="21">
        <f t="shared" ca="1" si="468"/>
        <v>13441.339434904105</v>
      </c>
      <c r="N948" s="20">
        <f t="shared" ca="1" si="469"/>
        <v>13450.370618329427</v>
      </c>
      <c r="O948" s="19"/>
      <c r="P948" s="20">
        <f t="shared" ca="1" si="454"/>
        <v>8.6702298585571906</v>
      </c>
      <c r="Q948" s="20">
        <f t="shared" ca="1" si="455"/>
        <v>8.1121771175480024</v>
      </c>
      <c r="R948" s="21">
        <f t="shared" ca="1" si="470"/>
        <v>16310.331763722927</v>
      </c>
      <c r="S948" s="20">
        <f t="shared" ca="1" si="471"/>
        <v>16318.443940840474</v>
      </c>
      <c r="T948" s="19"/>
      <c r="U948" s="20">
        <f t="shared" ca="1" si="456"/>
        <v>31.431001190174836</v>
      </c>
      <c r="V948" s="20">
        <f t="shared" ca="1" si="457"/>
        <v>7.384058245605444</v>
      </c>
      <c r="W948" s="21">
        <f t="shared" ca="1" si="472"/>
        <v>13866.225850305729</v>
      </c>
      <c r="X948" s="20">
        <f t="shared" ca="1" si="473"/>
        <v>13873.609908551334</v>
      </c>
      <c r="Z948" s="20">
        <f t="shared" ca="1" si="458"/>
        <v>16.529943075764702</v>
      </c>
      <c r="AA948" s="20">
        <f t="shared" ca="1" si="459"/>
        <v>15.807582352242225</v>
      </c>
      <c r="AB948" s="21">
        <f t="shared" ca="1" si="474"/>
        <v>16226.352544863694</v>
      </c>
      <c r="AC948" s="20">
        <f t="shared" ca="1" si="475"/>
        <v>16242.160127215937</v>
      </c>
      <c r="AE948" s="20">
        <f t="shared" ca="1" si="460"/>
        <v>1.9746885650780788</v>
      </c>
      <c r="AF948" s="20">
        <f t="shared" ca="1" si="461"/>
        <v>12.747926873044573</v>
      </c>
      <c r="AG948" s="21">
        <f t="shared" ca="1" si="476"/>
        <v>17479.038028911589</v>
      </c>
      <c r="AH948" s="20">
        <f t="shared" ca="1" si="477"/>
        <v>17491.785955784635</v>
      </c>
      <c r="AJ948" s="20">
        <f t="shared" ca="1" si="462"/>
        <v>47.32000835021767</v>
      </c>
      <c r="AK948" s="20">
        <f t="shared" ca="1" si="463"/>
        <v>4.2859097314741934</v>
      </c>
      <c r="AL948" s="21">
        <f t="shared" ca="1" si="478"/>
        <v>17140.611499323957</v>
      </c>
      <c r="AM948" s="20">
        <f t="shared" ca="1" si="479"/>
        <v>17144.897409055433</v>
      </c>
    </row>
    <row r="949" spans="1:39" x14ac:dyDescent="0.25">
      <c r="A949" s="20">
        <f t="shared" ca="1" si="448"/>
        <v>19.76963915426008</v>
      </c>
      <c r="B949" s="20">
        <f t="shared" ca="1" si="449"/>
        <v>5.3919461182768302E-2</v>
      </c>
      <c r="C949" s="21">
        <f t="shared" ca="1" si="464"/>
        <v>17426.652193878483</v>
      </c>
      <c r="D949" s="20">
        <f t="shared" ca="1" si="465"/>
        <v>17426.706113339664</v>
      </c>
      <c r="E949" s="19"/>
      <c r="F949" s="20">
        <f t="shared" ca="1" si="450"/>
        <v>0.6184112118515267</v>
      </c>
      <c r="G949" s="20">
        <f t="shared" ca="1" si="451"/>
        <v>10.823906241690098</v>
      </c>
      <c r="H949" s="21">
        <f t="shared" ca="1" si="466"/>
        <v>16142.737739202781</v>
      </c>
      <c r="I949" s="20">
        <f t="shared" ca="1" si="467"/>
        <v>16153.561645444472</v>
      </c>
      <c r="J949" s="19"/>
      <c r="K949" s="20">
        <f t="shared" ca="1" si="452"/>
        <v>4.7695656376700173</v>
      </c>
      <c r="L949" s="20">
        <f t="shared" ca="1" si="453"/>
        <v>15.384629555043775</v>
      </c>
      <c r="M949" s="21">
        <f t="shared" ca="1" si="468"/>
        <v>13455.140183967098</v>
      </c>
      <c r="N949" s="20">
        <f t="shared" ca="1" si="469"/>
        <v>13470.524813522141</v>
      </c>
      <c r="O949" s="19"/>
      <c r="P949" s="20">
        <f t="shared" ca="1" si="454"/>
        <v>6.9996293170059953</v>
      </c>
      <c r="Q949" s="20">
        <f t="shared" ca="1" si="455"/>
        <v>15.961207249869512</v>
      </c>
      <c r="R949" s="21">
        <f t="shared" ca="1" si="470"/>
        <v>16325.44357015748</v>
      </c>
      <c r="S949" s="20">
        <f t="shared" ca="1" si="471"/>
        <v>16341.40477740735</v>
      </c>
      <c r="T949" s="19"/>
      <c r="U949" s="20">
        <f t="shared" ca="1" si="456"/>
        <v>16.995103572841799</v>
      </c>
      <c r="V949" s="20">
        <f t="shared" ca="1" si="457"/>
        <v>1.1280411197522013</v>
      </c>
      <c r="W949" s="21">
        <f t="shared" ca="1" si="472"/>
        <v>13890.605012124175</v>
      </c>
      <c r="X949" s="20">
        <f t="shared" ca="1" si="473"/>
        <v>13891.733053243928</v>
      </c>
      <c r="Z949" s="20">
        <f t="shared" ca="1" si="458"/>
        <v>0.98443758238724377</v>
      </c>
      <c r="AA949" s="20">
        <f t="shared" ca="1" si="459"/>
        <v>0.4283163944043315</v>
      </c>
      <c r="AB949" s="21">
        <f t="shared" ca="1" si="474"/>
        <v>16243.144564798324</v>
      </c>
      <c r="AC949" s="20">
        <f t="shared" ca="1" si="475"/>
        <v>16243.572881192727</v>
      </c>
      <c r="AE949" s="20">
        <f t="shared" ca="1" si="460"/>
        <v>20.831355575369486</v>
      </c>
      <c r="AF949" s="20">
        <f t="shared" ca="1" si="461"/>
        <v>10.019295885137762</v>
      </c>
      <c r="AG949" s="21">
        <f t="shared" ca="1" si="476"/>
        <v>17512.617311360005</v>
      </c>
      <c r="AH949" s="20">
        <f t="shared" ca="1" si="477"/>
        <v>17522.636607245142</v>
      </c>
      <c r="AJ949" s="20">
        <f t="shared" ca="1" si="462"/>
        <v>9.4119092813522922</v>
      </c>
      <c r="AK949" s="20">
        <f t="shared" ca="1" si="463"/>
        <v>4.1683811114597367</v>
      </c>
      <c r="AL949" s="21">
        <f t="shared" ca="1" si="478"/>
        <v>17154.309318336786</v>
      </c>
      <c r="AM949" s="20">
        <f t="shared" ca="1" si="479"/>
        <v>17158.477699448245</v>
      </c>
    </row>
    <row r="950" spans="1:39" x14ac:dyDescent="0.25">
      <c r="A950" s="20">
        <f t="shared" ca="1" si="448"/>
        <v>11.853438616567512</v>
      </c>
      <c r="B950" s="20">
        <f t="shared" ca="1" si="449"/>
        <v>2.8397672403868501</v>
      </c>
      <c r="C950" s="21">
        <f t="shared" ca="1" si="464"/>
        <v>17438.55955195623</v>
      </c>
      <c r="D950" s="20">
        <f t="shared" ca="1" si="465"/>
        <v>17441.399319196618</v>
      </c>
      <c r="E950" s="19"/>
      <c r="F950" s="20">
        <f t="shared" ca="1" si="450"/>
        <v>3.0759232996329793</v>
      </c>
      <c r="G950" s="20">
        <f t="shared" ca="1" si="451"/>
        <v>4.222949208732369</v>
      </c>
      <c r="H950" s="21">
        <f t="shared" ca="1" si="466"/>
        <v>16156.637568744105</v>
      </c>
      <c r="I950" s="20">
        <f t="shared" ca="1" si="467"/>
        <v>16160.860517952837</v>
      </c>
      <c r="J950" s="19"/>
      <c r="K950" s="20">
        <f t="shared" ca="1" si="452"/>
        <v>1.4714457279974866</v>
      </c>
      <c r="L950" s="20">
        <f t="shared" ca="1" si="453"/>
        <v>3.6995465507513776</v>
      </c>
      <c r="M950" s="21">
        <f t="shared" ca="1" si="468"/>
        <v>13471.996259250138</v>
      </c>
      <c r="N950" s="20">
        <f t="shared" ca="1" si="469"/>
        <v>13475.69580580089</v>
      </c>
      <c r="O950" s="19"/>
      <c r="P950" s="20">
        <f t="shared" ca="1" si="454"/>
        <v>18.399012688663024</v>
      </c>
      <c r="Q950" s="20">
        <f t="shared" ca="1" si="455"/>
        <v>7.8547396396614531</v>
      </c>
      <c r="R950" s="21">
        <f t="shared" ca="1" si="470"/>
        <v>16359.803790096013</v>
      </c>
      <c r="S950" s="20">
        <f t="shared" ca="1" si="471"/>
        <v>16367.658529735674</v>
      </c>
      <c r="T950" s="19"/>
      <c r="U950" s="20">
        <f t="shared" ca="1" si="456"/>
        <v>1.6287634397364446</v>
      </c>
      <c r="V950" s="20">
        <f t="shared" ca="1" si="457"/>
        <v>1.0348302103196463</v>
      </c>
      <c r="W950" s="21">
        <f t="shared" ca="1" si="472"/>
        <v>13893.361816683664</v>
      </c>
      <c r="X950" s="20">
        <f t="shared" ca="1" si="473"/>
        <v>13894.396646893983</v>
      </c>
      <c r="Z950" s="20">
        <f t="shared" ca="1" si="458"/>
        <v>4.5533685478303862</v>
      </c>
      <c r="AA950" s="20">
        <f t="shared" ca="1" si="459"/>
        <v>1.3869765747476437</v>
      </c>
      <c r="AB950" s="21">
        <f t="shared" ca="1" si="474"/>
        <v>16248.126249740559</v>
      </c>
      <c r="AC950" s="20">
        <f t="shared" ca="1" si="475"/>
        <v>16249.513226315306</v>
      </c>
      <c r="AE950" s="20">
        <f t="shared" ca="1" si="460"/>
        <v>12.422205887304848</v>
      </c>
      <c r="AF950" s="20">
        <f t="shared" ca="1" si="461"/>
        <v>6.0931578381520888</v>
      </c>
      <c r="AG950" s="21">
        <f t="shared" ca="1" si="476"/>
        <v>17535.058813132448</v>
      </c>
      <c r="AH950" s="20">
        <f t="shared" ca="1" si="477"/>
        <v>17541.151970970601</v>
      </c>
      <c r="AJ950" s="20">
        <f t="shared" ca="1" si="462"/>
        <v>0.27252855575766044</v>
      </c>
      <c r="AK950" s="20">
        <f t="shared" ca="1" si="463"/>
        <v>13.66295102548858</v>
      </c>
      <c r="AL950" s="21">
        <f t="shared" ca="1" si="478"/>
        <v>17158.750228004003</v>
      </c>
      <c r="AM950" s="20">
        <f t="shared" ca="1" si="479"/>
        <v>17172.413179029492</v>
      </c>
    </row>
    <row r="951" spans="1:39" x14ac:dyDescent="0.25">
      <c r="A951" s="20">
        <f t="shared" ca="1" si="448"/>
        <v>3.2671371814645678</v>
      </c>
      <c r="B951" s="20">
        <f t="shared" ca="1" si="449"/>
        <v>0.81934591915476906</v>
      </c>
      <c r="C951" s="21">
        <f t="shared" ca="1" si="464"/>
        <v>17444.666456378083</v>
      </c>
      <c r="D951" s="20">
        <f t="shared" ca="1" si="465"/>
        <v>17445.485802297237</v>
      </c>
      <c r="E951" s="19"/>
      <c r="F951" s="20">
        <f t="shared" ca="1" si="450"/>
        <v>15.311342038488304</v>
      </c>
      <c r="G951" s="20">
        <f t="shared" ca="1" si="451"/>
        <v>4.3049322603250486</v>
      </c>
      <c r="H951" s="21">
        <f t="shared" ca="1" si="466"/>
        <v>16176.171859991326</v>
      </c>
      <c r="I951" s="20">
        <f t="shared" ca="1" si="467"/>
        <v>16180.476792251651</v>
      </c>
      <c r="J951" s="19"/>
      <c r="K951" s="20">
        <f t="shared" ca="1" si="452"/>
        <v>15.268228528528974</v>
      </c>
      <c r="L951" s="20">
        <f t="shared" ca="1" si="453"/>
        <v>16.040886637254552</v>
      </c>
      <c r="M951" s="21">
        <f t="shared" ca="1" si="468"/>
        <v>13490.964034329418</v>
      </c>
      <c r="N951" s="20">
        <f t="shared" ca="1" si="469"/>
        <v>13507.004920966672</v>
      </c>
      <c r="O951" s="19"/>
      <c r="P951" s="20">
        <f t="shared" ca="1" si="454"/>
        <v>2.9430378132330755</v>
      </c>
      <c r="Q951" s="20">
        <f t="shared" ca="1" si="455"/>
        <v>14.312034931175406</v>
      </c>
      <c r="R951" s="21">
        <f t="shared" ca="1" si="470"/>
        <v>16370.601567548907</v>
      </c>
      <c r="S951" s="20">
        <f t="shared" ca="1" si="471"/>
        <v>16384.913602480083</v>
      </c>
      <c r="T951" s="19"/>
      <c r="U951" s="20">
        <f t="shared" ca="1" si="456"/>
        <v>2.6473684835547355</v>
      </c>
      <c r="V951" s="20">
        <f t="shared" ca="1" si="457"/>
        <v>9.805593095829769</v>
      </c>
      <c r="W951" s="21">
        <f t="shared" ca="1" si="472"/>
        <v>13897.044015377538</v>
      </c>
      <c r="X951" s="20">
        <f t="shared" ca="1" si="473"/>
        <v>13906.849608473367</v>
      </c>
      <c r="Z951" s="20">
        <f t="shared" ca="1" si="458"/>
        <v>2.9540037651572151</v>
      </c>
      <c r="AA951" s="20">
        <f t="shared" ca="1" si="459"/>
        <v>0.94766239023385601</v>
      </c>
      <c r="AB951" s="21">
        <f t="shared" ca="1" si="474"/>
        <v>16252.467230080463</v>
      </c>
      <c r="AC951" s="20">
        <f t="shared" ca="1" si="475"/>
        <v>16253.414892470697</v>
      </c>
      <c r="AE951" s="20">
        <f t="shared" ca="1" si="460"/>
        <v>8.9103315333059836</v>
      </c>
      <c r="AF951" s="20">
        <f t="shared" ca="1" si="461"/>
        <v>1.2393278234797769</v>
      </c>
      <c r="AG951" s="21">
        <f t="shared" ca="1" si="476"/>
        <v>17550.062302503906</v>
      </c>
      <c r="AH951" s="20">
        <f t="shared" ca="1" si="477"/>
        <v>17551.301630327387</v>
      </c>
      <c r="AJ951" s="20">
        <f t="shared" ca="1" si="462"/>
        <v>23.187039010517758</v>
      </c>
      <c r="AK951" s="20">
        <f t="shared" ca="1" si="463"/>
        <v>11.73910471668866</v>
      </c>
      <c r="AL951" s="21">
        <f t="shared" ca="1" si="478"/>
        <v>17195.60021804001</v>
      </c>
      <c r="AM951" s="20">
        <f t="shared" ca="1" si="479"/>
        <v>17207.339322756699</v>
      </c>
    </row>
    <row r="952" spans="1:39" x14ac:dyDescent="0.25">
      <c r="A952" s="20">
        <f t="shared" ca="1" si="448"/>
        <v>7.7624739982221351</v>
      </c>
      <c r="B952" s="20">
        <f t="shared" ca="1" si="449"/>
        <v>8.617810463966304</v>
      </c>
      <c r="C952" s="21">
        <f t="shared" ca="1" si="464"/>
        <v>17453.248276295461</v>
      </c>
      <c r="D952" s="20">
        <f t="shared" ca="1" si="465"/>
        <v>17461.866086759426</v>
      </c>
      <c r="E952" s="19"/>
      <c r="F952" s="20">
        <f t="shared" ca="1" si="450"/>
        <v>29.678139064576548</v>
      </c>
      <c r="G952" s="20">
        <f t="shared" ca="1" si="451"/>
        <v>10.358206014322963</v>
      </c>
      <c r="H952" s="21">
        <f t="shared" ca="1" si="466"/>
        <v>16210.154931316229</v>
      </c>
      <c r="I952" s="20">
        <f t="shared" ca="1" si="467"/>
        <v>16220.513137330552</v>
      </c>
      <c r="J952" s="19"/>
      <c r="K952" s="20">
        <f t="shared" ca="1" si="452"/>
        <v>10.080128579354257</v>
      </c>
      <c r="L952" s="20">
        <f t="shared" ca="1" si="453"/>
        <v>1.0065052287113072</v>
      </c>
      <c r="M952" s="21">
        <f t="shared" ca="1" si="468"/>
        <v>13517.085049546027</v>
      </c>
      <c r="N952" s="20">
        <f t="shared" ca="1" si="469"/>
        <v>13518.091554774739</v>
      </c>
      <c r="O952" s="19"/>
      <c r="P952" s="20">
        <f t="shared" ca="1" si="454"/>
        <v>12.554247255605082</v>
      </c>
      <c r="Q952" s="20">
        <f t="shared" ca="1" si="455"/>
        <v>1.8838169996049416</v>
      </c>
      <c r="R952" s="21">
        <f t="shared" ca="1" si="470"/>
        <v>16397.467849735687</v>
      </c>
      <c r="S952" s="20">
        <f t="shared" ca="1" si="471"/>
        <v>16399.351666735292</v>
      </c>
      <c r="T952" s="19"/>
      <c r="U952" s="20">
        <f t="shared" ca="1" si="456"/>
        <v>4.1395226451402891</v>
      </c>
      <c r="V952" s="20">
        <f t="shared" ca="1" si="457"/>
        <v>3.6628123865486533</v>
      </c>
      <c r="W952" s="21">
        <f t="shared" ca="1" si="472"/>
        <v>13910.989131118507</v>
      </c>
      <c r="X952" s="20">
        <f t="shared" ca="1" si="473"/>
        <v>13914.651943505056</v>
      </c>
      <c r="Z952" s="20">
        <f t="shared" ca="1" si="458"/>
        <v>2.3543762558700823</v>
      </c>
      <c r="AA952" s="20">
        <f t="shared" ca="1" si="459"/>
        <v>8.3736922959544557</v>
      </c>
      <c r="AB952" s="21">
        <f t="shared" ca="1" si="474"/>
        <v>16255.769268726566</v>
      </c>
      <c r="AC952" s="20">
        <f t="shared" ca="1" si="475"/>
        <v>16264.14296102252</v>
      </c>
      <c r="AE952" s="20">
        <f t="shared" ca="1" si="460"/>
        <v>8.3772778375576014</v>
      </c>
      <c r="AF952" s="20">
        <f t="shared" ca="1" si="461"/>
        <v>2.974646921515717</v>
      </c>
      <c r="AG952" s="21">
        <f t="shared" ca="1" si="476"/>
        <v>17559.678908164944</v>
      </c>
      <c r="AH952" s="20">
        <f t="shared" ca="1" si="477"/>
        <v>17562.653555086461</v>
      </c>
      <c r="AJ952" s="20">
        <f t="shared" ca="1" si="462"/>
        <v>17.584285618771393</v>
      </c>
      <c r="AK952" s="20">
        <f t="shared" ca="1" si="463"/>
        <v>11.588160180792718</v>
      </c>
      <c r="AL952" s="21">
        <f t="shared" ca="1" si="478"/>
        <v>17224.923608375469</v>
      </c>
      <c r="AM952" s="20">
        <f t="shared" ca="1" si="479"/>
        <v>17236.511768556262</v>
      </c>
    </row>
    <row r="953" spans="1:39" x14ac:dyDescent="0.25">
      <c r="A953" s="20">
        <f t="shared" ca="1" si="448"/>
        <v>8.8921450425119666</v>
      </c>
      <c r="B953" s="20">
        <f t="shared" ca="1" si="449"/>
        <v>6.1248325510001038</v>
      </c>
      <c r="C953" s="21">
        <f t="shared" ca="1" si="464"/>
        <v>17470.758231801938</v>
      </c>
      <c r="D953" s="20">
        <f t="shared" ca="1" si="465"/>
        <v>17476.883064352936</v>
      </c>
      <c r="E953" s="19"/>
      <c r="F953" s="20">
        <f t="shared" ca="1" si="450"/>
        <v>42.96652292257513</v>
      </c>
      <c r="G953" s="20">
        <f t="shared" ca="1" si="451"/>
        <v>3.011706281266564</v>
      </c>
      <c r="H953" s="21">
        <f t="shared" ca="1" si="466"/>
        <v>16263.479660253128</v>
      </c>
      <c r="I953" s="20">
        <f t="shared" ca="1" si="467"/>
        <v>16266.491366534394</v>
      </c>
      <c r="J953" s="19"/>
      <c r="K953" s="20">
        <f t="shared" ca="1" si="452"/>
        <v>6.1656158572462667</v>
      </c>
      <c r="L953" s="20">
        <f t="shared" ca="1" si="453"/>
        <v>15.858656605841139</v>
      </c>
      <c r="M953" s="21">
        <f t="shared" ca="1" si="468"/>
        <v>13524.257170631985</v>
      </c>
      <c r="N953" s="20">
        <f t="shared" ca="1" si="469"/>
        <v>13540.115827237827</v>
      </c>
      <c r="O953" s="19"/>
      <c r="P953" s="20">
        <f t="shared" ca="1" si="454"/>
        <v>13.449036236975997</v>
      </c>
      <c r="Q953" s="20">
        <f t="shared" ca="1" si="455"/>
        <v>8.138733371796059</v>
      </c>
      <c r="R953" s="21">
        <f t="shared" ca="1" si="470"/>
        <v>16412.800702972268</v>
      </c>
      <c r="S953" s="20">
        <f t="shared" ca="1" si="471"/>
        <v>16420.939436344066</v>
      </c>
      <c r="T953" s="19"/>
      <c r="U953" s="20">
        <f t="shared" ca="1" si="456"/>
        <v>9.5316438997568298</v>
      </c>
      <c r="V953" s="20">
        <f t="shared" ca="1" si="457"/>
        <v>4.096002747141009</v>
      </c>
      <c r="W953" s="21">
        <f t="shared" ca="1" si="472"/>
        <v>13924.183587404812</v>
      </c>
      <c r="X953" s="20">
        <f t="shared" ca="1" si="473"/>
        <v>13928.279590151953</v>
      </c>
      <c r="Z953" s="20">
        <f t="shared" ca="1" si="458"/>
        <v>9.9570371943812681</v>
      </c>
      <c r="AA953" s="20">
        <f t="shared" ca="1" si="459"/>
        <v>5.0214739438737404</v>
      </c>
      <c r="AB953" s="21">
        <f t="shared" ca="1" si="474"/>
        <v>16274.099998216901</v>
      </c>
      <c r="AC953" s="20">
        <f t="shared" ca="1" si="475"/>
        <v>16279.121472160776</v>
      </c>
      <c r="AE953" s="20">
        <f t="shared" ca="1" si="460"/>
        <v>10.293886485869145</v>
      </c>
      <c r="AF953" s="20">
        <f t="shared" ca="1" si="461"/>
        <v>2.0510481901344257</v>
      </c>
      <c r="AG953" s="21">
        <f t="shared" ca="1" si="476"/>
        <v>17572.947441572331</v>
      </c>
      <c r="AH953" s="20">
        <f t="shared" ca="1" si="477"/>
        <v>17574.998489762464</v>
      </c>
      <c r="AJ953" s="20">
        <f t="shared" ca="1" si="462"/>
        <v>1.3667541124649447</v>
      </c>
      <c r="AK953" s="20">
        <f t="shared" ca="1" si="463"/>
        <v>9.7862417640003319</v>
      </c>
      <c r="AL953" s="21">
        <f t="shared" ca="1" si="478"/>
        <v>17237.878522668725</v>
      </c>
      <c r="AM953" s="20">
        <f t="shared" ca="1" si="479"/>
        <v>17247.664764432724</v>
      </c>
    </row>
    <row r="954" spans="1:39" x14ac:dyDescent="0.25">
      <c r="A954" s="20">
        <f t="shared" ca="1" si="448"/>
        <v>6.0601055843824581</v>
      </c>
      <c r="B954" s="20">
        <f t="shared" ca="1" si="449"/>
        <v>2.2013217052543479</v>
      </c>
      <c r="C954" s="21">
        <f t="shared" ca="1" si="464"/>
        <v>17482.94316993732</v>
      </c>
      <c r="D954" s="20">
        <f t="shared" ca="1" si="465"/>
        <v>17485.144491642575</v>
      </c>
      <c r="E954" s="19"/>
      <c r="F954" s="20">
        <f t="shared" ca="1" si="450"/>
        <v>8.1624866442813939</v>
      </c>
      <c r="G954" s="20">
        <f t="shared" ca="1" si="451"/>
        <v>3.0274904026130565</v>
      </c>
      <c r="H954" s="21">
        <f t="shared" ca="1" si="466"/>
        <v>16274.653853178675</v>
      </c>
      <c r="I954" s="20">
        <f t="shared" ca="1" si="467"/>
        <v>16277.681343581289</v>
      </c>
      <c r="J954" s="19"/>
      <c r="K954" s="20">
        <f t="shared" ca="1" si="452"/>
        <v>4.5895295179838937</v>
      </c>
      <c r="L954" s="20">
        <f t="shared" ca="1" si="453"/>
        <v>15.68182767626986</v>
      </c>
      <c r="M954" s="21">
        <f t="shared" ca="1" si="468"/>
        <v>13544.70535675581</v>
      </c>
      <c r="N954" s="20">
        <f t="shared" ca="1" si="469"/>
        <v>13560.38718443208</v>
      </c>
      <c r="O954" s="19"/>
      <c r="P954" s="20">
        <f t="shared" ca="1" si="454"/>
        <v>3.7487516568213972</v>
      </c>
      <c r="Q954" s="20">
        <f t="shared" ca="1" si="455"/>
        <v>4.0251787792484892</v>
      </c>
      <c r="R954" s="21">
        <f t="shared" ca="1" si="470"/>
        <v>16424.688188000888</v>
      </c>
      <c r="S954" s="20">
        <f t="shared" ca="1" si="471"/>
        <v>16428.713366780135</v>
      </c>
      <c r="T954" s="19"/>
      <c r="U954" s="20">
        <f t="shared" ca="1" si="456"/>
        <v>0.52659954154583699</v>
      </c>
      <c r="V954" s="20">
        <f t="shared" ca="1" si="457"/>
        <v>10.300202277454687</v>
      </c>
      <c r="W954" s="21">
        <f t="shared" ca="1" si="472"/>
        <v>13928.8061896935</v>
      </c>
      <c r="X954" s="20">
        <f t="shared" ca="1" si="473"/>
        <v>13939.106391970954</v>
      </c>
      <c r="Z954" s="20">
        <f t="shared" ca="1" si="458"/>
        <v>22.40135776490451</v>
      </c>
      <c r="AA954" s="20">
        <f t="shared" ca="1" si="459"/>
        <v>2.5949359042313582</v>
      </c>
      <c r="AB954" s="21">
        <f t="shared" ca="1" si="474"/>
        <v>16301.52282992568</v>
      </c>
      <c r="AC954" s="20">
        <f t="shared" ca="1" si="475"/>
        <v>16304.117765829911</v>
      </c>
      <c r="AE954" s="20">
        <f t="shared" ca="1" si="460"/>
        <v>6.7905926774120369</v>
      </c>
      <c r="AF954" s="20">
        <f t="shared" ca="1" si="461"/>
        <v>16.498408276973144</v>
      </c>
      <c r="AG954" s="21">
        <f t="shared" ca="1" si="476"/>
        <v>17581.789082439875</v>
      </c>
      <c r="AH954" s="20">
        <f t="shared" ca="1" si="477"/>
        <v>17598.287490716848</v>
      </c>
      <c r="AJ954" s="20">
        <f t="shared" ca="1" si="462"/>
        <v>33.076376340313345</v>
      </c>
      <c r="AK954" s="20">
        <f t="shared" ca="1" si="463"/>
        <v>0.22929706806575603</v>
      </c>
      <c r="AL954" s="21">
        <f t="shared" ca="1" si="478"/>
        <v>17280.741140773036</v>
      </c>
      <c r="AM954" s="20">
        <f t="shared" ca="1" si="479"/>
        <v>17280.970437841101</v>
      </c>
    </row>
    <row r="955" spans="1:39" x14ac:dyDescent="0.25">
      <c r="A955" s="20">
        <f t="shared" ca="1" si="448"/>
        <v>35.027741497826689</v>
      </c>
      <c r="B955" s="20">
        <f t="shared" ca="1" si="449"/>
        <v>0.72663016469323716</v>
      </c>
      <c r="C955" s="21">
        <f t="shared" ca="1" si="464"/>
        <v>17520.172233140402</v>
      </c>
      <c r="D955" s="20">
        <f t="shared" ca="1" si="465"/>
        <v>17520.898863305094</v>
      </c>
      <c r="E955" s="19"/>
      <c r="F955" s="20">
        <f t="shared" ca="1" si="450"/>
        <v>7.446483469209535</v>
      </c>
      <c r="G955" s="20">
        <f t="shared" ca="1" si="451"/>
        <v>0.11971099069845445</v>
      </c>
      <c r="H955" s="21">
        <f t="shared" ca="1" si="466"/>
        <v>16285.127827050499</v>
      </c>
      <c r="I955" s="20">
        <f t="shared" ca="1" si="467"/>
        <v>16285.247538041198</v>
      </c>
      <c r="J955" s="19"/>
      <c r="K955" s="20">
        <f t="shared" ca="1" si="452"/>
        <v>6.0773483208505175</v>
      </c>
      <c r="L955" s="20">
        <f t="shared" ca="1" si="453"/>
        <v>2.5728305194181802</v>
      </c>
      <c r="M955" s="21">
        <f t="shared" ca="1" si="468"/>
        <v>13566.464532752931</v>
      </c>
      <c r="N955" s="20">
        <f t="shared" ca="1" si="469"/>
        <v>13569.037363272349</v>
      </c>
      <c r="O955" s="19"/>
      <c r="P955" s="20">
        <f t="shared" ca="1" si="454"/>
        <v>3.6184708899861664</v>
      </c>
      <c r="Q955" s="20">
        <f t="shared" ca="1" si="455"/>
        <v>5.8735092355047858</v>
      </c>
      <c r="R955" s="21">
        <f t="shared" ca="1" si="470"/>
        <v>16432.331837670121</v>
      </c>
      <c r="S955" s="20">
        <f t="shared" ca="1" si="471"/>
        <v>16438.205346905626</v>
      </c>
      <c r="T955" s="19"/>
      <c r="U955" s="20">
        <f t="shared" ca="1" si="456"/>
        <v>3.3473909340969605</v>
      </c>
      <c r="V955" s="20">
        <f t="shared" ca="1" si="457"/>
        <v>3.235496351995065</v>
      </c>
      <c r="W955" s="21">
        <f t="shared" ca="1" si="472"/>
        <v>13942.453782905051</v>
      </c>
      <c r="X955" s="20">
        <f t="shared" ca="1" si="473"/>
        <v>13945.689279257047</v>
      </c>
      <c r="Z955" s="20">
        <f t="shared" ca="1" si="458"/>
        <v>1.3544957120566747</v>
      </c>
      <c r="AA955" s="20">
        <f t="shared" ca="1" si="459"/>
        <v>0.64260453568744635</v>
      </c>
      <c r="AB955" s="21">
        <f t="shared" ca="1" si="474"/>
        <v>16305.472261541969</v>
      </c>
      <c r="AC955" s="20">
        <f t="shared" ca="1" si="475"/>
        <v>16306.114866077656</v>
      </c>
      <c r="AE955" s="20">
        <f t="shared" ca="1" si="460"/>
        <v>2.3889576923210729</v>
      </c>
      <c r="AF955" s="20">
        <f t="shared" ca="1" si="461"/>
        <v>2.2053448923540144</v>
      </c>
      <c r="AG955" s="21">
        <f t="shared" ca="1" si="476"/>
        <v>17600.676448409169</v>
      </c>
      <c r="AH955" s="20">
        <f t="shared" ca="1" si="477"/>
        <v>17602.881793301523</v>
      </c>
      <c r="AJ955" s="20">
        <f t="shared" ca="1" si="462"/>
        <v>3.0069181987575484</v>
      </c>
      <c r="AK955" s="20">
        <f t="shared" ca="1" si="463"/>
        <v>10.302392814020131</v>
      </c>
      <c r="AL955" s="21">
        <f t="shared" ca="1" si="478"/>
        <v>17283.977356039857</v>
      </c>
      <c r="AM955" s="20">
        <f t="shared" ca="1" si="479"/>
        <v>17294.279748853878</v>
      </c>
    </row>
    <row r="956" spans="1:39" x14ac:dyDescent="0.25">
      <c r="A956" s="20">
        <f t="shared" ca="1" si="448"/>
        <v>8.6640746530469437E-2</v>
      </c>
      <c r="B956" s="20">
        <f t="shared" ca="1" si="449"/>
        <v>9.2020659029761287</v>
      </c>
      <c r="C956" s="21">
        <f t="shared" ca="1" si="464"/>
        <v>17520.985504051623</v>
      </c>
      <c r="D956" s="20">
        <f t="shared" ca="1" si="465"/>
        <v>17530.1875699546</v>
      </c>
      <c r="E956" s="19"/>
      <c r="F956" s="20">
        <f t="shared" ca="1" si="450"/>
        <v>2.7169505604346189</v>
      </c>
      <c r="G956" s="20">
        <f t="shared" ca="1" si="451"/>
        <v>17.160358754529955</v>
      </c>
      <c r="H956" s="21">
        <f t="shared" ca="1" si="466"/>
        <v>16287.964488601632</v>
      </c>
      <c r="I956" s="20">
        <f t="shared" ca="1" si="467"/>
        <v>16305.124847356163</v>
      </c>
      <c r="J956" s="19"/>
      <c r="K956" s="20">
        <f t="shared" ca="1" si="452"/>
        <v>0.39297248142408919</v>
      </c>
      <c r="L956" s="20">
        <f t="shared" ca="1" si="453"/>
        <v>0.18262418134705705</v>
      </c>
      <c r="M956" s="21">
        <f t="shared" ca="1" si="468"/>
        <v>13569.430335753774</v>
      </c>
      <c r="N956" s="20">
        <f t="shared" ca="1" si="469"/>
        <v>13569.612959935121</v>
      </c>
      <c r="O956" s="19"/>
      <c r="P956" s="20">
        <f t="shared" ca="1" si="454"/>
        <v>1.0519576061915483</v>
      </c>
      <c r="Q956" s="20">
        <f t="shared" ca="1" si="455"/>
        <v>0.33165484869357231</v>
      </c>
      <c r="R956" s="21">
        <f t="shared" ca="1" si="470"/>
        <v>16439.257304511819</v>
      </c>
      <c r="S956" s="20">
        <f t="shared" ca="1" si="471"/>
        <v>16439.588959360513</v>
      </c>
      <c r="T956" s="19"/>
      <c r="U956" s="20">
        <f t="shared" ca="1" si="456"/>
        <v>6.6240407268865962</v>
      </c>
      <c r="V956" s="20">
        <f t="shared" ca="1" si="457"/>
        <v>7.9633713530755275</v>
      </c>
      <c r="W956" s="21">
        <f t="shared" ca="1" si="472"/>
        <v>13952.313319983934</v>
      </c>
      <c r="X956" s="20">
        <f t="shared" ca="1" si="473"/>
        <v>13960.276691337009</v>
      </c>
      <c r="Z956" s="20">
        <f t="shared" ca="1" si="458"/>
        <v>6.6500667882102515</v>
      </c>
      <c r="AA956" s="20">
        <f t="shared" ca="1" si="459"/>
        <v>3.2943618023530146</v>
      </c>
      <c r="AB956" s="21">
        <f t="shared" ca="1" si="474"/>
        <v>16312.764932865866</v>
      </c>
      <c r="AC956" s="20">
        <f t="shared" ca="1" si="475"/>
        <v>16316.059294668219</v>
      </c>
      <c r="AE956" s="20">
        <f t="shared" ca="1" si="460"/>
        <v>7.5677037400986666</v>
      </c>
      <c r="AF956" s="20">
        <f t="shared" ca="1" si="461"/>
        <v>6.4901071010450595</v>
      </c>
      <c r="AG956" s="21">
        <f t="shared" ca="1" si="476"/>
        <v>17610.449497041624</v>
      </c>
      <c r="AH956" s="20">
        <f t="shared" ca="1" si="477"/>
        <v>17616.93960414267</v>
      </c>
      <c r="AJ956" s="20">
        <f t="shared" ca="1" si="462"/>
        <v>24.109374598254092</v>
      </c>
      <c r="AK956" s="20">
        <f t="shared" ca="1" si="463"/>
        <v>18.927342638449709</v>
      </c>
      <c r="AL956" s="21">
        <f t="shared" ca="1" si="478"/>
        <v>17318.389123452132</v>
      </c>
      <c r="AM956" s="20">
        <f t="shared" ca="1" si="479"/>
        <v>17337.316466090582</v>
      </c>
    </row>
    <row r="957" spans="1:39" x14ac:dyDescent="0.25">
      <c r="A957" s="20">
        <f t="shared" ca="1" si="448"/>
        <v>8.3272280933828231</v>
      </c>
      <c r="B957" s="20">
        <f t="shared" ca="1" si="449"/>
        <v>1.5615339977689811</v>
      </c>
      <c r="C957" s="21">
        <f t="shared" ca="1" si="464"/>
        <v>17538.514798047981</v>
      </c>
      <c r="D957" s="20">
        <f t="shared" ca="1" si="465"/>
        <v>17540.076332045752</v>
      </c>
      <c r="E957" s="19"/>
      <c r="F957" s="20">
        <f t="shared" ca="1" si="450"/>
        <v>50.87536165088374</v>
      </c>
      <c r="G957" s="20">
        <f t="shared" ca="1" si="451"/>
        <v>4.6110197754849302</v>
      </c>
      <c r="H957" s="21">
        <f t="shared" ca="1" si="466"/>
        <v>16356.000209007047</v>
      </c>
      <c r="I957" s="20">
        <f t="shared" ca="1" si="467"/>
        <v>16360.611228782531</v>
      </c>
      <c r="J957" s="19"/>
      <c r="K957" s="20">
        <f t="shared" ca="1" si="452"/>
        <v>2.4387220741274698</v>
      </c>
      <c r="L957" s="20">
        <f t="shared" ca="1" si="453"/>
        <v>18.173089115221845</v>
      </c>
      <c r="M957" s="21">
        <f t="shared" ca="1" si="468"/>
        <v>13572.051682009249</v>
      </c>
      <c r="N957" s="20">
        <f t="shared" ca="1" si="469"/>
        <v>13590.224771124471</v>
      </c>
      <c r="O957" s="19"/>
      <c r="P957" s="20">
        <f t="shared" ca="1" si="454"/>
        <v>3.68303356395143</v>
      </c>
      <c r="Q957" s="20">
        <f t="shared" ca="1" si="455"/>
        <v>5.8724429902046129</v>
      </c>
      <c r="R957" s="21">
        <f t="shared" ca="1" si="470"/>
        <v>16443.271992924463</v>
      </c>
      <c r="S957" s="20">
        <f t="shared" ca="1" si="471"/>
        <v>16449.144435914666</v>
      </c>
      <c r="T957" s="19"/>
      <c r="U957" s="20">
        <f t="shared" ca="1" si="456"/>
        <v>10.954818372134561</v>
      </c>
      <c r="V957" s="20">
        <f t="shared" ca="1" si="457"/>
        <v>1.0403998848286271</v>
      </c>
      <c r="W957" s="21">
        <f t="shared" ca="1" si="472"/>
        <v>13971.231509709143</v>
      </c>
      <c r="X957" s="20">
        <f t="shared" ca="1" si="473"/>
        <v>13972.271909593972</v>
      </c>
      <c r="Z957" s="20">
        <f t="shared" ca="1" si="458"/>
        <v>10.299991748453687</v>
      </c>
      <c r="AA957" s="20">
        <f t="shared" ca="1" si="459"/>
        <v>0.52912331115589639</v>
      </c>
      <c r="AB957" s="21">
        <f t="shared" ca="1" si="474"/>
        <v>16326.359286416673</v>
      </c>
      <c r="AC957" s="20">
        <f t="shared" ca="1" si="475"/>
        <v>16326.88840972783</v>
      </c>
      <c r="AE957" s="20">
        <f t="shared" ca="1" si="460"/>
        <v>3.2381977542651916</v>
      </c>
      <c r="AF957" s="20">
        <f t="shared" ca="1" si="461"/>
        <v>8.2414102593953906</v>
      </c>
      <c r="AG957" s="21">
        <f t="shared" ca="1" si="476"/>
        <v>17620.177801896934</v>
      </c>
      <c r="AH957" s="20">
        <f t="shared" ca="1" si="477"/>
        <v>17628.419212156328</v>
      </c>
      <c r="AJ957" s="20">
        <f t="shared" ca="1" si="462"/>
        <v>6.9953927450009115</v>
      </c>
      <c r="AK957" s="20">
        <f t="shared" ca="1" si="463"/>
        <v>2.9400431072274436</v>
      </c>
      <c r="AL957" s="21">
        <f t="shared" ca="1" si="478"/>
        <v>17344.311858835583</v>
      </c>
      <c r="AM957" s="20">
        <f t="shared" ca="1" si="479"/>
        <v>17347.251901942811</v>
      </c>
    </row>
    <row r="958" spans="1:39" x14ac:dyDescent="0.25">
      <c r="A958" s="20">
        <f t="shared" ca="1" si="448"/>
        <v>26.116254115485592</v>
      </c>
      <c r="B958" s="20">
        <f t="shared" ca="1" si="449"/>
        <v>13.010205451092034</v>
      </c>
      <c r="C958" s="21">
        <f t="shared" ca="1" si="464"/>
        <v>17566.192586161236</v>
      </c>
      <c r="D958" s="20">
        <f t="shared" ca="1" si="465"/>
        <v>17579.20279161233</v>
      </c>
      <c r="E958" s="19"/>
      <c r="F958" s="20">
        <f t="shared" ca="1" si="450"/>
        <v>35.58740559604049</v>
      </c>
      <c r="G958" s="20">
        <f t="shared" ca="1" si="451"/>
        <v>11.523875439127647</v>
      </c>
      <c r="H958" s="21">
        <f t="shared" ca="1" si="466"/>
        <v>16396.198634378572</v>
      </c>
      <c r="I958" s="20">
        <f t="shared" ca="1" si="467"/>
        <v>16407.7225098177</v>
      </c>
      <c r="J958" s="19"/>
      <c r="K958" s="20">
        <f t="shared" ca="1" si="452"/>
        <v>9.2132108216695077</v>
      </c>
      <c r="L958" s="20">
        <f t="shared" ca="1" si="453"/>
        <v>14.090775701412126</v>
      </c>
      <c r="M958" s="21">
        <f t="shared" ca="1" si="468"/>
        <v>13599.437981946141</v>
      </c>
      <c r="N958" s="20">
        <f t="shared" ca="1" si="469"/>
        <v>13613.528757647553</v>
      </c>
      <c r="O958" s="19"/>
      <c r="P958" s="20">
        <f t="shared" ca="1" si="454"/>
        <v>13.364382120117074</v>
      </c>
      <c r="Q958" s="20">
        <f t="shared" ca="1" si="455"/>
        <v>1.8010919470898787</v>
      </c>
      <c r="R958" s="21">
        <f t="shared" ca="1" si="470"/>
        <v>16462.508818034785</v>
      </c>
      <c r="S958" s="20">
        <f t="shared" ca="1" si="471"/>
        <v>16464.309909981876</v>
      </c>
      <c r="T958" s="19"/>
      <c r="U958" s="20">
        <f t="shared" ca="1" si="456"/>
        <v>5.9039152257994747</v>
      </c>
      <c r="V958" s="20">
        <f t="shared" ca="1" si="457"/>
        <v>0.89246977249686688</v>
      </c>
      <c r="W958" s="21">
        <f t="shared" ca="1" si="472"/>
        <v>13978.175824819771</v>
      </c>
      <c r="X958" s="20">
        <f t="shared" ca="1" si="473"/>
        <v>13979.068294592267</v>
      </c>
      <c r="Z958" s="20">
        <f t="shared" ca="1" si="458"/>
        <v>2.9515630361885328</v>
      </c>
      <c r="AA958" s="20">
        <f t="shared" ca="1" si="459"/>
        <v>0.82452104078622002</v>
      </c>
      <c r="AB958" s="21">
        <f t="shared" ca="1" si="474"/>
        <v>16329.839972764019</v>
      </c>
      <c r="AC958" s="20">
        <f t="shared" ca="1" si="475"/>
        <v>16330.664493804805</v>
      </c>
      <c r="AE958" s="20">
        <f t="shared" ca="1" si="460"/>
        <v>15.335427448060091</v>
      </c>
      <c r="AF958" s="20">
        <f t="shared" ca="1" si="461"/>
        <v>2.105235747459044</v>
      </c>
      <c r="AG958" s="21">
        <f t="shared" ca="1" si="476"/>
        <v>17643.754639604387</v>
      </c>
      <c r="AH958" s="20">
        <f t="shared" ca="1" si="477"/>
        <v>17645.859875351845</v>
      </c>
      <c r="AJ958" s="20">
        <f t="shared" ca="1" si="462"/>
        <v>8.3377654674110442</v>
      </c>
      <c r="AK958" s="20">
        <f t="shared" ca="1" si="463"/>
        <v>6.5376208557780888</v>
      </c>
      <c r="AL958" s="21">
        <f t="shared" ca="1" si="478"/>
        <v>17355.589667410222</v>
      </c>
      <c r="AM958" s="20">
        <f t="shared" ca="1" si="479"/>
        <v>17362.127288266001</v>
      </c>
    </row>
    <row r="959" spans="1:39" x14ac:dyDescent="0.25">
      <c r="A959" s="20">
        <f t="shared" ca="1" si="448"/>
        <v>27.293806861449241</v>
      </c>
      <c r="B959" s="20">
        <f t="shared" ca="1" si="449"/>
        <v>4.4981073037409054</v>
      </c>
      <c r="C959" s="21">
        <f t="shared" ca="1" si="464"/>
        <v>17606.496598473779</v>
      </c>
      <c r="D959" s="20">
        <f t="shared" ca="1" si="465"/>
        <v>17610.994705777521</v>
      </c>
      <c r="E959" s="19"/>
      <c r="F959" s="20">
        <f t="shared" ca="1" si="450"/>
        <v>28.659941965824576</v>
      </c>
      <c r="G959" s="20">
        <f t="shared" ca="1" si="451"/>
        <v>0.10441096118657878</v>
      </c>
      <c r="H959" s="21">
        <f t="shared" ca="1" si="466"/>
        <v>16436.382451783524</v>
      </c>
      <c r="I959" s="20">
        <f t="shared" ca="1" si="467"/>
        <v>16436.48686274471</v>
      </c>
      <c r="J959" s="19"/>
      <c r="K959" s="20">
        <f t="shared" ca="1" si="452"/>
        <v>46.213018290201745</v>
      </c>
      <c r="L959" s="20">
        <f t="shared" ca="1" si="453"/>
        <v>13.419365974172553</v>
      </c>
      <c r="M959" s="21">
        <f t="shared" ca="1" si="468"/>
        <v>13659.741775937755</v>
      </c>
      <c r="N959" s="20">
        <f t="shared" ca="1" si="469"/>
        <v>13673.161141911927</v>
      </c>
      <c r="O959" s="19"/>
      <c r="P959" s="20">
        <f t="shared" ca="1" si="454"/>
        <v>22.807025526635044</v>
      </c>
      <c r="Q959" s="20">
        <f t="shared" ca="1" si="455"/>
        <v>1.2163159654984559</v>
      </c>
      <c r="R959" s="21">
        <f t="shared" ca="1" si="470"/>
        <v>16487.116935508511</v>
      </c>
      <c r="S959" s="20">
        <f t="shared" ca="1" si="471"/>
        <v>16488.33325147401</v>
      </c>
      <c r="T959" s="19"/>
      <c r="U959" s="20">
        <f t="shared" ca="1" si="456"/>
        <v>2.7128320825123318</v>
      </c>
      <c r="V959" s="20">
        <f t="shared" ca="1" si="457"/>
        <v>2.7077950545617067</v>
      </c>
      <c r="W959" s="21">
        <f t="shared" ca="1" si="472"/>
        <v>13981.781126674779</v>
      </c>
      <c r="X959" s="20">
        <f t="shared" ca="1" si="473"/>
        <v>13984.48892172934</v>
      </c>
      <c r="Z959" s="20">
        <f t="shared" ca="1" si="458"/>
        <v>30.518575369652936</v>
      </c>
      <c r="AA959" s="20">
        <f t="shared" ca="1" si="459"/>
        <v>2.8017651059569686</v>
      </c>
      <c r="AB959" s="21">
        <f t="shared" ca="1" si="474"/>
        <v>16361.183069174458</v>
      </c>
      <c r="AC959" s="20">
        <f t="shared" ca="1" si="475"/>
        <v>16363.984834280414</v>
      </c>
      <c r="AE959" s="20">
        <f t="shared" ca="1" si="460"/>
        <v>4.8349617547252786</v>
      </c>
      <c r="AF959" s="20">
        <f t="shared" ca="1" si="461"/>
        <v>2.1415765513030299E-2</v>
      </c>
      <c r="AG959" s="21">
        <f t="shared" ca="1" si="476"/>
        <v>17650.69483710657</v>
      </c>
      <c r="AH959" s="20">
        <f t="shared" ca="1" si="477"/>
        <v>17650.716252872084</v>
      </c>
      <c r="AJ959" s="20">
        <f t="shared" ca="1" si="462"/>
        <v>11.764993397857403</v>
      </c>
      <c r="AK959" s="20">
        <f t="shared" ca="1" si="463"/>
        <v>5.129017111869314</v>
      </c>
      <c r="AL959" s="21">
        <f t="shared" ca="1" si="478"/>
        <v>17373.892281663859</v>
      </c>
      <c r="AM959" s="20">
        <f t="shared" ca="1" si="479"/>
        <v>17379.02129877573</v>
      </c>
    </row>
    <row r="960" spans="1:39" x14ac:dyDescent="0.25">
      <c r="A960" s="20">
        <f t="shared" ca="1" si="448"/>
        <v>8.6870985576074524</v>
      </c>
      <c r="B960" s="20">
        <f t="shared" ca="1" si="449"/>
        <v>2.7871301934527386</v>
      </c>
      <c r="C960" s="21">
        <f t="shared" ca="1" si="464"/>
        <v>17619.681804335127</v>
      </c>
      <c r="D960" s="20">
        <f t="shared" ca="1" si="465"/>
        <v>17622.468934528581</v>
      </c>
      <c r="E960" s="19"/>
      <c r="F960" s="20">
        <f t="shared" ca="1" si="450"/>
        <v>7.0214248626832658</v>
      </c>
      <c r="G960" s="20">
        <f t="shared" ca="1" si="451"/>
        <v>0.50301040882752635</v>
      </c>
      <c r="H960" s="21">
        <f t="shared" ca="1" si="466"/>
        <v>16443.508287607394</v>
      </c>
      <c r="I960" s="20">
        <f t="shared" ca="1" si="467"/>
        <v>16444.011298016223</v>
      </c>
      <c r="J960" s="19"/>
      <c r="K960" s="20">
        <f t="shared" ca="1" si="452"/>
        <v>23.512012148078387</v>
      </c>
      <c r="L960" s="20">
        <f t="shared" ca="1" si="453"/>
        <v>3.2897140926165447</v>
      </c>
      <c r="M960" s="21">
        <f t="shared" ca="1" si="468"/>
        <v>13696.673154060005</v>
      </c>
      <c r="N960" s="20">
        <f t="shared" ca="1" si="469"/>
        <v>13699.962868152621</v>
      </c>
      <c r="O960" s="19"/>
      <c r="P960" s="20">
        <f t="shared" ca="1" si="454"/>
        <v>25.16082612816415</v>
      </c>
      <c r="Q960" s="20">
        <f t="shared" ca="1" si="455"/>
        <v>3.04388882110156</v>
      </c>
      <c r="R960" s="21">
        <f t="shared" ca="1" si="470"/>
        <v>16513.494077602176</v>
      </c>
      <c r="S960" s="20">
        <f t="shared" ca="1" si="471"/>
        <v>16516.537966423279</v>
      </c>
      <c r="T960" s="19"/>
      <c r="U960" s="20">
        <f t="shared" ca="1" si="456"/>
        <v>11.986311612776504</v>
      </c>
      <c r="V960" s="20">
        <f t="shared" ca="1" si="457"/>
        <v>3.3788848410494268</v>
      </c>
      <c r="W960" s="21">
        <f t="shared" ca="1" si="472"/>
        <v>13996.475233342117</v>
      </c>
      <c r="X960" s="20">
        <f t="shared" ca="1" si="473"/>
        <v>13999.854118183166</v>
      </c>
      <c r="Z960" s="20">
        <f t="shared" ca="1" si="458"/>
        <v>3.1663384469870883</v>
      </c>
      <c r="AA960" s="20">
        <f t="shared" ca="1" si="459"/>
        <v>4.4072300552126427</v>
      </c>
      <c r="AB960" s="21">
        <f t="shared" ca="1" si="474"/>
        <v>16367.151172727401</v>
      </c>
      <c r="AC960" s="20">
        <f t="shared" ca="1" si="475"/>
        <v>16371.558402782613</v>
      </c>
      <c r="AE960" s="20">
        <f t="shared" ca="1" si="460"/>
        <v>7.5526289740591723</v>
      </c>
      <c r="AF960" s="20">
        <f t="shared" ca="1" si="461"/>
        <v>3.5788195108313672</v>
      </c>
      <c r="AG960" s="21">
        <f t="shared" ca="1" si="476"/>
        <v>17658.268881846143</v>
      </c>
      <c r="AH960" s="20">
        <f t="shared" ca="1" si="477"/>
        <v>17661.847701356975</v>
      </c>
      <c r="AJ960" s="20">
        <f t="shared" ca="1" si="462"/>
        <v>10.452743846093011</v>
      </c>
      <c r="AK960" s="20">
        <f t="shared" ca="1" si="463"/>
        <v>2.098725518677178</v>
      </c>
      <c r="AL960" s="21">
        <f t="shared" ca="1" si="478"/>
        <v>17389.474042621823</v>
      </c>
      <c r="AM960" s="20">
        <f t="shared" ca="1" si="479"/>
        <v>17391.572768140501</v>
      </c>
    </row>
    <row r="961" spans="1:39" x14ac:dyDescent="0.25">
      <c r="A961" s="20">
        <f t="shared" ca="1" si="448"/>
        <v>35.332197430069144</v>
      </c>
      <c r="B961" s="20">
        <f t="shared" ca="1" si="449"/>
        <v>7.7243292576154143</v>
      </c>
      <c r="C961" s="21">
        <f t="shared" ca="1" si="464"/>
        <v>17657.801131958651</v>
      </c>
      <c r="D961" s="20">
        <f t="shared" ca="1" si="465"/>
        <v>17665.525461216268</v>
      </c>
      <c r="E961" s="19"/>
      <c r="F961" s="20">
        <f t="shared" ca="1" si="450"/>
        <v>9.6823672546256816</v>
      </c>
      <c r="G961" s="20">
        <f t="shared" ca="1" si="451"/>
        <v>0.67623772641706947</v>
      </c>
      <c r="H961" s="21">
        <f t="shared" ca="1" si="466"/>
        <v>16453.69366527085</v>
      </c>
      <c r="I961" s="20">
        <f t="shared" ca="1" si="467"/>
        <v>16454.369902997267</v>
      </c>
      <c r="J961" s="19"/>
      <c r="K961" s="20">
        <f t="shared" ca="1" si="452"/>
        <v>10.053598152930087</v>
      </c>
      <c r="L961" s="20">
        <f t="shared" ca="1" si="453"/>
        <v>3.2663617740778077E-2</v>
      </c>
      <c r="M961" s="21">
        <f t="shared" ca="1" si="468"/>
        <v>13710.016466305551</v>
      </c>
      <c r="N961" s="20">
        <f t="shared" ca="1" si="469"/>
        <v>13710.049129923293</v>
      </c>
      <c r="O961" s="19"/>
      <c r="P961" s="20">
        <f t="shared" ca="1" si="454"/>
        <v>1.0219918435836202</v>
      </c>
      <c r="Q961" s="20">
        <f t="shared" ca="1" si="455"/>
        <v>4.8467772432604157</v>
      </c>
      <c r="R961" s="21">
        <f t="shared" ca="1" si="470"/>
        <v>16517.559958266862</v>
      </c>
      <c r="S961" s="20">
        <f t="shared" ca="1" si="471"/>
        <v>16522.406735510122</v>
      </c>
      <c r="T961" s="19"/>
      <c r="U961" s="20">
        <f t="shared" ca="1" si="456"/>
        <v>2.0553952347296955</v>
      </c>
      <c r="V961" s="20">
        <f t="shared" ca="1" si="457"/>
        <v>8.1581197621840893</v>
      </c>
      <c r="W961" s="21">
        <f t="shared" ca="1" si="472"/>
        <v>14001.909513417895</v>
      </c>
      <c r="X961" s="20">
        <f t="shared" ca="1" si="473"/>
        <v>14010.067633180079</v>
      </c>
      <c r="Z961" s="20">
        <f t="shared" ca="1" si="458"/>
        <v>49.329737503422493</v>
      </c>
      <c r="AA961" s="20">
        <f t="shared" ca="1" si="459"/>
        <v>1.638331072592188</v>
      </c>
      <c r="AB961" s="21">
        <f t="shared" ca="1" si="474"/>
        <v>16420.888140286035</v>
      </c>
      <c r="AC961" s="20">
        <f t="shared" ca="1" si="475"/>
        <v>16422.526471358626</v>
      </c>
      <c r="AE961" s="20">
        <f t="shared" ca="1" si="460"/>
        <v>2.2287640183810353</v>
      </c>
      <c r="AF961" s="20">
        <f t="shared" ca="1" si="461"/>
        <v>6.081942250582256</v>
      </c>
      <c r="AG961" s="21">
        <f t="shared" ca="1" si="476"/>
        <v>17664.076465375358</v>
      </c>
      <c r="AH961" s="20">
        <f t="shared" ca="1" si="477"/>
        <v>17670.158407625939</v>
      </c>
      <c r="AJ961" s="20">
        <f t="shared" ca="1" si="462"/>
        <v>1.8853297819314589</v>
      </c>
      <c r="AK961" s="20">
        <f t="shared" ca="1" si="463"/>
        <v>7.9266966253431068</v>
      </c>
      <c r="AL961" s="21">
        <f t="shared" ca="1" si="478"/>
        <v>17393.458097922434</v>
      </c>
      <c r="AM961" s="20">
        <f t="shared" ca="1" si="479"/>
        <v>17401.384794547776</v>
      </c>
    </row>
    <row r="962" spans="1:39" x14ac:dyDescent="0.25">
      <c r="A962" s="20">
        <f t="shared" ca="1" si="448"/>
        <v>15.631691177320866</v>
      </c>
      <c r="B962" s="20">
        <f t="shared" ca="1" si="449"/>
        <v>16.993924901867757</v>
      </c>
      <c r="C962" s="21">
        <f t="shared" ca="1" si="464"/>
        <v>17681.157152393589</v>
      </c>
      <c r="D962" s="20">
        <f t="shared" ca="1" si="465"/>
        <v>17698.151077295457</v>
      </c>
      <c r="E962" s="19"/>
      <c r="F962" s="20">
        <f t="shared" ca="1" si="450"/>
        <v>8.6785808314854762</v>
      </c>
      <c r="G962" s="20">
        <f t="shared" ca="1" si="451"/>
        <v>2.1658320952199235</v>
      </c>
      <c r="H962" s="21">
        <f t="shared" ca="1" si="466"/>
        <v>16463.048483828752</v>
      </c>
      <c r="I962" s="20">
        <f t="shared" ca="1" si="467"/>
        <v>16465.214315923971</v>
      </c>
      <c r="J962" s="19"/>
      <c r="K962" s="20">
        <f t="shared" ca="1" si="452"/>
        <v>4.0331865168358174</v>
      </c>
      <c r="L962" s="20">
        <f t="shared" ca="1" si="453"/>
        <v>3.2670772578068896</v>
      </c>
      <c r="M962" s="21">
        <f t="shared" ca="1" si="468"/>
        <v>13714.082316440128</v>
      </c>
      <c r="N962" s="20">
        <f t="shared" ca="1" si="469"/>
        <v>13717.349393697936</v>
      </c>
      <c r="O962" s="19"/>
      <c r="P962" s="20">
        <f t="shared" ca="1" si="454"/>
        <v>22.668958383073154</v>
      </c>
      <c r="Q962" s="20">
        <f t="shared" ca="1" si="455"/>
        <v>2.4050172317979071</v>
      </c>
      <c r="R962" s="21">
        <f t="shared" ca="1" si="470"/>
        <v>16545.075693893195</v>
      </c>
      <c r="S962" s="20">
        <f t="shared" ca="1" si="471"/>
        <v>16547.480711124994</v>
      </c>
      <c r="T962" s="19"/>
      <c r="U962" s="20">
        <f t="shared" ca="1" si="456"/>
        <v>7.3535940404754658</v>
      </c>
      <c r="V962" s="20">
        <f t="shared" ca="1" si="457"/>
        <v>10.526787016889214</v>
      </c>
      <c r="W962" s="21">
        <f t="shared" ca="1" si="472"/>
        <v>14017.421227220555</v>
      </c>
      <c r="X962" s="20">
        <f t="shared" ca="1" si="473"/>
        <v>14027.948014237445</v>
      </c>
      <c r="Z962" s="20">
        <f t="shared" ca="1" si="458"/>
        <v>12.176701062649625</v>
      </c>
      <c r="AA962" s="20">
        <f t="shared" ca="1" si="459"/>
        <v>4.0484568583744078</v>
      </c>
      <c r="AB962" s="21">
        <f t="shared" ca="1" si="474"/>
        <v>16434.703172421276</v>
      </c>
      <c r="AC962" s="20">
        <f t="shared" ca="1" si="475"/>
        <v>16438.75162927965</v>
      </c>
      <c r="AE962" s="20">
        <f t="shared" ca="1" si="460"/>
        <v>6.1779680455695258</v>
      </c>
      <c r="AF962" s="20">
        <f t="shared" ca="1" si="461"/>
        <v>3.2859196975146641</v>
      </c>
      <c r="AG962" s="21">
        <f t="shared" ca="1" si="476"/>
        <v>17676.336375671508</v>
      </c>
      <c r="AH962" s="20">
        <f t="shared" ca="1" si="477"/>
        <v>17679.622295369023</v>
      </c>
      <c r="AJ962" s="20">
        <f t="shared" ca="1" si="462"/>
        <v>14.072855432508298</v>
      </c>
      <c r="AK962" s="20">
        <f t="shared" ca="1" si="463"/>
        <v>2.0157039930251854</v>
      </c>
      <c r="AL962" s="21">
        <f t="shared" ca="1" si="478"/>
        <v>17415.457649980282</v>
      </c>
      <c r="AM962" s="20">
        <f t="shared" ca="1" si="479"/>
        <v>17417.473353973306</v>
      </c>
    </row>
    <row r="963" spans="1:39" x14ac:dyDescent="0.25">
      <c r="A963" s="20">
        <f t="shared" ca="1" si="448"/>
        <v>2.8398281711273627</v>
      </c>
      <c r="B963" s="20">
        <f t="shared" ca="1" si="449"/>
        <v>5.4123664361733868</v>
      </c>
      <c r="C963" s="21">
        <f t="shared" ca="1" si="464"/>
        <v>17700.990905466584</v>
      </c>
      <c r="D963" s="20">
        <f t="shared" ca="1" si="465"/>
        <v>17706.403271902756</v>
      </c>
      <c r="E963" s="19"/>
      <c r="F963" s="20">
        <f t="shared" ca="1" si="450"/>
        <v>5.5476002549415897</v>
      </c>
      <c r="G963" s="20">
        <f t="shared" ca="1" si="451"/>
        <v>0.2857044439324426</v>
      </c>
      <c r="H963" s="21">
        <f t="shared" ca="1" si="466"/>
        <v>16470.761916178912</v>
      </c>
      <c r="I963" s="20">
        <f t="shared" ca="1" si="467"/>
        <v>16471.047620622845</v>
      </c>
      <c r="J963" s="19"/>
      <c r="K963" s="20">
        <f t="shared" ca="1" si="452"/>
        <v>2.6914666085498706</v>
      </c>
      <c r="L963" s="20">
        <f t="shared" ca="1" si="453"/>
        <v>7.5589254657936076</v>
      </c>
      <c r="M963" s="21">
        <f t="shared" ca="1" si="468"/>
        <v>13720.040860306486</v>
      </c>
      <c r="N963" s="20">
        <f t="shared" ca="1" si="469"/>
        <v>13727.59978577228</v>
      </c>
      <c r="O963" s="19"/>
      <c r="P963" s="20">
        <f t="shared" ca="1" si="454"/>
        <v>33.17089732412127</v>
      </c>
      <c r="Q963" s="20">
        <f t="shared" ca="1" si="455"/>
        <v>4.0189584918414649</v>
      </c>
      <c r="R963" s="21">
        <f t="shared" ca="1" si="470"/>
        <v>16580.651608449116</v>
      </c>
      <c r="S963" s="20">
        <f t="shared" ca="1" si="471"/>
        <v>16584.670566940957</v>
      </c>
      <c r="T963" s="19"/>
      <c r="U963" s="20">
        <f t="shared" ca="1" si="456"/>
        <v>14.652865824667971</v>
      </c>
      <c r="V963" s="20">
        <f t="shared" ca="1" si="457"/>
        <v>0.68598859473392293</v>
      </c>
      <c r="W963" s="21">
        <f t="shared" ca="1" si="472"/>
        <v>14042.600880062113</v>
      </c>
      <c r="X963" s="20">
        <f t="shared" ca="1" si="473"/>
        <v>14043.286868656847</v>
      </c>
      <c r="Z963" s="20">
        <f t="shared" ca="1" si="458"/>
        <v>0.73331205650736053</v>
      </c>
      <c r="AA963" s="20">
        <f t="shared" ca="1" si="459"/>
        <v>0.70897330045420792</v>
      </c>
      <c r="AB963" s="21">
        <f t="shared" ca="1" si="474"/>
        <v>16439.484941336159</v>
      </c>
      <c r="AC963" s="20">
        <f t="shared" ca="1" si="475"/>
        <v>16440.193914636613</v>
      </c>
      <c r="AE963" s="20">
        <f t="shared" ca="1" si="460"/>
        <v>4.5807673827531126</v>
      </c>
      <c r="AF963" s="20">
        <f t="shared" ca="1" si="461"/>
        <v>1.5145679885718826</v>
      </c>
      <c r="AG963" s="21">
        <f t="shared" ca="1" si="476"/>
        <v>17684.203062751778</v>
      </c>
      <c r="AH963" s="20">
        <f t="shared" ca="1" si="477"/>
        <v>17685.71763074035</v>
      </c>
      <c r="AJ963" s="20">
        <f t="shared" ca="1" si="462"/>
        <v>1.9475706585210286</v>
      </c>
      <c r="AK963" s="20">
        <f t="shared" ca="1" si="463"/>
        <v>1.1643816842165531</v>
      </c>
      <c r="AL963" s="21">
        <f t="shared" ca="1" si="478"/>
        <v>17419.420924631828</v>
      </c>
      <c r="AM963" s="20">
        <f t="shared" ca="1" si="479"/>
        <v>17420.585306316043</v>
      </c>
    </row>
    <row r="964" spans="1:39" x14ac:dyDescent="0.25">
      <c r="A964" s="20">
        <f t="shared" ca="1" si="448"/>
        <v>2.6642302417058779</v>
      </c>
      <c r="B964" s="20">
        <f t="shared" ca="1" si="449"/>
        <v>3.7631032728292122</v>
      </c>
      <c r="C964" s="21">
        <f t="shared" ca="1" si="464"/>
        <v>17709.067502144462</v>
      </c>
      <c r="D964" s="20">
        <f t="shared" ca="1" si="465"/>
        <v>17712.83060541729</v>
      </c>
      <c r="E964" s="19"/>
      <c r="F964" s="20">
        <f t="shared" ca="1" si="450"/>
        <v>0.45117867349270296</v>
      </c>
      <c r="G964" s="20">
        <f t="shared" ca="1" si="451"/>
        <v>0.95249171486766659</v>
      </c>
      <c r="H964" s="21">
        <f t="shared" ca="1" si="466"/>
        <v>16471.498799296336</v>
      </c>
      <c r="I964" s="20">
        <f t="shared" ca="1" si="467"/>
        <v>16472.451291011203</v>
      </c>
      <c r="J964" s="19"/>
      <c r="K964" s="20">
        <f t="shared" ca="1" si="452"/>
        <v>3.0024440980681044</v>
      </c>
      <c r="L964" s="20">
        <f t="shared" ca="1" si="453"/>
        <v>2.0445191282455699</v>
      </c>
      <c r="M964" s="21">
        <f t="shared" ca="1" si="468"/>
        <v>13730.602229870348</v>
      </c>
      <c r="N964" s="20">
        <f t="shared" ca="1" si="469"/>
        <v>13732.646748998593</v>
      </c>
      <c r="O964" s="19"/>
      <c r="P964" s="20">
        <f t="shared" ca="1" si="454"/>
        <v>8.4736571258901225</v>
      </c>
      <c r="Q964" s="20">
        <f t="shared" ca="1" si="455"/>
        <v>12.006957104026982</v>
      </c>
      <c r="R964" s="21">
        <f t="shared" ca="1" si="470"/>
        <v>16593.144224066848</v>
      </c>
      <c r="S964" s="20">
        <f t="shared" ca="1" si="471"/>
        <v>16605.151181170873</v>
      </c>
      <c r="T964" s="19"/>
      <c r="U964" s="20">
        <f t="shared" ca="1" si="456"/>
        <v>7.1108378708152848</v>
      </c>
      <c r="V964" s="20">
        <f t="shared" ca="1" si="457"/>
        <v>1.0949469561492033</v>
      </c>
      <c r="W964" s="21">
        <f t="shared" ca="1" si="472"/>
        <v>14050.397706527663</v>
      </c>
      <c r="X964" s="20">
        <f t="shared" ca="1" si="473"/>
        <v>14051.492653483812</v>
      </c>
      <c r="Z964" s="20">
        <f t="shared" ca="1" si="458"/>
        <v>10.057931607024475</v>
      </c>
      <c r="AA964" s="20">
        <f t="shared" ca="1" si="459"/>
        <v>4.5905678295990118</v>
      </c>
      <c r="AB964" s="21">
        <f t="shared" ca="1" si="474"/>
        <v>16450.251846243638</v>
      </c>
      <c r="AC964" s="20">
        <f t="shared" ca="1" si="475"/>
        <v>16454.842414073239</v>
      </c>
      <c r="AE964" s="20">
        <f t="shared" ca="1" si="460"/>
        <v>4.4424138862851015</v>
      </c>
      <c r="AF964" s="20">
        <f t="shared" ca="1" si="461"/>
        <v>2.6767602815520481</v>
      </c>
      <c r="AG964" s="21">
        <f t="shared" ca="1" si="476"/>
        <v>17690.160044626635</v>
      </c>
      <c r="AH964" s="20">
        <f t="shared" ca="1" si="477"/>
        <v>17692.836804908187</v>
      </c>
      <c r="AJ964" s="20">
        <f t="shared" ca="1" si="462"/>
        <v>0.60358151078014477</v>
      </c>
      <c r="AK964" s="20">
        <f t="shared" ca="1" si="463"/>
        <v>21.408656422294403</v>
      </c>
      <c r="AL964" s="21">
        <f t="shared" ca="1" si="478"/>
        <v>17421.188887826822</v>
      </c>
      <c r="AM964" s="20">
        <f t="shared" ca="1" si="479"/>
        <v>17442.597544249118</v>
      </c>
    </row>
    <row r="965" spans="1:39" x14ac:dyDescent="0.25">
      <c r="A965" s="20">
        <f t="shared" ca="1" si="448"/>
        <v>12.6505424006924</v>
      </c>
      <c r="B965" s="20">
        <f t="shared" ca="1" si="449"/>
        <v>8.4092121530395705</v>
      </c>
      <c r="C965" s="21">
        <f t="shared" ca="1" si="464"/>
        <v>17725.481147817984</v>
      </c>
      <c r="D965" s="20">
        <f t="shared" ca="1" si="465"/>
        <v>17733.890359971025</v>
      </c>
      <c r="E965" s="19"/>
      <c r="F965" s="20">
        <f t="shared" ca="1" si="450"/>
        <v>15.0733200420724</v>
      </c>
      <c r="G965" s="20">
        <f t="shared" ca="1" si="451"/>
        <v>6.7014060501817818</v>
      </c>
      <c r="H965" s="21">
        <f t="shared" ca="1" si="466"/>
        <v>16487.524611053275</v>
      </c>
      <c r="I965" s="20">
        <f t="shared" ca="1" si="467"/>
        <v>16494.226017103458</v>
      </c>
      <c r="J965" s="19"/>
      <c r="K965" s="20">
        <f t="shared" ca="1" si="452"/>
        <v>12.110410878235127</v>
      </c>
      <c r="L965" s="20">
        <f t="shared" ca="1" si="453"/>
        <v>0.10223889719143199</v>
      </c>
      <c r="M965" s="21">
        <f t="shared" ca="1" si="468"/>
        <v>13744.757159876828</v>
      </c>
      <c r="N965" s="20">
        <f t="shared" ca="1" si="469"/>
        <v>13744.859398774019</v>
      </c>
      <c r="O965" s="19"/>
      <c r="P965" s="20">
        <f t="shared" ca="1" si="454"/>
        <v>4.6938444255206289</v>
      </c>
      <c r="Q965" s="20">
        <f t="shared" ca="1" si="455"/>
        <v>16.85991160877694</v>
      </c>
      <c r="R965" s="21">
        <f t="shared" ca="1" si="470"/>
        <v>16609.845025596394</v>
      </c>
      <c r="S965" s="20">
        <f t="shared" ca="1" si="471"/>
        <v>16626.70493720517</v>
      </c>
      <c r="T965" s="19"/>
      <c r="U965" s="20">
        <f t="shared" ca="1" si="456"/>
        <v>0.55894370120954673</v>
      </c>
      <c r="V965" s="20">
        <f t="shared" ca="1" si="457"/>
        <v>5.9978361424679392</v>
      </c>
      <c r="W965" s="21">
        <f t="shared" ca="1" si="472"/>
        <v>14052.051597185022</v>
      </c>
      <c r="X965" s="20">
        <f t="shared" ca="1" si="473"/>
        <v>14058.049433327489</v>
      </c>
      <c r="Z965" s="20">
        <f t="shared" ca="1" si="458"/>
        <v>21.351291860239954</v>
      </c>
      <c r="AA965" s="20">
        <f t="shared" ca="1" si="459"/>
        <v>6.5593554552112847</v>
      </c>
      <c r="AB965" s="21">
        <f t="shared" ca="1" si="474"/>
        <v>16476.193705933478</v>
      </c>
      <c r="AC965" s="20">
        <f t="shared" ca="1" si="475"/>
        <v>16482.753061388688</v>
      </c>
      <c r="AE965" s="20">
        <f t="shared" ca="1" si="460"/>
        <v>9.0952336218423895</v>
      </c>
      <c r="AF965" s="20">
        <f t="shared" ca="1" si="461"/>
        <v>9.2211162105010587</v>
      </c>
      <c r="AG965" s="21">
        <f t="shared" ca="1" si="476"/>
        <v>17701.932038530031</v>
      </c>
      <c r="AH965" s="20">
        <f t="shared" ca="1" si="477"/>
        <v>17711.153154740532</v>
      </c>
      <c r="AJ965" s="20">
        <f t="shared" ca="1" si="462"/>
        <v>12.679856443007379</v>
      </c>
      <c r="AK965" s="20">
        <f t="shared" ca="1" si="463"/>
        <v>11.318749488692978</v>
      </c>
      <c r="AL965" s="21">
        <f t="shared" ca="1" si="478"/>
        <v>17455.277400692125</v>
      </c>
      <c r="AM965" s="20">
        <f t="shared" ca="1" si="479"/>
        <v>17466.596150180816</v>
      </c>
    </row>
    <row r="966" spans="1:39" x14ac:dyDescent="0.25">
      <c r="A966" s="20">
        <f t="shared" ca="1" si="448"/>
        <v>2.9772433393216886</v>
      </c>
      <c r="B966" s="20">
        <f t="shared" ca="1" si="449"/>
        <v>5.0408495071619486</v>
      </c>
      <c r="C966" s="21">
        <f t="shared" ca="1" si="464"/>
        <v>17736.867603310347</v>
      </c>
      <c r="D966" s="20">
        <f t="shared" ca="1" si="465"/>
        <v>17741.908452817508</v>
      </c>
      <c r="E966" s="19"/>
      <c r="F966" s="20">
        <f t="shared" ca="1" si="450"/>
        <v>13.871889489599504</v>
      </c>
      <c r="G966" s="20">
        <f t="shared" ca="1" si="451"/>
        <v>7.0712994996900251</v>
      </c>
      <c r="H966" s="21">
        <f t="shared" ca="1" si="466"/>
        <v>16508.097906593059</v>
      </c>
      <c r="I966" s="20">
        <f t="shared" ca="1" si="467"/>
        <v>16515.169206092749</v>
      </c>
      <c r="J966" s="19"/>
      <c r="K966" s="20">
        <f t="shared" ca="1" si="452"/>
        <v>5.9080754197286298</v>
      </c>
      <c r="L966" s="20">
        <f t="shared" ca="1" si="453"/>
        <v>13.578476566512458</v>
      </c>
      <c r="M966" s="21">
        <f t="shared" ca="1" si="468"/>
        <v>13750.767474193748</v>
      </c>
      <c r="N966" s="20">
        <f t="shared" ca="1" si="469"/>
        <v>13764.34595076026</v>
      </c>
      <c r="O966" s="19"/>
      <c r="P966" s="20">
        <f t="shared" ca="1" si="454"/>
        <v>17.822399552368438</v>
      </c>
      <c r="Q966" s="20">
        <f t="shared" ca="1" si="455"/>
        <v>0.87666914338082158</v>
      </c>
      <c r="R966" s="21">
        <f t="shared" ca="1" si="470"/>
        <v>16644.527336757539</v>
      </c>
      <c r="S966" s="20">
        <f t="shared" ca="1" si="471"/>
        <v>16645.40400590092</v>
      </c>
      <c r="T966" s="19"/>
      <c r="U966" s="20">
        <f t="shared" ca="1" si="456"/>
        <v>13.508309133458257</v>
      </c>
      <c r="V966" s="20">
        <f t="shared" ca="1" si="457"/>
        <v>1.4108612919449355</v>
      </c>
      <c r="W966" s="21">
        <f t="shared" ca="1" si="472"/>
        <v>14071.557742460947</v>
      </c>
      <c r="X966" s="20">
        <f t="shared" ca="1" si="473"/>
        <v>14072.968603752892</v>
      </c>
      <c r="Z966" s="20">
        <f t="shared" ca="1" si="458"/>
        <v>14.359872462154859</v>
      </c>
      <c r="AA966" s="20">
        <f t="shared" ca="1" si="459"/>
        <v>12.695423490680291</v>
      </c>
      <c r="AB966" s="21">
        <f t="shared" ca="1" si="474"/>
        <v>16497.112933850844</v>
      </c>
      <c r="AC966" s="20">
        <f t="shared" ca="1" si="475"/>
        <v>16509.808357341524</v>
      </c>
      <c r="AE966" s="20">
        <f t="shared" ca="1" si="460"/>
        <v>3.9906502987449537</v>
      </c>
      <c r="AF966" s="20">
        <f t="shared" ca="1" si="461"/>
        <v>0.12725975421257085</v>
      </c>
      <c r="AG966" s="21">
        <f t="shared" ca="1" si="476"/>
        <v>17715.143805039275</v>
      </c>
      <c r="AH966" s="20">
        <f t="shared" ca="1" si="477"/>
        <v>17715.271064793487</v>
      </c>
      <c r="AJ966" s="20">
        <f t="shared" ca="1" si="462"/>
        <v>13.559058669375691</v>
      </c>
      <c r="AK966" s="20">
        <f t="shared" ca="1" si="463"/>
        <v>4.9724551948464972</v>
      </c>
      <c r="AL966" s="21">
        <f t="shared" ca="1" si="478"/>
        <v>17480.155208850192</v>
      </c>
      <c r="AM966" s="20">
        <f t="shared" ca="1" si="479"/>
        <v>17485.127664045038</v>
      </c>
    </row>
    <row r="967" spans="1:39" x14ac:dyDescent="0.25">
      <c r="A967" s="20">
        <f t="shared" ca="1" si="448"/>
        <v>4.7503194671797884</v>
      </c>
      <c r="B967" s="20">
        <f t="shared" ca="1" si="449"/>
        <v>20.974266048298833</v>
      </c>
      <c r="C967" s="21">
        <f t="shared" ca="1" si="464"/>
        <v>17746.658772284689</v>
      </c>
      <c r="D967" s="20">
        <f t="shared" ca="1" si="465"/>
        <v>17767.633038332988</v>
      </c>
      <c r="E967" s="19"/>
      <c r="F967" s="20">
        <f t="shared" ca="1" si="450"/>
        <v>32.563947869257703</v>
      </c>
      <c r="G967" s="20">
        <f t="shared" ca="1" si="451"/>
        <v>3.3216171603203932</v>
      </c>
      <c r="H967" s="21">
        <f t="shared" ca="1" si="466"/>
        <v>16547.733153962006</v>
      </c>
      <c r="I967" s="20">
        <f t="shared" ca="1" si="467"/>
        <v>16551.054771122326</v>
      </c>
      <c r="J967" s="19"/>
      <c r="K967" s="20">
        <f t="shared" ca="1" si="452"/>
        <v>11.14142218115204</v>
      </c>
      <c r="L967" s="20">
        <f t="shared" ca="1" si="453"/>
        <v>5.85502005035426</v>
      </c>
      <c r="M967" s="21">
        <f t="shared" ca="1" si="468"/>
        <v>13775.487372941412</v>
      </c>
      <c r="N967" s="20">
        <f t="shared" ca="1" si="469"/>
        <v>13781.342392991766</v>
      </c>
      <c r="O967" s="19"/>
      <c r="P967" s="20">
        <f t="shared" ca="1" si="454"/>
        <v>7.2411008483251251</v>
      </c>
      <c r="Q967" s="20">
        <f t="shared" ca="1" si="455"/>
        <v>1.9058180092759889</v>
      </c>
      <c r="R967" s="21">
        <f t="shared" ca="1" si="470"/>
        <v>16652.645106749245</v>
      </c>
      <c r="S967" s="20">
        <f t="shared" ca="1" si="471"/>
        <v>16654.550924758521</v>
      </c>
      <c r="T967" s="19"/>
      <c r="U967" s="20">
        <f t="shared" ca="1" si="456"/>
        <v>42.147762774605901</v>
      </c>
      <c r="V967" s="20">
        <f t="shared" ca="1" si="457"/>
        <v>1.3934718673316826</v>
      </c>
      <c r="W967" s="21">
        <f t="shared" ca="1" si="472"/>
        <v>14115.116366527498</v>
      </c>
      <c r="X967" s="20">
        <f t="shared" ca="1" si="473"/>
        <v>14116.50983839483</v>
      </c>
      <c r="Z967" s="20">
        <f t="shared" ca="1" si="458"/>
        <v>8.2511704976735274</v>
      </c>
      <c r="AA967" s="20">
        <f t="shared" ca="1" si="459"/>
        <v>0.18267143982679021</v>
      </c>
      <c r="AB967" s="21">
        <f t="shared" ca="1" si="474"/>
        <v>16518.059527839199</v>
      </c>
      <c r="AC967" s="20">
        <f t="shared" ca="1" si="475"/>
        <v>16518.242199279026</v>
      </c>
      <c r="AE967" s="20">
        <f t="shared" ca="1" si="460"/>
        <v>21.708229389214772</v>
      </c>
      <c r="AF967" s="20">
        <f t="shared" ca="1" si="461"/>
        <v>6.4743786293024419</v>
      </c>
      <c r="AG967" s="21">
        <f t="shared" ca="1" si="476"/>
        <v>17736.979294182704</v>
      </c>
      <c r="AH967" s="20">
        <f t="shared" ca="1" si="477"/>
        <v>17743.453672812007</v>
      </c>
      <c r="AJ967" s="20">
        <f t="shared" ca="1" si="462"/>
        <v>14.701915331509952</v>
      </c>
      <c r="AK967" s="20">
        <f t="shared" ca="1" si="463"/>
        <v>7.0577431500560532</v>
      </c>
      <c r="AL967" s="21">
        <f t="shared" ca="1" si="478"/>
        <v>17499.829579376546</v>
      </c>
      <c r="AM967" s="20">
        <f t="shared" ca="1" si="479"/>
        <v>17506.887322526603</v>
      </c>
    </row>
    <row r="968" spans="1:39" x14ac:dyDescent="0.25">
      <c r="A968" s="20">
        <f t="shared" ca="1" si="448"/>
        <v>7.3692104382082979</v>
      </c>
      <c r="B968" s="20">
        <f t="shared" ca="1" si="449"/>
        <v>0.53016650820045952</v>
      </c>
      <c r="C968" s="21">
        <f t="shared" ca="1" si="464"/>
        <v>17775.002248771198</v>
      </c>
      <c r="D968" s="20">
        <f t="shared" ca="1" si="465"/>
        <v>17775.532415279398</v>
      </c>
      <c r="E968" s="19"/>
      <c r="F968" s="20">
        <f t="shared" ca="1" si="450"/>
        <v>43.483528220705203</v>
      </c>
      <c r="G968" s="20">
        <f t="shared" ca="1" si="451"/>
        <v>1.2720141238198894</v>
      </c>
      <c r="H968" s="21">
        <f t="shared" ca="1" si="466"/>
        <v>16594.538299343032</v>
      </c>
      <c r="I968" s="20">
        <f t="shared" ca="1" si="467"/>
        <v>16595.810313466853</v>
      </c>
      <c r="J968" s="19"/>
      <c r="K968" s="20">
        <f t="shared" ca="1" si="452"/>
        <v>11.416186139074201</v>
      </c>
      <c r="L968" s="20">
        <f t="shared" ca="1" si="453"/>
        <v>7.6631645415798166</v>
      </c>
      <c r="M968" s="21">
        <f t="shared" ca="1" si="468"/>
        <v>13792.758579130841</v>
      </c>
      <c r="N968" s="20">
        <f t="shared" ca="1" si="469"/>
        <v>13800.421743672421</v>
      </c>
      <c r="O968" s="19"/>
      <c r="P968" s="20">
        <f t="shared" ca="1" si="454"/>
        <v>25.862285213974783</v>
      </c>
      <c r="Q968" s="20">
        <f t="shared" ca="1" si="455"/>
        <v>4.877467531565479</v>
      </c>
      <c r="R968" s="21">
        <f t="shared" ca="1" si="470"/>
        <v>16680.413209972496</v>
      </c>
      <c r="S968" s="20">
        <f t="shared" ca="1" si="471"/>
        <v>16685.290677504061</v>
      </c>
      <c r="T968" s="19"/>
      <c r="U968" s="20">
        <f t="shared" ca="1" si="456"/>
        <v>22.731666391414031</v>
      </c>
      <c r="V968" s="20">
        <f t="shared" ca="1" si="457"/>
        <v>1.1435945144166093</v>
      </c>
      <c r="W968" s="21">
        <f t="shared" ca="1" si="472"/>
        <v>14139.241504786243</v>
      </c>
      <c r="X968" s="20">
        <f t="shared" ca="1" si="473"/>
        <v>14140.38509930066</v>
      </c>
      <c r="Z968" s="20">
        <f t="shared" ca="1" si="458"/>
        <v>3.4554705102670238</v>
      </c>
      <c r="AA968" s="20">
        <f t="shared" ca="1" si="459"/>
        <v>2.1920547737094744</v>
      </c>
      <c r="AB968" s="21">
        <f t="shared" ca="1" si="474"/>
        <v>16521.697669789293</v>
      </c>
      <c r="AC968" s="20">
        <f t="shared" ca="1" si="475"/>
        <v>16523.889724563003</v>
      </c>
      <c r="AE968" s="20">
        <f t="shared" ca="1" si="460"/>
        <v>2.68388939850482</v>
      </c>
      <c r="AF968" s="20">
        <f t="shared" ca="1" si="461"/>
        <v>10.376501810682354</v>
      </c>
      <c r="AG968" s="21">
        <f t="shared" ca="1" si="476"/>
        <v>17746.137562210512</v>
      </c>
      <c r="AH968" s="20">
        <f t="shared" ca="1" si="477"/>
        <v>17756.514064021194</v>
      </c>
      <c r="AJ968" s="20">
        <f t="shared" ca="1" si="462"/>
        <v>2.1714557223844286</v>
      </c>
      <c r="AK968" s="20">
        <f t="shared" ca="1" si="463"/>
        <v>6.5762253116245439</v>
      </c>
      <c r="AL968" s="21">
        <f t="shared" ca="1" si="478"/>
        <v>17509.058778248989</v>
      </c>
      <c r="AM968" s="20">
        <f t="shared" ca="1" si="479"/>
        <v>17515.635003560616</v>
      </c>
    </row>
    <row r="969" spans="1:39" x14ac:dyDescent="0.25">
      <c r="A969" s="20">
        <f t="shared" ca="1" si="448"/>
        <v>3.5519437206081048</v>
      </c>
      <c r="B969" s="20">
        <f t="shared" ca="1" si="449"/>
        <v>3.927534384529189</v>
      </c>
      <c r="C969" s="21">
        <f t="shared" ca="1" si="464"/>
        <v>17779.084359000008</v>
      </c>
      <c r="D969" s="20">
        <f t="shared" ca="1" si="465"/>
        <v>17783.011893384537</v>
      </c>
      <c r="E969" s="19"/>
      <c r="F969" s="20">
        <f t="shared" ca="1" si="450"/>
        <v>0.43716515804928618</v>
      </c>
      <c r="G969" s="20">
        <f t="shared" ca="1" si="451"/>
        <v>3.0739420730535199</v>
      </c>
      <c r="H969" s="21">
        <f t="shared" ca="1" si="466"/>
        <v>16596.2474786249</v>
      </c>
      <c r="I969" s="20">
        <f t="shared" ca="1" si="467"/>
        <v>16599.321420697954</v>
      </c>
      <c r="J969" s="19"/>
      <c r="K969" s="20">
        <f t="shared" ca="1" si="452"/>
        <v>5.662171110865664</v>
      </c>
      <c r="L969" s="20">
        <f t="shared" ca="1" si="453"/>
        <v>11.667020116759153</v>
      </c>
      <c r="M969" s="21">
        <f t="shared" ca="1" si="468"/>
        <v>13806.083914783287</v>
      </c>
      <c r="N969" s="20">
        <f t="shared" ca="1" si="469"/>
        <v>13817.750934900047</v>
      </c>
      <c r="O969" s="19"/>
      <c r="P969" s="20">
        <f t="shared" ca="1" si="454"/>
        <v>5.3877155067487257</v>
      </c>
      <c r="Q969" s="20">
        <f t="shared" ca="1" si="455"/>
        <v>5.4521588009203441</v>
      </c>
      <c r="R969" s="21">
        <f t="shared" ca="1" si="470"/>
        <v>16690.67839301081</v>
      </c>
      <c r="S969" s="20">
        <f t="shared" ca="1" si="471"/>
        <v>16696.13055181173</v>
      </c>
      <c r="T969" s="19"/>
      <c r="U969" s="20">
        <f t="shared" ca="1" si="456"/>
        <v>1.5246201687031209</v>
      </c>
      <c r="V969" s="20">
        <f t="shared" ca="1" si="457"/>
        <v>0.42650942817900001</v>
      </c>
      <c r="W969" s="21">
        <f t="shared" ca="1" si="472"/>
        <v>14141.909719469362</v>
      </c>
      <c r="X969" s="20">
        <f t="shared" ca="1" si="473"/>
        <v>14142.33622889754</v>
      </c>
      <c r="Z969" s="20">
        <f t="shared" ca="1" si="458"/>
        <v>26.888721651023165</v>
      </c>
      <c r="AA969" s="20">
        <f t="shared" ca="1" si="459"/>
        <v>11.674784938130681</v>
      </c>
      <c r="AB969" s="21">
        <f t="shared" ca="1" si="474"/>
        <v>16550.778446214026</v>
      </c>
      <c r="AC969" s="20">
        <f t="shared" ca="1" si="475"/>
        <v>16562.453231152158</v>
      </c>
      <c r="AE969" s="20">
        <f t="shared" ca="1" si="460"/>
        <v>18.753787913149612</v>
      </c>
      <c r="AF969" s="20">
        <f t="shared" ca="1" si="461"/>
        <v>0.31336230453438335</v>
      </c>
      <c r="AG969" s="21">
        <f t="shared" ca="1" si="476"/>
        <v>17775.267851934343</v>
      </c>
      <c r="AH969" s="20">
        <f t="shared" ca="1" si="477"/>
        <v>17775.581214238879</v>
      </c>
      <c r="AJ969" s="20">
        <f t="shared" ca="1" si="462"/>
        <v>33.216409802320172</v>
      </c>
      <c r="AK969" s="20">
        <f t="shared" ca="1" si="463"/>
        <v>7.8469278100538329</v>
      </c>
      <c r="AL969" s="21">
        <f t="shared" ca="1" si="478"/>
        <v>17548.851413362936</v>
      </c>
      <c r="AM969" s="20">
        <f t="shared" ca="1" si="479"/>
        <v>17556.698341172989</v>
      </c>
    </row>
    <row r="970" spans="1:39" x14ac:dyDescent="0.25">
      <c r="A970" s="20">
        <f t="shared" ca="1" si="448"/>
        <v>7.4429756091074069</v>
      </c>
      <c r="B970" s="20">
        <f t="shared" ca="1" si="449"/>
        <v>7.7650391764870799</v>
      </c>
      <c r="C970" s="21">
        <f t="shared" ca="1" si="464"/>
        <v>17790.454868993646</v>
      </c>
      <c r="D970" s="20">
        <f t="shared" ca="1" si="465"/>
        <v>17798.219908170133</v>
      </c>
      <c r="E970" s="19"/>
      <c r="F970" s="20">
        <f t="shared" ca="1" si="450"/>
        <v>1.504821188834673</v>
      </c>
      <c r="G970" s="20">
        <f t="shared" ca="1" si="451"/>
        <v>1.4374344410513258</v>
      </c>
      <c r="H970" s="21">
        <f t="shared" ca="1" si="466"/>
        <v>16600.826241886789</v>
      </c>
      <c r="I970" s="20">
        <f t="shared" ca="1" si="467"/>
        <v>16602.263676327839</v>
      </c>
      <c r="J970" s="19"/>
      <c r="K970" s="20">
        <f t="shared" ca="1" si="452"/>
        <v>0.58420580655095034</v>
      </c>
      <c r="L970" s="20">
        <f t="shared" ca="1" si="453"/>
        <v>0.91295627678891411</v>
      </c>
      <c r="M970" s="21">
        <f t="shared" ca="1" si="468"/>
        <v>13818.335140706598</v>
      </c>
      <c r="N970" s="20">
        <f t="shared" ca="1" si="469"/>
        <v>13819.248096983387</v>
      </c>
      <c r="O970" s="19"/>
      <c r="P970" s="20">
        <f t="shared" ca="1" si="454"/>
        <v>2.2672934583164746</v>
      </c>
      <c r="Q970" s="20">
        <f t="shared" ca="1" si="455"/>
        <v>12.398529697162763</v>
      </c>
      <c r="R970" s="21">
        <f t="shared" ca="1" si="470"/>
        <v>16698.397845270047</v>
      </c>
      <c r="S970" s="20">
        <f t="shared" ca="1" si="471"/>
        <v>16710.796374967209</v>
      </c>
      <c r="T970" s="19"/>
      <c r="U970" s="20">
        <f t="shared" ca="1" si="456"/>
        <v>0.36384877467549342</v>
      </c>
      <c r="V970" s="20">
        <f t="shared" ca="1" si="457"/>
        <v>8.8220389677921904</v>
      </c>
      <c r="W970" s="21">
        <f t="shared" ca="1" si="472"/>
        <v>14142.700077672216</v>
      </c>
      <c r="X970" s="20">
        <f t="shared" ca="1" si="473"/>
        <v>14151.522116640008</v>
      </c>
      <c r="Z970" s="20">
        <f t="shared" ca="1" si="458"/>
        <v>12.76329633208605</v>
      </c>
      <c r="AA970" s="20">
        <f t="shared" ca="1" si="459"/>
        <v>1.3312474955225742</v>
      </c>
      <c r="AB970" s="21">
        <f t="shared" ca="1" si="474"/>
        <v>16575.216527484245</v>
      </c>
      <c r="AC970" s="20">
        <f t="shared" ca="1" si="475"/>
        <v>16576.547774979768</v>
      </c>
      <c r="AE970" s="20">
        <f t="shared" ca="1" si="460"/>
        <v>11.913923740950063</v>
      </c>
      <c r="AF970" s="20">
        <f t="shared" ca="1" si="461"/>
        <v>11.970789117328884</v>
      </c>
      <c r="AG970" s="21">
        <f t="shared" ca="1" si="476"/>
        <v>17787.495137979829</v>
      </c>
      <c r="AH970" s="20">
        <f t="shared" ca="1" si="477"/>
        <v>17799.465927097157</v>
      </c>
      <c r="AJ970" s="20">
        <f t="shared" ca="1" si="462"/>
        <v>4.1105345321782245</v>
      </c>
      <c r="AK970" s="20">
        <f t="shared" ca="1" si="463"/>
        <v>1.4325135820623358</v>
      </c>
      <c r="AL970" s="21">
        <f t="shared" ca="1" si="478"/>
        <v>17560.808875705166</v>
      </c>
      <c r="AM970" s="20">
        <f t="shared" ca="1" si="479"/>
        <v>17562.241389287228</v>
      </c>
    </row>
    <row r="971" spans="1:39" x14ac:dyDescent="0.25">
      <c r="A971" s="20">
        <f t="shared" ca="1" si="448"/>
        <v>10.88186377895823</v>
      </c>
      <c r="B971" s="20">
        <f t="shared" ca="1" si="449"/>
        <v>8.0544291863980302</v>
      </c>
      <c r="C971" s="21">
        <f t="shared" ca="1" si="464"/>
        <v>17809.101771949092</v>
      </c>
      <c r="D971" s="20">
        <f t="shared" ca="1" si="465"/>
        <v>17817.156201135491</v>
      </c>
      <c r="E971" s="19"/>
      <c r="F971" s="20">
        <f t="shared" ca="1" si="450"/>
        <v>10.282550575694463</v>
      </c>
      <c r="G971" s="20">
        <f t="shared" ca="1" si="451"/>
        <v>3.3092494041151435</v>
      </c>
      <c r="H971" s="21">
        <f t="shared" ca="1" si="466"/>
        <v>16612.546226903534</v>
      </c>
      <c r="I971" s="20">
        <f t="shared" ca="1" si="467"/>
        <v>16615.85547630765</v>
      </c>
      <c r="J971" s="19"/>
      <c r="K971" s="20">
        <f t="shared" ca="1" si="452"/>
        <v>4.3391603506768908</v>
      </c>
      <c r="L971" s="20">
        <f t="shared" ca="1" si="453"/>
        <v>0.1263703240945091</v>
      </c>
      <c r="M971" s="21">
        <f t="shared" ca="1" si="468"/>
        <v>13823.587257334064</v>
      </c>
      <c r="N971" s="20">
        <f t="shared" ca="1" si="469"/>
        <v>13823.713627658159</v>
      </c>
      <c r="O971" s="19"/>
      <c r="P971" s="20">
        <f t="shared" ca="1" si="454"/>
        <v>17.714055691203637</v>
      </c>
      <c r="Q971" s="20">
        <f t="shared" ca="1" si="455"/>
        <v>6.6913324393096438</v>
      </c>
      <c r="R971" s="21">
        <f t="shared" ca="1" si="470"/>
        <v>16728.510430658414</v>
      </c>
      <c r="S971" s="20">
        <f t="shared" ca="1" si="471"/>
        <v>16735.201763097724</v>
      </c>
      <c r="T971" s="19"/>
      <c r="U971" s="20">
        <f t="shared" ca="1" si="456"/>
        <v>6.4166057893202471</v>
      </c>
      <c r="V971" s="20">
        <f t="shared" ca="1" si="457"/>
        <v>2.1794744971798812</v>
      </c>
      <c r="W971" s="21">
        <f t="shared" ca="1" si="472"/>
        <v>14157.938722429328</v>
      </c>
      <c r="X971" s="20">
        <f t="shared" ca="1" si="473"/>
        <v>14160.118196926507</v>
      </c>
      <c r="Z971" s="20">
        <f t="shared" ca="1" si="458"/>
        <v>9.4567339027677022</v>
      </c>
      <c r="AA971" s="20">
        <f t="shared" ca="1" si="459"/>
        <v>5.2012874388897421</v>
      </c>
      <c r="AB971" s="21">
        <f t="shared" ca="1" si="474"/>
        <v>16586.004508882535</v>
      </c>
      <c r="AC971" s="20">
        <f t="shared" ca="1" si="475"/>
        <v>16591.205796321425</v>
      </c>
      <c r="AE971" s="20">
        <f t="shared" ca="1" si="460"/>
        <v>2.0813391488855388</v>
      </c>
      <c r="AF971" s="20">
        <f t="shared" ca="1" si="461"/>
        <v>0.66160980169376049</v>
      </c>
      <c r="AG971" s="21">
        <f t="shared" ca="1" si="476"/>
        <v>17801.547266246042</v>
      </c>
      <c r="AH971" s="20">
        <f t="shared" ca="1" si="477"/>
        <v>17802.208876047735</v>
      </c>
      <c r="AJ971" s="20">
        <f t="shared" ca="1" si="462"/>
        <v>17.008615765990317</v>
      </c>
      <c r="AK971" s="20">
        <f t="shared" ca="1" si="463"/>
        <v>0.46694904372811608</v>
      </c>
      <c r="AL971" s="21">
        <f t="shared" ca="1" si="478"/>
        <v>17579.250005053218</v>
      </c>
      <c r="AM971" s="20">
        <f t="shared" ca="1" si="479"/>
        <v>17579.716954096944</v>
      </c>
    </row>
    <row r="972" spans="1:39" x14ac:dyDescent="0.25">
      <c r="A972" s="20">
        <f t="shared" ca="1" si="448"/>
        <v>55.996421954719267</v>
      </c>
      <c r="B972" s="20">
        <f t="shared" ca="1" si="449"/>
        <v>1.7831880968455156</v>
      </c>
      <c r="C972" s="21">
        <f t="shared" ca="1" si="464"/>
        <v>17873.152623090209</v>
      </c>
      <c r="D972" s="20">
        <f t="shared" ca="1" si="465"/>
        <v>17874.935811187053</v>
      </c>
      <c r="E972" s="19"/>
      <c r="F972" s="20">
        <f t="shared" ca="1" si="450"/>
        <v>3.5627457209460083</v>
      </c>
      <c r="G972" s="20">
        <f t="shared" ca="1" si="451"/>
        <v>1.2177587762042656</v>
      </c>
      <c r="H972" s="21">
        <f t="shared" ca="1" si="466"/>
        <v>16619.418222028595</v>
      </c>
      <c r="I972" s="20">
        <f t="shared" ca="1" si="467"/>
        <v>16620.6359808048</v>
      </c>
      <c r="J972" s="19"/>
      <c r="K972" s="20">
        <f t="shared" ca="1" si="452"/>
        <v>0.69601640122267983</v>
      </c>
      <c r="L972" s="20">
        <f t="shared" ca="1" si="453"/>
        <v>0.14569864225656309</v>
      </c>
      <c r="M972" s="21">
        <f t="shared" ca="1" si="468"/>
        <v>13824.409644059382</v>
      </c>
      <c r="N972" s="20">
        <f t="shared" ca="1" si="469"/>
        <v>13824.555342701638</v>
      </c>
      <c r="O972" s="19"/>
      <c r="P972" s="20">
        <f t="shared" ca="1" si="454"/>
        <v>8.1642471466560735</v>
      </c>
      <c r="Q972" s="20">
        <f t="shared" ca="1" si="455"/>
        <v>8.7309036718427642</v>
      </c>
      <c r="R972" s="21">
        <f t="shared" ca="1" si="470"/>
        <v>16743.366010244379</v>
      </c>
      <c r="S972" s="20">
        <f t="shared" ca="1" si="471"/>
        <v>16752.096913916223</v>
      </c>
      <c r="T972" s="19"/>
      <c r="U972" s="20">
        <f t="shared" ca="1" si="456"/>
        <v>7.4370048231831035E-2</v>
      </c>
      <c r="V972" s="20">
        <f t="shared" ca="1" si="457"/>
        <v>9.9724306679913521</v>
      </c>
      <c r="W972" s="21">
        <f t="shared" ca="1" si="472"/>
        <v>14160.19256697474</v>
      </c>
      <c r="X972" s="20">
        <f t="shared" ca="1" si="473"/>
        <v>14170.164997642731</v>
      </c>
      <c r="Z972" s="20">
        <f t="shared" ca="1" si="458"/>
        <v>9.0193658110327792</v>
      </c>
      <c r="AA972" s="20">
        <f t="shared" ca="1" si="459"/>
        <v>3.8419069907089169</v>
      </c>
      <c r="AB972" s="21">
        <f t="shared" ca="1" si="474"/>
        <v>16600.225162132458</v>
      </c>
      <c r="AC972" s="20">
        <f t="shared" ca="1" si="475"/>
        <v>16604.067069123168</v>
      </c>
      <c r="AE972" s="20">
        <f t="shared" ca="1" si="460"/>
        <v>2.744933527900228</v>
      </c>
      <c r="AF972" s="20">
        <f t="shared" ca="1" si="461"/>
        <v>1.9123274075292807</v>
      </c>
      <c r="AG972" s="21">
        <f t="shared" ca="1" si="476"/>
        <v>17804.953809575636</v>
      </c>
      <c r="AH972" s="20">
        <f t="shared" ca="1" si="477"/>
        <v>17806.866136983164</v>
      </c>
      <c r="AJ972" s="20">
        <f t="shared" ca="1" si="462"/>
        <v>10.662713912109275</v>
      </c>
      <c r="AK972" s="20">
        <f t="shared" ca="1" si="463"/>
        <v>1.7754394097283064</v>
      </c>
      <c r="AL972" s="21">
        <f t="shared" ca="1" si="478"/>
        <v>17590.379668009053</v>
      </c>
      <c r="AM972" s="20">
        <f t="shared" ca="1" si="479"/>
        <v>17592.155107418781</v>
      </c>
    </row>
    <row r="973" spans="1:39" x14ac:dyDescent="0.25">
      <c r="A973" s="20">
        <f t="shared" ca="1" si="448"/>
        <v>9.0652249044028164</v>
      </c>
      <c r="B973" s="20">
        <f t="shared" ca="1" si="449"/>
        <v>1.9312319581019952</v>
      </c>
      <c r="C973" s="21">
        <f t="shared" ca="1" si="464"/>
        <v>17884.001036091457</v>
      </c>
      <c r="D973" s="20">
        <f t="shared" ca="1" si="465"/>
        <v>17885.932268049557</v>
      </c>
      <c r="E973" s="19"/>
      <c r="F973" s="20">
        <f t="shared" ca="1" si="450"/>
        <v>5.2715159770374784</v>
      </c>
      <c r="G973" s="20">
        <f t="shared" ca="1" si="451"/>
        <v>0.13081220343664327</v>
      </c>
      <c r="H973" s="21">
        <f t="shared" ca="1" si="466"/>
        <v>16625.907496781838</v>
      </c>
      <c r="I973" s="20">
        <f t="shared" ca="1" si="467"/>
        <v>16626.038308985273</v>
      </c>
      <c r="J973" s="19"/>
      <c r="K973" s="20">
        <f t="shared" ca="1" si="452"/>
        <v>14.739916894248898</v>
      </c>
      <c r="L973" s="20">
        <f t="shared" ca="1" si="453"/>
        <v>4.3946421774318711</v>
      </c>
      <c r="M973" s="21">
        <f t="shared" ca="1" si="468"/>
        <v>13839.295259595887</v>
      </c>
      <c r="N973" s="20">
        <f t="shared" ca="1" si="469"/>
        <v>13843.689901773319</v>
      </c>
      <c r="O973" s="19"/>
      <c r="P973" s="20">
        <f t="shared" ca="1" si="454"/>
        <v>0.72802774549734273</v>
      </c>
      <c r="Q973" s="20">
        <f t="shared" ca="1" si="455"/>
        <v>1.5262494311803041</v>
      </c>
      <c r="R973" s="21">
        <f t="shared" ca="1" si="470"/>
        <v>16752.824941661718</v>
      </c>
      <c r="S973" s="20">
        <f t="shared" ca="1" si="471"/>
        <v>16754.351191092897</v>
      </c>
      <c r="T973" s="19"/>
      <c r="U973" s="20">
        <f t="shared" ca="1" si="456"/>
        <v>1.4974979942897517</v>
      </c>
      <c r="V973" s="20">
        <f t="shared" ca="1" si="457"/>
        <v>4.2075133485632241</v>
      </c>
      <c r="W973" s="21">
        <f t="shared" ca="1" si="472"/>
        <v>14171.66249563702</v>
      </c>
      <c r="X973" s="20">
        <f t="shared" ca="1" si="473"/>
        <v>14175.870008985583</v>
      </c>
      <c r="Z973" s="20">
        <f t="shared" ca="1" si="458"/>
        <v>11.041249940814787</v>
      </c>
      <c r="AA973" s="20">
        <f t="shared" ca="1" si="459"/>
        <v>0.7675320113056634</v>
      </c>
      <c r="AB973" s="21">
        <f t="shared" ca="1" si="474"/>
        <v>16615.108319063984</v>
      </c>
      <c r="AC973" s="20">
        <f t="shared" ca="1" si="475"/>
        <v>16615.875851075289</v>
      </c>
      <c r="AE973" s="20">
        <f t="shared" ca="1" si="460"/>
        <v>4.8036759157521693</v>
      </c>
      <c r="AF973" s="20">
        <f t="shared" ca="1" si="461"/>
        <v>9.3629515232492064</v>
      </c>
      <c r="AG973" s="21">
        <f t="shared" ca="1" si="476"/>
        <v>17811.669812898916</v>
      </c>
      <c r="AH973" s="20">
        <f t="shared" ca="1" si="477"/>
        <v>17821.032764422165</v>
      </c>
      <c r="AJ973" s="20">
        <f t="shared" ca="1" si="462"/>
        <v>0.42423506328039046</v>
      </c>
      <c r="AK973" s="20">
        <f t="shared" ca="1" si="463"/>
        <v>5.5134819296571536</v>
      </c>
      <c r="AL973" s="21">
        <f t="shared" ca="1" si="478"/>
        <v>17592.579342482062</v>
      </c>
      <c r="AM973" s="20">
        <f t="shared" ca="1" si="479"/>
        <v>17598.09282441172</v>
      </c>
    </row>
    <row r="974" spans="1:39" x14ac:dyDescent="0.25">
      <c r="A974" s="20">
        <f t="shared" ref="A974:A1037" ca="1" si="480">((-LN(1-RAND()))/$C$9)</f>
        <v>1.5381266442717207</v>
      </c>
      <c r="B974" s="20">
        <f t="shared" ref="B974:B1037" ca="1" si="481">((-LN(1-RAND()))/$C$10)</f>
        <v>12.608331288312932</v>
      </c>
      <c r="C974" s="21">
        <f t="shared" ca="1" si="464"/>
        <v>17887.470394693828</v>
      </c>
      <c r="D974" s="20">
        <f t="shared" ca="1" si="465"/>
        <v>17900.078725982141</v>
      </c>
      <c r="E974" s="19"/>
      <c r="F974" s="20">
        <f t="shared" ref="F974:F1037" ca="1" si="482">((-LN(1-RAND()))/$H$9)</f>
        <v>16.950255411587221</v>
      </c>
      <c r="G974" s="20">
        <f t="shared" ref="G974:G1037" ca="1" si="483">((-LN(1-RAND()))/$H$10)</f>
        <v>6.8069654087046354</v>
      </c>
      <c r="H974" s="21">
        <f t="shared" ca="1" si="466"/>
        <v>16642.988564396859</v>
      </c>
      <c r="I974" s="20">
        <f t="shared" ca="1" si="467"/>
        <v>16649.795529805564</v>
      </c>
      <c r="J974" s="19"/>
      <c r="K974" s="20">
        <f t="shared" ref="K974:K1037" ca="1" si="484">((-LN(1-RAND()))/$M$9)</f>
        <v>25.80394195483397</v>
      </c>
      <c r="L974" s="20">
        <f t="shared" ref="L974:L1037" ca="1" si="485">((-LN(1-RAND()))/$M$10)</f>
        <v>6.9472623212406077</v>
      </c>
      <c r="M974" s="21">
        <f t="shared" ca="1" si="468"/>
        <v>13869.493843728153</v>
      </c>
      <c r="N974" s="20">
        <f t="shared" ca="1" si="469"/>
        <v>13876.441106049393</v>
      </c>
      <c r="O974" s="19"/>
      <c r="P974" s="20">
        <f t="shared" ref="P974:P1037" ca="1" si="486">((-LN(1-RAND()))/$R$9)</f>
        <v>2.5483047466434652</v>
      </c>
      <c r="Q974" s="20">
        <f t="shared" ref="Q974:Q1037" ca="1" si="487">((-LN(1-RAND()))/$R$10)</f>
        <v>5.301730522497853</v>
      </c>
      <c r="R974" s="21">
        <f t="shared" ca="1" si="470"/>
        <v>16756.899495839541</v>
      </c>
      <c r="S974" s="20">
        <f t="shared" ca="1" si="471"/>
        <v>16762.201226362038</v>
      </c>
      <c r="T974" s="19"/>
      <c r="U974" s="20">
        <f t="shared" ref="U974:U1037" ca="1" si="488">((-LN(1-RAND()))/$W$9)</f>
        <v>15.249105323590534</v>
      </c>
      <c r="V974" s="20">
        <f t="shared" ref="V974:V1037" ca="1" si="489">((-LN(1-RAND()))/$W$10)</f>
        <v>3.6286669606193325</v>
      </c>
      <c r="W974" s="21">
        <f t="shared" ca="1" si="472"/>
        <v>14191.119114309173</v>
      </c>
      <c r="X974" s="20">
        <f t="shared" ca="1" si="473"/>
        <v>14194.747781269793</v>
      </c>
      <c r="Z974" s="20">
        <f t="shared" ref="Z974:Z1037" ca="1" si="490">((-LN(1-RAND()))/$AB$9)</f>
        <v>1.9140309665703585</v>
      </c>
      <c r="AA974" s="20">
        <f t="shared" ref="AA974:AA1037" ca="1" si="491">((-LN(1-RAND()))/$AB$10)</f>
        <v>1.725901704158366</v>
      </c>
      <c r="AB974" s="21">
        <f t="shared" ca="1" si="474"/>
        <v>16617.78988204186</v>
      </c>
      <c r="AC974" s="20">
        <f t="shared" ca="1" si="475"/>
        <v>16619.515783746017</v>
      </c>
      <c r="AE974" s="20">
        <f t="shared" ref="AE974:AE1037" ca="1" si="492">((-LN(1-RAND()))/$AG$9)</f>
        <v>0.5064033115267973</v>
      </c>
      <c r="AF974" s="20">
        <f t="shared" ref="AF974:AF1037" ca="1" si="493">((-LN(1-RAND()))/$AG$10)</f>
        <v>3.4710009635341925</v>
      </c>
      <c r="AG974" s="21">
        <f t="shared" ca="1" si="476"/>
        <v>17821.539167733692</v>
      </c>
      <c r="AH974" s="20">
        <f t="shared" ca="1" si="477"/>
        <v>17825.010168697227</v>
      </c>
      <c r="AJ974" s="20">
        <f t="shared" ref="AJ974:AJ1037" ca="1" si="494">((-LN(1-RAND()))/$AL$9)</f>
        <v>4.3094472379722832</v>
      </c>
      <c r="AK974" s="20">
        <f t="shared" ref="AK974:AK1037" ca="1" si="495">((-LN(1-RAND()))/$AL$10)</f>
        <v>8.7552574408070356</v>
      </c>
      <c r="AL974" s="21">
        <f t="shared" ca="1" si="478"/>
        <v>17602.402271649691</v>
      </c>
      <c r="AM974" s="20">
        <f t="shared" ca="1" si="479"/>
        <v>17611.157529090498</v>
      </c>
    </row>
    <row r="975" spans="1:39" x14ac:dyDescent="0.25">
      <c r="A975" s="20">
        <f t="shared" ca="1" si="480"/>
        <v>0.55816885431339369</v>
      </c>
      <c r="B975" s="20">
        <f t="shared" ca="1" si="481"/>
        <v>7.3804416545345193</v>
      </c>
      <c r="C975" s="21">
        <f t="shared" ref="C975:C1012" ca="1" si="496">D974+A975</f>
        <v>17900.636894836454</v>
      </c>
      <c r="D975" s="20">
        <f t="shared" ref="D975:D1012" ca="1" si="497">C975+B975</f>
        <v>17908.01733649099</v>
      </c>
      <c r="E975" s="19"/>
      <c r="F975" s="20">
        <f t="shared" ca="1" si="482"/>
        <v>50.557533027696998</v>
      </c>
      <c r="G975" s="20">
        <f t="shared" ca="1" si="483"/>
        <v>2.9858473485210557</v>
      </c>
      <c r="H975" s="21">
        <f t="shared" ref="H975:H1012" ca="1" si="498">I974+F975</f>
        <v>16700.353062833263</v>
      </c>
      <c r="I975" s="20">
        <f t="shared" ref="I975:I1012" ca="1" si="499">H975+G975</f>
        <v>16703.338910181785</v>
      </c>
      <c r="J975" s="19"/>
      <c r="K975" s="20">
        <f t="shared" ca="1" si="484"/>
        <v>4.946906527751751</v>
      </c>
      <c r="L975" s="20">
        <f t="shared" ca="1" si="485"/>
        <v>8.643255207337317</v>
      </c>
      <c r="M975" s="21">
        <f t="shared" ref="M975:M1012" ca="1" si="500">N974+K975</f>
        <v>13881.388012577145</v>
      </c>
      <c r="N975" s="20">
        <f t="shared" ref="N975:N1012" ca="1" si="501">M975+L975</f>
        <v>13890.031267784481</v>
      </c>
      <c r="O975" s="19"/>
      <c r="P975" s="20">
        <f t="shared" ca="1" si="486"/>
        <v>1.936255695190731</v>
      </c>
      <c r="Q975" s="20">
        <f t="shared" ca="1" si="487"/>
        <v>4.2229604476869342</v>
      </c>
      <c r="R975" s="21">
        <f t="shared" ref="R975:R1012" ca="1" si="502">S974+P975</f>
        <v>16764.137482057227</v>
      </c>
      <c r="S975" s="20">
        <f t="shared" ref="S975:S1012" ca="1" si="503">R975+Q975</f>
        <v>16768.360442504912</v>
      </c>
      <c r="T975" s="19"/>
      <c r="U975" s="20">
        <f t="shared" ca="1" si="488"/>
        <v>4.6965108126798283</v>
      </c>
      <c r="V975" s="20">
        <f t="shared" ca="1" si="489"/>
        <v>6.7995634120135033</v>
      </c>
      <c r="W975" s="21">
        <f t="shared" ref="W975:W1012" ca="1" si="504">X974+U975</f>
        <v>14199.444292082473</v>
      </c>
      <c r="X975" s="20">
        <f t="shared" ref="X975:X1012" ca="1" si="505">W975+V975</f>
        <v>14206.243855494487</v>
      </c>
      <c r="Z975" s="20">
        <f t="shared" ca="1" si="490"/>
        <v>33.2913747946453</v>
      </c>
      <c r="AA975" s="20">
        <f t="shared" ca="1" si="491"/>
        <v>3.9408838086798887</v>
      </c>
      <c r="AB975" s="21">
        <f t="shared" ref="AB975:AB1038" ca="1" si="506">AC974+Z975</f>
        <v>16652.807158540661</v>
      </c>
      <c r="AC975" s="20">
        <f t="shared" ref="AC975:AC1038" ca="1" si="507">AB975+AA975</f>
        <v>16656.74804234934</v>
      </c>
      <c r="AE975" s="20">
        <f t="shared" ca="1" si="492"/>
        <v>3.4143626236580427</v>
      </c>
      <c r="AF975" s="20">
        <f t="shared" ca="1" si="493"/>
        <v>2.9640288680819471</v>
      </c>
      <c r="AG975" s="21">
        <f t="shared" ref="AG975:AG1038" ca="1" si="508">AH974+AE975</f>
        <v>17828.424531320885</v>
      </c>
      <c r="AH975" s="20">
        <f t="shared" ref="AH975:AH1038" ca="1" si="509">AG975+AF975</f>
        <v>17831.388560188967</v>
      </c>
      <c r="AJ975" s="20">
        <f t="shared" ca="1" si="494"/>
        <v>5.7123519732108532</v>
      </c>
      <c r="AK975" s="20">
        <f t="shared" ca="1" si="495"/>
        <v>0.88217726922623441</v>
      </c>
      <c r="AL975" s="21">
        <f t="shared" ref="AL975:AL1038" ca="1" si="510">AM974+AJ975</f>
        <v>17616.869881063711</v>
      </c>
      <c r="AM975" s="20">
        <f t="shared" ref="AM975:AM1038" ca="1" si="511">AL975+AK975</f>
        <v>17617.752058332935</v>
      </c>
    </row>
    <row r="976" spans="1:39" x14ac:dyDescent="0.25">
      <c r="A976" s="20">
        <f t="shared" ca="1" si="480"/>
        <v>14.963469141350975</v>
      </c>
      <c r="B976" s="20">
        <f t="shared" ca="1" si="481"/>
        <v>6.3777996837494131</v>
      </c>
      <c r="C976" s="21">
        <f t="shared" ca="1" si="496"/>
        <v>17922.980805632342</v>
      </c>
      <c r="D976" s="20">
        <f t="shared" ca="1" si="497"/>
        <v>17929.358605316091</v>
      </c>
      <c r="E976" s="19"/>
      <c r="F976" s="20">
        <f t="shared" ca="1" si="482"/>
        <v>16.506135002244839</v>
      </c>
      <c r="G976" s="20">
        <f t="shared" ca="1" si="483"/>
        <v>22.634162286542548</v>
      </c>
      <c r="H976" s="21">
        <f t="shared" ca="1" si="498"/>
        <v>16719.845045184029</v>
      </c>
      <c r="I976" s="20">
        <f t="shared" ca="1" si="499"/>
        <v>16742.479207470573</v>
      </c>
      <c r="J976" s="19"/>
      <c r="K976" s="20">
        <f t="shared" ca="1" si="484"/>
        <v>10.960817358987427</v>
      </c>
      <c r="L976" s="20">
        <f t="shared" ca="1" si="485"/>
        <v>4.3817543410438535</v>
      </c>
      <c r="M976" s="21">
        <f t="shared" ca="1" si="500"/>
        <v>13900.992085143469</v>
      </c>
      <c r="N976" s="20">
        <f t="shared" ca="1" si="501"/>
        <v>13905.373839484513</v>
      </c>
      <c r="O976" s="19"/>
      <c r="P976" s="20">
        <f t="shared" ca="1" si="486"/>
        <v>7.7701745538558944</v>
      </c>
      <c r="Q976" s="20">
        <f t="shared" ca="1" si="487"/>
        <v>5.3607546531626618</v>
      </c>
      <c r="R976" s="21">
        <f t="shared" ca="1" si="502"/>
        <v>16776.130617058767</v>
      </c>
      <c r="S976" s="20">
        <f t="shared" ca="1" si="503"/>
        <v>16781.491371711931</v>
      </c>
      <c r="T976" s="19"/>
      <c r="U976" s="20">
        <f t="shared" ca="1" si="488"/>
        <v>5.2126996098271707</v>
      </c>
      <c r="V976" s="20">
        <f t="shared" ca="1" si="489"/>
        <v>3.6750603353563576</v>
      </c>
      <c r="W976" s="21">
        <f t="shared" ca="1" si="504"/>
        <v>14211.456555104314</v>
      </c>
      <c r="X976" s="20">
        <f t="shared" ca="1" si="505"/>
        <v>14215.13161543967</v>
      </c>
      <c r="Z976" s="20">
        <f t="shared" ca="1" si="490"/>
        <v>14.493074105812356</v>
      </c>
      <c r="AA976" s="20">
        <f t="shared" ca="1" si="491"/>
        <v>0.88042500492171094</v>
      </c>
      <c r="AB976" s="21">
        <f t="shared" ca="1" si="506"/>
        <v>16671.241116455152</v>
      </c>
      <c r="AC976" s="20">
        <f t="shared" ca="1" si="507"/>
        <v>16672.121541460074</v>
      </c>
      <c r="AE976" s="20">
        <f t="shared" ca="1" si="492"/>
        <v>53.896986501594512</v>
      </c>
      <c r="AF976" s="20">
        <f t="shared" ca="1" si="493"/>
        <v>5.2533792122250524</v>
      </c>
      <c r="AG976" s="21">
        <f t="shared" ca="1" si="508"/>
        <v>17885.28554669056</v>
      </c>
      <c r="AH976" s="20">
        <f t="shared" ca="1" si="509"/>
        <v>17890.538925902787</v>
      </c>
      <c r="AJ976" s="20">
        <f t="shared" ca="1" si="494"/>
        <v>19.988430661276134</v>
      </c>
      <c r="AK976" s="20">
        <f t="shared" ca="1" si="495"/>
        <v>5.632665019490636</v>
      </c>
      <c r="AL976" s="21">
        <f t="shared" ca="1" si="510"/>
        <v>17637.740488994212</v>
      </c>
      <c r="AM976" s="20">
        <f t="shared" ca="1" si="511"/>
        <v>17643.373154013701</v>
      </c>
    </row>
    <row r="977" spans="1:39" x14ac:dyDescent="0.25">
      <c r="A977" s="20">
        <f t="shared" ca="1" si="480"/>
        <v>8.2454298944014042</v>
      </c>
      <c r="B977" s="20">
        <f t="shared" ca="1" si="481"/>
        <v>3.2909281342406902</v>
      </c>
      <c r="C977" s="21">
        <f t="shared" ca="1" si="496"/>
        <v>17937.604035210494</v>
      </c>
      <c r="D977" s="20">
        <f t="shared" ca="1" si="497"/>
        <v>17940.894963344734</v>
      </c>
      <c r="E977" s="19"/>
      <c r="F977" s="20">
        <f t="shared" ca="1" si="482"/>
        <v>20.27491117530375</v>
      </c>
      <c r="G977" s="20">
        <f t="shared" ca="1" si="483"/>
        <v>1.3287875088109455</v>
      </c>
      <c r="H977" s="21">
        <f t="shared" ca="1" si="498"/>
        <v>16762.754118645877</v>
      </c>
      <c r="I977" s="20">
        <f t="shared" ca="1" si="499"/>
        <v>16764.082906154686</v>
      </c>
      <c r="J977" s="19"/>
      <c r="K977" s="20">
        <f t="shared" ca="1" si="484"/>
        <v>4.5996523326874872</v>
      </c>
      <c r="L977" s="20">
        <f t="shared" ca="1" si="485"/>
        <v>3.4091590334231316</v>
      </c>
      <c r="M977" s="21">
        <f t="shared" ca="1" si="500"/>
        <v>13909.9734918172</v>
      </c>
      <c r="N977" s="20">
        <f t="shared" ca="1" si="501"/>
        <v>13913.382650850623</v>
      </c>
      <c r="O977" s="19"/>
      <c r="P977" s="20">
        <f t="shared" ca="1" si="486"/>
        <v>23.394803745673293</v>
      </c>
      <c r="Q977" s="20">
        <f t="shared" ca="1" si="487"/>
        <v>3.5328390025921563</v>
      </c>
      <c r="R977" s="21">
        <f t="shared" ca="1" si="502"/>
        <v>16804.886175457603</v>
      </c>
      <c r="S977" s="20">
        <f t="shared" ca="1" si="503"/>
        <v>16808.419014460196</v>
      </c>
      <c r="T977" s="19"/>
      <c r="U977" s="20">
        <f t="shared" ca="1" si="488"/>
        <v>0.7198329584372507</v>
      </c>
      <c r="V977" s="20">
        <f t="shared" ca="1" si="489"/>
        <v>7.1655435622586738</v>
      </c>
      <c r="W977" s="21">
        <f t="shared" ca="1" si="504"/>
        <v>14215.851448398107</v>
      </c>
      <c r="X977" s="20">
        <f t="shared" ca="1" si="505"/>
        <v>14223.016991960365</v>
      </c>
      <c r="Z977" s="20">
        <f t="shared" ca="1" si="490"/>
        <v>4.1661767756165444</v>
      </c>
      <c r="AA977" s="20">
        <f t="shared" ca="1" si="491"/>
        <v>3.4723000995351692</v>
      </c>
      <c r="AB977" s="21">
        <f t="shared" ca="1" si="506"/>
        <v>16676.28771823569</v>
      </c>
      <c r="AC977" s="20">
        <f t="shared" ca="1" si="507"/>
        <v>16679.760018335226</v>
      </c>
      <c r="AE977" s="20">
        <f t="shared" ca="1" si="492"/>
        <v>0.90704539760097236</v>
      </c>
      <c r="AF977" s="20">
        <f t="shared" ca="1" si="493"/>
        <v>5.7827911589367869</v>
      </c>
      <c r="AG977" s="21">
        <f t="shared" ca="1" si="508"/>
        <v>17891.445971300389</v>
      </c>
      <c r="AH977" s="20">
        <f t="shared" ca="1" si="509"/>
        <v>17897.228762459326</v>
      </c>
      <c r="AJ977" s="20">
        <f t="shared" ca="1" si="494"/>
        <v>12.4294014062247</v>
      </c>
      <c r="AK977" s="20">
        <f t="shared" ca="1" si="495"/>
        <v>5.4400968191742853</v>
      </c>
      <c r="AL977" s="21">
        <f t="shared" ca="1" si="510"/>
        <v>17655.802555419927</v>
      </c>
      <c r="AM977" s="20">
        <f t="shared" ca="1" si="511"/>
        <v>17661.2426522391</v>
      </c>
    </row>
    <row r="978" spans="1:39" x14ac:dyDescent="0.25">
      <c r="A978" s="20">
        <f t="shared" ca="1" si="480"/>
        <v>1.2018783023170785</v>
      </c>
      <c r="B978" s="20">
        <f t="shared" ca="1" si="481"/>
        <v>3.0788073875373292</v>
      </c>
      <c r="C978" s="21">
        <f t="shared" ca="1" si="496"/>
        <v>17942.09684164705</v>
      </c>
      <c r="D978" s="20">
        <f t="shared" ca="1" si="497"/>
        <v>17945.175649034587</v>
      </c>
      <c r="E978" s="19"/>
      <c r="F978" s="20">
        <f t="shared" ca="1" si="482"/>
        <v>4.1404098501544988</v>
      </c>
      <c r="G978" s="20">
        <f t="shared" ca="1" si="483"/>
        <v>21.058971300356177</v>
      </c>
      <c r="H978" s="21">
        <f t="shared" ca="1" si="498"/>
        <v>16768.223316004842</v>
      </c>
      <c r="I978" s="20">
        <f t="shared" ca="1" si="499"/>
        <v>16789.282287305199</v>
      </c>
      <c r="J978" s="19"/>
      <c r="K978" s="20">
        <f t="shared" ca="1" si="484"/>
        <v>8.0460712462735717</v>
      </c>
      <c r="L978" s="20">
        <f t="shared" ca="1" si="485"/>
        <v>5.2576429148277306</v>
      </c>
      <c r="M978" s="21">
        <f t="shared" ca="1" si="500"/>
        <v>13921.428722096896</v>
      </c>
      <c r="N978" s="20">
        <f t="shared" ca="1" si="501"/>
        <v>13926.686365011725</v>
      </c>
      <c r="O978" s="19"/>
      <c r="P978" s="20">
        <f t="shared" ca="1" si="486"/>
        <v>4.3940182882622203</v>
      </c>
      <c r="Q978" s="20">
        <f t="shared" ca="1" si="487"/>
        <v>4.9358741089186626</v>
      </c>
      <c r="R978" s="21">
        <f t="shared" ca="1" si="502"/>
        <v>16812.813032748458</v>
      </c>
      <c r="S978" s="20">
        <f t="shared" ca="1" si="503"/>
        <v>16817.748906857378</v>
      </c>
      <c r="T978" s="19"/>
      <c r="U978" s="20">
        <f t="shared" ca="1" si="488"/>
        <v>6.289879177561061</v>
      </c>
      <c r="V978" s="20">
        <f t="shared" ca="1" si="489"/>
        <v>1.5194283343592836</v>
      </c>
      <c r="W978" s="21">
        <f t="shared" ca="1" si="504"/>
        <v>14229.306871137926</v>
      </c>
      <c r="X978" s="20">
        <f t="shared" ca="1" si="505"/>
        <v>14230.826299472285</v>
      </c>
      <c r="Z978" s="20">
        <f t="shared" ca="1" si="490"/>
        <v>27.307735947508615</v>
      </c>
      <c r="AA978" s="20">
        <f t="shared" ca="1" si="491"/>
        <v>4.8886920515151466</v>
      </c>
      <c r="AB978" s="21">
        <f t="shared" ca="1" si="506"/>
        <v>16707.067754282736</v>
      </c>
      <c r="AC978" s="20">
        <f t="shared" ca="1" si="507"/>
        <v>16711.95644633425</v>
      </c>
      <c r="AE978" s="20">
        <f t="shared" ca="1" si="492"/>
        <v>0.78928119717447798</v>
      </c>
      <c r="AF978" s="20">
        <f t="shared" ca="1" si="493"/>
        <v>3.7120097525143172</v>
      </c>
      <c r="AG978" s="21">
        <f t="shared" ca="1" si="508"/>
        <v>17898.018043656502</v>
      </c>
      <c r="AH978" s="20">
        <f t="shared" ca="1" si="509"/>
        <v>17901.730053409017</v>
      </c>
      <c r="AJ978" s="20">
        <f t="shared" ca="1" si="494"/>
        <v>2.2469163281540463</v>
      </c>
      <c r="AK978" s="20">
        <f t="shared" ca="1" si="495"/>
        <v>4.1740149316483217</v>
      </c>
      <c r="AL978" s="21">
        <f t="shared" ca="1" si="510"/>
        <v>17663.489568567253</v>
      </c>
      <c r="AM978" s="20">
        <f t="shared" ca="1" si="511"/>
        <v>17667.663583498899</v>
      </c>
    </row>
    <row r="979" spans="1:39" x14ac:dyDescent="0.25">
      <c r="A979" s="20">
        <f t="shared" ca="1" si="480"/>
        <v>14.881505526476753</v>
      </c>
      <c r="B979" s="20">
        <f t="shared" ca="1" si="481"/>
        <v>2.0418329420980585</v>
      </c>
      <c r="C979" s="21">
        <f t="shared" ca="1" si="496"/>
        <v>17960.057154561062</v>
      </c>
      <c r="D979" s="20">
        <f t="shared" ca="1" si="497"/>
        <v>17962.098987503159</v>
      </c>
      <c r="E979" s="19"/>
      <c r="F979" s="20">
        <f t="shared" ca="1" si="482"/>
        <v>10.580683754043189</v>
      </c>
      <c r="G979" s="20">
        <f t="shared" ca="1" si="483"/>
        <v>0.16192576342945858</v>
      </c>
      <c r="H979" s="21">
        <f t="shared" ca="1" si="498"/>
        <v>16799.862971059243</v>
      </c>
      <c r="I979" s="20">
        <f t="shared" ca="1" si="499"/>
        <v>16800.024896822673</v>
      </c>
      <c r="J979" s="19"/>
      <c r="K979" s="20">
        <f t="shared" ca="1" si="484"/>
        <v>5.035607174398776</v>
      </c>
      <c r="L979" s="20">
        <f t="shared" ca="1" si="485"/>
        <v>11.326370912653895</v>
      </c>
      <c r="M979" s="21">
        <f t="shared" ca="1" si="500"/>
        <v>13931.721972186124</v>
      </c>
      <c r="N979" s="20">
        <f t="shared" ca="1" si="501"/>
        <v>13943.048343098777</v>
      </c>
      <c r="O979" s="19"/>
      <c r="P979" s="20">
        <f t="shared" ca="1" si="486"/>
        <v>31.966766185077589</v>
      </c>
      <c r="Q979" s="20">
        <f t="shared" ca="1" si="487"/>
        <v>3.0230813535293546</v>
      </c>
      <c r="R979" s="21">
        <f t="shared" ca="1" si="502"/>
        <v>16849.715673042454</v>
      </c>
      <c r="S979" s="20">
        <f t="shared" ca="1" si="503"/>
        <v>16852.738754395985</v>
      </c>
      <c r="T979" s="19"/>
      <c r="U979" s="20">
        <f t="shared" ca="1" si="488"/>
        <v>8.0006602541977934</v>
      </c>
      <c r="V979" s="20">
        <f t="shared" ca="1" si="489"/>
        <v>4.487442518185822</v>
      </c>
      <c r="W979" s="21">
        <f t="shared" ca="1" si="504"/>
        <v>14238.826959726483</v>
      </c>
      <c r="X979" s="20">
        <f t="shared" ca="1" si="505"/>
        <v>14243.314402244669</v>
      </c>
      <c r="Z979" s="20">
        <f t="shared" ca="1" si="490"/>
        <v>0.65497803245296093</v>
      </c>
      <c r="AA979" s="20">
        <f t="shared" ca="1" si="491"/>
        <v>5.7636018635785149</v>
      </c>
      <c r="AB979" s="21">
        <f t="shared" ca="1" si="506"/>
        <v>16712.611424366703</v>
      </c>
      <c r="AC979" s="20">
        <f t="shared" ca="1" si="507"/>
        <v>16718.375026230282</v>
      </c>
      <c r="AE979" s="20">
        <f t="shared" ca="1" si="492"/>
        <v>6.6628020449143754</v>
      </c>
      <c r="AF979" s="20">
        <f t="shared" ca="1" si="493"/>
        <v>0.136382051381778</v>
      </c>
      <c r="AG979" s="21">
        <f t="shared" ca="1" si="508"/>
        <v>17908.392855453931</v>
      </c>
      <c r="AH979" s="20">
        <f t="shared" ca="1" si="509"/>
        <v>17908.529237505314</v>
      </c>
      <c r="AJ979" s="20">
        <f t="shared" ca="1" si="494"/>
        <v>13.400621801458536</v>
      </c>
      <c r="AK979" s="20">
        <f t="shared" ca="1" si="495"/>
        <v>6.122987813297728</v>
      </c>
      <c r="AL979" s="21">
        <f t="shared" ca="1" si="510"/>
        <v>17681.064205300358</v>
      </c>
      <c r="AM979" s="20">
        <f t="shared" ca="1" si="511"/>
        <v>17687.187193113656</v>
      </c>
    </row>
    <row r="980" spans="1:39" x14ac:dyDescent="0.25">
      <c r="A980" s="20">
        <f t="shared" ca="1" si="480"/>
        <v>9.6534331451131727</v>
      </c>
      <c r="B980" s="20">
        <f t="shared" ca="1" si="481"/>
        <v>2.770548897912017</v>
      </c>
      <c r="C980" s="21">
        <f t="shared" ca="1" si="496"/>
        <v>17971.752420648274</v>
      </c>
      <c r="D980" s="20">
        <f t="shared" ca="1" si="497"/>
        <v>17974.522969546186</v>
      </c>
      <c r="E980" s="19"/>
      <c r="F980" s="20">
        <f t="shared" ca="1" si="482"/>
        <v>5.6077057942866544</v>
      </c>
      <c r="G980" s="20">
        <f t="shared" ca="1" si="483"/>
        <v>4.68659007005507</v>
      </c>
      <c r="H980" s="21">
        <f t="shared" ca="1" si="498"/>
        <v>16805.632602616959</v>
      </c>
      <c r="I980" s="20">
        <f t="shared" ca="1" si="499"/>
        <v>16810.319192687013</v>
      </c>
      <c r="J980" s="19"/>
      <c r="K980" s="20">
        <f t="shared" ca="1" si="484"/>
        <v>1.7712481821800485</v>
      </c>
      <c r="L980" s="20">
        <f t="shared" ca="1" si="485"/>
        <v>29.243664603905035</v>
      </c>
      <c r="M980" s="21">
        <f t="shared" ca="1" si="500"/>
        <v>13944.819591280957</v>
      </c>
      <c r="N980" s="20">
        <f t="shared" ca="1" si="501"/>
        <v>13974.063255884863</v>
      </c>
      <c r="O980" s="19"/>
      <c r="P980" s="20">
        <f t="shared" ca="1" si="486"/>
        <v>11.308714762211229</v>
      </c>
      <c r="Q980" s="20">
        <f t="shared" ca="1" si="487"/>
        <v>1.204625429417487</v>
      </c>
      <c r="R980" s="21">
        <f t="shared" ca="1" si="502"/>
        <v>16864.047469158195</v>
      </c>
      <c r="S980" s="20">
        <f t="shared" ca="1" si="503"/>
        <v>16865.252094587613</v>
      </c>
      <c r="T980" s="19"/>
      <c r="U980" s="20">
        <f t="shared" ca="1" si="488"/>
        <v>43.473868221785395</v>
      </c>
      <c r="V980" s="20">
        <f t="shared" ca="1" si="489"/>
        <v>4.656183911121798</v>
      </c>
      <c r="W980" s="21">
        <f t="shared" ca="1" si="504"/>
        <v>14286.788270466453</v>
      </c>
      <c r="X980" s="20">
        <f t="shared" ca="1" si="505"/>
        <v>14291.444454377575</v>
      </c>
      <c r="Z980" s="20">
        <f t="shared" ca="1" si="490"/>
        <v>17.1686008268195</v>
      </c>
      <c r="AA980" s="20">
        <f t="shared" ca="1" si="491"/>
        <v>11.327077827995078</v>
      </c>
      <c r="AB980" s="21">
        <f t="shared" ca="1" si="506"/>
        <v>16735.543627057101</v>
      </c>
      <c r="AC980" s="20">
        <f t="shared" ca="1" si="507"/>
        <v>16746.870704885096</v>
      </c>
      <c r="AE980" s="20">
        <f t="shared" ca="1" si="492"/>
        <v>5.1906057084286843</v>
      </c>
      <c r="AF980" s="20">
        <f t="shared" ca="1" si="493"/>
        <v>1.9002541001072648</v>
      </c>
      <c r="AG980" s="21">
        <f t="shared" ca="1" si="508"/>
        <v>17913.719843213741</v>
      </c>
      <c r="AH980" s="20">
        <f t="shared" ca="1" si="509"/>
        <v>17915.620097313848</v>
      </c>
      <c r="AJ980" s="20">
        <f t="shared" ca="1" si="494"/>
        <v>11.402123724014258</v>
      </c>
      <c r="AK980" s="20">
        <f t="shared" ca="1" si="495"/>
        <v>0.28551625864615776</v>
      </c>
      <c r="AL980" s="21">
        <f t="shared" ca="1" si="510"/>
        <v>17698.589316837672</v>
      </c>
      <c r="AM980" s="20">
        <f t="shared" ca="1" si="511"/>
        <v>17698.874833096317</v>
      </c>
    </row>
    <row r="981" spans="1:39" x14ac:dyDescent="0.25">
      <c r="A981" s="20">
        <f t="shared" ca="1" si="480"/>
        <v>1.0197117321647455</v>
      </c>
      <c r="B981" s="20">
        <f t="shared" ca="1" si="481"/>
        <v>3.8704898957412563</v>
      </c>
      <c r="C981" s="21">
        <f t="shared" ca="1" si="496"/>
        <v>17975.542681278352</v>
      </c>
      <c r="D981" s="20">
        <f t="shared" ca="1" si="497"/>
        <v>17979.413171174092</v>
      </c>
      <c r="E981" s="19"/>
      <c r="F981" s="20">
        <f t="shared" ca="1" si="482"/>
        <v>1.1977661853009209</v>
      </c>
      <c r="G981" s="20">
        <f t="shared" ca="1" si="483"/>
        <v>4.0319392385949788</v>
      </c>
      <c r="H981" s="21">
        <f t="shared" ca="1" si="498"/>
        <v>16811.516958872315</v>
      </c>
      <c r="I981" s="20">
        <f t="shared" ca="1" si="499"/>
        <v>16815.548898110908</v>
      </c>
      <c r="J981" s="19"/>
      <c r="K981" s="20">
        <f t="shared" ca="1" si="484"/>
        <v>0.23306282413534171</v>
      </c>
      <c r="L981" s="20">
        <f t="shared" ca="1" si="485"/>
        <v>10.639766064058845</v>
      </c>
      <c r="M981" s="21">
        <f t="shared" ca="1" si="500"/>
        <v>13974.296318708999</v>
      </c>
      <c r="N981" s="20">
        <f t="shared" ca="1" si="501"/>
        <v>13984.936084773059</v>
      </c>
      <c r="O981" s="19"/>
      <c r="P981" s="20">
        <f t="shared" ca="1" si="486"/>
        <v>5.1211323946185621</v>
      </c>
      <c r="Q981" s="20">
        <f t="shared" ca="1" si="487"/>
        <v>1.0605578109473821</v>
      </c>
      <c r="R981" s="21">
        <f t="shared" ca="1" si="502"/>
        <v>16870.373226982232</v>
      </c>
      <c r="S981" s="20">
        <f t="shared" ca="1" si="503"/>
        <v>16871.433784793178</v>
      </c>
      <c r="T981" s="19"/>
      <c r="U981" s="20">
        <f t="shared" ca="1" si="488"/>
        <v>8.6187457597447068</v>
      </c>
      <c r="V981" s="20">
        <f t="shared" ca="1" si="489"/>
        <v>8.7144828915733985</v>
      </c>
      <c r="W981" s="21">
        <f t="shared" ca="1" si="504"/>
        <v>14300.06320013732</v>
      </c>
      <c r="X981" s="20">
        <f t="shared" ca="1" si="505"/>
        <v>14308.777683028893</v>
      </c>
      <c r="Z981" s="20">
        <f t="shared" ca="1" si="490"/>
        <v>8.7616496323982798</v>
      </c>
      <c r="AA981" s="20">
        <f t="shared" ca="1" si="491"/>
        <v>1.4360208789360982</v>
      </c>
      <c r="AB981" s="21">
        <f t="shared" ca="1" si="506"/>
        <v>16755.632354517493</v>
      </c>
      <c r="AC981" s="20">
        <f t="shared" ca="1" si="507"/>
        <v>16757.068375396429</v>
      </c>
      <c r="AE981" s="20">
        <f t="shared" ca="1" si="492"/>
        <v>1.2671821700816985</v>
      </c>
      <c r="AF981" s="20">
        <f t="shared" ca="1" si="493"/>
        <v>1.8609374827935528</v>
      </c>
      <c r="AG981" s="21">
        <f t="shared" ca="1" si="508"/>
        <v>17916.88727948393</v>
      </c>
      <c r="AH981" s="20">
        <f t="shared" ca="1" si="509"/>
        <v>17918.748216966724</v>
      </c>
      <c r="AJ981" s="20">
        <f t="shared" ca="1" si="494"/>
        <v>15.27427709892055</v>
      </c>
      <c r="AK981" s="20">
        <f t="shared" ca="1" si="495"/>
        <v>2.2221521591526168</v>
      </c>
      <c r="AL981" s="21">
        <f t="shared" ca="1" si="510"/>
        <v>17714.149110195238</v>
      </c>
      <c r="AM981" s="20">
        <f t="shared" ca="1" si="511"/>
        <v>17716.371262354391</v>
      </c>
    </row>
    <row r="982" spans="1:39" x14ac:dyDescent="0.25">
      <c r="A982" s="20">
        <f t="shared" ca="1" si="480"/>
        <v>15.97561958827378</v>
      </c>
      <c r="B982" s="20">
        <f t="shared" ca="1" si="481"/>
        <v>1.4738188600193856</v>
      </c>
      <c r="C982" s="21">
        <f t="shared" ca="1" si="496"/>
        <v>17995.388790762365</v>
      </c>
      <c r="D982" s="20">
        <f t="shared" ca="1" si="497"/>
        <v>17996.862609622385</v>
      </c>
      <c r="E982" s="19"/>
      <c r="F982" s="20">
        <f t="shared" ca="1" si="482"/>
        <v>26.607011118486852</v>
      </c>
      <c r="G982" s="20">
        <f t="shared" ca="1" si="483"/>
        <v>1.1797982640153413</v>
      </c>
      <c r="H982" s="21">
        <f t="shared" ca="1" si="498"/>
        <v>16842.155909229394</v>
      </c>
      <c r="I982" s="20">
        <f t="shared" ca="1" si="499"/>
        <v>16843.33570749341</v>
      </c>
      <c r="J982" s="19"/>
      <c r="K982" s="20">
        <f t="shared" ca="1" si="484"/>
        <v>11.793509258356668</v>
      </c>
      <c r="L982" s="20">
        <f t="shared" ca="1" si="485"/>
        <v>7.1520739802084252</v>
      </c>
      <c r="M982" s="21">
        <f t="shared" ca="1" si="500"/>
        <v>13996.729594031416</v>
      </c>
      <c r="N982" s="20">
        <f t="shared" ca="1" si="501"/>
        <v>14003.881668011625</v>
      </c>
      <c r="O982" s="19"/>
      <c r="P982" s="20">
        <f t="shared" ca="1" si="486"/>
        <v>18.447832531312368</v>
      </c>
      <c r="Q982" s="20">
        <f t="shared" ca="1" si="487"/>
        <v>1.3859969880932517</v>
      </c>
      <c r="R982" s="21">
        <f t="shared" ca="1" si="502"/>
        <v>16889.881617324492</v>
      </c>
      <c r="S982" s="20">
        <f t="shared" ca="1" si="503"/>
        <v>16891.267614312586</v>
      </c>
      <c r="T982" s="19"/>
      <c r="U982" s="20">
        <f t="shared" ca="1" si="488"/>
        <v>7.0525264018012814</v>
      </c>
      <c r="V982" s="20">
        <f t="shared" ca="1" si="489"/>
        <v>1.9311133483242382</v>
      </c>
      <c r="W982" s="21">
        <f t="shared" ca="1" si="504"/>
        <v>14315.830209430695</v>
      </c>
      <c r="X982" s="20">
        <f t="shared" ca="1" si="505"/>
        <v>14317.761322779019</v>
      </c>
      <c r="Z982" s="20">
        <f t="shared" ca="1" si="490"/>
        <v>0.73308576539554771</v>
      </c>
      <c r="AA982" s="20">
        <f t="shared" ca="1" si="491"/>
        <v>1.084709530358384</v>
      </c>
      <c r="AB982" s="21">
        <f t="shared" ca="1" si="506"/>
        <v>16757.801461161824</v>
      </c>
      <c r="AC982" s="20">
        <f t="shared" ca="1" si="507"/>
        <v>16758.886170692182</v>
      </c>
      <c r="AE982" s="20">
        <f t="shared" ca="1" si="492"/>
        <v>16.28070179230107</v>
      </c>
      <c r="AF982" s="20">
        <f t="shared" ca="1" si="493"/>
        <v>2.861960613954297</v>
      </c>
      <c r="AG982" s="21">
        <f t="shared" ca="1" si="508"/>
        <v>17935.028918759024</v>
      </c>
      <c r="AH982" s="20">
        <f t="shared" ca="1" si="509"/>
        <v>17937.890879372979</v>
      </c>
      <c r="AJ982" s="20">
        <f t="shared" ca="1" si="494"/>
        <v>0.25132427209594493</v>
      </c>
      <c r="AK982" s="20">
        <f t="shared" ca="1" si="495"/>
        <v>3.0575958872273752</v>
      </c>
      <c r="AL982" s="21">
        <f t="shared" ca="1" si="510"/>
        <v>17716.622586626487</v>
      </c>
      <c r="AM982" s="20">
        <f t="shared" ca="1" si="511"/>
        <v>17719.680182513715</v>
      </c>
    </row>
    <row r="983" spans="1:39" x14ac:dyDescent="0.25">
      <c r="A983" s="20">
        <f t="shared" ca="1" si="480"/>
        <v>3.82698875674002</v>
      </c>
      <c r="B983" s="20">
        <f t="shared" ca="1" si="481"/>
        <v>0.78990113157771547</v>
      </c>
      <c r="C983" s="21">
        <f t="shared" ca="1" si="496"/>
        <v>18000.689598379126</v>
      </c>
      <c r="D983" s="20">
        <f t="shared" ca="1" si="497"/>
        <v>18001.479499510704</v>
      </c>
      <c r="E983" s="19"/>
      <c r="F983" s="20">
        <f t="shared" ca="1" si="482"/>
        <v>6.4629184838643763</v>
      </c>
      <c r="G983" s="20">
        <f t="shared" ca="1" si="483"/>
        <v>5.3433274927870906</v>
      </c>
      <c r="H983" s="21">
        <f t="shared" ca="1" si="498"/>
        <v>16849.798625977273</v>
      </c>
      <c r="I983" s="20">
        <f t="shared" ca="1" si="499"/>
        <v>16855.141953470062</v>
      </c>
      <c r="J983" s="19"/>
      <c r="K983" s="20">
        <f t="shared" ca="1" si="484"/>
        <v>37.968389277872319</v>
      </c>
      <c r="L983" s="20">
        <f t="shared" ca="1" si="485"/>
        <v>4.4798657325630487</v>
      </c>
      <c r="M983" s="21">
        <f t="shared" ca="1" si="500"/>
        <v>14041.850057289497</v>
      </c>
      <c r="N983" s="20">
        <f t="shared" ca="1" si="501"/>
        <v>14046.32992302206</v>
      </c>
      <c r="O983" s="19"/>
      <c r="P983" s="20">
        <f t="shared" ca="1" si="486"/>
        <v>3.8707225263958689</v>
      </c>
      <c r="Q983" s="20">
        <f t="shared" ca="1" si="487"/>
        <v>6.48334147856428</v>
      </c>
      <c r="R983" s="21">
        <f t="shared" ca="1" si="502"/>
        <v>16895.138336838983</v>
      </c>
      <c r="S983" s="20">
        <f t="shared" ca="1" si="503"/>
        <v>16901.621678317548</v>
      </c>
      <c r="T983" s="19"/>
      <c r="U983" s="20">
        <f t="shared" ca="1" si="488"/>
        <v>7.9488193348383334</v>
      </c>
      <c r="V983" s="20">
        <f t="shared" ca="1" si="489"/>
        <v>2.6909873848234747</v>
      </c>
      <c r="W983" s="21">
        <f t="shared" ca="1" si="504"/>
        <v>14325.710142113858</v>
      </c>
      <c r="X983" s="20">
        <f t="shared" ca="1" si="505"/>
        <v>14328.401129498681</v>
      </c>
      <c r="Z983" s="20">
        <f t="shared" ca="1" si="490"/>
        <v>1.791453558947947</v>
      </c>
      <c r="AA983" s="20">
        <f t="shared" ca="1" si="491"/>
        <v>4.8457669469055134</v>
      </c>
      <c r="AB983" s="21">
        <f t="shared" ca="1" si="506"/>
        <v>16760.67762425113</v>
      </c>
      <c r="AC983" s="20">
        <f t="shared" ca="1" si="507"/>
        <v>16765.523391198036</v>
      </c>
      <c r="AE983" s="20">
        <f t="shared" ca="1" si="492"/>
        <v>3.4247864477669641</v>
      </c>
      <c r="AF983" s="20">
        <f t="shared" ca="1" si="493"/>
        <v>15.157163108815775</v>
      </c>
      <c r="AG983" s="21">
        <f t="shared" ca="1" si="508"/>
        <v>17941.315665820744</v>
      </c>
      <c r="AH983" s="20">
        <f t="shared" ca="1" si="509"/>
        <v>17956.47282892956</v>
      </c>
      <c r="AJ983" s="20">
        <f t="shared" ca="1" si="494"/>
        <v>13.896805282043191</v>
      </c>
      <c r="AK983" s="20">
        <f t="shared" ca="1" si="495"/>
        <v>18.586471182594476</v>
      </c>
      <c r="AL983" s="21">
        <f t="shared" ca="1" si="510"/>
        <v>17733.576987795757</v>
      </c>
      <c r="AM983" s="20">
        <f t="shared" ca="1" si="511"/>
        <v>17752.163458978353</v>
      </c>
    </row>
    <row r="984" spans="1:39" x14ac:dyDescent="0.25">
      <c r="A984" s="20">
        <f t="shared" ca="1" si="480"/>
        <v>65.247641842220546</v>
      </c>
      <c r="B984" s="20">
        <f t="shared" ca="1" si="481"/>
        <v>1.8460321817173382</v>
      </c>
      <c r="C984" s="21">
        <f t="shared" ca="1" si="496"/>
        <v>18066.727141352923</v>
      </c>
      <c r="D984" s="20">
        <f t="shared" ca="1" si="497"/>
        <v>18068.573173534642</v>
      </c>
      <c r="E984" s="19"/>
      <c r="F984" s="20">
        <f t="shared" ca="1" si="482"/>
        <v>9.8455626782925465E-2</v>
      </c>
      <c r="G984" s="20">
        <f t="shared" ca="1" si="483"/>
        <v>2.2640438553959701</v>
      </c>
      <c r="H984" s="21">
        <f t="shared" ca="1" si="498"/>
        <v>16855.240409096845</v>
      </c>
      <c r="I984" s="20">
        <f t="shared" ca="1" si="499"/>
        <v>16857.504452952242</v>
      </c>
      <c r="J984" s="19"/>
      <c r="K984" s="20">
        <f t="shared" ca="1" si="484"/>
        <v>12.680693608508905</v>
      </c>
      <c r="L984" s="20">
        <f t="shared" ca="1" si="485"/>
        <v>12.307138822967202</v>
      </c>
      <c r="M984" s="21">
        <f t="shared" ca="1" si="500"/>
        <v>14059.010616630569</v>
      </c>
      <c r="N984" s="20">
        <f t="shared" ca="1" si="501"/>
        <v>14071.317755453536</v>
      </c>
      <c r="O984" s="19"/>
      <c r="P984" s="20">
        <f t="shared" ca="1" si="486"/>
        <v>1.9300231555849592</v>
      </c>
      <c r="Q984" s="20">
        <f t="shared" ca="1" si="487"/>
        <v>1.2143733428875367</v>
      </c>
      <c r="R984" s="21">
        <f t="shared" ca="1" si="502"/>
        <v>16903.551701473134</v>
      </c>
      <c r="S984" s="20">
        <f t="shared" ca="1" si="503"/>
        <v>16904.766074816023</v>
      </c>
      <c r="T984" s="19"/>
      <c r="U984" s="20">
        <f t="shared" ca="1" si="488"/>
        <v>13.755377737828717</v>
      </c>
      <c r="V984" s="20">
        <f t="shared" ca="1" si="489"/>
        <v>9.6295323739829257</v>
      </c>
      <c r="W984" s="21">
        <f t="shared" ca="1" si="504"/>
        <v>14342.15650723651</v>
      </c>
      <c r="X984" s="20">
        <f t="shared" ca="1" si="505"/>
        <v>14351.786039610493</v>
      </c>
      <c r="Z984" s="20">
        <f t="shared" ca="1" si="490"/>
        <v>1.2219223681658014</v>
      </c>
      <c r="AA984" s="20">
        <f t="shared" ca="1" si="491"/>
        <v>6.9844783966836559</v>
      </c>
      <c r="AB984" s="21">
        <f t="shared" ca="1" si="506"/>
        <v>16766.7453135662</v>
      </c>
      <c r="AC984" s="20">
        <f t="shared" ca="1" si="507"/>
        <v>16773.729791962884</v>
      </c>
      <c r="AE984" s="20">
        <f t="shared" ca="1" si="492"/>
        <v>19.007610681157665</v>
      </c>
      <c r="AF984" s="20">
        <f t="shared" ca="1" si="493"/>
        <v>0.70238352059300113</v>
      </c>
      <c r="AG984" s="21">
        <f t="shared" ca="1" si="508"/>
        <v>17975.480439610717</v>
      </c>
      <c r="AH984" s="20">
        <f t="shared" ca="1" si="509"/>
        <v>17976.182823131312</v>
      </c>
      <c r="AJ984" s="20">
        <f t="shared" ca="1" si="494"/>
        <v>19.134148570989268</v>
      </c>
      <c r="AK984" s="20">
        <f t="shared" ca="1" si="495"/>
        <v>14.674704895316307</v>
      </c>
      <c r="AL984" s="21">
        <f t="shared" ca="1" si="510"/>
        <v>17771.297607549343</v>
      </c>
      <c r="AM984" s="20">
        <f t="shared" ca="1" si="511"/>
        <v>17785.972312444657</v>
      </c>
    </row>
    <row r="985" spans="1:39" x14ac:dyDescent="0.25">
      <c r="A985" s="20">
        <f t="shared" ca="1" si="480"/>
        <v>0.30536243907211175</v>
      </c>
      <c r="B985" s="20">
        <f t="shared" ca="1" si="481"/>
        <v>3.7690028919593797</v>
      </c>
      <c r="C985" s="21">
        <f t="shared" ca="1" si="496"/>
        <v>18068.878535973712</v>
      </c>
      <c r="D985" s="20">
        <f t="shared" ca="1" si="497"/>
        <v>18072.647538865673</v>
      </c>
      <c r="E985" s="19"/>
      <c r="F985" s="20">
        <f t="shared" ca="1" si="482"/>
        <v>15.803816785371408</v>
      </c>
      <c r="G985" s="20">
        <f t="shared" ca="1" si="483"/>
        <v>8.8818274440118294</v>
      </c>
      <c r="H985" s="21">
        <f t="shared" ca="1" si="498"/>
        <v>16873.308269737612</v>
      </c>
      <c r="I985" s="20">
        <f t="shared" ca="1" si="499"/>
        <v>16882.190097181625</v>
      </c>
      <c r="J985" s="19"/>
      <c r="K985" s="20">
        <f t="shared" ca="1" si="484"/>
        <v>4.5644491346276794</v>
      </c>
      <c r="L985" s="20">
        <f t="shared" ca="1" si="485"/>
        <v>3.9601783499582264</v>
      </c>
      <c r="M985" s="21">
        <f t="shared" ca="1" si="500"/>
        <v>14075.882204588164</v>
      </c>
      <c r="N985" s="20">
        <f t="shared" ca="1" si="501"/>
        <v>14079.842382938123</v>
      </c>
      <c r="O985" s="19"/>
      <c r="P985" s="20">
        <f t="shared" ca="1" si="486"/>
        <v>5.3541672217806702E-2</v>
      </c>
      <c r="Q985" s="20">
        <f t="shared" ca="1" si="487"/>
        <v>3.669040306783824</v>
      </c>
      <c r="R985" s="21">
        <f t="shared" ca="1" si="502"/>
        <v>16904.819616488243</v>
      </c>
      <c r="S985" s="20">
        <f t="shared" ca="1" si="503"/>
        <v>16908.488656795027</v>
      </c>
      <c r="T985" s="19"/>
      <c r="U985" s="20">
        <f t="shared" ca="1" si="488"/>
        <v>3.2399705564480787</v>
      </c>
      <c r="V985" s="20">
        <f t="shared" ca="1" si="489"/>
        <v>4.8478860883030297</v>
      </c>
      <c r="W985" s="21">
        <f t="shared" ca="1" si="504"/>
        <v>14355.026010166941</v>
      </c>
      <c r="X985" s="20">
        <f t="shared" ca="1" si="505"/>
        <v>14359.873896255243</v>
      </c>
      <c r="Z985" s="20">
        <f t="shared" ca="1" si="490"/>
        <v>26.98548609136397</v>
      </c>
      <c r="AA985" s="20">
        <f t="shared" ca="1" si="491"/>
        <v>0.69945998282811328</v>
      </c>
      <c r="AB985" s="21">
        <f t="shared" ca="1" si="506"/>
        <v>16800.715278054249</v>
      </c>
      <c r="AC985" s="20">
        <f t="shared" ca="1" si="507"/>
        <v>16801.414738037078</v>
      </c>
      <c r="AE985" s="20">
        <f t="shared" ca="1" si="492"/>
        <v>1.5569944970853897</v>
      </c>
      <c r="AF985" s="20">
        <f t="shared" ca="1" si="493"/>
        <v>1.6125079399360089</v>
      </c>
      <c r="AG985" s="21">
        <f t="shared" ca="1" si="508"/>
        <v>17977.739817628397</v>
      </c>
      <c r="AH985" s="20">
        <f t="shared" ca="1" si="509"/>
        <v>17979.352325568332</v>
      </c>
      <c r="AJ985" s="20">
        <f t="shared" ca="1" si="494"/>
        <v>12.75053151753275</v>
      </c>
      <c r="AK985" s="20">
        <f t="shared" ca="1" si="495"/>
        <v>12.202071947554845</v>
      </c>
      <c r="AL985" s="21">
        <f t="shared" ca="1" si="510"/>
        <v>17798.72284396219</v>
      </c>
      <c r="AM985" s="20">
        <f t="shared" ca="1" si="511"/>
        <v>17810.924915909745</v>
      </c>
    </row>
    <row r="986" spans="1:39" x14ac:dyDescent="0.25">
      <c r="A986" s="20">
        <f t="shared" ca="1" si="480"/>
        <v>22.249007256136853</v>
      </c>
      <c r="B986" s="20">
        <f t="shared" ca="1" si="481"/>
        <v>1.1481849117147571</v>
      </c>
      <c r="C986" s="21">
        <f t="shared" ca="1" si="496"/>
        <v>18094.89654612181</v>
      </c>
      <c r="D986" s="20">
        <f t="shared" ca="1" si="497"/>
        <v>18096.044731033526</v>
      </c>
      <c r="E986" s="19"/>
      <c r="F986" s="20">
        <f t="shared" ca="1" si="482"/>
        <v>3.0438108566614774</v>
      </c>
      <c r="G986" s="20">
        <f t="shared" ca="1" si="483"/>
        <v>11.837319270050015</v>
      </c>
      <c r="H986" s="21">
        <f t="shared" ca="1" si="498"/>
        <v>16885.233908038288</v>
      </c>
      <c r="I986" s="20">
        <f t="shared" ca="1" si="499"/>
        <v>16897.071227308337</v>
      </c>
      <c r="J986" s="19"/>
      <c r="K986" s="20">
        <f t="shared" ca="1" si="484"/>
        <v>25.358342954528808</v>
      </c>
      <c r="L986" s="20">
        <f t="shared" ca="1" si="485"/>
        <v>12.014214479009851</v>
      </c>
      <c r="M986" s="21">
        <f t="shared" ca="1" si="500"/>
        <v>14105.200725892651</v>
      </c>
      <c r="N986" s="20">
        <f t="shared" ca="1" si="501"/>
        <v>14117.214940371661</v>
      </c>
      <c r="O986" s="19"/>
      <c r="P986" s="20">
        <f t="shared" ca="1" si="486"/>
        <v>42.038011369639911</v>
      </c>
      <c r="Q986" s="20">
        <f t="shared" ca="1" si="487"/>
        <v>0.89943987861954666</v>
      </c>
      <c r="R986" s="21">
        <f t="shared" ca="1" si="502"/>
        <v>16950.526668164668</v>
      </c>
      <c r="S986" s="20">
        <f t="shared" ca="1" si="503"/>
        <v>16951.426108043288</v>
      </c>
      <c r="T986" s="19"/>
      <c r="U986" s="20">
        <f t="shared" ca="1" si="488"/>
        <v>9.3407081945327377</v>
      </c>
      <c r="V986" s="20">
        <f t="shared" ca="1" si="489"/>
        <v>6.627748723221103</v>
      </c>
      <c r="W986" s="21">
        <f t="shared" ca="1" si="504"/>
        <v>14369.214604449777</v>
      </c>
      <c r="X986" s="20">
        <f t="shared" ca="1" si="505"/>
        <v>14375.842353172999</v>
      </c>
      <c r="Z986" s="20">
        <f t="shared" ca="1" si="490"/>
        <v>4.6007202855371983</v>
      </c>
      <c r="AA986" s="20">
        <f t="shared" ca="1" si="491"/>
        <v>4.5153403990482497</v>
      </c>
      <c r="AB986" s="21">
        <f t="shared" ca="1" si="506"/>
        <v>16806.015458322614</v>
      </c>
      <c r="AC986" s="20">
        <f t="shared" ca="1" si="507"/>
        <v>16810.530798721662</v>
      </c>
      <c r="AE986" s="20">
        <f t="shared" ca="1" si="492"/>
        <v>22.840716682823437</v>
      </c>
      <c r="AF986" s="20">
        <f t="shared" ca="1" si="493"/>
        <v>10.214811456004028</v>
      </c>
      <c r="AG986" s="21">
        <f t="shared" ca="1" si="508"/>
        <v>18002.193042251154</v>
      </c>
      <c r="AH986" s="20">
        <f t="shared" ca="1" si="509"/>
        <v>18012.407853707158</v>
      </c>
      <c r="AJ986" s="20">
        <f t="shared" ca="1" si="494"/>
        <v>1.8898511545562298</v>
      </c>
      <c r="AK986" s="20">
        <f t="shared" ca="1" si="495"/>
        <v>2.4406238491105534</v>
      </c>
      <c r="AL986" s="21">
        <f t="shared" ca="1" si="510"/>
        <v>17812.814767064301</v>
      </c>
      <c r="AM986" s="20">
        <f t="shared" ca="1" si="511"/>
        <v>17815.255390913411</v>
      </c>
    </row>
    <row r="987" spans="1:39" x14ac:dyDescent="0.25">
      <c r="A987" s="20">
        <f t="shared" ca="1" si="480"/>
        <v>0.88057152996634036</v>
      </c>
      <c r="B987" s="20">
        <f t="shared" ca="1" si="481"/>
        <v>16.228340439331244</v>
      </c>
      <c r="C987" s="21">
        <f t="shared" ca="1" si="496"/>
        <v>18096.925302563493</v>
      </c>
      <c r="D987" s="20">
        <f t="shared" ca="1" si="497"/>
        <v>18113.153643002825</v>
      </c>
      <c r="E987" s="19"/>
      <c r="F987" s="20">
        <f t="shared" ca="1" si="482"/>
        <v>15.068620550180347</v>
      </c>
      <c r="G987" s="20">
        <f t="shared" ca="1" si="483"/>
        <v>6.2574983207941006</v>
      </c>
      <c r="H987" s="21">
        <f t="shared" ca="1" si="498"/>
        <v>16912.139847858518</v>
      </c>
      <c r="I987" s="20">
        <f t="shared" ca="1" si="499"/>
        <v>16918.39734617931</v>
      </c>
      <c r="J987" s="19"/>
      <c r="K987" s="20">
        <f t="shared" ca="1" si="484"/>
        <v>2.8941310178328115</v>
      </c>
      <c r="L987" s="20">
        <f t="shared" ca="1" si="485"/>
        <v>3.7580267832696079</v>
      </c>
      <c r="M987" s="21">
        <f t="shared" ca="1" si="500"/>
        <v>14120.109071389494</v>
      </c>
      <c r="N987" s="20">
        <f t="shared" ca="1" si="501"/>
        <v>14123.867098172763</v>
      </c>
      <c r="O987" s="19"/>
      <c r="P987" s="20">
        <f t="shared" ca="1" si="486"/>
        <v>22.967206278548122</v>
      </c>
      <c r="Q987" s="20">
        <f t="shared" ca="1" si="487"/>
        <v>5.086788118992934</v>
      </c>
      <c r="R987" s="21">
        <f t="shared" ca="1" si="502"/>
        <v>16974.393314321835</v>
      </c>
      <c r="S987" s="20">
        <f t="shared" ca="1" si="503"/>
        <v>16979.480102440826</v>
      </c>
      <c r="T987" s="19"/>
      <c r="U987" s="20">
        <f t="shared" ca="1" si="488"/>
        <v>18.858448716722059</v>
      </c>
      <c r="V987" s="20">
        <f t="shared" ca="1" si="489"/>
        <v>0.80501241752861574</v>
      </c>
      <c r="W987" s="21">
        <f t="shared" ca="1" si="504"/>
        <v>14394.700801889721</v>
      </c>
      <c r="X987" s="20">
        <f t="shared" ca="1" si="505"/>
        <v>14395.505814307249</v>
      </c>
      <c r="Z987" s="20">
        <f t="shared" ca="1" si="490"/>
        <v>1.1979330902052816</v>
      </c>
      <c r="AA987" s="20">
        <f t="shared" ca="1" si="491"/>
        <v>4.4609964709293628</v>
      </c>
      <c r="AB987" s="21">
        <f t="shared" ca="1" si="506"/>
        <v>16811.728731811869</v>
      </c>
      <c r="AC987" s="20">
        <f t="shared" ca="1" si="507"/>
        <v>16816.189728282799</v>
      </c>
      <c r="AE987" s="20">
        <f t="shared" ca="1" si="492"/>
        <v>31.213252293360846</v>
      </c>
      <c r="AF987" s="20">
        <f t="shared" ca="1" si="493"/>
        <v>6.3241118852087963</v>
      </c>
      <c r="AG987" s="21">
        <f t="shared" ca="1" si="508"/>
        <v>18043.621106000519</v>
      </c>
      <c r="AH987" s="20">
        <f t="shared" ca="1" si="509"/>
        <v>18049.945217885728</v>
      </c>
      <c r="AJ987" s="20">
        <f t="shared" ca="1" si="494"/>
        <v>3.230082107053871</v>
      </c>
      <c r="AK987" s="20">
        <f t="shared" ca="1" si="495"/>
        <v>11.661378246876607</v>
      </c>
      <c r="AL987" s="21">
        <f t="shared" ca="1" si="510"/>
        <v>17818.485473020464</v>
      </c>
      <c r="AM987" s="20">
        <f t="shared" ca="1" si="511"/>
        <v>17830.146851267342</v>
      </c>
    </row>
    <row r="988" spans="1:39" x14ac:dyDescent="0.25">
      <c r="A988" s="20">
        <f t="shared" ca="1" si="480"/>
        <v>12.259094131253592</v>
      </c>
      <c r="B988" s="20">
        <f t="shared" ca="1" si="481"/>
        <v>5.4223929503648911</v>
      </c>
      <c r="C988" s="21">
        <f t="shared" ca="1" si="496"/>
        <v>18125.412737134076</v>
      </c>
      <c r="D988" s="20">
        <f t="shared" ca="1" si="497"/>
        <v>18130.835130084441</v>
      </c>
      <c r="E988" s="19"/>
      <c r="F988" s="20">
        <f t="shared" ca="1" si="482"/>
        <v>7.7232379693049724</v>
      </c>
      <c r="G988" s="20">
        <f t="shared" ca="1" si="483"/>
        <v>5.3951424075276426</v>
      </c>
      <c r="H988" s="21">
        <f t="shared" ca="1" si="498"/>
        <v>16926.120584148615</v>
      </c>
      <c r="I988" s="20">
        <f t="shared" ca="1" si="499"/>
        <v>16931.515726556143</v>
      </c>
      <c r="J988" s="19"/>
      <c r="K988" s="20">
        <f t="shared" ca="1" si="484"/>
        <v>0.48302637524789471</v>
      </c>
      <c r="L988" s="20">
        <f t="shared" ca="1" si="485"/>
        <v>2.7715079475883191</v>
      </c>
      <c r="M988" s="21">
        <f t="shared" ca="1" si="500"/>
        <v>14124.350124548011</v>
      </c>
      <c r="N988" s="20">
        <f t="shared" ca="1" si="501"/>
        <v>14127.121632495599</v>
      </c>
      <c r="O988" s="19"/>
      <c r="P988" s="20">
        <f t="shared" ca="1" si="486"/>
        <v>4.352168413037881</v>
      </c>
      <c r="Q988" s="20">
        <f t="shared" ca="1" si="487"/>
        <v>3.6525164604190619</v>
      </c>
      <c r="R988" s="21">
        <f t="shared" ca="1" si="502"/>
        <v>16983.832270853865</v>
      </c>
      <c r="S988" s="20">
        <f t="shared" ca="1" si="503"/>
        <v>16987.484787314283</v>
      </c>
      <c r="T988" s="19"/>
      <c r="U988" s="20">
        <f t="shared" ca="1" si="488"/>
        <v>9.8140137994604419</v>
      </c>
      <c r="V988" s="20">
        <f t="shared" ca="1" si="489"/>
        <v>0.58481547594510297</v>
      </c>
      <c r="W988" s="21">
        <f t="shared" ca="1" si="504"/>
        <v>14405.319828106709</v>
      </c>
      <c r="X988" s="20">
        <f t="shared" ca="1" si="505"/>
        <v>14405.904643582653</v>
      </c>
      <c r="Z988" s="20">
        <f t="shared" ca="1" si="490"/>
        <v>32.289476945741633</v>
      </c>
      <c r="AA988" s="20">
        <f t="shared" ca="1" si="491"/>
        <v>0.68784590967643588</v>
      </c>
      <c r="AB988" s="21">
        <f t="shared" ca="1" si="506"/>
        <v>16848.479205228541</v>
      </c>
      <c r="AC988" s="20">
        <f t="shared" ca="1" si="507"/>
        <v>16849.167051138218</v>
      </c>
      <c r="AE988" s="20">
        <f t="shared" ca="1" si="492"/>
        <v>0.84126189217295688</v>
      </c>
      <c r="AF988" s="20">
        <f t="shared" ca="1" si="493"/>
        <v>3.3538926745216657</v>
      </c>
      <c r="AG988" s="21">
        <f t="shared" ca="1" si="508"/>
        <v>18050.7864797779</v>
      </c>
      <c r="AH988" s="20">
        <f t="shared" ca="1" si="509"/>
        <v>18054.140372452421</v>
      </c>
      <c r="AJ988" s="20">
        <f t="shared" ca="1" si="494"/>
        <v>1.505873804431755</v>
      </c>
      <c r="AK988" s="20">
        <f t="shared" ca="1" si="495"/>
        <v>0.32095411935194401</v>
      </c>
      <c r="AL988" s="21">
        <f t="shared" ca="1" si="510"/>
        <v>17831.652725071774</v>
      </c>
      <c r="AM988" s="20">
        <f t="shared" ca="1" si="511"/>
        <v>17831.973679191127</v>
      </c>
    </row>
    <row r="989" spans="1:39" x14ac:dyDescent="0.25">
      <c r="A989" s="20">
        <f t="shared" ca="1" si="480"/>
        <v>0.76653890987346618</v>
      </c>
      <c r="B989" s="20">
        <f t="shared" ca="1" si="481"/>
        <v>35.299349919081251</v>
      </c>
      <c r="C989" s="21">
        <f t="shared" ca="1" si="496"/>
        <v>18131.601668994314</v>
      </c>
      <c r="D989" s="20">
        <f t="shared" ca="1" si="497"/>
        <v>18166.901018913395</v>
      </c>
      <c r="E989" s="19"/>
      <c r="F989" s="20">
        <f t="shared" ca="1" si="482"/>
        <v>0.90890913347016045</v>
      </c>
      <c r="G989" s="20">
        <f t="shared" ca="1" si="483"/>
        <v>7.0093543546913688</v>
      </c>
      <c r="H989" s="21">
        <f t="shared" ca="1" si="498"/>
        <v>16932.424635689615</v>
      </c>
      <c r="I989" s="20">
        <f t="shared" ca="1" si="499"/>
        <v>16939.433990044305</v>
      </c>
      <c r="J989" s="19"/>
      <c r="K989" s="20">
        <f t="shared" ca="1" si="484"/>
        <v>2.7074717420462253</v>
      </c>
      <c r="L989" s="20">
        <f t="shared" ca="1" si="485"/>
        <v>1.6391195881430276</v>
      </c>
      <c r="M989" s="21">
        <f t="shared" ca="1" si="500"/>
        <v>14129.829104237644</v>
      </c>
      <c r="N989" s="20">
        <f t="shared" ca="1" si="501"/>
        <v>14131.468223825786</v>
      </c>
      <c r="O989" s="19"/>
      <c r="P989" s="20">
        <f t="shared" ca="1" si="486"/>
        <v>7.823138195057961</v>
      </c>
      <c r="Q989" s="20">
        <f t="shared" ca="1" si="487"/>
        <v>10.518822539958666</v>
      </c>
      <c r="R989" s="21">
        <f t="shared" ca="1" si="502"/>
        <v>16995.30792550934</v>
      </c>
      <c r="S989" s="20">
        <f t="shared" ca="1" si="503"/>
        <v>17005.826748049298</v>
      </c>
      <c r="T989" s="19"/>
      <c r="U989" s="20">
        <f t="shared" ca="1" si="488"/>
        <v>25.970253276311748</v>
      </c>
      <c r="V989" s="20">
        <f t="shared" ca="1" si="489"/>
        <v>0.52305506564412441</v>
      </c>
      <c r="W989" s="21">
        <f t="shared" ca="1" si="504"/>
        <v>14431.874896858964</v>
      </c>
      <c r="X989" s="20">
        <f t="shared" ca="1" si="505"/>
        <v>14432.397951924608</v>
      </c>
      <c r="Z989" s="20">
        <f t="shared" ca="1" si="490"/>
        <v>5.0511561818197759</v>
      </c>
      <c r="AA989" s="20">
        <f t="shared" ca="1" si="491"/>
        <v>2.5754955833602327</v>
      </c>
      <c r="AB989" s="21">
        <f t="shared" ca="1" si="506"/>
        <v>16854.218207320038</v>
      </c>
      <c r="AC989" s="20">
        <f t="shared" ca="1" si="507"/>
        <v>16856.7937029034</v>
      </c>
      <c r="AE989" s="20">
        <f t="shared" ca="1" si="492"/>
        <v>5.7826043369664522</v>
      </c>
      <c r="AF989" s="20">
        <f t="shared" ca="1" si="493"/>
        <v>13.465337165557658</v>
      </c>
      <c r="AG989" s="21">
        <f t="shared" ca="1" si="508"/>
        <v>18059.922976789388</v>
      </c>
      <c r="AH989" s="20">
        <f t="shared" ca="1" si="509"/>
        <v>18073.388313954947</v>
      </c>
      <c r="AJ989" s="20">
        <f t="shared" ca="1" si="494"/>
        <v>2.4191698605262624</v>
      </c>
      <c r="AK989" s="20">
        <f t="shared" ca="1" si="495"/>
        <v>4.9173507493993904</v>
      </c>
      <c r="AL989" s="21">
        <f t="shared" ca="1" si="510"/>
        <v>17834.392849051652</v>
      </c>
      <c r="AM989" s="20">
        <f t="shared" ca="1" si="511"/>
        <v>17839.31019980105</v>
      </c>
    </row>
    <row r="990" spans="1:39" x14ac:dyDescent="0.25">
      <c r="A990" s="20">
        <f t="shared" ca="1" si="480"/>
        <v>12.864077170455813</v>
      </c>
      <c r="B990" s="20">
        <f t="shared" ca="1" si="481"/>
        <v>4.1203171708761257</v>
      </c>
      <c r="C990" s="21">
        <f t="shared" ca="1" si="496"/>
        <v>18179.765096083851</v>
      </c>
      <c r="D990" s="20">
        <f t="shared" ca="1" si="497"/>
        <v>18183.885413254728</v>
      </c>
      <c r="E990" s="19"/>
      <c r="F990" s="20">
        <f t="shared" ca="1" si="482"/>
        <v>3.8610382529979619</v>
      </c>
      <c r="G990" s="20">
        <f t="shared" ca="1" si="483"/>
        <v>4.2874659568799371</v>
      </c>
      <c r="H990" s="21">
        <f t="shared" ca="1" si="498"/>
        <v>16943.295028297303</v>
      </c>
      <c r="I990" s="20">
        <f t="shared" ca="1" si="499"/>
        <v>16947.582494254184</v>
      </c>
      <c r="J990" s="19"/>
      <c r="K990" s="20">
        <f t="shared" ca="1" si="484"/>
        <v>0.65134580314832313</v>
      </c>
      <c r="L990" s="20">
        <f t="shared" ca="1" si="485"/>
        <v>9.2143725532808478</v>
      </c>
      <c r="M990" s="21">
        <f t="shared" ca="1" si="500"/>
        <v>14132.119569628934</v>
      </c>
      <c r="N990" s="20">
        <f t="shared" ca="1" si="501"/>
        <v>14141.333942182215</v>
      </c>
      <c r="O990" s="19"/>
      <c r="P990" s="20">
        <f t="shared" ca="1" si="486"/>
        <v>18.634300762883889</v>
      </c>
      <c r="Q990" s="20">
        <f t="shared" ca="1" si="487"/>
        <v>3.5794490304955797</v>
      </c>
      <c r="R990" s="21">
        <f t="shared" ca="1" si="502"/>
        <v>17024.461048812183</v>
      </c>
      <c r="S990" s="20">
        <f t="shared" ca="1" si="503"/>
        <v>17028.040497842678</v>
      </c>
      <c r="T990" s="19"/>
      <c r="U990" s="20">
        <f t="shared" ca="1" si="488"/>
        <v>2.3599671079297364</v>
      </c>
      <c r="V990" s="20">
        <f t="shared" ca="1" si="489"/>
        <v>0.83193324136792446</v>
      </c>
      <c r="W990" s="21">
        <f t="shared" ca="1" si="504"/>
        <v>14434.757919032538</v>
      </c>
      <c r="X990" s="20">
        <f t="shared" ca="1" si="505"/>
        <v>14435.589852273906</v>
      </c>
      <c r="Z990" s="20">
        <f t="shared" ca="1" si="490"/>
        <v>11.919138018790397</v>
      </c>
      <c r="AA990" s="20">
        <f t="shared" ca="1" si="491"/>
        <v>1.5754762362340373</v>
      </c>
      <c r="AB990" s="21">
        <f t="shared" ca="1" si="506"/>
        <v>16868.712840922191</v>
      </c>
      <c r="AC990" s="20">
        <f t="shared" ca="1" si="507"/>
        <v>16870.288317158425</v>
      </c>
      <c r="AE990" s="20">
        <f t="shared" ca="1" si="492"/>
        <v>9.959277048566344</v>
      </c>
      <c r="AF990" s="20">
        <f t="shared" ca="1" si="493"/>
        <v>10.814044030643911</v>
      </c>
      <c r="AG990" s="21">
        <f t="shared" ca="1" si="508"/>
        <v>18083.347591003512</v>
      </c>
      <c r="AH990" s="20">
        <f t="shared" ca="1" si="509"/>
        <v>18094.161635034157</v>
      </c>
      <c r="AJ990" s="20">
        <f t="shared" ca="1" si="494"/>
        <v>17.261021762156069</v>
      </c>
      <c r="AK990" s="20">
        <f t="shared" ca="1" si="495"/>
        <v>0.56937258330223062</v>
      </c>
      <c r="AL990" s="21">
        <f t="shared" ca="1" si="510"/>
        <v>17856.571221563205</v>
      </c>
      <c r="AM990" s="20">
        <f t="shared" ca="1" si="511"/>
        <v>17857.140594146505</v>
      </c>
    </row>
    <row r="991" spans="1:39" x14ac:dyDescent="0.25">
      <c r="A991" s="20">
        <f t="shared" ca="1" si="480"/>
        <v>2.404746991648782</v>
      </c>
      <c r="B991" s="20">
        <f t="shared" ca="1" si="481"/>
        <v>19.325057605418724</v>
      </c>
      <c r="C991" s="21">
        <f t="shared" ca="1" si="496"/>
        <v>18186.290160246375</v>
      </c>
      <c r="D991" s="20">
        <f t="shared" ca="1" si="497"/>
        <v>18205.615217851795</v>
      </c>
      <c r="E991" s="19"/>
      <c r="F991" s="20">
        <f t="shared" ca="1" si="482"/>
        <v>7.2531682217495197</v>
      </c>
      <c r="G991" s="20">
        <f t="shared" ca="1" si="483"/>
        <v>16.042845759178348</v>
      </c>
      <c r="H991" s="21">
        <f t="shared" ca="1" si="498"/>
        <v>16954.835662475933</v>
      </c>
      <c r="I991" s="20">
        <f t="shared" ca="1" si="499"/>
        <v>16970.87850823511</v>
      </c>
      <c r="J991" s="19"/>
      <c r="K991" s="20">
        <f t="shared" ca="1" si="484"/>
        <v>1.2252760237564224</v>
      </c>
      <c r="L991" s="20">
        <f t="shared" ca="1" si="485"/>
        <v>29.385443922351772</v>
      </c>
      <c r="M991" s="21">
        <f t="shared" ca="1" si="500"/>
        <v>14142.559218205972</v>
      </c>
      <c r="N991" s="20">
        <f t="shared" ca="1" si="501"/>
        <v>14171.944662128324</v>
      </c>
      <c r="O991" s="19"/>
      <c r="P991" s="20">
        <f t="shared" ca="1" si="486"/>
        <v>39.649434574350671</v>
      </c>
      <c r="Q991" s="20">
        <f t="shared" ca="1" si="487"/>
        <v>1.637357954595329</v>
      </c>
      <c r="R991" s="21">
        <f t="shared" ca="1" si="502"/>
        <v>17067.68993241703</v>
      </c>
      <c r="S991" s="20">
        <f t="shared" ca="1" si="503"/>
        <v>17069.327290371624</v>
      </c>
      <c r="T991" s="19"/>
      <c r="U991" s="20">
        <f t="shared" ca="1" si="488"/>
        <v>6.2038644615761154</v>
      </c>
      <c r="V991" s="20">
        <f t="shared" ca="1" si="489"/>
        <v>9.1624745628486632</v>
      </c>
      <c r="W991" s="21">
        <f t="shared" ca="1" si="504"/>
        <v>14441.793716735483</v>
      </c>
      <c r="X991" s="20">
        <f t="shared" ca="1" si="505"/>
        <v>14450.956191298332</v>
      </c>
      <c r="Z991" s="20">
        <f t="shared" ca="1" si="490"/>
        <v>3.4086244827082415</v>
      </c>
      <c r="AA991" s="20">
        <f t="shared" ca="1" si="491"/>
        <v>0.22626219558176369</v>
      </c>
      <c r="AB991" s="21">
        <f t="shared" ca="1" si="506"/>
        <v>16873.696941641134</v>
      </c>
      <c r="AC991" s="20">
        <f t="shared" ca="1" si="507"/>
        <v>16873.923203836715</v>
      </c>
      <c r="AE991" s="20">
        <f t="shared" ca="1" si="492"/>
        <v>10.819350789593628</v>
      </c>
      <c r="AF991" s="20">
        <f t="shared" ca="1" si="493"/>
        <v>7.3758634826399678</v>
      </c>
      <c r="AG991" s="21">
        <f t="shared" ca="1" si="508"/>
        <v>18104.98098582375</v>
      </c>
      <c r="AH991" s="20">
        <f t="shared" ca="1" si="509"/>
        <v>18112.35684930639</v>
      </c>
      <c r="AJ991" s="20">
        <f t="shared" ca="1" si="494"/>
        <v>25.495078636530796</v>
      </c>
      <c r="AK991" s="20">
        <f t="shared" ca="1" si="495"/>
        <v>6.200360112573887</v>
      </c>
      <c r="AL991" s="21">
        <f t="shared" ca="1" si="510"/>
        <v>17882.635672783035</v>
      </c>
      <c r="AM991" s="20">
        <f t="shared" ca="1" si="511"/>
        <v>17888.836032895608</v>
      </c>
    </row>
    <row r="992" spans="1:39" x14ac:dyDescent="0.25">
      <c r="A992" s="20">
        <f t="shared" ca="1" si="480"/>
        <v>3.3667880751676575</v>
      </c>
      <c r="B992" s="20">
        <f t="shared" ca="1" si="481"/>
        <v>6.2712519359450676</v>
      </c>
      <c r="C992" s="21">
        <f t="shared" ca="1" si="496"/>
        <v>18208.982005926962</v>
      </c>
      <c r="D992" s="20">
        <f t="shared" ca="1" si="497"/>
        <v>18215.253257862907</v>
      </c>
      <c r="E992" s="19"/>
      <c r="F992" s="20">
        <f t="shared" ca="1" si="482"/>
        <v>2.5192307616729162</v>
      </c>
      <c r="G992" s="20">
        <f t="shared" ca="1" si="483"/>
        <v>4.3823384650290382</v>
      </c>
      <c r="H992" s="21">
        <f t="shared" ca="1" si="498"/>
        <v>16973.397738996784</v>
      </c>
      <c r="I992" s="20">
        <f t="shared" ca="1" si="499"/>
        <v>16977.780077461812</v>
      </c>
      <c r="J992" s="19"/>
      <c r="K992" s="20">
        <f t="shared" ca="1" si="484"/>
        <v>13.290241560249267</v>
      </c>
      <c r="L992" s="20">
        <f t="shared" ca="1" si="485"/>
        <v>3.1592272742131056</v>
      </c>
      <c r="M992" s="21">
        <f t="shared" ca="1" si="500"/>
        <v>14185.234903688573</v>
      </c>
      <c r="N992" s="20">
        <f t="shared" ca="1" si="501"/>
        <v>14188.394130962786</v>
      </c>
      <c r="O992" s="19"/>
      <c r="P992" s="20">
        <f t="shared" ca="1" si="486"/>
        <v>9.0823254664822581</v>
      </c>
      <c r="Q992" s="20">
        <f t="shared" ca="1" si="487"/>
        <v>5.7370419953528486</v>
      </c>
      <c r="R992" s="21">
        <f t="shared" ca="1" si="502"/>
        <v>17078.409615838107</v>
      </c>
      <c r="S992" s="20">
        <f t="shared" ca="1" si="503"/>
        <v>17084.146657833458</v>
      </c>
      <c r="T992" s="19"/>
      <c r="U992" s="20">
        <f t="shared" ca="1" si="488"/>
        <v>0.66249487462433021</v>
      </c>
      <c r="V992" s="20">
        <f t="shared" ca="1" si="489"/>
        <v>13.970857404324398</v>
      </c>
      <c r="W992" s="21">
        <f t="shared" ca="1" si="504"/>
        <v>14451.618686172957</v>
      </c>
      <c r="X992" s="20">
        <f t="shared" ca="1" si="505"/>
        <v>14465.589543577282</v>
      </c>
      <c r="Z992" s="20">
        <f t="shared" ca="1" si="490"/>
        <v>5.334038164682732</v>
      </c>
      <c r="AA992" s="20">
        <f t="shared" ca="1" si="491"/>
        <v>8.0880247711329645</v>
      </c>
      <c r="AB992" s="21">
        <f t="shared" ca="1" si="506"/>
        <v>16879.257242001397</v>
      </c>
      <c r="AC992" s="20">
        <f t="shared" ca="1" si="507"/>
        <v>16887.345266772529</v>
      </c>
      <c r="AE992" s="20">
        <f t="shared" ca="1" si="492"/>
        <v>6.2778732001492052</v>
      </c>
      <c r="AF992" s="20">
        <f t="shared" ca="1" si="493"/>
        <v>3.5465436404378305</v>
      </c>
      <c r="AG992" s="21">
        <f t="shared" ca="1" si="508"/>
        <v>18118.63472250654</v>
      </c>
      <c r="AH992" s="20">
        <f t="shared" ca="1" si="509"/>
        <v>18122.181266146978</v>
      </c>
      <c r="AJ992" s="20">
        <f t="shared" ca="1" si="494"/>
        <v>28.766120550777639</v>
      </c>
      <c r="AK992" s="20">
        <f t="shared" ca="1" si="495"/>
        <v>1.7280624334880876</v>
      </c>
      <c r="AL992" s="21">
        <f t="shared" ca="1" si="510"/>
        <v>17917.602153446387</v>
      </c>
      <c r="AM992" s="20">
        <f t="shared" ca="1" si="511"/>
        <v>17919.330215879876</v>
      </c>
    </row>
    <row r="993" spans="1:39" x14ac:dyDescent="0.25">
      <c r="A993" s="20">
        <f t="shared" ca="1" si="480"/>
        <v>13.853612712636625</v>
      </c>
      <c r="B993" s="20">
        <f t="shared" ca="1" si="481"/>
        <v>3.7184291152835276</v>
      </c>
      <c r="C993" s="21">
        <f t="shared" ca="1" si="496"/>
        <v>18229.106870575542</v>
      </c>
      <c r="D993" s="20">
        <f t="shared" ca="1" si="497"/>
        <v>18232.825299690827</v>
      </c>
      <c r="E993" s="19"/>
      <c r="F993" s="20">
        <f t="shared" ca="1" si="482"/>
        <v>2.2257565477063905</v>
      </c>
      <c r="G993" s="20">
        <f t="shared" ca="1" si="483"/>
        <v>0.71454503310679407</v>
      </c>
      <c r="H993" s="21">
        <f t="shared" ca="1" si="498"/>
        <v>16980.005834009517</v>
      </c>
      <c r="I993" s="20">
        <f t="shared" ca="1" si="499"/>
        <v>16980.720379042625</v>
      </c>
      <c r="J993" s="19"/>
      <c r="K993" s="20">
        <f t="shared" ca="1" si="484"/>
        <v>8.8640894183051913</v>
      </c>
      <c r="L993" s="20">
        <f t="shared" ca="1" si="485"/>
        <v>8.1304547032853822</v>
      </c>
      <c r="M993" s="21">
        <f t="shared" ca="1" si="500"/>
        <v>14197.258220381091</v>
      </c>
      <c r="N993" s="20">
        <f t="shared" ca="1" si="501"/>
        <v>14205.388675084376</v>
      </c>
      <c r="O993" s="19"/>
      <c r="P993" s="20">
        <f t="shared" ca="1" si="486"/>
        <v>12.799151185448588</v>
      </c>
      <c r="Q993" s="20">
        <f t="shared" ca="1" si="487"/>
        <v>3.8347284257744541</v>
      </c>
      <c r="R993" s="21">
        <f t="shared" ca="1" si="502"/>
        <v>17096.945809018907</v>
      </c>
      <c r="S993" s="20">
        <f t="shared" ca="1" si="503"/>
        <v>17100.780537444683</v>
      </c>
      <c r="T993" s="19"/>
      <c r="U993" s="20">
        <f t="shared" ca="1" si="488"/>
        <v>4.2387103470251377</v>
      </c>
      <c r="V993" s="20">
        <f t="shared" ca="1" si="489"/>
        <v>6.286114410989982</v>
      </c>
      <c r="W993" s="21">
        <f t="shared" ca="1" si="504"/>
        <v>14469.828253924306</v>
      </c>
      <c r="X993" s="20">
        <f t="shared" ca="1" si="505"/>
        <v>14476.114368335297</v>
      </c>
      <c r="Z993" s="20">
        <f t="shared" ca="1" si="490"/>
        <v>10.822220243113573</v>
      </c>
      <c r="AA993" s="20">
        <f t="shared" ca="1" si="491"/>
        <v>0.10376019321364777</v>
      </c>
      <c r="AB993" s="21">
        <f t="shared" ca="1" si="506"/>
        <v>16898.167487015642</v>
      </c>
      <c r="AC993" s="20">
        <f t="shared" ca="1" si="507"/>
        <v>16898.271247208857</v>
      </c>
      <c r="AE993" s="20">
        <f t="shared" ca="1" si="492"/>
        <v>3.0863781032258388</v>
      </c>
      <c r="AF993" s="20">
        <f t="shared" ca="1" si="493"/>
        <v>14.463209043853041</v>
      </c>
      <c r="AG993" s="21">
        <f t="shared" ca="1" si="508"/>
        <v>18125.267644250205</v>
      </c>
      <c r="AH993" s="20">
        <f t="shared" ca="1" si="509"/>
        <v>18139.730853294059</v>
      </c>
      <c r="AJ993" s="20">
        <f t="shared" ca="1" si="494"/>
        <v>17.878102012585138</v>
      </c>
      <c r="AK993" s="20">
        <f t="shared" ca="1" si="495"/>
        <v>3.6962056032006876</v>
      </c>
      <c r="AL993" s="21">
        <f t="shared" ca="1" si="510"/>
        <v>17937.208317892462</v>
      </c>
      <c r="AM993" s="20">
        <f t="shared" ca="1" si="511"/>
        <v>17940.904523495661</v>
      </c>
    </row>
    <row r="994" spans="1:39" x14ac:dyDescent="0.25">
      <c r="A994" s="20">
        <f t="shared" ca="1" si="480"/>
        <v>13.535924842667924</v>
      </c>
      <c r="B994" s="20">
        <f t="shared" ca="1" si="481"/>
        <v>5.8546000290953106</v>
      </c>
      <c r="C994" s="21">
        <f t="shared" ca="1" si="496"/>
        <v>18246.361224533495</v>
      </c>
      <c r="D994" s="20">
        <f t="shared" ca="1" si="497"/>
        <v>18252.215824562591</v>
      </c>
      <c r="E994" s="19"/>
      <c r="F994" s="20">
        <f t="shared" ca="1" si="482"/>
        <v>35.409325296693481</v>
      </c>
      <c r="G994" s="20">
        <f t="shared" ca="1" si="483"/>
        <v>3.2559621908636402</v>
      </c>
      <c r="H994" s="21">
        <f t="shared" ca="1" si="498"/>
        <v>17016.129704339317</v>
      </c>
      <c r="I994" s="20">
        <f t="shared" ca="1" si="499"/>
        <v>17019.385666530179</v>
      </c>
      <c r="J994" s="19"/>
      <c r="K994" s="20">
        <f t="shared" ca="1" si="484"/>
        <v>0.12795130594710394</v>
      </c>
      <c r="L994" s="20">
        <f t="shared" ca="1" si="485"/>
        <v>5.7656409705734983</v>
      </c>
      <c r="M994" s="21">
        <f t="shared" ca="1" si="500"/>
        <v>14205.516626390323</v>
      </c>
      <c r="N994" s="20">
        <f t="shared" ca="1" si="501"/>
        <v>14211.282267360897</v>
      </c>
      <c r="O994" s="19"/>
      <c r="P994" s="20">
        <f t="shared" ca="1" si="486"/>
        <v>6.7706234449338814</v>
      </c>
      <c r="Q994" s="20">
        <f t="shared" ca="1" si="487"/>
        <v>4.0076694388469223</v>
      </c>
      <c r="R994" s="21">
        <f t="shared" ca="1" si="502"/>
        <v>17107.551160889616</v>
      </c>
      <c r="S994" s="20">
        <f t="shared" ca="1" si="503"/>
        <v>17111.558830328464</v>
      </c>
      <c r="T994" s="19"/>
      <c r="U994" s="20">
        <f t="shared" ca="1" si="488"/>
        <v>18.0914706726339</v>
      </c>
      <c r="V994" s="20">
        <f t="shared" ca="1" si="489"/>
        <v>0.11896628162905784</v>
      </c>
      <c r="W994" s="21">
        <f t="shared" ca="1" si="504"/>
        <v>14494.205839007931</v>
      </c>
      <c r="X994" s="20">
        <f t="shared" ca="1" si="505"/>
        <v>14494.32480528956</v>
      </c>
      <c r="Z994" s="20">
        <f t="shared" ca="1" si="490"/>
        <v>12.848816258333642</v>
      </c>
      <c r="AA994" s="20">
        <f t="shared" ca="1" si="491"/>
        <v>4.8446245007395667</v>
      </c>
      <c r="AB994" s="21">
        <f t="shared" ca="1" si="506"/>
        <v>16911.120063467191</v>
      </c>
      <c r="AC994" s="20">
        <f t="shared" ca="1" si="507"/>
        <v>16915.964687967931</v>
      </c>
      <c r="AE994" s="20">
        <f t="shared" ca="1" si="492"/>
        <v>22.591059126038601</v>
      </c>
      <c r="AF994" s="20">
        <f t="shared" ca="1" si="493"/>
        <v>1.2448582386341207</v>
      </c>
      <c r="AG994" s="21">
        <f t="shared" ca="1" si="508"/>
        <v>18162.321912420099</v>
      </c>
      <c r="AH994" s="20">
        <f t="shared" ca="1" si="509"/>
        <v>18163.566770658734</v>
      </c>
      <c r="AJ994" s="20">
        <f t="shared" ca="1" si="494"/>
        <v>14.652351491546861</v>
      </c>
      <c r="AK994" s="20">
        <f t="shared" ca="1" si="495"/>
        <v>3.3135321383412646</v>
      </c>
      <c r="AL994" s="21">
        <f t="shared" ca="1" si="510"/>
        <v>17955.556874987207</v>
      </c>
      <c r="AM994" s="20">
        <f t="shared" ca="1" si="511"/>
        <v>17958.870407125549</v>
      </c>
    </row>
    <row r="995" spans="1:39" x14ac:dyDescent="0.25">
      <c r="A995" s="20">
        <f t="shared" ca="1" si="480"/>
        <v>9.4183543281197064</v>
      </c>
      <c r="B995" s="20">
        <f t="shared" ca="1" si="481"/>
        <v>2.4831686790733061</v>
      </c>
      <c r="C995" s="21">
        <f t="shared" ca="1" si="496"/>
        <v>18261.634178890712</v>
      </c>
      <c r="D995" s="20">
        <f t="shared" ca="1" si="497"/>
        <v>18264.117347569787</v>
      </c>
      <c r="E995" s="19"/>
      <c r="F995" s="20">
        <f t="shared" ca="1" si="482"/>
        <v>6.7742848012269032</v>
      </c>
      <c r="G995" s="20">
        <f t="shared" ca="1" si="483"/>
        <v>0.68391360858238415</v>
      </c>
      <c r="H995" s="21">
        <f t="shared" ca="1" si="498"/>
        <v>17026.159951331407</v>
      </c>
      <c r="I995" s="20">
        <f t="shared" ca="1" si="499"/>
        <v>17026.84386493999</v>
      </c>
      <c r="J995" s="19"/>
      <c r="K995" s="20">
        <f t="shared" ca="1" si="484"/>
        <v>17.878094980941128</v>
      </c>
      <c r="L995" s="20">
        <f t="shared" ca="1" si="485"/>
        <v>0.20224182080886219</v>
      </c>
      <c r="M995" s="21">
        <f t="shared" ca="1" si="500"/>
        <v>14229.160362341838</v>
      </c>
      <c r="N995" s="20">
        <f t="shared" ca="1" si="501"/>
        <v>14229.362604162647</v>
      </c>
      <c r="O995" s="19"/>
      <c r="P995" s="20">
        <f t="shared" ca="1" si="486"/>
        <v>30.100137084325979</v>
      </c>
      <c r="Q995" s="20">
        <f t="shared" ca="1" si="487"/>
        <v>13.001115774636327</v>
      </c>
      <c r="R995" s="21">
        <f t="shared" ca="1" si="502"/>
        <v>17141.65896741279</v>
      </c>
      <c r="S995" s="20">
        <f t="shared" ca="1" si="503"/>
        <v>17154.660083187428</v>
      </c>
      <c r="T995" s="19"/>
      <c r="U995" s="20">
        <f t="shared" ca="1" si="488"/>
        <v>22.620121449598606</v>
      </c>
      <c r="V995" s="20">
        <f t="shared" ca="1" si="489"/>
        <v>7.1598891574964059</v>
      </c>
      <c r="W995" s="21">
        <f t="shared" ca="1" si="504"/>
        <v>14516.944926739157</v>
      </c>
      <c r="X995" s="20">
        <f t="shared" ca="1" si="505"/>
        <v>14524.104815896653</v>
      </c>
      <c r="Z995" s="20">
        <f t="shared" ca="1" si="490"/>
        <v>37.858140881395023</v>
      </c>
      <c r="AA995" s="20">
        <f t="shared" ca="1" si="491"/>
        <v>4.7701640420269138</v>
      </c>
      <c r="AB995" s="21">
        <f t="shared" ca="1" si="506"/>
        <v>16953.822828849326</v>
      </c>
      <c r="AC995" s="20">
        <f t="shared" ca="1" si="507"/>
        <v>16958.592992891354</v>
      </c>
      <c r="AE995" s="20">
        <f t="shared" ca="1" si="492"/>
        <v>26.770126965856381</v>
      </c>
      <c r="AF995" s="20">
        <f t="shared" ca="1" si="493"/>
        <v>10.582130375274035</v>
      </c>
      <c r="AG995" s="21">
        <f t="shared" ca="1" si="508"/>
        <v>18190.336897624591</v>
      </c>
      <c r="AH995" s="20">
        <f t="shared" ca="1" si="509"/>
        <v>18200.919027999866</v>
      </c>
      <c r="AJ995" s="20">
        <f t="shared" ca="1" si="494"/>
        <v>53.968114072549305</v>
      </c>
      <c r="AK995" s="20">
        <f t="shared" ca="1" si="495"/>
        <v>8.3314323544948792</v>
      </c>
      <c r="AL995" s="21">
        <f t="shared" ca="1" si="510"/>
        <v>18012.838521198097</v>
      </c>
      <c r="AM995" s="20">
        <f t="shared" ca="1" si="511"/>
        <v>18021.169953552591</v>
      </c>
    </row>
    <row r="996" spans="1:39" x14ac:dyDescent="0.25">
      <c r="A996" s="20">
        <f t="shared" ca="1" si="480"/>
        <v>6.7442577996783521</v>
      </c>
      <c r="B996" s="20">
        <f t="shared" ca="1" si="481"/>
        <v>0.13119514971019114</v>
      </c>
      <c r="C996" s="21">
        <f t="shared" ca="1" si="496"/>
        <v>18270.861605369464</v>
      </c>
      <c r="D996" s="20">
        <f t="shared" ca="1" si="497"/>
        <v>18270.992800519176</v>
      </c>
      <c r="E996" s="19"/>
      <c r="F996" s="20">
        <f t="shared" ca="1" si="482"/>
        <v>8.5406128952898062</v>
      </c>
      <c r="G996" s="20">
        <f t="shared" ca="1" si="483"/>
        <v>1.086937003884223</v>
      </c>
      <c r="H996" s="21">
        <f t="shared" ca="1" si="498"/>
        <v>17035.38447783528</v>
      </c>
      <c r="I996" s="20">
        <f t="shared" ca="1" si="499"/>
        <v>17036.471414839165</v>
      </c>
      <c r="J996" s="19"/>
      <c r="K996" s="20">
        <f t="shared" ca="1" si="484"/>
        <v>7.8953035185751164</v>
      </c>
      <c r="L996" s="20">
        <f t="shared" ca="1" si="485"/>
        <v>28.575688881530006</v>
      </c>
      <c r="M996" s="21">
        <f t="shared" ca="1" si="500"/>
        <v>14237.257907681222</v>
      </c>
      <c r="N996" s="20">
        <f t="shared" ca="1" si="501"/>
        <v>14265.833596562752</v>
      </c>
      <c r="O996" s="19"/>
      <c r="P996" s="20">
        <f t="shared" ca="1" si="486"/>
        <v>11.368103733726278</v>
      </c>
      <c r="Q996" s="20">
        <f t="shared" ca="1" si="487"/>
        <v>1.0729292771386263</v>
      </c>
      <c r="R996" s="21">
        <f t="shared" ca="1" si="502"/>
        <v>17166.028186921154</v>
      </c>
      <c r="S996" s="20">
        <f t="shared" ca="1" si="503"/>
        <v>17167.101116198293</v>
      </c>
      <c r="T996" s="19"/>
      <c r="U996" s="20">
        <f t="shared" ca="1" si="488"/>
        <v>10.896370329920423</v>
      </c>
      <c r="V996" s="20">
        <f t="shared" ca="1" si="489"/>
        <v>5.4997266588175364</v>
      </c>
      <c r="W996" s="21">
        <f t="shared" ca="1" si="504"/>
        <v>14535.001186226573</v>
      </c>
      <c r="X996" s="20">
        <f t="shared" ca="1" si="505"/>
        <v>14540.500912885391</v>
      </c>
      <c r="Z996" s="20">
        <f t="shared" ca="1" si="490"/>
        <v>33.827995114107317</v>
      </c>
      <c r="AA996" s="20">
        <f t="shared" ca="1" si="491"/>
        <v>2.6657477198115882</v>
      </c>
      <c r="AB996" s="21">
        <f t="shared" ca="1" si="506"/>
        <v>16992.420988005462</v>
      </c>
      <c r="AC996" s="20">
        <f t="shared" ca="1" si="507"/>
        <v>16995.086735725276</v>
      </c>
      <c r="AE996" s="20">
        <f t="shared" ca="1" si="492"/>
        <v>5.118468983817392</v>
      </c>
      <c r="AF996" s="20">
        <f t="shared" ca="1" si="493"/>
        <v>2.3896765324158449</v>
      </c>
      <c r="AG996" s="21">
        <f t="shared" ca="1" si="508"/>
        <v>18206.037496983685</v>
      </c>
      <c r="AH996" s="20">
        <f t="shared" ca="1" si="509"/>
        <v>18208.427173516102</v>
      </c>
      <c r="AJ996" s="20">
        <f t="shared" ca="1" si="494"/>
        <v>12.6634924938007</v>
      </c>
      <c r="AK996" s="20">
        <f t="shared" ca="1" si="495"/>
        <v>0.10896943337231349</v>
      </c>
      <c r="AL996" s="21">
        <f t="shared" ca="1" si="510"/>
        <v>18033.833446046392</v>
      </c>
      <c r="AM996" s="20">
        <f t="shared" ca="1" si="511"/>
        <v>18033.942415479763</v>
      </c>
    </row>
    <row r="997" spans="1:39" x14ac:dyDescent="0.25">
      <c r="A997" s="20">
        <f t="shared" ca="1" si="480"/>
        <v>16.203908764536152</v>
      </c>
      <c r="B997" s="20">
        <f t="shared" ca="1" si="481"/>
        <v>4.5927555978240893</v>
      </c>
      <c r="C997" s="21">
        <f t="shared" ca="1" si="496"/>
        <v>18287.196709283711</v>
      </c>
      <c r="D997" s="20">
        <f t="shared" ca="1" si="497"/>
        <v>18291.789464881535</v>
      </c>
      <c r="E997" s="19"/>
      <c r="F997" s="20">
        <f t="shared" ca="1" si="482"/>
        <v>5.1987634565290923</v>
      </c>
      <c r="G997" s="20">
        <f t="shared" ca="1" si="483"/>
        <v>1.2250635205454172</v>
      </c>
      <c r="H997" s="21">
        <f t="shared" ca="1" si="498"/>
        <v>17041.670178295695</v>
      </c>
      <c r="I997" s="20">
        <f t="shared" ca="1" si="499"/>
        <v>17042.895241816241</v>
      </c>
      <c r="J997" s="19"/>
      <c r="K997" s="20">
        <f t="shared" ca="1" si="484"/>
        <v>10.391686478062836</v>
      </c>
      <c r="L997" s="20">
        <f t="shared" ca="1" si="485"/>
        <v>0.2886987542065545</v>
      </c>
      <c r="M997" s="21">
        <f t="shared" ca="1" si="500"/>
        <v>14276.225283040814</v>
      </c>
      <c r="N997" s="20">
        <f t="shared" ca="1" si="501"/>
        <v>14276.51398179502</v>
      </c>
      <c r="O997" s="19"/>
      <c r="P997" s="20">
        <f t="shared" ca="1" si="486"/>
        <v>0.25247384848841786</v>
      </c>
      <c r="Q997" s="20">
        <f t="shared" ca="1" si="487"/>
        <v>4.4892139938134799</v>
      </c>
      <c r="R997" s="21">
        <f t="shared" ca="1" si="502"/>
        <v>17167.353590046783</v>
      </c>
      <c r="S997" s="20">
        <f t="shared" ca="1" si="503"/>
        <v>17171.842804040596</v>
      </c>
      <c r="T997" s="19"/>
      <c r="U997" s="20">
        <f t="shared" ca="1" si="488"/>
        <v>22.679972527617085</v>
      </c>
      <c r="V997" s="20">
        <f t="shared" ca="1" si="489"/>
        <v>14.016586609570297</v>
      </c>
      <c r="W997" s="21">
        <f t="shared" ca="1" si="504"/>
        <v>14563.180885413009</v>
      </c>
      <c r="X997" s="20">
        <f t="shared" ca="1" si="505"/>
        <v>14577.197472022579</v>
      </c>
      <c r="Z997" s="20">
        <f t="shared" ca="1" si="490"/>
        <v>13.155688287542738</v>
      </c>
      <c r="AA997" s="20">
        <f t="shared" ca="1" si="491"/>
        <v>1.2890680491093272</v>
      </c>
      <c r="AB997" s="21">
        <f t="shared" ca="1" si="506"/>
        <v>17008.242424012817</v>
      </c>
      <c r="AC997" s="20">
        <f t="shared" ca="1" si="507"/>
        <v>17009.531492061928</v>
      </c>
      <c r="AE997" s="20">
        <f t="shared" ca="1" si="492"/>
        <v>34.497460058911962</v>
      </c>
      <c r="AF997" s="20">
        <f t="shared" ca="1" si="493"/>
        <v>12.269610287439551</v>
      </c>
      <c r="AG997" s="21">
        <f t="shared" ca="1" si="508"/>
        <v>18242.924633575014</v>
      </c>
      <c r="AH997" s="20">
        <f t="shared" ca="1" si="509"/>
        <v>18255.194243862454</v>
      </c>
      <c r="AJ997" s="20">
        <f t="shared" ca="1" si="494"/>
        <v>26.588582022728907</v>
      </c>
      <c r="AK997" s="20">
        <f t="shared" ca="1" si="495"/>
        <v>2.0877602622640135</v>
      </c>
      <c r="AL997" s="21">
        <f t="shared" ca="1" si="510"/>
        <v>18060.530997502494</v>
      </c>
      <c r="AM997" s="20">
        <f t="shared" ca="1" si="511"/>
        <v>18062.618757764758</v>
      </c>
    </row>
    <row r="998" spans="1:39" x14ac:dyDescent="0.25">
      <c r="A998" s="20">
        <f t="shared" ca="1" si="480"/>
        <v>26.520928110739725</v>
      </c>
      <c r="B998" s="20">
        <f t="shared" ca="1" si="481"/>
        <v>7.4675767547428258</v>
      </c>
      <c r="C998" s="21">
        <f t="shared" ca="1" si="496"/>
        <v>18318.310392992273</v>
      </c>
      <c r="D998" s="20">
        <f t="shared" ca="1" si="497"/>
        <v>18325.777969747014</v>
      </c>
      <c r="E998" s="19"/>
      <c r="F998" s="20">
        <f t="shared" ca="1" si="482"/>
        <v>3.6822858105171923</v>
      </c>
      <c r="G998" s="20">
        <f t="shared" ca="1" si="483"/>
        <v>21.51729979606873</v>
      </c>
      <c r="H998" s="21">
        <f t="shared" ca="1" si="498"/>
        <v>17046.57752762676</v>
      </c>
      <c r="I998" s="20">
        <f t="shared" ca="1" si="499"/>
        <v>17068.094827422829</v>
      </c>
      <c r="J998" s="19"/>
      <c r="K998" s="20">
        <f t="shared" ca="1" si="484"/>
        <v>2.7705101989538838</v>
      </c>
      <c r="L998" s="20">
        <f t="shared" ca="1" si="485"/>
        <v>2.3623023680913038</v>
      </c>
      <c r="M998" s="21">
        <f t="shared" ca="1" si="500"/>
        <v>14279.284491993974</v>
      </c>
      <c r="N998" s="20">
        <f t="shared" ca="1" si="501"/>
        <v>14281.646794362066</v>
      </c>
      <c r="O998" s="19"/>
      <c r="P998" s="20">
        <f t="shared" ca="1" si="486"/>
        <v>29.316907312252226</v>
      </c>
      <c r="Q998" s="20">
        <f t="shared" ca="1" si="487"/>
        <v>19.373224258225644</v>
      </c>
      <c r="R998" s="21">
        <f t="shared" ca="1" si="502"/>
        <v>17201.159711352848</v>
      </c>
      <c r="S998" s="20">
        <f t="shared" ca="1" si="503"/>
        <v>17220.532935611074</v>
      </c>
      <c r="T998" s="19"/>
      <c r="U998" s="20">
        <f t="shared" ca="1" si="488"/>
        <v>15.559253470855909</v>
      </c>
      <c r="V998" s="20">
        <f t="shared" ca="1" si="489"/>
        <v>8.7262932512637672</v>
      </c>
      <c r="W998" s="21">
        <f t="shared" ca="1" si="504"/>
        <v>14592.756725493435</v>
      </c>
      <c r="X998" s="20">
        <f t="shared" ca="1" si="505"/>
        <v>14601.483018744699</v>
      </c>
      <c r="Z998" s="20">
        <f t="shared" ca="1" si="490"/>
        <v>37.261534985356185</v>
      </c>
      <c r="AA998" s="20">
        <f t="shared" ca="1" si="491"/>
        <v>0.98420074051869688</v>
      </c>
      <c r="AB998" s="21">
        <f t="shared" ca="1" si="506"/>
        <v>17046.793027047283</v>
      </c>
      <c r="AC998" s="20">
        <f t="shared" ca="1" si="507"/>
        <v>17047.777227787803</v>
      </c>
      <c r="AE998" s="20">
        <f t="shared" ca="1" si="492"/>
        <v>1.8984856670508619</v>
      </c>
      <c r="AF998" s="20">
        <f t="shared" ca="1" si="493"/>
        <v>2.0431250251947088</v>
      </c>
      <c r="AG998" s="21">
        <f t="shared" ca="1" si="508"/>
        <v>18257.092729529504</v>
      </c>
      <c r="AH998" s="20">
        <f t="shared" ca="1" si="509"/>
        <v>18259.135854554697</v>
      </c>
      <c r="AJ998" s="20">
        <f t="shared" ca="1" si="494"/>
        <v>22.887156797601676</v>
      </c>
      <c r="AK998" s="20">
        <f t="shared" ca="1" si="495"/>
        <v>9.9187280305586505</v>
      </c>
      <c r="AL998" s="21">
        <f t="shared" ca="1" si="510"/>
        <v>18085.50591456236</v>
      </c>
      <c r="AM998" s="20">
        <f t="shared" ca="1" si="511"/>
        <v>18095.42464259292</v>
      </c>
    </row>
    <row r="999" spans="1:39" x14ac:dyDescent="0.25">
      <c r="A999" s="20">
        <f t="shared" ca="1" si="480"/>
        <v>25.26225352175712</v>
      </c>
      <c r="B999" s="20">
        <f t="shared" ca="1" si="481"/>
        <v>0.55983124708507803</v>
      </c>
      <c r="C999" s="21">
        <f t="shared" ca="1" si="496"/>
        <v>18351.04022326877</v>
      </c>
      <c r="D999" s="20">
        <f t="shared" ca="1" si="497"/>
        <v>18351.600054515857</v>
      </c>
      <c r="E999" s="19"/>
      <c r="F999" s="20">
        <f t="shared" ca="1" si="482"/>
        <v>1.4854087005865639</v>
      </c>
      <c r="G999" s="20">
        <f t="shared" ca="1" si="483"/>
        <v>0.25998605061540597</v>
      </c>
      <c r="H999" s="21">
        <f t="shared" ca="1" si="498"/>
        <v>17069.580236123416</v>
      </c>
      <c r="I999" s="20">
        <f t="shared" ca="1" si="499"/>
        <v>17069.840222174033</v>
      </c>
      <c r="J999" s="19"/>
      <c r="K999" s="20">
        <f t="shared" ca="1" si="484"/>
        <v>3.7853786357074606</v>
      </c>
      <c r="L999" s="20">
        <f t="shared" ca="1" si="485"/>
        <v>13.04429462338125</v>
      </c>
      <c r="M999" s="21">
        <f t="shared" ca="1" si="500"/>
        <v>14285.432172997775</v>
      </c>
      <c r="N999" s="20">
        <f t="shared" ca="1" si="501"/>
        <v>14298.476467621156</v>
      </c>
      <c r="O999" s="19"/>
      <c r="P999" s="20">
        <f t="shared" ca="1" si="486"/>
        <v>4.7316864946236752</v>
      </c>
      <c r="Q999" s="20">
        <f t="shared" ca="1" si="487"/>
        <v>1.7494774502923154</v>
      </c>
      <c r="R999" s="21">
        <f t="shared" ca="1" si="502"/>
        <v>17225.264622105697</v>
      </c>
      <c r="S999" s="20">
        <f t="shared" ca="1" si="503"/>
        <v>17227.014099555989</v>
      </c>
      <c r="T999" s="19"/>
      <c r="U999" s="20">
        <f t="shared" ca="1" si="488"/>
        <v>0.32209461372512604</v>
      </c>
      <c r="V999" s="20">
        <f t="shared" ca="1" si="489"/>
        <v>8.4867016250289691</v>
      </c>
      <c r="W999" s="21">
        <f t="shared" ca="1" si="504"/>
        <v>14601.805113358423</v>
      </c>
      <c r="X999" s="20">
        <f t="shared" ca="1" si="505"/>
        <v>14610.291814983451</v>
      </c>
      <c r="Z999" s="20">
        <f t="shared" ca="1" si="490"/>
        <v>4.3697588237793266</v>
      </c>
      <c r="AA999" s="20">
        <f t="shared" ca="1" si="491"/>
        <v>0.95583589910821709</v>
      </c>
      <c r="AB999" s="21">
        <f t="shared" ca="1" si="506"/>
        <v>17052.146986611584</v>
      </c>
      <c r="AC999" s="20">
        <f t="shared" ca="1" si="507"/>
        <v>17053.102822510693</v>
      </c>
      <c r="AE999" s="20">
        <f t="shared" ca="1" si="492"/>
        <v>67.131363412983973</v>
      </c>
      <c r="AF999" s="20">
        <f t="shared" ca="1" si="493"/>
        <v>0.17180357050873604</v>
      </c>
      <c r="AG999" s="21">
        <f t="shared" ca="1" si="508"/>
        <v>18326.267217967681</v>
      </c>
      <c r="AH999" s="20">
        <f t="shared" ca="1" si="509"/>
        <v>18326.43902153819</v>
      </c>
      <c r="AJ999" s="20">
        <f t="shared" ca="1" si="494"/>
        <v>26.749970078553027</v>
      </c>
      <c r="AK999" s="20">
        <f t="shared" ca="1" si="495"/>
        <v>12.119739676592539</v>
      </c>
      <c r="AL999" s="21">
        <f t="shared" ca="1" si="510"/>
        <v>18122.174612671472</v>
      </c>
      <c r="AM999" s="20">
        <f t="shared" ca="1" si="511"/>
        <v>18134.294352348064</v>
      </c>
    </row>
    <row r="1000" spans="1:39" x14ac:dyDescent="0.25">
      <c r="A1000" s="20">
        <f t="shared" ca="1" si="480"/>
        <v>17.343155098413149</v>
      </c>
      <c r="B1000" s="20">
        <f t="shared" ca="1" si="481"/>
        <v>1.8292344397934941</v>
      </c>
      <c r="C1000" s="21">
        <f t="shared" ca="1" si="496"/>
        <v>18368.94320961427</v>
      </c>
      <c r="D1000" s="20">
        <f t="shared" ca="1" si="497"/>
        <v>18370.772444054062</v>
      </c>
      <c r="E1000" s="19"/>
      <c r="F1000" s="20">
        <f t="shared" ca="1" si="482"/>
        <v>39.118380883983335</v>
      </c>
      <c r="G1000" s="20">
        <f t="shared" ca="1" si="483"/>
        <v>0.37629779390521428</v>
      </c>
      <c r="H1000" s="21">
        <f t="shared" ca="1" si="498"/>
        <v>17108.958603058018</v>
      </c>
      <c r="I1000" s="20">
        <f t="shared" ca="1" si="499"/>
        <v>17109.334900851922</v>
      </c>
      <c r="J1000" s="19"/>
      <c r="K1000" s="20">
        <f t="shared" ca="1" si="484"/>
        <v>2.1351724329351196</v>
      </c>
      <c r="L1000" s="20">
        <f t="shared" ca="1" si="485"/>
        <v>12.504926886530487</v>
      </c>
      <c r="M1000" s="21">
        <f t="shared" ca="1" si="500"/>
        <v>14300.61164005409</v>
      </c>
      <c r="N1000" s="20">
        <f t="shared" ca="1" si="501"/>
        <v>14313.116566940622</v>
      </c>
      <c r="O1000" s="19"/>
      <c r="P1000" s="20">
        <f t="shared" ca="1" si="486"/>
        <v>6.0116507175711931</v>
      </c>
      <c r="Q1000" s="20">
        <f t="shared" ca="1" si="487"/>
        <v>1.1561826315927282</v>
      </c>
      <c r="R1000" s="21">
        <f t="shared" ca="1" si="502"/>
        <v>17233.025750273559</v>
      </c>
      <c r="S1000" s="20">
        <f t="shared" ca="1" si="503"/>
        <v>17234.18193290515</v>
      </c>
      <c r="T1000" s="19"/>
      <c r="U1000" s="20">
        <f t="shared" ca="1" si="488"/>
        <v>31.354932204817565</v>
      </c>
      <c r="V1000" s="20">
        <f t="shared" ca="1" si="489"/>
        <v>1.0903705495393632</v>
      </c>
      <c r="W1000" s="21">
        <f t="shared" ca="1" si="504"/>
        <v>14641.64674718827</v>
      </c>
      <c r="X1000" s="20">
        <f t="shared" ca="1" si="505"/>
        <v>14642.73711773781</v>
      </c>
      <c r="Z1000" s="20">
        <f t="shared" ca="1" si="490"/>
        <v>5.1393486449175505</v>
      </c>
      <c r="AA1000" s="20">
        <f t="shared" ca="1" si="491"/>
        <v>5.2857467609830886</v>
      </c>
      <c r="AB1000" s="21">
        <f t="shared" ca="1" si="506"/>
        <v>17058.242171155609</v>
      </c>
      <c r="AC1000" s="20">
        <f t="shared" ca="1" si="507"/>
        <v>17063.527917916592</v>
      </c>
      <c r="AE1000" s="20">
        <f t="shared" ca="1" si="492"/>
        <v>17.099125370265032</v>
      </c>
      <c r="AF1000" s="20">
        <f t="shared" ca="1" si="493"/>
        <v>0.30643259219912927</v>
      </c>
      <c r="AG1000" s="21">
        <f t="shared" ca="1" si="508"/>
        <v>18343.538146908457</v>
      </c>
      <c r="AH1000" s="20">
        <f t="shared" ca="1" si="509"/>
        <v>18343.844579500656</v>
      </c>
      <c r="AJ1000" s="20">
        <f t="shared" ca="1" si="494"/>
        <v>13.857485587478878</v>
      </c>
      <c r="AK1000" s="20">
        <f t="shared" ca="1" si="495"/>
        <v>4.4111868424311318</v>
      </c>
      <c r="AL1000" s="21">
        <f t="shared" ca="1" si="510"/>
        <v>18148.151837935544</v>
      </c>
      <c r="AM1000" s="20">
        <f t="shared" ca="1" si="511"/>
        <v>18152.563024777974</v>
      </c>
    </row>
    <row r="1001" spans="1:39" x14ac:dyDescent="0.25">
      <c r="A1001" s="20">
        <f t="shared" ca="1" si="480"/>
        <v>5.0577553194283071</v>
      </c>
      <c r="B1001" s="20">
        <f t="shared" ca="1" si="481"/>
        <v>0.31865549537727705</v>
      </c>
      <c r="C1001" s="21">
        <f t="shared" ca="1" si="496"/>
        <v>18375.830199373489</v>
      </c>
      <c r="D1001" s="20">
        <f t="shared" ca="1" si="497"/>
        <v>18376.148854868869</v>
      </c>
      <c r="E1001" s="19"/>
      <c r="F1001" s="20">
        <f t="shared" ca="1" si="482"/>
        <v>5.8830712204356495</v>
      </c>
      <c r="G1001" s="20">
        <f t="shared" ca="1" si="483"/>
        <v>3.1003477019637087</v>
      </c>
      <c r="H1001" s="21">
        <f t="shared" ca="1" si="498"/>
        <v>17115.217972072358</v>
      </c>
      <c r="I1001" s="20">
        <f t="shared" ca="1" si="499"/>
        <v>17118.31831977432</v>
      </c>
      <c r="J1001" s="19"/>
      <c r="K1001" s="20">
        <f t="shared" ca="1" si="484"/>
        <v>5.0711296046510554</v>
      </c>
      <c r="L1001" s="20">
        <f t="shared" ca="1" si="485"/>
        <v>8.2591315828356962</v>
      </c>
      <c r="M1001" s="21">
        <f t="shared" ca="1" si="500"/>
        <v>14318.187696545272</v>
      </c>
      <c r="N1001" s="20">
        <f t="shared" ca="1" si="501"/>
        <v>14326.446828128108</v>
      </c>
      <c r="O1001" s="19"/>
      <c r="P1001" s="20">
        <f t="shared" ca="1" si="486"/>
        <v>29.671945776544632</v>
      </c>
      <c r="Q1001" s="20">
        <f t="shared" ca="1" si="487"/>
        <v>0.18527054966896311</v>
      </c>
      <c r="R1001" s="21">
        <f t="shared" ca="1" si="502"/>
        <v>17263.853878681693</v>
      </c>
      <c r="S1001" s="20">
        <f t="shared" ca="1" si="503"/>
        <v>17264.039149231361</v>
      </c>
      <c r="T1001" s="19"/>
      <c r="U1001" s="20">
        <f t="shared" ca="1" si="488"/>
        <v>67.319109063617233</v>
      </c>
      <c r="V1001" s="20">
        <f t="shared" ca="1" si="489"/>
        <v>5.4233904464675167</v>
      </c>
      <c r="W1001" s="21">
        <f t="shared" ca="1" si="504"/>
        <v>14710.056226801427</v>
      </c>
      <c r="X1001" s="20">
        <f t="shared" ca="1" si="505"/>
        <v>14715.479617247895</v>
      </c>
      <c r="Z1001" s="20">
        <f t="shared" ca="1" si="490"/>
        <v>2.1148535495565794</v>
      </c>
      <c r="AA1001" s="20">
        <f t="shared" ca="1" si="491"/>
        <v>0.2744662196951998</v>
      </c>
      <c r="AB1001" s="21">
        <f t="shared" ca="1" si="506"/>
        <v>17065.642771466148</v>
      </c>
      <c r="AC1001" s="20">
        <f t="shared" ca="1" si="507"/>
        <v>17065.917237685844</v>
      </c>
      <c r="AE1001" s="20">
        <f t="shared" ca="1" si="492"/>
        <v>27.148535742584215</v>
      </c>
      <c r="AF1001" s="20">
        <f t="shared" ca="1" si="493"/>
        <v>11.338660392643684</v>
      </c>
      <c r="AG1001" s="21">
        <f t="shared" ca="1" si="508"/>
        <v>18370.99311524324</v>
      </c>
      <c r="AH1001" s="20">
        <f t="shared" ca="1" si="509"/>
        <v>18382.331775635885</v>
      </c>
      <c r="AJ1001" s="20">
        <f t="shared" ca="1" si="494"/>
        <v>12.413661460079949</v>
      </c>
      <c r="AK1001" s="20">
        <f t="shared" ca="1" si="495"/>
        <v>2.1284079638939923</v>
      </c>
      <c r="AL1001" s="21">
        <f t="shared" ca="1" si="510"/>
        <v>18164.976686238053</v>
      </c>
      <c r="AM1001" s="20">
        <f t="shared" ca="1" si="511"/>
        <v>18167.105094201946</v>
      </c>
    </row>
    <row r="1002" spans="1:39" x14ac:dyDescent="0.25">
      <c r="A1002" s="20">
        <f t="shared" ca="1" si="480"/>
        <v>12.927040640606631</v>
      </c>
      <c r="B1002" s="20">
        <f t="shared" ca="1" si="481"/>
        <v>3.7841705705182349</v>
      </c>
      <c r="C1002" s="21">
        <f t="shared" ca="1" si="496"/>
        <v>18389.075895509475</v>
      </c>
      <c r="D1002" s="20">
        <f t="shared" ca="1" si="497"/>
        <v>18392.860066079993</v>
      </c>
      <c r="E1002" s="19"/>
      <c r="F1002" s="20">
        <f t="shared" ca="1" si="482"/>
        <v>32.66802794706247</v>
      </c>
      <c r="G1002" s="20">
        <f t="shared" ca="1" si="483"/>
        <v>7.5555790017797806</v>
      </c>
      <c r="H1002" s="21">
        <f t="shared" ca="1" si="498"/>
        <v>17150.986347721384</v>
      </c>
      <c r="I1002" s="20">
        <f t="shared" ca="1" si="499"/>
        <v>17158.541926723163</v>
      </c>
      <c r="J1002" s="19"/>
      <c r="K1002" s="20">
        <f t="shared" ca="1" si="484"/>
        <v>14.515198234979257</v>
      </c>
      <c r="L1002" s="20">
        <f t="shared" ca="1" si="485"/>
        <v>12.370274065784212</v>
      </c>
      <c r="M1002" s="21">
        <f t="shared" ca="1" si="500"/>
        <v>14340.962026363088</v>
      </c>
      <c r="N1002" s="20">
        <f t="shared" ca="1" si="501"/>
        <v>14353.332300428872</v>
      </c>
      <c r="O1002" s="19"/>
      <c r="P1002" s="20">
        <f t="shared" ca="1" si="486"/>
        <v>3.0548040847920657</v>
      </c>
      <c r="Q1002" s="20">
        <f t="shared" ca="1" si="487"/>
        <v>8.5628767916252109</v>
      </c>
      <c r="R1002" s="21">
        <f t="shared" ca="1" si="502"/>
        <v>17267.093953316155</v>
      </c>
      <c r="S1002" s="20">
        <f t="shared" ca="1" si="503"/>
        <v>17275.656830107779</v>
      </c>
      <c r="T1002" s="19"/>
      <c r="U1002" s="20">
        <f t="shared" ca="1" si="488"/>
        <v>48.025041336722488</v>
      </c>
      <c r="V1002" s="20">
        <f t="shared" ca="1" si="489"/>
        <v>0.48956209885791724</v>
      </c>
      <c r="W1002" s="21">
        <f t="shared" ca="1" si="504"/>
        <v>14763.504658584618</v>
      </c>
      <c r="X1002" s="20">
        <f t="shared" ca="1" si="505"/>
        <v>14763.994220683475</v>
      </c>
      <c r="Z1002" s="20">
        <f t="shared" ca="1" si="490"/>
        <v>4.2902049853653663</v>
      </c>
      <c r="AA1002" s="20">
        <f t="shared" ca="1" si="491"/>
        <v>1.7917855163240601</v>
      </c>
      <c r="AB1002" s="21">
        <f t="shared" ca="1" si="506"/>
        <v>17070.20744267121</v>
      </c>
      <c r="AC1002" s="20">
        <f t="shared" ca="1" si="507"/>
        <v>17071.999228187535</v>
      </c>
      <c r="AE1002" s="20">
        <f t="shared" ca="1" si="492"/>
        <v>21.497179293118617</v>
      </c>
      <c r="AF1002" s="20">
        <f t="shared" ca="1" si="493"/>
        <v>4.4272147271472075</v>
      </c>
      <c r="AG1002" s="21">
        <f t="shared" ca="1" si="508"/>
        <v>18403.828954929002</v>
      </c>
      <c r="AH1002" s="20">
        <f t="shared" ca="1" si="509"/>
        <v>18408.25616965615</v>
      </c>
      <c r="AJ1002" s="20">
        <f t="shared" ca="1" si="494"/>
        <v>11.067697804251681</v>
      </c>
      <c r="AK1002" s="20">
        <f t="shared" ca="1" si="495"/>
        <v>5.4611339133843781</v>
      </c>
      <c r="AL1002" s="21">
        <f t="shared" ca="1" si="510"/>
        <v>18178.172792006197</v>
      </c>
      <c r="AM1002" s="20">
        <f t="shared" ca="1" si="511"/>
        <v>18183.633925919581</v>
      </c>
    </row>
    <row r="1003" spans="1:39" x14ac:dyDescent="0.25">
      <c r="A1003" s="20">
        <f t="shared" ca="1" si="480"/>
        <v>0.15930693635167098</v>
      </c>
      <c r="B1003" s="20">
        <f t="shared" ca="1" si="481"/>
        <v>5.7407789481073781</v>
      </c>
      <c r="C1003" s="21">
        <f t="shared" ca="1" si="496"/>
        <v>18393.019373016345</v>
      </c>
      <c r="D1003" s="20">
        <f t="shared" ca="1" si="497"/>
        <v>18398.760151964452</v>
      </c>
      <c r="E1003" s="19"/>
      <c r="F1003" s="20">
        <f t="shared" ca="1" si="482"/>
        <v>4.520594926339319</v>
      </c>
      <c r="G1003" s="20">
        <f t="shared" ca="1" si="483"/>
        <v>1.4065462940949831</v>
      </c>
      <c r="H1003" s="21">
        <f t="shared" ca="1" si="498"/>
        <v>17163.062521649503</v>
      </c>
      <c r="I1003" s="20">
        <f t="shared" ca="1" si="499"/>
        <v>17164.469067943599</v>
      </c>
      <c r="J1003" s="19"/>
      <c r="K1003" s="20">
        <f t="shared" ca="1" si="484"/>
        <v>3.0931842670259351</v>
      </c>
      <c r="L1003" s="20">
        <f t="shared" ca="1" si="485"/>
        <v>14.838231682757902</v>
      </c>
      <c r="M1003" s="21">
        <f t="shared" ca="1" si="500"/>
        <v>14356.425484695897</v>
      </c>
      <c r="N1003" s="20">
        <f t="shared" ca="1" si="501"/>
        <v>14371.263716378655</v>
      </c>
      <c r="O1003" s="19"/>
      <c r="P1003" s="20">
        <f t="shared" ca="1" si="486"/>
        <v>2.6523283140851355</v>
      </c>
      <c r="Q1003" s="20">
        <f t="shared" ca="1" si="487"/>
        <v>3.0925207771378451</v>
      </c>
      <c r="R1003" s="21">
        <f t="shared" ca="1" si="502"/>
        <v>17278.309158421864</v>
      </c>
      <c r="S1003" s="20">
        <f t="shared" ca="1" si="503"/>
        <v>17281.401679199</v>
      </c>
      <c r="T1003" s="19"/>
      <c r="U1003" s="20">
        <f t="shared" ca="1" si="488"/>
        <v>17.408809122010645</v>
      </c>
      <c r="V1003" s="20">
        <f t="shared" ca="1" si="489"/>
        <v>1.4252765645589573</v>
      </c>
      <c r="W1003" s="21">
        <f t="shared" ca="1" si="504"/>
        <v>14781.403029805486</v>
      </c>
      <c r="X1003" s="20">
        <f t="shared" ca="1" si="505"/>
        <v>14782.828306370046</v>
      </c>
      <c r="Z1003" s="20">
        <f t="shared" ca="1" si="490"/>
        <v>53.208804719538414</v>
      </c>
      <c r="AA1003" s="20">
        <f t="shared" ca="1" si="491"/>
        <v>10.950853767383419</v>
      </c>
      <c r="AB1003" s="21">
        <f t="shared" ca="1" si="506"/>
        <v>17125.208032907074</v>
      </c>
      <c r="AC1003" s="20">
        <f t="shared" ca="1" si="507"/>
        <v>17136.158886674457</v>
      </c>
      <c r="AE1003" s="20">
        <f t="shared" ca="1" si="492"/>
        <v>20.502773022823252</v>
      </c>
      <c r="AF1003" s="20">
        <f t="shared" ca="1" si="493"/>
        <v>2.7447563717366661</v>
      </c>
      <c r="AG1003" s="21">
        <f t="shared" ca="1" si="508"/>
        <v>18428.758942678975</v>
      </c>
      <c r="AH1003" s="20">
        <f t="shared" ca="1" si="509"/>
        <v>18431.503699050711</v>
      </c>
      <c r="AJ1003" s="20">
        <f t="shared" ca="1" si="494"/>
        <v>5.6000258937513721</v>
      </c>
      <c r="AK1003" s="20">
        <f t="shared" ca="1" si="495"/>
        <v>3.2000524683665077</v>
      </c>
      <c r="AL1003" s="21">
        <f t="shared" ca="1" si="510"/>
        <v>18189.233951813334</v>
      </c>
      <c r="AM1003" s="20">
        <f t="shared" ca="1" si="511"/>
        <v>18192.434004281702</v>
      </c>
    </row>
    <row r="1004" spans="1:39" x14ac:dyDescent="0.25">
      <c r="A1004" s="20">
        <f t="shared" ca="1" si="480"/>
        <v>2.8611353118467204</v>
      </c>
      <c r="B1004" s="20">
        <f t="shared" ca="1" si="481"/>
        <v>9.9972618456254398</v>
      </c>
      <c r="C1004" s="21">
        <f t="shared" ca="1" si="496"/>
        <v>18401.621287276299</v>
      </c>
      <c r="D1004" s="20">
        <f t="shared" ca="1" si="497"/>
        <v>18411.618549121926</v>
      </c>
      <c r="E1004" s="19"/>
      <c r="F1004" s="20">
        <f t="shared" ca="1" si="482"/>
        <v>9.4013073888727448</v>
      </c>
      <c r="G1004" s="20">
        <f t="shared" ca="1" si="483"/>
        <v>3.2850189301893873</v>
      </c>
      <c r="H1004" s="21">
        <f t="shared" ca="1" si="498"/>
        <v>17173.870375332473</v>
      </c>
      <c r="I1004" s="20">
        <f t="shared" ca="1" si="499"/>
        <v>17177.155394262663</v>
      </c>
      <c r="J1004" s="19"/>
      <c r="K1004" s="20">
        <f t="shared" ca="1" si="484"/>
        <v>0.39312306394956897</v>
      </c>
      <c r="L1004" s="20">
        <f t="shared" ca="1" si="485"/>
        <v>12.236219551631141</v>
      </c>
      <c r="M1004" s="21">
        <f t="shared" ca="1" si="500"/>
        <v>14371.656839442605</v>
      </c>
      <c r="N1004" s="20">
        <f t="shared" ca="1" si="501"/>
        <v>14383.893058994236</v>
      </c>
      <c r="O1004" s="19"/>
      <c r="P1004" s="20">
        <f t="shared" ca="1" si="486"/>
        <v>1.2501732044261751</v>
      </c>
      <c r="Q1004" s="20">
        <f t="shared" ca="1" si="487"/>
        <v>2.2973379602701827</v>
      </c>
      <c r="R1004" s="21">
        <f t="shared" ca="1" si="502"/>
        <v>17282.651852403425</v>
      </c>
      <c r="S1004" s="20">
        <f t="shared" ca="1" si="503"/>
        <v>17284.949190363695</v>
      </c>
      <c r="T1004" s="19"/>
      <c r="U1004" s="20">
        <f t="shared" ca="1" si="488"/>
        <v>18.776708492745705</v>
      </c>
      <c r="V1004" s="20">
        <f t="shared" ca="1" si="489"/>
        <v>2.5587939342465584</v>
      </c>
      <c r="W1004" s="21">
        <f t="shared" ca="1" si="504"/>
        <v>14801.605014862791</v>
      </c>
      <c r="X1004" s="20">
        <f t="shared" ca="1" si="505"/>
        <v>14804.163808797037</v>
      </c>
      <c r="Z1004" s="20">
        <f t="shared" ca="1" si="490"/>
        <v>4.0870432941259924</v>
      </c>
      <c r="AA1004" s="20">
        <f t="shared" ca="1" si="491"/>
        <v>4.8657559276817031</v>
      </c>
      <c r="AB1004" s="21">
        <f t="shared" ca="1" si="506"/>
        <v>17140.245929968583</v>
      </c>
      <c r="AC1004" s="20">
        <f t="shared" ca="1" si="507"/>
        <v>17145.111685896267</v>
      </c>
      <c r="AE1004" s="20">
        <f t="shared" ca="1" si="492"/>
        <v>41.623187145197704</v>
      </c>
      <c r="AF1004" s="20">
        <f t="shared" ca="1" si="493"/>
        <v>3.7709314014586286</v>
      </c>
      <c r="AG1004" s="21">
        <f t="shared" ca="1" si="508"/>
        <v>18473.126886195907</v>
      </c>
      <c r="AH1004" s="20">
        <f t="shared" ca="1" si="509"/>
        <v>18476.897817597364</v>
      </c>
      <c r="AJ1004" s="20">
        <f t="shared" ca="1" si="494"/>
        <v>2.3300975320147344</v>
      </c>
      <c r="AK1004" s="20">
        <f t="shared" ca="1" si="495"/>
        <v>4.3612110552805401</v>
      </c>
      <c r="AL1004" s="21">
        <f t="shared" ca="1" si="510"/>
        <v>18194.764101813718</v>
      </c>
      <c r="AM1004" s="20">
        <f t="shared" ca="1" si="511"/>
        <v>18199.125312869</v>
      </c>
    </row>
    <row r="1005" spans="1:39" x14ac:dyDescent="0.25">
      <c r="A1005" s="20">
        <f t="shared" ca="1" si="480"/>
        <v>3.1388004760705033</v>
      </c>
      <c r="B1005" s="20">
        <f t="shared" ca="1" si="481"/>
        <v>5.1044660633347094</v>
      </c>
      <c r="C1005" s="21">
        <f t="shared" ca="1" si="496"/>
        <v>18414.757349597996</v>
      </c>
      <c r="D1005" s="20">
        <f t="shared" ca="1" si="497"/>
        <v>18419.86181566133</v>
      </c>
      <c r="E1005" s="19"/>
      <c r="F1005" s="20">
        <f t="shared" ca="1" si="482"/>
        <v>1.4466367891241296</v>
      </c>
      <c r="G1005" s="20">
        <f t="shared" ca="1" si="483"/>
        <v>5.9956481814574758</v>
      </c>
      <c r="H1005" s="21">
        <f t="shared" ca="1" si="498"/>
        <v>17178.602031051789</v>
      </c>
      <c r="I1005" s="20">
        <f t="shared" ca="1" si="499"/>
        <v>17184.597679233248</v>
      </c>
      <c r="J1005" s="19"/>
      <c r="K1005" s="20">
        <f t="shared" ca="1" si="484"/>
        <v>36.472790338355431</v>
      </c>
      <c r="L1005" s="20">
        <f t="shared" ca="1" si="485"/>
        <v>4.0960191425620414</v>
      </c>
      <c r="M1005" s="21">
        <f t="shared" ca="1" si="500"/>
        <v>14420.365849332591</v>
      </c>
      <c r="N1005" s="20">
        <f t="shared" ca="1" si="501"/>
        <v>14424.461868475153</v>
      </c>
      <c r="O1005" s="19"/>
      <c r="P1005" s="20">
        <f t="shared" ca="1" si="486"/>
        <v>9.5233051226448904</v>
      </c>
      <c r="Q1005" s="20">
        <f t="shared" ca="1" si="487"/>
        <v>0.24128163455519433</v>
      </c>
      <c r="R1005" s="21">
        <f t="shared" ca="1" si="502"/>
        <v>17294.472495486341</v>
      </c>
      <c r="S1005" s="20">
        <f t="shared" ca="1" si="503"/>
        <v>17294.713777120898</v>
      </c>
      <c r="T1005" s="19"/>
      <c r="U1005" s="20">
        <f t="shared" ca="1" si="488"/>
        <v>10.834693432901661</v>
      </c>
      <c r="V1005" s="20">
        <f t="shared" ca="1" si="489"/>
        <v>4.0673501049073026</v>
      </c>
      <c r="W1005" s="21">
        <f t="shared" ca="1" si="504"/>
        <v>14814.998502229939</v>
      </c>
      <c r="X1005" s="20">
        <f t="shared" ca="1" si="505"/>
        <v>14819.065852334847</v>
      </c>
      <c r="Z1005" s="20">
        <f t="shared" ca="1" si="490"/>
        <v>6.7411378046878836</v>
      </c>
      <c r="AA1005" s="20">
        <f t="shared" ca="1" si="491"/>
        <v>0.58998384760985945</v>
      </c>
      <c r="AB1005" s="21">
        <f t="shared" ca="1" si="506"/>
        <v>17151.852823700956</v>
      </c>
      <c r="AC1005" s="20">
        <f t="shared" ca="1" si="507"/>
        <v>17152.442807548567</v>
      </c>
      <c r="AE1005" s="20">
        <f t="shared" ca="1" si="492"/>
        <v>42.501983930335932</v>
      </c>
      <c r="AF1005" s="20">
        <f t="shared" ca="1" si="493"/>
        <v>3.2379216032134965</v>
      </c>
      <c r="AG1005" s="21">
        <f t="shared" ca="1" si="508"/>
        <v>18519.399801527699</v>
      </c>
      <c r="AH1005" s="20">
        <f t="shared" ca="1" si="509"/>
        <v>18522.637723130912</v>
      </c>
      <c r="AJ1005" s="20">
        <f t="shared" ca="1" si="494"/>
        <v>41.892735806441898</v>
      </c>
      <c r="AK1005" s="20">
        <f t="shared" ca="1" si="495"/>
        <v>9.9427094950346042</v>
      </c>
      <c r="AL1005" s="21">
        <f t="shared" ca="1" si="510"/>
        <v>18241.018048675443</v>
      </c>
      <c r="AM1005" s="20">
        <f t="shared" ca="1" si="511"/>
        <v>18250.960758170477</v>
      </c>
    </row>
    <row r="1006" spans="1:39" x14ac:dyDescent="0.25">
      <c r="A1006" s="20">
        <f t="shared" ca="1" si="480"/>
        <v>16.849022027324168</v>
      </c>
      <c r="B1006" s="20">
        <f t="shared" ca="1" si="481"/>
        <v>10.461772204725214</v>
      </c>
      <c r="C1006" s="21">
        <f t="shared" ca="1" si="496"/>
        <v>18436.710837688654</v>
      </c>
      <c r="D1006" s="20">
        <f t="shared" ca="1" si="497"/>
        <v>18447.17260989338</v>
      </c>
      <c r="E1006" s="19"/>
      <c r="F1006" s="20">
        <f t="shared" ca="1" si="482"/>
        <v>6.3094062729895599</v>
      </c>
      <c r="G1006" s="20">
        <f t="shared" ca="1" si="483"/>
        <v>3.0779298155805939</v>
      </c>
      <c r="H1006" s="21">
        <f t="shared" ca="1" si="498"/>
        <v>17190.907085506238</v>
      </c>
      <c r="I1006" s="20">
        <f t="shared" ca="1" si="499"/>
        <v>17193.985015321818</v>
      </c>
      <c r="J1006" s="19"/>
      <c r="K1006" s="20">
        <f t="shared" ca="1" si="484"/>
        <v>22.931926047710071</v>
      </c>
      <c r="L1006" s="20">
        <f t="shared" ca="1" si="485"/>
        <v>2.5645841881346918</v>
      </c>
      <c r="M1006" s="21">
        <f t="shared" ca="1" si="500"/>
        <v>14447.393794522863</v>
      </c>
      <c r="N1006" s="20">
        <f t="shared" ca="1" si="501"/>
        <v>14449.958378710997</v>
      </c>
      <c r="O1006" s="19"/>
      <c r="P1006" s="20">
        <f t="shared" ca="1" si="486"/>
        <v>15.03454365733451</v>
      </c>
      <c r="Q1006" s="20">
        <f t="shared" ca="1" si="487"/>
        <v>0.63965173918063845</v>
      </c>
      <c r="R1006" s="21">
        <f t="shared" ca="1" si="502"/>
        <v>17309.748320778232</v>
      </c>
      <c r="S1006" s="20">
        <f t="shared" ca="1" si="503"/>
        <v>17310.387972517412</v>
      </c>
      <c r="T1006" s="19"/>
      <c r="U1006" s="20">
        <f t="shared" ca="1" si="488"/>
        <v>2.3613111485041642</v>
      </c>
      <c r="V1006" s="20">
        <f t="shared" ca="1" si="489"/>
        <v>2.9080259780031459</v>
      </c>
      <c r="W1006" s="21">
        <f t="shared" ca="1" si="504"/>
        <v>14821.427163483351</v>
      </c>
      <c r="X1006" s="20">
        <f t="shared" ca="1" si="505"/>
        <v>14824.335189461355</v>
      </c>
      <c r="Z1006" s="20">
        <f t="shared" ca="1" si="490"/>
        <v>1.5617219262111817</v>
      </c>
      <c r="AA1006" s="20">
        <f t="shared" ca="1" si="491"/>
        <v>0.48972914724988037</v>
      </c>
      <c r="AB1006" s="21">
        <f t="shared" ca="1" si="506"/>
        <v>17154.004529474776</v>
      </c>
      <c r="AC1006" s="20">
        <f t="shared" ca="1" si="507"/>
        <v>17154.494258622028</v>
      </c>
      <c r="AE1006" s="20">
        <f t="shared" ca="1" si="492"/>
        <v>1.6821487051522881</v>
      </c>
      <c r="AF1006" s="20">
        <f t="shared" ca="1" si="493"/>
        <v>6.4810678615826722</v>
      </c>
      <c r="AG1006" s="21">
        <f t="shared" ca="1" si="508"/>
        <v>18524.319871836065</v>
      </c>
      <c r="AH1006" s="20">
        <f t="shared" ca="1" si="509"/>
        <v>18530.800939697649</v>
      </c>
      <c r="AJ1006" s="20">
        <f t="shared" ca="1" si="494"/>
        <v>42.646609463508753</v>
      </c>
      <c r="AK1006" s="20">
        <f t="shared" ca="1" si="495"/>
        <v>7.2047511880897845</v>
      </c>
      <c r="AL1006" s="21">
        <f t="shared" ca="1" si="510"/>
        <v>18293.607367633984</v>
      </c>
      <c r="AM1006" s="20">
        <f t="shared" ca="1" si="511"/>
        <v>18300.812118822072</v>
      </c>
    </row>
    <row r="1007" spans="1:39" x14ac:dyDescent="0.25">
      <c r="A1007" s="20">
        <f t="shared" ca="1" si="480"/>
        <v>10.058305123407164</v>
      </c>
      <c r="B1007" s="20">
        <f t="shared" ca="1" si="481"/>
        <v>37.242580731405297</v>
      </c>
      <c r="C1007" s="21">
        <f t="shared" ca="1" si="496"/>
        <v>18457.230915016786</v>
      </c>
      <c r="D1007" s="20">
        <f t="shared" ca="1" si="497"/>
        <v>18494.473495748192</v>
      </c>
      <c r="E1007" s="19"/>
      <c r="F1007" s="20">
        <f t="shared" ca="1" si="482"/>
        <v>9.423500388690881</v>
      </c>
      <c r="G1007" s="20">
        <f t="shared" ca="1" si="483"/>
        <v>6.5176027181049179</v>
      </c>
      <c r="H1007" s="21">
        <f t="shared" ca="1" si="498"/>
        <v>17203.408515710507</v>
      </c>
      <c r="I1007" s="20">
        <f t="shared" ca="1" si="499"/>
        <v>17209.926118428612</v>
      </c>
      <c r="J1007" s="19"/>
      <c r="K1007" s="20">
        <f t="shared" ca="1" si="484"/>
        <v>4.8710324549366373</v>
      </c>
      <c r="L1007" s="20">
        <f t="shared" ca="1" si="485"/>
        <v>0.11152641396110551</v>
      </c>
      <c r="M1007" s="21">
        <f t="shared" ca="1" si="500"/>
        <v>14454.829411165934</v>
      </c>
      <c r="N1007" s="20">
        <f t="shared" ca="1" si="501"/>
        <v>14454.940937579895</v>
      </c>
      <c r="O1007" s="19"/>
      <c r="P1007" s="20">
        <f t="shared" ca="1" si="486"/>
        <v>27.551313617579353</v>
      </c>
      <c r="Q1007" s="20">
        <f t="shared" ca="1" si="487"/>
        <v>3.0984060801737168</v>
      </c>
      <c r="R1007" s="21">
        <f t="shared" ca="1" si="502"/>
        <v>17337.939286134992</v>
      </c>
      <c r="S1007" s="20">
        <f t="shared" ca="1" si="503"/>
        <v>17341.037692215166</v>
      </c>
      <c r="T1007" s="19"/>
      <c r="U1007" s="20">
        <f t="shared" ca="1" si="488"/>
        <v>1.1003396974625137</v>
      </c>
      <c r="V1007" s="20">
        <f t="shared" ca="1" si="489"/>
        <v>0.17392558845527001</v>
      </c>
      <c r="W1007" s="21">
        <f t="shared" ca="1" si="504"/>
        <v>14825.435529158818</v>
      </c>
      <c r="X1007" s="20">
        <f t="shared" ca="1" si="505"/>
        <v>14825.609454747273</v>
      </c>
      <c r="Z1007" s="20">
        <f t="shared" ca="1" si="490"/>
        <v>14.961501376767204</v>
      </c>
      <c r="AA1007" s="20">
        <f t="shared" ca="1" si="491"/>
        <v>2.2937640986537047</v>
      </c>
      <c r="AB1007" s="21">
        <f t="shared" ca="1" si="506"/>
        <v>17169.455759998797</v>
      </c>
      <c r="AC1007" s="20">
        <f t="shared" ca="1" si="507"/>
        <v>17171.749524097449</v>
      </c>
      <c r="AE1007" s="20">
        <f t="shared" ca="1" si="492"/>
        <v>8.0604568675281936</v>
      </c>
      <c r="AF1007" s="20">
        <f t="shared" ca="1" si="493"/>
        <v>1.1641947890518254</v>
      </c>
      <c r="AG1007" s="21">
        <f t="shared" ca="1" si="508"/>
        <v>18538.861396565178</v>
      </c>
      <c r="AH1007" s="20">
        <f t="shared" ca="1" si="509"/>
        <v>18540.025591354231</v>
      </c>
      <c r="AJ1007" s="20">
        <f t="shared" ca="1" si="494"/>
        <v>56.601847355653128</v>
      </c>
      <c r="AK1007" s="20">
        <f t="shared" ca="1" si="495"/>
        <v>6.8411413577030675</v>
      </c>
      <c r="AL1007" s="21">
        <f t="shared" ca="1" si="510"/>
        <v>18357.413966177726</v>
      </c>
      <c r="AM1007" s="20">
        <f t="shared" ca="1" si="511"/>
        <v>18364.255107535428</v>
      </c>
    </row>
    <row r="1008" spans="1:39" x14ac:dyDescent="0.25">
      <c r="A1008" s="20">
        <f t="shared" ca="1" si="480"/>
        <v>5.0071555975733899</v>
      </c>
      <c r="B1008" s="20">
        <f t="shared" ca="1" si="481"/>
        <v>3.1333401670001932</v>
      </c>
      <c r="C1008" s="21">
        <f t="shared" ca="1" si="496"/>
        <v>18499.480651345766</v>
      </c>
      <c r="D1008" s="20">
        <f t="shared" ca="1" si="497"/>
        <v>18502.613991512768</v>
      </c>
      <c r="E1008" s="19"/>
      <c r="F1008" s="20">
        <f t="shared" ca="1" si="482"/>
        <v>1.9289681695424503</v>
      </c>
      <c r="G1008" s="20">
        <f t="shared" ca="1" si="483"/>
        <v>18.11639925491491</v>
      </c>
      <c r="H1008" s="21">
        <f t="shared" ca="1" si="498"/>
        <v>17211.855086598152</v>
      </c>
      <c r="I1008" s="20">
        <f t="shared" ca="1" si="499"/>
        <v>17229.971485853068</v>
      </c>
      <c r="J1008" s="19"/>
      <c r="K1008" s="20">
        <f t="shared" ca="1" si="484"/>
        <v>11.831205342675846</v>
      </c>
      <c r="L1008" s="20">
        <f t="shared" ca="1" si="485"/>
        <v>0.39964437059942126</v>
      </c>
      <c r="M1008" s="21">
        <f t="shared" ca="1" si="500"/>
        <v>14466.772142922571</v>
      </c>
      <c r="N1008" s="20">
        <f t="shared" ca="1" si="501"/>
        <v>14467.171787293171</v>
      </c>
      <c r="O1008" s="19"/>
      <c r="P1008" s="20">
        <f t="shared" ca="1" si="486"/>
        <v>1.429839255387058</v>
      </c>
      <c r="Q1008" s="20">
        <f t="shared" ca="1" si="487"/>
        <v>2.1027554769564234</v>
      </c>
      <c r="R1008" s="21">
        <f t="shared" ca="1" si="502"/>
        <v>17342.467531470553</v>
      </c>
      <c r="S1008" s="20">
        <f t="shared" ca="1" si="503"/>
        <v>17344.57028694751</v>
      </c>
      <c r="T1008" s="19"/>
      <c r="U1008" s="20">
        <f t="shared" ca="1" si="488"/>
        <v>14.715297239083247</v>
      </c>
      <c r="V1008" s="20">
        <f t="shared" ca="1" si="489"/>
        <v>0.10134541448008363</v>
      </c>
      <c r="W1008" s="21">
        <f t="shared" ca="1" si="504"/>
        <v>14840.324751986356</v>
      </c>
      <c r="X1008" s="20">
        <f t="shared" ca="1" si="505"/>
        <v>14840.426097400836</v>
      </c>
      <c r="Z1008" s="20">
        <f t="shared" ca="1" si="490"/>
        <v>54.505751715161644</v>
      </c>
      <c r="AA1008" s="20">
        <f t="shared" ca="1" si="491"/>
        <v>0.61172405151620002</v>
      </c>
      <c r="AB1008" s="21">
        <f t="shared" ca="1" si="506"/>
        <v>17226.255275812611</v>
      </c>
      <c r="AC1008" s="20">
        <f t="shared" ca="1" si="507"/>
        <v>17226.866999864127</v>
      </c>
      <c r="AE1008" s="20">
        <f t="shared" ca="1" si="492"/>
        <v>0.623628296016567</v>
      </c>
      <c r="AF1008" s="20">
        <f t="shared" ca="1" si="493"/>
        <v>4.390370031179633</v>
      </c>
      <c r="AG1008" s="21">
        <f t="shared" ca="1" si="508"/>
        <v>18540.649219650248</v>
      </c>
      <c r="AH1008" s="20">
        <f t="shared" ca="1" si="509"/>
        <v>18545.039589681426</v>
      </c>
      <c r="AJ1008" s="20">
        <f t="shared" ca="1" si="494"/>
        <v>4.3489547900238259</v>
      </c>
      <c r="AK1008" s="20">
        <f t="shared" ca="1" si="495"/>
        <v>21.794563867673165</v>
      </c>
      <c r="AL1008" s="21">
        <f t="shared" ca="1" si="510"/>
        <v>18368.604062325452</v>
      </c>
      <c r="AM1008" s="20">
        <f t="shared" ca="1" si="511"/>
        <v>18390.398626193124</v>
      </c>
    </row>
    <row r="1009" spans="1:39" x14ac:dyDescent="0.25">
      <c r="A1009" s="20">
        <f t="shared" ca="1" si="480"/>
        <v>3.6249048363737799</v>
      </c>
      <c r="B1009" s="20">
        <f t="shared" ca="1" si="481"/>
        <v>2.8421668847800414</v>
      </c>
      <c r="C1009" s="21">
        <f t="shared" ca="1" si="496"/>
        <v>18506.238896349143</v>
      </c>
      <c r="D1009" s="20">
        <f t="shared" ca="1" si="497"/>
        <v>18509.081063233923</v>
      </c>
      <c r="E1009" s="19"/>
      <c r="F1009" s="20">
        <f t="shared" ca="1" si="482"/>
        <v>9.3298577377906327</v>
      </c>
      <c r="G1009" s="20">
        <f t="shared" ca="1" si="483"/>
        <v>16.711011872616599</v>
      </c>
      <c r="H1009" s="21">
        <f t="shared" ca="1" si="498"/>
        <v>17239.301343590858</v>
      </c>
      <c r="I1009" s="20">
        <f t="shared" ca="1" si="499"/>
        <v>17256.012355463474</v>
      </c>
      <c r="J1009" s="19"/>
      <c r="K1009" s="20">
        <f t="shared" ca="1" si="484"/>
        <v>10.976631908605816</v>
      </c>
      <c r="L1009" s="20">
        <f t="shared" ca="1" si="485"/>
        <v>6.8862431621228799</v>
      </c>
      <c r="M1009" s="21">
        <f t="shared" ca="1" si="500"/>
        <v>14478.148419201778</v>
      </c>
      <c r="N1009" s="20">
        <f t="shared" ca="1" si="501"/>
        <v>14485.034662363902</v>
      </c>
      <c r="O1009" s="19"/>
      <c r="P1009" s="20">
        <f t="shared" ca="1" si="486"/>
        <v>1.1614607653289435</v>
      </c>
      <c r="Q1009" s="20">
        <f t="shared" ca="1" si="487"/>
        <v>5.3346187123531736</v>
      </c>
      <c r="R1009" s="21">
        <f t="shared" ca="1" si="502"/>
        <v>17345.731747712838</v>
      </c>
      <c r="S1009" s="20">
        <f t="shared" ca="1" si="503"/>
        <v>17351.066366425192</v>
      </c>
      <c r="T1009" s="19"/>
      <c r="U1009" s="20">
        <f t="shared" ca="1" si="488"/>
        <v>4.823448424438773</v>
      </c>
      <c r="V1009" s="20">
        <f t="shared" ca="1" si="489"/>
        <v>11.331625202548649</v>
      </c>
      <c r="W1009" s="21">
        <f t="shared" ca="1" si="504"/>
        <v>14845.249545825274</v>
      </c>
      <c r="X1009" s="20">
        <f t="shared" ca="1" si="505"/>
        <v>14856.581171027823</v>
      </c>
      <c r="Z1009" s="20">
        <f t="shared" ca="1" si="490"/>
        <v>11.442034513573011</v>
      </c>
      <c r="AA1009" s="20">
        <f t="shared" ca="1" si="491"/>
        <v>1.1501568976225731</v>
      </c>
      <c r="AB1009" s="21">
        <f t="shared" ca="1" si="506"/>
        <v>17238.3090343777</v>
      </c>
      <c r="AC1009" s="20">
        <f t="shared" ca="1" si="507"/>
        <v>17239.459191275324</v>
      </c>
      <c r="AE1009" s="20">
        <f t="shared" ca="1" si="492"/>
        <v>4.4691037951219608</v>
      </c>
      <c r="AF1009" s="20">
        <f t="shared" ca="1" si="493"/>
        <v>16.385180960508752</v>
      </c>
      <c r="AG1009" s="21">
        <f t="shared" ca="1" si="508"/>
        <v>18549.50869347655</v>
      </c>
      <c r="AH1009" s="20">
        <f t="shared" ca="1" si="509"/>
        <v>18565.893874437057</v>
      </c>
      <c r="AJ1009" s="20">
        <f t="shared" ca="1" si="494"/>
        <v>8.4148569710465093</v>
      </c>
      <c r="AK1009" s="20">
        <f t="shared" ca="1" si="495"/>
        <v>2.0724876593364567</v>
      </c>
      <c r="AL1009" s="21">
        <f t="shared" ca="1" si="510"/>
        <v>18398.813483164169</v>
      </c>
      <c r="AM1009" s="20">
        <f t="shared" ca="1" si="511"/>
        <v>18400.885970823507</v>
      </c>
    </row>
    <row r="1010" spans="1:39" x14ac:dyDescent="0.25">
      <c r="A1010" s="20">
        <f t="shared" ca="1" si="480"/>
        <v>4.509138110887827</v>
      </c>
      <c r="B1010" s="20">
        <f t="shared" ca="1" si="481"/>
        <v>4.7910972094394442</v>
      </c>
      <c r="C1010" s="21">
        <f t="shared" ca="1" si="496"/>
        <v>18513.59020134481</v>
      </c>
      <c r="D1010" s="20">
        <f t="shared" ca="1" si="497"/>
        <v>18518.38129855425</v>
      </c>
      <c r="E1010" s="19"/>
      <c r="F1010" s="20">
        <f t="shared" ca="1" si="482"/>
        <v>9.0344576586808447</v>
      </c>
      <c r="G1010" s="20">
        <f t="shared" ca="1" si="483"/>
        <v>0.9362499230429393</v>
      </c>
      <c r="H1010" s="21">
        <f t="shared" ca="1" si="498"/>
        <v>17265.046813122153</v>
      </c>
      <c r="I1010" s="20">
        <f t="shared" ca="1" si="499"/>
        <v>17265.983063045198</v>
      </c>
      <c r="J1010" s="19"/>
      <c r="K1010" s="20">
        <f t="shared" ca="1" si="484"/>
        <v>1.7585424367069551</v>
      </c>
      <c r="L1010" s="20">
        <f t="shared" ca="1" si="485"/>
        <v>2.9959572559575411</v>
      </c>
      <c r="M1010" s="21">
        <f t="shared" ca="1" si="500"/>
        <v>14486.793204800608</v>
      </c>
      <c r="N1010" s="20">
        <f t="shared" ca="1" si="501"/>
        <v>14489.789162056566</v>
      </c>
      <c r="O1010" s="19"/>
      <c r="P1010" s="20">
        <f t="shared" ca="1" si="486"/>
        <v>2.481624731078977</v>
      </c>
      <c r="Q1010" s="20">
        <f t="shared" ca="1" si="487"/>
        <v>1.4978485122181275</v>
      </c>
      <c r="R1010" s="21">
        <f t="shared" ca="1" si="502"/>
        <v>17353.547991156269</v>
      </c>
      <c r="S1010" s="20">
        <f t="shared" ca="1" si="503"/>
        <v>17355.045839668488</v>
      </c>
      <c r="T1010" s="19"/>
      <c r="U1010" s="20">
        <f t="shared" ca="1" si="488"/>
        <v>1.1983357368557956</v>
      </c>
      <c r="V1010" s="20">
        <f t="shared" ca="1" si="489"/>
        <v>0.69309814803923631</v>
      </c>
      <c r="W1010" s="21">
        <f t="shared" ca="1" si="504"/>
        <v>14857.779506764678</v>
      </c>
      <c r="X1010" s="20">
        <f t="shared" ca="1" si="505"/>
        <v>14858.472604912718</v>
      </c>
      <c r="Z1010" s="20">
        <f t="shared" ca="1" si="490"/>
        <v>3.9510066335960139</v>
      </c>
      <c r="AA1010" s="20">
        <f t="shared" ca="1" si="491"/>
        <v>0.32876903520967971</v>
      </c>
      <c r="AB1010" s="21">
        <f t="shared" ca="1" si="506"/>
        <v>17243.410197908921</v>
      </c>
      <c r="AC1010" s="20">
        <f t="shared" ca="1" si="507"/>
        <v>17243.738966944129</v>
      </c>
      <c r="AE1010" s="20">
        <f t="shared" ca="1" si="492"/>
        <v>14.989665665903921</v>
      </c>
      <c r="AF1010" s="20">
        <f t="shared" ca="1" si="493"/>
        <v>2.1714271455978116</v>
      </c>
      <c r="AG1010" s="21">
        <f t="shared" ca="1" si="508"/>
        <v>18580.883540102961</v>
      </c>
      <c r="AH1010" s="20">
        <f t="shared" ca="1" si="509"/>
        <v>18583.054967248558</v>
      </c>
      <c r="AJ1010" s="20">
        <f t="shared" ca="1" si="494"/>
        <v>8.5460573722217603</v>
      </c>
      <c r="AK1010" s="20">
        <f t="shared" ca="1" si="495"/>
        <v>1.8596227810312889</v>
      </c>
      <c r="AL1010" s="21">
        <f t="shared" ca="1" si="510"/>
        <v>18409.43202819573</v>
      </c>
      <c r="AM1010" s="20">
        <f t="shared" ca="1" si="511"/>
        <v>18411.29165097676</v>
      </c>
    </row>
    <row r="1011" spans="1:39" x14ac:dyDescent="0.25">
      <c r="A1011" s="20">
        <f t="shared" ca="1" si="480"/>
        <v>2.1822320306134051</v>
      </c>
      <c r="B1011" s="20">
        <f t="shared" ca="1" si="481"/>
        <v>4.6442562838661932</v>
      </c>
      <c r="C1011" s="21">
        <f t="shared" ca="1" si="496"/>
        <v>18520.563530584863</v>
      </c>
      <c r="D1011" s="20">
        <f t="shared" ca="1" si="497"/>
        <v>18525.20778686873</v>
      </c>
      <c r="E1011" s="19"/>
      <c r="F1011" s="20">
        <f t="shared" ca="1" si="482"/>
        <v>5.3308923404350779</v>
      </c>
      <c r="G1011" s="20">
        <f t="shared" ca="1" si="483"/>
        <v>5.8272414963069199</v>
      </c>
      <c r="H1011" s="21">
        <f t="shared" ca="1" si="498"/>
        <v>17271.313955385634</v>
      </c>
      <c r="I1011" s="20">
        <f t="shared" ca="1" si="499"/>
        <v>17277.141196881941</v>
      </c>
      <c r="J1011" s="19"/>
      <c r="K1011" s="20">
        <f t="shared" ca="1" si="484"/>
        <v>5.1508672910021192</v>
      </c>
      <c r="L1011" s="20">
        <f t="shared" ca="1" si="485"/>
        <v>11.265628861919563</v>
      </c>
      <c r="M1011" s="21">
        <f t="shared" ca="1" si="500"/>
        <v>14494.940029347568</v>
      </c>
      <c r="N1011" s="20">
        <f t="shared" ca="1" si="501"/>
        <v>14506.205658209488</v>
      </c>
      <c r="O1011" s="19"/>
      <c r="P1011" s="20">
        <f t="shared" ca="1" si="486"/>
        <v>1.8306799774544711</v>
      </c>
      <c r="Q1011" s="20">
        <f t="shared" ca="1" si="487"/>
        <v>9.5143205039429919</v>
      </c>
      <c r="R1011" s="21">
        <f t="shared" ca="1" si="502"/>
        <v>17356.876519645943</v>
      </c>
      <c r="S1011" s="20">
        <f t="shared" ca="1" si="503"/>
        <v>17366.390840149885</v>
      </c>
      <c r="T1011" s="19"/>
      <c r="U1011" s="20">
        <f t="shared" ca="1" si="488"/>
        <v>5.4291563552760609</v>
      </c>
      <c r="V1011" s="20">
        <f t="shared" ca="1" si="489"/>
        <v>0.21440037147808003</v>
      </c>
      <c r="W1011" s="21">
        <f t="shared" ca="1" si="504"/>
        <v>14863.901761267995</v>
      </c>
      <c r="X1011" s="20">
        <f t="shared" ca="1" si="505"/>
        <v>14864.116161639473</v>
      </c>
      <c r="Z1011" s="20">
        <f t="shared" ca="1" si="490"/>
        <v>1.4487839197731134</v>
      </c>
      <c r="AA1011" s="20">
        <f t="shared" ca="1" si="491"/>
        <v>0.53632061414443433</v>
      </c>
      <c r="AB1011" s="21">
        <f t="shared" ca="1" si="506"/>
        <v>17245.187750863901</v>
      </c>
      <c r="AC1011" s="20">
        <f t="shared" ca="1" si="507"/>
        <v>17245.724071478046</v>
      </c>
      <c r="AE1011" s="20">
        <f t="shared" ca="1" si="492"/>
        <v>4.6570201688449053</v>
      </c>
      <c r="AF1011" s="20">
        <f t="shared" ca="1" si="493"/>
        <v>2.2349464462489066</v>
      </c>
      <c r="AG1011" s="21">
        <f t="shared" ca="1" si="508"/>
        <v>18587.711987417402</v>
      </c>
      <c r="AH1011" s="20">
        <f t="shared" ca="1" si="509"/>
        <v>18589.946933863652</v>
      </c>
      <c r="AJ1011" s="20">
        <f t="shared" ca="1" si="494"/>
        <v>11.790602660869933</v>
      </c>
      <c r="AK1011" s="20">
        <f t="shared" ca="1" si="495"/>
        <v>3.1134382837316688</v>
      </c>
      <c r="AL1011" s="21">
        <f t="shared" ca="1" si="510"/>
        <v>18423.082253637629</v>
      </c>
      <c r="AM1011" s="20">
        <f t="shared" ca="1" si="511"/>
        <v>18426.195691921359</v>
      </c>
    </row>
    <row r="1012" spans="1:39" x14ac:dyDescent="0.25">
      <c r="A1012" s="20">
        <f t="shared" ca="1" si="480"/>
        <v>0.28686189078374208</v>
      </c>
      <c r="B1012" s="20">
        <f t="shared" ca="1" si="481"/>
        <v>7.04497570877386</v>
      </c>
      <c r="C1012" s="21">
        <f t="shared" ca="1" si="496"/>
        <v>18525.494648759515</v>
      </c>
      <c r="D1012" s="20">
        <f t="shared" ca="1" si="497"/>
        <v>18532.539624468289</v>
      </c>
      <c r="E1012" s="19"/>
      <c r="F1012" s="20">
        <f t="shared" ca="1" si="482"/>
        <v>0.85615706844720663</v>
      </c>
      <c r="G1012" s="20">
        <f t="shared" ca="1" si="483"/>
        <v>2.8190889968901778</v>
      </c>
      <c r="H1012" s="21">
        <f t="shared" ca="1" si="498"/>
        <v>17277.997353950388</v>
      </c>
      <c r="I1012" s="20">
        <f t="shared" ca="1" si="499"/>
        <v>17280.816442947278</v>
      </c>
      <c r="J1012" s="19"/>
      <c r="K1012" s="20">
        <f t="shared" ca="1" si="484"/>
        <v>1.8456739409917897</v>
      </c>
      <c r="L1012" s="20">
        <f t="shared" ca="1" si="485"/>
        <v>8.7934274754065491</v>
      </c>
      <c r="M1012" s="21">
        <f t="shared" ca="1" si="500"/>
        <v>14508.05133215048</v>
      </c>
      <c r="N1012" s="20">
        <f t="shared" ca="1" si="501"/>
        <v>14516.844759625887</v>
      </c>
      <c r="O1012" s="19"/>
      <c r="P1012" s="20">
        <f t="shared" ca="1" si="486"/>
        <v>0.37877785962729044</v>
      </c>
      <c r="Q1012" s="20">
        <f t="shared" ca="1" si="487"/>
        <v>14.528852028233363</v>
      </c>
      <c r="R1012" s="21">
        <f t="shared" ca="1" si="502"/>
        <v>17366.769618009512</v>
      </c>
      <c r="S1012" s="20">
        <f t="shared" ca="1" si="503"/>
        <v>17381.298470037746</v>
      </c>
      <c r="T1012" s="19"/>
      <c r="U1012" s="20">
        <f t="shared" ca="1" si="488"/>
        <v>29.461595473075032</v>
      </c>
      <c r="V1012" s="20">
        <f t="shared" ca="1" si="489"/>
        <v>2.0751820362980395</v>
      </c>
      <c r="W1012" s="21">
        <f t="shared" ca="1" si="504"/>
        <v>14893.577757112547</v>
      </c>
      <c r="X1012" s="20">
        <f t="shared" ca="1" si="505"/>
        <v>14895.652939148846</v>
      </c>
      <c r="Z1012" s="20">
        <f t="shared" ca="1" si="490"/>
        <v>37.650977460163418</v>
      </c>
      <c r="AA1012" s="20">
        <f t="shared" ca="1" si="491"/>
        <v>0.28627178679525828</v>
      </c>
      <c r="AB1012" s="21">
        <f t="shared" ca="1" si="506"/>
        <v>17283.375048938207</v>
      </c>
      <c r="AC1012" s="20">
        <f t="shared" ca="1" si="507"/>
        <v>17283.661320725001</v>
      </c>
      <c r="AE1012" s="20">
        <f t="shared" ca="1" si="492"/>
        <v>16.678124742175672</v>
      </c>
      <c r="AF1012" s="20">
        <f t="shared" ca="1" si="493"/>
        <v>10.504335103924593</v>
      </c>
      <c r="AG1012" s="21">
        <f t="shared" ca="1" si="508"/>
        <v>18606.625058605827</v>
      </c>
      <c r="AH1012" s="20">
        <f t="shared" ca="1" si="509"/>
        <v>18617.129393709751</v>
      </c>
      <c r="AJ1012" s="20">
        <f t="shared" ca="1" si="494"/>
        <v>6.0487277389512224</v>
      </c>
      <c r="AK1012" s="20">
        <f t="shared" ca="1" si="495"/>
        <v>3.0706925922503379</v>
      </c>
      <c r="AL1012" s="21">
        <f t="shared" ca="1" si="510"/>
        <v>18432.24441966031</v>
      </c>
      <c r="AM1012" s="20">
        <f t="shared" ca="1" si="511"/>
        <v>18435.31511225256</v>
      </c>
    </row>
    <row r="1013" spans="1:39" x14ac:dyDescent="0.25">
      <c r="A1013" s="20">
        <f t="shared" ca="1" si="480"/>
        <v>0.96118344825525726</v>
      </c>
      <c r="B1013" s="20">
        <f t="shared" ca="1" si="481"/>
        <v>15.646313113901519</v>
      </c>
      <c r="C1013" s="21">
        <f t="shared" ref="C1013:C1038" ca="1" si="512">D1012+A1013</f>
        <v>18533.500807916545</v>
      </c>
      <c r="D1013" s="20">
        <f t="shared" ref="D1013:D1038" ca="1" si="513">C1013+B1013</f>
        <v>18549.147121030448</v>
      </c>
      <c r="E1013" s="19"/>
      <c r="F1013" s="20">
        <f t="shared" ca="1" si="482"/>
        <v>3.2013619484570768</v>
      </c>
      <c r="G1013" s="20">
        <f t="shared" ca="1" si="483"/>
        <v>15.126670570735127</v>
      </c>
      <c r="H1013" s="21">
        <f t="shared" ref="H1013:H1038" ca="1" si="514">I1012+F1013</f>
        <v>17284.017804895735</v>
      </c>
      <c r="I1013" s="20">
        <f t="shared" ref="I1013:I1038" ca="1" si="515">H1013+G1013</f>
        <v>17299.14447546647</v>
      </c>
      <c r="J1013" s="19"/>
      <c r="K1013" s="20">
        <f t="shared" ca="1" si="484"/>
        <v>12.007017135078328</v>
      </c>
      <c r="L1013" s="20">
        <f t="shared" ca="1" si="485"/>
        <v>0.2902165080634439</v>
      </c>
      <c r="M1013" s="21">
        <f t="shared" ref="M1013:M1038" ca="1" si="516">N1012+K1013</f>
        <v>14528.851776760965</v>
      </c>
      <c r="N1013" s="20">
        <f t="shared" ref="N1013:N1038" ca="1" si="517">M1013+L1013</f>
        <v>14529.141993269028</v>
      </c>
      <c r="O1013" s="19"/>
      <c r="P1013" s="20">
        <f t="shared" ca="1" si="486"/>
        <v>12.727626054523348</v>
      </c>
      <c r="Q1013" s="20">
        <f t="shared" ca="1" si="487"/>
        <v>5.2551685430480379</v>
      </c>
      <c r="R1013" s="21">
        <f t="shared" ref="R1013:R1038" ca="1" si="518">S1012+P1013</f>
        <v>17394.026096092268</v>
      </c>
      <c r="S1013" s="20">
        <f t="shared" ref="S1013:S1038" ca="1" si="519">R1013+Q1013</f>
        <v>17399.281264635316</v>
      </c>
      <c r="T1013" s="19"/>
      <c r="U1013" s="20">
        <f t="shared" ca="1" si="488"/>
        <v>1.301627490716958</v>
      </c>
      <c r="V1013" s="20">
        <f t="shared" ca="1" si="489"/>
        <v>0.67974800595061879</v>
      </c>
      <c r="W1013" s="21">
        <f t="shared" ref="W1013:W1038" ca="1" si="520">X1012+U1013</f>
        <v>14896.954566639562</v>
      </c>
      <c r="X1013" s="20">
        <f t="shared" ref="X1013:X1038" ca="1" si="521">W1013+V1013</f>
        <v>14897.634314645513</v>
      </c>
      <c r="Z1013" s="20">
        <f t="shared" ca="1" si="490"/>
        <v>10.852530583852948</v>
      </c>
      <c r="AA1013" s="20">
        <f t="shared" ca="1" si="491"/>
        <v>1.8853750105126792</v>
      </c>
      <c r="AB1013" s="21">
        <f t="shared" ca="1" si="506"/>
        <v>17294.513851308853</v>
      </c>
      <c r="AC1013" s="20">
        <f t="shared" ca="1" si="507"/>
        <v>17296.399226319365</v>
      </c>
      <c r="AE1013" s="20">
        <f t="shared" ca="1" si="492"/>
        <v>13.795544355782495</v>
      </c>
      <c r="AF1013" s="20">
        <f t="shared" ca="1" si="493"/>
        <v>8.3446581718057758E-2</v>
      </c>
      <c r="AG1013" s="21">
        <f t="shared" ca="1" si="508"/>
        <v>18630.924938065535</v>
      </c>
      <c r="AH1013" s="20">
        <f t="shared" ca="1" si="509"/>
        <v>18631.008384647252</v>
      </c>
      <c r="AJ1013" s="20">
        <f t="shared" ca="1" si="494"/>
        <v>14.160547235695081</v>
      </c>
      <c r="AK1013" s="20">
        <f t="shared" ca="1" si="495"/>
        <v>17.796841354026803</v>
      </c>
      <c r="AL1013" s="21">
        <f t="shared" ca="1" si="510"/>
        <v>18449.475659488256</v>
      </c>
      <c r="AM1013" s="20">
        <f t="shared" ca="1" si="511"/>
        <v>18467.272500842282</v>
      </c>
    </row>
    <row r="1014" spans="1:39" x14ac:dyDescent="0.25">
      <c r="A1014" s="20">
        <f t="shared" ca="1" si="480"/>
        <v>0.87614624623319715</v>
      </c>
      <c r="B1014" s="20">
        <f t="shared" ca="1" si="481"/>
        <v>13.569014191190494</v>
      </c>
      <c r="C1014" s="21">
        <f t="shared" ca="1" si="512"/>
        <v>18550.02326727668</v>
      </c>
      <c r="D1014" s="20">
        <f t="shared" ca="1" si="513"/>
        <v>18563.592281467871</v>
      </c>
      <c r="E1014" s="19"/>
      <c r="F1014" s="20">
        <f t="shared" ca="1" si="482"/>
        <v>1.6741500825760087</v>
      </c>
      <c r="G1014" s="20">
        <f t="shared" ca="1" si="483"/>
        <v>0.85809618725888792</v>
      </c>
      <c r="H1014" s="21">
        <f t="shared" ca="1" si="514"/>
        <v>17300.818625549047</v>
      </c>
      <c r="I1014" s="20">
        <f t="shared" ca="1" si="515"/>
        <v>17301.676721736305</v>
      </c>
      <c r="J1014" s="19"/>
      <c r="K1014" s="20">
        <f t="shared" ca="1" si="484"/>
        <v>2.6597126779986406</v>
      </c>
      <c r="L1014" s="20">
        <f t="shared" ca="1" si="485"/>
        <v>17.765865774417176</v>
      </c>
      <c r="M1014" s="21">
        <f t="shared" ca="1" si="516"/>
        <v>14531.801705947026</v>
      </c>
      <c r="N1014" s="20">
        <f t="shared" ca="1" si="517"/>
        <v>14549.567571721444</v>
      </c>
      <c r="O1014" s="19"/>
      <c r="P1014" s="20">
        <f t="shared" ca="1" si="486"/>
        <v>9.8452483538659159</v>
      </c>
      <c r="Q1014" s="20">
        <f t="shared" ca="1" si="487"/>
        <v>5.2776260478926718</v>
      </c>
      <c r="R1014" s="21">
        <f t="shared" ca="1" si="518"/>
        <v>17409.126512989184</v>
      </c>
      <c r="S1014" s="20">
        <f t="shared" ca="1" si="519"/>
        <v>17414.404139037077</v>
      </c>
      <c r="T1014" s="19"/>
      <c r="U1014" s="20">
        <f t="shared" ca="1" si="488"/>
        <v>4.4532087645186893</v>
      </c>
      <c r="V1014" s="20">
        <f t="shared" ca="1" si="489"/>
        <v>1.2004699191842108</v>
      </c>
      <c r="W1014" s="21">
        <f t="shared" ca="1" si="520"/>
        <v>14902.087523410031</v>
      </c>
      <c r="X1014" s="20">
        <f t="shared" ca="1" si="521"/>
        <v>14903.287993329215</v>
      </c>
      <c r="Z1014" s="20">
        <f t="shared" ca="1" si="490"/>
        <v>11.485679025994571</v>
      </c>
      <c r="AA1014" s="20">
        <f t="shared" ca="1" si="491"/>
        <v>13.926314499674028</v>
      </c>
      <c r="AB1014" s="21">
        <f t="shared" ca="1" si="506"/>
        <v>17307.88490534536</v>
      </c>
      <c r="AC1014" s="20">
        <f t="shared" ca="1" si="507"/>
        <v>17321.811219845033</v>
      </c>
      <c r="AE1014" s="20">
        <f t="shared" ca="1" si="492"/>
        <v>9.7421155440932967</v>
      </c>
      <c r="AF1014" s="20">
        <f t="shared" ca="1" si="493"/>
        <v>7.5982531503967641</v>
      </c>
      <c r="AG1014" s="21">
        <f t="shared" ca="1" si="508"/>
        <v>18640.750500191345</v>
      </c>
      <c r="AH1014" s="20">
        <f t="shared" ca="1" si="509"/>
        <v>18648.348753341743</v>
      </c>
      <c r="AJ1014" s="20">
        <f t="shared" ca="1" si="494"/>
        <v>7.3158971376697925</v>
      </c>
      <c r="AK1014" s="20">
        <f t="shared" ca="1" si="495"/>
        <v>3.0487367190094599</v>
      </c>
      <c r="AL1014" s="21">
        <f t="shared" ca="1" si="510"/>
        <v>18474.588397979951</v>
      </c>
      <c r="AM1014" s="20">
        <f t="shared" ca="1" si="511"/>
        <v>18477.637134698962</v>
      </c>
    </row>
    <row r="1015" spans="1:39" x14ac:dyDescent="0.25">
      <c r="A1015" s="20">
        <f t="shared" ca="1" si="480"/>
        <v>5.8194674971429254</v>
      </c>
      <c r="B1015" s="20">
        <f t="shared" ca="1" si="481"/>
        <v>1.8955712485839487</v>
      </c>
      <c r="C1015" s="21">
        <f t="shared" ca="1" si="512"/>
        <v>18569.411748965013</v>
      </c>
      <c r="D1015" s="20">
        <f t="shared" ca="1" si="513"/>
        <v>18571.307320213597</v>
      </c>
      <c r="E1015" s="19"/>
      <c r="F1015" s="20">
        <f t="shared" ca="1" si="482"/>
        <v>16.992153143556468</v>
      </c>
      <c r="G1015" s="20">
        <f t="shared" ca="1" si="483"/>
        <v>1.5410404140879574</v>
      </c>
      <c r="H1015" s="21">
        <f t="shared" ca="1" si="514"/>
        <v>17318.668874879862</v>
      </c>
      <c r="I1015" s="20">
        <f t="shared" ca="1" si="515"/>
        <v>17320.209915293952</v>
      </c>
      <c r="J1015" s="19"/>
      <c r="K1015" s="20">
        <f t="shared" ca="1" si="484"/>
        <v>23.001704389825576</v>
      </c>
      <c r="L1015" s="20">
        <f t="shared" ca="1" si="485"/>
        <v>6.177404546948873</v>
      </c>
      <c r="M1015" s="21">
        <f t="shared" ca="1" si="516"/>
        <v>14572.56927611127</v>
      </c>
      <c r="N1015" s="20">
        <f t="shared" ca="1" si="517"/>
        <v>14578.746680658218</v>
      </c>
      <c r="O1015" s="19"/>
      <c r="P1015" s="20">
        <f t="shared" ca="1" si="486"/>
        <v>24.33436877458907</v>
      </c>
      <c r="Q1015" s="20">
        <f t="shared" ca="1" si="487"/>
        <v>4.3908544729012178</v>
      </c>
      <c r="R1015" s="21">
        <f t="shared" ca="1" si="518"/>
        <v>17438.738507811664</v>
      </c>
      <c r="S1015" s="20">
        <f t="shared" ca="1" si="519"/>
        <v>17443.129362284566</v>
      </c>
      <c r="T1015" s="19"/>
      <c r="U1015" s="20">
        <f t="shared" ca="1" si="488"/>
        <v>21.850841718372408</v>
      </c>
      <c r="V1015" s="20">
        <f t="shared" ca="1" si="489"/>
        <v>2.9945210152268045</v>
      </c>
      <c r="W1015" s="21">
        <f t="shared" ca="1" si="520"/>
        <v>14925.138835047588</v>
      </c>
      <c r="X1015" s="20">
        <f t="shared" ca="1" si="521"/>
        <v>14928.133356062815</v>
      </c>
      <c r="Z1015" s="20">
        <f t="shared" ca="1" si="490"/>
        <v>36.686233207650218</v>
      </c>
      <c r="AA1015" s="20">
        <f t="shared" ca="1" si="491"/>
        <v>0.29004435579659205</v>
      </c>
      <c r="AB1015" s="21">
        <f t="shared" ca="1" si="506"/>
        <v>17358.497453052682</v>
      </c>
      <c r="AC1015" s="20">
        <f t="shared" ca="1" si="507"/>
        <v>17358.787497408477</v>
      </c>
      <c r="AE1015" s="20">
        <f t="shared" ca="1" si="492"/>
        <v>8.8006432506470418</v>
      </c>
      <c r="AF1015" s="20">
        <f t="shared" ca="1" si="493"/>
        <v>2.2451800709701852</v>
      </c>
      <c r="AG1015" s="21">
        <f t="shared" ca="1" si="508"/>
        <v>18657.149396592391</v>
      </c>
      <c r="AH1015" s="20">
        <f t="shared" ca="1" si="509"/>
        <v>18659.394576663362</v>
      </c>
      <c r="AJ1015" s="20">
        <f t="shared" ca="1" si="494"/>
        <v>19.488287132665736</v>
      </c>
      <c r="AK1015" s="20">
        <f t="shared" ca="1" si="495"/>
        <v>2.7428704134264543</v>
      </c>
      <c r="AL1015" s="21">
        <f t="shared" ca="1" si="510"/>
        <v>18497.125421831628</v>
      </c>
      <c r="AM1015" s="20">
        <f t="shared" ca="1" si="511"/>
        <v>18499.868292245053</v>
      </c>
    </row>
    <row r="1016" spans="1:39" x14ac:dyDescent="0.25">
      <c r="A1016" s="20">
        <f t="shared" ca="1" si="480"/>
        <v>19.579273429164036</v>
      </c>
      <c r="B1016" s="20">
        <f t="shared" ca="1" si="481"/>
        <v>9.8295795632566367</v>
      </c>
      <c r="C1016" s="21">
        <f t="shared" ca="1" si="512"/>
        <v>18590.886593642761</v>
      </c>
      <c r="D1016" s="20">
        <f t="shared" ca="1" si="513"/>
        <v>18600.716173206019</v>
      </c>
      <c r="E1016" s="19"/>
      <c r="F1016" s="20">
        <f t="shared" ca="1" si="482"/>
        <v>4.55717450198589</v>
      </c>
      <c r="G1016" s="20">
        <f t="shared" ca="1" si="483"/>
        <v>0.34473608307728865</v>
      </c>
      <c r="H1016" s="21">
        <f t="shared" ca="1" si="514"/>
        <v>17324.767089795936</v>
      </c>
      <c r="I1016" s="20">
        <f t="shared" ca="1" si="515"/>
        <v>17325.111825879012</v>
      </c>
      <c r="J1016" s="19"/>
      <c r="K1016" s="20">
        <f t="shared" ca="1" si="484"/>
        <v>1.2620967662291713</v>
      </c>
      <c r="L1016" s="20">
        <f t="shared" ca="1" si="485"/>
        <v>2.277458683489074</v>
      </c>
      <c r="M1016" s="21">
        <f t="shared" ca="1" si="516"/>
        <v>14580.008777424448</v>
      </c>
      <c r="N1016" s="20">
        <f t="shared" ca="1" si="517"/>
        <v>14582.286236107937</v>
      </c>
      <c r="O1016" s="19"/>
      <c r="P1016" s="20">
        <f t="shared" ca="1" si="486"/>
        <v>6.1968037900146555</v>
      </c>
      <c r="Q1016" s="20">
        <f t="shared" ca="1" si="487"/>
        <v>1.4345706997734566</v>
      </c>
      <c r="R1016" s="21">
        <f t="shared" ca="1" si="518"/>
        <v>17449.326166074581</v>
      </c>
      <c r="S1016" s="20">
        <f t="shared" ca="1" si="519"/>
        <v>17450.760736774355</v>
      </c>
      <c r="T1016" s="19"/>
      <c r="U1016" s="20">
        <f t="shared" ca="1" si="488"/>
        <v>0.82457767160448281</v>
      </c>
      <c r="V1016" s="20">
        <f t="shared" ca="1" si="489"/>
        <v>10.0828310778539</v>
      </c>
      <c r="W1016" s="21">
        <f t="shared" ca="1" si="520"/>
        <v>14928.95793373442</v>
      </c>
      <c r="X1016" s="20">
        <f t="shared" ca="1" si="521"/>
        <v>14939.040764812275</v>
      </c>
      <c r="Z1016" s="20">
        <f t="shared" ca="1" si="490"/>
        <v>2.2158039953600057</v>
      </c>
      <c r="AA1016" s="20">
        <f t="shared" ca="1" si="491"/>
        <v>1.6433302655565443</v>
      </c>
      <c r="AB1016" s="21">
        <f t="shared" ca="1" si="506"/>
        <v>17361.003301403838</v>
      </c>
      <c r="AC1016" s="20">
        <f t="shared" ca="1" si="507"/>
        <v>17362.646631669395</v>
      </c>
      <c r="AE1016" s="20">
        <f t="shared" ca="1" si="492"/>
        <v>1.9856851328634992</v>
      </c>
      <c r="AF1016" s="20">
        <f t="shared" ca="1" si="493"/>
        <v>1.8142658775946059</v>
      </c>
      <c r="AG1016" s="21">
        <f t="shared" ca="1" si="508"/>
        <v>18661.380261796225</v>
      </c>
      <c r="AH1016" s="20">
        <f t="shared" ca="1" si="509"/>
        <v>18663.194527673819</v>
      </c>
      <c r="AJ1016" s="20">
        <f t="shared" ca="1" si="494"/>
        <v>29.381231415146331</v>
      </c>
      <c r="AK1016" s="20">
        <f t="shared" ca="1" si="495"/>
        <v>6.0001369006853711</v>
      </c>
      <c r="AL1016" s="21">
        <f t="shared" ca="1" si="510"/>
        <v>18529.249523660201</v>
      </c>
      <c r="AM1016" s="20">
        <f t="shared" ca="1" si="511"/>
        <v>18535.249660560887</v>
      </c>
    </row>
    <row r="1017" spans="1:39" x14ac:dyDescent="0.25">
      <c r="A1017" s="20">
        <f t="shared" ca="1" si="480"/>
        <v>1.8620398582923583</v>
      </c>
      <c r="B1017" s="20">
        <f t="shared" ca="1" si="481"/>
        <v>12.512224512068702</v>
      </c>
      <c r="C1017" s="21">
        <f t="shared" ca="1" si="512"/>
        <v>18602.578213064313</v>
      </c>
      <c r="D1017" s="20">
        <f t="shared" ca="1" si="513"/>
        <v>18615.090437576382</v>
      </c>
      <c r="E1017" s="19"/>
      <c r="F1017" s="20">
        <f t="shared" ca="1" si="482"/>
        <v>21.563928897712724</v>
      </c>
      <c r="G1017" s="20">
        <f t="shared" ca="1" si="483"/>
        <v>16.257318317891805</v>
      </c>
      <c r="H1017" s="21">
        <f t="shared" ca="1" si="514"/>
        <v>17346.675754776727</v>
      </c>
      <c r="I1017" s="20">
        <f t="shared" ca="1" si="515"/>
        <v>17362.933073094617</v>
      </c>
      <c r="J1017" s="19"/>
      <c r="K1017" s="20">
        <f t="shared" ca="1" si="484"/>
        <v>1.6671029456619919</v>
      </c>
      <c r="L1017" s="20">
        <f t="shared" ca="1" si="485"/>
        <v>1.652808804325804</v>
      </c>
      <c r="M1017" s="21">
        <f t="shared" ca="1" si="516"/>
        <v>14583.953339053598</v>
      </c>
      <c r="N1017" s="20">
        <f t="shared" ca="1" si="517"/>
        <v>14585.606147857923</v>
      </c>
      <c r="O1017" s="19"/>
      <c r="P1017" s="20">
        <f t="shared" ca="1" si="486"/>
        <v>12.572515762992412</v>
      </c>
      <c r="Q1017" s="20">
        <f t="shared" ca="1" si="487"/>
        <v>5.2562232053246465</v>
      </c>
      <c r="R1017" s="21">
        <f t="shared" ca="1" si="518"/>
        <v>17463.333252537348</v>
      </c>
      <c r="S1017" s="20">
        <f t="shared" ca="1" si="519"/>
        <v>17468.589475742672</v>
      </c>
      <c r="T1017" s="19"/>
      <c r="U1017" s="20">
        <f t="shared" ca="1" si="488"/>
        <v>1.7998766720263024</v>
      </c>
      <c r="V1017" s="20">
        <f t="shared" ca="1" si="489"/>
        <v>3.9614014106186</v>
      </c>
      <c r="W1017" s="21">
        <f t="shared" ca="1" si="520"/>
        <v>14940.840641484301</v>
      </c>
      <c r="X1017" s="20">
        <f t="shared" ca="1" si="521"/>
        <v>14944.80204289492</v>
      </c>
      <c r="Z1017" s="20">
        <f t="shared" ca="1" si="490"/>
        <v>17.482354517649199</v>
      </c>
      <c r="AA1017" s="20">
        <f t="shared" ca="1" si="491"/>
        <v>5.1211682329829697</v>
      </c>
      <c r="AB1017" s="21">
        <f t="shared" ca="1" si="506"/>
        <v>17380.128986187043</v>
      </c>
      <c r="AC1017" s="20">
        <f t="shared" ca="1" si="507"/>
        <v>17385.250154420024</v>
      </c>
      <c r="AE1017" s="20">
        <f t="shared" ca="1" si="492"/>
        <v>2.2041728470236071</v>
      </c>
      <c r="AF1017" s="20">
        <f t="shared" ca="1" si="493"/>
        <v>3.429951179914545</v>
      </c>
      <c r="AG1017" s="21">
        <f t="shared" ca="1" si="508"/>
        <v>18665.398700520844</v>
      </c>
      <c r="AH1017" s="20">
        <f t="shared" ca="1" si="509"/>
        <v>18668.828651700758</v>
      </c>
      <c r="AJ1017" s="20">
        <f t="shared" ca="1" si="494"/>
        <v>30.573332289076447</v>
      </c>
      <c r="AK1017" s="20">
        <f t="shared" ca="1" si="495"/>
        <v>2.4067404860317816</v>
      </c>
      <c r="AL1017" s="21">
        <f t="shared" ca="1" si="510"/>
        <v>18565.822992849964</v>
      </c>
      <c r="AM1017" s="20">
        <f t="shared" ca="1" si="511"/>
        <v>18568.229733335997</v>
      </c>
    </row>
    <row r="1018" spans="1:39" x14ac:dyDescent="0.25">
      <c r="A1018" s="20">
        <f t="shared" ca="1" si="480"/>
        <v>3.8491474374999162</v>
      </c>
      <c r="B1018" s="20">
        <f t="shared" ca="1" si="481"/>
        <v>1.6366526627282278</v>
      </c>
      <c r="C1018" s="21">
        <f t="shared" ca="1" si="512"/>
        <v>18618.939585013883</v>
      </c>
      <c r="D1018" s="20">
        <f t="shared" ca="1" si="513"/>
        <v>18620.576237676611</v>
      </c>
      <c r="E1018" s="19"/>
      <c r="F1018" s="20">
        <f t="shared" ca="1" si="482"/>
        <v>12.047448050917813</v>
      </c>
      <c r="G1018" s="20">
        <f t="shared" ca="1" si="483"/>
        <v>2.2779569962908983</v>
      </c>
      <c r="H1018" s="21">
        <f t="shared" ca="1" si="514"/>
        <v>17374.980521145535</v>
      </c>
      <c r="I1018" s="20">
        <f t="shared" ca="1" si="515"/>
        <v>17377.258478141826</v>
      </c>
      <c r="J1018" s="19"/>
      <c r="K1018" s="20">
        <f t="shared" ca="1" si="484"/>
        <v>19.524154621045895</v>
      </c>
      <c r="L1018" s="20">
        <f t="shared" ca="1" si="485"/>
        <v>3.8858505242654582</v>
      </c>
      <c r="M1018" s="21">
        <f t="shared" ca="1" si="516"/>
        <v>14605.130302478969</v>
      </c>
      <c r="N1018" s="20">
        <f t="shared" ca="1" si="517"/>
        <v>14609.016153003235</v>
      </c>
      <c r="O1018" s="19"/>
      <c r="P1018" s="20">
        <f t="shared" ca="1" si="486"/>
        <v>2.964927252150642</v>
      </c>
      <c r="Q1018" s="20">
        <f t="shared" ca="1" si="487"/>
        <v>2.5074839336777814</v>
      </c>
      <c r="R1018" s="21">
        <f t="shared" ca="1" si="518"/>
        <v>17471.554402994821</v>
      </c>
      <c r="S1018" s="20">
        <f t="shared" ca="1" si="519"/>
        <v>17474.061886928499</v>
      </c>
      <c r="T1018" s="19"/>
      <c r="U1018" s="20">
        <f t="shared" ca="1" si="488"/>
        <v>0.24212247820283542</v>
      </c>
      <c r="V1018" s="20">
        <f t="shared" ca="1" si="489"/>
        <v>7.1252228936730423E-3</v>
      </c>
      <c r="W1018" s="21">
        <f t="shared" ca="1" si="520"/>
        <v>14945.044165373123</v>
      </c>
      <c r="X1018" s="20">
        <f t="shared" ca="1" si="521"/>
        <v>14945.051290596017</v>
      </c>
      <c r="Z1018" s="20">
        <f t="shared" ca="1" si="490"/>
        <v>1.9894872884152999</v>
      </c>
      <c r="AA1018" s="20">
        <f t="shared" ca="1" si="491"/>
        <v>6.3836808646887642</v>
      </c>
      <c r="AB1018" s="21">
        <f t="shared" ca="1" si="506"/>
        <v>17387.239641708438</v>
      </c>
      <c r="AC1018" s="20">
        <f t="shared" ca="1" si="507"/>
        <v>17393.623322573127</v>
      </c>
      <c r="AE1018" s="20">
        <f t="shared" ca="1" si="492"/>
        <v>15.411301296740424</v>
      </c>
      <c r="AF1018" s="20">
        <f t="shared" ca="1" si="493"/>
        <v>2.3897744576320674</v>
      </c>
      <c r="AG1018" s="21">
        <f t="shared" ca="1" si="508"/>
        <v>18684.239952997497</v>
      </c>
      <c r="AH1018" s="20">
        <f t="shared" ca="1" si="509"/>
        <v>18686.629727455129</v>
      </c>
      <c r="AJ1018" s="20">
        <f t="shared" ca="1" si="494"/>
        <v>41.904741559578504</v>
      </c>
      <c r="AK1018" s="20">
        <f t="shared" ca="1" si="495"/>
        <v>5.2837500898435287E-2</v>
      </c>
      <c r="AL1018" s="21">
        <f t="shared" ca="1" si="510"/>
        <v>18610.134474895574</v>
      </c>
      <c r="AM1018" s="20">
        <f t="shared" ca="1" si="511"/>
        <v>18610.187312396472</v>
      </c>
    </row>
    <row r="1019" spans="1:39" x14ac:dyDescent="0.25">
      <c r="A1019" s="20">
        <f t="shared" ca="1" si="480"/>
        <v>12.340065598499063</v>
      </c>
      <c r="B1019" s="20">
        <f t="shared" ca="1" si="481"/>
        <v>22.604294030994097</v>
      </c>
      <c r="C1019" s="21">
        <f t="shared" ca="1" si="512"/>
        <v>18632.916303275109</v>
      </c>
      <c r="D1019" s="20">
        <f t="shared" ca="1" si="513"/>
        <v>18655.520597306102</v>
      </c>
      <c r="E1019" s="19"/>
      <c r="F1019" s="20">
        <f t="shared" ca="1" si="482"/>
        <v>7.6856764824389954</v>
      </c>
      <c r="G1019" s="20">
        <f t="shared" ca="1" si="483"/>
        <v>15.532011955723647</v>
      </c>
      <c r="H1019" s="21">
        <f t="shared" ca="1" si="514"/>
        <v>17384.944154624267</v>
      </c>
      <c r="I1019" s="20">
        <f t="shared" ca="1" si="515"/>
        <v>17400.476166579989</v>
      </c>
      <c r="J1019" s="19"/>
      <c r="K1019" s="20">
        <f t="shared" ca="1" si="484"/>
        <v>1.0039864785265602</v>
      </c>
      <c r="L1019" s="20">
        <f t="shared" ca="1" si="485"/>
        <v>5.5541037401678377</v>
      </c>
      <c r="M1019" s="21">
        <f t="shared" ca="1" si="516"/>
        <v>14610.020139481761</v>
      </c>
      <c r="N1019" s="20">
        <f t="shared" ca="1" si="517"/>
        <v>14615.574243221929</v>
      </c>
      <c r="O1019" s="19"/>
      <c r="P1019" s="20">
        <f t="shared" ca="1" si="486"/>
        <v>27.031167101146178</v>
      </c>
      <c r="Q1019" s="20">
        <f t="shared" ca="1" si="487"/>
        <v>0.46991505859222482</v>
      </c>
      <c r="R1019" s="21">
        <f t="shared" ca="1" si="518"/>
        <v>17501.093054029647</v>
      </c>
      <c r="S1019" s="20">
        <f t="shared" ca="1" si="519"/>
        <v>17501.562969088238</v>
      </c>
      <c r="T1019" s="19"/>
      <c r="U1019" s="20">
        <f t="shared" ca="1" si="488"/>
        <v>1.3292528154954222</v>
      </c>
      <c r="V1019" s="20">
        <f t="shared" ca="1" si="489"/>
        <v>2.5980883493190046</v>
      </c>
      <c r="W1019" s="21">
        <f t="shared" ca="1" si="520"/>
        <v>14946.380543411513</v>
      </c>
      <c r="X1019" s="20">
        <f t="shared" ca="1" si="521"/>
        <v>14948.978631760832</v>
      </c>
      <c r="Z1019" s="20">
        <f t="shared" ca="1" si="490"/>
        <v>4.9902532984592876</v>
      </c>
      <c r="AA1019" s="20">
        <f t="shared" ca="1" si="491"/>
        <v>2.6193725496235909</v>
      </c>
      <c r="AB1019" s="21">
        <f t="shared" ca="1" si="506"/>
        <v>17398.613575871586</v>
      </c>
      <c r="AC1019" s="20">
        <f t="shared" ca="1" si="507"/>
        <v>17401.23294842121</v>
      </c>
      <c r="AE1019" s="20">
        <f t="shared" ca="1" si="492"/>
        <v>3.1023007619959118</v>
      </c>
      <c r="AF1019" s="20">
        <f t="shared" ca="1" si="493"/>
        <v>1.0297798762430994</v>
      </c>
      <c r="AG1019" s="21">
        <f t="shared" ca="1" si="508"/>
        <v>18689.732028217124</v>
      </c>
      <c r="AH1019" s="20">
        <f t="shared" ca="1" si="509"/>
        <v>18690.761808093368</v>
      </c>
      <c r="AJ1019" s="20">
        <f t="shared" ca="1" si="494"/>
        <v>2.4614789029734436</v>
      </c>
      <c r="AK1019" s="20">
        <f t="shared" ca="1" si="495"/>
        <v>1.437789878675976</v>
      </c>
      <c r="AL1019" s="21">
        <f t="shared" ca="1" si="510"/>
        <v>18612.648791299445</v>
      </c>
      <c r="AM1019" s="20">
        <f t="shared" ca="1" si="511"/>
        <v>18614.086581178122</v>
      </c>
    </row>
    <row r="1020" spans="1:39" x14ac:dyDescent="0.25">
      <c r="A1020" s="20">
        <f t="shared" ca="1" si="480"/>
        <v>8.2140900754025878</v>
      </c>
      <c r="B1020" s="20">
        <f t="shared" ca="1" si="481"/>
        <v>2.778818184425524</v>
      </c>
      <c r="C1020" s="21">
        <f t="shared" ca="1" si="512"/>
        <v>18663.734687381504</v>
      </c>
      <c r="D1020" s="20">
        <f t="shared" ca="1" si="513"/>
        <v>18666.51350556593</v>
      </c>
      <c r="E1020" s="19"/>
      <c r="F1020" s="20">
        <f t="shared" ca="1" si="482"/>
        <v>12.705453256859917</v>
      </c>
      <c r="G1020" s="20">
        <f t="shared" ca="1" si="483"/>
        <v>4.4646142826155835</v>
      </c>
      <c r="H1020" s="21">
        <f t="shared" ca="1" si="514"/>
        <v>17413.181619836847</v>
      </c>
      <c r="I1020" s="20">
        <f t="shared" ca="1" si="515"/>
        <v>17417.646234119464</v>
      </c>
      <c r="J1020" s="19"/>
      <c r="K1020" s="20">
        <f t="shared" ca="1" si="484"/>
        <v>9.9029454249415032</v>
      </c>
      <c r="L1020" s="20">
        <f t="shared" ca="1" si="485"/>
        <v>4.9712134109289199</v>
      </c>
      <c r="M1020" s="21">
        <f t="shared" ca="1" si="516"/>
        <v>14625.47718864687</v>
      </c>
      <c r="N1020" s="20">
        <f t="shared" ca="1" si="517"/>
        <v>14630.448402057798</v>
      </c>
      <c r="O1020" s="19"/>
      <c r="P1020" s="20">
        <f t="shared" ca="1" si="486"/>
        <v>86.351162814677991</v>
      </c>
      <c r="Q1020" s="20">
        <f t="shared" ca="1" si="487"/>
        <v>7.3331211847141171</v>
      </c>
      <c r="R1020" s="21">
        <f t="shared" ca="1" si="518"/>
        <v>17587.914131902915</v>
      </c>
      <c r="S1020" s="20">
        <f t="shared" ca="1" si="519"/>
        <v>17595.247253087629</v>
      </c>
      <c r="T1020" s="19"/>
      <c r="U1020" s="20">
        <f t="shared" ca="1" si="488"/>
        <v>5.4113478216888771</v>
      </c>
      <c r="V1020" s="20">
        <f t="shared" ca="1" si="489"/>
        <v>1.4867741256753617</v>
      </c>
      <c r="W1020" s="21">
        <f t="shared" ca="1" si="520"/>
        <v>14954.389979582522</v>
      </c>
      <c r="X1020" s="20">
        <f t="shared" ca="1" si="521"/>
        <v>14955.876753708197</v>
      </c>
      <c r="Z1020" s="20">
        <f t="shared" ca="1" si="490"/>
        <v>13.241236336621999</v>
      </c>
      <c r="AA1020" s="20">
        <f t="shared" ca="1" si="491"/>
        <v>2.5650457986499755</v>
      </c>
      <c r="AB1020" s="21">
        <f t="shared" ca="1" si="506"/>
        <v>17414.47418475783</v>
      </c>
      <c r="AC1020" s="20">
        <f t="shared" ca="1" si="507"/>
        <v>17417.039230556478</v>
      </c>
      <c r="AE1020" s="20">
        <f t="shared" ca="1" si="492"/>
        <v>2.9775410345392164</v>
      </c>
      <c r="AF1020" s="20">
        <f t="shared" ca="1" si="493"/>
        <v>4.6629605620228904</v>
      </c>
      <c r="AG1020" s="21">
        <f t="shared" ca="1" si="508"/>
        <v>18693.739349127907</v>
      </c>
      <c r="AH1020" s="20">
        <f t="shared" ca="1" si="509"/>
        <v>18698.402309689929</v>
      </c>
      <c r="AJ1020" s="20">
        <f t="shared" ca="1" si="494"/>
        <v>6.6904457708655549</v>
      </c>
      <c r="AK1020" s="20">
        <f t="shared" ca="1" si="495"/>
        <v>6.3912816281171274</v>
      </c>
      <c r="AL1020" s="21">
        <f t="shared" ca="1" si="510"/>
        <v>18620.777026948988</v>
      </c>
      <c r="AM1020" s="20">
        <f t="shared" ca="1" si="511"/>
        <v>18627.168308577104</v>
      </c>
    </row>
    <row r="1021" spans="1:39" x14ac:dyDescent="0.25">
      <c r="A1021" s="20">
        <f t="shared" ca="1" si="480"/>
        <v>18.684771164687305</v>
      </c>
      <c r="B1021" s="20">
        <f t="shared" ca="1" si="481"/>
        <v>5.2730437602613991</v>
      </c>
      <c r="C1021" s="21">
        <f t="shared" ca="1" si="512"/>
        <v>18685.198276730618</v>
      </c>
      <c r="D1021" s="20">
        <f t="shared" ca="1" si="513"/>
        <v>18690.47132049088</v>
      </c>
      <c r="E1021" s="19"/>
      <c r="F1021" s="20">
        <f t="shared" ca="1" si="482"/>
        <v>40.310846829831696</v>
      </c>
      <c r="G1021" s="20">
        <f t="shared" ca="1" si="483"/>
        <v>0.80823630797056567</v>
      </c>
      <c r="H1021" s="21">
        <f t="shared" ca="1" si="514"/>
        <v>17457.957080949294</v>
      </c>
      <c r="I1021" s="20">
        <f t="shared" ca="1" si="515"/>
        <v>17458.765317257265</v>
      </c>
      <c r="J1021" s="19"/>
      <c r="K1021" s="20">
        <f t="shared" ca="1" si="484"/>
        <v>9.3955783978751999</v>
      </c>
      <c r="L1021" s="20">
        <f t="shared" ca="1" si="485"/>
        <v>6.8195813256789926</v>
      </c>
      <c r="M1021" s="21">
        <f t="shared" ca="1" si="516"/>
        <v>14639.843980455673</v>
      </c>
      <c r="N1021" s="20">
        <f t="shared" ca="1" si="517"/>
        <v>14646.663561781352</v>
      </c>
      <c r="O1021" s="19"/>
      <c r="P1021" s="20">
        <f t="shared" ca="1" si="486"/>
        <v>1.0589206940915579</v>
      </c>
      <c r="Q1021" s="20">
        <f t="shared" ca="1" si="487"/>
        <v>3.4222574996693709</v>
      </c>
      <c r="R1021" s="21">
        <f t="shared" ca="1" si="518"/>
        <v>17596.306173781722</v>
      </c>
      <c r="S1021" s="20">
        <f t="shared" ca="1" si="519"/>
        <v>17599.728431281394</v>
      </c>
      <c r="T1021" s="19"/>
      <c r="U1021" s="20">
        <f t="shared" ca="1" si="488"/>
        <v>5.8621748045938844</v>
      </c>
      <c r="V1021" s="20">
        <f t="shared" ca="1" si="489"/>
        <v>0.40748256876350897</v>
      </c>
      <c r="W1021" s="21">
        <f t="shared" ca="1" si="520"/>
        <v>14961.73892851279</v>
      </c>
      <c r="X1021" s="20">
        <f t="shared" ca="1" si="521"/>
        <v>14962.146411081554</v>
      </c>
      <c r="Z1021" s="20">
        <f t="shared" ca="1" si="490"/>
        <v>1.0964665359673529</v>
      </c>
      <c r="AA1021" s="20">
        <f t="shared" ca="1" si="491"/>
        <v>3.544867002998406</v>
      </c>
      <c r="AB1021" s="21">
        <f t="shared" ca="1" si="506"/>
        <v>17418.135697092446</v>
      </c>
      <c r="AC1021" s="20">
        <f t="shared" ca="1" si="507"/>
        <v>17421.680564095444</v>
      </c>
      <c r="AE1021" s="20">
        <f t="shared" ca="1" si="492"/>
        <v>5.3832485406434731</v>
      </c>
      <c r="AF1021" s="20">
        <f t="shared" ca="1" si="493"/>
        <v>2.0330360616455643</v>
      </c>
      <c r="AG1021" s="21">
        <f t="shared" ca="1" si="508"/>
        <v>18703.785558230571</v>
      </c>
      <c r="AH1021" s="20">
        <f t="shared" ca="1" si="509"/>
        <v>18705.818594292217</v>
      </c>
      <c r="AJ1021" s="20">
        <f t="shared" ca="1" si="494"/>
        <v>7.8700029035771824</v>
      </c>
      <c r="AK1021" s="20">
        <f t="shared" ca="1" si="495"/>
        <v>7.5336996595496828</v>
      </c>
      <c r="AL1021" s="21">
        <f t="shared" ca="1" si="510"/>
        <v>18635.038311480679</v>
      </c>
      <c r="AM1021" s="20">
        <f t="shared" ca="1" si="511"/>
        <v>18642.57201114023</v>
      </c>
    </row>
    <row r="1022" spans="1:39" x14ac:dyDescent="0.25">
      <c r="A1022" s="20">
        <f t="shared" ca="1" si="480"/>
        <v>14.135955886974063</v>
      </c>
      <c r="B1022" s="20">
        <f t="shared" ca="1" si="481"/>
        <v>7.8862862930717023E-2</v>
      </c>
      <c r="C1022" s="21">
        <f t="shared" ca="1" si="512"/>
        <v>18704.607276377854</v>
      </c>
      <c r="D1022" s="20">
        <f t="shared" ca="1" si="513"/>
        <v>18704.686139240785</v>
      </c>
      <c r="E1022" s="19"/>
      <c r="F1022" s="20">
        <f t="shared" ca="1" si="482"/>
        <v>38.965178006771232</v>
      </c>
      <c r="G1022" s="20">
        <f t="shared" ca="1" si="483"/>
        <v>2.5916783207177714</v>
      </c>
      <c r="H1022" s="21">
        <f t="shared" ca="1" si="514"/>
        <v>17497.730495264037</v>
      </c>
      <c r="I1022" s="20">
        <f t="shared" ca="1" si="515"/>
        <v>17500.322173584755</v>
      </c>
      <c r="J1022" s="19"/>
      <c r="K1022" s="20">
        <f t="shared" ca="1" si="484"/>
        <v>2.9608883616179065</v>
      </c>
      <c r="L1022" s="20">
        <f t="shared" ca="1" si="485"/>
        <v>9.279402999664029</v>
      </c>
      <c r="M1022" s="21">
        <f t="shared" ca="1" si="516"/>
        <v>14649.62445014297</v>
      </c>
      <c r="N1022" s="20">
        <f t="shared" ca="1" si="517"/>
        <v>14658.903853142634</v>
      </c>
      <c r="O1022" s="19"/>
      <c r="P1022" s="20">
        <f t="shared" ca="1" si="486"/>
        <v>0.16854965970741917</v>
      </c>
      <c r="Q1022" s="20">
        <f t="shared" ca="1" si="487"/>
        <v>9.1104158433474201</v>
      </c>
      <c r="R1022" s="21">
        <f t="shared" ca="1" si="518"/>
        <v>17599.896980941099</v>
      </c>
      <c r="S1022" s="20">
        <f t="shared" ca="1" si="519"/>
        <v>17609.007396784447</v>
      </c>
      <c r="T1022" s="19"/>
      <c r="U1022" s="20">
        <f t="shared" ca="1" si="488"/>
        <v>32.227399636030405</v>
      </c>
      <c r="V1022" s="20">
        <f t="shared" ca="1" si="489"/>
        <v>0.89674633806648263</v>
      </c>
      <c r="W1022" s="21">
        <f t="shared" ca="1" si="520"/>
        <v>14994.373810717585</v>
      </c>
      <c r="X1022" s="20">
        <f t="shared" ca="1" si="521"/>
        <v>14995.270557055652</v>
      </c>
      <c r="Z1022" s="20">
        <f t="shared" ca="1" si="490"/>
        <v>8.2423534842283939</v>
      </c>
      <c r="AA1022" s="20">
        <f t="shared" ca="1" si="491"/>
        <v>0.89395774571767173</v>
      </c>
      <c r="AB1022" s="21">
        <f t="shared" ca="1" si="506"/>
        <v>17429.922917579672</v>
      </c>
      <c r="AC1022" s="20">
        <f t="shared" ca="1" si="507"/>
        <v>17430.816875325389</v>
      </c>
      <c r="AE1022" s="20">
        <f t="shared" ca="1" si="492"/>
        <v>15.381451731646431</v>
      </c>
      <c r="AF1022" s="20">
        <f t="shared" ca="1" si="493"/>
        <v>0.43073760912622727</v>
      </c>
      <c r="AG1022" s="21">
        <f t="shared" ca="1" si="508"/>
        <v>18721.200046023863</v>
      </c>
      <c r="AH1022" s="20">
        <f t="shared" ca="1" si="509"/>
        <v>18721.630783632991</v>
      </c>
      <c r="AJ1022" s="20">
        <f t="shared" ca="1" si="494"/>
        <v>1.1396405399354119</v>
      </c>
      <c r="AK1022" s="20">
        <f t="shared" ca="1" si="495"/>
        <v>27.298267203302892</v>
      </c>
      <c r="AL1022" s="21">
        <f t="shared" ca="1" si="510"/>
        <v>18643.711651680165</v>
      </c>
      <c r="AM1022" s="20">
        <f t="shared" ca="1" si="511"/>
        <v>18671.009918883468</v>
      </c>
    </row>
    <row r="1023" spans="1:39" x14ac:dyDescent="0.25">
      <c r="A1023" s="20">
        <f t="shared" ca="1" si="480"/>
        <v>9.3060173085175855</v>
      </c>
      <c r="B1023" s="20">
        <f t="shared" ca="1" si="481"/>
        <v>18.027205946267319</v>
      </c>
      <c r="C1023" s="21">
        <f t="shared" ca="1" si="512"/>
        <v>18713.992156549302</v>
      </c>
      <c r="D1023" s="20">
        <f t="shared" ca="1" si="513"/>
        <v>18732.019362495568</v>
      </c>
      <c r="E1023" s="19"/>
      <c r="F1023" s="20">
        <f t="shared" ca="1" si="482"/>
        <v>13.138376836801427</v>
      </c>
      <c r="G1023" s="20">
        <f t="shared" ca="1" si="483"/>
        <v>0.52617312945290873</v>
      </c>
      <c r="H1023" s="21">
        <f t="shared" ca="1" si="514"/>
        <v>17513.460550421558</v>
      </c>
      <c r="I1023" s="20">
        <f t="shared" ca="1" si="515"/>
        <v>17513.98672355101</v>
      </c>
      <c r="J1023" s="19"/>
      <c r="K1023" s="20">
        <f t="shared" ca="1" si="484"/>
        <v>7.3548499039710773</v>
      </c>
      <c r="L1023" s="20">
        <f t="shared" ca="1" si="485"/>
        <v>0.81859566882770274</v>
      </c>
      <c r="M1023" s="21">
        <f t="shared" ca="1" si="516"/>
        <v>14666.258703046606</v>
      </c>
      <c r="N1023" s="20">
        <f t="shared" ca="1" si="517"/>
        <v>14667.077298715434</v>
      </c>
      <c r="O1023" s="19"/>
      <c r="P1023" s="20">
        <f t="shared" ca="1" si="486"/>
        <v>14.926959035749759</v>
      </c>
      <c r="Q1023" s="20">
        <f t="shared" ca="1" si="487"/>
        <v>0.22627382469910134</v>
      </c>
      <c r="R1023" s="21">
        <f t="shared" ca="1" si="518"/>
        <v>17623.934355820198</v>
      </c>
      <c r="S1023" s="20">
        <f t="shared" ca="1" si="519"/>
        <v>17624.160629644899</v>
      </c>
      <c r="T1023" s="19"/>
      <c r="U1023" s="20">
        <f t="shared" ca="1" si="488"/>
        <v>2.288259494455045</v>
      </c>
      <c r="V1023" s="20">
        <f t="shared" ca="1" si="489"/>
        <v>3.8359603626165462</v>
      </c>
      <c r="W1023" s="21">
        <f t="shared" ca="1" si="520"/>
        <v>14997.558816550107</v>
      </c>
      <c r="X1023" s="20">
        <f t="shared" ca="1" si="521"/>
        <v>15001.394776912723</v>
      </c>
      <c r="Z1023" s="20">
        <f t="shared" ca="1" si="490"/>
        <v>2.1615825940170987</v>
      </c>
      <c r="AA1023" s="20">
        <f t="shared" ca="1" si="491"/>
        <v>5.7418504587747128</v>
      </c>
      <c r="AB1023" s="21">
        <f t="shared" ca="1" si="506"/>
        <v>17432.978457919406</v>
      </c>
      <c r="AC1023" s="20">
        <f t="shared" ca="1" si="507"/>
        <v>17438.720308378179</v>
      </c>
      <c r="AE1023" s="20">
        <f t="shared" ca="1" si="492"/>
        <v>9.8485347280008213</v>
      </c>
      <c r="AF1023" s="20">
        <f t="shared" ca="1" si="493"/>
        <v>8.9382156999458591</v>
      </c>
      <c r="AG1023" s="21">
        <f t="shared" ca="1" si="508"/>
        <v>18731.479318360991</v>
      </c>
      <c r="AH1023" s="20">
        <f t="shared" ca="1" si="509"/>
        <v>18740.417534060936</v>
      </c>
      <c r="AJ1023" s="20">
        <f t="shared" ca="1" si="494"/>
        <v>5.4254359161808807</v>
      </c>
      <c r="AK1023" s="20">
        <f t="shared" ca="1" si="495"/>
        <v>7.2252326126308306</v>
      </c>
      <c r="AL1023" s="21">
        <f t="shared" ca="1" si="510"/>
        <v>18676.435354799651</v>
      </c>
      <c r="AM1023" s="20">
        <f t="shared" ca="1" si="511"/>
        <v>18683.66058741228</v>
      </c>
    </row>
    <row r="1024" spans="1:39" x14ac:dyDescent="0.25">
      <c r="A1024" s="20">
        <f t="shared" ca="1" si="480"/>
        <v>0.22810299391302305</v>
      </c>
      <c r="B1024" s="20">
        <f t="shared" ca="1" si="481"/>
        <v>21.593046360423283</v>
      </c>
      <c r="C1024" s="21">
        <f t="shared" ca="1" si="512"/>
        <v>18732.24746548948</v>
      </c>
      <c r="D1024" s="20">
        <f t="shared" ca="1" si="513"/>
        <v>18753.840511849903</v>
      </c>
      <c r="E1024" s="19"/>
      <c r="F1024" s="20">
        <f t="shared" ca="1" si="482"/>
        <v>6.5818982564658537</v>
      </c>
      <c r="G1024" s="20">
        <f t="shared" ca="1" si="483"/>
        <v>3.1090669084638485</v>
      </c>
      <c r="H1024" s="21">
        <f t="shared" ca="1" si="514"/>
        <v>17520.568621807477</v>
      </c>
      <c r="I1024" s="20">
        <f t="shared" ca="1" si="515"/>
        <v>17523.677688715939</v>
      </c>
      <c r="J1024" s="19"/>
      <c r="K1024" s="20">
        <f t="shared" ca="1" si="484"/>
        <v>1.913447235514681</v>
      </c>
      <c r="L1024" s="20">
        <f t="shared" ca="1" si="485"/>
        <v>7.9942305802457633E-2</v>
      </c>
      <c r="M1024" s="21">
        <f t="shared" ca="1" si="516"/>
        <v>14668.990745950949</v>
      </c>
      <c r="N1024" s="20">
        <f t="shared" ca="1" si="517"/>
        <v>14669.070688256752</v>
      </c>
      <c r="O1024" s="19"/>
      <c r="P1024" s="20">
        <f t="shared" ca="1" si="486"/>
        <v>1.2248010597716046</v>
      </c>
      <c r="Q1024" s="20">
        <f t="shared" ca="1" si="487"/>
        <v>13.194754872340983</v>
      </c>
      <c r="R1024" s="21">
        <f t="shared" ca="1" si="518"/>
        <v>17625.385430704671</v>
      </c>
      <c r="S1024" s="20">
        <f t="shared" ca="1" si="519"/>
        <v>17638.580185577011</v>
      </c>
      <c r="T1024" s="19"/>
      <c r="U1024" s="20">
        <f t="shared" ca="1" si="488"/>
        <v>14.935600884974102</v>
      </c>
      <c r="V1024" s="20">
        <f t="shared" ca="1" si="489"/>
        <v>2.1928589984117552</v>
      </c>
      <c r="W1024" s="21">
        <f t="shared" ca="1" si="520"/>
        <v>15016.330377797696</v>
      </c>
      <c r="X1024" s="20">
        <f t="shared" ca="1" si="521"/>
        <v>15018.523236796107</v>
      </c>
      <c r="Z1024" s="20">
        <f t="shared" ca="1" si="490"/>
        <v>1.057444809155571</v>
      </c>
      <c r="AA1024" s="20">
        <f t="shared" ca="1" si="491"/>
        <v>4.1747468730416264</v>
      </c>
      <c r="AB1024" s="21">
        <f t="shared" ca="1" si="506"/>
        <v>17439.777753187333</v>
      </c>
      <c r="AC1024" s="20">
        <f t="shared" ca="1" si="507"/>
        <v>17443.952500060375</v>
      </c>
      <c r="AE1024" s="20">
        <f t="shared" ca="1" si="492"/>
        <v>14.43534109420896</v>
      </c>
      <c r="AF1024" s="20">
        <f t="shared" ca="1" si="493"/>
        <v>2.6969052022608606</v>
      </c>
      <c r="AG1024" s="21">
        <f t="shared" ca="1" si="508"/>
        <v>18754.852875155146</v>
      </c>
      <c r="AH1024" s="20">
        <f t="shared" ca="1" si="509"/>
        <v>18757.549780357407</v>
      </c>
      <c r="AJ1024" s="20">
        <f t="shared" ca="1" si="494"/>
        <v>6.7340812069503873</v>
      </c>
      <c r="AK1024" s="20">
        <f t="shared" ca="1" si="495"/>
        <v>4.6885892854903704</v>
      </c>
      <c r="AL1024" s="21">
        <f t="shared" ca="1" si="510"/>
        <v>18690.394668619228</v>
      </c>
      <c r="AM1024" s="20">
        <f t="shared" ca="1" si="511"/>
        <v>18695.08325790472</v>
      </c>
    </row>
    <row r="1025" spans="1:39" x14ac:dyDescent="0.25">
      <c r="A1025" s="20">
        <f t="shared" ca="1" si="480"/>
        <v>0.43059339629275706</v>
      </c>
      <c r="B1025" s="20">
        <f t="shared" ca="1" si="481"/>
        <v>3.9783876928292945</v>
      </c>
      <c r="C1025" s="21">
        <f t="shared" ca="1" si="512"/>
        <v>18754.271105246196</v>
      </c>
      <c r="D1025" s="20">
        <f t="shared" ca="1" si="513"/>
        <v>18758.249492939027</v>
      </c>
      <c r="E1025" s="19"/>
      <c r="F1025" s="20">
        <f t="shared" ca="1" si="482"/>
        <v>4.9450994399481685</v>
      </c>
      <c r="G1025" s="20">
        <f t="shared" ca="1" si="483"/>
        <v>5.6497770760644368</v>
      </c>
      <c r="H1025" s="21">
        <f t="shared" ca="1" si="514"/>
        <v>17528.622788155888</v>
      </c>
      <c r="I1025" s="20">
        <f t="shared" ca="1" si="515"/>
        <v>17534.272565231953</v>
      </c>
      <c r="J1025" s="19"/>
      <c r="K1025" s="20">
        <f t="shared" ca="1" si="484"/>
        <v>19.252124860965129</v>
      </c>
      <c r="L1025" s="20">
        <f t="shared" ca="1" si="485"/>
        <v>6.1834734714430208</v>
      </c>
      <c r="M1025" s="21">
        <f t="shared" ca="1" si="516"/>
        <v>14688.322813117717</v>
      </c>
      <c r="N1025" s="20">
        <f t="shared" ca="1" si="517"/>
        <v>14694.50628658916</v>
      </c>
      <c r="O1025" s="19"/>
      <c r="P1025" s="20">
        <f t="shared" ca="1" si="486"/>
        <v>10.194460106504847</v>
      </c>
      <c r="Q1025" s="20">
        <f t="shared" ca="1" si="487"/>
        <v>2.6680687463314072</v>
      </c>
      <c r="R1025" s="21">
        <f t="shared" ca="1" si="518"/>
        <v>17648.774645683516</v>
      </c>
      <c r="S1025" s="20">
        <f t="shared" ca="1" si="519"/>
        <v>17651.442714429846</v>
      </c>
      <c r="T1025" s="19"/>
      <c r="U1025" s="20">
        <f t="shared" ca="1" si="488"/>
        <v>6.4167149051690089</v>
      </c>
      <c r="V1025" s="20">
        <f t="shared" ca="1" si="489"/>
        <v>3.962680516830472</v>
      </c>
      <c r="W1025" s="21">
        <f t="shared" ca="1" si="520"/>
        <v>15024.939951701275</v>
      </c>
      <c r="X1025" s="20">
        <f t="shared" ca="1" si="521"/>
        <v>15028.902632218105</v>
      </c>
      <c r="Z1025" s="20">
        <f t="shared" ca="1" si="490"/>
        <v>6.0902967080588848</v>
      </c>
      <c r="AA1025" s="20">
        <f t="shared" ca="1" si="491"/>
        <v>3.3022646264840088</v>
      </c>
      <c r="AB1025" s="21">
        <f t="shared" ca="1" si="506"/>
        <v>17450.042796768434</v>
      </c>
      <c r="AC1025" s="20">
        <f t="shared" ca="1" si="507"/>
        <v>17453.345061394917</v>
      </c>
      <c r="AE1025" s="20">
        <f t="shared" ca="1" si="492"/>
        <v>5.3645894497187214</v>
      </c>
      <c r="AF1025" s="20">
        <f t="shared" ca="1" si="493"/>
        <v>1.5982349051610423</v>
      </c>
      <c r="AG1025" s="21">
        <f t="shared" ca="1" si="508"/>
        <v>18762.914369807128</v>
      </c>
      <c r="AH1025" s="20">
        <f t="shared" ca="1" si="509"/>
        <v>18764.51260471229</v>
      </c>
      <c r="AJ1025" s="20">
        <f t="shared" ca="1" si="494"/>
        <v>1.3078875307510807</v>
      </c>
      <c r="AK1025" s="20">
        <f t="shared" ca="1" si="495"/>
        <v>2.2111969106767431</v>
      </c>
      <c r="AL1025" s="21">
        <f t="shared" ca="1" si="510"/>
        <v>18696.391145435471</v>
      </c>
      <c r="AM1025" s="20">
        <f t="shared" ca="1" si="511"/>
        <v>18698.602342346148</v>
      </c>
    </row>
    <row r="1026" spans="1:39" x14ac:dyDescent="0.25">
      <c r="A1026" s="20">
        <f t="shared" ca="1" si="480"/>
        <v>9.5959401795506893E-3</v>
      </c>
      <c r="B1026" s="20">
        <f t="shared" ca="1" si="481"/>
        <v>2.2031758081814425</v>
      </c>
      <c r="C1026" s="21">
        <f t="shared" ca="1" si="512"/>
        <v>18758.259088879207</v>
      </c>
      <c r="D1026" s="20">
        <f t="shared" ca="1" si="513"/>
        <v>18760.46226468739</v>
      </c>
      <c r="E1026" s="19"/>
      <c r="F1026" s="20">
        <f t="shared" ca="1" si="482"/>
        <v>0.36965672543575967</v>
      </c>
      <c r="G1026" s="20">
        <f t="shared" ca="1" si="483"/>
        <v>0.10801146712758276</v>
      </c>
      <c r="H1026" s="21">
        <f t="shared" ca="1" si="514"/>
        <v>17534.642221957391</v>
      </c>
      <c r="I1026" s="20">
        <f t="shared" ca="1" si="515"/>
        <v>17534.750233424518</v>
      </c>
      <c r="J1026" s="19"/>
      <c r="K1026" s="20">
        <f t="shared" ca="1" si="484"/>
        <v>2.5986003679973115</v>
      </c>
      <c r="L1026" s="20">
        <f t="shared" ca="1" si="485"/>
        <v>0.8962330251519729</v>
      </c>
      <c r="M1026" s="21">
        <f t="shared" ca="1" si="516"/>
        <v>14697.104886957157</v>
      </c>
      <c r="N1026" s="20">
        <f t="shared" ca="1" si="517"/>
        <v>14698.001119982309</v>
      </c>
      <c r="O1026" s="19"/>
      <c r="P1026" s="20">
        <f t="shared" ca="1" si="486"/>
        <v>11.45531597400427</v>
      </c>
      <c r="Q1026" s="20">
        <f t="shared" ca="1" si="487"/>
        <v>2.7636840786801486</v>
      </c>
      <c r="R1026" s="21">
        <f t="shared" ca="1" si="518"/>
        <v>17662.898030403849</v>
      </c>
      <c r="S1026" s="20">
        <f t="shared" ca="1" si="519"/>
        <v>17665.661714482529</v>
      </c>
      <c r="T1026" s="19"/>
      <c r="U1026" s="20">
        <f t="shared" ca="1" si="488"/>
        <v>4.7464624478416857</v>
      </c>
      <c r="V1026" s="20">
        <f t="shared" ca="1" si="489"/>
        <v>12.546307779806055</v>
      </c>
      <c r="W1026" s="21">
        <f t="shared" ca="1" si="520"/>
        <v>15033.649094665947</v>
      </c>
      <c r="X1026" s="20">
        <f t="shared" ca="1" si="521"/>
        <v>15046.195402445754</v>
      </c>
      <c r="Z1026" s="20">
        <f t="shared" ca="1" si="490"/>
        <v>42.12766031928404</v>
      </c>
      <c r="AA1026" s="20">
        <f t="shared" ca="1" si="491"/>
        <v>2.2457772317404117</v>
      </c>
      <c r="AB1026" s="21">
        <f t="shared" ca="1" si="506"/>
        <v>17495.472721714203</v>
      </c>
      <c r="AC1026" s="20">
        <f t="shared" ca="1" si="507"/>
        <v>17497.718498945942</v>
      </c>
      <c r="AE1026" s="20">
        <f t="shared" ca="1" si="492"/>
        <v>28.35093523708883</v>
      </c>
      <c r="AF1026" s="20">
        <f t="shared" ca="1" si="493"/>
        <v>1.3083924328644982</v>
      </c>
      <c r="AG1026" s="21">
        <f t="shared" ca="1" si="508"/>
        <v>18792.86353994938</v>
      </c>
      <c r="AH1026" s="20">
        <f t="shared" ca="1" si="509"/>
        <v>18794.171932382244</v>
      </c>
      <c r="AJ1026" s="20">
        <f t="shared" ca="1" si="494"/>
        <v>20.257909881282099</v>
      </c>
      <c r="AK1026" s="20">
        <f t="shared" ca="1" si="495"/>
        <v>3.0164003285222587</v>
      </c>
      <c r="AL1026" s="21">
        <f t="shared" ca="1" si="510"/>
        <v>18718.86025222743</v>
      </c>
      <c r="AM1026" s="20">
        <f t="shared" ca="1" si="511"/>
        <v>18721.876652555951</v>
      </c>
    </row>
    <row r="1027" spans="1:39" x14ac:dyDescent="0.25">
      <c r="A1027" s="20">
        <f t="shared" ca="1" si="480"/>
        <v>10.466839421761689</v>
      </c>
      <c r="B1027" s="20">
        <f t="shared" ca="1" si="481"/>
        <v>0.48446227477815051</v>
      </c>
      <c r="C1027" s="21">
        <f t="shared" ca="1" si="512"/>
        <v>18770.929104109153</v>
      </c>
      <c r="D1027" s="20">
        <f t="shared" ca="1" si="513"/>
        <v>18771.41356638393</v>
      </c>
      <c r="E1027" s="19"/>
      <c r="F1027" s="20">
        <f t="shared" ca="1" si="482"/>
        <v>6.4678697559055358</v>
      </c>
      <c r="G1027" s="20">
        <f t="shared" ca="1" si="483"/>
        <v>3.305463765476333</v>
      </c>
      <c r="H1027" s="21">
        <f t="shared" ca="1" si="514"/>
        <v>17541.218103180425</v>
      </c>
      <c r="I1027" s="20">
        <f t="shared" ca="1" si="515"/>
        <v>17544.5235669459</v>
      </c>
      <c r="J1027" s="19"/>
      <c r="K1027" s="20">
        <f t="shared" ca="1" si="484"/>
        <v>5.4078229038735852</v>
      </c>
      <c r="L1027" s="20">
        <f t="shared" ca="1" si="485"/>
        <v>12.944179273660247</v>
      </c>
      <c r="M1027" s="21">
        <f t="shared" ca="1" si="516"/>
        <v>14703.408942886183</v>
      </c>
      <c r="N1027" s="20">
        <f t="shared" ca="1" si="517"/>
        <v>14716.353122159842</v>
      </c>
      <c r="O1027" s="19"/>
      <c r="P1027" s="20">
        <f t="shared" ca="1" si="486"/>
        <v>4.0994821714140226</v>
      </c>
      <c r="Q1027" s="20">
        <f t="shared" ca="1" si="487"/>
        <v>2.0199843148620453</v>
      </c>
      <c r="R1027" s="21">
        <f t="shared" ca="1" si="518"/>
        <v>17669.761196653944</v>
      </c>
      <c r="S1027" s="20">
        <f t="shared" ca="1" si="519"/>
        <v>17671.781180968806</v>
      </c>
      <c r="T1027" s="19"/>
      <c r="U1027" s="20">
        <f t="shared" ca="1" si="488"/>
        <v>19.139613840630471</v>
      </c>
      <c r="V1027" s="20">
        <f t="shared" ca="1" si="489"/>
        <v>2.9844811994072216</v>
      </c>
      <c r="W1027" s="21">
        <f t="shared" ca="1" si="520"/>
        <v>15065.335016286384</v>
      </c>
      <c r="X1027" s="20">
        <f t="shared" ca="1" si="521"/>
        <v>15068.319497485792</v>
      </c>
      <c r="Z1027" s="20">
        <f t="shared" ca="1" si="490"/>
        <v>29.7118012257529</v>
      </c>
      <c r="AA1027" s="20">
        <f t="shared" ca="1" si="491"/>
        <v>2.032704863304998</v>
      </c>
      <c r="AB1027" s="21">
        <f t="shared" ca="1" si="506"/>
        <v>17527.430300171694</v>
      </c>
      <c r="AC1027" s="20">
        <f t="shared" ca="1" si="507"/>
        <v>17529.463005034999</v>
      </c>
      <c r="AE1027" s="20">
        <f t="shared" ca="1" si="492"/>
        <v>4.4124778844007366</v>
      </c>
      <c r="AF1027" s="20">
        <f t="shared" ca="1" si="493"/>
        <v>6.8881934522170889</v>
      </c>
      <c r="AG1027" s="21">
        <f t="shared" ca="1" si="508"/>
        <v>18798.584410266645</v>
      </c>
      <c r="AH1027" s="20">
        <f t="shared" ca="1" si="509"/>
        <v>18805.472603718863</v>
      </c>
      <c r="AJ1027" s="20">
        <f t="shared" ca="1" si="494"/>
        <v>19.545809334037081</v>
      </c>
      <c r="AK1027" s="20">
        <f t="shared" ca="1" si="495"/>
        <v>13.517345345883852</v>
      </c>
      <c r="AL1027" s="21">
        <f t="shared" ca="1" si="510"/>
        <v>18741.42246188999</v>
      </c>
      <c r="AM1027" s="20">
        <f t="shared" ca="1" si="511"/>
        <v>18754.939807235874</v>
      </c>
    </row>
    <row r="1028" spans="1:39" x14ac:dyDescent="0.25">
      <c r="A1028" s="20">
        <f t="shared" ca="1" si="480"/>
        <v>8.118943731817529</v>
      </c>
      <c r="B1028" s="20">
        <f t="shared" ca="1" si="481"/>
        <v>5.8259962607384352</v>
      </c>
      <c r="C1028" s="21">
        <f t="shared" ca="1" si="512"/>
        <v>18779.532510115747</v>
      </c>
      <c r="D1028" s="20">
        <f t="shared" ca="1" si="513"/>
        <v>18785.358506376484</v>
      </c>
      <c r="E1028" s="19"/>
      <c r="F1028" s="20">
        <f t="shared" ca="1" si="482"/>
        <v>0.91588565851162074</v>
      </c>
      <c r="G1028" s="20">
        <f t="shared" ca="1" si="483"/>
        <v>8.3450643979064072</v>
      </c>
      <c r="H1028" s="21">
        <f t="shared" ca="1" si="514"/>
        <v>17545.439452604413</v>
      </c>
      <c r="I1028" s="20">
        <f t="shared" ca="1" si="515"/>
        <v>17553.784517002317</v>
      </c>
      <c r="J1028" s="19"/>
      <c r="K1028" s="20">
        <f t="shared" ca="1" si="484"/>
        <v>14.208369675955492</v>
      </c>
      <c r="L1028" s="20">
        <f t="shared" ca="1" si="485"/>
        <v>1.7906257204655167</v>
      </c>
      <c r="M1028" s="21">
        <f t="shared" ca="1" si="516"/>
        <v>14730.561491835797</v>
      </c>
      <c r="N1028" s="20">
        <f t="shared" ca="1" si="517"/>
        <v>14732.352117556262</v>
      </c>
      <c r="O1028" s="19"/>
      <c r="P1028" s="20">
        <f t="shared" ca="1" si="486"/>
        <v>13.958463412624047</v>
      </c>
      <c r="Q1028" s="20">
        <f t="shared" ca="1" si="487"/>
        <v>1.2518927112269829</v>
      </c>
      <c r="R1028" s="21">
        <f t="shared" ca="1" si="518"/>
        <v>17685.739644381432</v>
      </c>
      <c r="S1028" s="20">
        <f t="shared" ca="1" si="519"/>
        <v>17686.991537092661</v>
      </c>
      <c r="T1028" s="19"/>
      <c r="U1028" s="20">
        <f t="shared" ca="1" si="488"/>
        <v>9.8308521046333475</v>
      </c>
      <c r="V1028" s="20">
        <f t="shared" ca="1" si="489"/>
        <v>0.34987735646239182</v>
      </c>
      <c r="W1028" s="21">
        <f t="shared" ca="1" si="520"/>
        <v>15078.150349590425</v>
      </c>
      <c r="X1028" s="20">
        <f t="shared" ca="1" si="521"/>
        <v>15078.500226946888</v>
      </c>
      <c r="Z1028" s="20">
        <f t="shared" ca="1" si="490"/>
        <v>6.79097922126771</v>
      </c>
      <c r="AA1028" s="20">
        <f t="shared" ca="1" si="491"/>
        <v>6.4434886792905308</v>
      </c>
      <c r="AB1028" s="21">
        <f t="shared" ca="1" si="506"/>
        <v>17536.253984256266</v>
      </c>
      <c r="AC1028" s="20">
        <f t="shared" ca="1" si="507"/>
        <v>17542.697472935557</v>
      </c>
      <c r="AE1028" s="20">
        <f t="shared" ca="1" si="492"/>
        <v>4.8033627818106606</v>
      </c>
      <c r="AF1028" s="20">
        <f t="shared" ca="1" si="493"/>
        <v>11.142053386781631</v>
      </c>
      <c r="AG1028" s="21">
        <f t="shared" ca="1" si="508"/>
        <v>18810.275966500674</v>
      </c>
      <c r="AH1028" s="20">
        <f t="shared" ca="1" si="509"/>
        <v>18821.418019887456</v>
      </c>
      <c r="AJ1028" s="20">
        <f t="shared" ca="1" si="494"/>
        <v>19.142311027164489</v>
      </c>
      <c r="AK1028" s="20">
        <f t="shared" ca="1" si="495"/>
        <v>0.55764148302408445</v>
      </c>
      <c r="AL1028" s="21">
        <f t="shared" ca="1" si="510"/>
        <v>18774.082118263039</v>
      </c>
      <c r="AM1028" s="20">
        <f t="shared" ca="1" si="511"/>
        <v>18774.639759746064</v>
      </c>
    </row>
    <row r="1029" spans="1:39" x14ac:dyDescent="0.25">
      <c r="A1029" s="20">
        <f t="shared" ca="1" si="480"/>
        <v>5.2460646728501832</v>
      </c>
      <c r="B1029" s="20">
        <f t="shared" ca="1" si="481"/>
        <v>2.2214448105285296</v>
      </c>
      <c r="C1029" s="21">
        <f t="shared" ca="1" si="512"/>
        <v>18790.604571049334</v>
      </c>
      <c r="D1029" s="20">
        <f t="shared" ca="1" si="513"/>
        <v>18792.826015859864</v>
      </c>
      <c r="E1029" s="19"/>
      <c r="F1029" s="20">
        <f t="shared" ca="1" si="482"/>
        <v>0.93526138965854555</v>
      </c>
      <c r="G1029" s="20">
        <f t="shared" ca="1" si="483"/>
        <v>0.39512737034003442</v>
      </c>
      <c r="H1029" s="21">
        <f t="shared" ca="1" si="514"/>
        <v>17554.719778391976</v>
      </c>
      <c r="I1029" s="20">
        <f t="shared" ca="1" si="515"/>
        <v>17555.114905762315</v>
      </c>
      <c r="J1029" s="19"/>
      <c r="K1029" s="20">
        <f t="shared" ca="1" si="484"/>
        <v>3.7314913414057949</v>
      </c>
      <c r="L1029" s="20">
        <f t="shared" ca="1" si="485"/>
        <v>22.225968617391604</v>
      </c>
      <c r="M1029" s="21">
        <f t="shared" ca="1" si="516"/>
        <v>14736.083608897668</v>
      </c>
      <c r="N1029" s="20">
        <f t="shared" ca="1" si="517"/>
        <v>14758.30957751506</v>
      </c>
      <c r="O1029" s="19"/>
      <c r="P1029" s="20">
        <f t="shared" ca="1" si="486"/>
        <v>11.295596835887915</v>
      </c>
      <c r="Q1029" s="20">
        <f t="shared" ca="1" si="487"/>
        <v>10.524858157159155</v>
      </c>
      <c r="R1029" s="21">
        <f t="shared" ca="1" si="518"/>
        <v>17698.287133928548</v>
      </c>
      <c r="S1029" s="20">
        <f t="shared" ca="1" si="519"/>
        <v>17708.811992085706</v>
      </c>
      <c r="T1029" s="19"/>
      <c r="U1029" s="20">
        <f t="shared" ca="1" si="488"/>
        <v>8.2577735711403442</v>
      </c>
      <c r="V1029" s="20">
        <f t="shared" ca="1" si="489"/>
        <v>6.0515056215956733</v>
      </c>
      <c r="W1029" s="21">
        <f t="shared" ca="1" si="520"/>
        <v>15086.758000518028</v>
      </c>
      <c r="X1029" s="20">
        <f t="shared" ca="1" si="521"/>
        <v>15092.809506139623</v>
      </c>
      <c r="Z1029" s="20">
        <f t="shared" ca="1" si="490"/>
        <v>65.727094928123577</v>
      </c>
      <c r="AA1029" s="20">
        <f t="shared" ca="1" si="491"/>
        <v>0.14636456895138433</v>
      </c>
      <c r="AB1029" s="21">
        <f t="shared" ca="1" si="506"/>
        <v>17608.42456786368</v>
      </c>
      <c r="AC1029" s="20">
        <f t="shared" ca="1" si="507"/>
        <v>17608.570932432631</v>
      </c>
      <c r="AE1029" s="20">
        <f t="shared" ca="1" si="492"/>
        <v>22.283213353758033</v>
      </c>
      <c r="AF1029" s="20">
        <f t="shared" ca="1" si="493"/>
        <v>5.9895569274305727</v>
      </c>
      <c r="AG1029" s="21">
        <f t="shared" ca="1" si="508"/>
        <v>18843.701233241216</v>
      </c>
      <c r="AH1029" s="20">
        <f t="shared" ca="1" si="509"/>
        <v>18849.690790168646</v>
      </c>
      <c r="AJ1029" s="20">
        <f t="shared" ca="1" si="494"/>
        <v>1.6303508676127416</v>
      </c>
      <c r="AK1029" s="20">
        <f t="shared" ca="1" si="495"/>
        <v>13.234841521986965</v>
      </c>
      <c r="AL1029" s="21">
        <f t="shared" ca="1" si="510"/>
        <v>18776.270110613677</v>
      </c>
      <c r="AM1029" s="20">
        <f t="shared" ca="1" si="511"/>
        <v>18789.504952135663</v>
      </c>
    </row>
    <row r="1030" spans="1:39" x14ac:dyDescent="0.25">
      <c r="A1030" s="20">
        <f t="shared" ca="1" si="480"/>
        <v>4.4321367080733411</v>
      </c>
      <c r="B1030" s="20">
        <f t="shared" ca="1" si="481"/>
        <v>8.6816318465377993</v>
      </c>
      <c r="C1030" s="21">
        <f t="shared" ca="1" si="512"/>
        <v>18797.258152567938</v>
      </c>
      <c r="D1030" s="20">
        <f t="shared" ca="1" si="513"/>
        <v>18805.939784414477</v>
      </c>
      <c r="E1030" s="19"/>
      <c r="F1030" s="20">
        <f t="shared" ca="1" si="482"/>
        <v>1.4918902300646093</v>
      </c>
      <c r="G1030" s="20">
        <f t="shared" ca="1" si="483"/>
        <v>0.38762836705262937</v>
      </c>
      <c r="H1030" s="21">
        <f t="shared" ca="1" si="514"/>
        <v>17556.606795992378</v>
      </c>
      <c r="I1030" s="20">
        <f t="shared" ca="1" si="515"/>
        <v>17556.994424359433</v>
      </c>
      <c r="J1030" s="19"/>
      <c r="K1030" s="20">
        <f t="shared" ca="1" si="484"/>
        <v>1.0806322741235519</v>
      </c>
      <c r="L1030" s="20">
        <f t="shared" ca="1" si="485"/>
        <v>14.520027572393877</v>
      </c>
      <c r="M1030" s="21">
        <f t="shared" ca="1" si="516"/>
        <v>14759.390209789182</v>
      </c>
      <c r="N1030" s="20">
        <f t="shared" ca="1" si="517"/>
        <v>14773.910237361577</v>
      </c>
      <c r="O1030" s="19"/>
      <c r="P1030" s="20">
        <f t="shared" ca="1" si="486"/>
        <v>17.631040241840768</v>
      </c>
      <c r="Q1030" s="20">
        <f t="shared" ca="1" si="487"/>
        <v>0.32542575802700147</v>
      </c>
      <c r="R1030" s="21">
        <f t="shared" ca="1" si="518"/>
        <v>17726.443032327548</v>
      </c>
      <c r="S1030" s="20">
        <f t="shared" ca="1" si="519"/>
        <v>17726.768458085575</v>
      </c>
      <c r="T1030" s="19"/>
      <c r="U1030" s="20">
        <f t="shared" ca="1" si="488"/>
        <v>0.17269779461895571</v>
      </c>
      <c r="V1030" s="20">
        <f t="shared" ca="1" si="489"/>
        <v>16.267878087087485</v>
      </c>
      <c r="W1030" s="21">
        <f t="shared" ca="1" si="520"/>
        <v>15092.982203934242</v>
      </c>
      <c r="X1030" s="20">
        <f t="shared" ca="1" si="521"/>
        <v>15109.25008202133</v>
      </c>
      <c r="Z1030" s="20">
        <f t="shared" ca="1" si="490"/>
        <v>1.9046825183642988</v>
      </c>
      <c r="AA1030" s="20">
        <f t="shared" ca="1" si="491"/>
        <v>0.40138479728152487</v>
      </c>
      <c r="AB1030" s="21">
        <f t="shared" ca="1" si="506"/>
        <v>17610.475614950996</v>
      </c>
      <c r="AC1030" s="20">
        <f t="shared" ca="1" si="507"/>
        <v>17610.876999748278</v>
      </c>
      <c r="AE1030" s="20">
        <f t="shared" ca="1" si="492"/>
        <v>8.4620101705347075</v>
      </c>
      <c r="AF1030" s="20">
        <f t="shared" ca="1" si="493"/>
        <v>10.422879330466516</v>
      </c>
      <c r="AG1030" s="21">
        <f t="shared" ca="1" si="508"/>
        <v>18858.15280033918</v>
      </c>
      <c r="AH1030" s="20">
        <f t="shared" ca="1" si="509"/>
        <v>18868.575679669648</v>
      </c>
      <c r="AJ1030" s="20">
        <f t="shared" ca="1" si="494"/>
        <v>11.762947842640861</v>
      </c>
      <c r="AK1030" s="20">
        <f t="shared" ca="1" si="495"/>
        <v>0.27701106451002061</v>
      </c>
      <c r="AL1030" s="21">
        <f t="shared" ca="1" si="510"/>
        <v>18801.267899978306</v>
      </c>
      <c r="AM1030" s="20">
        <f t="shared" ca="1" si="511"/>
        <v>18801.544911042816</v>
      </c>
    </row>
    <row r="1031" spans="1:39" x14ac:dyDescent="0.25">
      <c r="A1031" s="20">
        <f t="shared" ca="1" si="480"/>
        <v>28.104935598640221</v>
      </c>
      <c r="B1031" s="20">
        <f t="shared" ca="1" si="481"/>
        <v>7.3499002541628053</v>
      </c>
      <c r="C1031" s="21">
        <f t="shared" ca="1" si="512"/>
        <v>18834.044720013117</v>
      </c>
      <c r="D1031" s="20">
        <f t="shared" ca="1" si="513"/>
        <v>18841.394620267278</v>
      </c>
      <c r="E1031" s="19"/>
      <c r="F1031" s="20">
        <f t="shared" ca="1" si="482"/>
        <v>1.6880533031323555</v>
      </c>
      <c r="G1031" s="20">
        <f t="shared" ca="1" si="483"/>
        <v>6.7945120297744488</v>
      </c>
      <c r="H1031" s="21">
        <f t="shared" ca="1" si="514"/>
        <v>17558.682477662565</v>
      </c>
      <c r="I1031" s="20">
        <f t="shared" ca="1" si="515"/>
        <v>17565.476989692339</v>
      </c>
      <c r="J1031" s="19"/>
      <c r="K1031" s="20">
        <f t="shared" ca="1" si="484"/>
        <v>0.65912884341942146</v>
      </c>
      <c r="L1031" s="20">
        <f t="shared" ca="1" si="485"/>
        <v>7.6590934921073357</v>
      </c>
      <c r="M1031" s="21">
        <f t="shared" ca="1" si="516"/>
        <v>14774.569366204996</v>
      </c>
      <c r="N1031" s="20">
        <f t="shared" ca="1" si="517"/>
        <v>14782.228459697104</v>
      </c>
      <c r="O1031" s="19"/>
      <c r="P1031" s="20">
        <f t="shared" ca="1" si="486"/>
        <v>7.614024968570086</v>
      </c>
      <c r="Q1031" s="20">
        <f t="shared" ca="1" si="487"/>
        <v>0.26904983809235156</v>
      </c>
      <c r="R1031" s="21">
        <f t="shared" ca="1" si="518"/>
        <v>17734.382483054145</v>
      </c>
      <c r="S1031" s="20">
        <f t="shared" ca="1" si="519"/>
        <v>17734.651532892236</v>
      </c>
      <c r="T1031" s="19"/>
      <c r="U1031" s="20">
        <f t="shared" ca="1" si="488"/>
        <v>11.315376778989611</v>
      </c>
      <c r="V1031" s="20">
        <f t="shared" ca="1" si="489"/>
        <v>6.0161185505756656</v>
      </c>
      <c r="W1031" s="21">
        <f t="shared" ca="1" si="520"/>
        <v>15120.56545880032</v>
      </c>
      <c r="X1031" s="20">
        <f t="shared" ca="1" si="521"/>
        <v>15126.581577350895</v>
      </c>
      <c r="Z1031" s="20">
        <f t="shared" ca="1" si="490"/>
        <v>28.226552362132374</v>
      </c>
      <c r="AA1031" s="20">
        <f t="shared" ca="1" si="491"/>
        <v>0.52719132243573819</v>
      </c>
      <c r="AB1031" s="21">
        <f t="shared" ca="1" si="506"/>
        <v>17639.10355211041</v>
      </c>
      <c r="AC1031" s="20">
        <f t="shared" ca="1" si="507"/>
        <v>17639.630743432845</v>
      </c>
      <c r="AE1031" s="20">
        <f t="shared" ca="1" si="492"/>
        <v>14.657753652581892</v>
      </c>
      <c r="AF1031" s="20">
        <f t="shared" ca="1" si="493"/>
        <v>1.6159967780150726</v>
      </c>
      <c r="AG1031" s="21">
        <f t="shared" ca="1" si="508"/>
        <v>18883.233433322228</v>
      </c>
      <c r="AH1031" s="20">
        <f t="shared" ca="1" si="509"/>
        <v>18884.849430100243</v>
      </c>
      <c r="AJ1031" s="20">
        <f t="shared" ca="1" si="494"/>
        <v>3.8609809328383995</v>
      </c>
      <c r="AK1031" s="20">
        <f t="shared" ca="1" si="495"/>
        <v>10.42326037528343</v>
      </c>
      <c r="AL1031" s="21">
        <f t="shared" ca="1" si="510"/>
        <v>18805.405891975654</v>
      </c>
      <c r="AM1031" s="20">
        <f t="shared" ca="1" si="511"/>
        <v>18815.829152350936</v>
      </c>
    </row>
    <row r="1032" spans="1:39" x14ac:dyDescent="0.25">
      <c r="A1032" s="20">
        <f t="shared" ca="1" si="480"/>
        <v>4.9196314816203914</v>
      </c>
      <c r="B1032" s="20">
        <f t="shared" ca="1" si="481"/>
        <v>6.7330494997975006</v>
      </c>
      <c r="C1032" s="21">
        <f t="shared" ca="1" si="512"/>
        <v>18846.3142517489</v>
      </c>
      <c r="D1032" s="20">
        <f t="shared" ca="1" si="513"/>
        <v>18853.047301248698</v>
      </c>
      <c r="E1032" s="19"/>
      <c r="F1032" s="20">
        <f t="shared" ca="1" si="482"/>
        <v>0.2441424562702352</v>
      </c>
      <c r="G1032" s="20">
        <f t="shared" ca="1" si="483"/>
        <v>3.9304101676449275</v>
      </c>
      <c r="H1032" s="21">
        <f t="shared" ca="1" si="514"/>
        <v>17565.72113214861</v>
      </c>
      <c r="I1032" s="20">
        <f t="shared" ca="1" si="515"/>
        <v>17569.651542316256</v>
      </c>
      <c r="J1032" s="19"/>
      <c r="K1032" s="20">
        <f t="shared" ca="1" si="484"/>
        <v>14.923827150742936</v>
      </c>
      <c r="L1032" s="20">
        <f t="shared" ca="1" si="485"/>
        <v>8.5201831347558361</v>
      </c>
      <c r="M1032" s="21">
        <f t="shared" ca="1" si="516"/>
        <v>14797.152286847848</v>
      </c>
      <c r="N1032" s="20">
        <f t="shared" ca="1" si="517"/>
        <v>14805.672469982605</v>
      </c>
      <c r="O1032" s="19"/>
      <c r="P1032" s="20">
        <f t="shared" ca="1" si="486"/>
        <v>4.5605203337131757</v>
      </c>
      <c r="Q1032" s="20">
        <f t="shared" ca="1" si="487"/>
        <v>4.4321697643677531</v>
      </c>
      <c r="R1032" s="21">
        <f t="shared" ca="1" si="518"/>
        <v>17739.212053225951</v>
      </c>
      <c r="S1032" s="20">
        <f t="shared" ca="1" si="519"/>
        <v>17743.644222990319</v>
      </c>
      <c r="T1032" s="19"/>
      <c r="U1032" s="20">
        <f t="shared" ca="1" si="488"/>
        <v>16.645911545078569</v>
      </c>
      <c r="V1032" s="20">
        <f t="shared" ca="1" si="489"/>
        <v>2.9283432471257269</v>
      </c>
      <c r="W1032" s="21">
        <f t="shared" ca="1" si="520"/>
        <v>15143.227488895973</v>
      </c>
      <c r="X1032" s="20">
        <f t="shared" ca="1" si="521"/>
        <v>15146.155832143098</v>
      </c>
      <c r="Z1032" s="20">
        <f t="shared" ca="1" si="490"/>
        <v>1.5203492986181819</v>
      </c>
      <c r="AA1032" s="20">
        <f t="shared" ca="1" si="491"/>
        <v>6.3752138261972178</v>
      </c>
      <c r="AB1032" s="21">
        <f t="shared" ca="1" si="506"/>
        <v>17641.151092731463</v>
      </c>
      <c r="AC1032" s="20">
        <f t="shared" ca="1" si="507"/>
        <v>17647.526306557662</v>
      </c>
      <c r="AE1032" s="20">
        <f t="shared" ca="1" si="492"/>
        <v>7.3087010655529197</v>
      </c>
      <c r="AF1032" s="20">
        <f t="shared" ca="1" si="493"/>
        <v>0.63346054637191296</v>
      </c>
      <c r="AG1032" s="21">
        <f t="shared" ca="1" si="508"/>
        <v>18892.158131165797</v>
      </c>
      <c r="AH1032" s="20">
        <f t="shared" ca="1" si="509"/>
        <v>18892.791591712168</v>
      </c>
      <c r="AJ1032" s="20">
        <f t="shared" ca="1" si="494"/>
        <v>7.5128609917842955</v>
      </c>
      <c r="AK1032" s="20">
        <f t="shared" ca="1" si="495"/>
        <v>2.1062754532289163</v>
      </c>
      <c r="AL1032" s="21">
        <f t="shared" ca="1" si="510"/>
        <v>18823.342013342721</v>
      </c>
      <c r="AM1032" s="20">
        <f t="shared" ca="1" si="511"/>
        <v>18825.448288795949</v>
      </c>
    </row>
    <row r="1033" spans="1:39" x14ac:dyDescent="0.25">
      <c r="A1033" s="20">
        <f t="shared" ca="1" si="480"/>
        <v>3.400749317192588</v>
      </c>
      <c r="B1033" s="20">
        <f t="shared" ca="1" si="481"/>
        <v>5.3929273655203085</v>
      </c>
      <c r="C1033" s="21">
        <f t="shared" ca="1" si="512"/>
        <v>18856.44805056589</v>
      </c>
      <c r="D1033" s="20">
        <f t="shared" ca="1" si="513"/>
        <v>18861.84097793141</v>
      </c>
      <c r="E1033" s="19"/>
      <c r="F1033" s="20">
        <f t="shared" ca="1" si="482"/>
        <v>12.061237748610722</v>
      </c>
      <c r="G1033" s="20">
        <f t="shared" ca="1" si="483"/>
        <v>14.964690020006866</v>
      </c>
      <c r="H1033" s="21">
        <f t="shared" ca="1" si="514"/>
        <v>17581.712780064867</v>
      </c>
      <c r="I1033" s="20">
        <f t="shared" ca="1" si="515"/>
        <v>17596.677470084873</v>
      </c>
      <c r="J1033" s="19"/>
      <c r="K1033" s="20">
        <f t="shared" ca="1" si="484"/>
        <v>5.8216584904767226</v>
      </c>
      <c r="L1033" s="20">
        <f t="shared" ca="1" si="485"/>
        <v>5.0250743093752481</v>
      </c>
      <c r="M1033" s="21">
        <f t="shared" ca="1" si="516"/>
        <v>14811.494128473081</v>
      </c>
      <c r="N1033" s="20">
        <f t="shared" ca="1" si="517"/>
        <v>14816.519202782456</v>
      </c>
      <c r="O1033" s="19"/>
      <c r="P1033" s="20">
        <f t="shared" ca="1" si="486"/>
        <v>30.027078144175174</v>
      </c>
      <c r="Q1033" s="20">
        <f t="shared" ca="1" si="487"/>
        <v>3.8252170110860519</v>
      </c>
      <c r="R1033" s="21">
        <f t="shared" ca="1" si="518"/>
        <v>17773.671301134495</v>
      </c>
      <c r="S1033" s="20">
        <f t="shared" ca="1" si="519"/>
        <v>17777.496518145581</v>
      </c>
      <c r="T1033" s="19"/>
      <c r="U1033" s="20">
        <f t="shared" ca="1" si="488"/>
        <v>0.29719269268336823</v>
      </c>
      <c r="V1033" s="20">
        <f t="shared" ca="1" si="489"/>
        <v>8.1393271816334476</v>
      </c>
      <c r="W1033" s="21">
        <f t="shared" ca="1" si="520"/>
        <v>15146.453024835782</v>
      </c>
      <c r="X1033" s="20">
        <f t="shared" ca="1" si="521"/>
        <v>15154.592352017416</v>
      </c>
      <c r="Z1033" s="20">
        <f t="shared" ca="1" si="490"/>
        <v>33.96568065194635</v>
      </c>
      <c r="AA1033" s="20">
        <f t="shared" ca="1" si="491"/>
        <v>3.9414519553665244</v>
      </c>
      <c r="AB1033" s="21">
        <f t="shared" ca="1" si="506"/>
        <v>17681.491987209607</v>
      </c>
      <c r="AC1033" s="20">
        <f t="shared" ca="1" si="507"/>
        <v>17685.433439164972</v>
      </c>
      <c r="AE1033" s="20">
        <f t="shared" ca="1" si="492"/>
        <v>1.8792636512964862</v>
      </c>
      <c r="AF1033" s="20">
        <f t="shared" ca="1" si="493"/>
        <v>8.117944203485024</v>
      </c>
      <c r="AG1033" s="21">
        <f t="shared" ca="1" si="508"/>
        <v>18894.670855363463</v>
      </c>
      <c r="AH1033" s="20">
        <f t="shared" ca="1" si="509"/>
        <v>18902.788799566948</v>
      </c>
      <c r="AJ1033" s="20">
        <f t="shared" ca="1" si="494"/>
        <v>22.023551190020381</v>
      </c>
      <c r="AK1033" s="20">
        <f t="shared" ca="1" si="495"/>
        <v>6.0235021520833367</v>
      </c>
      <c r="AL1033" s="21">
        <f t="shared" ca="1" si="510"/>
        <v>18847.47183998597</v>
      </c>
      <c r="AM1033" s="20">
        <f t="shared" ca="1" si="511"/>
        <v>18853.495342138052</v>
      </c>
    </row>
    <row r="1034" spans="1:39" x14ac:dyDescent="0.25">
      <c r="A1034" s="20">
        <f t="shared" ca="1" si="480"/>
        <v>20.962050250448716</v>
      </c>
      <c r="B1034" s="20">
        <f t="shared" ca="1" si="481"/>
        <v>6.4280776175488725</v>
      </c>
      <c r="C1034" s="21">
        <f t="shared" ca="1" si="512"/>
        <v>18882.803028181857</v>
      </c>
      <c r="D1034" s="20">
        <f t="shared" ca="1" si="513"/>
        <v>18889.231105799405</v>
      </c>
      <c r="E1034" s="19"/>
      <c r="F1034" s="20">
        <f t="shared" ca="1" si="482"/>
        <v>0.78509353606726373</v>
      </c>
      <c r="G1034" s="20">
        <f t="shared" ca="1" si="483"/>
        <v>6.1073222938485303</v>
      </c>
      <c r="H1034" s="21">
        <f t="shared" ca="1" si="514"/>
        <v>17597.462563620938</v>
      </c>
      <c r="I1034" s="20">
        <f t="shared" ca="1" si="515"/>
        <v>17603.569885914789</v>
      </c>
      <c r="J1034" s="19"/>
      <c r="K1034" s="20">
        <f t="shared" ca="1" si="484"/>
        <v>6.6411087577944743</v>
      </c>
      <c r="L1034" s="20">
        <f t="shared" ca="1" si="485"/>
        <v>1.0551760082175141</v>
      </c>
      <c r="M1034" s="21">
        <f t="shared" ca="1" si="516"/>
        <v>14823.16031154025</v>
      </c>
      <c r="N1034" s="20">
        <f t="shared" ca="1" si="517"/>
        <v>14824.215487548468</v>
      </c>
      <c r="O1034" s="19"/>
      <c r="P1034" s="20">
        <f t="shared" ca="1" si="486"/>
        <v>67.35458893664449</v>
      </c>
      <c r="Q1034" s="20">
        <f t="shared" ca="1" si="487"/>
        <v>1.3448431261192118</v>
      </c>
      <c r="R1034" s="21">
        <f t="shared" ca="1" si="518"/>
        <v>17844.851107082224</v>
      </c>
      <c r="S1034" s="20">
        <f t="shared" ca="1" si="519"/>
        <v>17846.195950208345</v>
      </c>
      <c r="T1034" s="19"/>
      <c r="U1034" s="20">
        <f t="shared" ca="1" si="488"/>
        <v>8.3254770091159571</v>
      </c>
      <c r="V1034" s="20">
        <f t="shared" ca="1" si="489"/>
        <v>2.7579546736951515</v>
      </c>
      <c r="W1034" s="21">
        <f t="shared" ca="1" si="520"/>
        <v>15162.917829026532</v>
      </c>
      <c r="X1034" s="20">
        <f t="shared" ca="1" si="521"/>
        <v>15165.675783700226</v>
      </c>
      <c r="Z1034" s="20">
        <f t="shared" ca="1" si="490"/>
        <v>2.3751375533608892</v>
      </c>
      <c r="AA1034" s="20">
        <f t="shared" ca="1" si="491"/>
        <v>4.7276729222132809E-2</v>
      </c>
      <c r="AB1034" s="21">
        <f t="shared" ca="1" si="506"/>
        <v>17687.808576718333</v>
      </c>
      <c r="AC1034" s="20">
        <f t="shared" ca="1" si="507"/>
        <v>17687.855853447556</v>
      </c>
      <c r="AE1034" s="20">
        <f t="shared" ca="1" si="492"/>
        <v>1.1512521459431839</v>
      </c>
      <c r="AF1034" s="20">
        <f t="shared" ca="1" si="493"/>
        <v>2.4409721648591702</v>
      </c>
      <c r="AG1034" s="21">
        <f t="shared" ca="1" si="508"/>
        <v>18903.940051712892</v>
      </c>
      <c r="AH1034" s="20">
        <f t="shared" ca="1" si="509"/>
        <v>18906.381023877751</v>
      </c>
      <c r="AJ1034" s="20">
        <f t="shared" ca="1" si="494"/>
        <v>1.9055073178612023</v>
      </c>
      <c r="AK1034" s="20">
        <f t="shared" ca="1" si="495"/>
        <v>20.803630696776334</v>
      </c>
      <c r="AL1034" s="21">
        <f t="shared" ca="1" si="510"/>
        <v>18855.400849455913</v>
      </c>
      <c r="AM1034" s="20">
        <f t="shared" ca="1" si="511"/>
        <v>18876.20448015269</v>
      </c>
    </row>
    <row r="1035" spans="1:39" x14ac:dyDescent="0.25">
      <c r="A1035" s="20">
        <f t="shared" ca="1" si="480"/>
        <v>22.621800917166404</v>
      </c>
      <c r="B1035" s="20">
        <f t="shared" ca="1" si="481"/>
        <v>5.5347813603144544</v>
      </c>
      <c r="C1035" s="21">
        <f t="shared" ca="1" si="512"/>
        <v>18911.852906716573</v>
      </c>
      <c r="D1035" s="20">
        <f t="shared" ca="1" si="513"/>
        <v>18917.387688076888</v>
      </c>
      <c r="E1035" s="19"/>
      <c r="F1035" s="20">
        <f t="shared" ca="1" si="482"/>
        <v>15.894731355988959</v>
      </c>
      <c r="G1035" s="20">
        <f t="shared" ca="1" si="483"/>
        <v>0.40627653625579557</v>
      </c>
      <c r="H1035" s="21">
        <f t="shared" ca="1" si="514"/>
        <v>17619.464617270776</v>
      </c>
      <c r="I1035" s="20">
        <f t="shared" ca="1" si="515"/>
        <v>17619.87089380703</v>
      </c>
      <c r="J1035" s="19"/>
      <c r="K1035" s="20">
        <f t="shared" ca="1" si="484"/>
        <v>2.7885902299946405E-2</v>
      </c>
      <c r="L1035" s="20">
        <f t="shared" ca="1" si="485"/>
        <v>2.1744890820892784</v>
      </c>
      <c r="M1035" s="21">
        <f t="shared" ca="1" si="516"/>
        <v>14824.243373450769</v>
      </c>
      <c r="N1035" s="20">
        <f t="shared" ca="1" si="517"/>
        <v>14826.417862532859</v>
      </c>
      <c r="O1035" s="19"/>
      <c r="P1035" s="20">
        <f t="shared" ca="1" si="486"/>
        <v>0.38631088123439827</v>
      </c>
      <c r="Q1035" s="20">
        <f t="shared" ca="1" si="487"/>
        <v>1.7887123409596069</v>
      </c>
      <c r="R1035" s="21">
        <f t="shared" ca="1" si="518"/>
        <v>17846.582261089578</v>
      </c>
      <c r="S1035" s="20">
        <f t="shared" ca="1" si="519"/>
        <v>17848.370973430538</v>
      </c>
      <c r="T1035" s="19"/>
      <c r="U1035" s="20">
        <f t="shared" ca="1" si="488"/>
        <v>3.1457920894193521</v>
      </c>
      <c r="V1035" s="20">
        <f t="shared" ca="1" si="489"/>
        <v>0.97954359674103553</v>
      </c>
      <c r="W1035" s="21">
        <f t="shared" ca="1" si="520"/>
        <v>15168.821575789645</v>
      </c>
      <c r="X1035" s="20">
        <f t="shared" ca="1" si="521"/>
        <v>15169.801119386386</v>
      </c>
      <c r="Z1035" s="20">
        <f t="shared" ca="1" si="490"/>
        <v>57.701961651252965</v>
      </c>
      <c r="AA1035" s="20">
        <f t="shared" ca="1" si="491"/>
        <v>0.97525288300326218</v>
      </c>
      <c r="AB1035" s="21">
        <f t="shared" ca="1" si="506"/>
        <v>17745.557815098808</v>
      </c>
      <c r="AC1035" s="20">
        <f t="shared" ca="1" si="507"/>
        <v>17746.533067981811</v>
      </c>
      <c r="AE1035" s="20">
        <f t="shared" ca="1" si="492"/>
        <v>54.419042608389482</v>
      </c>
      <c r="AF1035" s="20">
        <f t="shared" ca="1" si="493"/>
        <v>13.970867594947141</v>
      </c>
      <c r="AG1035" s="21">
        <f t="shared" ca="1" si="508"/>
        <v>18960.800066486139</v>
      </c>
      <c r="AH1035" s="20">
        <f t="shared" ca="1" si="509"/>
        <v>18974.770934081087</v>
      </c>
      <c r="AJ1035" s="20">
        <f t="shared" ca="1" si="494"/>
        <v>37.404945190034944</v>
      </c>
      <c r="AK1035" s="20">
        <f t="shared" ca="1" si="495"/>
        <v>5.145389539113987</v>
      </c>
      <c r="AL1035" s="21">
        <f t="shared" ca="1" si="510"/>
        <v>18913.609425342725</v>
      </c>
      <c r="AM1035" s="20">
        <f t="shared" ca="1" si="511"/>
        <v>18918.754814881839</v>
      </c>
    </row>
    <row r="1036" spans="1:39" x14ac:dyDescent="0.25">
      <c r="A1036" s="20">
        <f t="shared" ca="1" si="480"/>
        <v>2.4746981086968569</v>
      </c>
      <c r="B1036" s="20">
        <f t="shared" ca="1" si="481"/>
        <v>1.9445037431415391</v>
      </c>
      <c r="C1036" s="21">
        <f t="shared" ca="1" si="512"/>
        <v>18919.862386185585</v>
      </c>
      <c r="D1036" s="20">
        <f t="shared" ca="1" si="513"/>
        <v>18921.806889928728</v>
      </c>
      <c r="E1036" s="19"/>
      <c r="F1036" s="20">
        <f t="shared" ca="1" si="482"/>
        <v>10.643110397707611</v>
      </c>
      <c r="G1036" s="20">
        <f t="shared" ca="1" si="483"/>
        <v>0.41384920013327153</v>
      </c>
      <c r="H1036" s="21">
        <f t="shared" ca="1" si="514"/>
        <v>17630.514004204739</v>
      </c>
      <c r="I1036" s="20">
        <f t="shared" ca="1" si="515"/>
        <v>17630.927853404872</v>
      </c>
      <c r="J1036" s="19"/>
      <c r="K1036" s="20">
        <f t="shared" ca="1" si="484"/>
        <v>5.819759558984404</v>
      </c>
      <c r="L1036" s="20">
        <f t="shared" ca="1" si="485"/>
        <v>3.299091167946048</v>
      </c>
      <c r="M1036" s="21">
        <f t="shared" ca="1" si="516"/>
        <v>14832.237622091843</v>
      </c>
      <c r="N1036" s="20">
        <f t="shared" ca="1" si="517"/>
        <v>14835.536713259789</v>
      </c>
      <c r="O1036" s="19"/>
      <c r="P1036" s="20">
        <f t="shared" ca="1" si="486"/>
        <v>5.0520407533859739</v>
      </c>
      <c r="Q1036" s="20">
        <f t="shared" ca="1" si="487"/>
        <v>1.4555554004217011</v>
      </c>
      <c r="R1036" s="21">
        <f t="shared" ca="1" si="518"/>
        <v>17853.423014183925</v>
      </c>
      <c r="S1036" s="20">
        <f t="shared" ca="1" si="519"/>
        <v>17854.878569584347</v>
      </c>
      <c r="T1036" s="19"/>
      <c r="U1036" s="20">
        <f t="shared" ca="1" si="488"/>
        <v>11.875521425682802</v>
      </c>
      <c r="V1036" s="20">
        <f t="shared" ca="1" si="489"/>
        <v>11.00481692959649</v>
      </c>
      <c r="W1036" s="21">
        <f t="shared" ca="1" si="520"/>
        <v>15181.676640812069</v>
      </c>
      <c r="X1036" s="20">
        <f t="shared" ca="1" si="521"/>
        <v>15192.681457741666</v>
      </c>
      <c r="Z1036" s="20">
        <f t="shared" ca="1" si="490"/>
        <v>38.862266747740193</v>
      </c>
      <c r="AA1036" s="20">
        <f t="shared" ca="1" si="491"/>
        <v>3.8455076432501012</v>
      </c>
      <c r="AB1036" s="21">
        <f t="shared" ca="1" si="506"/>
        <v>17785.39533472955</v>
      </c>
      <c r="AC1036" s="20">
        <f t="shared" ca="1" si="507"/>
        <v>17789.240842372801</v>
      </c>
      <c r="AE1036" s="20">
        <f t="shared" ca="1" si="492"/>
        <v>16.901731619044831</v>
      </c>
      <c r="AF1036" s="20">
        <f t="shared" ca="1" si="493"/>
        <v>2.9675844877694209</v>
      </c>
      <c r="AG1036" s="21">
        <f t="shared" ca="1" si="508"/>
        <v>18991.672665700131</v>
      </c>
      <c r="AH1036" s="20">
        <f t="shared" ca="1" si="509"/>
        <v>18994.640250187902</v>
      </c>
      <c r="AJ1036" s="20">
        <f t="shared" ca="1" si="494"/>
        <v>12.369608523348495</v>
      </c>
      <c r="AK1036" s="20">
        <f t="shared" ca="1" si="495"/>
        <v>4.9664146439839785</v>
      </c>
      <c r="AL1036" s="21">
        <f t="shared" ca="1" si="510"/>
        <v>18931.124423405188</v>
      </c>
      <c r="AM1036" s="20">
        <f t="shared" ca="1" si="511"/>
        <v>18936.090838049171</v>
      </c>
    </row>
    <row r="1037" spans="1:39" x14ac:dyDescent="0.25">
      <c r="A1037" s="20">
        <f t="shared" ca="1" si="480"/>
        <v>7.0587299143702937</v>
      </c>
      <c r="B1037" s="20">
        <f t="shared" ca="1" si="481"/>
        <v>3.2888891558746676</v>
      </c>
      <c r="C1037" s="21">
        <f t="shared" ca="1" si="512"/>
        <v>18928.865619843098</v>
      </c>
      <c r="D1037" s="20">
        <f t="shared" ca="1" si="513"/>
        <v>18932.154508998974</v>
      </c>
      <c r="E1037" s="19"/>
      <c r="F1037" s="20">
        <f t="shared" ca="1" si="482"/>
        <v>3.5691240300458995</v>
      </c>
      <c r="G1037" s="20">
        <f t="shared" ca="1" si="483"/>
        <v>7.2779117882746025</v>
      </c>
      <c r="H1037" s="21">
        <f t="shared" ca="1" si="514"/>
        <v>17634.496977434919</v>
      </c>
      <c r="I1037" s="20">
        <f t="shared" ca="1" si="515"/>
        <v>17641.774889223194</v>
      </c>
      <c r="J1037" s="19"/>
      <c r="K1037" s="20">
        <f t="shared" ca="1" si="484"/>
        <v>5.7831926275258931</v>
      </c>
      <c r="L1037" s="20">
        <f t="shared" ca="1" si="485"/>
        <v>2.0390658118189955</v>
      </c>
      <c r="M1037" s="21">
        <f t="shared" ca="1" si="516"/>
        <v>14841.319905887316</v>
      </c>
      <c r="N1037" s="20">
        <f t="shared" ca="1" si="517"/>
        <v>14843.358971699136</v>
      </c>
      <c r="O1037" s="19"/>
      <c r="P1037" s="20">
        <f t="shared" ca="1" si="486"/>
        <v>17.160201174207121</v>
      </c>
      <c r="Q1037" s="20">
        <f t="shared" ca="1" si="487"/>
        <v>2.7761543584586414</v>
      </c>
      <c r="R1037" s="21">
        <f t="shared" ca="1" si="518"/>
        <v>17872.038770758554</v>
      </c>
      <c r="S1037" s="20">
        <f t="shared" ca="1" si="519"/>
        <v>17874.814925117014</v>
      </c>
      <c r="T1037" s="19"/>
      <c r="U1037" s="20">
        <f t="shared" ca="1" si="488"/>
        <v>2.7547667191227645</v>
      </c>
      <c r="V1037" s="20">
        <f t="shared" ca="1" si="489"/>
        <v>9.322073583189912</v>
      </c>
      <c r="W1037" s="21">
        <f t="shared" ca="1" si="520"/>
        <v>15195.436224460789</v>
      </c>
      <c r="X1037" s="20">
        <f t="shared" ca="1" si="521"/>
        <v>15204.758298043978</v>
      </c>
      <c r="Z1037" s="20">
        <f t="shared" ca="1" si="490"/>
        <v>10.682259430978783</v>
      </c>
      <c r="AA1037" s="20">
        <f t="shared" ca="1" si="491"/>
        <v>15.802608880304156</v>
      </c>
      <c r="AB1037" s="21">
        <f t="shared" ca="1" si="506"/>
        <v>17799.923101803779</v>
      </c>
      <c r="AC1037" s="20">
        <f t="shared" ca="1" si="507"/>
        <v>17815.725710684084</v>
      </c>
      <c r="AE1037" s="20">
        <f t="shared" ca="1" si="492"/>
        <v>20.600767330876923</v>
      </c>
      <c r="AF1037" s="20">
        <f t="shared" ca="1" si="493"/>
        <v>1.7677497824281645E-3</v>
      </c>
      <c r="AG1037" s="21">
        <f t="shared" ca="1" si="508"/>
        <v>19015.24101751878</v>
      </c>
      <c r="AH1037" s="20">
        <f t="shared" ca="1" si="509"/>
        <v>19015.242785268561</v>
      </c>
      <c r="AJ1037" s="20">
        <f t="shared" ca="1" si="494"/>
        <v>10.705444757546491</v>
      </c>
      <c r="AK1037" s="20">
        <f t="shared" ca="1" si="495"/>
        <v>4.6295914185147433</v>
      </c>
      <c r="AL1037" s="21">
        <f t="shared" ca="1" si="510"/>
        <v>18946.796282806717</v>
      </c>
      <c r="AM1037" s="20">
        <f t="shared" ca="1" si="511"/>
        <v>18951.425874225231</v>
      </c>
    </row>
    <row r="1038" spans="1:39" x14ac:dyDescent="0.25">
      <c r="A1038" s="20">
        <f ca="1">((-LN(1-RAND()))/$C$9)</f>
        <v>2.1886532796107532</v>
      </c>
      <c r="B1038" s="20">
        <f ca="1">((-LN(1-RAND()))/$C$10)</f>
        <v>3.7944215007143134</v>
      </c>
      <c r="C1038" s="21">
        <f t="shared" ca="1" si="512"/>
        <v>18934.343162278587</v>
      </c>
      <c r="D1038" s="20">
        <f t="shared" ca="1" si="513"/>
        <v>18938.137583779302</v>
      </c>
      <c r="E1038" s="19"/>
      <c r="F1038" s="20">
        <f t="shared" ref="F1038" ca="1" si="522">((-LN(1-RAND()))/$H$9)</f>
        <v>30.379967896658261</v>
      </c>
      <c r="G1038" s="20">
        <f t="shared" ref="G1038" ca="1" si="523">((-LN(1-RAND()))/$H$10)</f>
        <v>2.0468402254696252</v>
      </c>
      <c r="H1038" s="21">
        <f t="shared" ca="1" si="514"/>
        <v>17672.154857119851</v>
      </c>
      <c r="I1038" s="20">
        <f t="shared" ca="1" si="515"/>
        <v>17674.201697345321</v>
      </c>
      <c r="J1038" s="19"/>
      <c r="K1038" s="20">
        <f t="shared" ref="K1038" ca="1" si="524">((-LN(1-RAND()))/$M$9)</f>
        <v>3.16386408233245</v>
      </c>
      <c r="L1038" s="20">
        <f t="shared" ref="L1038" ca="1" si="525">((-LN(1-RAND()))/$M$10)</f>
        <v>10.748687741629105</v>
      </c>
      <c r="M1038" s="21">
        <f t="shared" ca="1" si="516"/>
        <v>14846.522835781469</v>
      </c>
      <c r="N1038" s="20">
        <f t="shared" ca="1" si="517"/>
        <v>14857.271523523097</v>
      </c>
      <c r="O1038" s="19"/>
      <c r="P1038" s="20">
        <f t="shared" ref="P1038" ca="1" si="526">((-LN(1-RAND()))/$R$9)</f>
        <v>3.8478840325094579</v>
      </c>
      <c r="Q1038" s="20">
        <f t="shared" ref="Q1038" ca="1" si="527">((-LN(1-RAND()))/$R$10)</f>
        <v>10.660180547889079</v>
      </c>
      <c r="R1038" s="21">
        <f t="shared" ca="1" si="518"/>
        <v>17878.662809149522</v>
      </c>
      <c r="S1038" s="20">
        <f t="shared" ca="1" si="519"/>
        <v>17889.322989697412</v>
      </c>
      <c r="T1038" s="19"/>
      <c r="U1038" s="20">
        <f t="shared" ref="U1038" ca="1" si="528">((-LN(1-RAND()))/$W$9)</f>
        <v>19.187373046164925</v>
      </c>
      <c r="V1038" s="20">
        <f t="shared" ref="V1038" ca="1" si="529">((-LN(1-RAND()))/$W$10)</f>
        <v>0.68727827889520055</v>
      </c>
      <c r="W1038" s="21">
        <f t="shared" ca="1" si="520"/>
        <v>15223.945671090143</v>
      </c>
      <c r="X1038" s="20">
        <f t="shared" ca="1" si="521"/>
        <v>15224.632949369039</v>
      </c>
      <c r="Z1038" s="20">
        <f t="shared" ref="Z1038" ca="1" si="530">((-LN(1-RAND()))/$AB$9)</f>
        <v>31.413240036776756</v>
      </c>
      <c r="AA1038" s="20">
        <f t="shared" ref="AA1038" ca="1" si="531">((-LN(1-RAND()))/$AB$10)</f>
        <v>5.709023995476227</v>
      </c>
      <c r="AB1038" s="21">
        <f t="shared" ca="1" si="506"/>
        <v>17847.138950720862</v>
      </c>
      <c r="AC1038" s="20">
        <f t="shared" ca="1" si="507"/>
        <v>17852.84797471634</v>
      </c>
      <c r="AE1038" s="20">
        <f t="shared" ref="AE1038" ca="1" si="532">((-LN(1-RAND()))/$AG$9)</f>
        <v>12.859589695260851</v>
      </c>
      <c r="AF1038" s="20">
        <f t="shared" ref="AF1038" ca="1" si="533">((-LN(1-RAND()))/$AG$10)</f>
        <v>4.0868357915181512</v>
      </c>
      <c r="AG1038" s="21">
        <f t="shared" ca="1" si="508"/>
        <v>19028.102374963823</v>
      </c>
      <c r="AH1038" s="20">
        <f t="shared" ca="1" si="509"/>
        <v>19032.189210755339</v>
      </c>
      <c r="AJ1038" s="20">
        <f t="shared" ref="AJ1038" ca="1" si="534">((-LN(1-RAND()))/$AL$9)</f>
        <v>3.2656298346135095</v>
      </c>
      <c r="AK1038" s="20">
        <f t="shared" ref="AK1038" ca="1" si="535">((-LN(1-RAND()))/$AL$10)</f>
        <v>0.62571660751461755</v>
      </c>
      <c r="AL1038" s="21">
        <f t="shared" ca="1" si="510"/>
        <v>18954.691504059843</v>
      </c>
      <c r="AM1038" s="20">
        <f t="shared" ca="1" si="511"/>
        <v>18955.317220667359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2014-12-15T00:24:36Z</dcterms:modified>
</cp:coreProperties>
</file>